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12.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13.xml" ContentType="application/vnd.openxmlformats-officedocument.drawing+xml"/>
  <Override PartName="/xl/tables/table3.xml" ContentType="application/vnd.openxmlformats-officedocument.spreadsheetml.table+xml"/>
  <Override PartName="/xl/slicers/slicer3.xml" ContentType="application/vnd.ms-excel.slicer+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11"/>
  <workbookPr codeName="ThisWorkbook"/>
  <mc:AlternateContent xmlns:mc="http://schemas.openxmlformats.org/markup-compatibility/2006">
    <mc:Choice Requires="x15">
      <x15ac:absPath xmlns:x15ac="http://schemas.microsoft.com/office/spreadsheetml/2010/11/ac" url="/Users/dalenbed/Library/CloudStorage/Box-Box/Institutional Research/Internal Surveys/College Senior Survey/CSS 2022/Results/"/>
    </mc:Choice>
  </mc:AlternateContent>
  <xr:revisionPtr revIDLastSave="0" documentId="13_ncr:1_{84B5E99B-AFAD-8849-B34E-AE119D49C60A}" xr6:coauthVersionLast="47" xr6:coauthVersionMax="47" xr10:uidLastSave="{00000000-0000-0000-0000-000000000000}"/>
  <bookViews>
    <workbookView xWindow="0" yWindow="0" windowWidth="38400" windowHeight="21600" tabRatio="660" activeTab="5" xr2:uid="{00000000-000D-0000-FFFF-FFFF00000000}"/>
  </bookViews>
  <sheets>
    <sheet name="Coverpage" sheetId="27" r:id="rId1"/>
    <sheet name="TOC" sheetId="135" r:id="rId2"/>
    <sheet name="H1" sheetId="127" r:id="rId3"/>
    <sheet name="1A" sheetId="200" r:id="rId4"/>
    <sheet name="1B" sheetId="209" r:id="rId5"/>
    <sheet name="1C" sheetId="210" r:id="rId6"/>
    <sheet name="H2" sheetId="128" r:id="rId7"/>
    <sheet name="2A" sheetId="195" r:id="rId8"/>
    <sheet name="2B" sheetId="207" r:id="rId9"/>
    <sheet name="H3" sheetId="220" r:id="rId10"/>
    <sheet name="3T1" sheetId="211" r:id="rId11"/>
    <sheet name="3T2" sheetId="219" r:id="rId12"/>
    <sheet name="3T3" sheetId="221" r:id="rId13"/>
    <sheet name="A1" sheetId="186" r:id="rId14"/>
  </sheets>
  <definedNames>
    <definedName name="_xlnm._FilterDatabase" localSheetId="3" hidden="1">'1A'!$A$1:$Q$3484</definedName>
    <definedName name="_xlnm._FilterDatabase" localSheetId="4" hidden="1">'1B'!$M$1:$M$3484</definedName>
    <definedName name="_xlnm._FilterDatabase" localSheetId="5" hidden="1">'1C'!$M$1:$M$3484</definedName>
    <definedName name="_xlnm._FilterDatabase" localSheetId="7" hidden="1">'2A'!$G$1:$G$921</definedName>
    <definedName name="_xlnm._FilterDatabase" localSheetId="8" hidden="1">'2B'!$C$1:$C$933</definedName>
    <definedName name="_xlnm._FilterDatabase" localSheetId="10" hidden="1">'3T1'!$A$3:$N$101</definedName>
    <definedName name="_xlnm._FilterDatabase" localSheetId="11" hidden="1">'3T2'!$A$3:$N$285</definedName>
    <definedName name="_xlnm._FilterDatabase" localSheetId="12" hidden="1">'3T3'!$A$3:$N$68</definedName>
    <definedName name="_xlnm.Print_Area" localSheetId="0">Coverpage!$A$1:$C$17</definedName>
    <definedName name="_xlnm.Print_Titles" localSheetId="3">'1A'!$1:$3</definedName>
    <definedName name="_xlnm.Print_Titles" localSheetId="4">'1B'!$1:$3</definedName>
    <definedName name="_xlnm.Print_Titles" localSheetId="5">'1C'!$1:$3</definedName>
    <definedName name="_xlnm.Print_Titles" localSheetId="7">'2A'!$1:$3</definedName>
    <definedName name="_xlnm.Print_Titles" localSheetId="8">'2B'!$1:$3</definedName>
    <definedName name="_xlnm.Print_Titles" localSheetId="10">'3T1'!$1:$3</definedName>
    <definedName name="_xlnm.Print_Titles" localSheetId="11">'3T2'!$1:$3</definedName>
    <definedName name="_xlnm.Print_Titles" localSheetId="12">'3T3'!$1:$3</definedName>
    <definedName name="Slicer_Column15">#N/A</definedName>
    <definedName name="Slicer_Column151">#N/A</definedName>
    <definedName name="Slicer_Column16">#N/A</definedName>
  </definedNames>
  <calcPr calcId="191029"/>
  <extLst>
    <ext xmlns:x14="http://schemas.microsoft.com/office/spreadsheetml/2009/9/main" uri="{79F54976-1DA5-4618-B147-4CDE4B953A38}">
      <x14:workbookPr defaultImageDpi="330"/>
    </ext>
    <ext xmlns:x15="http://schemas.microsoft.com/office/spreadsheetml/2010/11/main" uri="{46BE6895-7355-4a93-B00E-2C351335B9C9}">
      <x15:slicerCaches xmlns:x14="http://schemas.microsoft.com/office/spreadsheetml/2009/9/main">
        <x14:slicerCache r:id="rId15"/>
        <x14:slicerCache r:id="rId16"/>
        <x14:slicerCache r:id="rId17"/>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439" i="221" l="1"/>
  <c r="L439" i="221"/>
  <c r="K439" i="221"/>
  <c r="J439" i="221"/>
  <c r="I439" i="221"/>
  <c r="H439" i="221"/>
  <c r="G439" i="221"/>
  <c r="F439" i="221"/>
  <c r="E439" i="221"/>
  <c r="D439" i="221"/>
  <c r="C439" i="221"/>
  <c r="B439" i="221"/>
  <c r="M438" i="221"/>
  <c r="L438" i="221"/>
  <c r="K438" i="221"/>
  <c r="J438" i="221"/>
  <c r="I438" i="221"/>
  <c r="H438" i="221"/>
  <c r="G438" i="221"/>
  <c r="F438" i="221"/>
  <c r="E438" i="221"/>
  <c r="D438" i="221"/>
  <c r="C438" i="221"/>
  <c r="B438" i="221"/>
  <c r="M437" i="221"/>
  <c r="L437" i="221"/>
  <c r="K437" i="221"/>
  <c r="J437" i="221"/>
  <c r="I437" i="221"/>
  <c r="H437" i="221"/>
  <c r="G437" i="221"/>
  <c r="F437" i="221"/>
  <c r="E437" i="221"/>
  <c r="D437" i="221"/>
  <c r="C437" i="221"/>
  <c r="B437" i="221"/>
  <c r="M436" i="221"/>
  <c r="L436" i="221"/>
  <c r="K436" i="221"/>
  <c r="J436" i="221"/>
  <c r="I436" i="221"/>
  <c r="H436" i="221"/>
  <c r="G436" i="221"/>
  <c r="F436" i="221"/>
  <c r="E436" i="221"/>
  <c r="D436" i="221"/>
  <c r="C436" i="221"/>
  <c r="B436" i="221"/>
  <c r="M435" i="221"/>
  <c r="L435" i="221"/>
  <c r="K435" i="221"/>
  <c r="J435" i="221"/>
  <c r="I435" i="221"/>
  <c r="H435" i="221"/>
  <c r="G435" i="221"/>
  <c r="F435" i="221"/>
  <c r="E435" i="221"/>
  <c r="D435" i="221"/>
  <c r="C435" i="221"/>
  <c r="B435" i="221"/>
  <c r="M434" i="221"/>
  <c r="L434" i="221"/>
  <c r="K434" i="221"/>
  <c r="J434" i="221"/>
  <c r="I434" i="221"/>
  <c r="H434" i="221"/>
  <c r="G434" i="221"/>
  <c r="F434" i="221"/>
  <c r="E434" i="221"/>
  <c r="D434" i="221"/>
  <c r="C434" i="221"/>
  <c r="B434" i="221"/>
  <c r="M433" i="221"/>
  <c r="L433" i="221"/>
  <c r="K433" i="221"/>
  <c r="J433" i="221"/>
  <c r="I433" i="221"/>
  <c r="H433" i="221"/>
  <c r="G433" i="221"/>
  <c r="F433" i="221"/>
  <c r="E433" i="221"/>
  <c r="D433" i="221"/>
  <c r="C433" i="221"/>
  <c r="B433" i="221"/>
  <c r="M432" i="221"/>
  <c r="L432" i="221"/>
  <c r="K432" i="221"/>
  <c r="J432" i="221"/>
  <c r="I432" i="221"/>
  <c r="H432" i="221"/>
  <c r="G432" i="221"/>
  <c r="F432" i="221"/>
  <c r="E432" i="221"/>
  <c r="D432" i="221"/>
  <c r="C432" i="221"/>
  <c r="B432" i="221"/>
  <c r="M431" i="221"/>
  <c r="L431" i="221"/>
  <c r="K431" i="221"/>
  <c r="J431" i="221"/>
  <c r="I431" i="221"/>
  <c r="H431" i="221"/>
  <c r="G431" i="221"/>
  <c r="F431" i="221"/>
  <c r="E431" i="221"/>
  <c r="D431" i="221"/>
  <c r="C431" i="221"/>
  <c r="B431" i="221"/>
  <c r="M430" i="221"/>
  <c r="L430" i="221"/>
  <c r="K430" i="221"/>
  <c r="J430" i="221"/>
  <c r="I430" i="221"/>
  <c r="H430" i="221"/>
  <c r="G430" i="221"/>
  <c r="F430" i="221"/>
  <c r="E430" i="221"/>
  <c r="D430" i="221"/>
  <c r="C430" i="221"/>
  <c r="B430" i="221"/>
  <c r="M429" i="221"/>
  <c r="L429" i="221"/>
  <c r="K429" i="221"/>
  <c r="J429" i="221"/>
  <c r="I429" i="221"/>
  <c r="H429" i="221"/>
  <c r="G429" i="221"/>
  <c r="F429" i="221"/>
  <c r="E429" i="221"/>
  <c r="D429" i="221"/>
  <c r="C429" i="221"/>
  <c r="B429" i="221"/>
  <c r="M428" i="221"/>
  <c r="L428" i="221"/>
  <c r="K428" i="221"/>
  <c r="J428" i="221"/>
  <c r="I428" i="221"/>
  <c r="H428" i="221"/>
  <c r="G428" i="221"/>
  <c r="F428" i="221"/>
  <c r="E428" i="221"/>
  <c r="D428" i="221"/>
  <c r="C428" i="221"/>
  <c r="B428" i="221"/>
  <c r="M427" i="221"/>
  <c r="L427" i="221"/>
  <c r="K427" i="221"/>
  <c r="J427" i="221"/>
  <c r="I427" i="221"/>
  <c r="H427" i="221"/>
  <c r="G427" i="221"/>
  <c r="F427" i="221"/>
  <c r="E427" i="221"/>
  <c r="D427" i="221"/>
  <c r="C427" i="221"/>
  <c r="B427" i="221"/>
  <c r="M426" i="221"/>
  <c r="L426" i="221"/>
  <c r="K426" i="221"/>
  <c r="J426" i="221"/>
  <c r="I426" i="221"/>
  <c r="H426" i="221"/>
  <c r="G426" i="221"/>
  <c r="F426" i="221"/>
  <c r="E426" i="221"/>
  <c r="D426" i="221"/>
  <c r="C426" i="221"/>
  <c r="B426" i="221"/>
  <c r="M425" i="221"/>
  <c r="L425" i="221"/>
  <c r="K425" i="221"/>
  <c r="J425" i="221"/>
  <c r="I425" i="221"/>
  <c r="H425" i="221"/>
  <c r="G425" i="221"/>
  <c r="F425" i="221"/>
  <c r="E425" i="221"/>
  <c r="D425" i="221"/>
  <c r="C425" i="221"/>
  <c r="B425" i="221"/>
  <c r="M424" i="221"/>
  <c r="L424" i="221"/>
  <c r="K424" i="221"/>
  <c r="J424" i="221"/>
  <c r="I424" i="221"/>
  <c r="H424" i="221"/>
  <c r="G424" i="221"/>
  <c r="F424" i="221"/>
  <c r="E424" i="221"/>
  <c r="D424" i="221"/>
  <c r="C424" i="221"/>
  <c r="B424" i="221"/>
  <c r="M423" i="221"/>
  <c r="L423" i="221"/>
  <c r="K423" i="221"/>
  <c r="J423" i="221"/>
  <c r="I423" i="221"/>
  <c r="H423" i="221"/>
  <c r="G423" i="221"/>
  <c r="F423" i="221"/>
  <c r="E423" i="221"/>
  <c r="D423" i="221"/>
  <c r="C423" i="221"/>
  <c r="B423" i="221"/>
  <c r="M422" i="221"/>
  <c r="L422" i="221"/>
  <c r="K422" i="221"/>
  <c r="J422" i="221"/>
  <c r="I422" i="221"/>
  <c r="H422" i="221"/>
  <c r="G422" i="221"/>
  <c r="F422" i="221"/>
  <c r="E422" i="221"/>
  <c r="D422" i="221"/>
  <c r="C422" i="221"/>
  <c r="B422" i="221"/>
  <c r="M421" i="221"/>
  <c r="L421" i="221"/>
  <c r="K421" i="221"/>
  <c r="J421" i="221"/>
  <c r="I421" i="221"/>
  <c r="H421" i="221"/>
  <c r="G421" i="221"/>
  <c r="F421" i="221"/>
  <c r="E421" i="221"/>
  <c r="D421" i="221"/>
  <c r="C421" i="221"/>
  <c r="B421" i="221"/>
  <c r="M420" i="221"/>
  <c r="L420" i="221"/>
  <c r="K420" i="221"/>
  <c r="J420" i="221"/>
  <c r="I420" i="221"/>
  <c r="H420" i="221"/>
  <c r="G420" i="221"/>
  <c r="F420" i="221"/>
  <c r="E420" i="221"/>
  <c r="D420" i="221"/>
  <c r="C420" i="221"/>
  <c r="B420" i="221"/>
  <c r="M419" i="221"/>
  <c r="L419" i="221"/>
  <c r="K419" i="221"/>
  <c r="J419" i="221"/>
  <c r="I419" i="221"/>
  <c r="H419" i="221"/>
  <c r="G419" i="221"/>
  <c r="F419" i="221"/>
  <c r="E419" i="221"/>
  <c r="D419" i="221"/>
  <c r="C419" i="221"/>
  <c r="B419" i="221"/>
  <c r="M418" i="221"/>
  <c r="L418" i="221"/>
  <c r="K418" i="221"/>
  <c r="J418" i="221"/>
  <c r="I418" i="221"/>
  <c r="H418" i="221"/>
  <c r="G418" i="221"/>
  <c r="F418" i="221"/>
  <c r="E418" i="221"/>
  <c r="D418" i="221"/>
  <c r="C418" i="221"/>
  <c r="B418" i="221"/>
  <c r="M417" i="221"/>
  <c r="L417" i="221"/>
  <c r="K417" i="221"/>
  <c r="J417" i="221"/>
  <c r="I417" i="221"/>
  <c r="H417" i="221"/>
  <c r="G417" i="221"/>
  <c r="F417" i="221"/>
  <c r="E417" i="221"/>
  <c r="D417" i="221"/>
  <c r="C417" i="221"/>
  <c r="B417" i="221"/>
  <c r="M416" i="221"/>
  <c r="L416" i="221"/>
  <c r="K416" i="221"/>
  <c r="J416" i="221"/>
  <c r="I416" i="221"/>
  <c r="H416" i="221"/>
  <c r="G416" i="221"/>
  <c r="F416" i="221"/>
  <c r="E416" i="221"/>
  <c r="D416" i="221"/>
  <c r="C416" i="221"/>
  <c r="B416" i="221"/>
  <c r="M415" i="221"/>
  <c r="L415" i="221"/>
  <c r="K415" i="221"/>
  <c r="J415" i="221"/>
  <c r="I415" i="221"/>
  <c r="H415" i="221"/>
  <c r="G415" i="221"/>
  <c r="F415" i="221"/>
  <c r="E415" i="221"/>
  <c r="D415" i="221"/>
  <c r="C415" i="221"/>
  <c r="B415" i="221"/>
  <c r="M414" i="221"/>
  <c r="L414" i="221"/>
  <c r="K414" i="221"/>
  <c r="J414" i="221"/>
  <c r="I414" i="221"/>
  <c r="H414" i="221"/>
  <c r="G414" i="221"/>
  <c r="F414" i="221"/>
  <c r="E414" i="221"/>
  <c r="D414" i="221"/>
  <c r="C414" i="221"/>
  <c r="B414" i="221"/>
  <c r="M413" i="221"/>
  <c r="L413" i="221"/>
  <c r="K413" i="221"/>
  <c r="J413" i="221"/>
  <c r="I413" i="221"/>
  <c r="H413" i="221"/>
  <c r="G413" i="221"/>
  <c r="F413" i="221"/>
  <c r="E413" i="221"/>
  <c r="D413" i="221"/>
  <c r="C413" i="221"/>
  <c r="B413" i="221"/>
  <c r="M412" i="221"/>
  <c r="L412" i="221"/>
  <c r="K412" i="221"/>
  <c r="J412" i="221"/>
  <c r="I412" i="221"/>
  <c r="H412" i="221"/>
  <c r="G412" i="221"/>
  <c r="F412" i="221"/>
  <c r="E412" i="221"/>
  <c r="D412" i="221"/>
  <c r="C412" i="221"/>
  <c r="B412" i="221"/>
  <c r="M411" i="221"/>
  <c r="L411" i="221"/>
  <c r="K411" i="221"/>
  <c r="J411" i="221"/>
  <c r="I411" i="221"/>
  <c r="H411" i="221"/>
  <c r="G411" i="221"/>
  <c r="F411" i="221"/>
  <c r="E411" i="221"/>
  <c r="D411" i="221"/>
  <c r="C411" i="221"/>
  <c r="B411" i="221"/>
  <c r="M410" i="221"/>
  <c r="L410" i="221"/>
  <c r="K410" i="221"/>
  <c r="J410" i="221"/>
  <c r="I410" i="221"/>
  <c r="H410" i="221"/>
  <c r="G410" i="221"/>
  <c r="F410" i="221"/>
  <c r="E410" i="221"/>
  <c r="D410" i="221"/>
  <c r="C410" i="221"/>
  <c r="B410" i="221"/>
  <c r="M409" i="221"/>
  <c r="L409" i="221"/>
  <c r="K409" i="221"/>
  <c r="J409" i="221"/>
  <c r="I409" i="221"/>
  <c r="H409" i="221"/>
  <c r="G409" i="221"/>
  <c r="F409" i="221"/>
  <c r="E409" i="221"/>
  <c r="D409" i="221"/>
  <c r="C409" i="221"/>
  <c r="B409" i="221"/>
  <c r="M408" i="221"/>
  <c r="L408" i="221"/>
  <c r="K408" i="221"/>
  <c r="J408" i="221"/>
  <c r="I408" i="221"/>
  <c r="H408" i="221"/>
  <c r="G408" i="221"/>
  <c r="F408" i="221"/>
  <c r="E408" i="221"/>
  <c r="D408" i="221"/>
  <c r="C408" i="221"/>
  <c r="B408" i="221"/>
  <c r="M407" i="221"/>
  <c r="L407" i="221"/>
  <c r="K407" i="221"/>
  <c r="J407" i="221"/>
  <c r="I407" i="221"/>
  <c r="H407" i="221"/>
  <c r="G407" i="221"/>
  <c r="F407" i="221"/>
  <c r="E407" i="221"/>
  <c r="D407" i="221"/>
  <c r="C407" i="221"/>
  <c r="B407" i="221"/>
  <c r="M406" i="221"/>
  <c r="L406" i="221"/>
  <c r="K406" i="221"/>
  <c r="J406" i="221"/>
  <c r="I406" i="221"/>
  <c r="H406" i="221"/>
  <c r="G406" i="221"/>
  <c r="F406" i="221"/>
  <c r="E406" i="221"/>
  <c r="D406" i="221"/>
  <c r="C406" i="221"/>
  <c r="B406" i="221"/>
  <c r="M405" i="221"/>
  <c r="L405" i="221"/>
  <c r="K405" i="221"/>
  <c r="J405" i="221"/>
  <c r="I405" i="221"/>
  <c r="H405" i="221"/>
  <c r="G405" i="221"/>
  <c r="F405" i="221"/>
  <c r="E405" i="221"/>
  <c r="D405" i="221"/>
  <c r="C405" i="221"/>
  <c r="B405" i="221"/>
  <c r="M404" i="221"/>
  <c r="L404" i="221"/>
  <c r="K404" i="221"/>
  <c r="J404" i="221"/>
  <c r="I404" i="221"/>
  <c r="H404" i="221"/>
  <c r="G404" i="221"/>
  <c r="F404" i="221"/>
  <c r="E404" i="221"/>
  <c r="D404" i="221"/>
  <c r="C404" i="221"/>
  <c r="B404" i="221"/>
  <c r="M403" i="221"/>
  <c r="L403" i="221"/>
  <c r="K403" i="221"/>
  <c r="J403" i="221"/>
  <c r="I403" i="221"/>
  <c r="H403" i="221"/>
  <c r="G403" i="221"/>
  <c r="F403" i="221"/>
  <c r="E403" i="221"/>
  <c r="D403" i="221"/>
  <c r="C403" i="221"/>
  <c r="B403" i="221"/>
  <c r="M402" i="221"/>
  <c r="L402" i="221"/>
  <c r="K402" i="221"/>
  <c r="J402" i="221"/>
  <c r="I402" i="221"/>
  <c r="H402" i="221"/>
  <c r="G402" i="221"/>
  <c r="F402" i="221"/>
  <c r="E402" i="221"/>
  <c r="D402" i="221"/>
  <c r="C402" i="221"/>
  <c r="B402" i="221"/>
  <c r="M401" i="221"/>
  <c r="L401" i="221"/>
  <c r="K401" i="221"/>
  <c r="J401" i="221"/>
  <c r="I401" i="221"/>
  <c r="H401" i="221"/>
  <c r="G401" i="221"/>
  <c r="F401" i="221"/>
  <c r="E401" i="221"/>
  <c r="D401" i="221"/>
  <c r="C401" i="221"/>
  <c r="B401" i="221"/>
  <c r="M400" i="221"/>
  <c r="L400" i="221"/>
  <c r="K400" i="221"/>
  <c r="J400" i="221"/>
  <c r="I400" i="221"/>
  <c r="H400" i="221"/>
  <c r="G400" i="221"/>
  <c r="F400" i="221"/>
  <c r="E400" i="221"/>
  <c r="D400" i="221"/>
  <c r="C400" i="221"/>
  <c r="B400" i="221"/>
  <c r="M399" i="221"/>
  <c r="L399" i="221"/>
  <c r="K399" i="221"/>
  <c r="J399" i="221"/>
  <c r="I399" i="221"/>
  <c r="H399" i="221"/>
  <c r="G399" i="221"/>
  <c r="F399" i="221"/>
  <c r="E399" i="221"/>
  <c r="D399" i="221"/>
  <c r="C399" i="221"/>
  <c r="B399" i="221"/>
  <c r="M398" i="221"/>
  <c r="L398" i="221"/>
  <c r="K398" i="221"/>
  <c r="J398" i="221"/>
  <c r="I398" i="221"/>
  <c r="H398" i="221"/>
  <c r="G398" i="221"/>
  <c r="F398" i="221"/>
  <c r="E398" i="221"/>
  <c r="D398" i="221"/>
  <c r="C398" i="221"/>
  <c r="B398" i="221"/>
  <c r="M397" i="221"/>
  <c r="L397" i="221"/>
  <c r="K397" i="221"/>
  <c r="J397" i="221"/>
  <c r="I397" i="221"/>
  <c r="H397" i="221"/>
  <c r="G397" i="221"/>
  <c r="F397" i="221"/>
  <c r="E397" i="221"/>
  <c r="D397" i="221"/>
  <c r="C397" i="221"/>
  <c r="B397" i="221"/>
  <c r="M396" i="221"/>
  <c r="L396" i="221"/>
  <c r="K396" i="221"/>
  <c r="J396" i="221"/>
  <c r="I396" i="221"/>
  <c r="H396" i="221"/>
  <c r="G396" i="221"/>
  <c r="F396" i="221"/>
  <c r="E396" i="221"/>
  <c r="D396" i="221"/>
  <c r="C396" i="221"/>
  <c r="B396" i="221"/>
  <c r="M395" i="221"/>
  <c r="L395" i="221"/>
  <c r="K395" i="221"/>
  <c r="J395" i="221"/>
  <c r="I395" i="221"/>
  <c r="H395" i="221"/>
  <c r="G395" i="221"/>
  <c r="F395" i="221"/>
  <c r="E395" i="221"/>
  <c r="D395" i="221"/>
  <c r="C395" i="221"/>
  <c r="B395" i="221"/>
  <c r="M394" i="221"/>
  <c r="L394" i="221"/>
  <c r="K394" i="221"/>
  <c r="J394" i="221"/>
  <c r="I394" i="221"/>
  <c r="H394" i="221"/>
  <c r="G394" i="221"/>
  <c r="F394" i="221"/>
  <c r="E394" i="221"/>
  <c r="D394" i="221"/>
  <c r="C394" i="221"/>
  <c r="B394" i="221"/>
  <c r="M393" i="221"/>
  <c r="L393" i="221"/>
  <c r="K393" i="221"/>
  <c r="J393" i="221"/>
  <c r="I393" i="221"/>
  <c r="H393" i="221"/>
  <c r="G393" i="221"/>
  <c r="F393" i="221"/>
  <c r="E393" i="221"/>
  <c r="D393" i="221"/>
  <c r="C393" i="221"/>
  <c r="B393" i="221"/>
  <c r="M392" i="221"/>
  <c r="L392" i="221"/>
  <c r="K392" i="221"/>
  <c r="J392" i="221"/>
  <c r="I392" i="221"/>
  <c r="H392" i="221"/>
  <c r="G392" i="221"/>
  <c r="F392" i="221"/>
  <c r="E392" i="221"/>
  <c r="D392" i="221"/>
  <c r="C392" i="221"/>
  <c r="B392" i="221"/>
  <c r="M391" i="221"/>
  <c r="L391" i="221"/>
  <c r="K391" i="221"/>
  <c r="J391" i="221"/>
  <c r="I391" i="221"/>
  <c r="H391" i="221"/>
  <c r="G391" i="221"/>
  <c r="F391" i="221"/>
  <c r="E391" i="221"/>
  <c r="D391" i="221"/>
  <c r="C391" i="221"/>
  <c r="B391" i="221"/>
  <c r="M390" i="221"/>
  <c r="L390" i="221"/>
  <c r="K390" i="221"/>
  <c r="J390" i="221"/>
  <c r="I390" i="221"/>
  <c r="H390" i="221"/>
  <c r="G390" i="221"/>
  <c r="F390" i="221"/>
  <c r="E390" i="221"/>
  <c r="D390" i="221"/>
  <c r="C390" i="221"/>
  <c r="B390" i="221"/>
  <c r="M389" i="221"/>
  <c r="L389" i="221"/>
  <c r="K389" i="221"/>
  <c r="J389" i="221"/>
  <c r="I389" i="221"/>
  <c r="H389" i="221"/>
  <c r="G389" i="221"/>
  <c r="F389" i="221"/>
  <c r="E389" i="221"/>
  <c r="D389" i="221"/>
  <c r="C389" i="221"/>
  <c r="B389" i="221"/>
  <c r="M388" i="221"/>
  <c r="L388" i="221"/>
  <c r="K388" i="221"/>
  <c r="J388" i="221"/>
  <c r="I388" i="221"/>
  <c r="H388" i="221"/>
  <c r="G388" i="221"/>
  <c r="F388" i="221"/>
  <c r="E388" i="221"/>
  <c r="D388" i="221"/>
  <c r="C388" i="221"/>
  <c r="B388" i="221"/>
  <c r="M387" i="221"/>
  <c r="L387" i="221"/>
  <c r="K387" i="221"/>
  <c r="J387" i="221"/>
  <c r="I387" i="221"/>
  <c r="H387" i="221"/>
  <c r="G387" i="221"/>
  <c r="F387" i="221"/>
  <c r="E387" i="221"/>
  <c r="D387" i="221"/>
  <c r="C387" i="221"/>
  <c r="B387" i="221"/>
  <c r="M386" i="221"/>
  <c r="L386" i="221"/>
  <c r="K386" i="221"/>
  <c r="J386" i="221"/>
  <c r="I386" i="221"/>
  <c r="H386" i="221"/>
  <c r="G386" i="221"/>
  <c r="F386" i="221"/>
  <c r="E386" i="221"/>
  <c r="D386" i="221"/>
  <c r="C386" i="221"/>
  <c r="B386" i="221"/>
  <c r="M385" i="221"/>
  <c r="L385" i="221"/>
  <c r="K385" i="221"/>
  <c r="J385" i="221"/>
  <c r="I385" i="221"/>
  <c r="H385" i="221"/>
  <c r="G385" i="221"/>
  <c r="F385" i="221"/>
  <c r="E385" i="221"/>
  <c r="D385" i="221"/>
  <c r="C385" i="221"/>
  <c r="B385" i="221"/>
  <c r="M384" i="221"/>
  <c r="L384" i="221"/>
  <c r="K384" i="221"/>
  <c r="J384" i="221"/>
  <c r="I384" i="221"/>
  <c r="H384" i="221"/>
  <c r="G384" i="221"/>
  <c r="F384" i="221"/>
  <c r="E384" i="221"/>
  <c r="D384" i="221"/>
  <c r="C384" i="221"/>
  <c r="B384" i="221"/>
  <c r="M383" i="221"/>
  <c r="L383" i="221"/>
  <c r="K383" i="221"/>
  <c r="J383" i="221"/>
  <c r="I383" i="221"/>
  <c r="H383" i="221"/>
  <c r="G383" i="221"/>
  <c r="F383" i="221"/>
  <c r="E383" i="221"/>
  <c r="D383" i="221"/>
  <c r="C383" i="221"/>
  <c r="B383" i="221"/>
  <c r="M382" i="221"/>
  <c r="L382" i="221"/>
  <c r="K382" i="221"/>
  <c r="J382" i="221"/>
  <c r="I382" i="221"/>
  <c r="H382" i="221"/>
  <c r="G382" i="221"/>
  <c r="F382" i="221"/>
  <c r="E382" i="221"/>
  <c r="D382" i="221"/>
  <c r="C382" i="221"/>
  <c r="B382" i="221"/>
  <c r="M381" i="221"/>
  <c r="L381" i="221"/>
  <c r="K381" i="221"/>
  <c r="J381" i="221"/>
  <c r="I381" i="221"/>
  <c r="H381" i="221"/>
  <c r="G381" i="221"/>
  <c r="F381" i="221"/>
  <c r="E381" i="221"/>
  <c r="D381" i="221"/>
  <c r="C381" i="221"/>
  <c r="B381" i="221"/>
  <c r="M380" i="221"/>
  <c r="L380" i="221"/>
  <c r="K380" i="221"/>
  <c r="J380" i="221"/>
  <c r="I380" i="221"/>
  <c r="H380" i="221"/>
  <c r="G380" i="221"/>
  <c r="F380" i="221"/>
  <c r="E380" i="221"/>
  <c r="D380" i="221"/>
  <c r="C380" i="221"/>
  <c r="B380" i="221"/>
  <c r="M379" i="221"/>
  <c r="L379" i="221"/>
  <c r="K379" i="221"/>
  <c r="J379" i="221"/>
  <c r="I379" i="221"/>
  <c r="H379" i="221"/>
  <c r="G379" i="221"/>
  <c r="F379" i="221"/>
  <c r="E379" i="221"/>
  <c r="D379" i="221"/>
  <c r="C379" i="221"/>
  <c r="B379" i="221"/>
  <c r="M378" i="221"/>
  <c r="L378" i="221"/>
  <c r="K378" i="221"/>
  <c r="J378" i="221"/>
  <c r="I378" i="221"/>
  <c r="H378" i="221"/>
  <c r="G378" i="221"/>
  <c r="F378" i="221"/>
  <c r="E378" i="221"/>
  <c r="D378" i="221"/>
  <c r="C378" i="221"/>
  <c r="B378" i="221"/>
  <c r="M377" i="221"/>
  <c r="L377" i="221"/>
  <c r="K377" i="221"/>
  <c r="J377" i="221"/>
  <c r="I377" i="221"/>
  <c r="H377" i="221"/>
  <c r="G377" i="221"/>
  <c r="F377" i="221"/>
  <c r="E377" i="221"/>
  <c r="D377" i="221"/>
  <c r="C377" i="221"/>
  <c r="B377" i="221"/>
  <c r="M376" i="221"/>
  <c r="L376" i="221"/>
  <c r="K376" i="221"/>
  <c r="J376" i="221"/>
  <c r="I376" i="221"/>
  <c r="H376" i="221"/>
  <c r="G376" i="221"/>
  <c r="F376" i="221"/>
  <c r="E376" i="221"/>
  <c r="D376" i="221"/>
  <c r="C376" i="221"/>
  <c r="B376" i="221"/>
  <c r="M375" i="221"/>
  <c r="L375" i="221"/>
  <c r="K375" i="221"/>
  <c r="J375" i="221"/>
  <c r="I375" i="221"/>
  <c r="H375" i="221"/>
  <c r="G375" i="221"/>
  <c r="F375" i="221"/>
  <c r="E375" i="221"/>
  <c r="D375" i="221"/>
  <c r="C375" i="221"/>
  <c r="B375" i="221"/>
  <c r="M374" i="221"/>
  <c r="L374" i="221"/>
  <c r="K374" i="221"/>
  <c r="J374" i="221"/>
  <c r="I374" i="221"/>
  <c r="H374" i="221"/>
  <c r="G374" i="221"/>
  <c r="F374" i="221"/>
  <c r="E374" i="221"/>
  <c r="D374" i="221"/>
  <c r="C374" i="221"/>
  <c r="B374" i="221"/>
  <c r="M373" i="221"/>
  <c r="L373" i="221"/>
  <c r="K373" i="221"/>
  <c r="J373" i="221"/>
  <c r="I373" i="221"/>
  <c r="H373" i="221"/>
  <c r="G373" i="221"/>
  <c r="F373" i="221"/>
  <c r="E373" i="221"/>
  <c r="D373" i="221"/>
  <c r="C373" i="221"/>
  <c r="B373" i="221"/>
  <c r="M372" i="221"/>
  <c r="L372" i="221"/>
  <c r="K372" i="221"/>
  <c r="J372" i="221"/>
  <c r="I372" i="221"/>
  <c r="H372" i="221"/>
  <c r="G372" i="221"/>
  <c r="F372" i="221"/>
  <c r="E372" i="221"/>
  <c r="D372" i="221"/>
  <c r="C372" i="221"/>
  <c r="B372" i="221"/>
  <c r="M371" i="221"/>
  <c r="L371" i="221"/>
  <c r="K371" i="221"/>
  <c r="J371" i="221"/>
  <c r="I371" i="221"/>
  <c r="H371" i="221"/>
  <c r="G371" i="221"/>
  <c r="F371" i="221"/>
  <c r="E371" i="221"/>
  <c r="D371" i="221"/>
  <c r="C371" i="221"/>
  <c r="B371" i="221"/>
  <c r="M370" i="221"/>
  <c r="L370" i="221"/>
  <c r="K370" i="221"/>
  <c r="J370" i="221"/>
  <c r="I370" i="221"/>
  <c r="H370" i="221"/>
  <c r="G370" i="221"/>
  <c r="F370" i="221"/>
  <c r="E370" i="221"/>
  <c r="D370" i="221"/>
  <c r="C370" i="221"/>
  <c r="B370" i="221"/>
  <c r="M369" i="221"/>
  <c r="L369" i="221"/>
  <c r="K369" i="221"/>
  <c r="J369" i="221"/>
  <c r="I369" i="221"/>
  <c r="H369" i="221"/>
  <c r="G369" i="221"/>
  <c r="F369" i="221"/>
  <c r="E369" i="221"/>
  <c r="D369" i="221"/>
  <c r="C369" i="221"/>
  <c r="B369" i="221"/>
  <c r="M368" i="221"/>
  <c r="L368" i="221"/>
  <c r="K368" i="221"/>
  <c r="J368" i="221"/>
  <c r="I368" i="221"/>
  <c r="H368" i="221"/>
  <c r="G368" i="221"/>
  <c r="F368" i="221"/>
  <c r="E368" i="221"/>
  <c r="D368" i="221"/>
  <c r="C368" i="221"/>
  <c r="B368" i="221"/>
  <c r="M367" i="221"/>
  <c r="L367" i="221"/>
  <c r="K367" i="221"/>
  <c r="J367" i="221"/>
  <c r="I367" i="221"/>
  <c r="H367" i="221"/>
  <c r="G367" i="221"/>
  <c r="F367" i="221"/>
  <c r="E367" i="221"/>
  <c r="D367" i="221"/>
  <c r="C367" i="221"/>
  <c r="B367" i="221"/>
  <c r="M366" i="221"/>
  <c r="L366" i="221"/>
  <c r="K366" i="221"/>
  <c r="J366" i="221"/>
  <c r="I366" i="221"/>
  <c r="H366" i="221"/>
  <c r="G366" i="221"/>
  <c r="F366" i="221"/>
  <c r="E366" i="221"/>
  <c r="D366" i="221"/>
  <c r="C366" i="221"/>
  <c r="B366" i="221"/>
  <c r="M365" i="221"/>
  <c r="L365" i="221"/>
  <c r="K365" i="221"/>
  <c r="J365" i="221"/>
  <c r="I365" i="221"/>
  <c r="H365" i="221"/>
  <c r="G365" i="221"/>
  <c r="F365" i="221"/>
  <c r="E365" i="221"/>
  <c r="D365" i="221"/>
  <c r="C365" i="221"/>
  <c r="B365" i="221"/>
  <c r="M364" i="221"/>
  <c r="L364" i="221"/>
  <c r="K364" i="221"/>
  <c r="J364" i="221"/>
  <c r="I364" i="221"/>
  <c r="H364" i="221"/>
  <c r="G364" i="221"/>
  <c r="F364" i="221"/>
  <c r="E364" i="221"/>
  <c r="D364" i="221"/>
  <c r="C364" i="221"/>
  <c r="B364" i="221"/>
  <c r="M363" i="221"/>
  <c r="L363" i="221"/>
  <c r="K363" i="221"/>
  <c r="J363" i="221"/>
  <c r="I363" i="221"/>
  <c r="H363" i="221"/>
  <c r="G363" i="221"/>
  <c r="F363" i="221"/>
  <c r="E363" i="221"/>
  <c r="D363" i="221"/>
  <c r="C363" i="221"/>
  <c r="B363" i="221"/>
  <c r="M362" i="221"/>
  <c r="L362" i="221"/>
  <c r="K362" i="221"/>
  <c r="J362" i="221"/>
  <c r="I362" i="221"/>
  <c r="H362" i="221"/>
  <c r="G362" i="221"/>
  <c r="F362" i="221"/>
  <c r="E362" i="221"/>
  <c r="D362" i="221"/>
  <c r="C362" i="221"/>
  <c r="B362" i="221"/>
  <c r="M361" i="221"/>
  <c r="L361" i="221"/>
  <c r="K361" i="221"/>
  <c r="J361" i="221"/>
  <c r="I361" i="221"/>
  <c r="H361" i="221"/>
  <c r="G361" i="221"/>
  <c r="F361" i="221"/>
  <c r="E361" i="221"/>
  <c r="D361" i="221"/>
  <c r="C361" i="221"/>
  <c r="B361" i="221"/>
  <c r="M360" i="221"/>
  <c r="L360" i="221"/>
  <c r="K360" i="221"/>
  <c r="J360" i="221"/>
  <c r="I360" i="221"/>
  <c r="H360" i="221"/>
  <c r="G360" i="221"/>
  <c r="F360" i="221"/>
  <c r="E360" i="221"/>
  <c r="D360" i="221"/>
  <c r="C360" i="221"/>
  <c r="B360" i="221"/>
  <c r="M359" i="221"/>
  <c r="L359" i="221"/>
  <c r="K359" i="221"/>
  <c r="J359" i="221"/>
  <c r="I359" i="221"/>
  <c r="H359" i="221"/>
  <c r="G359" i="221"/>
  <c r="F359" i="221"/>
  <c r="E359" i="221"/>
  <c r="D359" i="221"/>
  <c r="C359" i="221"/>
  <c r="B359" i="221"/>
  <c r="M358" i="221"/>
  <c r="L358" i="221"/>
  <c r="K358" i="221"/>
  <c r="J358" i="221"/>
  <c r="I358" i="221"/>
  <c r="H358" i="221"/>
  <c r="G358" i="221"/>
  <c r="F358" i="221"/>
  <c r="E358" i="221"/>
  <c r="D358" i="221"/>
  <c r="C358" i="221"/>
  <c r="B358" i="221"/>
  <c r="M357" i="221"/>
  <c r="L357" i="221"/>
  <c r="K357" i="221"/>
  <c r="J357" i="221"/>
  <c r="I357" i="221"/>
  <c r="H357" i="221"/>
  <c r="G357" i="221"/>
  <c r="F357" i="221"/>
  <c r="E357" i="221"/>
  <c r="D357" i="221"/>
  <c r="C357" i="221"/>
  <c r="B357" i="221"/>
  <c r="M356" i="221"/>
  <c r="L356" i="221"/>
  <c r="K356" i="221"/>
  <c r="J356" i="221"/>
  <c r="I356" i="221"/>
  <c r="H356" i="221"/>
  <c r="G356" i="221"/>
  <c r="F356" i="221"/>
  <c r="E356" i="221"/>
  <c r="D356" i="221"/>
  <c r="C356" i="221"/>
  <c r="B356" i="221"/>
  <c r="M355" i="221"/>
  <c r="L355" i="221"/>
  <c r="K355" i="221"/>
  <c r="J355" i="221"/>
  <c r="I355" i="221"/>
  <c r="H355" i="221"/>
  <c r="G355" i="221"/>
  <c r="F355" i="221"/>
  <c r="E355" i="221"/>
  <c r="D355" i="221"/>
  <c r="C355" i="221"/>
  <c r="B355" i="221"/>
  <c r="M354" i="221"/>
  <c r="L354" i="221"/>
  <c r="K354" i="221"/>
  <c r="J354" i="221"/>
  <c r="I354" i="221"/>
  <c r="H354" i="221"/>
  <c r="G354" i="221"/>
  <c r="F354" i="221"/>
  <c r="E354" i="221"/>
  <c r="D354" i="221"/>
  <c r="C354" i="221"/>
  <c r="B354" i="221"/>
  <c r="M353" i="221"/>
  <c r="L353" i="221"/>
  <c r="K353" i="221"/>
  <c r="J353" i="221"/>
  <c r="I353" i="221"/>
  <c r="H353" i="221"/>
  <c r="G353" i="221"/>
  <c r="F353" i="221"/>
  <c r="E353" i="221"/>
  <c r="D353" i="221"/>
  <c r="C353" i="221"/>
  <c r="B353" i="221"/>
  <c r="M352" i="221"/>
  <c r="L352" i="221"/>
  <c r="K352" i="221"/>
  <c r="J352" i="221"/>
  <c r="I352" i="221"/>
  <c r="H352" i="221"/>
  <c r="G352" i="221"/>
  <c r="F352" i="221"/>
  <c r="E352" i="221"/>
  <c r="D352" i="221"/>
  <c r="C352" i="221"/>
  <c r="B352" i="221"/>
  <c r="M351" i="221"/>
  <c r="L351" i="221"/>
  <c r="K351" i="221"/>
  <c r="J351" i="221"/>
  <c r="I351" i="221"/>
  <c r="H351" i="221"/>
  <c r="G351" i="221"/>
  <c r="F351" i="221"/>
  <c r="E351" i="221"/>
  <c r="D351" i="221"/>
  <c r="C351" i="221"/>
  <c r="B351" i="221"/>
  <c r="M350" i="221"/>
  <c r="L350" i="221"/>
  <c r="K350" i="221"/>
  <c r="J350" i="221"/>
  <c r="I350" i="221"/>
  <c r="H350" i="221"/>
  <c r="G350" i="221"/>
  <c r="F350" i="221"/>
  <c r="E350" i="221"/>
  <c r="D350" i="221"/>
  <c r="C350" i="221"/>
  <c r="B350" i="221"/>
  <c r="M349" i="221"/>
  <c r="L349" i="221"/>
  <c r="K349" i="221"/>
  <c r="J349" i="221"/>
  <c r="I349" i="221"/>
  <c r="H349" i="221"/>
  <c r="G349" i="221"/>
  <c r="F349" i="221"/>
  <c r="E349" i="221"/>
  <c r="D349" i="221"/>
  <c r="C349" i="221"/>
  <c r="B349" i="221"/>
  <c r="M348" i="221"/>
  <c r="L348" i="221"/>
  <c r="K348" i="221"/>
  <c r="J348" i="221"/>
  <c r="I348" i="221"/>
  <c r="H348" i="221"/>
  <c r="G348" i="221"/>
  <c r="F348" i="221"/>
  <c r="E348" i="221"/>
  <c r="D348" i="221"/>
  <c r="C348" i="221"/>
  <c r="B348" i="221"/>
  <c r="M347" i="221"/>
  <c r="L347" i="221"/>
  <c r="K347" i="221"/>
  <c r="J347" i="221"/>
  <c r="I347" i="221"/>
  <c r="H347" i="221"/>
  <c r="G347" i="221"/>
  <c r="F347" i="221"/>
  <c r="E347" i="221"/>
  <c r="D347" i="221"/>
  <c r="C347" i="221"/>
  <c r="B347" i="221"/>
  <c r="M346" i="221"/>
  <c r="L346" i="221"/>
  <c r="K346" i="221"/>
  <c r="J346" i="221"/>
  <c r="I346" i="221"/>
  <c r="H346" i="221"/>
  <c r="G346" i="221"/>
  <c r="F346" i="221"/>
  <c r="E346" i="221"/>
  <c r="D346" i="221"/>
  <c r="C346" i="221"/>
  <c r="B346" i="221"/>
  <c r="M345" i="221"/>
  <c r="L345" i="221"/>
  <c r="K345" i="221"/>
  <c r="J345" i="221"/>
  <c r="I345" i="221"/>
  <c r="H345" i="221"/>
  <c r="G345" i="221"/>
  <c r="F345" i="221"/>
  <c r="E345" i="221"/>
  <c r="D345" i="221"/>
  <c r="C345" i="221"/>
  <c r="B345" i="221"/>
  <c r="M344" i="221"/>
  <c r="L344" i="221"/>
  <c r="K344" i="221"/>
  <c r="J344" i="221"/>
  <c r="I344" i="221"/>
  <c r="H344" i="221"/>
  <c r="G344" i="221"/>
  <c r="F344" i="221"/>
  <c r="E344" i="221"/>
  <c r="D344" i="221"/>
  <c r="C344" i="221"/>
  <c r="B344" i="221"/>
  <c r="M343" i="221"/>
  <c r="L343" i="221"/>
  <c r="K343" i="221"/>
  <c r="J343" i="221"/>
  <c r="I343" i="221"/>
  <c r="H343" i="221"/>
  <c r="G343" i="221"/>
  <c r="F343" i="221"/>
  <c r="E343" i="221"/>
  <c r="D343" i="221"/>
  <c r="C343" i="221"/>
  <c r="B343" i="221"/>
  <c r="M342" i="221"/>
  <c r="L342" i="221"/>
  <c r="K342" i="221"/>
  <c r="J342" i="221"/>
  <c r="I342" i="221"/>
  <c r="H342" i="221"/>
  <c r="G342" i="221"/>
  <c r="F342" i="221"/>
  <c r="E342" i="221"/>
  <c r="D342" i="221"/>
  <c r="C342" i="221"/>
  <c r="B342" i="221"/>
  <c r="M341" i="221"/>
  <c r="L341" i="221"/>
  <c r="K341" i="221"/>
  <c r="J341" i="221"/>
  <c r="I341" i="221"/>
  <c r="H341" i="221"/>
  <c r="G341" i="221"/>
  <c r="F341" i="221"/>
  <c r="E341" i="221"/>
  <c r="D341" i="221"/>
  <c r="C341" i="221"/>
  <c r="B341" i="221"/>
  <c r="M340" i="221"/>
  <c r="L340" i="221"/>
  <c r="K340" i="221"/>
  <c r="J340" i="221"/>
  <c r="I340" i="221"/>
  <c r="H340" i="221"/>
  <c r="G340" i="221"/>
  <c r="F340" i="221"/>
  <c r="E340" i="221"/>
  <c r="D340" i="221"/>
  <c r="C340" i="221"/>
  <c r="B340" i="221"/>
  <c r="M339" i="221"/>
  <c r="L339" i="221"/>
  <c r="K339" i="221"/>
  <c r="J339" i="221"/>
  <c r="I339" i="221"/>
  <c r="H339" i="221"/>
  <c r="G339" i="221"/>
  <c r="F339" i="221"/>
  <c r="E339" i="221"/>
  <c r="D339" i="221"/>
  <c r="C339" i="221"/>
  <c r="B339" i="221"/>
  <c r="M338" i="221"/>
  <c r="L338" i="221"/>
  <c r="K338" i="221"/>
  <c r="J338" i="221"/>
  <c r="I338" i="221"/>
  <c r="H338" i="221"/>
  <c r="G338" i="221"/>
  <c r="F338" i="221"/>
  <c r="E338" i="221"/>
  <c r="D338" i="221"/>
  <c r="C338" i="221"/>
  <c r="B338" i="221"/>
  <c r="M337" i="221"/>
  <c r="L337" i="221"/>
  <c r="K337" i="221"/>
  <c r="J337" i="221"/>
  <c r="I337" i="221"/>
  <c r="H337" i="221"/>
  <c r="G337" i="221"/>
  <c r="F337" i="221"/>
  <c r="E337" i="221"/>
  <c r="D337" i="221"/>
  <c r="C337" i="221"/>
  <c r="B337" i="221"/>
  <c r="M336" i="221"/>
  <c r="L336" i="221"/>
  <c r="K336" i="221"/>
  <c r="J336" i="221"/>
  <c r="I336" i="221"/>
  <c r="H336" i="221"/>
  <c r="G336" i="221"/>
  <c r="F336" i="221"/>
  <c r="E336" i="221"/>
  <c r="D336" i="221"/>
  <c r="C336" i="221"/>
  <c r="B336" i="221"/>
  <c r="M335" i="221"/>
  <c r="L335" i="221"/>
  <c r="K335" i="221"/>
  <c r="J335" i="221"/>
  <c r="I335" i="221"/>
  <c r="H335" i="221"/>
  <c r="G335" i="221"/>
  <c r="F335" i="221"/>
  <c r="E335" i="221"/>
  <c r="D335" i="221"/>
  <c r="C335" i="221"/>
  <c r="B335" i="221"/>
  <c r="M334" i="221"/>
  <c r="L334" i="221"/>
  <c r="K334" i="221"/>
  <c r="J334" i="221"/>
  <c r="I334" i="221"/>
  <c r="H334" i="221"/>
  <c r="G334" i="221"/>
  <c r="F334" i="221"/>
  <c r="E334" i="221"/>
  <c r="D334" i="221"/>
  <c r="C334" i="221"/>
  <c r="B334" i="221"/>
  <c r="M333" i="221"/>
  <c r="L333" i="221"/>
  <c r="K333" i="221"/>
  <c r="J333" i="221"/>
  <c r="I333" i="221"/>
  <c r="H333" i="221"/>
  <c r="G333" i="221"/>
  <c r="F333" i="221"/>
  <c r="E333" i="221"/>
  <c r="D333" i="221"/>
  <c r="C333" i="221"/>
  <c r="B333" i="221"/>
  <c r="M332" i="221"/>
  <c r="L332" i="221"/>
  <c r="K332" i="221"/>
  <c r="J332" i="221"/>
  <c r="I332" i="221"/>
  <c r="H332" i="221"/>
  <c r="G332" i="221"/>
  <c r="F332" i="221"/>
  <c r="E332" i="221"/>
  <c r="D332" i="221"/>
  <c r="C332" i="221"/>
  <c r="B332" i="221"/>
  <c r="M331" i="221"/>
  <c r="L331" i="221"/>
  <c r="K331" i="221"/>
  <c r="J331" i="221"/>
  <c r="I331" i="221"/>
  <c r="H331" i="221"/>
  <c r="G331" i="221"/>
  <c r="F331" i="221"/>
  <c r="E331" i="221"/>
  <c r="D331" i="221"/>
  <c r="C331" i="221"/>
  <c r="B331" i="221"/>
  <c r="M330" i="221"/>
  <c r="L330" i="221"/>
  <c r="K330" i="221"/>
  <c r="J330" i="221"/>
  <c r="I330" i="221"/>
  <c r="H330" i="221"/>
  <c r="G330" i="221"/>
  <c r="F330" i="221"/>
  <c r="E330" i="221"/>
  <c r="D330" i="221"/>
  <c r="C330" i="221"/>
  <c r="B330" i="221"/>
  <c r="M329" i="221"/>
  <c r="L329" i="221"/>
  <c r="K329" i="221"/>
  <c r="J329" i="221"/>
  <c r="I329" i="221"/>
  <c r="H329" i="221"/>
  <c r="G329" i="221"/>
  <c r="F329" i="221"/>
  <c r="E329" i="221"/>
  <c r="D329" i="221"/>
  <c r="C329" i="221"/>
  <c r="B329" i="221"/>
  <c r="M328" i="221"/>
  <c r="L328" i="221"/>
  <c r="K328" i="221"/>
  <c r="J328" i="221"/>
  <c r="I328" i="221"/>
  <c r="H328" i="221"/>
  <c r="G328" i="221"/>
  <c r="F328" i="221"/>
  <c r="E328" i="221"/>
  <c r="D328" i="221"/>
  <c r="C328" i="221"/>
  <c r="B328" i="221"/>
  <c r="M327" i="221"/>
  <c r="L327" i="221"/>
  <c r="K327" i="221"/>
  <c r="J327" i="221"/>
  <c r="I327" i="221"/>
  <c r="H327" i="221"/>
  <c r="G327" i="221"/>
  <c r="F327" i="221"/>
  <c r="E327" i="221"/>
  <c r="D327" i="221"/>
  <c r="C327" i="221"/>
  <c r="B327" i="221"/>
  <c r="M326" i="221"/>
  <c r="L326" i="221"/>
  <c r="K326" i="221"/>
  <c r="J326" i="221"/>
  <c r="I326" i="221"/>
  <c r="H326" i="221"/>
  <c r="G326" i="221"/>
  <c r="F326" i="221"/>
  <c r="E326" i="221"/>
  <c r="D326" i="221"/>
  <c r="C326" i="221"/>
  <c r="B326" i="221"/>
  <c r="M325" i="221"/>
  <c r="L325" i="221"/>
  <c r="K325" i="221"/>
  <c r="J325" i="221"/>
  <c r="I325" i="221"/>
  <c r="H325" i="221"/>
  <c r="G325" i="221"/>
  <c r="F325" i="221"/>
  <c r="E325" i="221"/>
  <c r="D325" i="221"/>
  <c r="C325" i="221"/>
  <c r="B325" i="221"/>
  <c r="M324" i="221"/>
  <c r="L324" i="221"/>
  <c r="K324" i="221"/>
  <c r="J324" i="221"/>
  <c r="I324" i="221"/>
  <c r="H324" i="221"/>
  <c r="G324" i="221"/>
  <c r="F324" i="221"/>
  <c r="E324" i="221"/>
  <c r="D324" i="221"/>
  <c r="C324" i="221"/>
  <c r="B324" i="221"/>
  <c r="M323" i="221"/>
  <c r="L323" i="221"/>
  <c r="K323" i="221"/>
  <c r="J323" i="221"/>
  <c r="I323" i="221"/>
  <c r="H323" i="221"/>
  <c r="G323" i="221"/>
  <c r="F323" i="221"/>
  <c r="E323" i="221"/>
  <c r="D323" i="221"/>
  <c r="C323" i="221"/>
  <c r="B323" i="221"/>
  <c r="M322" i="221"/>
  <c r="L322" i="221"/>
  <c r="K322" i="221"/>
  <c r="J322" i="221"/>
  <c r="I322" i="221"/>
  <c r="H322" i="221"/>
  <c r="G322" i="221"/>
  <c r="F322" i="221"/>
  <c r="E322" i="221"/>
  <c r="D322" i="221"/>
  <c r="C322" i="221"/>
  <c r="B322" i="221"/>
  <c r="M321" i="221"/>
  <c r="L321" i="221"/>
  <c r="K321" i="221"/>
  <c r="J321" i="221"/>
  <c r="I321" i="221"/>
  <c r="H321" i="221"/>
  <c r="G321" i="221"/>
  <c r="F321" i="221"/>
  <c r="E321" i="221"/>
  <c r="D321" i="221"/>
  <c r="C321" i="221"/>
  <c r="B321" i="221"/>
  <c r="M320" i="221"/>
  <c r="L320" i="221"/>
  <c r="K320" i="221"/>
  <c r="J320" i="221"/>
  <c r="I320" i="221"/>
  <c r="H320" i="221"/>
  <c r="G320" i="221"/>
  <c r="F320" i="221"/>
  <c r="E320" i="221"/>
  <c r="D320" i="221"/>
  <c r="C320" i="221"/>
  <c r="B320" i="221"/>
  <c r="M319" i="221"/>
  <c r="L319" i="221"/>
  <c r="K319" i="221"/>
  <c r="J319" i="221"/>
  <c r="I319" i="221"/>
  <c r="H319" i="221"/>
  <c r="G319" i="221"/>
  <c r="F319" i="221"/>
  <c r="E319" i="221"/>
  <c r="D319" i="221"/>
  <c r="C319" i="221"/>
  <c r="B319" i="221"/>
  <c r="M318" i="221"/>
  <c r="L318" i="221"/>
  <c r="K318" i="221"/>
  <c r="J318" i="221"/>
  <c r="I318" i="221"/>
  <c r="H318" i="221"/>
  <c r="G318" i="221"/>
  <c r="F318" i="221"/>
  <c r="E318" i="221"/>
  <c r="D318" i="221"/>
  <c r="C318" i="221"/>
  <c r="B318" i="221"/>
  <c r="M317" i="221"/>
  <c r="L317" i="221"/>
  <c r="K317" i="221"/>
  <c r="J317" i="221"/>
  <c r="I317" i="221"/>
  <c r="H317" i="221"/>
  <c r="G317" i="221"/>
  <c r="F317" i="221"/>
  <c r="E317" i="221"/>
  <c r="D317" i="221"/>
  <c r="C317" i="221"/>
  <c r="B317" i="221"/>
  <c r="M316" i="221"/>
  <c r="L316" i="221"/>
  <c r="K316" i="221"/>
  <c r="J316" i="221"/>
  <c r="I316" i="221"/>
  <c r="H316" i="221"/>
  <c r="G316" i="221"/>
  <c r="F316" i="221"/>
  <c r="E316" i="221"/>
  <c r="D316" i="221"/>
  <c r="C316" i="221"/>
  <c r="B316" i="221"/>
  <c r="M315" i="221"/>
  <c r="L315" i="221"/>
  <c r="K315" i="221"/>
  <c r="J315" i="221"/>
  <c r="I315" i="221"/>
  <c r="H315" i="221"/>
  <c r="G315" i="221"/>
  <c r="F315" i="221"/>
  <c r="E315" i="221"/>
  <c r="D315" i="221"/>
  <c r="C315" i="221"/>
  <c r="B315" i="221"/>
  <c r="M314" i="221"/>
  <c r="L314" i="221"/>
  <c r="K314" i="221"/>
  <c r="J314" i="221"/>
  <c r="I314" i="221"/>
  <c r="H314" i="221"/>
  <c r="G314" i="221"/>
  <c r="F314" i="221"/>
  <c r="E314" i="221"/>
  <c r="D314" i="221"/>
  <c r="C314" i="221"/>
  <c r="B314" i="221"/>
  <c r="M313" i="221"/>
  <c r="L313" i="221"/>
  <c r="K313" i="221"/>
  <c r="J313" i="221"/>
  <c r="I313" i="221"/>
  <c r="H313" i="221"/>
  <c r="G313" i="221"/>
  <c r="F313" i="221"/>
  <c r="E313" i="221"/>
  <c r="D313" i="221"/>
  <c r="C313" i="221"/>
  <c r="B313" i="221"/>
  <c r="M312" i="221"/>
  <c r="L312" i="221"/>
  <c r="K312" i="221"/>
  <c r="J312" i="221"/>
  <c r="I312" i="221"/>
  <c r="H312" i="221"/>
  <c r="G312" i="221"/>
  <c r="F312" i="221"/>
  <c r="E312" i="221"/>
  <c r="D312" i="221"/>
  <c r="C312" i="221"/>
  <c r="B312" i="221"/>
  <c r="M311" i="221"/>
  <c r="L311" i="221"/>
  <c r="K311" i="221"/>
  <c r="J311" i="221"/>
  <c r="I311" i="221"/>
  <c r="H311" i="221"/>
  <c r="G311" i="221"/>
  <c r="F311" i="221"/>
  <c r="E311" i="221"/>
  <c r="D311" i="221"/>
  <c r="C311" i="221"/>
  <c r="B311" i="221"/>
  <c r="M310" i="221"/>
  <c r="L310" i="221"/>
  <c r="K310" i="221"/>
  <c r="J310" i="221"/>
  <c r="I310" i="221"/>
  <c r="H310" i="221"/>
  <c r="G310" i="221"/>
  <c r="F310" i="221"/>
  <c r="E310" i="221"/>
  <c r="D310" i="221"/>
  <c r="C310" i="221"/>
  <c r="B310" i="221"/>
  <c r="M309" i="221"/>
  <c r="L309" i="221"/>
  <c r="K309" i="221"/>
  <c r="J309" i="221"/>
  <c r="I309" i="221"/>
  <c r="H309" i="221"/>
  <c r="G309" i="221"/>
  <c r="F309" i="221"/>
  <c r="E309" i="221"/>
  <c r="D309" i="221"/>
  <c r="C309" i="221"/>
  <c r="B309" i="221"/>
  <c r="M308" i="221"/>
  <c r="L308" i="221"/>
  <c r="K308" i="221"/>
  <c r="J308" i="221"/>
  <c r="I308" i="221"/>
  <c r="H308" i="221"/>
  <c r="G308" i="221"/>
  <c r="F308" i="221"/>
  <c r="E308" i="221"/>
  <c r="D308" i="221"/>
  <c r="C308" i="221"/>
  <c r="B308" i="221"/>
  <c r="M307" i="221"/>
  <c r="L307" i="221"/>
  <c r="K307" i="221"/>
  <c r="J307" i="221"/>
  <c r="I307" i="221"/>
  <c r="H307" i="221"/>
  <c r="G307" i="221"/>
  <c r="F307" i="221"/>
  <c r="E307" i="221"/>
  <c r="D307" i="221"/>
  <c r="C307" i="221"/>
  <c r="B307" i="221"/>
  <c r="M306" i="221"/>
  <c r="L306" i="221"/>
  <c r="K306" i="221"/>
  <c r="J306" i="221"/>
  <c r="I306" i="221"/>
  <c r="H306" i="221"/>
  <c r="G306" i="221"/>
  <c r="F306" i="221"/>
  <c r="E306" i="221"/>
  <c r="D306" i="221"/>
  <c r="C306" i="221"/>
  <c r="B306" i="221"/>
  <c r="M305" i="221"/>
  <c r="L305" i="221"/>
  <c r="K305" i="221"/>
  <c r="J305" i="221"/>
  <c r="I305" i="221"/>
  <c r="H305" i="221"/>
  <c r="G305" i="221"/>
  <c r="F305" i="221"/>
  <c r="E305" i="221"/>
  <c r="D305" i="221"/>
  <c r="C305" i="221"/>
  <c r="B305" i="221"/>
  <c r="M304" i="221"/>
  <c r="L304" i="221"/>
  <c r="K304" i="221"/>
  <c r="J304" i="221"/>
  <c r="I304" i="221"/>
  <c r="H304" i="221"/>
  <c r="G304" i="221"/>
  <c r="F304" i="221"/>
  <c r="E304" i="221"/>
  <c r="D304" i="221"/>
  <c r="C304" i="221"/>
  <c r="B304" i="221"/>
  <c r="M303" i="221"/>
  <c r="L303" i="221"/>
  <c r="K303" i="221"/>
  <c r="J303" i="221"/>
  <c r="I303" i="221"/>
  <c r="H303" i="221"/>
  <c r="G303" i="221"/>
  <c r="F303" i="221"/>
  <c r="E303" i="221"/>
  <c r="D303" i="221"/>
  <c r="C303" i="221"/>
  <c r="B303" i="221"/>
  <c r="M302" i="221"/>
  <c r="L302" i="221"/>
  <c r="K302" i="221"/>
  <c r="J302" i="221"/>
  <c r="I302" i="221"/>
  <c r="H302" i="221"/>
  <c r="G302" i="221"/>
  <c r="F302" i="221"/>
  <c r="E302" i="221"/>
  <c r="D302" i="221"/>
  <c r="C302" i="221"/>
  <c r="B302" i="221"/>
  <c r="M301" i="221"/>
  <c r="L301" i="221"/>
  <c r="K301" i="221"/>
  <c r="J301" i="221"/>
  <c r="I301" i="221"/>
  <c r="H301" i="221"/>
  <c r="G301" i="221"/>
  <c r="F301" i="221"/>
  <c r="E301" i="221"/>
  <c r="D301" i="221"/>
  <c r="C301" i="221"/>
  <c r="B301" i="221"/>
  <c r="M300" i="221"/>
  <c r="L300" i="221"/>
  <c r="K300" i="221"/>
  <c r="J300" i="221"/>
  <c r="I300" i="221"/>
  <c r="H300" i="221"/>
  <c r="G300" i="221"/>
  <c r="F300" i="221"/>
  <c r="E300" i="221"/>
  <c r="D300" i="221"/>
  <c r="C300" i="221"/>
  <c r="B300" i="221"/>
  <c r="M299" i="221"/>
  <c r="L299" i="221"/>
  <c r="K299" i="221"/>
  <c r="J299" i="221"/>
  <c r="I299" i="221"/>
  <c r="H299" i="221"/>
  <c r="G299" i="221"/>
  <c r="F299" i="221"/>
  <c r="E299" i="221"/>
  <c r="D299" i="221"/>
  <c r="C299" i="221"/>
  <c r="B299" i="221"/>
  <c r="M298" i="221"/>
  <c r="L298" i="221"/>
  <c r="K298" i="221"/>
  <c r="J298" i="221"/>
  <c r="I298" i="221"/>
  <c r="H298" i="221"/>
  <c r="G298" i="221"/>
  <c r="F298" i="221"/>
  <c r="E298" i="221"/>
  <c r="D298" i="221"/>
  <c r="C298" i="221"/>
  <c r="B298" i="221"/>
  <c r="M297" i="221"/>
  <c r="L297" i="221"/>
  <c r="K297" i="221"/>
  <c r="J297" i="221"/>
  <c r="I297" i="221"/>
  <c r="H297" i="221"/>
  <c r="G297" i="221"/>
  <c r="F297" i="221"/>
  <c r="E297" i="221"/>
  <c r="D297" i="221"/>
  <c r="C297" i="221"/>
  <c r="B297" i="221"/>
  <c r="M296" i="221"/>
  <c r="L296" i="221"/>
  <c r="K296" i="221"/>
  <c r="J296" i="221"/>
  <c r="I296" i="221"/>
  <c r="H296" i="221"/>
  <c r="G296" i="221"/>
  <c r="F296" i="221"/>
  <c r="E296" i="221"/>
  <c r="D296" i="221"/>
  <c r="C296" i="221"/>
  <c r="B296" i="221"/>
  <c r="M295" i="221"/>
  <c r="L295" i="221"/>
  <c r="K295" i="221"/>
  <c r="J295" i="221"/>
  <c r="I295" i="221"/>
  <c r="H295" i="221"/>
  <c r="G295" i="221"/>
  <c r="F295" i="221"/>
  <c r="E295" i="221"/>
  <c r="D295" i="221"/>
  <c r="C295" i="221"/>
  <c r="B295" i="221"/>
  <c r="M294" i="221"/>
  <c r="L294" i="221"/>
  <c r="K294" i="221"/>
  <c r="J294" i="221"/>
  <c r="I294" i="221"/>
  <c r="H294" i="221"/>
  <c r="G294" i="221"/>
  <c r="F294" i="221"/>
  <c r="E294" i="221"/>
  <c r="D294" i="221"/>
  <c r="C294" i="221"/>
  <c r="B294" i="221"/>
  <c r="M293" i="221"/>
  <c r="L293" i="221"/>
  <c r="K293" i="221"/>
  <c r="J293" i="221"/>
  <c r="I293" i="221"/>
  <c r="H293" i="221"/>
  <c r="G293" i="221"/>
  <c r="F293" i="221"/>
  <c r="E293" i="221"/>
  <c r="D293" i="221"/>
  <c r="C293" i="221"/>
  <c r="B293" i="221"/>
  <c r="M292" i="221"/>
  <c r="L292" i="221"/>
  <c r="K292" i="221"/>
  <c r="J292" i="221"/>
  <c r="I292" i="221"/>
  <c r="H292" i="221"/>
  <c r="G292" i="221"/>
  <c r="F292" i="221"/>
  <c r="E292" i="221"/>
  <c r="D292" i="221"/>
  <c r="C292" i="221"/>
  <c r="B292" i="221"/>
  <c r="M291" i="221"/>
  <c r="L291" i="221"/>
  <c r="K291" i="221"/>
  <c r="J291" i="221"/>
  <c r="I291" i="221"/>
  <c r="H291" i="221"/>
  <c r="G291" i="221"/>
  <c r="F291" i="221"/>
  <c r="E291" i="221"/>
  <c r="D291" i="221"/>
  <c r="C291" i="221"/>
  <c r="B291" i="221"/>
  <c r="M290" i="221"/>
  <c r="L290" i="221"/>
  <c r="K290" i="221"/>
  <c r="J290" i="221"/>
  <c r="I290" i="221"/>
  <c r="H290" i="221"/>
  <c r="G290" i="221"/>
  <c r="F290" i="221"/>
  <c r="E290" i="221"/>
  <c r="D290" i="221"/>
  <c r="C290" i="221"/>
  <c r="B290" i="221"/>
  <c r="M289" i="221"/>
  <c r="L289" i="221"/>
  <c r="K289" i="221"/>
  <c r="J289" i="221"/>
  <c r="I289" i="221"/>
  <c r="H289" i="221"/>
  <c r="G289" i="221"/>
  <c r="F289" i="221"/>
  <c r="E289" i="221"/>
  <c r="D289" i="221"/>
  <c r="C289" i="221"/>
  <c r="B289" i="221"/>
  <c r="M288" i="221"/>
  <c r="L288" i="221"/>
  <c r="K288" i="221"/>
  <c r="J288" i="221"/>
  <c r="I288" i="221"/>
  <c r="H288" i="221"/>
  <c r="G288" i="221"/>
  <c r="F288" i="221"/>
  <c r="E288" i="221"/>
  <c r="D288" i="221"/>
  <c r="C288" i="221"/>
  <c r="B288" i="221"/>
  <c r="M287" i="221"/>
  <c r="L287" i="221"/>
  <c r="K287" i="221"/>
  <c r="J287" i="221"/>
  <c r="I287" i="221"/>
  <c r="H287" i="221"/>
  <c r="G287" i="221"/>
  <c r="F287" i="221"/>
  <c r="E287" i="221"/>
  <c r="D287" i="221"/>
  <c r="C287" i="221"/>
  <c r="B287" i="221"/>
  <c r="M286" i="221"/>
  <c r="L286" i="221"/>
  <c r="K286" i="221"/>
  <c r="J286" i="221"/>
  <c r="I286" i="221"/>
  <c r="H286" i="221"/>
  <c r="G286" i="221"/>
  <c r="F286" i="221"/>
  <c r="E286" i="221"/>
  <c r="D286" i="221"/>
  <c r="C286" i="221"/>
  <c r="B286" i="221"/>
  <c r="M285" i="221"/>
  <c r="L285" i="221"/>
  <c r="K285" i="221"/>
  <c r="J285" i="221"/>
  <c r="I285" i="221"/>
  <c r="H285" i="221"/>
  <c r="G285" i="221"/>
  <c r="F285" i="221"/>
  <c r="E285" i="221"/>
  <c r="D285" i="221"/>
  <c r="C285" i="221"/>
  <c r="B285" i="221"/>
  <c r="M284" i="221"/>
  <c r="L284" i="221"/>
  <c r="K284" i="221"/>
  <c r="J284" i="221"/>
  <c r="I284" i="221"/>
  <c r="H284" i="221"/>
  <c r="G284" i="221"/>
  <c r="F284" i="221"/>
  <c r="E284" i="221"/>
  <c r="D284" i="221"/>
  <c r="C284" i="221"/>
  <c r="B284" i="221"/>
  <c r="M283" i="221"/>
  <c r="L283" i="221"/>
  <c r="K283" i="221"/>
  <c r="J283" i="221"/>
  <c r="I283" i="221"/>
  <c r="H283" i="221"/>
  <c r="G283" i="221"/>
  <c r="F283" i="221"/>
  <c r="E283" i="221"/>
  <c r="D283" i="221"/>
  <c r="C283" i="221"/>
  <c r="B283" i="221"/>
  <c r="M282" i="221"/>
  <c r="L282" i="221"/>
  <c r="K282" i="221"/>
  <c r="J282" i="221"/>
  <c r="I282" i="221"/>
  <c r="H282" i="221"/>
  <c r="G282" i="221"/>
  <c r="F282" i="221"/>
  <c r="E282" i="221"/>
  <c r="D282" i="221"/>
  <c r="C282" i="221"/>
  <c r="B282" i="221"/>
  <c r="M281" i="221"/>
  <c r="L281" i="221"/>
  <c r="K281" i="221"/>
  <c r="J281" i="221"/>
  <c r="I281" i="221"/>
  <c r="H281" i="221"/>
  <c r="G281" i="221"/>
  <c r="F281" i="221"/>
  <c r="E281" i="221"/>
  <c r="D281" i="221"/>
  <c r="C281" i="221"/>
  <c r="B281" i="221"/>
  <c r="M280" i="221"/>
  <c r="L280" i="221"/>
  <c r="K280" i="221"/>
  <c r="J280" i="221"/>
  <c r="I280" i="221"/>
  <c r="H280" i="221"/>
  <c r="G280" i="221"/>
  <c r="F280" i="221"/>
  <c r="E280" i="221"/>
  <c r="D280" i="221"/>
  <c r="C280" i="221"/>
  <c r="B280" i="221"/>
  <c r="M279" i="221"/>
  <c r="L279" i="221"/>
  <c r="K279" i="221"/>
  <c r="J279" i="221"/>
  <c r="I279" i="221"/>
  <c r="H279" i="221"/>
  <c r="G279" i="221"/>
  <c r="F279" i="221"/>
  <c r="E279" i="221"/>
  <c r="D279" i="221"/>
  <c r="C279" i="221"/>
  <c r="B279" i="221"/>
  <c r="M278" i="221"/>
  <c r="L278" i="221"/>
  <c r="K278" i="221"/>
  <c r="J278" i="221"/>
  <c r="I278" i="221"/>
  <c r="H278" i="221"/>
  <c r="G278" i="221"/>
  <c r="F278" i="221"/>
  <c r="E278" i="221"/>
  <c r="D278" i="221"/>
  <c r="C278" i="221"/>
  <c r="B278" i="221"/>
  <c r="M277" i="221"/>
  <c r="L277" i="221"/>
  <c r="K277" i="221"/>
  <c r="J277" i="221"/>
  <c r="I277" i="221"/>
  <c r="H277" i="221"/>
  <c r="G277" i="221"/>
  <c r="F277" i="221"/>
  <c r="E277" i="221"/>
  <c r="D277" i="221"/>
  <c r="C277" i="221"/>
  <c r="B277" i="221"/>
  <c r="M276" i="221"/>
  <c r="L276" i="221"/>
  <c r="K276" i="221"/>
  <c r="J276" i="221"/>
  <c r="I276" i="221"/>
  <c r="H276" i="221"/>
  <c r="G276" i="221"/>
  <c r="F276" i="221"/>
  <c r="E276" i="221"/>
  <c r="D276" i="221"/>
  <c r="C276" i="221"/>
  <c r="B276" i="221"/>
  <c r="M275" i="221"/>
  <c r="L275" i="221"/>
  <c r="K275" i="221"/>
  <c r="J275" i="221"/>
  <c r="I275" i="221"/>
  <c r="H275" i="221"/>
  <c r="G275" i="221"/>
  <c r="F275" i="221"/>
  <c r="E275" i="221"/>
  <c r="D275" i="221"/>
  <c r="C275" i="221"/>
  <c r="B275" i="221"/>
  <c r="M274" i="221"/>
  <c r="L274" i="221"/>
  <c r="K274" i="221"/>
  <c r="J274" i="221"/>
  <c r="I274" i="221"/>
  <c r="H274" i="221"/>
  <c r="G274" i="221"/>
  <c r="F274" i="221"/>
  <c r="E274" i="221"/>
  <c r="D274" i="221"/>
  <c r="C274" i="221"/>
  <c r="B274" i="221"/>
  <c r="M273" i="221"/>
  <c r="L273" i="221"/>
  <c r="K273" i="221"/>
  <c r="J273" i="221"/>
  <c r="I273" i="221"/>
  <c r="H273" i="221"/>
  <c r="G273" i="221"/>
  <c r="F273" i="221"/>
  <c r="E273" i="221"/>
  <c r="D273" i="221"/>
  <c r="C273" i="221"/>
  <c r="B273" i="221"/>
  <c r="M272" i="221"/>
  <c r="L272" i="221"/>
  <c r="K272" i="221"/>
  <c r="J272" i="221"/>
  <c r="I272" i="221"/>
  <c r="H272" i="221"/>
  <c r="G272" i="221"/>
  <c r="F272" i="221"/>
  <c r="E272" i="221"/>
  <c r="D272" i="221"/>
  <c r="C272" i="221"/>
  <c r="B272" i="221"/>
  <c r="M271" i="221"/>
  <c r="L271" i="221"/>
  <c r="K271" i="221"/>
  <c r="J271" i="221"/>
  <c r="I271" i="221"/>
  <c r="H271" i="221"/>
  <c r="G271" i="221"/>
  <c r="F271" i="221"/>
  <c r="E271" i="221"/>
  <c r="D271" i="221"/>
  <c r="C271" i="221"/>
  <c r="B271" i="221"/>
  <c r="M270" i="221"/>
  <c r="L270" i="221"/>
  <c r="K270" i="221"/>
  <c r="J270" i="221"/>
  <c r="I270" i="221"/>
  <c r="H270" i="221"/>
  <c r="G270" i="221"/>
  <c r="F270" i="221"/>
  <c r="E270" i="221"/>
  <c r="D270" i="221"/>
  <c r="C270" i="221"/>
  <c r="B270" i="221"/>
  <c r="M269" i="221"/>
  <c r="L269" i="221"/>
  <c r="K269" i="221"/>
  <c r="J269" i="221"/>
  <c r="I269" i="221"/>
  <c r="H269" i="221"/>
  <c r="G269" i="221"/>
  <c r="F269" i="221"/>
  <c r="E269" i="221"/>
  <c r="D269" i="221"/>
  <c r="C269" i="221"/>
  <c r="B269" i="221"/>
  <c r="M268" i="221"/>
  <c r="L268" i="221"/>
  <c r="K268" i="221"/>
  <c r="J268" i="221"/>
  <c r="I268" i="221"/>
  <c r="H268" i="221"/>
  <c r="G268" i="221"/>
  <c r="F268" i="221"/>
  <c r="E268" i="221"/>
  <c r="D268" i="221"/>
  <c r="C268" i="221"/>
  <c r="B268" i="221"/>
  <c r="M267" i="221"/>
  <c r="L267" i="221"/>
  <c r="K267" i="221"/>
  <c r="J267" i="221"/>
  <c r="I267" i="221"/>
  <c r="H267" i="221"/>
  <c r="G267" i="221"/>
  <c r="F267" i="221"/>
  <c r="E267" i="221"/>
  <c r="D267" i="221"/>
  <c r="C267" i="221"/>
  <c r="B267" i="221"/>
  <c r="M266" i="221"/>
  <c r="L266" i="221"/>
  <c r="K266" i="221"/>
  <c r="J266" i="221"/>
  <c r="I266" i="221"/>
  <c r="H266" i="221"/>
  <c r="G266" i="221"/>
  <c r="F266" i="221"/>
  <c r="E266" i="221"/>
  <c r="D266" i="221"/>
  <c r="C266" i="221"/>
  <c r="B266" i="221"/>
  <c r="M265" i="221"/>
  <c r="L265" i="221"/>
  <c r="K265" i="221"/>
  <c r="J265" i="221"/>
  <c r="I265" i="221"/>
  <c r="H265" i="221"/>
  <c r="G265" i="221"/>
  <c r="F265" i="221"/>
  <c r="E265" i="221"/>
  <c r="D265" i="221"/>
  <c r="C265" i="221"/>
  <c r="B265" i="221"/>
  <c r="M264" i="221"/>
  <c r="L264" i="221"/>
  <c r="K264" i="221"/>
  <c r="J264" i="221"/>
  <c r="I264" i="221"/>
  <c r="H264" i="221"/>
  <c r="G264" i="221"/>
  <c r="F264" i="221"/>
  <c r="E264" i="221"/>
  <c r="D264" i="221"/>
  <c r="C264" i="221"/>
  <c r="B264" i="221"/>
  <c r="M263" i="221"/>
  <c r="L263" i="221"/>
  <c r="K263" i="221"/>
  <c r="J263" i="221"/>
  <c r="I263" i="221"/>
  <c r="H263" i="221"/>
  <c r="G263" i="221"/>
  <c r="F263" i="221"/>
  <c r="E263" i="221"/>
  <c r="D263" i="221"/>
  <c r="C263" i="221"/>
  <c r="B263" i="221"/>
  <c r="M262" i="221"/>
  <c r="L262" i="221"/>
  <c r="K262" i="221"/>
  <c r="J262" i="221"/>
  <c r="I262" i="221"/>
  <c r="H262" i="221"/>
  <c r="G262" i="221"/>
  <c r="F262" i="221"/>
  <c r="E262" i="221"/>
  <c r="D262" i="221"/>
  <c r="C262" i="221"/>
  <c r="B262" i="221"/>
  <c r="M261" i="221"/>
  <c r="L261" i="221"/>
  <c r="K261" i="221"/>
  <c r="J261" i="221"/>
  <c r="I261" i="221"/>
  <c r="H261" i="221"/>
  <c r="G261" i="221"/>
  <c r="F261" i="221"/>
  <c r="E261" i="221"/>
  <c r="D261" i="221"/>
  <c r="C261" i="221"/>
  <c r="B261" i="221"/>
  <c r="M260" i="221"/>
  <c r="L260" i="221"/>
  <c r="K260" i="221"/>
  <c r="J260" i="221"/>
  <c r="I260" i="221"/>
  <c r="H260" i="221"/>
  <c r="G260" i="221"/>
  <c r="F260" i="221"/>
  <c r="E260" i="221"/>
  <c r="D260" i="221"/>
  <c r="C260" i="221"/>
  <c r="B260" i="221"/>
  <c r="M259" i="221"/>
  <c r="L259" i="221"/>
  <c r="K259" i="221"/>
  <c r="J259" i="221"/>
  <c r="I259" i="221"/>
  <c r="H259" i="221"/>
  <c r="G259" i="221"/>
  <c r="F259" i="221"/>
  <c r="E259" i="221"/>
  <c r="D259" i="221"/>
  <c r="C259" i="221"/>
  <c r="B259" i="221"/>
  <c r="M258" i="221"/>
  <c r="L258" i="221"/>
  <c r="K258" i="221"/>
  <c r="J258" i="221"/>
  <c r="I258" i="221"/>
  <c r="H258" i="221"/>
  <c r="G258" i="221"/>
  <c r="F258" i="221"/>
  <c r="E258" i="221"/>
  <c r="D258" i="221"/>
  <c r="C258" i="221"/>
  <c r="B258" i="221"/>
  <c r="M257" i="221"/>
  <c r="L257" i="221"/>
  <c r="K257" i="221"/>
  <c r="J257" i="221"/>
  <c r="I257" i="221"/>
  <c r="H257" i="221"/>
  <c r="G257" i="221"/>
  <c r="F257" i="221"/>
  <c r="E257" i="221"/>
  <c r="D257" i="221"/>
  <c r="C257" i="221"/>
  <c r="B257" i="221"/>
  <c r="M256" i="221"/>
  <c r="L256" i="221"/>
  <c r="K256" i="221"/>
  <c r="J256" i="221"/>
  <c r="I256" i="221"/>
  <c r="H256" i="221"/>
  <c r="G256" i="221"/>
  <c r="F256" i="221"/>
  <c r="E256" i="221"/>
  <c r="D256" i="221"/>
  <c r="C256" i="221"/>
  <c r="B256" i="221"/>
  <c r="M255" i="221"/>
  <c r="L255" i="221"/>
  <c r="K255" i="221"/>
  <c r="J255" i="221"/>
  <c r="I255" i="221"/>
  <c r="H255" i="221"/>
  <c r="G255" i="221"/>
  <c r="F255" i="221"/>
  <c r="E255" i="221"/>
  <c r="D255" i="221"/>
  <c r="C255" i="221"/>
  <c r="B255" i="221"/>
  <c r="M254" i="221"/>
  <c r="L254" i="221"/>
  <c r="K254" i="221"/>
  <c r="J254" i="221"/>
  <c r="I254" i="221"/>
  <c r="H254" i="221"/>
  <c r="G254" i="221"/>
  <c r="F254" i="221"/>
  <c r="E254" i="221"/>
  <c r="D254" i="221"/>
  <c r="C254" i="221"/>
  <c r="B254" i="221"/>
  <c r="M253" i="221"/>
  <c r="L253" i="221"/>
  <c r="K253" i="221"/>
  <c r="J253" i="221"/>
  <c r="I253" i="221"/>
  <c r="H253" i="221"/>
  <c r="G253" i="221"/>
  <c r="F253" i="221"/>
  <c r="E253" i="221"/>
  <c r="D253" i="221"/>
  <c r="C253" i="221"/>
  <c r="B253" i="221"/>
  <c r="M252" i="221"/>
  <c r="L252" i="221"/>
  <c r="K252" i="221"/>
  <c r="J252" i="221"/>
  <c r="I252" i="221"/>
  <c r="H252" i="221"/>
  <c r="G252" i="221"/>
  <c r="F252" i="221"/>
  <c r="E252" i="221"/>
  <c r="D252" i="221"/>
  <c r="C252" i="221"/>
  <c r="B252" i="221"/>
  <c r="M251" i="221"/>
  <c r="L251" i="221"/>
  <c r="K251" i="221"/>
  <c r="J251" i="221"/>
  <c r="I251" i="221"/>
  <c r="H251" i="221"/>
  <c r="G251" i="221"/>
  <c r="F251" i="221"/>
  <c r="E251" i="221"/>
  <c r="D251" i="221"/>
  <c r="C251" i="221"/>
  <c r="B251" i="221"/>
  <c r="M250" i="221"/>
  <c r="L250" i="221"/>
  <c r="K250" i="221"/>
  <c r="J250" i="221"/>
  <c r="I250" i="221"/>
  <c r="H250" i="221"/>
  <c r="G250" i="221"/>
  <c r="F250" i="221"/>
  <c r="E250" i="221"/>
  <c r="D250" i="221"/>
  <c r="C250" i="221"/>
  <c r="B250" i="221"/>
  <c r="M249" i="221"/>
  <c r="L249" i="221"/>
  <c r="K249" i="221"/>
  <c r="J249" i="221"/>
  <c r="I249" i="221"/>
  <c r="H249" i="221"/>
  <c r="G249" i="221"/>
  <c r="F249" i="221"/>
  <c r="E249" i="221"/>
  <c r="D249" i="221"/>
  <c r="C249" i="221"/>
  <c r="B249" i="221"/>
  <c r="M248" i="221"/>
  <c r="L248" i="221"/>
  <c r="K248" i="221"/>
  <c r="J248" i="221"/>
  <c r="I248" i="221"/>
  <c r="H248" i="221"/>
  <c r="G248" i="221"/>
  <c r="F248" i="221"/>
  <c r="E248" i="221"/>
  <c r="D248" i="221"/>
  <c r="C248" i="221"/>
  <c r="B248" i="221"/>
  <c r="M247" i="221"/>
  <c r="L247" i="221"/>
  <c r="K247" i="221"/>
  <c r="J247" i="221"/>
  <c r="I247" i="221"/>
  <c r="H247" i="221"/>
  <c r="G247" i="221"/>
  <c r="F247" i="221"/>
  <c r="E247" i="221"/>
  <c r="D247" i="221"/>
  <c r="C247" i="221"/>
  <c r="B247" i="221"/>
  <c r="M246" i="221"/>
  <c r="L246" i="221"/>
  <c r="K246" i="221"/>
  <c r="J246" i="221"/>
  <c r="I246" i="221"/>
  <c r="H246" i="221"/>
  <c r="G246" i="221"/>
  <c r="F246" i="221"/>
  <c r="E246" i="221"/>
  <c r="D246" i="221"/>
  <c r="C246" i="221"/>
  <c r="B246" i="221"/>
  <c r="M245" i="221"/>
  <c r="L245" i="221"/>
  <c r="K245" i="221"/>
  <c r="J245" i="221"/>
  <c r="I245" i="221"/>
  <c r="H245" i="221"/>
  <c r="G245" i="221"/>
  <c r="F245" i="221"/>
  <c r="E245" i="221"/>
  <c r="D245" i="221"/>
  <c r="C245" i="221"/>
  <c r="B245" i="221"/>
  <c r="M244" i="221"/>
  <c r="L244" i="221"/>
  <c r="K244" i="221"/>
  <c r="J244" i="221"/>
  <c r="I244" i="221"/>
  <c r="H244" i="221"/>
  <c r="G244" i="221"/>
  <c r="F244" i="221"/>
  <c r="E244" i="221"/>
  <c r="D244" i="221"/>
  <c r="C244" i="221"/>
  <c r="B244" i="221"/>
  <c r="M243" i="221"/>
  <c r="L243" i="221"/>
  <c r="K243" i="221"/>
  <c r="J243" i="221"/>
  <c r="I243" i="221"/>
  <c r="H243" i="221"/>
  <c r="G243" i="221"/>
  <c r="F243" i="221"/>
  <c r="E243" i="221"/>
  <c r="D243" i="221"/>
  <c r="C243" i="221"/>
  <c r="B243" i="221"/>
  <c r="M242" i="221"/>
  <c r="L242" i="221"/>
  <c r="K242" i="221"/>
  <c r="J242" i="221"/>
  <c r="I242" i="221"/>
  <c r="H242" i="221"/>
  <c r="G242" i="221"/>
  <c r="F242" i="221"/>
  <c r="E242" i="221"/>
  <c r="D242" i="221"/>
  <c r="C242" i="221"/>
  <c r="B242" i="221"/>
  <c r="M241" i="221"/>
  <c r="L241" i="221"/>
  <c r="K241" i="221"/>
  <c r="J241" i="221"/>
  <c r="I241" i="221"/>
  <c r="H241" i="221"/>
  <c r="G241" i="221"/>
  <c r="F241" i="221"/>
  <c r="E241" i="221"/>
  <c r="D241" i="221"/>
  <c r="C241" i="221"/>
  <c r="B241" i="221"/>
  <c r="M240" i="221"/>
  <c r="L240" i="221"/>
  <c r="K240" i="221"/>
  <c r="J240" i="221"/>
  <c r="I240" i="221"/>
  <c r="H240" i="221"/>
  <c r="G240" i="221"/>
  <c r="F240" i="221"/>
  <c r="E240" i="221"/>
  <c r="D240" i="221"/>
  <c r="C240" i="221"/>
  <c r="B240" i="221"/>
  <c r="M239" i="221"/>
  <c r="L239" i="221"/>
  <c r="K239" i="221"/>
  <c r="J239" i="221"/>
  <c r="I239" i="221"/>
  <c r="H239" i="221"/>
  <c r="G239" i="221"/>
  <c r="F239" i="221"/>
  <c r="E239" i="221"/>
  <c r="D239" i="221"/>
  <c r="C239" i="221"/>
  <c r="B239" i="221"/>
  <c r="M238" i="221"/>
  <c r="L238" i="221"/>
  <c r="K238" i="221"/>
  <c r="J238" i="221"/>
  <c r="I238" i="221"/>
  <c r="H238" i="221"/>
  <c r="G238" i="221"/>
  <c r="F238" i="221"/>
  <c r="E238" i="221"/>
  <c r="D238" i="221"/>
  <c r="C238" i="221"/>
  <c r="B238" i="221"/>
  <c r="M237" i="221"/>
  <c r="L237" i="221"/>
  <c r="K237" i="221"/>
  <c r="J237" i="221"/>
  <c r="I237" i="221"/>
  <c r="H237" i="221"/>
  <c r="G237" i="221"/>
  <c r="F237" i="221"/>
  <c r="E237" i="221"/>
  <c r="D237" i="221"/>
  <c r="C237" i="221"/>
  <c r="B237" i="221"/>
  <c r="M236" i="221"/>
  <c r="L236" i="221"/>
  <c r="K236" i="221"/>
  <c r="J236" i="221"/>
  <c r="I236" i="221"/>
  <c r="H236" i="221"/>
  <c r="G236" i="221"/>
  <c r="F236" i="221"/>
  <c r="E236" i="221"/>
  <c r="D236" i="221"/>
  <c r="C236" i="221"/>
  <c r="B236" i="221"/>
  <c r="M235" i="221"/>
  <c r="L235" i="221"/>
  <c r="K235" i="221"/>
  <c r="J235" i="221"/>
  <c r="I235" i="221"/>
  <c r="H235" i="221"/>
  <c r="G235" i="221"/>
  <c r="F235" i="221"/>
  <c r="E235" i="221"/>
  <c r="D235" i="221"/>
  <c r="C235" i="221"/>
  <c r="B235" i="221"/>
  <c r="M234" i="221"/>
  <c r="L234" i="221"/>
  <c r="K234" i="221"/>
  <c r="J234" i="221"/>
  <c r="I234" i="221"/>
  <c r="H234" i="221"/>
  <c r="G234" i="221"/>
  <c r="F234" i="221"/>
  <c r="E234" i="221"/>
  <c r="D234" i="221"/>
  <c r="C234" i="221"/>
  <c r="B234" i="221"/>
  <c r="M233" i="221"/>
  <c r="L233" i="221"/>
  <c r="K233" i="221"/>
  <c r="J233" i="221"/>
  <c r="I233" i="221"/>
  <c r="H233" i="221"/>
  <c r="G233" i="221"/>
  <c r="F233" i="221"/>
  <c r="E233" i="221"/>
  <c r="D233" i="221"/>
  <c r="C233" i="221"/>
  <c r="B233" i="221"/>
  <c r="M232" i="221"/>
  <c r="L232" i="221"/>
  <c r="K232" i="221"/>
  <c r="J232" i="221"/>
  <c r="I232" i="221"/>
  <c r="H232" i="221"/>
  <c r="G232" i="221"/>
  <c r="F232" i="221"/>
  <c r="E232" i="221"/>
  <c r="D232" i="221"/>
  <c r="C232" i="221"/>
  <c r="B232" i="221"/>
  <c r="M231" i="221"/>
  <c r="L231" i="221"/>
  <c r="K231" i="221"/>
  <c r="J231" i="221"/>
  <c r="I231" i="221"/>
  <c r="H231" i="221"/>
  <c r="G231" i="221"/>
  <c r="F231" i="221"/>
  <c r="E231" i="221"/>
  <c r="D231" i="221"/>
  <c r="C231" i="221"/>
  <c r="B231" i="221"/>
  <c r="M230" i="221"/>
  <c r="L230" i="221"/>
  <c r="K230" i="221"/>
  <c r="J230" i="221"/>
  <c r="I230" i="221"/>
  <c r="H230" i="221"/>
  <c r="G230" i="221"/>
  <c r="F230" i="221"/>
  <c r="E230" i="221"/>
  <c r="D230" i="221"/>
  <c r="C230" i="221"/>
  <c r="B230" i="221"/>
  <c r="M229" i="221"/>
  <c r="L229" i="221"/>
  <c r="K229" i="221"/>
  <c r="J229" i="221"/>
  <c r="I229" i="221"/>
  <c r="H229" i="221"/>
  <c r="G229" i="221"/>
  <c r="F229" i="221"/>
  <c r="E229" i="221"/>
  <c r="D229" i="221"/>
  <c r="C229" i="221"/>
  <c r="B229" i="221"/>
  <c r="M228" i="221"/>
  <c r="L228" i="221"/>
  <c r="K228" i="221"/>
  <c r="J228" i="221"/>
  <c r="I228" i="221"/>
  <c r="H228" i="221"/>
  <c r="G228" i="221"/>
  <c r="F228" i="221"/>
  <c r="E228" i="221"/>
  <c r="D228" i="221"/>
  <c r="C228" i="221"/>
  <c r="B228" i="221"/>
  <c r="M227" i="221"/>
  <c r="L227" i="221"/>
  <c r="K227" i="221"/>
  <c r="J227" i="221"/>
  <c r="I227" i="221"/>
  <c r="H227" i="221"/>
  <c r="G227" i="221"/>
  <c r="F227" i="221"/>
  <c r="E227" i="221"/>
  <c r="D227" i="221"/>
  <c r="C227" i="221"/>
  <c r="B227" i="221"/>
  <c r="M226" i="221"/>
  <c r="L226" i="221"/>
  <c r="K226" i="221"/>
  <c r="J226" i="221"/>
  <c r="I226" i="221"/>
  <c r="H226" i="221"/>
  <c r="G226" i="221"/>
  <c r="F226" i="221"/>
  <c r="E226" i="221"/>
  <c r="D226" i="221"/>
  <c r="C226" i="221"/>
  <c r="B226" i="221"/>
  <c r="M225" i="221"/>
  <c r="L225" i="221"/>
  <c r="K225" i="221"/>
  <c r="J225" i="221"/>
  <c r="I225" i="221"/>
  <c r="H225" i="221"/>
  <c r="G225" i="221"/>
  <c r="F225" i="221"/>
  <c r="E225" i="221"/>
  <c r="D225" i="221"/>
  <c r="C225" i="221"/>
  <c r="B225" i="221"/>
  <c r="M224" i="221"/>
  <c r="L224" i="221"/>
  <c r="K224" i="221"/>
  <c r="J224" i="221"/>
  <c r="I224" i="221"/>
  <c r="H224" i="221"/>
  <c r="G224" i="221"/>
  <c r="F224" i="221"/>
  <c r="E224" i="221"/>
  <c r="D224" i="221"/>
  <c r="C224" i="221"/>
  <c r="B224" i="221"/>
  <c r="M223" i="221"/>
  <c r="L223" i="221"/>
  <c r="K223" i="221"/>
  <c r="J223" i="221"/>
  <c r="I223" i="221"/>
  <c r="H223" i="221"/>
  <c r="G223" i="221"/>
  <c r="F223" i="221"/>
  <c r="E223" i="221"/>
  <c r="D223" i="221"/>
  <c r="C223" i="221"/>
  <c r="B223" i="221"/>
  <c r="M222" i="221"/>
  <c r="L222" i="221"/>
  <c r="K222" i="221"/>
  <c r="J222" i="221"/>
  <c r="I222" i="221"/>
  <c r="H222" i="221"/>
  <c r="G222" i="221"/>
  <c r="F222" i="221"/>
  <c r="E222" i="221"/>
  <c r="D222" i="221"/>
  <c r="C222" i="221"/>
  <c r="B222" i="221"/>
  <c r="M221" i="221"/>
  <c r="L221" i="221"/>
  <c r="K221" i="221"/>
  <c r="J221" i="221"/>
  <c r="I221" i="221"/>
  <c r="H221" i="221"/>
  <c r="G221" i="221"/>
  <c r="F221" i="221"/>
  <c r="E221" i="221"/>
  <c r="D221" i="221"/>
  <c r="C221" i="221"/>
  <c r="B221" i="221"/>
  <c r="M220" i="221"/>
  <c r="L220" i="221"/>
  <c r="K220" i="221"/>
  <c r="J220" i="221"/>
  <c r="I220" i="221"/>
  <c r="H220" i="221"/>
  <c r="G220" i="221"/>
  <c r="F220" i="221"/>
  <c r="E220" i="221"/>
  <c r="D220" i="221"/>
  <c r="C220" i="221"/>
  <c r="B220" i="221"/>
  <c r="M219" i="221"/>
  <c r="L219" i="221"/>
  <c r="K219" i="221"/>
  <c r="J219" i="221"/>
  <c r="I219" i="221"/>
  <c r="H219" i="221"/>
  <c r="G219" i="221"/>
  <c r="F219" i="221"/>
  <c r="E219" i="221"/>
  <c r="D219" i="221"/>
  <c r="C219" i="221"/>
  <c r="B219" i="221"/>
  <c r="M218" i="221"/>
  <c r="L218" i="221"/>
  <c r="K218" i="221"/>
  <c r="J218" i="221"/>
  <c r="I218" i="221"/>
  <c r="H218" i="221"/>
  <c r="G218" i="221"/>
  <c r="F218" i="221"/>
  <c r="E218" i="221"/>
  <c r="D218" i="221"/>
  <c r="C218" i="221"/>
  <c r="B218" i="221"/>
  <c r="M217" i="221"/>
  <c r="L217" i="221"/>
  <c r="K217" i="221"/>
  <c r="J217" i="221"/>
  <c r="I217" i="221"/>
  <c r="H217" i="221"/>
  <c r="G217" i="221"/>
  <c r="F217" i="221"/>
  <c r="E217" i="221"/>
  <c r="D217" i="221"/>
  <c r="C217" i="221"/>
  <c r="B217" i="221"/>
  <c r="M216" i="221"/>
  <c r="L216" i="221"/>
  <c r="K216" i="221"/>
  <c r="J216" i="221"/>
  <c r="I216" i="221"/>
  <c r="H216" i="221"/>
  <c r="G216" i="221"/>
  <c r="F216" i="221"/>
  <c r="E216" i="221"/>
  <c r="D216" i="221"/>
  <c r="C216" i="221"/>
  <c r="B216" i="221"/>
  <c r="M215" i="221"/>
  <c r="L215" i="221"/>
  <c r="K215" i="221"/>
  <c r="J215" i="221"/>
  <c r="I215" i="221"/>
  <c r="H215" i="221"/>
  <c r="G215" i="221"/>
  <c r="F215" i="221"/>
  <c r="E215" i="221"/>
  <c r="D215" i="221"/>
  <c r="C215" i="221"/>
  <c r="B215" i="221"/>
  <c r="M214" i="221"/>
  <c r="L214" i="221"/>
  <c r="K214" i="221"/>
  <c r="J214" i="221"/>
  <c r="I214" i="221"/>
  <c r="H214" i="221"/>
  <c r="G214" i="221"/>
  <c r="F214" i="221"/>
  <c r="E214" i="221"/>
  <c r="D214" i="221"/>
  <c r="C214" i="221"/>
  <c r="B214" i="221"/>
  <c r="M213" i="221"/>
  <c r="L213" i="221"/>
  <c r="K213" i="221"/>
  <c r="J213" i="221"/>
  <c r="I213" i="221"/>
  <c r="H213" i="221"/>
  <c r="G213" i="221"/>
  <c r="F213" i="221"/>
  <c r="E213" i="221"/>
  <c r="D213" i="221"/>
  <c r="C213" i="221"/>
  <c r="B213" i="221"/>
  <c r="M212" i="221"/>
  <c r="L212" i="221"/>
  <c r="K212" i="221"/>
  <c r="J212" i="221"/>
  <c r="I212" i="221"/>
  <c r="H212" i="221"/>
  <c r="G212" i="221"/>
  <c r="F212" i="221"/>
  <c r="E212" i="221"/>
  <c r="D212" i="221"/>
  <c r="C212" i="221"/>
  <c r="B212" i="221"/>
  <c r="M211" i="221"/>
  <c r="L211" i="221"/>
  <c r="K211" i="221"/>
  <c r="J211" i="221"/>
  <c r="I211" i="221"/>
  <c r="H211" i="221"/>
  <c r="G211" i="221"/>
  <c r="F211" i="221"/>
  <c r="E211" i="221"/>
  <c r="D211" i="221"/>
  <c r="C211" i="221"/>
  <c r="B211" i="221"/>
  <c r="M210" i="221"/>
  <c r="L210" i="221"/>
  <c r="K210" i="221"/>
  <c r="J210" i="221"/>
  <c r="I210" i="221"/>
  <c r="H210" i="221"/>
  <c r="G210" i="221"/>
  <c r="F210" i="221"/>
  <c r="E210" i="221"/>
  <c r="D210" i="221"/>
  <c r="C210" i="221"/>
  <c r="B210" i="221"/>
  <c r="M209" i="221"/>
  <c r="L209" i="221"/>
  <c r="K209" i="221"/>
  <c r="J209" i="221"/>
  <c r="I209" i="221"/>
  <c r="H209" i="221"/>
  <c r="G209" i="221"/>
  <c r="F209" i="221"/>
  <c r="E209" i="221"/>
  <c r="D209" i="221"/>
  <c r="C209" i="221"/>
  <c r="B209" i="221"/>
  <c r="M208" i="221"/>
  <c r="L208" i="221"/>
  <c r="K208" i="221"/>
  <c r="J208" i="221"/>
  <c r="I208" i="221"/>
  <c r="H208" i="221"/>
  <c r="G208" i="221"/>
  <c r="F208" i="221"/>
  <c r="E208" i="221"/>
  <c r="D208" i="221"/>
  <c r="C208" i="221"/>
  <c r="B208" i="221"/>
  <c r="M207" i="221"/>
  <c r="L207" i="221"/>
  <c r="K207" i="221"/>
  <c r="J207" i="221"/>
  <c r="I207" i="221"/>
  <c r="H207" i="221"/>
  <c r="G207" i="221"/>
  <c r="F207" i="221"/>
  <c r="E207" i="221"/>
  <c r="D207" i="221"/>
  <c r="C207" i="221"/>
  <c r="B207" i="221"/>
  <c r="M206" i="221"/>
  <c r="L206" i="221"/>
  <c r="K206" i="221"/>
  <c r="J206" i="221"/>
  <c r="I206" i="221"/>
  <c r="H206" i="221"/>
  <c r="G206" i="221"/>
  <c r="F206" i="221"/>
  <c r="E206" i="221"/>
  <c r="D206" i="221"/>
  <c r="C206" i="221"/>
  <c r="B206" i="221"/>
  <c r="M205" i="221"/>
  <c r="L205" i="221"/>
  <c r="K205" i="221"/>
  <c r="J205" i="221"/>
  <c r="I205" i="221"/>
  <c r="H205" i="221"/>
  <c r="G205" i="221"/>
  <c r="F205" i="221"/>
  <c r="E205" i="221"/>
  <c r="D205" i="221"/>
  <c r="C205" i="221"/>
  <c r="B205" i="221"/>
  <c r="M204" i="221"/>
  <c r="L204" i="221"/>
  <c r="K204" i="221"/>
  <c r="J204" i="221"/>
  <c r="I204" i="221"/>
  <c r="H204" i="221"/>
  <c r="G204" i="221"/>
  <c r="F204" i="221"/>
  <c r="E204" i="221"/>
  <c r="D204" i="221"/>
  <c r="C204" i="221"/>
  <c r="B204" i="221"/>
  <c r="M203" i="221"/>
  <c r="L203" i="221"/>
  <c r="K203" i="221"/>
  <c r="J203" i="221"/>
  <c r="I203" i="221"/>
  <c r="H203" i="221"/>
  <c r="G203" i="221"/>
  <c r="F203" i="221"/>
  <c r="E203" i="221"/>
  <c r="D203" i="221"/>
  <c r="C203" i="221"/>
  <c r="B203" i="221"/>
  <c r="M202" i="221"/>
  <c r="L202" i="221"/>
  <c r="K202" i="221"/>
  <c r="J202" i="221"/>
  <c r="I202" i="221"/>
  <c r="H202" i="221"/>
  <c r="G202" i="221"/>
  <c r="F202" i="221"/>
  <c r="E202" i="221"/>
  <c r="D202" i="221"/>
  <c r="C202" i="221"/>
  <c r="B202" i="221"/>
  <c r="M201" i="221"/>
  <c r="L201" i="221"/>
  <c r="K201" i="221"/>
  <c r="J201" i="221"/>
  <c r="I201" i="221"/>
  <c r="H201" i="221"/>
  <c r="G201" i="221"/>
  <c r="F201" i="221"/>
  <c r="E201" i="221"/>
  <c r="D201" i="221"/>
  <c r="C201" i="221"/>
  <c r="B201" i="221"/>
  <c r="M200" i="221"/>
  <c r="L200" i="221"/>
  <c r="K200" i="221"/>
  <c r="J200" i="221"/>
  <c r="I200" i="221"/>
  <c r="H200" i="221"/>
  <c r="G200" i="221"/>
  <c r="F200" i="221"/>
  <c r="E200" i="221"/>
  <c r="D200" i="221"/>
  <c r="C200" i="221"/>
  <c r="B200" i="221"/>
  <c r="M199" i="221"/>
  <c r="L199" i="221"/>
  <c r="K199" i="221"/>
  <c r="J199" i="221"/>
  <c r="I199" i="221"/>
  <c r="H199" i="221"/>
  <c r="G199" i="221"/>
  <c r="F199" i="221"/>
  <c r="E199" i="221"/>
  <c r="D199" i="221"/>
  <c r="C199" i="221"/>
  <c r="B199" i="221"/>
  <c r="M198" i="221"/>
  <c r="L198" i="221"/>
  <c r="K198" i="221"/>
  <c r="J198" i="221"/>
  <c r="I198" i="221"/>
  <c r="H198" i="221"/>
  <c r="G198" i="221"/>
  <c r="F198" i="221"/>
  <c r="E198" i="221"/>
  <c r="D198" i="221"/>
  <c r="C198" i="221"/>
  <c r="B198" i="221"/>
  <c r="M197" i="221"/>
  <c r="L197" i="221"/>
  <c r="K197" i="221"/>
  <c r="J197" i="221"/>
  <c r="I197" i="221"/>
  <c r="H197" i="221"/>
  <c r="G197" i="221"/>
  <c r="F197" i="221"/>
  <c r="E197" i="221"/>
  <c r="D197" i="221"/>
  <c r="C197" i="221"/>
  <c r="B197" i="221"/>
  <c r="M196" i="221"/>
  <c r="L196" i="221"/>
  <c r="K196" i="221"/>
  <c r="J196" i="221"/>
  <c r="I196" i="221"/>
  <c r="H196" i="221"/>
  <c r="G196" i="221"/>
  <c r="F196" i="221"/>
  <c r="E196" i="221"/>
  <c r="D196" i="221"/>
  <c r="C196" i="221"/>
  <c r="B196" i="221"/>
  <c r="M195" i="221"/>
  <c r="L195" i="221"/>
  <c r="K195" i="221"/>
  <c r="J195" i="221"/>
  <c r="I195" i="221"/>
  <c r="H195" i="221"/>
  <c r="G195" i="221"/>
  <c r="F195" i="221"/>
  <c r="E195" i="221"/>
  <c r="D195" i="221"/>
  <c r="C195" i="221"/>
  <c r="B195" i="221"/>
  <c r="M194" i="221"/>
  <c r="L194" i="221"/>
  <c r="K194" i="221"/>
  <c r="J194" i="221"/>
  <c r="I194" i="221"/>
  <c r="H194" i="221"/>
  <c r="G194" i="221"/>
  <c r="F194" i="221"/>
  <c r="E194" i="221"/>
  <c r="D194" i="221"/>
  <c r="C194" i="221"/>
  <c r="B194" i="221"/>
  <c r="M193" i="221"/>
  <c r="L193" i="221"/>
  <c r="K193" i="221"/>
  <c r="J193" i="221"/>
  <c r="I193" i="221"/>
  <c r="H193" i="221"/>
  <c r="G193" i="221"/>
  <c r="F193" i="221"/>
  <c r="E193" i="221"/>
  <c r="D193" i="221"/>
  <c r="C193" i="221"/>
  <c r="B193" i="221"/>
  <c r="M192" i="221"/>
  <c r="L192" i="221"/>
  <c r="K192" i="221"/>
  <c r="J192" i="221"/>
  <c r="I192" i="221"/>
  <c r="H192" i="221"/>
  <c r="G192" i="221"/>
  <c r="F192" i="221"/>
  <c r="E192" i="221"/>
  <c r="D192" i="221"/>
  <c r="C192" i="221"/>
  <c r="B192" i="221"/>
  <c r="M191" i="221"/>
  <c r="L191" i="221"/>
  <c r="K191" i="221"/>
  <c r="J191" i="221"/>
  <c r="I191" i="221"/>
  <c r="H191" i="221"/>
  <c r="G191" i="221"/>
  <c r="F191" i="221"/>
  <c r="E191" i="221"/>
  <c r="D191" i="221"/>
  <c r="C191" i="221"/>
  <c r="B191" i="221"/>
  <c r="M190" i="221"/>
  <c r="L190" i="221"/>
  <c r="K190" i="221"/>
  <c r="J190" i="221"/>
  <c r="I190" i="221"/>
  <c r="H190" i="221"/>
  <c r="G190" i="221"/>
  <c r="F190" i="221"/>
  <c r="E190" i="221"/>
  <c r="D190" i="221"/>
  <c r="C190" i="221"/>
  <c r="B190" i="221"/>
  <c r="M189" i="221"/>
  <c r="L189" i="221"/>
  <c r="K189" i="221"/>
  <c r="J189" i="221"/>
  <c r="I189" i="221"/>
  <c r="H189" i="221"/>
  <c r="G189" i="221"/>
  <c r="F189" i="221"/>
  <c r="E189" i="221"/>
  <c r="D189" i="221"/>
  <c r="C189" i="221"/>
  <c r="B189" i="221"/>
  <c r="M188" i="221"/>
  <c r="L188" i="221"/>
  <c r="K188" i="221"/>
  <c r="J188" i="221"/>
  <c r="I188" i="221"/>
  <c r="H188" i="221"/>
  <c r="G188" i="221"/>
  <c r="F188" i="221"/>
  <c r="E188" i="221"/>
  <c r="D188" i="221"/>
  <c r="C188" i="221"/>
  <c r="B188" i="221"/>
  <c r="M187" i="221"/>
  <c r="L187" i="221"/>
  <c r="K187" i="221"/>
  <c r="J187" i="221"/>
  <c r="I187" i="221"/>
  <c r="H187" i="221"/>
  <c r="G187" i="221"/>
  <c r="F187" i="221"/>
  <c r="E187" i="221"/>
  <c r="D187" i="221"/>
  <c r="C187" i="221"/>
  <c r="B187" i="221"/>
  <c r="M186" i="221"/>
  <c r="L186" i="221"/>
  <c r="K186" i="221"/>
  <c r="J186" i="221"/>
  <c r="I186" i="221"/>
  <c r="H186" i="221"/>
  <c r="G186" i="221"/>
  <c r="F186" i="221"/>
  <c r="E186" i="221"/>
  <c r="D186" i="221"/>
  <c r="C186" i="221"/>
  <c r="B186" i="221"/>
  <c r="M185" i="221"/>
  <c r="L185" i="221"/>
  <c r="K185" i="221"/>
  <c r="J185" i="221"/>
  <c r="I185" i="221"/>
  <c r="H185" i="221"/>
  <c r="G185" i="221"/>
  <c r="F185" i="221"/>
  <c r="E185" i="221"/>
  <c r="D185" i="221"/>
  <c r="C185" i="221"/>
  <c r="B185" i="221"/>
  <c r="M184" i="221"/>
  <c r="L184" i="221"/>
  <c r="K184" i="221"/>
  <c r="J184" i="221"/>
  <c r="I184" i="221"/>
  <c r="H184" i="221"/>
  <c r="G184" i="221"/>
  <c r="F184" i="221"/>
  <c r="E184" i="221"/>
  <c r="D184" i="221"/>
  <c r="C184" i="221"/>
  <c r="B184" i="221"/>
  <c r="M183" i="221"/>
  <c r="L183" i="221"/>
  <c r="K183" i="221"/>
  <c r="J183" i="221"/>
  <c r="I183" i="221"/>
  <c r="H183" i="221"/>
  <c r="G183" i="221"/>
  <c r="F183" i="221"/>
  <c r="E183" i="221"/>
  <c r="D183" i="221"/>
  <c r="C183" i="221"/>
  <c r="B183" i="221"/>
  <c r="M182" i="221"/>
  <c r="L182" i="221"/>
  <c r="K182" i="221"/>
  <c r="J182" i="221"/>
  <c r="I182" i="221"/>
  <c r="H182" i="221"/>
  <c r="G182" i="221"/>
  <c r="F182" i="221"/>
  <c r="E182" i="221"/>
  <c r="D182" i="221"/>
  <c r="C182" i="221"/>
  <c r="B182" i="221"/>
  <c r="M181" i="221"/>
  <c r="L181" i="221"/>
  <c r="K181" i="221"/>
  <c r="J181" i="221"/>
  <c r="I181" i="221"/>
  <c r="H181" i="221"/>
  <c r="G181" i="221"/>
  <c r="F181" i="221"/>
  <c r="E181" i="221"/>
  <c r="D181" i="221"/>
  <c r="C181" i="221"/>
  <c r="B181" i="221"/>
  <c r="M180" i="221"/>
  <c r="L180" i="221"/>
  <c r="K180" i="221"/>
  <c r="J180" i="221"/>
  <c r="I180" i="221"/>
  <c r="H180" i="221"/>
  <c r="G180" i="221"/>
  <c r="F180" i="221"/>
  <c r="E180" i="221"/>
  <c r="D180" i="221"/>
  <c r="C180" i="221"/>
  <c r="B180" i="221"/>
  <c r="M179" i="221"/>
  <c r="L179" i="221"/>
  <c r="K179" i="221"/>
  <c r="J179" i="221"/>
  <c r="I179" i="221"/>
  <c r="H179" i="221"/>
  <c r="G179" i="221"/>
  <c r="F179" i="221"/>
  <c r="E179" i="221"/>
  <c r="D179" i="221"/>
  <c r="C179" i="221"/>
  <c r="B179" i="221"/>
  <c r="M178" i="221"/>
  <c r="L178" i="221"/>
  <c r="K178" i="221"/>
  <c r="J178" i="221"/>
  <c r="I178" i="221"/>
  <c r="H178" i="221"/>
  <c r="G178" i="221"/>
  <c r="F178" i="221"/>
  <c r="E178" i="221"/>
  <c r="D178" i="221"/>
  <c r="C178" i="221"/>
  <c r="B178" i="221"/>
  <c r="M177" i="221"/>
  <c r="L177" i="221"/>
  <c r="K177" i="221"/>
  <c r="J177" i="221"/>
  <c r="I177" i="221"/>
  <c r="H177" i="221"/>
  <c r="G177" i="221"/>
  <c r="F177" i="221"/>
  <c r="E177" i="221"/>
  <c r="D177" i="221"/>
  <c r="C177" i="221"/>
  <c r="B177" i="221"/>
  <c r="M176" i="221"/>
  <c r="L176" i="221"/>
  <c r="K176" i="221"/>
  <c r="J176" i="221"/>
  <c r="I176" i="221"/>
  <c r="H176" i="221"/>
  <c r="G176" i="221"/>
  <c r="F176" i="221"/>
  <c r="E176" i="221"/>
  <c r="D176" i="221"/>
  <c r="C176" i="221"/>
  <c r="B176" i="221"/>
  <c r="M175" i="221"/>
  <c r="L175" i="221"/>
  <c r="K175" i="221"/>
  <c r="J175" i="221"/>
  <c r="I175" i="221"/>
  <c r="H175" i="221"/>
  <c r="G175" i="221"/>
  <c r="F175" i="221"/>
  <c r="E175" i="221"/>
  <c r="D175" i="221"/>
  <c r="C175" i="221"/>
  <c r="B175" i="221"/>
  <c r="M174" i="221"/>
  <c r="L174" i="221"/>
  <c r="K174" i="221"/>
  <c r="J174" i="221"/>
  <c r="I174" i="221"/>
  <c r="H174" i="221"/>
  <c r="G174" i="221"/>
  <c r="F174" i="221"/>
  <c r="E174" i="221"/>
  <c r="D174" i="221"/>
  <c r="C174" i="221"/>
  <c r="B174" i="221"/>
  <c r="M173" i="221"/>
  <c r="L173" i="221"/>
  <c r="K173" i="221"/>
  <c r="J173" i="221"/>
  <c r="I173" i="221"/>
  <c r="H173" i="221"/>
  <c r="G173" i="221"/>
  <c r="F173" i="221"/>
  <c r="E173" i="221"/>
  <c r="D173" i="221"/>
  <c r="C173" i="221"/>
  <c r="B173" i="221"/>
  <c r="M172" i="221"/>
  <c r="L172" i="221"/>
  <c r="K172" i="221"/>
  <c r="J172" i="221"/>
  <c r="I172" i="221"/>
  <c r="H172" i="221"/>
  <c r="G172" i="221"/>
  <c r="F172" i="221"/>
  <c r="E172" i="221"/>
  <c r="D172" i="221"/>
  <c r="C172" i="221"/>
  <c r="B172" i="221"/>
  <c r="M171" i="221"/>
  <c r="L171" i="221"/>
  <c r="K171" i="221"/>
  <c r="J171" i="221"/>
  <c r="I171" i="221"/>
  <c r="H171" i="221"/>
  <c r="G171" i="221"/>
  <c r="F171" i="221"/>
  <c r="E171" i="221"/>
  <c r="D171" i="221"/>
  <c r="C171" i="221"/>
  <c r="B171" i="221"/>
  <c r="M170" i="221"/>
  <c r="L170" i="221"/>
  <c r="K170" i="221"/>
  <c r="J170" i="221"/>
  <c r="I170" i="221"/>
  <c r="H170" i="221"/>
  <c r="G170" i="221"/>
  <c r="F170" i="221"/>
  <c r="E170" i="221"/>
  <c r="D170" i="221"/>
  <c r="C170" i="221"/>
  <c r="B170" i="221"/>
  <c r="M169" i="221"/>
  <c r="L169" i="221"/>
  <c r="K169" i="221"/>
  <c r="J169" i="221"/>
  <c r="I169" i="221"/>
  <c r="H169" i="221"/>
  <c r="G169" i="221"/>
  <c r="F169" i="221"/>
  <c r="E169" i="221"/>
  <c r="D169" i="221"/>
  <c r="C169" i="221"/>
  <c r="B169" i="221"/>
  <c r="M168" i="221"/>
  <c r="L168" i="221"/>
  <c r="K168" i="221"/>
  <c r="J168" i="221"/>
  <c r="I168" i="221"/>
  <c r="H168" i="221"/>
  <c r="G168" i="221"/>
  <c r="F168" i="221"/>
  <c r="E168" i="221"/>
  <c r="D168" i="221"/>
  <c r="C168" i="221"/>
  <c r="B168" i="221"/>
  <c r="M167" i="221"/>
  <c r="L167" i="221"/>
  <c r="K167" i="221"/>
  <c r="J167" i="221"/>
  <c r="I167" i="221"/>
  <c r="H167" i="221"/>
  <c r="G167" i="221"/>
  <c r="F167" i="221"/>
  <c r="E167" i="221"/>
  <c r="D167" i="221"/>
  <c r="C167" i="221"/>
  <c r="B167" i="221"/>
  <c r="M166" i="221"/>
  <c r="L166" i="221"/>
  <c r="K166" i="221"/>
  <c r="J166" i="221"/>
  <c r="I166" i="221"/>
  <c r="H166" i="221"/>
  <c r="G166" i="221"/>
  <c r="F166" i="221"/>
  <c r="E166" i="221"/>
  <c r="D166" i="221"/>
  <c r="C166" i="221"/>
  <c r="B166" i="221"/>
  <c r="M165" i="221"/>
  <c r="L165" i="221"/>
  <c r="K165" i="221"/>
  <c r="J165" i="221"/>
  <c r="I165" i="221"/>
  <c r="H165" i="221"/>
  <c r="G165" i="221"/>
  <c r="F165" i="221"/>
  <c r="E165" i="221"/>
  <c r="D165" i="221"/>
  <c r="C165" i="221"/>
  <c r="B165" i="221"/>
  <c r="M164" i="221"/>
  <c r="L164" i="221"/>
  <c r="K164" i="221"/>
  <c r="J164" i="221"/>
  <c r="I164" i="221"/>
  <c r="H164" i="221"/>
  <c r="G164" i="221"/>
  <c r="F164" i="221"/>
  <c r="E164" i="221"/>
  <c r="D164" i="221"/>
  <c r="C164" i="221"/>
  <c r="B164" i="221"/>
  <c r="M163" i="221"/>
  <c r="L163" i="221"/>
  <c r="K163" i="221"/>
  <c r="J163" i="221"/>
  <c r="I163" i="221"/>
  <c r="H163" i="221"/>
  <c r="G163" i="221"/>
  <c r="F163" i="221"/>
  <c r="E163" i="221"/>
  <c r="D163" i="221"/>
  <c r="C163" i="221"/>
  <c r="B163" i="221"/>
  <c r="M162" i="221"/>
  <c r="L162" i="221"/>
  <c r="K162" i="221"/>
  <c r="J162" i="221"/>
  <c r="I162" i="221"/>
  <c r="H162" i="221"/>
  <c r="G162" i="221"/>
  <c r="F162" i="221"/>
  <c r="E162" i="221"/>
  <c r="D162" i="221"/>
  <c r="C162" i="221"/>
  <c r="B162" i="221"/>
  <c r="M161" i="221"/>
  <c r="L161" i="221"/>
  <c r="K161" i="221"/>
  <c r="J161" i="221"/>
  <c r="I161" i="221"/>
  <c r="H161" i="221"/>
  <c r="G161" i="221"/>
  <c r="F161" i="221"/>
  <c r="E161" i="221"/>
  <c r="D161" i="221"/>
  <c r="C161" i="221"/>
  <c r="B161" i="221"/>
  <c r="M160" i="221"/>
  <c r="L160" i="221"/>
  <c r="K160" i="221"/>
  <c r="J160" i="221"/>
  <c r="I160" i="221"/>
  <c r="H160" i="221"/>
  <c r="G160" i="221"/>
  <c r="F160" i="221"/>
  <c r="E160" i="221"/>
  <c r="D160" i="221"/>
  <c r="C160" i="221"/>
  <c r="B160" i="221"/>
  <c r="M159" i="221"/>
  <c r="L159" i="221"/>
  <c r="K159" i="221"/>
  <c r="J159" i="221"/>
  <c r="I159" i="221"/>
  <c r="H159" i="221"/>
  <c r="G159" i="221"/>
  <c r="F159" i="221"/>
  <c r="E159" i="221"/>
  <c r="D159" i="221"/>
  <c r="C159" i="221"/>
  <c r="B159" i="221"/>
  <c r="M158" i="221"/>
  <c r="L158" i="221"/>
  <c r="K158" i="221"/>
  <c r="J158" i="221"/>
  <c r="I158" i="221"/>
  <c r="H158" i="221"/>
  <c r="G158" i="221"/>
  <c r="F158" i="221"/>
  <c r="E158" i="221"/>
  <c r="D158" i="221"/>
  <c r="C158" i="221"/>
  <c r="B158" i="221"/>
  <c r="M157" i="221"/>
  <c r="L157" i="221"/>
  <c r="K157" i="221"/>
  <c r="J157" i="221"/>
  <c r="I157" i="221"/>
  <c r="H157" i="221"/>
  <c r="G157" i="221"/>
  <c r="F157" i="221"/>
  <c r="E157" i="221"/>
  <c r="D157" i="221"/>
  <c r="C157" i="221"/>
  <c r="B157" i="221"/>
  <c r="M156" i="221"/>
  <c r="L156" i="221"/>
  <c r="K156" i="221"/>
  <c r="J156" i="221"/>
  <c r="I156" i="221"/>
  <c r="H156" i="221"/>
  <c r="G156" i="221"/>
  <c r="F156" i="221"/>
  <c r="E156" i="221"/>
  <c r="D156" i="221"/>
  <c r="C156" i="221"/>
  <c r="B156" i="221"/>
  <c r="M155" i="221"/>
  <c r="L155" i="221"/>
  <c r="K155" i="221"/>
  <c r="J155" i="221"/>
  <c r="I155" i="221"/>
  <c r="H155" i="221"/>
  <c r="G155" i="221"/>
  <c r="F155" i="221"/>
  <c r="E155" i="221"/>
  <c r="D155" i="221"/>
  <c r="C155" i="221"/>
  <c r="B155" i="221"/>
  <c r="M154" i="221"/>
  <c r="L154" i="221"/>
  <c r="K154" i="221"/>
  <c r="J154" i="221"/>
  <c r="I154" i="221"/>
  <c r="H154" i="221"/>
  <c r="G154" i="221"/>
  <c r="F154" i="221"/>
  <c r="E154" i="221"/>
  <c r="D154" i="221"/>
  <c r="C154" i="221"/>
  <c r="B154" i="221"/>
  <c r="M153" i="221"/>
  <c r="L153" i="221"/>
  <c r="K153" i="221"/>
  <c r="J153" i="221"/>
  <c r="I153" i="221"/>
  <c r="H153" i="221"/>
  <c r="G153" i="221"/>
  <c r="F153" i="221"/>
  <c r="E153" i="221"/>
  <c r="D153" i="221"/>
  <c r="C153" i="221"/>
  <c r="B153" i="221"/>
  <c r="M152" i="221"/>
  <c r="L152" i="221"/>
  <c r="K152" i="221"/>
  <c r="J152" i="221"/>
  <c r="I152" i="221"/>
  <c r="H152" i="221"/>
  <c r="G152" i="221"/>
  <c r="F152" i="221"/>
  <c r="E152" i="221"/>
  <c r="D152" i="221"/>
  <c r="C152" i="221"/>
  <c r="B152" i="221"/>
  <c r="M151" i="221"/>
  <c r="L151" i="221"/>
  <c r="K151" i="221"/>
  <c r="J151" i="221"/>
  <c r="I151" i="221"/>
  <c r="H151" i="221"/>
  <c r="G151" i="221"/>
  <c r="F151" i="221"/>
  <c r="E151" i="221"/>
  <c r="D151" i="221"/>
  <c r="C151" i="221"/>
  <c r="B151" i="221"/>
  <c r="M150" i="221"/>
  <c r="L150" i="221"/>
  <c r="K150" i="221"/>
  <c r="J150" i="221"/>
  <c r="I150" i="221"/>
  <c r="H150" i="221"/>
  <c r="G150" i="221"/>
  <c r="F150" i="221"/>
  <c r="E150" i="221"/>
  <c r="D150" i="221"/>
  <c r="C150" i="221"/>
  <c r="B150" i="221"/>
  <c r="M149" i="221"/>
  <c r="L149" i="221"/>
  <c r="K149" i="221"/>
  <c r="J149" i="221"/>
  <c r="I149" i="221"/>
  <c r="H149" i="221"/>
  <c r="G149" i="221"/>
  <c r="F149" i="221"/>
  <c r="E149" i="221"/>
  <c r="D149" i="221"/>
  <c r="C149" i="221"/>
  <c r="B149" i="221"/>
  <c r="M148" i="221"/>
  <c r="L148" i="221"/>
  <c r="K148" i="221"/>
  <c r="J148" i="221"/>
  <c r="I148" i="221"/>
  <c r="H148" i="221"/>
  <c r="G148" i="221"/>
  <c r="F148" i="221"/>
  <c r="E148" i="221"/>
  <c r="D148" i="221"/>
  <c r="C148" i="221"/>
  <c r="B148" i="221"/>
  <c r="M147" i="221"/>
  <c r="L147" i="221"/>
  <c r="K147" i="221"/>
  <c r="J147" i="221"/>
  <c r="I147" i="221"/>
  <c r="H147" i="221"/>
  <c r="G147" i="221"/>
  <c r="F147" i="221"/>
  <c r="E147" i="221"/>
  <c r="D147" i="221"/>
  <c r="C147" i="221"/>
  <c r="B147" i="221"/>
  <c r="M146" i="221"/>
  <c r="L146" i="221"/>
  <c r="K146" i="221"/>
  <c r="J146" i="221"/>
  <c r="I146" i="221"/>
  <c r="H146" i="221"/>
  <c r="G146" i="221"/>
  <c r="F146" i="221"/>
  <c r="E146" i="221"/>
  <c r="D146" i="221"/>
  <c r="C146" i="221"/>
  <c r="B146" i="221"/>
  <c r="M145" i="221"/>
  <c r="L145" i="221"/>
  <c r="K145" i="221"/>
  <c r="J145" i="221"/>
  <c r="I145" i="221"/>
  <c r="H145" i="221"/>
  <c r="G145" i="221"/>
  <c r="F145" i="221"/>
  <c r="E145" i="221"/>
  <c r="D145" i="221"/>
  <c r="C145" i="221"/>
  <c r="B145" i="221"/>
  <c r="M144" i="221"/>
  <c r="L144" i="221"/>
  <c r="K144" i="221"/>
  <c r="J144" i="221"/>
  <c r="I144" i="221"/>
  <c r="H144" i="221"/>
  <c r="G144" i="221"/>
  <c r="F144" i="221"/>
  <c r="E144" i="221"/>
  <c r="D144" i="221"/>
  <c r="C144" i="221"/>
  <c r="B144" i="221"/>
  <c r="M143" i="221"/>
  <c r="L143" i="221"/>
  <c r="K143" i="221"/>
  <c r="J143" i="221"/>
  <c r="I143" i="221"/>
  <c r="H143" i="221"/>
  <c r="G143" i="221"/>
  <c r="F143" i="221"/>
  <c r="E143" i="221"/>
  <c r="D143" i="221"/>
  <c r="C143" i="221"/>
  <c r="B143" i="221"/>
  <c r="M142" i="221"/>
  <c r="L142" i="221"/>
  <c r="K142" i="221"/>
  <c r="J142" i="221"/>
  <c r="I142" i="221"/>
  <c r="H142" i="221"/>
  <c r="G142" i="221"/>
  <c r="F142" i="221"/>
  <c r="E142" i="221"/>
  <c r="D142" i="221"/>
  <c r="C142" i="221"/>
  <c r="B142" i="221"/>
  <c r="M141" i="221"/>
  <c r="L141" i="221"/>
  <c r="K141" i="221"/>
  <c r="J141" i="221"/>
  <c r="I141" i="221"/>
  <c r="H141" i="221"/>
  <c r="G141" i="221"/>
  <c r="F141" i="221"/>
  <c r="E141" i="221"/>
  <c r="D141" i="221"/>
  <c r="C141" i="221"/>
  <c r="B141" i="221"/>
  <c r="M140" i="221"/>
  <c r="L140" i="221"/>
  <c r="K140" i="221"/>
  <c r="J140" i="221"/>
  <c r="I140" i="221"/>
  <c r="H140" i="221"/>
  <c r="G140" i="221"/>
  <c r="F140" i="221"/>
  <c r="E140" i="221"/>
  <c r="D140" i="221"/>
  <c r="C140" i="221"/>
  <c r="B140" i="221"/>
  <c r="M139" i="221"/>
  <c r="L139" i="221"/>
  <c r="K139" i="221"/>
  <c r="J139" i="221"/>
  <c r="I139" i="221"/>
  <c r="H139" i="221"/>
  <c r="G139" i="221"/>
  <c r="F139" i="221"/>
  <c r="E139" i="221"/>
  <c r="D139" i="221"/>
  <c r="C139" i="221"/>
  <c r="B139" i="221"/>
  <c r="M138" i="221"/>
  <c r="L138" i="221"/>
  <c r="K138" i="221"/>
  <c r="J138" i="221"/>
  <c r="I138" i="221"/>
  <c r="H138" i="221"/>
  <c r="G138" i="221"/>
  <c r="F138" i="221"/>
  <c r="E138" i="221"/>
  <c r="D138" i="221"/>
  <c r="C138" i="221"/>
  <c r="B138" i="221"/>
  <c r="M137" i="221"/>
  <c r="L137" i="221"/>
  <c r="K137" i="221"/>
  <c r="J137" i="221"/>
  <c r="I137" i="221"/>
  <c r="H137" i="221"/>
  <c r="G137" i="221"/>
  <c r="F137" i="221"/>
  <c r="E137" i="221"/>
  <c r="D137" i="221"/>
  <c r="C137" i="221"/>
  <c r="B137" i="221"/>
  <c r="M136" i="221"/>
  <c r="L136" i="221"/>
  <c r="K136" i="221"/>
  <c r="J136" i="221"/>
  <c r="I136" i="221"/>
  <c r="H136" i="221"/>
  <c r="G136" i="221"/>
  <c r="F136" i="221"/>
  <c r="E136" i="221"/>
  <c r="D136" i="221"/>
  <c r="C136" i="221"/>
  <c r="B136" i="221"/>
  <c r="M135" i="221"/>
  <c r="L135" i="221"/>
  <c r="K135" i="221"/>
  <c r="J135" i="221"/>
  <c r="I135" i="221"/>
  <c r="H135" i="221"/>
  <c r="G135" i="221"/>
  <c r="F135" i="221"/>
  <c r="E135" i="221"/>
  <c r="D135" i="221"/>
  <c r="C135" i="221"/>
  <c r="B135" i="221"/>
  <c r="M134" i="221"/>
  <c r="L134" i="221"/>
  <c r="K134" i="221"/>
  <c r="J134" i="221"/>
  <c r="I134" i="221"/>
  <c r="H134" i="221"/>
  <c r="G134" i="221"/>
  <c r="F134" i="221"/>
  <c r="E134" i="221"/>
  <c r="D134" i="221"/>
  <c r="C134" i="221"/>
  <c r="B134" i="221"/>
  <c r="M133" i="221"/>
  <c r="L133" i="221"/>
  <c r="K133" i="221"/>
  <c r="J133" i="221"/>
  <c r="I133" i="221"/>
  <c r="H133" i="221"/>
  <c r="G133" i="221"/>
  <c r="F133" i="221"/>
  <c r="E133" i="221"/>
  <c r="D133" i="221"/>
  <c r="C133" i="221"/>
  <c r="B133" i="221"/>
  <c r="M132" i="221"/>
  <c r="L132" i="221"/>
  <c r="K132" i="221"/>
  <c r="J132" i="221"/>
  <c r="I132" i="221"/>
  <c r="H132" i="221"/>
  <c r="G132" i="221"/>
  <c r="F132" i="221"/>
  <c r="E132" i="221"/>
  <c r="D132" i="221"/>
  <c r="C132" i="221"/>
  <c r="B132" i="221"/>
  <c r="M131" i="221"/>
  <c r="L131" i="221"/>
  <c r="K131" i="221"/>
  <c r="J131" i="221"/>
  <c r="I131" i="221"/>
  <c r="H131" i="221"/>
  <c r="G131" i="221"/>
  <c r="F131" i="221"/>
  <c r="E131" i="221"/>
  <c r="D131" i="221"/>
  <c r="C131" i="221"/>
  <c r="B131" i="221"/>
  <c r="M130" i="221"/>
  <c r="L130" i="221"/>
  <c r="K130" i="221"/>
  <c r="J130" i="221"/>
  <c r="I130" i="221"/>
  <c r="H130" i="221"/>
  <c r="G130" i="221"/>
  <c r="F130" i="221"/>
  <c r="E130" i="221"/>
  <c r="D130" i="221"/>
  <c r="C130" i="221"/>
  <c r="B130" i="221"/>
  <c r="M129" i="221"/>
  <c r="L129" i="221"/>
  <c r="K129" i="221"/>
  <c r="J129" i="221"/>
  <c r="I129" i="221"/>
  <c r="H129" i="221"/>
  <c r="G129" i="221"/>
  <c r="F129" i="221"/>
  <c r="E129" i="221"/>
  <c r="D129" i="221"/>
  <c r="C129" i="221"/>
  <c r="B129" i="221"/>
  <c r="M128" i="221"/>
  <c r="L128" i="221"/>
  <c r="K128" i="221"/>
  <c r="J128" i="221"/>
  <c r="I128" i="221"/>
  <c r="H128" i="221"/>
  <c r="G128" i="221"/>
  <c r="F128" i="221"/>
  <c r="E128" i="221"/>
  <c r="D128" i="221"/>
  <c r="C128" i="221"/>
  <c r="B128" i="221"/>
  <c r="M127" i="221"/>
  <c r="L127" i="221"/>
  <c r="K127" i="221"/>
  <c r="J127" i="221"/>
  <c r="I127" i="221"/>
  <c r="H127" i="221"/>
  <c r="G127" i="221"/>
  <c r="F127" i="221"/>
  <c r="E127" i="221"/>
  <c r="D127" i="221"/>
  <c r="C127" i="221"/>
  <c r="B127" i="221"/>
  <c r="M126" i="221"/>
  <c r="L126" i="221"/>
  <c r="K126" i="221"/>
  <c r="J126" i="221"/>
  <c r="I126" i="221"/>
  <c r="H126" i="221"/>
  <c r="G126" i="221"/>
  <c r="F126" i="221"/>
  <c r="E126" i="221"/>
  <c r="D126" i="221"/>
  <c r="C126" i="221"/>
  <c r="B126" i="221"/>
  <c r="M125" i="221"/>
  <c r="L125" i="221"/>
  <c r="K125" i="221"/>
  <c r="J125" i="221"/>
  <c r="I125" i="221"/>
  <c r="H125" i="221"/>
  <c r="G125" i="221"/>
  <c r="F125" i="221"/>
  <c r="E125" i="221"/>
  <c r="D125" i="221"/>
  <c r="C125" i="221"/>
  <c r="B125" i="221"/>
  <c r="M124" i="221"/>
  <c r="L124" i="221"/>
  <c r="K124" i="221"/>
  <c r="J124" i="221"/>
  <c r="I124" i="221"/>
  <c r="H124" i="221"/>
  <c r="G124" i="221"/>
  <c r="F124" i="221"/>
  <c r="E124" i="221"/>
  <c r="D124" i="221"/>
  <c r="C124" i="221"/>
  <c r="B124" i="221"/>
  <c r="M123" i="221"/>
  <c r="L123" i="221"/>
  <c r="K123" i="221"/>
  <c r="J123" i="221"/>
  <c r="I123" i="221"/>
  <c r="H123" i="221"/>
  <c r="G123" i="221"/>
  <c r="F123" i="221"/>
  <c r="E123" i="221"/>
  <c r="D123" i="221"/>
  <c r="C123" i="221"/>
  <c r="B123" i="221"/>
  <c r="M122" i="221"/>
  <c r="L122" i="221"/>
  <c r="K122" i="221"/>
  <c r="J122" i="221"/>
  <c r="I122" i="221"/>
  <c r="H122" i="221"/>
  <c r="G122" i="221"/>
  <c r="F122" i="221"/>
  <c r="E122" i="221"/>
  <c r="D122" i="221"/>
  <c r="C122" i="221"/>
  <c r="B122" i="221"/>
  <c r="M121" i="221"/>
  <c r="L121" i="221"/>
  <c r="K121" i="221"/>
  <c r="J121" i="221"/>
  <c r="I121" i="221"/>
  <c r="H121" i="221"/>
  <c r="G121" i="221"/>
  <c r="F121" i="221"/>
  <c r="E121" i="221"/>
  <c r="D121" i="221"/>
  <c r="C121" i="221"/>
  <c r="B121" i="221"/>
  <c r="M120" i="221"/>
  <c r="L120" i="221"/>
  <c r="K120" i="221"/>
  <c r="J120" i="221"/>
  <c r="I120" i="221"/>
  <c r="H120" i="221"/>
  <c r="G120" i="221"/>
  <c r="F120" i="221"/>
  <c r="E120" i="221"/>
  <c r="D120" i="221"/>
  <c r="C120" i="221"/>
  <c r="B120" i="221"/>
  <c r="M119" i="221"/>
  <c r="L119" i="221"/>
  <c r="K119" i="221"/>
  <c r="J119" i="221"/>
  <c r="I119" i="221"/>
  <c r="H119" i="221"/>
  <c r="G119" i="221"/>
  <c r="F119" i="221"/>
  <c r="E119" i="221"/>
  <c r="D119" i="221"/>
  <c r="C119" i="221"/>
  <c r="B119" i="221"/>
  <c r="M118" i="221"/>
  <c r="L118" i="221"/>
  <c r="K118" i="221"/>
  <c r="J118" i="221"/>
  <c r="I118" i="221"/>
  <c r="H118" i="221"/>
  <c r="G118" i="221"/>
  <c r="F118" i="221"/>
  <c r="E118" i="221"/>
  <c r="D118" i="221"/>
  <c r="C118" i="221"/>
  <c r="B118" i="221"/>
  <c r="M117" i="221"/>
  <c r="L117" i="221"/>
  <c r="K117" i="221"/>
  <c r="J117" i="221"/>
  <c r="I117" i="221"/>
  <c r="H117" i="221"/>
  <c r="G117" i="221"/>
  <c r="F117" i="221"/>
  <c r="E117" i="221"/>
  <c r="D117" i="221"/>
  <c r="C117" i="221"/>
  <c r="B117" i="221"/>
  <c r="M116" i="221"/>
  <c r="L116" i="221"/>
  <c r="K116" i="221"/>
  <c r="J116" i="221"/>
  <c r="I116" i="221"/>
  <c r="H116" i="221"/>
  <c r="G116" i="221"/>
  <c r="F116" i="221"/>
  <c r="E116" i="221"/>
  <c r="D116" i="221"/>
  <c r="C116" i="221"/>
  <c r="B116" i="221"/>
  <c r="M115" i="221"/>
  <c r="L115" i="221"/>
  <c r="K115" i="221"/>
  <c r="J115" i="221"/>
  <c r="I115" i="221"/>
  <c r="H115" i="221"/>
  <c r="G115" i="221"/>
  <c r="F115" i="221"/>
  <c r="E115" i="221"/>
  <c r="D115" i="221"/>
  <c r="C115" i="221"/>
  <c r="B115" i="221"/>
  <c r="M114" i="221"/>
  <c r="L114" i="221"/>
  <c r="K114" i="221"/>
  <c r="J114" i="221"/>
  <c r="I114" i="221"/>
  <c r="H114" i="221"/>
  <c r="G114" i="221"/>
  <c r="F114" i="221"/>
  <c r="E114" i="221"/>
  <c r="D114" i="221"/>
  <c r="C114" i="221"/>
  <c r="B114" i="221"/>
  <c r="M113" i="221"/>
  <c r="L113" i="221"/>
  <c r="K113" i="221"/>
  <c r="J113" i="221"/>
  <c r="I113" i="221"/>
  <c r="H113" i="221"/>
  <c r="G113" i="221"/>
  <c r="F113" i="221"/>
  <c r="E113" i="221"/>
  <c r="D113" i="221"/>
  <c r="C113" i="221"/>
  <c r="B113" i="221"/>
  <c r="M112" i="221"/>
  <c r="L112" i="221"/>
  <c r="K112" i="221"/>
  <c r="J112" i="221"/>
  <c r="I112" i="221"/>
  <c r="H112" i="221"/>
  <c r="G112" i="221"/>
  <c r="F112" i="221"/>
  <c r="E112" i="221"/>
  <c r="D112" i="221"/>
  <c r="C112" i="221"/>
  <c r="B112" i="221"/>
  <c r="M111" i="221"/>
  <c r="L111" i="221"/>
  <c r="K111" i="221"/>
  <c r="J111" i="221"/>
  <c r="I111" i="221"/>
  <c r="H111" i="221"/>
  <c r="G111" i="221"/>
  <c r="F111" i="221"/>
  <c r="E111" i="221"/>
  <c r="D111" i="221"/>
  <c r="C111" i="221"/>
  <c r="B111" i="221"/>
  <c r="M110" i="221"/>
  <c r="L110" i="221"/>
  <c r="K110" i="221"/>
  <c r="J110" i="221"/>
  <c r="I110" i="221"/>
  <c r="H110" i="221"/>
  <c r="G110" i="221"/>
  <c r="F110" i="221"/>
  <c r="E110" i="221"/>
  <c r="D110" i="221"/>
  <c r="C110" i="221"/>
  <c r="B110" i="221"/>
  <c r="M109" i="221"/>
  <c r="L109" i="221"/>
  <c r="K109" i="221"/>
  <c r="J109" i="221"/>
  <c r="I109" i="221"/>
  <c r="H109" i="221"/>
  <c r="G109" i="221"/>
  <c r="F109" i="221"/>
  <c r="E109" i="221"/>
  <c r="D109" i="221"/>
  <c r="C109" i="221"/>
  <c r="B109" i="221"/>
  <c r="M108" i="221"/>
  <c r="L108" i="221"/>
  <c r="K108" i="221"/>
  <c r="J108" i="221"/>
  <c r="I108" i="221"/>
  <c r="H108" i="221"/>
  <c r="G108" i="221"/>
  <c r="F108" i="221"/>
  <c r="E108" i="221"/>
  <c r="D108" i="221"/>
  <c r="C108" i="221"/>
  <c r="B108" i="221"/>
  <c r="M107" i="221"/>
  <c r="L107" i="221"/>
  <c r="K107" i="221"/>
  <c r="J107" i="221"/>
  <c r="I107" i="221"/>
  <c r="H107" i="221"/>
  <c r="G107" i="221"/>
  <c r="F107" i="221"/>
  <c r="E107" i="221"/>
  <c r="D107" i="221"/>
  <c r="C107" i="221"/>
  <c r="B107" i="221"/>
  <c r="M106" i="221"/>
  <c r="L106" i="221"/>
  <c r="K106" i="221"/>
  <c r="J106" i="221"/>
  <c r="I106" i="221"/>
  <c r="H106" i="221"/>
  <c r="G106" i="221"/>
  <c r="F106" i="221"/>
  <c r="E106" i="221"/>
  <c r="D106" i="221"/>
  <c r="C106" i="221"/>
  <c r="B106" i="221"/>
  <c r="M105" i="221"/>
  <c r="L105" i="221"/>
  <c r="K105" i="221"/>
  <c r="J105" i="221"/>
  <c r="I105" i="221"/>
  <c r="H105" i="221"/>
  <c r="G105" i="221"/>
  <c r="F105" i="221"/>
  <c r="E105" i="221"/>
  <c r="D105" i="221"/>
  <c r="C105" i="221"/>
  <c r="B105" i="221"/>
  <c r="M104" i="221"/>
  <c r="L104" i="221"/>
  <c r="K104" i="221"/>
  <c r="J104" i="221"/>
  <c r="I104" i="221"/>
  <c r="H104" i="221"/>
  <c r="G104" i="221"/>
  <c r="F104" i="221"/>
  <c r="E104" i="221"/>
  <c r="D104" i="221"/>
  <c r="C104" i="221"/>
  <c r="B104" i="221"/>
  <c r="M103" i="221"/>
  <c r="L103" i="221"/>
  <c r="K103" i="221"/>
  <c r="J103" i="221"/>
  <c r="I103" i="221"/>
  <c r="H103" i="221"/>
  <c r="G103" i="221"/>
  <c r="F103" i="221"/>
  <c r="E103" i="221"/>
  <c r="D103" i="221"/>
  <c r="C103" i="221"/>
  <c r="B103" i="221"/>
  <c r="M102" i="221"/>
  <c r="L102" i="221"/>
  <c r="K102" i="221"/>
  <c r="J102" i="221"/>
  <c r="I102" i="221"/>
  <c r="H102" i="221"/>
  <c r="G102" i="221"/>
  <c r="F102" i="221"/>
  <c r="E102" i="221"/>
  <c r="D102" i="221"/>
  <c r="C102" i="221"/>
  <c r="B102" i="221"/>
  <c r="M101" i="221"/>
  <c r="L101" i="221"/>
  <c r="K101" i="221"/>
  <c r="J101" i="221"/>
  <c r="I101" i="221"/>
  <c r="H101" i="221"/>
  <c r="G101" i="221"/>
  <c r="F101" i="221"/>
  <c r="E101" i="221"/>
  <c r="D101" i="221"/>
  <c r="C101" i="221"/>
  <c r="B101" i="221"/>
  <c r="M100" i="221"/>
  <c r="L100" i="221"/>
  <c r="K100" i="221"/>
  <c r="J100" i="221"/>
  <c r="I100" i="221"/>
  <c r="H100" i="221"/>
  <c r="G100" i="221"/>
  <c r="F100" i="221"/>
  <c r="E100" i="221"/>
  <c r="D100" i="221"/>
  <c r="C100" i="221"/>
  <c r="B100" i="221"/>
  <c r="M99" i="221"/>
  <c r="L99" i="221"/>
  <c r="K99" i="221"/>
  <c r="J99" i="221"/>
  <c r="I99" i="221"/>
  <c r="H99" i="221"/>
  <c r="G99" i="221"/>
  <c r="F99" i="221"/>
  <c r="E99" i="221"/>
  <c r="D99" i="221"/>
  <c r="C99" i="221"/>
  <c r="B99" i="221"/>
  <c r="M98" i="221"/>
  <c r="L98" i="221"/>
  <c r="K98" i="221"/>
  <c r="J98" i="221"/>
  <c r="I98" i="221"/>
  <c r="H98" i="221"/>
  <c r="G98" i="221"/>
  <c r="F98" i="221"/>
  <c r="E98" i="221"/>
  <c r="D98" i="221"/>
  <c r="C98" i="221"/>
  <c r="B98" i="221"/>
  <c r="M97" i="221"/>
  <c r="L97" i="221"/>
  <c r="K97" i="221"/>
  <c r="J97" i="221"/>
  <c r="I97" i="221"/>
  <c r="H97" i="221"/>
  <c r="G97" i="221"/>
  <c r="F97" i="221"/>
  <c r="E97" i="221"/>
  <c r="D97" i="221"/>
  <c r="C97" i="221"/>
  <c r="B97" i="221"/>
  <c r="M96" i="221"/>
  <c r="L96" i="221"/>
  <c r="K96" i="221"/>
  <c r="J96" i="221"/>
  <c r="I96" i="221"/>
  <c r="H96" i="221"/>
  <c r="G96" i="221"/>
  <c r="F96" i="221"/>
  <c r="E96" i="221"/>
  <c r="D96" i="221"/>
  <c r="C96" i="221"/>
  <c r="B96" i="221"/>
  <c r="M95" i="221"/>
  <c r="L95" i="221"/>
  <c r="K95" i="221"/>
  <c r="J95" i="221"/>
  <c r="I95" i="221"/>
  <c r="H95" i="221"/>
  <c r="G95" i="221"/>
  <c r="F95" i="221"/>
  <c r="E95" i="221"/>
  <c r="D95" i="221"/>
  <c r="C95" i="221"/>
  <c r="B95" i="221"/>
  <c r="M94" i="221"/>
  <c r="L94" i="221"/>
  <c r="K94" i="221"/>
  <c r="J94" i="221"/>
  <c r="I94" i="221"/>
  <c r="H94" i="221"/>
  <c r="G94" i="221"/>
  <c r="F94" i="221"/>
  <c r="E94" i="221"/>
  <c r="D94" i="221"/>
  <c r="C94" i="221"/>
  <c r="B94" i="221"/>
  <c r="M93" i="221"/>
  <c r="L93" i="221"/>
  <c r="K93" i="221"/>
  <c r="J93" i="221"/>
  <c r="I93" i="221"/>
  <c r="H93" i="221"/>
  <c r="G93" i="221"/>
  <c r="F93" i="221"/>
  <c r="E93" i="221"/>
  <c r="D93" i="221"/>
  <c r="C93" i="221"/>
  <c r="B93" i="221"/>
  <c r="M92" i="221"/>
  <c r="L92" i="221"/>
  <c r="K92" i="221"/>
  <c r="J92" i="221"/>
  <c r="I92" i="221"/>
  <c r="H92" i="221"/>
  <c r="G92" i="221"/>
  <c r="F92" i="221"/>
  <c r="E92" i="221"/>
  <c r="D92" i="221"/>
  <c r="C92" i="221"/>
  <c r="B92" i="221"/>
  <c r="M91" i="221"/>
  <c r="L91" i="221"/>
  <c r="K91" i="221"/>
  <c r="J91" i="221"/>
  <c r="I91" i="221"/>
  <c r="H91" i="221"/>
  <c r="G91" i="221"/>
  <c r="F91" i="221"/>
  <c r="E91" i="221"/>
  <c r="D91" i="221"/>
  <c r="C91" i="221"/>
  <c r="B91" i="221"/>
  <c r="M90" i="221"/>
  <c r="L90" i="221"/>
  <c r="K90" i="221"/>
  <c r="J90" i="221"/>
  <c r="I90" i="221"/>
  <c r="H90" i="221"/>
  <c r="G90" i="221"/>
  <c r="F90" i="221"/>
  <c r="E90" i="221"/>
  <c r="D90" i="221"/>
  <c r="C90" i="221"/>
  <c r="B90" i="221"/>
  <c r="M89" i="221"/>
  <c r="L89" i="221"/>
  <c r="K89" i="221"/>
  <c r="J89" i="221"/>
  <c r="I89" i="221"/>
  <c r="H89" i="221"/>
  <c r="G89" i="221"/>
  <c r="F89" i="221"/>
  <c r="E89" i="221"/>
  <c r="D89" i="221"/>
  <c r="C89" i="221"/>
  <c r="B89" i="221"/>
  <c r="M88" i="221"/>
  <c r="L88" i="221"/>
  <c r="K88" i="221"/>
  <c r="J88" i="221"/>
  <c r="I88" i="221"/>
  <c r="H88" i="221"/>
  <c r="G88" i="221"/>
  <c r="F88" i="221"/>
  <c r="E88" i="221"/>
  <c r="D88" i="221"/>
  <c r="C88" i="221"/>
  <c r="B88" i="221"/>
  <c r="M87" i="221"/>
  <c r="L87" i="221"/>
  <c r="K87" i="221"/>
  <c r="J87" i="221"/>
  <c r="I87" i="221"/>
  <c r="H87" i="221"/>
  <c r="G87" i="221"/>
  <c r="F87" i="221"/>
  <c r="E87" i="221"/>
  <c r="D87" i="221"/>
  <c r="C87" i="221"/>
  <c r="B87" i="221"/>
  <c r="M86" i="221"/>
  <c r="L86" i="221"/>
  <c r="K86" i="221"/>
  <c r="J86" i="221"/>
  <c r="I86" i="221"/>
  <c r="H86" i="221"/>
  <c r="G86" i="221"/>
  <c r="F86" i="221"/>
  <c r="E86" i="221"/>
  <c r="D86" i="221"/>
  <c r="C86" i="221"/>
  <c r="B86" i="221"/>
  <c r="M85" i="221"/>
  <c r="L85" i="221"/>
  <c r="K85" i="221"/>
  <c r="J85" i="221"/>
  <c r="I85" i="221"/>
  <c r="H85" i="221"/>
  <c r="G85" i="221"/>
  <c r="F85" i="221"/>
  <c r="E85" i="221"/>
  <c r="D85" i="221"/>
  <c r="C85" i="221"/>
  <c r="B85" i="221"/>
  <c r="M84" i="221"/>
  <c r="L84" i="221"/>
  <c r="K84" i="221"/>
  <c r="J84" i="221"/>
  <c r="I84" i="221"/>
  <c r="H84" i="221"/>
  <c r="G84" i="221"/>
  <c r="F84" i="221"/>
  <c r="E84" i="221"/>
  <c r="D84" i="221"/>
  <c r="C84" i="221"/>
  <c r="B84" i="221"/>
  <c r="M83" i="221"/>
  <c r="L83" i="221"/>
  <c r="K83" i="221"/>
  <c r="J83" i="221"/>
  <c r="I83" i="221"/>
  <c r="H83" i="221"/>
  <c r="G83" i="221"/>
  <c r="F83" i="221"/>
  <c r="E83" i="221"/>
  <c r="D83" i="221"/>
  <c r="C83" i="221"/>
  <c r="B83" i="221"/>
  <c r="M82" i="221"/>
  <c r="L82" i="221"/>
  <c r="K82" i="221"/>
  <c r="J82" i="221"/>
  <c r="I82" i="221"/>
  <c r="H82" i="221"/>
  <c r="G82" i="221"/>
  <c r="F82" i="221"/>
  <c r="E82" i="221"/>
  <c r="D82" i="221"/>
  <c r="C82" i="221"/>
  <c r="B82" i="221"/>
  <c r="M81" i="221"/>
  <c r="L81" i="221"/>
  <c r="K81" i="221"/>
  <c r="J81" i="221"/>
  <c r="I81" i="221"/>
  <c r="H81" i="221"/>
  <c r="G81" i="221"/>
  <c r="F81" i="221"/>
  <c r="E81" i="221"/>
  <c r="D81" i="221"/>
  <c r="C81" i="221"/>
  <c r="B81" i="221"/>
  <c r="M80" i="221"/>
  <c r="L80" i="221"/>
  <c r="K80" i="221"/>
  <c r="J80" i="221"/>
  <c r="I80" i="221"/>
  <c r="H80" i="221"/>
  <c r="G80" i="221"/>
  <c r="F80" i="221"/>
  <c r="E80" i="221"/>
  <c r="D80" i="221"/>
  <c r="C80" i="221"/>
  <c r="B80" i="221"/>
  <c r="M79" i="221"/>
  <c r="L79" i="221"/>
  <c r="K79" i="221"/>
  <c r="J79" i="221"/>
  <c r="I79" i="221"/>
  <c r="H79" i="221"/>
  <c r="G79" i="221"/>
  <c r="F79" i="221"/>
  <c r="E79" i="221"/>
  <c r="D79" i="221"/>
  <c r="C79" i="221"/>
  <c r="B79" i="221"/>
  <c r="M78" i="221"/>
  <c r="L78" i="221"/>
  <c r="K78" i="221"/>
  <c r="J78" i="221"/>
  <c r="I78" i="221"/>
  <c r="H78" i="221"/>
  <c r="G78" i="221"/>
  <c r="F78" i="221"/>
  <c r="E78" i="221"/>
  <c r="D78" i="221"/>
  <c r="C78" i="221"/>
  <c r="B78" i="221"/>
  <c r="M77" i="221"/>
  <c r="L77" i="221"/>
  <c r="K77" i="221"/>
  <c r="J77" i="221"/>
  <c r="I77" i="221"/>
  <c r="H77" i="221"/>
  <c r="G77" i="221"/>
  <c r="F77" i="221"/>
  <c r="E77" i="221"/>
  <c r="D77" i="221"/>
  <c r="C77" i="221"/>
  <c r="B77" i="221"/>
  <c r="M76" i="221"/>
  <c r="L76" i="221"/>
  <c r="K76" i="221"/>
  <c r="J76" i="221"/>
  <c r="I76" i="221"/>
  <c r="H76" i="221"/>
  <c r="G76" i="221"/>
  <c r="F76" i="221"/>
  <c r="E76" i="221"/>
  <c r="D76" i="221"/>
  <c r="C76" i="221"/>
  <c r="B76" i="221"/>
  <c r="M75" i="221"/>
  <c r="L75" i="221"/>
  <c r="K75" i="221"/>
  <c r="J75" i="221"/>
  <c r="I75" i="221"/>
  <c r="H75" i="221"/>
  <c r="G75" i="221"/>
  <c r="F75" i="221"/>
  <c r="E75" i="221"/>
  <c r="D75" i="221"/>
  <c r="C75" i="221"/>
  <c r="B75" i="221"/>
  <c r="M74" i="221"/>
  <c r="L74" i="221"/>
  <c r="K74" i="221"/>
  <c r="J74" i="221"/>
  <c r="I74" i="221"/>
  <c r="H74" i="221"/>
  <c r="G74" i="221"/>
  <c r="F74" i="221"/>
  <c r="E74" i="221"/>
  <c r="D74" i="221"/>
  <c r="C74" i="221"/>
  <c r="B74" i="221"/>
  <c r="M73" i="221"/>
  <c r="L73" i="221"/>
  <c r="K73" i="221"/>
  <c r="J73" i="221"/>
  <c r="I73" i="221"/>
  <c r="H73" i="221"/>
  <c r="G73" i="221"/>
  <c r="F73" i="221"/>
  <c r="E73" i="221"/>
  <c r="D73" i="221"/>
  <c r="C73" i="221"/>
  <c r="B73" i="221"/>
  <c r="M72" i="221"/>
  <c r="L72" i="221"/>
  <c r="K72" i="221"/>
  <c r="J72" i="221"/>
  <c r="I72" i="221"/>
  <c r="H72" i="221"/>
  <c r="G72" i="221"/>
  <c r="F72" i="221"/>
  <c r="E72" i="221"/>
  <c r="D72" i="221"/>
  <c r="C72" i="221"/>
  <c r="B72" i="221"/>
  <c r="M71" i="221"/>
  <c r="L71" i="221"/>
  <c r="K71" i="221"/>
  <c r="J71" i="221"/>
  <c r="I71" i="221"/>
  <c r="H71" i="221"/>
  <c r="G71" i="221"/>
  <c r="F71" i="221"/>
  <c r="E71" i="221"/>
  <c r="D71" i="221"/>
  <c r="C71" i="221"/>
  <c r="B71" i="221"/>
  <c r="M70" i="221"/>
  <c r="L70" i="221"/>
  <c r="K70" i="221"/>
  <c r="J70" i="221"/>
  <c r="I70" i="221"/>
  <c r="H70" i="221"/>
  <c r="G70" i="221"/>
  <c r="F70" i="221"/>
  <c r="E70" i="221"/>
  <c r="D70" i="221"/>
  <c r="C70" i="221"/>
  <c r="B70" i="221"/>
  <c r="M69" i="221"/>
  <c r="L69" i="221"/>
  <c r="K69" i="221"/>
  <c r="J69" i="221"/>
  <c r="I69" i="221"/>
  <c r="H69" i="221"/>
  <c r="G69" i="221"/>
  <c r="F69" i="221"/>
  <c r="E69" i="221"/>
  <c r="D69" i="221"/>
  <c r="C69" i="221"/>
  <c r="B69" i="221"/>
  <c r="M68" i="221"/>
  <c r="L68" i="221"/>
  <c r="K68" i="221"/>
  <c r="J68" i="221"/>
  <c r="I68" i="221"/>
  <c r="H68" i="221"/>
  <c r="G68" i="221"/>
  <c r="F68" i="221"/>
  <c r="E68" i="221"/>
  <c r="D68" i="221"/>
  <c r="C68" i="221"/>
  <c r="B68" i="221"/>
  <c r="M67" i="221"/>
  <c r="L67" i="221"/>
  <c r="K67" i="221"/>
  <c r="J67" i="221"/>
  <c r="I67" i="221"/>
  <c r="H67" i="221"/>
  <c r="G67" i="221"/>
  <c r="F67" i="221"/>
  <c r="E67" i="221"/>
  <c r="D67" i="221"/>
  <c r="C67" i="221"/>
  <c r="B67" i="221"/>
  <c r="M66" i="221"/>
  <c r="L66" i="221"/>
  <c r="K66" i="221"/>
  <c r="J66" i="221"/>
  <c r="I66" i="221"/>
  <c r="H66" i="221"/>
  <c r="G66" i="221"/>
  <c r="F66" i="221"/>
  <c r="E66" i="221"/>
  <c r="D66" i="221"/>
  <c r="C66" i="221"/>
  <c r="B66" i="221"/>
  <c r="M65" i="221"/>
  <c r="L65" i="221"/>
  <c r="K65" i="221"/>
  <c r="J65" i="221"/>
  <c r="I65" i="221"/>
  <c r="H65" i="221"/>
  <c r="G65" i="221"/>
  <c r="F65" i="221"/>
  <c r="E65" i="221"/>
  <c r="D65" i="221"/>
  <c r="C65" i="221"/>
  <c r="B65" i="221"/>
  <c r="M64" i="221"/>
  <c r="L64" i="221"/>
  <c r="K64" i="221"/>
  <c r="J64" i="221"/>
  <c r="I64" i="221"/>
  <c r="H64" i="221"/>
  <c r="G64" i="221"/>
  <c r="F64" i="221"/>
  <c r="E64" i="221"/>
  <c r="D64" i="221"/>
  <c r="C64" i="221"/>
  <c r="B64" i="221"/>
  <c r="M63" i="221"/>
  <c r="L63" i="221"/>
  <c r="K63" i="221"/>
  <c r="J63" i="221"/>
  <c r="I63" i="221"/>
  <c r="H63" i="221"/>
  <c r="G63" i="221"/>
  <c r="F63" i="221"/>
  <c r="E63" i="221"/>
  <c r="D63" i="221"/>
  <c r="C63" i="221"/>
  <c r="B63" i="221"/>
  <c r="M62" i="221"/>
  <c r="L62" i="221"/>
  <c r="K62" i="221"/>
  <c r="J62" i="221"/>
  <c r="I62" i="221"/>
  <c r="H62" i="221"/>
  <c r="G62" i="221"/>
  <c r="F62" i="221"/>
  <c r="E62" i="221"/>
  <c r="D62" i="221"/>
  <c r="C62" i="221"/>
  <c r="B62" i="221"/>
  <c r="M61" i="221"/>
  <c r="L61" i="221"/>
  <c r="K61" i="221"/>
  <c r="J61" i="221"/>
  <c r="I61" i="221"/>
  <c r="H61" i="221"/>
  <c r="G61" i="221"/>
  <c r="F61" i="221"/>
  <c r="E61" i="221"/>
  <c r="D61" i="221"/>
  <c r="C61" i="221"/>
  <c r="B61" i="221"/>
  <c r="M60" i="221"/>
  <c r="L60" i="221"/>
  <c r="K60" i="221"/>
  <c r="J60" i="221"/>
  <c r="I60" i="221"/>
  <c r="H60" i="221"/>
  <c r="G60" i="221"/>
  <c r="F60" i="221"/>
  <c r="E60" i="221"/>
  <c r="D60" i="221"/>
  <c r="C60" i="221"/>
  <c r="B60" i="221"/>
  <c r="M59" i="221"/>
  <c r="L59" i="221"/>
  <c r="K59" i="221"/>
  <c r="J59" i="221"/>
  <c r="I59" i="221"/>
  <c r="H59" i="221"/>
  <c r="G59" i="221"/>
  <c r="F59" i="221"/>
  <c r="E59" i="221"/>
  <c r="D59" i="221"/>
  <c r="C59" i="221"/>
  <c r="B59" i="221"/>
  <c r="M58" i="221"/>
  <c r="L58" i="221"/>
  <c r="K58" i="221"/>
  <c r="J58" i="221"/>
  <c r="I58" i="221"/>
  <c r="H58" i="221"/>
  <c r="G58" i="221"/>
  <c r="F58" i="221"/>
  <c r="E58" i="221"/>
  <c r="D58" i="221"/>
  <c r="C58" i="221"/>
  <c r="B58" i="221"/>
  <c r="M57" i="221"/>
  <c r="L57" i="221"/>
  <c r="K57" i="221"/>
  <c r="J57" i="221"/>
  <c r="I57" i="221"/>
  <c r="H57" i="221"/>
  <c r="G57" i="221"/>
  <c r="F57" i="221"/>
  <c r="E57" i="221"/>
  <c r="D57" i="221"/>
  <c r="C57" i="221"/>
  <c r="B57" i="221"/>
  <c r="M56" i="221"/>
  <c r="L56" i="221"/>
  <c r="K56" i="221"/>
  <c r="J56" i="221"/>
  <c r="I56" i="221"/>
  <c r="H56" i="221"/>
  <c r="G56" i="221"/>
  <c r="F56" i="221"/>
  <c r="E56" i="221"/>
  <c r="D56" i="221"/>
  <c r="C56" i="221"/>
  <c r="B56" i="221"/>
  <c r="M55" i="221"/>
  <c r="L55" i="221"/>
  <c r="K55" i="221"/>
  <c r="J55" i="221"/>
  <c r="I55" i="221"/>
  <c r="H55" i="221"/>
  <c r="G55" i="221"/>
  <c r="F55" i="221"/>
  <c r="E55" i="221"/>
  <c r="D55" i="221"/>
  <c r="C55" i="221"/>
  <c r="B55" i="221"/>
  <c r="M54" i="221"/>
  <c r="L54" i="221"/>
  <c r="K54" i="221"/>
  <c r="J54" i="221"/>
  <c r="I54" i="221"/>
  <c r="H54" i="221"/>
  <c r="G54" i="221"/>
  <c r="F54" i="221"/>
  <c r="E54" i="221"/>
  <c r="D54" i="221"/>
  <c r="C54" i="221"/>
  <c r="B54" i="221"/>
  <c r="M53" i="221"/>
  <c r="L53" i="221"/>
  <c r="K53" i="221"/>
  <c r="J53" i="221"/>
  <c r="I53" i="221"/>
  <c r="H53" i="221"/>
  <c r="G53" i="221"/>
  <c r="F53" i="221"/>
  <c r="E53" i="221"/>
  <c r="D53" i="221"/>
  <c r="C53" i="221"/>
  <c r="B53" i="221"/>
  <c r="M52" i="221"/>
  <c r="L52" i="221"/>
  <c r="K52" i="221"/>
  <c r="J52" i="221"/>
  <c r="I52" i="221"/>
  <c r="H52" i="221"/>
  <c r="G52" i="221"/>
  <c r="F52" i="221"/>
  <c r="E52" i="221"/>
  <c r="D52" i="221"/>
  <c r="C52" i="221"/>
  <c r="B52" i="221"/>
  <c r="M51" i="221"/>
  <c r="L51" i="221"/>
  <c r="K51" i="221"/>
  <c r="J51" i="221"/>
  <c r="I51" i="221"/>
  <c r="H51" i="221"/>
  <c r="G51" i="221"/>
  <c r="F51" i="221"/>
  <c r="E51" i="221"/>
  <c r="D51" i="221"/>
  <c r="C51" i="221"/>
  <c r="B51" i="221"/>
  <c r="M50" i="221"/>
  <c r="L50" i="221"/>
  <c r="K50" i="221"/>
  <c r="J50" i="221"/>
  <c r="I50" i="221"/>
  <c r="H50" i="221"/>
  <c r="G50" i="221"/>
  <c r="F50" i="221"/>
  <c r="E50" i="221"/>
  <c r="D50" i="221"/>
  <c r="C50" i="221"/>
  <c r="B50" i="221"/>
  <c r="M49" i="221"/>
  <c r="L49" i="221"/>
  <c r="K49" i="221"/>
  <c r="J49" i="221"/>
  <c r="I49" i="221"/>
  <c r="H49" i="221"/>
  <c r="G49" i="221"/>
  <c r="F49" i="221"/>
  <c r="E49" i="221"/>
  <c r="D49" i="221"/>
  <c r="C49" i="221"/>
  <c r="B49" i="221"/>
  <c r="M48" i="221"/>
  <c r="L48" i="221"/>
  <c r="K48" i="221"/>
  <c r="J48" i="221"/>
  <c r="I48" i="221"/>
  <c r="H48" i="221"/>
  <c r="G48" i="221"/>
  <c r="F48" i="221"/>
  <c r="E48" i="221"/>
  <c r="D48" i="221"/>
  <c r="C48" i="221"/>
  <c r="B48" i="221"/>
  <c r="M47" i="221"/>
  <c r="L47" i="221"/>
  <c r="K47" i="221"/>
  <c r="J47" i="221"/>
  <c r="I47" i="221"/>
  <c r="H47" i="221"/>
  <c r="G47" i="221"/>
  <c r="F47" i="221"/>
  <c r="E47" i="221"/>
  <c r="D47" i="221"/>
  <c r="C47" i="221"/>
  <c r="B47" i="221"/>
  <c r="M46" i="221"/>
  <c r="L46" i="221"/>
  <c r="K46" i="221"/>
  <c r="J46" i="221"/>
  <c r="I46" i="221"/>
  <c r="H46" i="221"/>
  <c r="G46" i="221"/>
  <c r="F46" i="221"/>
  <c r="E46" i="221"/>
  <c r="D46" i="221"/>
  <c r="C46" i="221"/>
  <c r="B46" i="221"/>
  <c r="M45" i="221"/>
  <c r="L45" i="221"/>
  <c r="K45" i="221"/>
  <c r="J45" i="221"/>
  <c r="I45" i="221"/>
  <c r="H45" i="221"/>
  <c r="G45" i="221"/>
  <c r="F45" i="221"/>
  <c r="E45" i="221"/>
  <c r="D45" i="221"/>
  <c r="C45" i="221"/>
  <c r="B45" i="221"/>
  <c r="M44" i="221"/>
  <c r="L44" i="221"/>
  <c r="K44" i="221"/>
  <c r="J44" i="221"/>
  <c r="I44" i="221"/>
  <c r="H44" i="221"/>
  <c r="G44" i="221"/>
  <c r="F44" i="221"/>
  <c r="E44" i="221"/>
  <c r="D44" i="221"/>
  <c r="C44" i="221"/>
  <c r="B44" i="221"/>
  <c r="M43" i="221"/>
  <c r="L43" i="221"/>
  <c r="K43" i="221"/>
  <c r="J43" i="221"/>
  <c r="I43" i="221"/>
  <c r="H43" i="221"/>
  <c r="G43" i="221"/>
  <c r="F43" i="221"/>
  <c r="E43" i="221"/>
  <c r="D43" i="221"/>
  <c r="C43" i="221"/>
  <c r="B43" i="221"/>
  <c r="M42" i="221"/>
  <c r="L42" i="221"/>
  <c r="K42" i="221"/>
  <c r="J42" i="221"/>
  <c r="I42" i="221"/>
  <c r="H42" i="221"/>
  <c r="G42" i="221"/>
  <c r="F42" i="221"/>
  <c r="E42" i="221"/>
  <c r="D42" i="221"/>
  <c r="C42" i="221"/>
  <c r="B42" i="221"/>
  <c r="M41" i="221"/>
  <c r="L41" i="221"/>
  <c r="K41" i="221"/>
  <c r="J41" i="221"/>
  <c r="I41" i="221"/>
  <c r="H41" i="221"/>
  <c r="G41" i="221"/>
  <c r="F41" i="221"/>
  <c r="E41" i="221"/>
  <c r="D41" i="221"/>
  <c r="C41" i="221"/>
  <c r="B41" i="221"/>
  <c r="M40" i="221"/>
  <c r="L40" i="221"/>
  <c r="K40" i="221"/>
  <c r="J40" i="221"/>
  <c r="I40" i="221"/>
  <c r="H40" i="221"/>
  <c r="G40" i="221"/>
  <c r="F40" i="221"/>
  <c r="E40" i="221"/>
  <c r="D40" i="221"/>
  <c r="C40" i="221"/>
  <c r="B40" i="221"/>
  <c r="M39" i="221"/>
  <c r="L39" i="221"/>
  <c r="K39" i="221"/>
  <c r="J39" i="221"/>
  <c r="I39" i="221"/>
  <c r="H39" i="221"/>
  <c r="G39" i="221"/>
  <c r="F39" i="221"/>
  <c r="E39" i="221"/>
  <c r="D39" i="221"/>
  <c r="C39" i="221"/>
  <c r="B39" i="221"/>
  <c r="M38" i="221"/>
  <c r="L38" i="221"/>
  <c r="K38" i="221"/>
  <c r="J38" i="221"/>
  <c r="I38" i="221"/>
  <c r="H38" i="221"/>
  <c r="G38" i="221"/>
  <c r="F38" i="221"/>
  <c r="E38" i="221"/>
  <c r="D38" i="221"/>
  <c r="C38" i="221"/>
  <c r="B38" i="221"/>
  <c r="M37" i="221"/>
  <c r="L37" i="221"/>
  <c r="K37" i="221"/>
  <c r="J37" i="221"/>
  <c r="I37" i="221"/>
  <c r="H37" i="221"/>
  <c r="G37" i="221"/>
  <c r="F37" i="221"/>
  <c r="E37" i="221"/>
  <c r="D37" i="221"/>
  <c r="C37" i="221"/>
  <c r="B37" i="221"/>
  <c r="M36" i="221"/>
  <c r="L36" i="221"/>
  <c r="K36" i="221"/>
  <c r="J36" i="221"/>
  <c r="I36" i="221"/>
  <c r="H36" i="221"/>
  <c r="G36" i="221"/>
  <c r="F36" i="221"/>
  <c r="E36" i="221"/>
  <c r="D36" i="221"/>
  <c r="C36" i="221"/>
  <c r="B36" i="221"/>
  <c r="M35" i="221"/>
  <c r="L35" i="221"/>
  <c r="K35" i="221"/>
  <c r="J35" i="221"/>
  <c r="I35" i="221"/>
  <c r="H35" i="221"/>
  <c r="G35" i="221"/>
  <c r="F35" i="221"/>
  <c r="E35" i="221"/>
  <c r="D35" i="221"/>
  <c r="C35" i="221"/>
  <c r="B35" i="221"/>
  <c r="M34" i="221"/>
  <c r="L34" i="221"/>
  <c r="K34" i="221"/>
  <c r="J34" i="221"/>
  <c r="I34" i="221"/>
  <c r="H34" i="221"/>
  <c r="G34" i="221"/>
  <c r="F34" i="221"/>
  <c r="E34" i="221"/>
  <c r="D34" i="221"/>
  <c r="C34" i="221"/>
  <c r="B34" i="221"/>
  <c r="M33" i="221"/>
  <c r="L33" i="221"/>
  <c r="K33" i="221"/>
  <c r="J33" i="221"/>
  <c r="I33" i="221"/>
  <c r="H33" i="221"/>
  <c r="G33" i="221"/>
  <c r="F33" i="221"/>
  <c r="E33" i="221"/>
  <c r="D33" i="221"/>
  <c r="C33" i="221"/>
  <c r="B33" i="221"/>
  <c r="M32" i="221"/>
  <c r="L32" i="221"/>
  <c r="K32" i="221"/>
  <c r="J32" i="221"/>
  <c r="I32" i="221"/>
  <c r="H32" i="221"/>
  <c r="G32" i="221"/>
  <c r="F32" i="221"/>
  <c r="E32" i="221"/>
  <c r="D32" i="221"/>
  <c r="C32" i="221"/>
  <c r="B32" i="221"/>
  <c r="M31" i="221"/>
  <c r="L31" i="221"/>
  <c r="K31" i="221"/>
  <c r="J31" i="221"/>
  <c r="I31" i="221"/>
  <c r="H31" i="221"/>
  <c r="G31" i="221"/>
  <c r="F31" i="221"/>
  <c r="E31" i="221"/>
  <c r="D31" i="221"/>
  <c r="C31" i="221"/>
  <c r="B31" i="221"/>
  <c r="M30" i="221"/>
  <c r="L30" i="221"/>
  <c r="K30" i="221"/>
  <c r="J30" i="221"/>
  <c r="I30" i="221"/>
  <c r="H30" i="221"/>
  <c r="G30" i="221"/>
  <c r="F30" i="221"/>
  <c r="E30" i="221"/>
  <c r="D30" i="221"/>
  <c r="C30" i="221"/>
  <c r="B30" i="221"/>
  <c r="M29" i="221"/>
  <c r="L29" i="221"/>
  <c r="K29" i="221"/>
  <c r="J29" i="221"/>
  <c r="I29" i="221"/>
  <c r="H29" i="221"/>
  <c r="G29" i="221"/>
  <c r="F29" i="221"/>
  <c r="E29" i="221"/>
  <c r="D29" i="221"/>
  <c r="C29" i="221"/>
  <c r="B29" i="221"/>
  <c r="M28" i="221"/>
  <c r="L28" i="221"/>
  <c r="K28" i="221"/>
  <c r="J28" i="221"/>
  <c r="I28" i="221"/>
  <c r="H28" i="221"/>
  <c r="G28" i="221"/>
  <c r="F28" i="221"/>
  <c r="E28" i="221"/>
  <c r="D28" i="221"/>
  <c r="C28" i="221"/>
  <c r="B28" i="221"/>
  <c r="M27" i="221"/>
  <c r="L27" i="221"/>
  <c r="K27" i="221"/>
  <c r="J27" i="221"/>
  <c r="I27" i="221"/>
  <c r="H27" i="221"/>
  <c r="G27" i="221"/>
  <c r="F27" i="221"/>
  <c r="E27" i="221"/>
  <c r="D27" i="221"/>
  <c r="C27" i="221"/>
  <c r="B27" i="221"/>
  <c r="M26" i="221"/>
  <c r="L26" i="221"/>
  <c r="K26" i="221"/>
  <c r="J26" i="221"/>
  <c r="I26" i="221"/>
  <c r="H26" i="221"/>
  <c r="G26" i="221"/>
  <c r="F26" i="221"/>
  <c r="E26" i="221"/>
  <c r="D26" i="221"/>
  <c r="C26" i="221"/>
  <c r="B26" i="221"/>
  <c r="M25" i="221"/>
  <c r="L25" i="221"/>
  <c r="K25" i="221"/>
  <c r="J25" i="221"/>
  <c r="I25" i="221"/>
  <c r="H25" i="221"/>
  <c r="G25" i="221"/>
  <c r="F25" i="221"/>
  <c r="E25" i="221"/>
  <c r="D25" i="221"/>
  <c r="C25" i="221"/>
  <c r="B25" i="221"/>
  <c r="M24" i="221"/>
  <c r="L24" i="221"/>
  <c r="K24" i="221"/>
  <c r="J24" i="221"/>
  <c r="I24" i="221"/>
  <c r="H24" i="221"/>
  <c r="G24" i="221"/>
  <c r="F24" i="221"/>
  <c r="E24" i="221"/>
  <c r="D24" i="221"/>
  <c r="C24" i="221"/>
  <c r="B24" i="221"/>
  <c r="M23" i="221"/>
  <c r="L23" i="221"/>
  <c r="K23" i="221"/>
  <c r="J23" i="221"/>
  <c r="I23" i="221"/>
  <c r="H23" i="221"/>
  <c r="G23" i="221"/>
  <c r="F23" i="221"/>
  <c r="E23" i="221"/>
  <c r="D23" i="221"/>
  <c r="C23" i="221"/>
  <c r="B23" i="221"/>
  <c r="M22" i="221"/>
  <c r="L22" i="221"/>
  <c r="K22" i="221"/>
  <c r="J22" i="221"/>
  <c r="I22" i="221"/>
  <c r="H22" i="221"/>
  <c r="G22" i="221"/>
  <c r="F22" i="221"/>
  <c r="E22" i="221"/>
  <c r="D22" i="221"/>
  <c r="C22" i="221"/>
  <c r="B22" i="221"/>
  <c r="M21" i="221"/>
  <c r="L21" i="221"/>
  <c r="K21" i="221"/>
  <c r="J21" i="221"/>
  <c r="I21" i="221"/>
  <c r="H21" i="221"/>
  <c r="G21" i="221"/>
  <c r="F21" i="221"/>
  <c r="E21" i="221"/>
  <c r="D21" i="221"/>
  <c r="C21" i="221"/>
  <c r="B21" i="221"/>
  <c r="M20" i="221"/>
  <c r="L20" i="221"/>
  <c r="K20" i="221"/>
  <c r="J20" i="221"/>
  <c r="I20" i="221"/>
  <c r="H20" i="221"/>
  <c r="G20" i="221"/>
  <c r="F20" i="221"/>
  <c r="E20" i="221"/>
  <c r="D20" i="221"/>
  <c r="C20" i="221"/>
  <c r="B20" i="221"/>
  <c r="M19" i="221"/>
  <c r="L19" i="221"/>
  <c r="K19" i="221"/>
  <c r="J19" i="221"/>
  <c r="I19" i="221"/>
  <c r="H19" i="221"/>
  <c r="G19" i="221"/>
  <c r="F19" i="221"/>
  <c r="E19" i="221"/>
  <c r="D19" i="221"/>
  <c r="C19" i="221"/>
  <c r="B19" i="221"/>
  <c r="M18" i="221"/>
  <c r="L18" i="221"/>
  <c r="K18" i="221"/>
  <c r="J18" i="221"/>
  <c r="I18" i="221"/>
  <c r="H18" i="221"/>
  <c r="G18" i="221"/>
  <c r="F18" i="221"/>
  <c r="E18" i="221"/>
  <c r="D18" i="221"/>
  <c r="C18" i="221"/>
  <c r="B18" i="221"/>
  <c r="M17" i="221"/>
  <c r="L17" i="221"/>
  <c r="K17" i="221"/>
  <c r="J17" i="221"/>
  <c r="I17" i="221"/>
  <c r="H17" i="221"/>
  <c r="G17" i="221"/>
  <c r="F17" i="221"/>
  <c r="E17" i="221"/>
  <c r="D17" i="221"/>
  <c r="C17" i="221"/>
  <c r="B17" i="221"/>
  <c r="M16" i="221"/>
  <c r="L16" i="221"/>
  <c r="K16" i="221"/>
  <c r="J16" i="221"/>
  <c r="I16" i="221"/>
  <c r="H16" i="221"/>
  <c r="G16" i="221"/>
  <c r="F16" i="221"/>
  <c r="E16" i="221"/>
  <c r="D16" i="221"/>
  <c r="C16" i="221"/>
  <c r="B16" i="221"/>
  <c r="M15" i="221"/>
  <c r="L15" i="221"/>
  <c r="K15" i="221"/>
  <c r="J15" i="221"/>
  <c r="I15" i="221"/>
  <c r="H15" i="221"/>
  <c r="G15" i="221"/>
  <c r="F15" i="221"/>
  <c r="E15" i="221"/>
  <c r="D15" i="221"/>
  <c r="C15" i="221"/>
  <c r="B15" i="221"/>
  <c r="M14" i="221"/>
  <c r="L14" i="221"/>
  <c r="K14" i="221"/>
  <c r="J14" i="221"/>
  <c r="I14" i="221"/>
  <c r="H14" i="221"/>
  <c r="G14" i="221"/>
  <c r="F14" i="221"/>
  <c r="E14" i="221"/>
  <c r="D14" i="221"/>
  <c r="C14" i="221"/>
  <c r="B14" i="221"/>
  <c r="M13" i="221"/>
  <c r="L13" i="221"/>
  <c r="K13" i="221"/>
  <c r="J13" i="221"/>
  <c r="I13" i="221"/>
  <c r="H13" i="221"/>
  <c r="G13" i="221"/>
  <c r="F13" i="221"/>
  <c r="E13" i="221"/>
  <c r="D13" i="221"/>
  <c r="C13" i="221"/>
  <c r="B13" i="221"/>
  <c r="M12" i="221"/>
  <c r="L12" i="221"/>
  <c r="K12" i="221"/>
  <c r="J12" i="221"/>
  <c r="I12" i="221"/>
  <c r="H12" i="221"/>
  <c r="G12" i="221"/>
  <c r="F12" i="221"/>
  <c r="E12" i="221"/>
  <c r="D12" i="221"/>
  <c r="C12" i="221"/>
  <c r="B12" i="221"/>
  <c r="M11" i="221"/>
  <c r="L11" i="221"/>
  <c r="K11" i="221"/>
  <c r="J11" i="221"/>
  <c r="I11" i="221"/>
  <c r="H11" i="221"/>
  <c r="G11" i="221"/>
  <c r="F11" i="221"/>
  <c r="E11" i="221"/>
  <c r="D11" i="221"/>
  <c r="C11" i="221"/>
  <c r="B11" i="221"/>
  <c r="M10" i="221"/>
  <c r="L10" i="221"/>
  <c r="K10" i="221"/>
  <c r="J10" i="221"/>
  <c r="I10" i="221"/>
  <c r="H10" i="221"/>
  <c r="G10" i="221"/>
  <c r="F10" i="221"/>
  <c r="E10" i="221"/>
  <c r="D10" i="221"/>
  <c r="C10" i="221"/>
  <c r="B10" i="221"/>
  <c r="M4" i="221"/>
  <c r="L4" i="221"/>
  <c r="K4" i="221"/>
  <c r="J4" i="221"/>
  <c r="I4" i="221"/>
  <c r="H4" i="221"/>
  <c r="G4" i="221"/>
  <c r="F4" i="221"/>
  <c r="E4" i="221"/>
  <c r="D4" i="221"/>
  <c r="C4" i="221"/>
  <c r="B4" i="221"/>
  <c r="M881" i="219"/>
  <c r="L881" i="219"/>
  <c r="K881" i="219"/>
  <c r="J881" i="219"/>
  <c r="I881" i="219"/>
  <c r="H881" i="219"/>
  <c r="G881" i="219"/>
  <c r="F881" i="219"/>
  <c r="E881" i="219"/>
  <c r="D881" i="219"/>
  <c r="C881" i="219"/>
  <c r="B881" i="219"/>
  <c r="M880" i="219"/>
  <c r="L880" i="219"/>
  <c r="K880" i="219"/>
  <c r="J880" i="219"/>
  <c r="I880" i="219"/>
  <c r="H880" i="219"/>
  <c r="G880" i="219"/>
  <c r="F880" i="219"/>
  <c r="E880" i="219"/>
  <c r="D880" i="219"/>
  <c r="C880" i="219"/>
  <c r="B880" i="219"/>
  <c r="M879" i="219"/>
  <c r="L879" i="219"/>
  <c r="K879" i="219"/>
  <c r="J879" i="219"/>
  <c r="I879" i="219"/>
  <c r="H879" i="219"/>
  <c r="G879" i="219"/>
  <c r="F879" i="219"/>
  <c r="E879" i="219"/>
  <c r="D879" i="219"/>
  <c r="C879" i="219"/>
  <c r="B879" i="219"/>
  <c r="M878" i="219"/>
  <c r="L878" i="219"/>
  <c r="K878" i="219"/>
  <c r="J878" i="219"/>
  <c r="I878" i="219"/>
  <c r="H878" i="219"/>
  <c r="G878" i="219"/>
  <c r="F878" i="219"/>
  <c r="E878" i="219"/>
  <c r="D878" i="219"/>
  <c r="C878" i="219"/>
  <c r="B878" i="219"/>
  <c r="M877" i="219"/>
  <c r="L877" i="219"/>
  <c r="K877" i="219"/>
  <c r="J877" i="219"/>
  <c r="I877" i="219"/>
  <c r="H877" i="219"/>
  <c r="G877" i="219"/>
  <c r="F877" i="219"/>
  <c r="E877" i="219"/>
  <c r="D877" i="219"/>
  <c r="C877" i="219"/>
  <c r="B877" i="219"/>
  <c r="M876" i="219"/>
  <c r="L876" i="219"/>
  <c r="K876" i="219"/>
  <c r="J876" i="219"/>
  <c r="I876" i="219"/>
  <c r="H876" i="219"/>
  <c r="G876" i="219"/>
  <c r="F876" i="219"/>
  <c r="E876" i="219"/>
  <c r="D876" i="219"/>
  <c r="C876" i="219"/>
  <c r="B876" i="219"/>
  <c r="M875" i="219"/>
  <c r="L875" i="219"/>
  <c r="K875" i="219"/>
  <c r="J875" i="219"/>
  <c r="I875" i="219"/>
  <c r="H875" i="219"/>
  <c r="G875" i="219"/>
  <c r="F875" i="219"/>
  <c r="E875" i="219"/>
  <c r="D875" i="219"/>
  <c r="C875" i="219"/>
  <c r="B875" i="219"/>
  <c r="M874" i="219"/>
  <c r="L874" i="219"/>
  <c r="K874" i="219"/>
  <c r="J874" i="219"/>
  <c r="I874" i="219"/>
  <c r="H874" i="219"/>
  <c r="G874" i="219"/>
  <c r="F874" i="219"/>
  <c r="E874" i="219"/>
  <c r="D874" i="219"/>
  <c r="C874" i="219"/>
  <c r="B874" i="219"/>
  <c r="M873" i="219"/>
  <c r="L873" i="219"/>
  <c r="K873" i="219"/>
  <c r="J873" i="219"/>
  <c r="I873" i="219"/>
  <c r="H873" i="219"/>
  <c r="G873" i="219"/>
  <c r="F873" i="219"/>
  <c r="E873" i="219"/>
  <c r="D873" i="219"/>
  <c r="C873" i="219"/>
  <c r="B873" i="219"/>
  <c r="M872" i="219"/>
  <c r="L872" i="219"/>
  <c r="K872" i="219"/>
  <c r="J872" i="219"/>
  <c r="I872" i="219"/>
  <c r="H872" i="219"/>
  <c r="G872" i="219"/>
  <c r="F872" i="219"/>
  <c r="E872" i="219"/>
  <c r="D872" i="219"/>
  <c r="C872" i="219"/>
  <c r="B872" i="219"/>
  <c r="M871" i="219"/>
  <c r="L871" i="219"/>
  <c r="K871" i="219"/>
  <c r="J871" i="219"/>
  <c r="I871" i="219"/>
  <c r="H871" i="219"/>
  <c r="G871" i="219"/>
  <c r="F871" i="219"/>
  <c r="E871" i="219"/>
  <c r="D871" i="219"/>
  <c r="C871" i="219"/>
  <c r="B871" i="219"/>
  <c r="M870" i="219"/>
  <c r="L870" i="219"/>
  <c r="K870" i="219"/>
  <c r="J870" i="219"/>
  <c r="I870" i="219"/>
  <c r="H870" i="219"/>
  <c r="G870" i="219"/>
  <c r="F870" i="219"/>
  <c r="E870" i="219"/>
  <c r="D870" i="219"/>
  <c r="C870" i="219"/>
  <c r="B870" i="219"/>
  <c r="M869" i="219"/>
  <c r="L869" i="219"/>
  <c r="K869" i="219"/>
  <c r="J869" i="219"/>
  <c r="I869" i="219"/>
  <c r="H869" i="219"/>
  <c r="G869" i="219"/>
  <c r="F869" i="219"/>
  <c r="E869" i="219"/>
  <c r="D869" i="219"/>
  <c r="C869" i="219"/>
  <c r="B869" i="219"/>
  <c r="M868" i="219"/>
  <c r="L868" i="219"/>
  <c r="K868" i="219"/>
  <c r="J868" i="219"/>
  <c r="I868" i="219"/>
  <c r="H868" i="219"/>
  <c r="G868" i="219"/>
  <c r="F868" i="219"/>
  <c r="E868" i="219"/>
  <c r="D868" i="219"/>
  <c r="C868" i="219"/>
  <c r="B868" i="219"/>
  <c r="M867" i="219"/>
  <c r="L867" i="219"/>
  <c r="K867" i="219"/>
  <c r="J867" i="219"/>
  <c r="I867" i="219"/>
  <c r="H867" i="219"/>
  <c r="G867" i="219"/>
  <c r="F867" i="219"/>
  <c r="E867" i="219"/>
  <c r="D867" i="219"/>
  <c r="C867" i="219"/>
  <c r="B867" i="219"/>
  <c r="M866" i="219"/>
  <c r="L866" i="219"/>
  <c r="K866" i="219"/>
  <c r="J866" i="219"/>
  <c r="I866" i="219"/>
  <c r="H866" i="219"/>
  <c r="G866" i="219"/>
  <c r="F866" i="219"/>
  <c r="E866" i="219"/>
  <c r="D866" i="219"/>
  <c r="C866" i="219"/>
  <c r="B866" i="219"/>
  <c r="M865" i="219"/>
  <c r="L865" i="219"/>
  <c r="K865" i="219"/>
  <c r="J865" i="219"/>
  <c r="I865" i="219"/>
  <c r="H865" i="219"/>
  <c r="G865" i="219"/>
  <c r="F865" i="219"/>
  <c r="E865" i="219"/>
  <c r="D865" i="219"/>
  <c r="C865" i="219"/>
  <c r="B865" i="219"/>
  <c r="M864" i="219"/>
  <c r="L864" i="219"/>
  <c r="K864" i="219"/>
  <c r="J864" i="219"/>
  <c r="I864" i="219"/>
  <c r="H864" i="219"/>
  <c r="G864" i="219"/>
  <c r="F864" i="219"/>
  <c r="E864" i="219"/>
  <c r="D864" i="219"/>
  <c r="C864" i="219"/>
  <c r="B864" i="219"/>
  <c r="M863" i="219"/>
  <c r="L863" i="219"/>
  <c r="K863" i="219"/>
  <c r="J863" i="219"/>
  <c r="I863" i="219"/>
  <c r="H863" i="219"/>
  <c r="G863" i="219"/>
  <c r="F863" i="219"/>
  <c r="E863" i="219"/>
  <c r="D863" i="219"/>
  <c r="C863" i="219"/>
  <c r="B863" i="219"/>
  <c r="M862" i="219"/>
  <c r="L862" i="219"/>
  <c r="K862" i="219"/>
  <c r="J862" i="219"/>
  <c r="I862" i="219"/>
  <c r="H862" i="219"/>
  <c r="G862" i="219"/>
  <c r="F862" i="219"/>
  <c r="E862" i="219"/>
  <c r="D862" i="219"/>
  <c r="C862" i="219"/>
  <c r="B862" i="219"/>
  <c r="M861" i="219"/>
  <c r="L861" i="219"/>
  <c r="K861" i="219"/>
  <c r="J861" i="219"/>
  <c r="I861" i="219"/>
  <c r="H861" i="219"/>
  <c r="G861" i="219"/>
  <c r="F861" i="219"/>
  <c r="E861" i="219"/>
  <c r="D861" i="219"/>
  <c r="C861" i="219"/>
  <c r="B861" i="219"/>
  <c r="M860" i="219"/>
  <c r="L860" i="219"/>
  <c r="K860" i="219"/>
  <c r="J860" i="219"/>
  <c r="I860" i="219"/>
  <c r="H860" i="219"/>
  <c r="G860" i="219"/>
  <c r="F860" i="219"/>
  <c r="E860" i="219"/>
  <c r="D860" i="219"/>
  <c r="C860" i="219"/>
  <c r="B860" i="219"/>
  <c r="M859" i="219"/>
  <c r="L859" i="219"/>
  <c r="K859" i="219"/>
  <c r="J859" i="219"/>
  <c r="I859" i="219"/>
  <c r="H859" i="219"/>
  <c r="G859" i="219"/>
  <c r="F859" i="219"/>
  <c r="E859" i="219"/>
  <c r="D859" i="219"/>
  <c r="C859" i="219"/>
  <c r="B859" i="219"/>
  <c r="M858" i="219"/>
  <c r="L858" i="219"/>
  <c r="K858" i="219"/>
  <c r="J858" i="219"/>
  <c r="I858" i="219"/>
  <c r="H858" i="219"/>
  <c r="G858" i="219"/>
  <c r="F858" i="219"/>
  <c r="E858" i="219"/>
  <c r="D858" i="219"/>
  <c r="C858" i="219"/>
  <c r="B858" i="219"/>
  <c r="M857" i="219"/>
  <c r="L857" i="219"/>
  <c r="K857" i="219"/>
  <c r="J857" i="219"/>
  <c r="I857" i="219"/>
  <c r="H857" i="219"/>
  <c r="G857" i="219"/>
  <c r="F857" i="219"/>
  <c r="E857" i="219"/>
  <c r="D857" i="219"/>
  <c r="C857" i="219"/>
  <c r="B857" i="219"/>
  <c r="M856" i="219"/>
  <c r="L856" i="219"/>
  <c r="K856" i="219"/>
  <c r="J856" i="219"/>
  <c r="I856" i="219"/>
  <c r="H856" i="219"/>
  <c r="G856" i="219"/>
  <c r="F856" i="219"/>
  <c r="E856" i="219"/>
  <c r="D856" i="219"/>
  <c r="C856" i="219"/>
  <c r="B856" i="219"/>
  <c r="M855" i="219"/>
  <c r="L855" i="219"/>
  <c r="K855" i="219"/>
  <c r="J855" i="219"/>
  <c r="I855" i="219"/>
  <c r="H855" i="219"/>
  <c r="G855" i="219"/>
  <c r="F855" i="219"/>
  <c r="E855" i="219"/>
  <c r="D855" i="219"/>
  <c r="C855" i="219"/>
  <c r="B855" i="219"/>
  <c r="M854" i="219"/>
  <c r="L854" i="219"/>
  <c r="K854" i="219"/>
  <c r="J854" i="219"/>
  <c r="I854" i="219"/>
  <c r="H854" i="219"/>
  <c r="G854" i="219"/>
  <c r="F854" i="219"/>
  <c r="E854" i="219"/>
  <c r="D854" i="219"/>
  <c r="C854" i="219"/>
  <c r="B854" i="219"/>
  <c r="M853" i="219"/>
  <c r="L853" i="219"/>
  <c r="K853" i="219"/>
  <c r="J853" i="219"/>
  <c r="I853" i="219"/>
  <c r="H853" i="219"/>
  <c r="G853" i="219"/>
  <c r="F853" i="219"/>
  <c r="E853" i="219"/>
  <c r="D853" i="219"/>
  <c r="C853" i="219"/>
  <c r="B853" i="219"/>
  <c r="M852" i="219"/>
  <c r="L852" i="219"/>
  <c r="K852" i="219"/>
  <c r="J852" i="219"/>
  <c r="I852" i="219"/>
  <c r="H852" i="219"/>
  <c r="G852" i="219"/>
  <c r="F852" i="219"/>
  <c r="E852" i="219"/>
  <c r="D852" i="219"/>
  <c r="C852" i="219"/>
  <c r="B852" i="219"/>
  <c r="M851" i="219"/>
  <c r="L851" i="219"/>
  <c r="K851" i="219"/>
  <c r="J851" i="219"/>
  <c r="I851" i="219"/>
  <c r="H851" i="219"/>
  <c r="G851" i="219"/>
  <c r="F851" i="219"/>
  <c r="E851" i="219"/>
  <c r="D851" i="219"/>
  <c r="C851" i="219"/>
  <c r="B851" i="219"/>
  <c r="M850" i="219"/>
  <c r="L850" i="219"/>
  <c r="K850" i="219"/>
  <c r="J850" i="219"/>
  <c r="I850" i="219"/>
  <c r="H850" i="219"/>
  <c r="G850" i="219"/>
  <c r="F850" i="219"/>
  <c r="E850" i="219"/>
  <c r="D850" i="219"/>
  <c r="C850" i="219"/>
  <c r="B850" i="219"/>
  <c r="M849" i="219"/>
  <c r="L849" i="219"/>
  <c r="K849" i="219"/>
  <c r="J849" i="219"/>
  <c r="I849" i="219"/>
  <c r="H849" i="219"/>
  <c r="G849" i="219"/>
  <c r="F849" i="219"/>
  <c r="E849" i="219"/>
  <c r="D849" i="219"/>
  <c r="C849" i="219"/>
  <c r="B849" i="219"/>
  <c r="M848" i="219"/>
  <c r="L848" i="219"/>
  <c r="K848" i="219"/>
  <c r="J848" i="219"/>
  <c r="I848" i="219"/>
  <c r="H848" i="219"/>
  <c r="G848" i="219"/>
  <c r="F848" i="219"/>
  <c r="E848" i="219"/>
  <c r="D848" i="219"/>
  <c r="C848" i="219"/>
  <c r="B848" i="219"/>
  <c r="M847" i="219"/>
  <c r="L847" i="219"/>
  <c r="K847" i="219"/>
  <c r="J847" i="219"/>
  <c r="I847" i="219"/>
  <c r="H847" i="219"/>
  <c r="G847" i="219"/>
  <c r="F847" i="219"/>
  <c r="E847" i="219"/>
  <c r="D847" i="219"/>
  <c r="C847" i="219"/>
  <c r="B847" i="219"/>
  <c r="M846" i="219"/>
  <c r="L846" i="219"/>
  <c r="K846" i="219"/>
  <c r="J846" i="219"/>
  <c r="I846" i="219"/>
  <c r="H846" i="219"/>
  <c r="G846" i="219"/>
  <c r="F846" i="219"/>
  <c r="E846" i="219"/>
  <c r="D846" i="219"/>
  <c r="C846" i="219"/>
  <c r="B846" i="219"/>
  <c r="M845" i="219"/>
  <c r="L845" i="219"/>
  <c r="K845" i="219"/>
  <c r="J845" i="219"/>
  <c r="I845" i="219"/>
  <c r="H845" i="219"/>
  <c r="G845" i="219"/>
  <c r="F845" i="219"/>
  <c r="E845" i="219"/>
  <c r="D845" i="219"/>
  <c r="C845" i="219"/>
  <c r="B845" i="219"/>
  <c r="M844" i="219"/>
  <c r="L844" i="219"/>
  <c r="K844" i="219"/>
  <c r="J844" i="219"/>
  <c r="I844" i="219"/>
  <c r="H844" i="219"/>
  <c r="G844" i="219"/>
  <c r="F844" i="219"/>
  <c r="E844" i="219"/>
  <c r="D844" i="219"/>
  <c r="C844" i="219"/>
  <c r="B844" i="219"/>
  <c r="M843" i="219"/>
  <c r="L843" i="219"/>
  <c r="K843" i="219"/>
  <c r="J843" i="219"/>
  <c r="I843" i="219"/>
  <c r="H843" i="219"/>
  <c r="G843" i="219"/>
  <c r="F843" i="219"/>
  <c r="E843" i="219"/>
  <c r="D843" i="219"/>
  <c r="C843" i="219"/>
  <c r="B843" i="219"/>
  <c r="M842" i="219"/>
  <c r="L842" i="219"/>
  <c r="K842" i="219"/>
  <c r="J842" i="219"/>
  <c r="I842" i="219"/>
  <c r="H842" i="219"/>
  <c r="G842" i="219"/>
  <c r="F842" i="219"/>
  <c r="E842" i="219"/>
  <c r="D842" i="219"/>
  <c r="C842" i="219"/>
  <c r="B842" i="219"/>
  <c r="M841" i="219"/>
  <c r="L841" i="219"/>
  <c r="K841" i="219"/>
  <c r="J841" i="219"/>
  <c r="I841" i="219"/>
  <c r="H841" i="219"/>
  <c r="G841" i="219"/>
  <c r="F841" i="219"/>
  <c r="E841" i="219"/>
  <c r="D841" i="219"/>
  <c r="C841" i="219"/>
  <c r="B841" i="219"/>
  <c r="M840" i="219"/>
  <c r="L840" i="219"/>
  <c r="K840" i="219"/>
  <c r="J840" i="219"/>
  <c r="I840" i="219"/>
  <c r="H840" i="219"/>
  <c r="G840" i="219"/>
  <c r="F840" i="219"/>
  <c r="E840" i="219"/>
  <c r="D840" i="219"/>
  <c r="C840" i="219"/>
  <c r="B840" i="219"/>
  <c r="M839" i="219"/>
  <c r="L839" i="219"/>
  <c r="K839" i="219"/>
  <c r="J839" i="219"/>
  <c r="I839" i="219"/>
  <c r="H839" i="219"/>
  <c r="G839" i="219"/>
  <c r="F839" i="219"/>
  <c r="E839" i="219"/>
  <c r="D839" i="219"/>
  <c r="C839" i="219"/>
  <c r="B839" i="219"/>
  <c r="M838" i="219"/>
  <c r="L838" i="219"/>
  <c r="K838" i="219"/>
  <c r="J838" i="219"/>
  <c r="I838" i="219"/>
  <c r="H838" i="219"/>
  <c r="G838" i="219"/>
  <c r="F838" i="219"/>
  <c r="E838" i="219"/>
  <c r="D838" i="219"/>
  <c r="C838" i="219"/>
  <c r="B838" i="219"/>
  <c r="M837" i="219"/>
  <c r="L837" i="219"/>
  <c r="K837" i="219"/>
  <c r="J837" i="219"/>
  <c r="I837" i="219"/>
  <c r="H837" i="219"/>
  <c r="G837" i="219"/>
  <c r="F837" i="219"/>
  <c r="E837" i="219"/>
  <c r="D837" i="219"/>
  <c r="C837" i="219"/>
  <c r="B837" i="219"/>
  <c r="M836" i="219"/>
  <c r="L836" i="219"/>
  <c r="K836" i="219"/>
  <c r="J836" i="219"/>
  <c r="I836" i="219"/>
  <c r="H836" i="219"/>
  <c r="G836" i="219"/>
  <c r="F836" i="219"/>
  <c r="E836" i="219"/>
  <c r="D836" i="219"/>
  <c r="C836" i="219"/>
  <c r="B836" i="219"/>
  <c r="M835" i="219"/>
  <c r="L835" i="219"/>
  <c r="K835" i="219"/>
  <c r="J835" i="219"/>
  <c r="I835" i="219"/>
  <c r="H835" i="219"/>
  <c r="G835" i="219"/>
  <c r="F835" i="219"/>
  <c r="E835" i="219"/>
  <c r="D835" i="219"/>
  <c r="C835" i="219"/>
  <c r="B835" i="219"/>
  <c r="M834" i="219"/>
  <c r="L834" i="219"/>
  <c r="K834" i="219"/>
  <c r="J834" i="219"/>
  <c r="I834" i="219"/>
  <c r="H834" i="219"/>
  <c r="G834" i="219"/>
  <c r="F834" i="219"/>
  <c r="E834" i="219"/>
  <c r="D834" i="219"/>
  <c r="C834" i="219"/>
  <c r="B834" i="219"/>
  <c r="M833" i="219"/>
  <c r="L833" i="219"/>
  <c r="K833" i="219"/>
  <c r="J833" i="219"/>
  <c r="I833" i="219"/>
  <c r="H833" i="219"/>
  <c r="G833" i="219"/>
  <c r="F833" i="219"/>
  <c r="E833" i="219"/>
  <c r="D833" i="219"/>
  <c r="C833" i="219"/>
  <c r="B833" i="219"/>
  <c r="M832" i="219"/>
  <c r="L832" i="219"/>
  <c r="K832" i="219"/>
  <c r="J832" i="219"/>
  <c r="I832" i="219"/>
  <c r="H832" i="219"/>
  <c r="G832" i="219"/>
  <c r="F832" i="219"/>
  <c r="E832" i="219"/>
  <c r="D832" i="219"/>
  <c r="C832" i="219"/>
  <c r="B832" i="219"/>
  <c r="M831" i="219"/>
  <c r="L831" i="219"/>
  <c r="K831" i="219"/>
  <c r="J831" i="219"/>
  <c r="I831" i="219"/>
  <c r="H831" i="219"/>
  <c r="G831" i="219"/>
  <c r="F831" i="219"/>
  <c r="E831" i="219"/>
  <c r="D831" i="219"/>
  <c r="C831" i="219"/>
  <c r="B831" i="219"/>
  <c r="M830" i="219"/>
  <c r="L830" i="219"/>
  <c r="K830" i="219"/>
  <c r="J830" i="219"/>
  <c r="I830" i="219"/>
  <c r="H830" i="219"/>
  <c r="G830" i="219"/>
  <c r="F830" i="219"/>
  <c r="E830" i="219"/>
  <c r="D830" i="219"/>
  <c r="C830" i="219"/>
  <c r="B830" i="219"/>
  <c r="M829" i="219"/>
  <c r="L829" i="219"/>
  <c r="K829" i="219"/>
  <c r="J829" i="219"/>
  <c r="I829" i="219"/>
  <c r="H829" i="219"/>
  <c r="G829" i="219"/>
  <c r="F829" i="219"/>
  <c r="E829" i="219"/>
  <c r="D829" i="219"/>
  <c r="C829" i="219"/>
  <c r="B829" i="219"/>
  <c r="M828" i="219"/>
  <c r="L828" i="219"/>
  <c r="K828" i="219"/>
  <c r="J828" i="219"/>
  <c r="I828" i="219"/>
  <c r="H828" i="219"/>
  <c r="G828" i="219"/>
  <c r="F828" i="219"/>
  <c r="E828" i="219"/>
  <c r="D828" i="219"/>
  <c r="C828" i="219"/>
  <c r="B828" i="219"/>
  <c r="M827" i="219"/>
  <c r="L827" i="219"/>
  <c r="K827" i="219"/>
  <c r="J827" i="219"/>
  <c r="I827" i="219"/>
  <c r="H827" i="219"/>
  <c r="G827" i="219"/>
  <c r="F827" i="219"/>
  <c r="E827" i="219"/>
  <c r="D827" i="219"/>
  <c r="C827" i="219"/>
  <c r="B827" i="219"/>
  <c r="M826" i="219"/>
  <c r="L826" i="219"/>
  <c r="K826" i="219"/>
  <c r="J826" i="219"/>
  <c r="I826" i="219"/>
  <c r="H826" i="219"/>
  <c r="G826" i="219"/>
  <c r="F826" i="219"/>
  <c r="E826" i="219"/>
  <c r="D826" i="219"/>
  <c r="C826" i="219"/>
  <c r="B826" i="219"/>
  <c r="M825" i="219"/>
  <c r="L825" i="219"/>
  <c r="K825" i="219"/>
  <c r="J825" i="219"/>
  <c r="I825" i="219"/>
  <c r="H825" i="219"/>
  <c r="G825" i="219"/>
  <c r="F825" i="219"/>
  <c r="E825" i="219"/>
  <c r="D825" i="219"/>
  <c r="C825" i="219"/>
  <c r="B825" i="219"/>
  <c r="M824" i="219"/>
  <c r="L824" i="219"/>
  <c r="K824" i="219"/>
  <c r="J824" i="219"/>
  <c r="I824" i="219"/>
  <c r="H824" i="219"/>
  <c r="G824" i="219"/>
  <c r="F824" i="219"/>
  <c r="E824" i="219"/>
  <c r="D824" i="219"/>
  <c r="C824" i="219"/>
  <c r="B824" i="219"/>
  <c r="M823" i="219"/>
  <c r="L823" i="219"/>
  <c r="K823" i="219"/>
  <c r="J823" i="219"/>
  <c r="I823" i="219"/>
  <c r="H823" i="219"/>
  <c r="G823" i="219"/>
  <c r="F823" i="219"/>
  <c r="E823" i="219"/>
  <c r="D823" i="219"/>
  <c r="C823" i="219"/>
  <c r="B823" i="219"/>
  <c r="M822" i="219"/>
  <c r="L822" i="219"/>
  <c r="K822" i="219"/>
  <c r="J822" i="219"/>
  <c r="I822" i="219"/>
  <c r="H822" i="219"/>
  <c r="G822" i="219"/>
  <c r="F822" i="219"/>
  <c r="E822" i="219"/>
  <c r="D822" i="219"/>
  <c r="C822" i="219"/>
  <c r="B822" i="219"/>
  <c r="M821" i="219"/>
  <c r="L821" i="219"/>
  <c r="K821" i="219"/>
  <c r="J821" i="219"/>
  <c r="I821" i="219"/>
  <c r="H821" i="219"/>
  <c r="G821" i="219"/>
  <c r="F821" i="219"/>
  <c r="E821" i="219"/>
  <c r="D821" i="219"/>
  <c r="C821" i="219"/>
  <c r="B821" i="219"/>
  <c r="M820" i="219"/>
  <c r="L820" i="219"/>
  <c r="K820" i="219"/>
  <c r="J820" i="219"/>
  <c r="I820" i="219"/>
  <c r="H820" i="219"/>
  <c r="G820" i="219"/>
  <c r="F820" i="219"/>
  <c r="E820" i="219"/>
  <c r="D820" i="219"/>
  <c r="C820" i="219"/>
  <c r="B820" i="219"/>
  <c r="M819" i="219"/>
  <c r="L819" i="219"/>
  <c r="K819" i="219"/>
  <c r="J819" i="219"/>
  <c r="I819" i="219"/>
  <c r="H819" i="219"/>
  <c r="G819" i="219"/>
  <c r="F819" i="219"/>
  <c r="E819" i="219"/>
  <c r="D819" i="219"/>
  <c r="C819" i="219"/>
  <c r="B819" i="219"/>
  <c r="M818" i="219"/>
  <c r="L818" i="219"/>
  <c r="K818" i="219"/>
  <c r="J818" i="219"/>
  <c r="I818" i="219"/>
  <c r="H818" i="219"/>
  <c r="G818" i="219"/>
  <c r="F818" i="219"/>
  <c r="E818" i="219"/>
  <c r="D818" i="219"/>
  <c r="C818" i="219"/>
  <c r="B818" i="219"/>
  <c r="M817" i="219"/>
  <c r="L817" i="219"/>
  <c r="K817" i="219"/>
  <c r="J817" i="219"/>
  <c r="I817" i="219"/>
  <c r="H817" i="219"/>
  <c r="G817" i="219"/>
  <c r="F817" i="219"/>
  <c r="E817" i="219"/>
  <c r="D817" i="219"/>
  <c r="C817" i="219"/>
  <c r="B817" i="219"/>
  <c r="M816" i="219"/>
  <c r="L816" i="219"/>
  <c r="K816" i="219"/>
  <c r="J816" i="219"/>
  <c r="I816" i="219"/>
  <c r="H816" i="219"/>
  <c r="G816" i="219"/>
  <c r="F816" i="219"/>
  <c r="E816" i="219"/>
  <c r="D816" i="219"/>
  <c r="C816" i="219"/>
  <c r="B816" i="219"/>
  <c r="M815" i="219"/>
  <c r="L815" i="219"/>
  <c r="K815" i="219"/>
  <c r="J815" i="219"/>
  <c r="I815" i="219"/>
  <c r="H815" i="219"/>
  <c r="G815" i="219"/>
  <c r="F815" i="219"/>
  <c r="E815" i="219"/>
  <c r="D815" i="219"/>
  <c r="C815" i="219"/>
  <c r="B815" i="219"/>
  <c r="M814" i="219"/>
  <c r="L814" i="219"/>
  <c r="K814" i="219"/>
  <c r="J814" i="219"/>
  <c r="I814" i="219"/>
  <c r="H814" i="219"/>
  <c r="G814" i="219"/>
  <c r="F814" i="219"/>
  <c r="E814" i="219"/>
  <c r="D814" i="219"/>
  <c r="C814" i="219"/>
  <c r="B814" i="219"/>
  <c r="M813" i="219"/>
  <c r="L813" i="219"/>
  <c r="K813" i="219"/>
  <c r="J813" i="219"/>
  <c r="I813" i="219"/>
  <c r="H813" i="219"/>
  <c r="G813" i="219"/>
  <c r="F813" i="219"/>
  <c r="E813" i="219"/>
  <c r="D813" i="219"/>
  <c r="C813" i="219"/>
  <c r="B813" i="219"/>
  <c r="M812" i="219"/>
  <c r="L812" i="219"/>
  <c r="K812" i="219"/>
  <c r="J812" i="219"/>
  <c r="I812" i="219"/>
  <c r="H812" i="219"/>
  <c r="G812" i="219"/>
  <c r="F812" i="219"/>
  <c r="E812" i="219"/>
  <c r="D812" i="219"/>
  <c r="C812" i="219"/>
  <c r="B812" i="219"/>
  <c r="M811" i="219"/>
  <c r="L811" i="219"/>
  <c r="K811" i="219"/>
  <c r="J811" i="219"/>
  <c r="I811" i="219"/>
  <c r="H811" i="219"/>
  <c r="G811" i="219"/>
  <c r="F811" i="219"/>
  <c r="E811" i="219"/>
  <c r="D811" i="219"/>
  <c r="C811" i="219"/>
  <c r="B811" i="219"/>
  <c r="M810" i="219"/>
  <c r="L810" i="219"/>
  <c r="K810" i="219"/>
  <c r="J810" i="219"/>
  <c r="I810" i="219"/>
  <c r="H810" i="219"/>
  <c r="G810" i="219"/>
  <c r="F810" i="219"/>
  <c r="E810" i="219"/>
  <c r="D810" i="219"/>
  <c r="C810" i="219"/>
  <c r="B810" i="219"/>
  <c r="M809" i="219"/>
  <c r="L809" i="219"/>
  <c r="K809" i="219"/>
  <c r="J809" i="219"/>
  <c r="I809" i="219"/>
  <c r="H809" i="219"/>
  <c r="G809" i="219"/>
  <c r="F809" i="219"/>
  <c r="E809" i="219"/>
  <c r="D809" i="219"/>
  <c r="C809" i="219"/>
  <c r="B809" i="219"/>
  <c r="M808" i="219"/>
  <c r="L808" i="219"/>
  <c r="K808" i="219"/>
  <c r="J808" i="219"/>
  <c r="I808" i="219"/>
  <c r="H808" i="219"/>
  <c r="G808" i="219"/>
  <c r="F808" i="219"/>
  <c r="E808" i="219"/>
  <c r="D808" i="219"/>
  <c r="C808" i="219"/>
  <c r="B808" i="219"/>
  <c r="M807" i="219"/>
  <c r="L807" i="219"/>
  <c r="K807" i="219"/>
  <c r="J807" i="219"/>
  <c r="I807" i="219"/>
  <c r="H807" i="219"/>
  <c r="G807" i="219"/>
  <c r="F807" i="219"/>
  <c r="E807" i="219"/>
  <c r="D807" i="219"/>
  <c r="C807" i="219"/>
  <c r="B807" i="219"/>
  <c r="M806" i="219"/>
  <c r="L806" i="219"/>
  <c r="K806" i="219"/>
  <c r="J806" i="219"/>
  <c r="I806" i="219"/>
  <c r="H806" i="219"/>
  <c r="G806" i="219"/>
  <c r="F806" i="219"/>
  <c r="E806" i="219"/>
  <c r="D806" i="219"/>
  <c r="C806" i="219"/>
  <c r="B806" i="219"/>
  <c r="M805" i="219"/>
  <c r="L805" i="219"/>
  <c r="K805" i="219"/>
  <c r="J805" i="219"/>
  <c r="I805" i="219"/>
  <c r="H805" i="219"/>
  <c r="G805" i="219"/>
  <c r="F805" i="219"/>
  <c r="E805" i="219"/>
  <c r="D805" i="219"/>
  <c r="C805" i="219"/>
  <c r="B805" i="219"/>
  <c r="M804" i="219"/>
  <c r="L804" i="219"/>
  <c r="K804" i="219"/>
  <c r="J804" i="219"/>
  <c r="I804" i="219"/>
  <c r="H804" i="219"/>
  <c r="G804" i="219"/>
  <c r="F804" i="219"/>
  <c r="E804" i="219"/>
  <c r="D804" i="219"/>
  <c r="C804" i="219"/>
  <c r="B804" i="219"/>
  <c r="M803" i="219"/>
  <c r="L803" i="219"/>
  <c r="K803" i="219"/>
  <c r="J803" i="219"/>
  <c r="I803" i="219"/>
  <c r="H803" i="219"/>
  <c r="G803" i="219"/>
  <c r="F803" i="219"/>
  <c r="E803" i="219"/>
  <c r="D803" i="219"/>
  <c r="C803" i="219"/>
  <c r="B803" i="219"/>
  <c r="M802" i="219"/>
  <c r="L802" i="219"/>
  <c r="K802" i="219"/>
  <c r="J802" i="219"/>
  <c r="I802" i="219"/>
  <c r="H802" i="219"/>
  <c r="G802" i="219"/>
  <c r="F802" i="219"/>
  <c r="E802" i="219"/>
  <c r="D802" i="219"/>
  <c r="C802" i="219"/>
  <c r="B802" i="219"/>
  <c r="M801" i="219"/>
  <c r="L801" i="219"/>
  <c r="K801" i="219"/>
  <c r="J801" i="219"/>
  <c r="I801" i="219"/>
  <c r="H801" i="219"/>
  <c r="G801" i="219"/>
  <c r="F801" i="219"/>
  <c r="E801" i="219"/>
  <c r="D801" i="219"/>
  <c r="C801" i="219"/>
  <c r="B801" i="219"/>
  <c r="M800" i="219"/>
  <c r="L800" i="219"/>
  <c r="K800" i="219"/>
  <c r="J800" i="219"/>
  <c r="I800" i="219"/>
  <c r="H800" i="219"/>
  <c r="G800" i="219"/>
  <c r="F800" i="219"/>
  <c r="E800" i="219"/>
  <c r="D800" i="219"/>
  <c r="C800" i="219"/>
  <c r="B800" i="219"/>
  <c r="M799" i="219"/>
  <c r="L799" i="219"/>
  <c r="K799" i="219"/>
  <c r="J799" i="219"/>
  <c r="I799" i="219"/>
  <c r="H799" i="219"/>
  <c r="G799" i="219"/>
  <c r="F799" i="219"/>
  <c r="E799" i="219"/>
  <c r="D799" i="219"/>
  <c r="C799" i="219"/>
  <c r="B799" i="219"/>
  <c r="M798" i="219"/>
  <c r="L798" i="219"/>
  <c r="K798" i="219"/>
  <c r="J798" i="219"/>
  <c r="I798" i="219"/>
  <c r="H798" i="219"/>
  <c r="G798" i="219"/>
  <c r="F798" i="219"/>
  <c r="E798" i="219"/>
  <c r="D798" i="219"/>
  <c r="C798" i="219"/>
  <c r="B798" i="219"/>
  <c r="M797" i="219"/>
  <c r="L797" i="219"/>
  <c r="K797" i="219"/>
  <c r="J797" i="219"/>
  <c r="I797" i="219"/>
  <c r="H797" i="219"/>
  <c r="G797" i="219"/>
  <c r="F797" i="219"/>
  <c r="E797" i="219"/>
  <c r="D797" i="219"/>
  <c r="C797" i="219"/>
  <c r="B797" i="219"/>
  <c r="M796" i="219"/>
  <c r="L796" i="219"/>
  <c r="K796" i="219"/>
  <c r="J796" i="219"/>
  <c r="I796" i="219"/>
  <c r="H796" i="219"/>
  <c r="G796" i="219"/>
  <c r="F796" i="219"/>
  <c r="E796" i="219"/>
  <c r="D796" i="219"/>
  <c r="C796" i="219"/>
  <c r="B796" i="219"/>
  <c r="M795" i="219"/>
  <c r="L795" i="219"/>
  <c r="K795" i="219"/>
  <c r="J795" i="219"/>
  <c r="I795" i="219"/>
  <c r="H795" i="219"/>
  <c r="G795" i="219"/>
  <c r="F795" i="219"/>
  <c r="E795" i="219"/>
  <c r="D795" i="219"/>
  <c r="C795" i="219"/>
  <c r="B795" i="219"/>
  <c r="M794" i="219"/>
  <c r="L794" i="219"/>
  <c r="K794" i="219"/>
  <c r="J794" i="219"/>
  <c r="I794" i="219"/>
  <c r="H794" i="219"/>
  <c r="G794" i="219"/>
  <c r="F794" i="219"/>
  <c r="E794" i="219"/>
  <c r="D794" i="219"/>
  <c r="C794" i="219"/>
  <c r="B794" i="219"/>
  <c r="M793" i="219"/>
  <c r="L793" i="219"/>
  <c r="K793" i="219"/>
  <c r="J793" i="219"/>
  <c r="I793" i="219"/>
  <c r="H793" i="219"/>
  <c r="G793" i="219"/>
  <c r="F793" i="219"/>
  <c r="E793" i="219"/>
  <c r="D793" i="219"/>
  <c r="C793" i="219"/>
  <c r="B793" i="219"/>
  <c r="M792" i="219"/>
  <c r="L792" i="219"/>
  <c r="K792" i="219"/>
  <c r="J792" i="219"/>
  <c r="I792" i="219"/>
  <c r="H792" i="219"/>
  <c r="G792" i="219"/>
  <c r="F792" i="219"/>
  <c r="E792" i="219"/>
  <c r="D792" i="219"/>
  <c r="C792" i="219"/>
  <c r="B792" i="219"/>
  <c r="M791" i="219"/>
  <c r="L791" i="219"/>
  <c r="K791" i="219"/>
  <c r="J791" i="219"/>
  <c r="I791" i="219"/>
  <c r="H791" i="219"/>
  <c r="G791" i="219"/>
  <c r="F791" i="219"/>
  <c r="E791" i="219"/>
  <c r="D791" i="219"/>
  <c r="C791" i="219"/>
  <c r="B791" i="219"/>
  <c r="M790" i="219"/>
  <c r="L790" i="219"/>
  <c r="K790" i="219"/>
  <c r="J790" i="219"/>
  <c r="I790" i="219"/>
  <c r="H790" i="219"/>
  <c r="G790" i="219"/>
  <c r="F790" i="219"/>
  <c r="E790" i="219"/>
  <c r="D790" i="219"/>
  <c r="C790" i="219"/>
  <c r="B790" i="219"/>
  <c r="M789" i="219"/>
  <c r="L789" i="219"/>
  <c r="K789" i="219"/>
  <c r="J789" i="219"/>
  <c r="I789" i="219"/>
  <c r="H789" i="219"/>
  <c r="G789" i="219"/>
  <c r="F789" i="219"/>
  <c r="E789" i="219"/>
  <c r="D789" i="219"/>
  <c r="C789" i="219"/>
  <c r="B789" i="219"/>
  <c r="M788" i="219"/>
  <c r="L788" i="219"/>
  <c r="K788" i="219"/>
  <c r="J788" i="219"/>
  <c r="I788" i="219"/>
  <c r="H788" i="219"/>
  <c r="G788" i="219"/>
  <c r="F788" i="219"/>
  <c r="E788" i="219"/>
  <c r="D788" i="219"/>
  <c r="C788" i="219"/>
  <c r="B788" i="219"/>
  <c r="M787" i="219"/>
  <c r="L787" i="219"/>
  <c r="K787" i="219"/>
  <c r="J787" i="219"/>
  <c r="I787" i="219"/>
  <c r="H787" i="219"/>
  <c r="G787" i="219"/>
  <c r="F787" i="219"/>
  <c r="E787" i="219"/>
  <c r="D787" i="219"/>
  <c r="C787" i="219"/>
  <c r="B787" i="219"/>
  <c r="M786" i="219"/>
  <c r="L786" i="219"/>
  <c r="K786" i="219"/>
  <c r="J786" i="219"/>
  <c r="I786" i="219"/>
  <c r="H786" i="219"/>
  <c r="G786" i="219"/>
  <c r="F786" i="219"/>
  <c r="E786" i="219"/>
  <c r="D786" i="219"/>
  <c r="C786" i="219"/>
  <c r="B786" i="219"/>
  <c r="M785" i="219"/>
  <c r="L785" i="219"/>
  <c r="K785" i="219"/>
  <c r="J785" i="219"/>
  <c r="I785" i="219"/>
  <c r="H785" i="219"/>
  <c r="G785" i="219"/>
  <c r="F785" i="219"/>
  <c r="E785" i="219"/>
  <c r="D785" i="219"/>
  <c r="C785" i="219"/>
  <c r="B785" i="219"/>
  <c r="M784" i="219"/>
  <c r="L784" i="219"/>
  <c r="K784" i="219"/>
  <c r="J784" i="219"/>
  <c r="I784" i="219"/>
  <c r="H784" i="219"/>
  <c r="G784" i="219"/>
  <c r="F784" i="219"/>
  <c r="E784" i="219"/>
  <c r="D784" i="219"/>
  <c r="C784" i="219"/>
  <c r="B784" i="219"/>
  <c r="M783" i="219"/>
  <c r="L783" i="219"/>
  <c r="K783" i="219"/>
  <c r="J783" i="219"/>
  <c r="I783" i="219"/>
  <c r="H783" i="219"/>
  <c r="G783" i="219"/>
  <c r="F783" i="219"/>
  <c r="E783" i="219"/>
  <c r="D783" i="219"/>
  <c r="C783" i="219"/>
  <c r="B783" i="219"/>
  <c r="M782" i="219"/>
  <c r="L782" i="219"/>
  <c r="K782" i="219"/>
  <c r="J782" i="219"/>
  <c r="I782" i="219"/>
  <c r="H782" i="219"/>
  <c r="G782" i="219"/>
  <c r="F782" i="219"/>
  <c r="E782" i="219"/>
  <c r="D782" i="219"/>
  <c r="C782" i="219"/>
  <c r="B782" i="219"/>
  <c r="M781" i="219"/>
  <c r="L781" i="219"/>
  <c r="K781" i="219"/>
  <c r="J781" i="219"/>
  <c r="I781" i="219"/>
  <c r="H781" i="219"/>
  <c r="G781" i="219"/>
  <c r="F781" i="219"/>
  <c r="E781" i="219"/>
  <c r="D781" i="219"/>
  <c r="C781" i="219"/>
  <c r="B781" i="219"/>
  <c r="M780" i="219"/>
  <c r="L780" i="219"/>
  <c r="K780" i="219"/>
  <c r="J780" i="219"/>
  <c r="I780" i="219"/>
  <c r="H780" i="219"/>
  <c r="G780" i="219"/>
  <c r="F780" i="219"/>
  <c r="E780" i="219"/>
  <c r="D780" i="219"/>
  <c r="C780" i="219"/>
  <c r="B780" i="219"/>
  <c r="M779" i="219"/>
  <c r="L779" i="219"/>
  <c r="K779" i="219"/>
  <c r="J779" i="219"/>
  <c r="I779" i="219"/>
  <c r="H779" i="219"/>
  <c r="G779" i="219"/>
  <c r="F779" i="219"/>
  <c r="E779" i="219"/>
  <c r="D779" i="219"/>
  <c r="C779" i="219"/>
  <c r="B779" i="219"/>
  <c r="M778" i="219"/>
  <c r="L778" i="219"/>
  <c r="K778" i="219"/>
  <c r="J778" i="219"/>
  <c r="I778" i="219"/>
  <c r="H778" i="219"/>
  <c r="G778" i="219"/>
  <c r="F778" i="219"/>
  <c r="E778" i="219"/>
  <c r="D778" i="219"/>
  <c r="C778" i="219"/>
  <c r="B778" i="219"/>
  <c r="M777" i="219"/>
  <c r="L777" i="219"/>
  <c r="K777" i="219"/>
  <c r="J777" i="219"/>
  <c r="I777" i="219"/>
  <c r="H777" i="219"/>
  <c r="G777" i="219"/>
  <c r="F777" i="219"/>
  <c r="E777" i="219"/>
  <c r="D777" i="219"/>
  <c r="C777" i="219"/>
  <c r="B777" i="219"/>
  <c r="M776" i="219"/>
  <c r="L776" i="219"/>
  <c r="K776" i="219"/>
  <c r="J776" i="219"/>
  <c r="I776" i="219"/>
  <c r="H776" i="219"/>
  <c r="G776" i="219"/>
  <c r="F776" i="219"/>
  <c r="E776" i="219"/>
  <c r="D776" i="219"/>
  <c r="C776" i="219"/>
  <c r="B776" i="219"/>
  <c r="M775" i="219"/>
  <c r="L775" i="219"/>
  <c r="K775" i="219"/>
  <c r="J775" i="219"/>
  <c r="I775" i="219"/>
  <c r="H775" i="219"/>
  <c r="G775" i="219"/>
  <c r="F775" i="219"/>
  <c r="E775" i="219"/>
  <c r="D775" i="219"/>
  <c r="C775" i="219"/>
  <c r="B775" i="219"/>
  <c r="M774" i="219"/>
  <c r="L774" i="219"/>
  <c r="K774" i="219"/>
  <c r="J774" i="219"/>
  <c r="I774" i="219"/>
  <c r="H774" i="219"/>
  <c r="G774" i="219"/>
  <c r="F774" i="219"/>
  <c r="E774" i="219"/>
  <c r="D774" i="219"/>
  <c r="C774" i="219"/>
  <c r="B774" i="219"/>
  <c r="M773" i="219"/>
  <c r="L773" i="219"/>
  <c r="K773" i="219"/>
  <c r="J773" i="219"/>
  <c r="I773" i="219"/>
  <c r="H773" i="219"/>
  <c r="G773" i="219"/>
  <c r="F773" i="219"/>
  <c r="E773" i="219"/>
  <c r="D773" i="219"/>
  <c r="C773" i="219"/>
  <c r="B773" i="219"/>
  <c r="M772" i="219"/>
  <c r="L772" i="219"/>
  <c r="K772" i="219"/>
  <c r="J772" i="219"/>
  <c r="I772" i="219"/>
  <c r="H772" i="219"/>
  <c r="G772" i="219"/>
  <c r="F772" i="219"/>
  <c r="E772" i="219"/>
  <c r="D772" i="219"/>
  <c r="C772" i="219"/>
  <c r="B772" i="219"/>
  <c r="M771" i="219"/>
  <c r="L771" i="219"/>
  <c r="K771" i="219"/>
  <c r="J771" i="219"/>
  <c r="I771" i="219"/>
  <c r="H771" i="219"/>
  <c r="G771" i="219"/>
  <c r="F771" i="219"/>
  <c r="E771" i="219"/>
  <c r="D771" i="219"/>
  <c r="C771" i="219"/>
  <c r="B771" i="219"/>
  <c r="M770" i="219"/>
  <c r="L770" i="219"/>
  <c r="K770" i="219"/>
  <c r="J770" i="219"/>
  <c r="I770" i="219"/>
  <c r="H770" i="219"/>
  <c r="G770" i="219"/>
  <c r="F770" i="219"/>
  <c r="E770" i="219"/>
  <c r="D770" i="219"/>
  <c r="C770" i="219"/>
  <c r="B770" i="219"/>
  <c r="M769" i="219"/>
  <c r="L769" i="219"/>
  <c r="K769" i="219"/>
  <c r="J769" i="219"/>
  <c r="I769" i="219"/>
  <c r="H769" i="219"/>
  <c r="G769" i="219"/>
  <c r="F769" i="219"/>
  <c r="E769" i="219"/>
  <c r="D769" i="219"/>
  <c r="C769" i="219"/>
  <c r="B769" i="219"/>
  <c r="M768" i="219"/>
  <c r="L768" i="219"/>
  <c r="K768" i="219"/>
  <c r="J768" i="219"/>
  <c r="I768" i="219"/>
  <c r="H768" i="219"/>
  <c r="G768" i="219"/>
  <c r="F768" i="219"/>
  <c r="E768" i="219"/>
  <c r="D768" i="219"/>
  <c r="C768" i="219"/>
  <c r="B768" i="219"/>
  <c r="M767" i="219"/>
  <c r="L767" i="219"/>
  <c r="K767" i="219"/>
  <c r="J767" i="219"/>
  <c r="I767" i="219"/>
  <c r="H767" i="219"/>
  <c r="G767" i="219"/>
  <c r="F767" i="219"/>
  <c r="E767" i="219"/>
  <c r="D767" i="219"/>
  <c r="C767" i="219"/>
  <c r="B767" i="219"/>
  <c r="M766" i="219"/>
  <c r="L766" i="219"/>
  <c r="K766" i="219"/>
  <c r="J766" i="219"/>
  <c r="I766" i="219"/>
  <c r="H766" i="219"/>
  <c r="G766" i="219"/>
  <c r="F766" i="219"/>
  <c r="E766" i="219"/>
  <c r="D766" i="219"/>
  <c r="C766" i="219"/>
  <c r="B766" i="219"/>
  <c r="M765" i="219"/>
  <c r="L765" i="219"/>
  <c r="K765" i="219"/>
  <c r="J765" i="219"/>
  <c r="I765" i="219"/>
  <c r="H765" i="219"/>
  <c r="G765" i="219"/>
  <c r="F765" i="219"/>
  <c r="E765" i="219"/>
  <c r="D765" i="219"/>
  <c r="C765" i="219"/>
  <c r="B765" i="219"/>
  <c r="M764" i="219"/>
  <c r="L764" i="219"/>
  <c r="K764" i="219"/>
  <c r="J764" i="219"/>
  <c r="I764" i="219"/>
  <c r="H764" i="219"/>
  <c r="G764" i="219"/>
  <c r="F764" i="219"/>
  <c r="E764" i="219"/>
  <c r="D764" i="219"/>
  <c r="C764" i="219"/>
  <c r="B764" i="219"/>
  <c r="M763" i="219"/>
  <c r="L763" i="219"/>
  <c r="K763" i="219"/>
  <c r="J763" i="219"/>
  <c r="I763" i="219"/>
  <c r="H763" i="219"/>
  <c r="G763" i="219"/>
  <c r="F763" i="219"/>
  <c r="E763" i="219"/>
  <c r="D763" i="219"/>
  <c r="C763" i="219"/>
  <c r="B763" i="219"/>
  <c r="M762" i="219"/>
  <c r="L762" i="219"/>
  <c r="K762" i="219"/>
  <c r="J762" i="219"/>
  <c r="I762" i="219"/>
  <c r="H762" i="219"/>
  <c r="G762" i="219"/>
  <c r="F762" i="219"/>
  <c r="E762" i="219"/>
  <c r="D762" i="219"/>
  <c r="C762" i="219"/>
  <c r="B762" i="219"/>
  <c r="M761" i="219"/>
  <c r="L761" i="219"/>
  <c r="K761" i="219"/>
  <c r="J761" i="219"/>
  <c r="I761" i="219"/>
  <c r="H761" i="219"/>
  <c r="G761" i="219"/>
  <c r="F761" i="219"/>
  <c r="E761" i="219"/>
  <c r="D761" i="219"/>
  <c r="C761" i="219"/>
  <c r="B761" i="219"/>
  <c r="M760" i="219"/>
  <c r="L760" i="219"/>
  <c r="K760" i="219"/>
  <c r="J760" i="219"/>
  <c r="I760" i="219"/>
  <c r="H760" i="219"/>
  <c r="G760" i="219"/>
  <c r="F760" i="219"/>
  <c r="E760" i="219"/>
  <c r="D760" i="219"/>
  <c r="C760" i="219"/>
  <c r="B760" i="219"/>
  <c r="M759" i="219"/>
  <c r="L759" i="219"/>
  <c r="K759" i="219"/>
  <c r="J759" i="219"/>
  <c r="I759" i="219"/>
  <c r="H759" i="219"/>
  <c r="G759" i="219"/>
  <c r="F759" i="219"/>
  <c r="E759" i="219"/>
  <c r="D759" i="219"/>
  <c r="C759" i="219"/>
  <c r="B759" i="219"/>
  <c r="M758" i="219"/>
  <c r="L758" i="219"/>
  <c r="K758" i="219"/>
  <c r="J758" i="219"/>
  <c r="I758" i="219"/>
  <c r="H758" i="219"/>
  <c r="G758" i="219"/>
  <c r="F758" i="219"/>
  <c r="E758" i="219"/>
  <c r="D758" i="219"/>
  <c r="C758" i="219"/>
  <c r="B758" i="219"/>
  <c r="M757" i="219"/>
  <c r="L757" i="219"/>
  <c r="K757" i="219"/>
  <c r="J757" i="219"/>
  <c r="I757" i="219"/>
  <c r="H757" i="219"/>
  <c r="G757" i="219"/>
  <c r="F757" i="219"/>
  <c r="E757" i="219"/>
  <c r="D757" i="219"/>
  <c r="C757" i="219"/>
  <c r="B757" i="219"/>
  <c r="M756" i="219"/>
  <c r="L756" i="219"/>
  <c r="K756" i="219"/>
  <c r="J756" i="219"/>
  <c r="I756" i="219"/>
  <c r="H756" i="219"/>
  <c r="G756" i="219"/>
  <c r="F756" i="219"/>
  <c r="E756" i="219"/>
  <c r="D756" i="219"/>
  <c r="C756" i="219"/>
  <c r="B756" i="219"/>
  <c r="M755" i="219"/>
  <c r="L755" i="219"/>
  <c r="K755" i="219"/>
  <c r="J755" i="219"/>
  <c r="I755" i="219"/>
  <c r="H755" i="219"/>
  <c r="G755" i="219"/>
  <c r="F755" i="219"/>
  <c r="E755" i="219"/>
  <c r="D755" i="219"/>
  <c r="C755" i="219"/>
  <c r="B755" i="219"/>
  <c r="M754" i="219"/>
  <c r="L754" i="219"/>
  <c r="K754" i="219"/>
  <c r="J754" i="219"/>
  <c r="I754" i="219"/>
  <c r="H754" i="219"/>
  <c r="G754" i="219"/>
  <c r="F754" i="219"/>
  <c r="E754" i="219"/>
  <c r="D754" i="219"/>
  <c r="C754" i="219"/>
  <c r="B754" i="219"/>
  <c r="M753" i="219"/>
  <c r="L753" i="219"/>
  <c r="K753" i="219"/>
  <c r="J753" i="219"/>
  <c r="I753" i="219"/>
  <c r="H753" i="219"/>
  <c r="G753" i="219"/>
  <c r="F753" i="219"/>
  <c r="E753" i="219"/>
  <c r="D753" i="219"/>
  <c r="C753" i="219"/>
  <c r="B753" i="219"/>
  <c r="M752" i="219"/>
  <c r="L752" i="219"/>
  <c r="K752" i="219"/>
  <c r="J752" i="219"/>
  <c r="I752" i="219"/>
  <c r="H752" i="219"/>
  <c r="G752" i="219"/>
  <c r="F752" i="219"/>
  <c r="E752" i="219"/>
  <c r="D752" i="219"/>
  <c r="C752" i="219"/>
  <c r="B752" i="219"/>
  <c r="M751" i="219"/>
  <c r="L751" i="219"/>
  <c r="K751" i="219"/>
  <c r="J751" i="219"/>
  <c r="I751" i="219"/>
  <c r="H751" i="219"/>
  <c r="G751" i="219"/>
  <c r="F751" i="219"/>
  <c r="E751" i="219"/>
  <c r="D751" i="219"/>
  <c r="C751" i="219"/>
  <c r="B751" i="219"/>
  <c r="M750" i="219"/>
  <c r="L750" i="219"/>
  <c r="K750" i="219"/>
  <c r="J750" i="219"/>
  <c r="I750" i="219"/>
  <c r="H750" i="219"/>
  <c r="G750" i="219"/>
  <c r="F750" i="219"/>
  <c r="E750" i="219"/>
  <c r="D750" i="219"/>
  <c r="C750" i="219"/>
  <c r="B750" i="219"/>
  <c r="M749" i="219"/>
  <c r="L749" i="219"/>
  <c r="K749" i="219"/>
  <c r="J749" i="219"/>
  <c r="I749" i="219"/>
  <c r="H749" i="219"/>
  <c r="G749" i="219"/>
  <c r="F749" i="219"/>
  <c r="E749" i="219"/>
  <c r="D749" i="219"/>
  <c r="C749" i="219"/>
  <c r="B749" i="219"/>
  <c r="M748" i="219"/>
  <c r="L748" i="219"/>
  <c r="K748" i="219"/>
  <c r="J748" i="219"/>
  <c r="I748" i="219"/>
  <c r="H748" i="219"/>
  <c r="G748" i="219"/>
  <c r="F748" i="219"/>
  <c r="E748" i="219"/>
  <c r="D748" i="219"/>
  <c r="C748" i="219"/>
  <c r="B748" i="219"/>
  <c r="M747" i="219"/>
  <c r="L747" i="219"/>
  <c r="K747" i="219"/>
  <c r="J747" i="219"/>
  <c r="I747" i="219"/>
  <c r="H747" i="219"/>
  <c r="G747" i="219"/>
  <c r="F747" i="219"/>
  <c r="E747" i="219"/>
  <c r="D747" i="219"/>
  <c r="C747" i="219"/>
  <c r="B747" i="219"/>
  <c r="M746" i="219"/>
  <c r="L746" i="219"/>
  <c r="K746" i="219"/>
  <c r="J746" i="219"/>
  <c r="I746" i="219"/>
  <c r="H746" i="219"/>
  <c r="G746" i="219"/>
  <c r="F746" i="219"/>
  <c r="E746" i="219"/>
  <c r="D746" i="219"/>
  <c r="C746" i="219"/>
  <c r="B746" i="219"/>
  <c r="M745" i="219"/>
  <c r="L745" i="219"/>
  <c r="K745" i="219"/>
  <c r="J745" i="219"/>
  <c r="I745" i="219"/>
  <c r="H745" i="219"/>
  <c r="G745" i="219"/>
  <c r="F745" i="219"/>
  <c r="E745" i="219"/>
  <c r="D745" i="219"/>
  <c r="C745" i="219"/>
  <c r="B745" i="219"/>
  <c r="M744" i="219"/>
  <c r="L744" i="219"/>
  <c r="K744" i="219"/>
  <c r="J744" i="219"/>
  <c r="I744" i="219"/>
  <c r="H744" i="219"/>
  <c r="G744" i="219"/>
  <c r="F744" i="219"/>
  <c r="E744" i="219"/>
  <c r="D744" i="219"/>
  <c r="C744" i="219"/>
  <c r="B744" i="219"/>
  <c r="M743" i="219"/>
  <c r="L743" i="219"/>
  <c r="K743" i="219"/>
  <c r="J743" i="219"/>
  <c r="I743" i="219"/>
  <c r="H743" i="219"/>
  <c r="G743" i="219"/>
  <c r="F743" i="219"/>
  <c r="E743" i="219"/>
  <c r="D743" i="219"/>
  <c r="C743" i="219"/>
  <c r="B743" i="219"/>
  <c r="M742" i="219"/>
  <c r="L742" i="219"/>
  <c r="K742" i="219"/>
  <c r="J742" i="219"/>
  <c r="I742" i="219"/>
  <c r="H742" i="219"/>
  <c r="G742" i="219"/>
  <c r="F742" i="219"/>
  <c r="E742" i="219"/>
  <c r="D742" i="219"/>
  <c r="C742" i="219"/>
  <c r="B742" i="219"/>
  <c r="M741" i="219"/>
  <c r="L741" i="219"/>
  <c r="K741" i="219"/>
  <c r="J741" i="219"/>
  <c r="I741" i="219"/>
  <c r="H741" i="219"/>
  <c r="G741" i="219"/>
  <c r="F741" i="219"/>
  <c r="E741" i="219"/>
  <c r="D741" i="219"/>
  <c r="C741" i="219"/>
  <c r="B741" i="219"/>
  <c r="M740" i="219"/>
  <c r="L740" i="219"/>
  <c r="K740" i="219"/>
  <c r="J740" i="219"/>
  <c r="I740" i="219"/>
  <c r="H740" i="219"/>
  <c r="G740" i="219"/>
  <c r="F740" i="219"/>
  <c r="E740" i="219"/>
  <c r="D740" i="219"/>
  <c r="C740" i="219"/>
  <c r="B740" i="219"/>
  <c r="M739" i="219"/>
  <c r="L739" i="219"/>
  <c r="K739" i="219"/>
  <c r="J739" i="219"/>
  <c r="I739" i="219"/>
  <c r="H739" i="219"/>
  <c r="G739" i="219"/>
  <c r="F739" i="219"/>
  <c r="E739" i="219"/>
  <c r="D739" i="219"/>
  <c r="C739" i="219"/>
  <c r="B739" i="219"/>
  <c r="M738" i="219"/>
  <c r="L738" i="219"/>
  <c r="K738" i="219"/>
  <c r="J738" i="219"/>
  <c r="I738" i="219"/>
  <c r="H738" i="219"/>
  <c r="G738" i="219"/>
  <c r="F738" i="219"/>
  <c r="E738" i="219"/>
  <c r="D738" i="219"/>
  <c r="C738" i="219"/>
  <c r="B738" i="219"/>
  <c r="M737" i="219"/>
  <c r="L737" i="219"/>
  <c r="K737" i="219"/>
  <c r="J737" i="219"/>
  <c r="I737" i="219"/>
  <c r="H737" i="219"/>
  <c r="G737" i="219"/>
  <c r="F737" i="219"/>
  <c r="E737" i="219"/>
  <c r="D737" i="219"/>
  <c r="C737" i="219"/>
  <c r="B737" i="219"/>
  <c r="M736" i="219"/>
  <c r="L736" i="219"/>
  <c r="K736" i="219"/>
  <c r="J736" i="219"/>
  <c r="I736" i="219"/>
  <c r="H736" i="219"/>
  <c r="G736" i="219"/>
  <c r="F736" i="219"/>
  <c r="E736" i="219"/>
  <c r="D736" i="219"/>
  <c r="C736" i="219"/>
  <c r="B736" i="219"/>
  <c r="M735" i="219"/>
  <c r="L735" i="219"/>
  <c r="K735" i="219"/>
  <c r="J735" i="219"/>
  <c r="I735" i="219"/>
  <c r="H735" i="219"/>
  <c r="G735" i="219"/>
  <c r="F735" i="219"/>
  <c r="E735" i="219"/>
  <c r="D735" i="219"/>
  <c r="C735" i="219"/>
  <c r="B735" i="219"/>
  <c r="M734" i="219"/>
  <c r="L734" i="219"/>
  <c r="K734" i="219"/>
  <c r="J734" i="219"/>
  <c r="I734" i="219"/>
  <c r="H734" i="219"/>
  <c r="G734" i="219"/>
  <c r="F734" i="219"/>
  <c r="E734" i="219"/>
  <c r="D734" i="219"/>
  <c r="C734" i="219"/>
  <c r="B734" i="219"/>
  <c r="M733" i="219"/>
  <c r="L733" i="219"/>
  <c r="K733" i="219"/>
  <c r="J733" i="219"/>
  <c r="I733" i="219"/>
  <c r="H733" i="219"/>
  <c r="G733" i="219"/>
  <c r="F733" i="219"/>
  <c r="E733" i="219"/>
  <c r="D733" i="219"/>
  <c r="C733" i="219"/>
  <c r="B733" i="219"/>
  <c r="M732" i="219"/>
  <c r="L732" i="219"/>
  <c r="K732" i="219"/>
  <c r="J732" i="219"/>
  <c r="I732" i="219"/>
  <c r="H732" i="219"/>
  <c r="G732" i="219"/>
  <c r="F732" i="219"/>
  <c r="E732" i="219"/>
  <c r="D732" i="219"/>
  <c r="C732" i="219"/>
  <c r="B732" i="219"/>
  <c r="M731" i="219"/>
  <c r="L731" i="219"/>
  <c r="K731" i="219"/>
  <c r="J731" i="219"/>
  <c r="I731" i="219"/>
  <c r="H731" i="219"/>
  <c r="G731" i="219"/>
  <c r="F731" i="219"/>
  <c r="E731" i="219"/>
  <c r="D731" i="219"/>
  <c r="C731" i="219"/>
  <c r="B731" i="219"/>
  <c r="M730" i="219"/>
  <c r="L730" i="219"/>
  <c r="K730" i="219"/>
  <c r="J730" i="219"/>
  <c r="I730" i="219"/>
  <c r="H730" i="219"/>
  <c r="G730" i="219"/>
  <c r="F730" i="219"/>
  <c r="E730" i="219"/>
  <c r="D730" i="219"/>
  <c r="C730" i="219"/>
  <c r="B730" i="219"/>
  <c r="M729" i="219"/>
  <c r="L729" i="219"/>
  <c r="K729" i="219"/>
  <c r="J729" i="219"/>
  <c r="I729" i="219"/>
  <c r="H729" i="219"/>
  <c r="G729" i="219"/>
  <c r="F729" i="219"/>
  <c r="E729" i="219"/>
  <c r="D729" i="219"/>
  <c r="C729" i="219"/>
  <c r="B729" i="219"/>
  <c r="M728" i="219"/>
  <c r="L728" i="219"/>
  <c r="K728" i="219"/>
  <c r="J728" i="219"/>
  <c r="I728" i="219"/>
  <c r="H728" i="219"/>
  <c r="G728" i="219"/>
  <c r="F728" i="219"/>
  <c r="E728" i="219"/>
  <c r="D728" i="219"/>
  <c r="C728" i="219"/>
  <c r="B728" i="219"/>
  <c r="M727" i="219"/>
  <c r="L727" i="219"/>
  <c r="K727" i="219"/>
  <c r="J727" i="219"/>
  <c r="I727" i="219"/>
  <c r="H727" i="219"/>
  <c r="G727" i="219"/>
  <c r="F727" i="219"/>
  <c r="E727" i="219"/>
  <c r="D727" i="219"/>
  <c r="C727" i="219"/>
  <c r="B727" i="219"/>
  <c r="M726" i="219"/>
  <c r="L726" i="219"/>
  <c r="K726" i="219"/>
  <c r="J726" i="219"/>
  <c r="I726" i="219"/>
  <c r="H726" i="219"/>
  <c r="G726" i="219"/>
  <c r="F726" i="219"/>
  <c r="E726" i="219"/>
  <c r="D726" i="219"/>
  <c r="C726" i="219"/>
  <c r="B726" i="219"/>
  <c r="M725" i="219"/>
  <c r="L725" i="219"/>
  <c r="K725" i="219"/>
  <c r="J725" i="219"/>
  <c r="I725" i="219"/>
  <c r="H725" i="219"/>
  <c r="G725" i="219"/>
  <c r="F725" i="219"/>
  <c r="E725" i="219"/>
  <c r="D725" i="219"/>
  <c r="C725" i="219"/>
  <c r="B725" i="219"/>
  <c r="M724" i="219"/>
  <c r="L724" i="219"/>
  <c r="K724" i="219"/>
  <c r="J724" i="219"/>
  <c r="I724" i="219"/>
  <c r="H724" i="219"/>
  <c r="G724" i="219"/>
  <c r="F724" i="219"/>
  <c r="E724" i="219"/>
  <c r="D724" i="219"/>
  <c r="C724" i="219"/>
  <c r="B724" i="219"/>
  <c r="M723" i="219"/>
  <c r="L723" i="219"/>
  <c r="K723" i="219"/>
  <c r="J723" i="219"/>
  <c r="I723" i="219"/>
  <c r="H723" i="219"/>
  <c r="G723" i="219"/>
  <c r="F723" i="219"/>
  <c r="E723" i="219"/>
  <c r="D723" i="219"/>
  <c r="C723" i="219"/>
  <c r="B723" i="219"/>
  <c r="M722" i="219"/>
  <c r="L722" i="219"/>
  <c r="K722" i="219"/>
  <c r="J722" i="219"/>
  <c r="I722" i="219"/>
  <c r="H722" i="219"/>
  <c r="G722" i="219"/>
  <c r="F722" i="219"/>
  <c r="E722" i="219"/>
  <c r="D722" i="219"/>
  <c r="C722" i="219"/>
  <c r="B722" i="219"/>
  <c r="M721" i="219"/>
  <c r="L721" i="219"/>
  <c r="K721" i="219"/>
  <c r="J721" i="219"/>
  <c r="I721" i="219"/>
  <c r="H721" i="219"/>
  <c r="G721" i="219"/>
  <c r="F721" i="219"/>
  <c r="E721" i="219"/>
  <c r="D721" i="219"/>
  <c r="C721" i="219"/>
  <c r="B721" i="219"/>
  <c r="M720" i="219"/>
  <c r="L720" i="219"/>
  <c r="K720" i="219"/>
  <c r="J720" i="219"/>
  <c r="I720" i="219"/>
  <c r="H720" i="219"/>
  <c r="G720" i="219"/>
  <c r="F720" i="219"/>
  <c r="E720" i="219"/>
  <c r="D720" i="219"/>
  <c r="C720" i="219"/>
  <c r="B720" i="219"/>
  <c r="M719" i="219"/>
  <c r="L719" i="219"/>
  <c r="K719" i="219"/>
  <c r="J719" i="219"/>
  <c r="I719" i="219"/>
  <c r="H719" i="219"/>
  <c r="G719" i="219"/>
  <c r="F719" i="219"/>
  <c r="E719" i="219"/>
  <c r="D719" i="219"/>
  <c r="C719" i="219"/>
  <c r="B719" i="219"/>
  <c r="M718" i="219"/>
  <c r="L718" i="219"/>
  <c r="K718" i="219"/>
  <c r="J718" i="219"/>
  <c r="I718" i="219"/>
  <c r="H718" i="219"/>
  <c r="G718" i="219"/>
  <c r="F718" i="219"/>
  <c r="E718" i="219"/>
  <c r="D718" i="219"/>
  <c r="C718" i="219"/>
  <c r="B718" i="219"/>
  <c r="M717" i="219"/>
  <c r="L717" i="219"/>
  <c r="K717" i="219"/>
  <c r="J717" i="219"/>
  <c r="I717" i="219"/>
  <c r="H717" i="219"/>
  <c r="G717" i="219"/>
  <c r="F717" i="219"/>
  <c r="E717" i="219"/>
  <c r="D717" i="219"/>
  <c r="C717" i="219"/>
  <c r="B717" i="219"/>
  <c r="M716" i="219"/>
  <c r="L716" i="219"/>
  <c r="K716" i="219"/>
  <c r="J716" i="219"/>
  <c r="I716" i="219"/>
  <c r="H716" i="219"/>
  <c r="G716" i="219"/>
  <c r="F716" i="219"/>
  <c r="E716" i="219"/>
  <c r="D716" i="219"/>
  <c r="C716" i="219"/>
  <c r="B716" i="219"/>
  <c r="M715" i="219"/>
  <c r="L715" i="219"/>
  <c r="K715" i="219"/>
  <c r="J715" i="219"/>
  <c r="I715" i="219"/>
  <c r="H715" i="219"/>
  <c r="G715" i="219"/>
  <c r="F715" i="219"/>
  <c r="E715" i="219"/>
  <c r="D715" i="219"/>
  <c r="C715" i="219"/>
  <c r="B715" i="219"/>
  <c r="M714" i="219"/>
  <c r="L714" i="219"/>
  <c r="K714" i="219"/>
  <c r="J714" i="219"/>
  <c r="I714" i="219"/>
  <c r="H714" i="219"/>
  <c r="G714" i="219"/>
  <c r="F714" i="219"/>
  <c r="E714" i="219"/>
  <c r="D714" i="219"/>
  <c r="C714" i="219"/>
  <c r="B714" i="219"/>
  <c r="M713" i="219"/>
  <c r="L713" i="219"/>
  <c r="K713" i="219"/>
  <c r="J713" i="219"/>
  <c r="I713" i="219"/>
  <c r="H713" i="219"/>
  <c r="G713" i="219"/>
  <c r="F713" i="219"/>
  <c r="E713" i="219"/>
  <c r="D713" i="219"/>
  <c r="C713" i="219"/>
  <c r="B713" i="219"/>
  <c r="M712" i="219"/>
  <c r="L712" i="219"/>
  <c r="K712" i="219"/>
  <c r="J712" i="219"/>
  <c r="I712" i="219"/>
  <c r="H712" i="219"/>
  <c r="G712" i="219"/>
  <c r="F712" i="219"/>
  <c r="E712" i="219"/>
  <c r="D712" i="219"/>
  <c r="C712" i="219"/>
  <c r="B712" i="219"/>
  <c r="M711" i="219"/>
  <c r="L711" i="219"/>
  <c r="K711" i="219"/>
  <c r="J711" i="219"/>
  <c r="I711" i="219"/>
  <c r="H711" i="219"/>
  <c r="G711" i="219"/>
  <c r="F711" i="219"/>
  <c r="E711" i="219"/>
  <c r="D711" i="219"/>
  <c r="C711" i="219"/>
  <c r="B711" i="219"/>
  <c r="M710" i="219"/>
  <c r="L710" i="219"/>
  <c r="K710" i="219"/>
  <c r="J710" i="219"/>
  <c r="I710" i="219"/>
  <c r="H710" i="219"/>
  <c r="G710" i="219"/>
  <c r="F710" i="219"/>
  <c r="E710" i="219"/>
  <c r="D710" i="219"/>
  <c r="C710" i="219"/>
  <c r="B710" i="219"/>
  <c r="M709" i="219"/>
  <c r="L709" i="219"/>
  <c r="K709" i="219"/>
  <c r="J709" i="219"/>
  <c r="I709" i="219"/>
  <c r="H709" i="219"/>
  <c r="G709" i="219"/>
  <c r="F709" i="219"/>
  <c r="E709" i="219"/>
  <c r="D709" i="219"/>
  <c r="C709" i="219"/>
  <c r="B709" i="219"/>
  <c r="M708" i="219"/>
  <c r="L708" i="219"/>
  <c r="K708" i="219"/>
  <c r="J708" i="219"/>
  <c r="I708" i="219"/>
  <c r="H708" i="219"/>
  <c r="G708" i="219"/>
  <c r="F708" i="219"/>
  <c r="E708" i="219"/>
  <c r="D708" i="219"/>
  <c r="C708" i="219"/>
  <c r="B708" i="219"/>
  <c r="M707" i="219"/>
  <c r="L707" i="219"/>
  <c r="K707" i="219"/>
  <c r="J707" i="219"/>
  <c r="I707" i="219"/>
  <c r="H707" i="219"/>
  <c r="G707" i="219"/>
  <c r="F707" i="219"/>
  <c r="E707" i="219"/>
  <c r="D707" i="219"/>
  <c r="C707" i="219"/>
  <c r="B707" i="219"/>
  <c r="M706" i="219"/>
  <c r="L706" i="219"/>
  <c r="K706" i="219"/>
  <c r="J706" i="219"/>
  <c r="I706" i="219"/>
  <c r="H706" i="219"/>
  <c r="G706" i="219"/>
  <c r="F706" i="219"/>
  <c r="E706" i="219"/>
  <c r="D706" i="219"/>
  <c r="C706" i="219"/>
  <c r="B706" i="219"/>
  <c r="M705" i="219"/>
  <c r="L705" i="219"/>
  <c r="K705" i="219"/>
  <c r="J705" i="219"/>
  <c r="I705" i="219"/>
  <c r="H705" i="219"/>
  <c r="G705" i="219"/>
  <c r="F705" i="219"/>
  <c r="E705" i="219"/>
  <c r="D705" i="219"/>
  <c r="C705" i="219"/>
  <c r="B705" i="219"/>
  <c r="M704" i="219"/>
  <c r="L704" i="219"/>
  <c r="K704" i="219"/>
  <c r="J704" i="219"/>
  <c r="I704" i="219"/>
  <c r="H704" i="219"/>
  <c r="G704" i="219"/>
  <c r="F704" i="219"/>
  <c r="E704" i="219"/>
  <c r="D704" i="219"/>
  <c r="C704" i="219"/>
  <c r="B704" i="219"/>
  <c r="M703" i="219"/>
  <c r="L703" i="219"/>
  <c r="K703" i="219"/>
  <c r="J703" i="219"/>
  <c r="I703" i="219"/>
  <c r="H703" i="219"/>
  <c r="G703" i="219"/>
  <c r="F703" i="219"/>
  <c r="E703" i="219"/>
  <c r="D703" i="219"/>
  <c r="C703" i="219"/>
  <c r="B703" i="219"/>
  <c r="M702" i="219"/>
  <c r="L702" i="219"/>
  <c r="K702" i="219"/>
  <c r="J702" i="219"/>
  <c r="I702" i="219"/>
  <c r="H702" i="219"/>
  <c r="G702" i="219"/>
  <c r="F702" i="219"/>
  <c r="E702" i="219"/>
  <c r="D702" i="219"/>
  <c r="C702" i="219"/>
  <c r="B702" i="219"/>
  <c r="M701" i="219"/>
  <c r="L701" i="219"/>
  <c r="K701" i="219"/>
  <c r="J701" i="219"/>
  <c r="I701" i="219"/>
  <c r="H701" i="219"/>
  <c r="G701" i="219"/>
  <c r="F701" i="219"/>
  <c r="E701" i="219"/>
  <c r="D701" i="219"/>
  <c r="C701" i="219"/>
  <c r="B701" i="219"/>
  <c r="M700" i="219"/>
  <c r="L700" i="219"/>
  <c r="K700" i="219"/>
  <c r="J700" i="219"/>
  <c r="I700" i="219"/>
  <c r="H700" i="219"/>
  <c r="G700" i="219"/>
  <c r="F700" i="219"/>
  <c r="E700" i="219"/>
  <c r="D700" i="219"/>
  <c r="C700" i="219"/>
  <c r="B700" i="219"/>
  <c r="M699" i="219"/>
  <c r="L699" i="219"/>
  <c r="K699" i="219"/>
  <c r="J699" i="219"/>
  <c r="I699" i="219"/>
  <c r="H699" i="219"/>
  <c r="G699" i="219"/>
  <c r="F699" i="219"/>
  <c r="E699" i="219"/>
  <c r="D699" i="219"/>
  <c r="C699" i="219"/>
  <c r="B699" i="219"/>
  <c r="M698" i="219"/>
  <c r="L698" i="219"/>
  <c r="K698" i="219"/>
  <c r="J698" i="219"/>
  <c r="I698" i="219"/>
  <c r="H698" i="219"/>
  <c r="G698" i="219"/>
  <c r="F698" i="219"/>
  <c r="E698" i="219"/>
  <c r="D698" i="219"/>
  <c r="C698" i="219"/>
  <c r="B698" i="219"/>
  <c r="M697" i="219"/>
  <c r="L697" i="219"/>
  <c r="K697" i="219"/>
  <c r="J697" i="219"/>
  <c r="I697" i="219"/>
  <c r="H697" i="219"/>
  <c r="G697" i="219"/>
  <c r="F697" i="219"/>
  <c r="E697" i="219"/>
  <c r="D697" i="219"/>
  <c r="C697" i="219"/>
  <c r="B697" i="219"/>
  <c r="M696" i="219"/>
  <c r="L696" i="219"/>
  <c r="K696" i="219"/>
  <c r="J696" i="219"/>
  <c r="I696" i="219"/>
  <c r="H696" i="219"/>
  <c r="G696" i="219"/>
  <c r="F696" i="219"/>
  <c r="E696" i="219"/>
  <c r="D696" i="219"/>
  <c r="C696" i="219"/>
  <c r="B696" i="219"/>
  <c r="M695" i="219"/>
  <c r="L695" i="219"/>
  <c r="K695" i="219"/>
  <c r="J695" i="219"/>
  <c r="I695" i="219"/>
  <c r="H695" i="219"/>
  <c r="G695" i="219"/>
  <c r="F695" i="219"/>
  <c r="E695" i="219"/>
  <c r="D695" i="219"/>
  <c r="C695" i="219"/>
  <c r="B695" i="219"/>
  <c r="M694" i="219"/>
  <c r="L694" i="219"/>
  <c r="K694" i="219"/>
  <c r="J694" i="219"/>
  <c r="I694" i="219"/>
  <c r="H694" i="219"/>
  <c r="G694" i="219"/>
  <c r="F694" i="219"/>
  <c r="E694" i="219"/>
  <c r="D694" i="219"/>
  <c r="C694" i="219"/>
  <c r="B694" i="219"/>
  <c r="M693" i="219"/>
  <c r="L693" i="219"/>
  <c r="K693" i="219"/>
  <c r="J693" i="219"/>
  <c r="I693" i="219"/>
  <c r="H693" i="219"/>
  <c r="G693" i="219"/>
  <c r="F693" i="219"/>
  <c r="E693" i="219"/>
  <c r="D693" i="219"/>
  <c r="C693" i="219"/>
  <c r="B693" i="219"/>
  <c r="M692" i="219"/>
  <c r="L692" i="219"/>
  <c r="K692" i="219"/>
  <c r="J692" i="219"/>
  <c r="I692" i="219"/>
  <c r="H692" i="219"/>
  <c r="G692" i="219"/>
  <c r="F692" i="219"/>
  <c r="E692" i="219"/>
  <c r="D692" i="219"/>
  <c r="C692" i="219"/>
  <c r="B692" i="219"/>
  <c r="M691" i="219"/>
  <c r="L691" i="219"/>
  <c r="K691" i="219"/>
  <c r="J691" i="219"/>
  <c r="I691" i="219"/>
  <c r="H691" i="219"/>
  <c r="G691" i="219"/>
  <c r="F691" i="219"/>
  <c r="E691" i="219"/>
  <c r="D691" i="219"/>
  <c r="C691" i="219"/>
  <c r="B691" i="219"/>
  <c r="M690" i="219"/>
  <c r="L690" i="219"/>
  <c r="K690" i="219"/>
  <c r="J690" i="219"/>
  <c r="I690" i="219"/>
  <c r="H690" i="219"/>
  <c r="G690" i="219"/>
  <c r="F690" i="219"/>
  <c r="E690" i="219"/>
  <c r="D690" i="219"/>
  <c r="C690" i="219"/>
  <c r="B690" i="219"/>
  <c r="M689" i="219"/>
  <c r="L689" i="219"/>
  <c r="K689" i="219"/>
  <c r="J689" i="219"/>
  <c r="I689" i="219"/>
  <c r="H689" i="219"/>
  <c r="G689" i="219"/>
  <c r="F689" i="219"/>
  <c r="E689" i="219"/>
  <c r="D689" i="219"/>
  <c r="C689" i="219"/>
  <c r="B689" i="219"/>
  <c r="M688" i="219"/>
  <c r="L688" i="219"/>
  <c r="K688" i="219"/>
  <c r="J688" i="219"/>
  <c r="I688" i="219"/>
  <c r="H688" i="219"/>
  <c r="G688" i="219"/>
  <c r="F688" i="219"/>
  <c r="E688" i="219"/>
  <c r="D688" i="219"/>
  <c r="C688" i="219"/>
  <c r="B688" i="219"/>
  <c r="M687" i="219"/>
  <c r="L687" i="219"/>
  <c r="K687" i="219"/>
  <c r="J687" i="219"/>
  <c r="I687" i="219"/>
  <c r="H687" i="219"/>
  <c r="G687" i="219"/>
  <c r="F687" i="219"/>
  <c r="E687" i="219"/>
  <c r="D687" i="219"/>
  <c r="C687" i="219"/>
  <c r="B687" i="219"/>
  <c r="M686" i="219"/>
  <c r="L686" i="219"/>
  <c r="K686" i="219"/>
  <c r="J686" i="219"/>
  <c r="I686" i="219"/>
  <c r="H686" i="219"/>
  <c r="G686" i="219"/>
  <c r="F686" i="219"/>
  <c r="E686" i="219"/>
  <c r="D686" i="219"/>
  <c r="C686" i="219"/>
  <c r="B686" i="219"/>
  <c r="M685" i="219"/>
  <c r="L685" i="219"/>
  <c r="K685" i="219"/>
  <c r="J685" i="219"/>
  <c r="I685" i="219"/>
  <c r="H685" i="219"/>
  <c r="G685" i="219"/>
  <c r="F685" i="219"/>
  <c r="E685" i="219"/>
  <c r="D685" i="219"/>
  <c r="C685" i="219"/>
  <c r="B685" i="219"/>
  <c r="M684" i="219"/>
  <c r="L684" i="219"/>
  <c r="K684" i="219"/>
  <c r="J684" i="219"/>
  <c r="I684" i="219"/>
  <c r="H684" i="219"/>
  <c r="G684" i="219"/>
  <c r="F684" i="219"/>
  <c r="E684" i="219"/>
  <c r="D684" i="219"/>
  <c r="C684" i="219"/>
  <c r="B684" i="219"/>
  <c r="M683" i="219"/>
  <c r="L683" i="219"/>
  <c r="K683" i="219"/>
  <c r="J683" i="219"/>
  <c r="I683" i="219"/>
  <c r="H683" i="219"/>
  <c r="G683" i="219"/>
  <c r="F683" i="219"/>
  <c r="E683" i="219"/>
  <c r="D683" i="219"/>
  <c r="C683" i="219"/>
  <c r="B683" i="219"/>
  <c r="M682" i="219"/>
  <c r="L682" i="219"/>
  <c r="K682" i="219"/>
  <c r="J682" i="219"/>
  <c r="I682" i="219"/>
  <c r="H682" i="219"/>
  <c r="G682" i="219"/>
  <c r="F682" i="219"/>
  <c r="E682" i="219"/>
  <c r="D682" i="219"/>
  <c r="C682" i="219"/>
  <c r="B682" i="219"/>
  <c r="M681" i="219"/>
  <c r="L681" i="219"/>
  <c r="K681" i="219"/>
  <c r="J681" i="219"/>
  <c r="I681" i="219"/>
  <c r="H681" i="219"/>
  <c r="G681" i="219"/>
  <c r="F681" i="219"/>
  <c r="E681" i="219"/>
  <c r="D681" i="219"/>
  <c r="C681" i="219"/>
  <c r="B681" i="219"/>
  <c r="M680" i="219"/>
  <c r="L680" i="219"/>
  <c r="K680" i="219"/>
  <c r="J680" i="219"/>
  <c r="I680" i="219"/>
  <c r="H680" i="219"/>
  <c r="G680" i="219"/>
  <c r="F680" i="219"/>
  <c r="E680" i="219"/>
  <c r="D680" i="219"/>
  <c r="C680" i="219"/>
  <c r="B680" i="219"/>
  <c r="M679" i="219"/>
  <c r="L679" i="219"/>
  <c r="K679" i="219"/>
  <c r="J679" i="219"/>
  <c r="I679" i="219"/>
  <c r="H679" i="219"/>
  <c r="G679" i="219"/>
  <c r="F679" i="219"/>
  <c r="E679" i="219"/>
  <c r="D679" i="219"/>
  <c r="C679" i="219"/>
  <c r="B679" i="219"/>
  <c r="M678" i="219"/>
  <c r="L678" i="219"/>
  <c r="K678" i="219"/>
  <c r="J678" i="219"/>
  <c r="I678" i="219"/>
  <c r="H678" i="219"/>
  <c r="G678" i="219"/>
  <c r="F678" i="219"/>
  <c r="E678" i="219"/>
  <c r="D678" i="219"/>
  <c r="C678" i="219"/>
  <c r="B678" i="219"/>
  <c r="M677" i="219"/>
  <c r="L677" i="219"/>
  <c r="K677" i="219"/>
  <c r="J677" i="219"/>
  <c r="I677" i="219"/>
  <c r="H677" i="219"/>
  <c r="G677" i="219"/>
  <c r="F677" i="219"/>
  <c r="E677" i="219"/>
  <c r="D677" i="219"/>
  <c r="C677" i="219"/>
  <c r="B677" i="219"/>
  <c r="M676" i="219"/>
  <c r="L676" i="219"/>
  <c r="K676" i="219"/>
  <c r="J676" i="219"/>
  <c r="I676" i="219"/>
  <c r="H676" i="219"/>
  <c r="G676" i="219"/>
  <c r="F676" i="219"/>
  <c r="E676" i="219"/>
  <c r="D676" i="219"/>
  <c r="C676" i="219"/>
  <c r="B676" i="219"/>
  <c r="M675" i="219"/>
  <c r="L675" i="219"/>
  <c r="K675" i="219"/>
  <c r="J675" i="219"/>
  <c r="I675" i="219"/>
  <c r="H675" i="219"/>
  <c r="G675" i="219"/>
  <c r="F675" i="219"/>
  <c r="E675" i="219"/>
  <c r="D675" i="219"/>
  <c r="C675" i="219"/>
  <c r="B675" i="219"/>
  <c r="M674" i="219"/>
  <c r="L674" i="219"/>
  <c r="K674" i="219"/>
  <c r="J674" i="219"/>
  <c r="I674" i="219"/>
  <c r="H674" i="219"/>
  <c r="G674" i="219"/>
  <c r="F674" i="219"/>
  <c r="E674" i="219"/>
  <c r="D674" i="219"/>
  <c r="C674" i="219"/>
  <c r="B674" i="219"/>
  <c r="M673" i="219"/>
  <c r="L673" i="219"/>
  <c r="K673" i="219"/>
  <c r="J673" i="219"/>
  <c r="I673" i="219"/>
  <c r="H673" i="219"/>
  <c r="G673" i="219"/>
  <c r="F673" i="219"/>
  <c r="E673" i="219"/>
  <c r="D673" i="219"/>
  <c r="C673" i="219"/>
  <c r="B673" i="219"/>
  <c r="M672" i="219"/>
  <c r="L672" i="219"/>
  <c r="K672" i="219"/>
  <c r="J672" i="219"/>
  <c r="I672" i="219"/>
  <c r="H672" i="219"/>
  <c r="G672" i="219"/>
  <c r="F672" i="219"/>
  <c r="E672" i="219"/>
  <c r="D672" i="219"/>
  <c r="C672" i="219"/>
  <c r="B672" i="219"/>
  <c r="M671" i="219"/>
  <c r="L671" i="219"/>
  <c r="K671" i="219"/>
  <c r="J671" i="219"/>
  <c r="I671" i="219"/>
  <c r="H671" i="219"/>
  <c r="G671" i="219"/>
  <c r="F671" i="219"/>
  <c r="E671" i="219"/>
  <c r="D671" i="219"/>
  <c r="C671" i="219"/>
  <c r="B671" i="219"/>
  <c r="M670" i="219"/>
  <c r="L670" i="219"/>
  <c r="K670" i="219"/>
  <c r="J670" i="219"/>
  <c r="I670" i="219"/>
  <c r="H670" i="219"/>
  <c r="G670" i="219"/>
  <c r="F670" i="219"/>
  <c r="E670" i="219"/>
  <c r="D670" i="219"/>
  <c r="C670" i="219"/>
  <c r="B670" i="219"/>
  <c r="M669" i="219"/>
  <c r="L669" i="219"/>
  <c r="K669" i="219"/>
  <c r="J669" i="219"/>
  <c r="I669" i="219"/>
  <c r="H669" i="219"/>
  <c r="G669" i="219"/>
  <c r="F669" i="219"/>
  <c r="E669" i="219"/>
  <c r="D669" i="219"/>
  <c r="C669" i="219"/>
  <c r="B669" i="219"/>
  <c r="M668" i="219"/>
  <c r="L668" i="219"/>
  <c r="K668" i="219"/>
  <c r="J668" i="219"/>
  <c r="I668" i="219"/>
  <c r="H668" i="219"/>
  <c r="G668" i="219"/>
  <c r="F668" i="219"/>
  <c r="E668" i="219"/>
  <c r="D668" i="219"/>
  <c r="C668" i="219"/>
  <c r="B668" i="219"/>
  <c r="M667" i="219"/>
  <c r="L667" i="219"/>
  <c r="K667" i="219"/>
  <c r="J667" i="219"/>
  <c r="I667" i="219"/>
  <c r="H667" i="219"/>
  <c r="G667" i="219"/>
  <c r="F667" i="219"/>
  <c r="E667" i="219"/>
  <c r="D667" i="219"/>
  <c r="C667" i="219"/>
  <c r="B667" i="219"/>
  <c r="M666" i="219"/>
  <c r="L666" i="219"/>
  <c r="K666" i="219"/>
  <c r="J666" i="219"/>
  <c r="I666" i="219"/>
  <c r="H666" i="219"/>
  <c r="G666" i="219"/>
  <c r="F666" i="219"/>
  <c r="E666" i="219"/>
  <c r="D666" i="219"/>
  <c r="C666" i="219"/>
  <c r="B666" i="219"/>
  <c r="M665" i="219"/>
  <c r="L665" i="219"/>
  <c r="K665" i="219"/>
  <c r="J665" i="219"/>
  <c r="I665" i="219"/>
  <c r="H665" i="219"/>
  <c r="G665" i="219"/>
  <c r="F665" i="219"/>
  <c r="E665" i="219"/>
  <c r="D665" i="219"/>
  <c r="C665" i="219"/>
  <c r="B665" i="219"/>
  <c r="M664" i="219"/>
  <c r="L664" i="219"/>
  <c r="K664" i="219"/>
  <c r="J664" i="219"/>
  <c r="I664" i="219"/>
  <c r="H664" i="219"/>
  <c r="G664" i="219"/>
  <c r="F664" i="219"/>
  <c r="E664" i="219"/>
  <c r="D664" i="219"/>
  <c r="C664" i="219"/>
  <c r="B664" i="219"/>
  <c r="M663" i="219"/>
  <c r="L663" i="219"/>
  <c r="K663" i="219"/>
  <c r="J663" i="219"/>
  <c r="I663" i="219"/>
  <c r="H663" i="219"/>
  <c r="G663" i="219"/>
  <c r="F663" i="219"/>
  <c r="E663" i="219"/>
  <c r="D663" i="219"/>
  <c r="C663" i="219"/>
  <c r="B663" i="219"/>
  <c r="M662" i="219"/>
  <c r="L662" i="219"/>
  <c r="K662" i="219"/>
  <c r="J662" i="219"/>
  <c r="I662" i="219"/>
  <c r="H662" i="219"/>
  <c r="G662" i="219"/>
  <c r="F662" i="219"/>
  <c r="E662" i="219"/>
  <c r="D662" i="219"/>
  <c r="C662" i="219"/>
  <c r="B662" i="219"/>
  <c r="M661" i="219"/>
  <c r="L661" i="219"/>
  <c r="K661" i="219"/>
  <c r="J661" i="219"/>
  <c r="I661" i="219"/>
  <c r="H661" i="219"/>
  <c r="G661" i="219"/>
  <c r="F661" i="219"/>
  <c r="E661" i="219"/>
  <c r="D661" i="219"/>
  <c r="C661" i="219"/>
  <c r="B661" i="219"/>
  <c r="M660" i="219"/>
  <c r="L660" i="219"/>
  <c r="K660" i="219"/>
  <c r="J660" i="219"/>
  <c r="I660" i="219"/>
  <c r="H660" i="219"/>
  <c r="G660" i="219"/>
  <c r="F660" i="219"/>
  <c r="E660" i="219"/>
  <c r="D660" i="219"/>
  <c r="C660" i="219"/>
  <c r="B660" i="219"/>
  <c r="M659" i="219"/>
  <c r="L659" i="219"/>
  <c r="K659" i="219"/>
  <c r="J659" i="219"/>
  <c r="I659" i="219"/>
  <c r="H659" i="219"/>
  <c r="G659" i="219"/>
  <c r="F659" i="219"/>
  <c r="E659" i="219"/>
  <c r="D659" i="219"/>
  <c r="C659" i="219"/>
  <c r="B659" i="219"/>
  <c r="M658" i="219"/>
  <c r="L658" i="219"/>
  <c r="K658" i="219"/>
  <c r="J658" i="219"/>
  <c r="I658" i="219"/>
  <c r="H658" i="219"/>
  <c r="G658" i="219"/>
  <c r="F658" i="219"/>
  <c r="E658" i="219"/>
  <c r="D658" i="219"/>
  <c r="C658" i="219"/>
  <c r="B658" i="219"/>
  <c r="M657" i="219"/>
  <c r="L657" i="219"/>
  <c r="K657" i="219"/>
  <c r="J657" i="219"/>
  <c r="I657" i="219"/>
  <c r="H657" i="219"/>
  <c r="G657" i="219"/>
  <c r="F657" i="219"/>
  <c r="E657" i="219"/>
  <c r="D657" i="219"/>
  <c r="C657" i="219"/>
  <c r="B657" i="219"/>
  <c r="M656" i="219"/>
  <c r="L656" i="219"/>
  <c r="K656" i="219"/>
  <c r="J656" i="219"/>
  <c r="I656" i="219"/>
  <c r="H656" i="219"/>
  <c r="G656" i="219"/>
  <c r="F656" i="219"/>
  <c r="E656" i="219"/>
  <c r="D656" i="219"/>
  <c r="C656" i="219"/>
  <c r="B656" i="219"/>
  <c r="M655" i="219"/>
  <c r="L655" i="219"/>
  <c r="K655" i="219"/>
  <c r="J655" i="219"/>
  <c r="I655" i="219"/>
  <c r="H655" i="219"/>
  <c r="G655" i="219"/>
  <c r="F655" i="219"/>
  <c r="E655" i="219"/>
  <c r="D655" i="219"/>
  <c r="C655" i="219"/>
  <c r="B655" i="219"/>
  <c r="M654" i="219"/>
  <c r="L654" i="219"/>
  <c r="K654" i="219"/>
  <c r="J654" i="219"/>
  <c r="I654" i="219"/>
  <c r="H654" i="219"/>
  <c r="G654" i="219"/>
  <c r="F654" i="219"/>
  <c r="E654" i="219"/>
  <c r="D654" i="219"/>
  <c r="C654" i="219"/>
  <c r="B654" i="219"/>
  <c r="M653" i="219"/>
  <c r="L653" i="219"/>
  <c r="K653" i="219"/>
  <c r="J653" i="219"/>
  <c r="I653" i="219"/>
  <c r="H653" i="219"/>
  <c r="G653" i="219"/>
  <c r="F653" i="219"/>
  <c r="E653" i="219"/>
  <c r="D653" i="219"/>
  <c r="C653" i="219"/>
  <c r="B653" i="219"/>
  <c r="M652" i="219"/>
  <c r="L652" i="219"/>
  <c r="K652" i="219"/>
  <c r="J652" i="219"/>
  <c r="I652" i="219"/>
  <c r="H652" i="219"/>
  <c r="G652" i="219"/>
  <c r="F652" i="219"/>
  <c r="E652" i="219"/>
  <c r="D652" i="219"/>
  <c r="C652" i="219"/>
  <c r="B652" i="219"/>
  <c r="M651" i="219"/>
  <c r="L651" i="219"/>
  <c r="K651" i="219"/>
  <c r="J651" i="219"/>
  <c r="I651" i="219"/>
  <c r="H651" i="219"/>
  <c r="G651" i="219"/>
  <c r="F651" i="219"/>
  <c r="E651" i="219"/>
  <c r="D651" i="219"/>
  <c r="C651" i="219"/>
  <c r="B651" i="219"/>
  <c r="M650" i="219"/>
  <c r="L650" i="219"/>
  <c r="K650" i="219"/>
  <c r="J650" i="219"/>
  <c r="I650" i="219"/>
  <c r="H650" i="219"/>
  <c r="G650" i="219"/>
  <c r="F650" i="219"/>
  <c r="E650" i="219"/>
  <c r="D650" i="219"/>
  <c r="C650" i="219"/>
  <c r="B650" i="219"/>
  <c r="M649" i="219"/>
  <c r="L649" i="219"/>
  <c r="K649" i="219"/>
  <c r="J649" i="219"/>
  <c r="I649" i="219"/>
  <c r="H649" i="219"/>
  <c r="G649" i="219"/>
  <c r="F649" i="219"/>
  <c r="E649" i="219"/>
  <c r="D649" i="219"/>
  <c r="C649" i="219"/>
  <c r="B649" i="219"/>
  <c r="M648" i="219"/>
  <c r="L648" i="219"/>
  <c r="K648" i="219"/>
  <c r="J648" i="219"/>
  <c r="I648" i="219"/>
  <c r="H648" i="219"/>
  <c r="G648" i="219"/>
  <c r="F648" i="219"/>
  <c r="E648" i="219"/>
  <c r="D648" i="219"/>
  <c r="C648" i="219"/>
  <c r="B648" i="219"/>
  <c r="M647" i="219"/>
  <c r="L647" i="219"/>
  <c r="K647" i="219"/>
  <c r="J647" i="219"/>
  <c r="I647" i="219"/>
  <c r="H647" i="219"/>
  <c r="G647" i="219"/>
  <c r="F647" i="219"/>
  <c r="E647" i="219"/>
  <c r="D647" i="219"/>
  <c r="C647" i="219"/>
  <c r="B647" i="219"/>
  <c r="M646" i="219"/>
  <c r="L646" i="219"/>
  <c r="K646" i="219"/>
  <c r="J646" i="219"/>
  <c r="I646" i="219"/>
  <c r="H646" i="219"/>
  <c r="G646" i="219"/>
  <c r="F646" i="219"/>
  <c r="E646" i="219"/>
  <c r="D646" i="219"/>
  <c r="C646" i="219"/>
  <c r="B646" i="219"/>
  <c r="M645" i="219"/>
  <c r="L645" i="219"/>
  <c r="K645" i="219"/>
  <c r="J645" i="219"/>
  <c r="I645" i="219"/>
  <c r="H645" i="219"/>
  <c r="G645" i="219"/>
  <c r="F645" i="219"/>
  <c r="E645" i="219"/>
  <c r="D645" i="219"/>
  <c r="C645" i="219"/>
  <c r="B645" i="219"/>
  <c r="M644" i="219"/>
  <c r="L644" i="219"/>
  <c r="K644" i="219"/>
  <c r="J644" i="219"/>
  <c r="I644" i="219"/>
  <c r="H644" i="219"/>
  <c r="G644" i="219"/>
  <c r="F644" i="219"/>
  <c r="E644" i="219"/>
  <c r="D644" i="219"/>
  <c r="C644" i="219"/>
  <c r="B644" i="219"/>
  <c r="M643" i="219"/>
  <c r="L643" i="219"/>
  <c r="K643" i="219"/>
  <c r="J643" i="219"/>
  <c r="I643" i="219"/>
  <c r="H643" i="219"/>
  <c r="G643" i="219"/>
  <c r="F643" i="219"/>
  <c r="E643" i="219"/>
  <c r="D643" i="219"/>
  <c r="C643" i="219"/>
  <c r="B643" i="219"/>
  <c r="M642" i="219"/>
  <c r="L642" i="219"/>
  <c r="K642" i="219"/>
  <c r="J642" i="219"/>
  <c r="I642" i="219"/>
  <c r="H642" i="219"/>
  <c r="G642" i="219"/>
  <c r="F642" i="219"/>
  <c r="E642" i="219"/>
  <c r="D642" i="219"/>
  <c r="C642" i="219"/>
  <c r="B642" i="219"/>
  <c r="M641" i="219"/>
  <c r="L641" i="219"/>
  <c r="K641" i="219"/>
  <c r="J641" i="219"/>
  <c r="I641" i="219"/>
  <c r="H641" i="219"/>
  <c r="G641" i="219"/>
  <c r="F641" i="219"/>
  <c r="E641" i="219"/>
  <c r="D641" i="219"/>
  <c r="C641" i="219"/>
  <c r="B641" i="219"/>
  <c r="M640" i="219"/>
  <c r="L640" i="219"/>
  <c r="K640" i="219"/>
  <c r="J640" i="219"/>
  <c r="I640" i="219"/>
  <c r="H640" i="219"/>
  <c r="G640" i="219"/>
  <c r="F640" i="219"/>
  <c r="E640" i="219"/>
  <c r="D640" i="219"/>
  <c r="C640" i="219"/>
  <c r="B640" i="219"/>
  <c r="M639" i="219"/>
  <c r="L639" i="219"/>
  <c r="K639" i="219"/>
  <c r="J639" i="219"/>
  <c r="I639" i="219"/>
  <c r="H639" i="219"/>
  <c r="G639" i="219"/>
  <c r="F639" i="219"/>
  <c r="E639" i="219"/>
  <c r="D639" i="219"/>
  <c r="C639" i="219"/>
  <c r="B639" i="219"/>
  <c r="M638" i="219"/>
  <c r="L638" i="219"/>
  <c r="K638" i="219"/>
  <c r="J638" i="219"/>
  <c r="I638" i="219"/>
  <c r="H638" i="219"/>
  <c r="G638" i="219"/>
  <c r="F638" i="219"/>
  <c r="E638" i="219"/>
  <c r="D638" i="219"/>
  <c r="C638" i="219"/>
  <c r="B638" i="219"/>
  <c r="M637" i="219"/>
  <c r="L637" i="219"/>
  <c r="K637" i="219"/>
  <c r="J637" i="219"/>
  <c r="I637" i="219"/>
  <c r="H637" i="219"/>
  <c r="G637" i="219"/>
  <c r="F637" i="219"/>
  <c r="E637" i="219"/>
  <c r="D637" i="219"/>
  <c r="C637" i="219"/>
  <c r="B637" i="219"/>
  <c r="M636" i="219"/>
  <c r="L636" i="219"/>
  <c r="K636" i="219"/>
  <c r="J636" i="219"/>
  <c r="I636" i="219"/>
  <c r="H636" i="219"/>
  <c r="G636" i="219"/>
  <c r="F636" i="219"/>
  <c r="E636" i="219"/>
  <c r="D636" i="219"/>
  <c r="C636" i="219"/>
  <c r="B636" i="219"/>
  <c r="M635" i="219"/>
  <c r="L635" i="219"/>
  <c r="K635" i="219"/>
  <c r="J635" i="219"/>
  <c r="I635" i="219"/>
  <c r="H635" i="219"/>
  <c r="G635" i="219"/>
  <c r="F635" i="219"/>
  <c r="E635" i="219"/>
  <c r="D635" i="219"/>
  <c r="C635" i="219"/>
  <c r="B635" i="219"/>
  <c r="M634" i="219"/>
  <c r="L634" i="219"/>
  <c r="K634" i="219"/>
  <c r="J634" i="219"/>
  <c r="I634" i="219"/>
  <c r="H634" i="219"/>
  <c r="G634" i="219"/>
  <c r="F634" i="219"/>
  <c r="E634" i="219"/>
  <c r="D634" i="219"/>
  <c r="C634" i="219"/>
  <c r="B634" i="219"/>
  <c r="M633" i="219"/>
  <c r="L633" i="219"/>
  <c r="K633" i="219"/>
  <c r="J633" i="219"/>
  <c r="I633" i="219"/>
  <c r="H633" i="219"/>
  <c r="G633" i="219"/>
  <c r="F633" i="219"/>
  <c r="E633" i="219"/>
  <c r="D633" i="219"/>
  <c r="C633" i="219"/>
  <c r="B633" i="219"/>
  <c r="M632" i="219"/>
  <c r="L632" i="219"/>
  <c r="K632" i="219"/>
  <c r="J632" i="219"/>
  <c r="I632" i="219"/>
  <c r="H632" i="219"/>
  <c r="G632" i="219"/>
  <c r="F632" i="219"/>
  <c r="E632" i="219"/>
  <c r="D632" i="219"/>
  <c r="C632" i="219"/>
  <c r="B632" i="219"/>
  <c r="M631" i="219"/>
  <c r="L631" i="219"/>
  <c r="K631" i="219"/>
  <c r="J631" i="219"/>
  <c r="I631" i="219"/>
  <c r="H631" i="219"/>
  <c r="G631" i="219"/>
  <c r="F631" i="219"/>
  <c r="E631" i="219"/>
  <c r="D631" i="219"/>
  <c r="C631" i="219"/>
  <c r="B631" i="219"/>
  <c r="M630" i="219"/>
  <c r="L630" i="219"/>
  <c r="K630" i="219"/>
  <c r="J630" i="219"/>
  <c r="I630" i="219"/>
  <c r="H630" i="219"/>
  <c r="G630" i="219"/>
  <c r="F630" i="219"/>
  <c r="E630" i="219"/>
  <c r="D630" i="219"/>
  <c r="C630" i="219"/>
  <c r="B630" i="219"/>
  <c r="M629" i="219"/>
  <c r="L629" i="219"/>
  <c r="K629" i="219"/>
  <c r="J629" i="219"/>
  <c r="I629" i="219"/>
  <c r="H629" i="219"/>
  <c r="G629" i="219"/>
  <c r="F629" i="219"/>
  <c r="E629" i="219"/>
  <c r="D629" i="219"/>
  <c r="C629" i="219"/>
  <c r="B629" i="219"/>
  <c r="M628" i="219"/>
  <c r="L628" i="219"/>
  <c r="K628" i="219"/>
  <c r="J628" i="219"/>
  <c r="I628" i="219"/>
  <c r="H628" i="219"/>
  <c r="G628" i="219"/>
  <c r="F628" i="219"/>
  <c r="E628" i="219"/>
  <c r="D628" i="219"/>
  <c r="C628" i="219"/>
  <c r="B628" i="219"/>
  <c r="M627" i="219"/>
  <c r="L627" i="219"/>
  <c r="K627" i="219"/>
  <c r="J627" i="219"/>
  <c r="I627" i="219"/>
  <c r="H627" i="219"/>
  <c r="G627" i="219"/>
  <c r="F627" i="219"/>
  <c r="E627" i="219"/>
  <c r="D627" i="219"/>
  <c r="C627" i="219"/>
  <c r="B627" i="219"/>
  <c r="M626" i="219"/>
  <c r="L626" i="219"/>
  <c r="K626" i="219"/>
  <c r="J626" i="219"/>
  <c r="I626" i="219"/>
  <c r="H626" i="219"/>
  <c r="G626" i="219"/>
  <c r="F626" i="219"/>
  <c r="E626" i="219"/>
  <c r="D626" i="219"/>
  <c r="C626" i="219"/>
  <c r="B626" i="219"/>
  <c r="M625" i="219"/>
  <c r="L625" i="219"/>
  <c r="K625" i="219"/>
  <c r="J625" i="219"/>
  <c r="I625" i="219"/>
  <c r="H625" i="219"/>
  <c r="G625" i="219"/>
  <c r="F625" i="219"/>
  <c r="E625" i="219"/>
  <c r="D625" i="219"/>
  <c r="C625" i="219"/>
  <c r="B625" i="219"/>
  <c r="M624" i="219"/>
  <c r="L624" i="219"/>
  <c r="K624" i="219"/>
  <c r="J624" i="219"/>
  <c r="I624" i="219"/>
  <c r="H624" i="219"/>
  <c r="G624" i="219"/>
  <c r="F624" i="219"/>
  <c r="E624" i="219"/>
  <c r="D624" i="219"/>
  <c r="C624" i="219"/>
  <c r="B624" i="219"/>
  <c r="M623" i="219"/>
  <c r="L623" i="219"/>
  <c r="K623" i="219"/>
  <c r="J623" i="219"/>
  <c r="I623" i="219"/>
  <c r="H623" i="219"/>
  <c r="G623" i="219"/>
  <c r="F623" i="219"/>
  <c r="E623" i="219"/>
  <c r="D623" i="219"/>
  <c r="C623" i="219"/>
  <c r="B623" i="219"/>
  <c r="M622" i="219"/>
  <c r="L622" i="219"/>
  <c r="K622" i="219"/>
  <c r="J622" i="219"/>
  <c r="I622" i="219"/>
  <c r="H622" i="219"/>
  <c r="G622" i="219"/>
  <c r="F622" i="219"/>
  <c r="E622" i="219"/>
  <c r="D622" i="219"/>
  <c r="C622" i="219"/>
  <c r="B622" i="219"/>
  <c r="M621" i="219"/>
  <c r="L621" i="219"/>
  <c r="K621" i="219"/>
  <c r="J621" i="219"/>
  <c r="I621" i="219"/>
  <c r="H621" i="219"/>
  <c r="G621" i="219"/>
  <c r="F621" i="219"/>
  <c r="E621" i="219"/>
  <c r="D621" i="219"/>
  <c r="C621" i="219"/>
  <c r="B621" i="219"/>
  <c r="M620" i="219"/>
  <c r="L620" i="219"/>
  <c r="K620" i="219"/>
  <c r="J620" i="219"/>
  <c r="I620" i="219"/>
  <c r="H620" i="219"/>
  <c r="G620" i="219"/>
  <c r="F620" i="219"/>
  <c r="E620" i="219"/>
  <c r="D620" i="219"/>
  <c r="C620" i="219"/>
  <c r="B620" i="219"/>
  <c r="M619" i="219"/>
  <c r="L619" i="219"/>
  <c r="K619" i="219"/>
  <c r="J619" i="219"/>
  <c r="I619" i="219"/>
  <c r="H619" i="219"/>
  <c r="G619" i="219"/>
  <c r="F619" i="219"/>
  <c r="E619" i="219"/>
  <c r="D619" i="219"/>
  <c r="C619" i="219"/>
  <c r="B619" i="219"/>
  <c r="M618" i="219"/>
  <c r="L618" i="219"/>
  <c r="K618" i="219"/>
  <c r="J618" i="219"/>
  <c r="I618" i="219"/>
  <c r="H618" i="219"/>
  <c r="G618" i="219"/>
  <c r="F618" i="219"/>
  <c r="E618" i="219"/>
  <c r="D618" i="219"/>
  <c r="C618" i="219"/>
  <c r="B618" i="219"/>
  <c r="M617" i="219"/>
  <c r="L617" i="219"/>
  <c r="K617" i="219"/>
  <c r="J617" i="219"/>
  <c r="I617" i="219"/>
  <c r="H617" i="219"/>
  <c r="G617" i="219"/>
  <c r="F617" i="219"/>
  <c r="E617" i="219"/>
  <c r="D617" i="219"/>
  <c r="C617" i="219"/>
  <c r="B617" i="219"/>
  <c r="M616" i="219"/>
  <c r="L616" i="219"/>
  <c r="K616" i="219"/>
  <c r="J616" i="219"/>
  <c r="I616" i="219"/>
  <c r="H616" i="219"/>
  <c r="G616" i="219"/>
  <c r="F616" i="219"/>
  <c r="E616" i="219"/>
  <c r="D616" i="219"/>
  <c r="C616" i="219"/>
  <c r="B616" i="219"/>
  <c r="M615" i="219"/>
  <c r="L615" i="219"/>
  <c r="K615" i="219"/>
  <c r="J615" i="219"/>
  <c r="I615" i="219"/>
  <c r="H615" i="219"/>
  <c r="G615" i="219"/>
  <c r="F615" i="219"/>
  <c r="E615" i="219"/>
  <c r="D615" i="219"/>
  <c r="C615" i="219"/>
  <c r="B615" i="219"/>
  <c r="M614" i="219"/>
  <c r="L614" i="219"/>
  <c r="K614" i="219"/>
  <c r="J614" i="219"/>
  <c r="I614" i="219"/>
  <c r="H614" i="219"/>
  <c r="G614" i="219"/>
  <c r="F614" i="219"/>
  <c r="E614" i="219"/>
  <c r="D614" i="219"/>
  <c r="C614" i="219"/>
  <c r="B614" i="219"/>
  <c r="M613" i="219"/>
  <c r="L613" i="219"/>
  <c r="K613" i="219"/>
  <c r="J613" i="219"/>
  <c r="I613" i="219"/>
  <c r="H613" i="219"/>
  <c r="G613" i="219"/>
  <c r="F613" i="219"/>
  <c r="E613" i="219"/>
  <c r="D613" i="219"/>
  <c r="C613" i="219"/>
  <c r="B613" i="219"/>
  <c r="M612" i="219"/>
  <c r="L612" i="219"/>
  <c r="K612" i="219"/>
  <c r="J612" i="219"/>
  <c r="I612" i="219"/>
  <c r="H612" i="219"/>
  <c r="G612" i="219"/>
  <c r="F612" i="219"/>
  <c r="E612" i="219"/>
  <c r="D612" i="219"/>
  <c r="C612" i="219"/>
  <c r="B612" i="219"/>
  <c r="M611" i="219"/>
  <c r="L611" i="219"/>
  <c r="K611" i="219"/>
  <c r="J611" i="219"/>
  <c r="I611" i="219"/>
  <c r="H611" i="219"/>
  <c r="G611" i="219"/>
  <c r="F611" i="219"/>
  <c r="E611" i="219"/>
  <c r="D611" i="219"/>
  <c r="C611" i="219"/>
  <c r="B611" i="219"/>
  <c r="M610" i="219"/>
  <c r="L610" i="219"/>
  <c r="K610" i="219"/>
  <c r="J610" i="219"/>
  <c r="I610" i="219"/>
  <c r="H610" i="219"/>
  <c r="G610" i="219"/>
  <c r="F610" i="219"/>
  <c r="E610" i="219"/>
  <c r="D610" i="219"/>
  <c r="C610" i="219"/>
  <c r="B610" i="219"/>
  <c r="M609" i="219"/>
  <c r="L609" i="219"/>
  <c r="K609" i="219"/>
  <c r="J609" i="219"/>
  <c r="I609" i="219"/>
  <c r="H609" i="219"/>
  <c r="G609" i="219"/>
  <c r="F609" i="219"/>
  <c r="E609" i="219"/>
  <c r="D609" i="219"/>
  <c r="C609" i="219"/>
  <c r="B609" i="219"/>
  <c r="M608" i="219"/>
  <c r="L608" i="219"/>
  <c r="K608" i="219"/>
  <c r="J608" i="219"/>
  <c r="I608" i="219"/>
  <c r="H608" i="219"/>
  <c r="G608" i="219"/>
  <c r="F608" i="219"/>
  <c r="E608" i="219"/>
  <c r="D608" i="219"/>
  <c r="C608" i="219"/>
  <c r="B608" i="219"/>
  <c r="M607" i="219"/>
  <c r="L607" i="219"/>
  <c r="K607" i="219"/>
  <c r="J607" i="219"/>
  <c r="I607" i="219"/>
  <c r="H607" i="219"/>
  <c r="G607" i="219"/>
  <c r="F607" i="219"/>
  <c r="E607" i="219"/>
  <c r="D607" i="219"/>
  <c r="C607" i="219"/>
  <c r="B607" i="219"/>
  <c r="M606" i="219"/>
  <c r="L606" i="219"/>
  <c r="K606" i="219"/>
  <c r="J606" i="219"/>
  <c r="I606" i="219"/>
  <c r="H606" i="219"/>
  <c r="G606" i="219"/>
  <c r="F606" i="219"/>
  <c r="E606" i="219"/>
  <c r="D606" i="219"/>
  <c r="C606" i="219"/>
  <c r="B606" i="219"/>
  <c r="M605" i="219"/>
  <c r="L605" i="219"/>
  <c r="K605" i="219"/>
  <c r="J605" i="219"/>
  <c r="I605" i="219"/>
  <c r="H605" i="219"/>
  <c r="G605" i="219"/>
  <c r="F605" i="219"/>
  <c r="E605" i="219"/>
  <c r="D605" i="219"/>
  <c r="C605" i="219"/>
  <c r="B605" i="219"/>
  <c r="M604" i="219"/>
  <c r="L604" i="219"/>
  <c r="K604" i="219"/>
  <c r="J604" i="219"/>
  <c r="I604" i="219"/>
  <c r="H604" i="219"/>
  <c r="G604" i="219"/>
  <c r="F604" i="219"/>
  <c r="E604" i="219"/>
  <c r="D604" i="219"/>
  <c r="C604" i="219"/>
  <c r="B604" i="219"/>
  <c r="M603" i="219"/>
  <c r="L603" i="219"/>
  <c r="K603" i="219"/>
  <c r="J603" i="219"/>
  <c r="I603" i="219"/>
  <c r="H603" i="219"/>
  <c r="G603" i="219"/>
  <c r="F603" i="219"/>
  <c r="E603" i="219"/>
  <c r="D603" i="219"/>
  <c r="C603" i="219"/>
  <c r="B603" i="219"/>
  <c r="M602" i="219"/>
  <c r="L602" i="219"/>
  <c r="K602" i="219"/>
  <c r="J602" i="219"/>
  <c r="I602" i="219"/>
  <c r="H602" i="219"/>
  <c r="G602" i="219"/>
  <c r="F602" i="219"/>
  <c r="E602" i="219"/>
  <c r="D602" i="219"/>
  <c r="C602" i="219"/>
  <c r="B602" i="219"/>
  <c r="M601" i="219"/>
  <c r="L601" i="219"/>
  <c r="K601" i="219"/>
  <c r="J601" i="219"/>
  <c r="I601" i="219"/>
  <c r="H601" i="219"/>
  <c r="G601" i="219"/>
  <c r="F601" i="219"/>
  <c r="E601" i="219"/>
  <c r="D601" i="219"/>
  <c r="C601" i="219"/>
  <c r="B601" i="219"/>
  <c r="M600" i="219"/>
  <c r="L600" i="219"/>
  <c r="K600" i="219"/>
  <c r="J600" i="219"/>
  <c r="I600" i="219"/>
  <c r="H600" i="219"/>
  <c r="G600" i="219"/>
  <c r="F600" i="219"/>
  <c r="E600" i="219"/>
  <c r="D600" i="219"/>
  <c r="C600" i="219"/>
  <c r="B600" i="219"/>
  <c r="M599" i="219"/>
  <c r="L599" i="219"/>
  <c r="K599" i="219"/>
  <c r="J599" i="219"/>
  <c r="I599" i="219"/>
  <c r="H599" i="219"/>
  <c r="G599" i="219"/>
  <c r="F599" i="219"/>
  <c r="E599" i="219"/>
  <c r="D599" i="219"/>
  <c r="C599" i="219"/>
  <c r="B599" i="219"/>
  <c r="M598" i="219"/>
  <c r="L598" i="219"/>
  <c r="K598" i="219"/>
  <c r="J598" i="219"/>
  <c r="I598" i="219"/>
  <c r="H598" i="219"/>
  <c r="G598" i="219"/>
  <c r="F598" i="219"/>
  <c r="E598" i="219"/>
  <c r="D598" i="219"/>
  <c r="C598" i="219"/>
  <c r="B598" i="219"/>
  <c r="M597" i="219"/>
  <c r="L597" i="219"/>
  <c r="K597" i="219"/>
  <c r="J597" i="219"/>
  <c r="I597" i="219"/>
  <c r="H597" i="219"/>
  <c r="G597" i="219"/>
  <c r="F597" i="219"/>
  <c r="E597" i="219"/>
  <c r="D597" i="219"/>
  <c r="C597" i="219"/>
  <c r="B597" i="219"/>
  <c r="M596" i="219"/>
  <c r="L596" i="219"/>
  <c r="K596" i="219"/>
  <c r="J596" i="219"/>
  <c r="I596" i="219"/>
  <c r="H596" i="219"/>
  <c r="G596" i="219"/>
  <c r="F596" i="219"/>
  <c r="E596" i="219"/>
  <c r="D596" i="219"/>
  <c r="C596" i="219"/>
  <c r="B596" i="219"/>
  <c r="M595" i="219"/>
  <c r="L595" i="219"/>
  <c r="K595" i="219"/>
  <c r="J595" i="219"/>
  <c r="I595" i="219"/>
  <c r="H595" i="219"/>
  <c r="G595" i="219"/>
  <c r="F595" i="219"/>
  <c r="E595" i="219"/>
  <c r="D595" i="219"/>
  <c r="C595" i="219"/>
  <c r="B595" i="219"/>
  <c r="M594" i="219"/>
  <c r="L594" i="219"/>
  <c r="K594" i="219"/>
  <c r="J594" i="219"/>
  <c r="I594" i="219"/>
  <c r="H594" i="219"/>
  <c r="G594" i="219"/>
  <c r="F594" i="219"/>
  <c r="E594" i="219"/>
  <c r="D594" i="219"/>
  <c r="C594" i="219"/>
  <c r="B594" i="219"/>
  <c r="M593" i="219"/>
  <c r="L593" i="219"/>
  <c r="K593" i="219"/>
  <c r="J593" i="219"/>
  <c r="I593" i="219"/>
  <c r="H593" i="219"/>
  <c r="G593" i="219"/>
  <c r="F593" i="219"/>
  <c r="E593" i="219"/>
  <c r="D593" i="219"/>
  <c r="C593" i="219"/>
  <c r="B593" i="219"/>
  <c r="M592" i="219"/>
  <c r="L592" i="219"/>
  <c r="K592" i="219"/>
  <c r="J592" i="219"/>
  <c r="I592" i="219"/>
  <c r="H592" i="219"/>
  <c r="G592" i="219"/>
  <c r="F592" i="219"/>
  <c r="E592" i="219"/>
  <c r="D592" i="219"/>
  <c r="C592" i="219"/>
  <c r="B592" i="219"/>
  <c r="M591" i="219"/>
  <c r="L591" i="219"/>
  <c r="K591" i="219"/>
  <c r="J591" i="219"/>
  <c r="I591" i="219"/>
  <c r="H591" i="219"/>
  <c r="G591" i="219"/>
  <c r="F591" i="219"/>
  <c r="E591" i="219"/>
  <c r="D591" i="219"/>
  <c r="C591" i="219"/>
  <c r="B591" i="219"/>
  <c r="M590" i="219"/>
  <c r="L590" i="219"/>
  <c r="K590" i="219"/>
  <c r="J590" i="219"/>
  <c r="I590" i="219"/>
  <c r="H590" i="219"/>
  <c r="G590" i="219"/>
  <c r="F590" i="219"/>
  <c r="E590" i="219"/>
  <c r="D590" i="219"/>
  <c r="C590" i="219"/>
  <c r="B590" i="219"/>
  <c r="M589" i="219"/>
  <c r="L589" i="219"/>
  <c r="K589" i="219"/>
  <c r="J589" i="219"/>
  <c r="I589" i="219"/>
  <c r="H589" i="219"/>
  <c r="G589" i="219"/>
  <c r="F589" i="219"/>
  <c r="E589" i="219"/>
  <c r="D589" i="219"/>
  <c r="C589" i="219"/>
  <c r="B589" i="219"/>
  <c r="M588" i="219"/>
  <c r="L588" i="219"/>
  <c r="K588" i="219"/>
  <c r="J588" i="219"/>
  <c r="I588" i="219"/>
  <c r="H588" i="219"/>
  <c r="G588" i="219"/>
  <c r="F588" i="219"/>
  <c r="E588" i="219"/>
  <c r="D588" i="219"/>
  <c r="C588" i="219"/>
  <c r="B588" i="219"/>
  <c r="M587" i="219"/>
  <c r="L587" i="219"/>
  <c r="K587" i="219"/>
  <c r="J587" i="219"/>
  <c r="I587" i="219"/>
  <c r="H587" i="219"/>
  <c r="G587" i="219"/>
  <c r="F587" i="219"/>
  <c r="E587" i="219"/>
  <c r="D587" i="219"/>
  <c r="C587" i="219"/>
  <c r="B587" i="219"/>
  <c r="M586" i="219"/>
  <c r="L586" i="219"/>
  <c r="K586" i="219"/>
  <c r="J586" i="219"/>
  <c r="I586" i="219"/>
  <c r="H586" i="219"/>
  <c r="G586" i="219"/>
  <c r="F586" i="219"/>
  <c r="E586" i="219"/>
  <c r="D586" i="219"/>
  <c r="C586" i="219"/>
  <c r="B586" i="219"/>
  <c r="M585" i="219"/>
  <c r="L585" i="219"/>
  <c r="K585" i="219"/>
  <c r="J585" i="219"/>
  <c r="I585" i="219"/>
  <c r="H585" i="219"/>
  <c r="G585" i="219"/>
  <c r="F585" i="219"/>
  <c r="E585" i="219"/>
  <c r="D585" i="219"/>
  <c r="C585" i="219"/>
  <c r="B585" i="219"/>
  <c r="M584" i="219"/>
  <c r="L584" i="219"/>
  <c r="K584" i="219"/>
  <c r="J584" i="219"/>
  <c r="I584" i="219"/>
  <c r="H584" i="219"/>
  <c r="G584" i="219"/>
  <c r="F584" i="219"/>
  <c r="E584" i="219"/>
  <c r="D584" i="219"/>
  <c r="C584" i="219"/>
  <c r="B584" i="219"/>
  <c r="M583" i="219"/>
  <c r="L583" i="219"/>
  <c r="K583" i="219"/>
  <c r="J583" i="219"/>
  <c r="I583" i="219"/>
  <c r="H583" i="219"/>
  <c r="G583" i="219"/>
  <c r="F583" i="219"/>
  <c r="E583" i="219"/>
  <c r="D583" i="219"/>
  <c r="C583" i="219"/>
  <c r="B583" i="219"/>
  <c r="M582" i="219"/>
  <c r="L582" i="219"/>
  <c r="K582" i="219"/>
  <c r="J582" i="219"/>
  <c r="I582" i="219"/>
  <c r="H582" i="219"/>
  <c r="G582" i="219"/>
  <c r="F582" i="219"/>
  <c r="E582" i="219"/>
  <c r="D582" i="219"/>
  <c r="C582" i="219"/>
  <c r="B582" i="219"/>
  <c r="M581" i="219"/>
  <c r="L581" i="219"/>
  <c r="K581" i="219"/>
  <c r="J581" i="219"/>
  <c r="I581" i="219"/>
  <c r="H581" i="219"/>
  <c r="G581" i="219"/>
  <c r="F581" i="219"/>
  <c r="E581" i="219"/>
  <c r="D581" i="219"/>
  <c r="C581" i="219"/>
  <c r="B581" i="219"/>
  <c r="M580" i="219"/>
  <c r="L580" i="219"/>
  <c r="K580" i="219"/>
  <c r="J580" i="219"/>
  <c r="I580" i="219"/>
  <c r="H580" i="219"/>
  <c r="G580" i="219"/>
  <c r="F580" i="219"/>
  <c r="E580" i="219"/>
  <c r="D580" i="219"/>
  <c r="C580" i="219"/>
  <c r="B580" i="219"/>
  <c r="M579" i="219"/>
  <c r="L579" i="219"/>
  <c r="K579" i="219"/>
  <c r="J579" i="219"/>
  <c r="I579" i="219"/>
  <c r="H579" i="219"/>
  <c r="G579" i="219"/>
  <c r="F579" i="219"/>
  <c r="E579" i="219"/>
  <c r="D579" i="219"/>
  <c r="C579" i="219"/>
  <c r="B579" i="219"/>
  <c r="M578" i="219"/>
  <c r="L578" i="219"/>
  <c r="K578" i="219"/>
  <c r="J578" i="219"/>
  <c r="I578" i="219"/>
  <c r="H578" i="219"/>
  <c r="G578" i="219"/>
  <c r="F578" i="219"/>
  <c r="E578" i="219"/>
  <c r="D578" i="219"/>
  <c r="C578" i="219"/>
  <c r="B578" i="219"/>
  <c r="M577" i="219"/>
  <c r="L577" i="219"/>
  <c r="K577" i="219"/>
  <c r="J577" i="219"/>
  <c r="I577" i="219"/>
  <c r="H577" i="219"/>
  <c r="G577" i="219"/>
  <c r="F577" i="219"/>
  <c r="E577" i="219"/>
  <c r="D577" i="219"/>
  <c r="C577" i="219"/>
  <c r="B577" i="219"/>
  <c r="M576" i="219"/>
  <c r="L576" i="219"/>
  <c r="K576" i="219"/>
  <c r="J576" i="219"/>
  <c r="I576" i="219"/>
  <c r="H576" i="219"/>
  <c r="G576" i="219"/>
  <c r="F576" i="219"/>
  <c r="E576" i="219"/>
  <c r="D576" i="219"/>
  <c r="C576" i="219"/>
  <c r="B576" i="219"/>
  <c r="M575" i="219"/>
  <c r="L575" i="219"/>
  <c r="K575" i="219"/>
  <c r="J575" i="219"/>
  <c r="I575" i="219"/>
  <c r="H575" i="219"/>
  <c r="G575" i="219"/>
  <c r="F575" i="219"/>
  <c r="E575" i="219"/>
  <c r="D575" i="219"/>
  <c r="C575" i="219"/>
  <c r="B575" i="219"/>
  <c r="M574" i="219"/>
  <c r="L574" i="219"/>
  <c r="K574" i="219"/>
  <c r="J574" i="219"/>
  <c r="I574" i="219"/>
  <c r="H574" i="219"/>
  <c r="G574" i="219"/>
  <c r="F574" i="219"/>
  <c r="E574" i="219"/>
  <c r="D574" i="219"/>
  <c r="C574" i="219"/>
  <c r="B574" i="219"/>
  <c r="M573" i="219"/>
  <c r="L573" i="219"/>
  <c r="K573" i="219"/>
  <c r="J573" i="219"/>
  <c r="I573" i="219"/>
  <c r="H573" i="219"/>
  <c r="G573" i="219"/>
  <c r="F573" i="219"/>
  <c r="E573" i="219"/>
  <c r="D573" i="219"/>
  <c r="C573" i="219"/>
  <c r="B573" i="219"/>
  <c r="M572" i="219"/>
  <c r="L572" i="219"/>
  <c r="K572" i="219"/>
  <c r="J572" i="219"/>
  <c r="I572" i="219"/>
  <c r="H572" i="219"/>
  <c r="G572" i="219"/>
  <c r="F572" i="219"/>
  <c r="E572" i="219"/>
  <c r="D572" i="219"/>
  <c r="C572" i="219"/>
  <c r="B572" i="219"/>
  <c r="M571" i="219"/>
  <c r="L571" i="219"/>
  <c r="K571" i="219"/>
  <c r="J571" i="219"/>
  <c r="I571" i="219"/>
  <c r="H571" i="219"/>
  <c r="G571" i="219"/>
  <c r="F571" i="219"/>
  <c r="E571" i="219"/>
  <c r="D571" i="219"/>
  <c r="C571" i="219"/>
  <c r="B571" i="219"/>
  <c r="M570" i="219"/>
  <c r="L570" i="219"/>
  <c r="K570" i="219"/>
  <c r="J570" i="219"/>
  <c r="I570" i="219"/>
  <c r="H570" i="219"/>
  <c r="G570" i="219"/>
  <c r="F570" i="219"/>
  <c r="E570" i="219"/>
  <c r="D570" i="219"/>
  <c r="C570" i="219"/>
  <c r="B570" i="219"/>
  <c r="M569" i="219"/>
  <c r="L569" i="219"/>
  <c r="K569" i="219"/>
  <c r="J569" i="219"/>
  <c r="I569" i="219"/>
  <c r="H569" i="219"/>
  <c r="G569" i="219"/>
  <c r="F569" i="219"/>
  <c r="E569" i="219"/>
  <c r="D569" i="219"/>
  <c r="C569" i="219"/>
  <c r="B569" i="219"/>
  <c r="M568" i="219"/>
  <c r="L568" i="219"/>
  <c r="K568" i="219"/>
  <c r="J568" i="219"/>
  <c r="I568" i="219"/>
  <c r="H568" i="219"/>
  <c r="G568" i="219"/>
  <c r="F568" i="219"/>
  <c r="E568" i="219"/>
  <c r="D568" i="219"/>
  <c r="C568" i="219"/>
  <c r="B568" i="219"/>
  <c r="M567" i="219"/>
  <c r="L567" i="219"/>
  <c r="K567" i="219"/>
  <c r="J567" i="219"/>
  <c r="I567" i="219"/>
  <c r="H567" i="219"/>
  <c r="G567" i="219"/>
  <c r="F567" i="219"/>
  <c r="E567" i="219"/>
  <c r="D567" i="219"/>
  <c r="C567" i="219"/>
  <c r="B567" i="219"/>
  <c r="M566" i="219"/>
  <c r="L566" i="219"/>
  <c r="K566" i="219"/>
  <c r="J566" i="219"/>
  <c r="I566" i="219"/>
  <c r="H566" i="219"/>
  <c r="G566" i="219"/>
  <c r="F566" i="219"/>
  <c r="E566" i="219"/>
  <c r="D566" i="219"/>
  <c r="C566" i="219"/>
  <c r="B566" i="219"/>
  <c r="M565" i="219"/>
  <c r="L565" i="219"/>
  <c r="K565" i="219"/>
  <c r="J565" i="219"/>
  <c r="I565" i="219"/>
  <c r="H565" i="219"/>
  <c r="G565" i="219"/>
  <c r="F565" i="219"/>
  <c r="E565" i="219"/>
  <c r="D565" i="219"/>
  <c r="C565" i="219"/>
  <c r="B565" i="219"/>
  <c r="M564" i="219"/>
  <c r="L564" i="219"/>
  <c r="K564" i="219"/>
  <c r="J564" i="219"/>
  <c r="I564" i="219"/>
  <c r="H564" i="219"/>
  <c r="G564" i="219"/>
  <c r="F564" i="219"/>
  <c r="E564" i="219"/>
  <c r="D564" i="219"/>
  <c r="C564" i="219"/>
  <c r="B564" i="219"/>
  <c r="M563" i="219"/>
  <c r="L563" i="219"/>
  <c r="K563" i="219"/>
  <c r="J563" i="219"/>
  <c r="I563" i="219"/>
  <c r="H563" i="219"/>
  <c r="G563" i="219"/>
  <c r="F563" i="219"/>
  <c r="E563" i="219"/>
  <c r="D563" i="219"/>
  <c r="C563" i="219"/>
  <c r="B563" i="219"/>
  <c r="M562" i="219"/>
  <c r="L562" i="219"/>
  <c r="K562" i="219"/>
  <c r="J562" i="219"/>
  <c r="I562" i="219"/>
  <c r="H562" i="219"/>
  <c r="G562" i="219"/>
  <c r="F562" i="219"/>
  <c r="E562" i="219"/>
  <c r="D562" i="219"/>
  <c r="C562" i="219"/>
  <c r="B562" i="219"/>
  <c r="M561" i="219"/>
  <c r="L561" i="219"/>
  <c r="K561" i="219"/>
  <c r="J561" i="219"/>
  <c r="I561" i="219"/>
  <c r="H561" i="219"/>
  <c r="G561" i="219"/>
  <c r="F561" i="219"/>
  <c r="E561" i="219"/>
  <c r="D561" i="219"/>
  <c r="C561" i="219"/>
  <c r="B561" i="219"/>
  <c r="M560" i="219"/>
  <c r="L560" i="219"/>
  <c r="K560" i="219"/>
  <c r="J560" i="219"/>
  <c r="I560" i="219"/>
  <c r="H560" i="219"/>
  <c r="G560" i="219"/>
  <c r="F560" i="219"/>
  <c r="E560" i="219"/>
  <c r="D560" i="219"/>
  <c r="C560" i="219"/>
  <c r="B560" i="219"/>
  <c r="M559" i="219"/>
  <c r="L559" i="219"/>
  <c r="K559" i="219"/>
  <c r="J559" i="219"/>
  <c r="I559" i="219"/>
  <c r="H559" i="219"/>
  <c r="G559" i="219"/>
  <c r="F559" i="219"/>
  <c r="E559" i="219"/>
  <c r="D559" i="219"/>
  <c r="C559" i="219"/>
  <c r="B559" i="219"/>
  <c r="M558" i="219"/>
  <c r="L558" i="219"/>
  <c r="K558" i="219"/>
  <c r="J558" i="219"/>
  <c r="I558" i="219"/>
  <c r="H558" i="219"/>
  <c r="G558" i="219"/>
  <c r="F558" i="219"/>
  <c r="E558" i="219"/>
  <c r="D558" i="219"/>
  <c r="C558" i="219"/>
  <c r="B558" i="219"/>
  <c r="M557" i="219"/>
  <c r="L557" i="219"/>
  <c r="K557" i="219"/>
  <c r="J557" i="219"/>
  <c r="I557" i="219"/>
  <c r="H557" i="219"/>
  <c r="G557" i="219"/>
  <c r="F557" i="219"/>
  <c r="E557" i="219"/>
  <c r="D557" i="219"/>
  <c r="C557" i="219"/>
  <c r="B557" i="219"/>
  <c r="M556" i="219"/>
  <c r="L556" i="219"/>
  <c r="K556" i="219"/>
  <c r="J556" i="219"/>
  <c r="I556" i="219"/>
  <c r="H556" i="219"/>
  <c r="G556" i="219"/>
  <c r="F556" i="219"/>
  <c r="E556" i="219"/>
  <c r="D556" i="219"/>
  <c r="C556" i="219"/>
  <c r="B556" i="219"/>
  <c r="M555" i="219"/>
  <c r="L555" i="219"/>
  <c r="K555" i="219"/>
  <c r="J555" i="219"/>
  <c r="I555" i="219"/>
  <c r="H555" i="219"/>
  <c r="G555" i="219"/>
  <c r="F555" i="219"/>
  <c r="E555" i="219"/>
  <c r="D555" i="219"/>
  <c r="C555" i="219"/>
  <c r="B555" i="219"/>
  <c r="M554" i="219"/>
  <c r="L554" i="219"/>
  <c r="K554" i="219"/>
  <c r="J554" i="219"/>
  <c r="I554" i="219"/>
  <c r="H554" i="219"/>
  <c r="G554" i="219"/>
  <c r="F554" i="219"/>
  <c r="E554" i="219"/>
  <c r="D554" i="219"/>
  <c r="C554" i="219"/>
  <c r="B554" i="219"/>
  <c r="M553" i="219"/>
  <c r="L553" i="219"/>
  <c r="K553" i="219"/>
  <c r="J553" i="219"/>
  <c r="I553" i="219"/>
  <c r="H553" i="219"/>
  <c r="G553" i="219"/>
  <c r="F553" i="219"/>
  <c r="E553" i="219"/>
  <c r="D553" i="219"/>
  <c r="C553" i="219"/>
  <c r="B553" i="219"/>
  <c r="M552" i="219"/>
  <c r="L552" i="219"/>
  <c r="K552" i="219"/>
  <c r="J552" i="219"/>
  <c r="I552" i="219"/>
  <c r="H552" i="219"/>
  <c r="G552" i="219"/>
  <c r="F552" i="219"/>
  <c r="E552" i="219"/>
  <c r="D552" i="219"/>
  <c r="C552" i="219"/>
  <c r="B552" i="219"/>
  <c r="M551" i="219"/>
  <c r="L551" i="219"/>
  <c r="K551" i="219"/>
  <c r="J551" i="219"/>
  <c r="I551" i="219"/>
  <c r="H551" i="219"/>
  <c r="G551" i="219"/>
  <c r="F551" i="219"/>
  <c r="E551" i="219"/>
  <c r="D551" i="219"/>
  <c r="C551" i="219"/>
  <c r="B551" i="219"/>
  <c r="M550" i="219"/>
  <c r="L550" i="219"/>
  <c r="K550" i="219"/>
  <c r="J550" i="219"/>
  <c r="I550" i="219"/>
  <c r="H550" i="219"/>
  <c r="G550" i="219"/>
  <c r="F550" i="219"/>
  <c r="E550" i="219"/>
  <c r="D550" i="219"/>
  <c r="C550" i="219"/>
  <c r="B550" i="219"/>
  <c r="M549" i="219"/>
  <c r="L549" i="219"/>
  <c r="K549" i="219"/>
  <c r="J549" i="219"/>
  <c r="I549" i="219"/>
  <c r="H549" i="219"/>
  <c r="G549" i="219"/>
  <c r="F549" i="219"/>
  <c r="E549" i="219"/>
  <c r="D549" i="219"/>
  <c r="C549" i="219"/>
  <c r="B549" i="219"/>
  <c r="M548" i="219"/>
  <c r="L548" i="219"/>
  <c r="K548" i="219"/>
  <c r="J548" i="219"/>
  <c r="I548" i="219"/>
  <c r="H548" i="219"/>
  <c r="G548" i="219"/>
  <c r="F548" i="219"/>
  <c r="E548" i="219"/>
  <c r="D548" i="219"/>
  <c r="C548" i="219"/>
  <c r="B548" i="219"/>
  <c r="M547" i="219"/>
  <c r="L547" i="219"/>
  <c r="K547" i="219"/>
  <c r="J547" i="219"/>
  <c r="I547" i="219"/>
  <c r="H547" i="219"/>
  <c r="G547" i="219"/>
  <c r="F547" i="219"/>
  <c r="E547" i="219"/>
  <c r="D547" i="219"/>
  <c r="C547" i="219"/>
  <c r="B547" i="219"/>
  <c r="M546" i="219"/>
  <c r="L546" i="219"/>
  <c r="K546" i="219"/>
  <c r="J546" i="219"/>
  <c r="I546" i="219"/>
  <c r="H546" i="219"/>
  <c r="G546" i="219"/>
  <c r="F546" i="219"/>
  <c r="E546" i="219"/>
  <c r="D546" i="219"/>
  <c r="C546" i="219"/>
  <c r="B546" i="219"/>
  <c r="M545" i="219"/>
  <c r="L545" i="219"/>
  <c r="K545" i="219"/>
  <c r="J545" i="219"/>
  <c r="I545" i="219"/>
  <c r="H545" i="219"/>
  <c r="G545" i="219"/>
  <c r="F545" i="219"/>
  <c r="E545" i="219"/>
  <c r="D545" i="219"/>
  <c r="C545" i="219"/>
  <c r="B545" i="219"/>
  <c r="M544" i="219"/>
  <c r="L544" i="219"/>
  <c r="K544" i="219"/>
  <c r="J544" i="219"/>
  <c r="I544" i="219"/>
  <c r="H544" i="219"/>
  <c r="G544" i="219"/>
  <c r="F544" i="219"/>
  <c r="E544" i="219"/>
  <c r="D544" i="219"/>
  <c r="C544" i="219"/>
  <c r="B544" i="219"/>
  <c r="M543" i="219"/>
  <c r="L543" i="219"/>
  <c r="K543" i="219"/>
  <c r="J543" i="219"/>
  <c r="I543" i="219"/>
  <c r="H543" i="219"/>
  <c r="G543" i="219"/>
  <c r="F543" i="219"/>
  <c r="E543" i="219"/>
  <c r="D543" i="219"/>
  <c r="C543" i="219"/>
  <c r="B543" i="219"/>
  <c r="M542" i="219"/>
  <c r="L542" i="219"/>
  <c r="K542" i="219"/>
  <c r="J542" i="219"/>
  <c r="I542" i="219"/>
  <c r="H542" i="219"/>
  <c r="G542" i="219"/>
  <c r="F542" i="219"/>
  <c r="E542" i="219"/>
  <c r="D542" i="219"/>
  <c r="C542" i="219"/>
  <c r="B542" i="219"/>
  <c r="M541" i="219"/>
  <c r="L541" i="219"/>
  <c r="K541" i="219"/>
  <c r="J541" i="219"/>
  <c r="I541" i="219"/>
  <c r="H541" i="219"/>
  <c r="G541" i="219"/>
  <c r="F541" i="219"/>
  <c r="E541" i="219"/>
  <c r="D541" i="219"/>
  <c r="C541" i="219"/>
  <c r="B541" i="219"/>
  <c r="M540" i="219"/>
  <c r="L540" i="219"/>
  <c r="K540" i="219"/>
  <c r="J540" i="219"/>
  <c r="I540" i="219"/>
  <c r="H540" i="219"/>
  <c r="G540" i="219"/>
  <c r="F540" i="219"/>
  <c r="E540" i="219"/>
  <c r="D540" i="219"/>
  <c r="C540" i="219"/>
  <c r="B540" i="219"/>
  <c r="M539" i="219"/>
  <c r="L539" i="219"/>
  <c r="K539" i="219"/>
  <c r="J539" i="219"/>
  <c r="I539" i="219"/>
  <c r="H539" i="219"/>
  <c r="G539" i="219"/>
  <c r="F539" i="219"/>
  <c r="E539" i="219"/>
  <c r="D539" i="219"/>
  <c r="C539" i="219"/>
  <c r="B539" i="219"/>
  <c r="M538" i="219"/>
  <c r="L538" i="219"/>
  <c r="K538" i="219"/>
  <c r="J538" i="219"/>
  <c r="I538" i="219"/>
  <c r="H538" i="219"/>
  <c r="G538" i="219"/>
  <c r="F538" i="219"/>
  <c r="E538" i="219"/>
  <c r="D538" i="219"/>
  <c r="C538" i="219"/>
  <c r="B538" i="219"/>
  <c r="M537" i="219"/>
  <c r="L537" i="219"/>
  <c r="K537" i="219"/>
  <c r="J537" i="219"/>
  <c r="I537" i="219"/>
  <c r="H537" i="219"/>
  <c r="G537" i="219"/>
  <c r="F537" i="219"/>
  <c r="E537" i="219"/>
  <c r="D537" i="219"/>
  <c r="C537" i="219"/>
  <c r="B537" i="219"/>
  <c r="M536" i="219"/>
  <c r="L536" i="219"/>
  <c r="K536" i="219"/>
  <c r="J536" i="219"/>
  <c r="I536" i="219"/>
  <c r="H536" i="219"/>
  <c r="G536" i="219"/>
  <c r="F536" i="219"/>
  <c r="E536" i="219"/>
  <c r="D536" i="219"/>
  <c r="C536" i="219"/>
  <c r="B536" i="219"/>
  <c r="M535" i="219"/>
  <c r="L535" i="219"/>
  <c r="K535" i="219"/>
  <c r="J535" i="219"/>
  <c r="I535" i="219"/>
  <c r="H535" i="219"/>
  <c r="G535" i="219"/>
  <c r="F535" i="219"/>
  <c r="E535" i="219"/>
  <c r="D535" i="219"/>
  <c r="C535" i="219"/>
  <c r="B535" i="219"/>
  <c r="M534" i="219"/>
  <c r="L534" i="219"/>
  <c r="K534" i="219"/>
  <c r="J534" i="219"/>
  <c r="I534" i="219"/>
  <c r="H534" i="219"/>
  <c r="G534" i="219"/>
  <c r="F534" i="219"/>
  <c r="E534" i="219"/>
  <c r="D534" i="219"/>
  <c r="C534" i="219"/>
  <c r="B534" i="219"/>
  <c r="M533" i="219"/>
  <c r="L533" i="219"/>
  <c r="K533" i="219"/>
  <c r="J533" i="219"/>
  <c r="I533" i="219"/>
  <c r="H533" i="219"/>
  <c r="G533" i="219"/>
  <c r="F533" i="219"/>
  <c r="E533" i="219"/>
  <c r="D533" i="219"/>
  <c r="C533" i="219"/>
  <c r="B533" i="219"/>
  <c r="M532" i="219"/>
  <c r="L532" i="219"/>
  <c r="K532" i="219"/>
  <c r="J532" i="219"/>
  <c r="I532" i="219"/>
  <c r="H532" i="219"/>
  <c r="G532" i="219"/>
  <c r="F532" i="219"/>
  <c r="E532" i="219"/>
  <c r="D532" i="219"/>
  <c r="C532" i="219"/>
  <c r="B532" i="219"/>
  <c r="M531" i="219"/>
  <c r="L531" i="219"/>
  <c r="K531" i="219"/>
  <c r="J531" i="219"/>
  <c r="I531" i="219"/>
  <c r="H531" i="219"/>
  <c r="G531" i="219"/>
  <c r="F531" i="219"/>
  <c r="E531" i="219"/>
  <c r="D531" i="219"/>
  <c r="C531" i="219"/>
  <c r="B531" i="219"/>
  <c r="M530" i="219"/>
  <c r="L530" i="219"/>
  <c r="K530" i="219"/>
  <c r="J530" i="219"/>
  <c r="I530" i="219"/>
  <c r="H530" i="219"/>
  <c r="G530" i="219"/>
  <c r="F530" i="219"/>
  <c r="E530" i="219"/>
  <c r="D530" i="219"/>
  <c r="C530" i="219"/>
  <c r="B530" i="219"/>
  <c r="M529" i="219"/>
  <c r="L529" i="219"/>
  <c r="K529" i="219"/>
  <c r="J529" i="219"/>
  <c r="I529" i="219"/>
  <c r="H529" i="219"/>
  <c r="G529" i="219"/>
  <c r="F529" i="219"/>
  <c r="E529" i="219"/>
  <c r="D529" i="219"/>
  <c r="C529" i="219"/>
  <c r="B529" i="219"/>
  <c r="M528" i="219"/>
  <c r="L528" i="219"/>
  <c r="K528" i="219"/>
  <c r="J528" i="219"/>
  <c r="I528" i="219"/>
  <c r="H528" i="219"/>
  <c r="G528" i="219"/>
  <c r="F528" i="219"/>
  <c r="E528" i="219"/>
  <c r="D528" i="219"/>
  <c r="C528" i="219"/>
  <c r="B528" i="219"/>
  <c r="M527" i="219"/>
  <c r="L527" i="219"/>
  <c r="K527" i="219"/>
  <c r="J527" i="219"/>
  <c r="I527" i="219"/>
  <c r="H527" i="219"/>
  <c r="G527" i="219"/>
  <c r="F527" i="219"/>
  <c r="E527" i="219"/>
  <c r="D527" i="219"/>
  <c r="C527" i="219"/>
  <c r="B527" i="219"/>
  <c r="M526" i="219"/>
  <c r="L526" i="219"/>
  <c r="K526" i="219"/>
  <c r="J526" i="219"/>
  <c r="I526" i="219"/>
  <c r="H526" i="219"/>
  <c r="G526" i="219"/>
  <c r="F526" i="219"/>
  <c r="E526" i="219"/>
  <c r="D526" i="219"/>
  <c r="C526" i="219"/>
  <c r="B526" i="219"/>
  <c r="M525" i="219"/>
  <c r="L525" i="219"/>
  <c r="K525" i="219"/>
  <c r="J525" i="219"/>
  <c r="I525" i="219"/>
  <c r="H525" i="219"/>
  <c r="G525" i="219"/>
  <c r="F525" i="219"/>
  <c r="E525" i="219"/>
  <c r="D525" i="219"/>
  <c r="C525" i="219"/>
  <c r="B525" i="219"/>
  <c r="M524" i="219"/>
  <c r="L524" i="219"/>
  <c r="K524" i="219"/>
  <c r="J524" i="219"/>
  <c r="I524" i="219"/>
  <c r="H524" i="219"/>
  <c r="G524" i="219"/>
  <c r="F524" i="219"/>
  <c r="E524" i="219"/>
  <c r="D524" i="219"/>
  <c r="C524" i="219"/>
  <c r="B524" i="219"/>
  <c r="M523" i="219"/>
  <c r="L523" i="219"/>
  <c r="K523" i="219"/>
  <c r="J523" i="219"/>
  <c r="I523" i="219"/>
  <c r="H523" i="219"/>
  <c r="G523" i="219"/>
  <c r="F523" i="219"/>
  <c r="E523" i="219"/>
  <c r="D523" i="219"/>
  <c r="C523" i="219"/>
  <c r="B523" i="219"/>
  <c r="M522" i="219"/>
  <c r="L522" i="219"/>
  <c r="K522" i="219"/>
  <c r="J522" i="219"/>
  <c r="I522" i="219"/>
  <c r="H522" i="219"/>
  <c r="G522" i="219"/>
  <c r="F522" i="219"/>
  <c r="E522" i="219"/>
  <c r="D522" i="219"/>
  <c r="C522" i="219"/>
  <c r="B522" i="219"/>
  <c r="M521" i="219"/>
  <c r="L521" i="219"/>
  <c r="K521" i="219"/>
  <c r="J521" i="219"/>
  <c r="I521" i="219"/>
  <c r="H521" i="219"/>
  <c r="G521" i="219"/>
  <c r="F521" i="219"/>
  <c r="E521" i="219"/>
  <c r="D521" i="219"/>
  <c r="C521" i="219"/>
  <c r="B521" i="219"/>
  <c r="M520" i="219"/>
  <c r="L520" i="219"/>
  <c r="K520" i="219"/>
  <c r="J520" i="219"/>
  <c r="I520" i="219"/>
  <c r="H520" i="219"/>
  <c r="G520" i="219"/>
  <c r="F520" i="219"/>
  <c r="E520" i="219"/>
  <c r="D520" i="219"/>
  <c r="C520" i="219"/>
  <c r="B520" i="219"/>
  <c r="M519" i="219"/>
  <c r="L519" i="219"/>
  <c r="K519" i="219"/>
  <c r="J519" i="219"/>
  <c r="I519" i="219"/>
  <c r="H519" i="219"/>
  <c r="G519" i="219"/>
  <c r="F519" i="219"/>
  <c r="E519" i="219"/>
  <c r="D519" i="219"/>
  <c r="C519" i="219"/>
  <c r="B519" i="219"/>
  <c r="M518" i="219"/>
  <c r="L518" i="219"/>
  <c r="K518" i="219"/>
  <c r="J518" i="219"/>
  <c r="I518" i="219"/>
  <c r="H518" i="219"/>
  <c r="G518" i="219"/>
  <c r="F518" i="219"/>
  <c r="E518" i="219"/>
  <c r="D518" i="219"/>
  <c r="C518" i="219"/>
  <c r="B518" i="219"/>
  <c r="M517" i="219"/>
  <c r="L517" i="219"/>
  <c r="K517" i="219"/>
  <c r="J517" i="219"/>
  <c r="I517" i="219"/>
  <c r="H517" i="219"/>
  <c r="G517" i="219"/>
  <c r="F517" i="219"/>
  <c r="E517" i="219"/>
  <c r="D517" i="219"/>
  <c r="C517" i="219"/>
  <c r="B517" i="219"/>
  <c r="M516" i="219"/>
  <c r="L516" i="219"/>
  <c r="K516" i="219"/>
  <c r="J516" i="219"/>
  <c r="I516" i="219"/>
  <c r="H516" i="219"/>
  <c r="G516" i="219"/>
  <c r="F516" i="219"/>
  <c r="E516" i="219"/>
  <c r="D516" i="219"/>
  <c r="C516" i="219"/>
  <c r="B516" i="219"/>
  <c r="M515" i="219"/>
  <c r="L515" i="219"/>
  <c r="K515" i="219"/>
  <c r="J515" i="219"/>
  <c r="I515" i="219"/>
  <c r="H515" i="219"/>
  <c r="G515" i="219"/>
  <c r="F515" i="219"/>
  <c r="E515" i="219"/>
  <c r="D515" i="219"/>
  <c r="C515" i="219"/>
  <c r="B515" i="219"/>
  <c r="M514" i="219"/>
  <c r="L514" i="219"/>
  <c r="K514" i="219"/>
  <c r="J514" i="219"/>
  <c r="I514" i="219"/>
  <c r="H514" i="219"/>
  <c r="G514" i="219"/>
  <c r="F514" i="219"/>
  <c r="E514" i="219"/>
  <c r="D514" i="219"/>
  <c r="C514" i="219"/>
  <c r="B514" i="219"/>
  <c r="M513" i="219"/>
  <c r="L513" i="219"/>
  <c r="K513" i="219"/>
  <c r="J513" i="219"/>
  <c r="I513" i="219"/>
  <c r="H513" i="219"/>
  <c r="G513" i="219"/>
  <c r="F513" i="219"/>
  <c r="E513" i="219"/>
  <c r="D513" i="219"/>
  <c r="C513" i="219"/>
  <c r="B513" i="219"/>
  <c r="M512" i="219"/>
  <c r="L512" i="219"/>
  <c r="K512" i="219"/>
  <c r="J512" i="219"/>
  <c r="I512" i="219"/>
  <c r="H512" i="219"/>
  <c r="G512" i="219"/>
  <c r="F512" i="219"/>
  <c r="E512" i="219"/>
  <c r="D512" i="219"/>
  <c r="C512" i="219"/>
  <c r="B512" i="219"/>
  <c r="M511" i="219"/>
  <c r="L511" i="219"/>
  <c r="K511" i="219"/>
  <c r="J511" i="219"/>
  <c r="I511" i="219"/>
  <c r="H511" i="219"/>
  <c r="G511" i="219"/>
  <c r="F511" i="219"/>
  <c r="E511" i="219"/>
  <c r="D511" i="219"/>
  <c r="C511" i="219"/>
  <c r="B511" i="219"/>
  <c r="M510" i="219"/>
  <c r="L510" i="219"/>
  <c r="K510" i="219"/>
  <c r="J510" i="219"/>
  <c r="I510" i="219"/>
  <c r="H510" i="219"/>
  <c r="G510" i="219"/>
  <c r="F510" i="219"/>
  <c r="E510" i="219"/>
  <c r="D510" i="219"/>
  <c r="C510" i="219"/>
  <c r="B510" i="219"/>
  <c r="M509" i="219"/>
  <c r="L509" i="219"/>
  <c r="K509" i="219"/>
  <c r="J509" i="219"/>
  <c r="I509" i="219"/>
  <c r="H509" i="219"/>
  <c r="G509" i="219"/>
  <c r="F509" i="219"/>
  <c r="E509" i="219"/>
  <c r="D509" i="219"/>
  <c r="C509" i="219"/>
  <c r="B509" i="219"/>
  <c r="M508" i="219"/>
  <c r="L508" i="219"/>
  <c r="K508" i="219"/>
  <c r="J508" i="219"/>
  <c r="I508" i="219"/>
  <c r="H508" i="219"/>
  <c r="G508" i="219"/>
  <c r="F508" i="219"/>
  <c r="E508" i="219"/>
  <c r="D508" i="219"/>
  <c r="C508" i="219"/>
  <c r="B508" i="219"/>
  <c r="M507" i="219"/>
  <c r="L507" i="219"/>
  <c r="K507" i="219"/>
  <c r="J507" i="219"/>
  <c r="I507" i="219"/>
  <c r="H507" i="219"/>
  <c r="G507" i="219"/>
  <c r="F507" i="219"/>
  <c r="E507" i="219"/>
  <c r="D507" i="219"/>
  <c r="C507" i="219"/>
  <c r="B507" i="219"/>
  <c r="M506" i="219"/>
  <c r="L506" i="219"/>
  <c r="K506" i="219"/>
  <c r="J506" i="219"/>
  <c r="I506" i="219"/>
  <c r="H506" i="219"/>
  <c r="G506" i="219"/>
  <c r="F506" i="219"/>
  <c r="E506" i="219"/>
  <c r="D506" i="219"/>
  <c r="C506" i="219"/>
  <c r="B506" i="219"/>
  <c r="M505" i="219"/>
  <c r="L505" i="219"/>
  <c r="K505" i="219"/>
  <c r="J505" i="219"/>
  <c r="I505" i="219"/>
  <c r="H505" i="219"/>
  <c r="G505" i="219"/>
  <c r="F505" i="219"/>
  <c r="E505" i="219"/>
  <c r="D505" i="219"/>
  <c r="C505" i="219"/>
  <c r="B505" i="219"/>
  <c r="M504" i="219"/>
  <c r="L504" i="219"/>
  <c r="K504" i="219"/>
  <c r="J504" i="219"/>
  <c r="I504" i="219"/>
  <c r="H504" i="219"/>
  <c r="G504" i="219"/>
  <c r="F504" i="219"/>
  <c r="E504" i="219"/>
  <c r="D504" i="219"/>
  <c r="C504" i="219"/>
  <c r="B504" i="219"/>
  <c r="M503" i="219"/>
  <c r="L503" i="219"/>
  <c r="K503" i="219"/>
  <c r="J503" i="219"/>
  <c r="I503" i="219"/>
  <c r="H503" i="219"/>
  <c r="G503" i="219"/>
  <c r="F503" i="219"/>
  <c r="E503" i="219"/>
  <c r="D503" i="219"/>
  <c r="C503" i="219"/>
  <c r="B503" i="219"/>
  <c r="M502" i="219"/>
  <c r="L502" i="219"/>
  <c r="K502" i="219"/>
  <c r="J502" i="219"/>
  <c r="I502" i="219"/>
  <c r="H502" i="219"/>
  <c r="G502" i="219"/>
  <c r="F502" i="219"/>
  <c r="E502" i="219"/>
  <c r="D502" i="219"/>
  <c r="C502" i="219"/>
  <c r="B502" i="219"/>
  <c r="M501" i="219"/>
  <c r="L501" i="219"/>
  <c r="K501" i="219"/>
  <c r="J501" i="219"/>
  <c r="I501" i="219"/>
  <c r="H501" i="219"/>
  <c r="G501" i="219"/>
  <c r="F501" i="219"/>
  <c r="E501" i="219"/>
  <c r="D501" i="219"/>
  <c r="C501" i="219"/>
  <c r="B501" i="219"/>
  <c r="M500" i="219"/>
  <c r="L500" i="219"/>
  <c r="K500" i="219"/>
  <c r="J500" i="219"/>
  <c r="I500" i="219"/>
  <c r="H500" i="219"/>
  <c r="G500" i="219"/>
  <c r="F500" i="219"/>
  <c r="E500" i="219"/>
  <c r="D500" i="219"/>
  <c r="C500" i="219"/>
  <c r="B500" i="219"/>
  <c r="M499" i="219"/>
  <c r="L499" i="219"/>
  <c r="K499" i="219"/>
  <c r="J499" i="219"/>
  <c r="I499" i="219"/>
  <c r="H499" i="219"/>
  <c r="G499" i="219"/>
  <c r="F499" i="219"/>
  <c r="E499" i="219"/>
  <c r="D499" i="219"/>
  <c r="C499" i="219"/>
  <c r="B499" i="219"/>
  <c r="M498" i="219"/>
  <c r="L498" i="219"/>
  <c r="K498" i="219"/>
  <c r="J498" i="219"/>
  <c r="I498" i="219"/>
  <c r="H498" i="219"/>
  <c r="G498" i="219"/>
  <c r="F498" i="219"/>
  <c r="E498" i="219"/>
  <c r="D498" i="219"/>
  <c r="C498" i="219"/>
  <c r="B498" i="219"/>
  <c r="M497" i="219"/>
  <c r="L497" i="219"/>
  <c r="K497" i="219"/>
  <c r="J497" i="219"/>
  <c r="I497" i="219"/>
  <c r="H497" i="219"/>
  <c r="G497" i="219"/>
  <c r="F497" i="219"/>
  <c r="E497" i="219"/>
  <c r="D497" i="219"/>
  <c r="C497" i="219"/>
  <c r="B497" i="219"/>
  <c r="M496" i="219"/>
  <c r="L496" i="219"/>
  <c r="K496" i="219"/>
  <c r="J496" i="219"/>
  <c r="I496" i="219"/>
  <c r="H496" i="219"/>
  <c r="G496" i="219"/>
  <c r="F496" i="219"/>
  <c r="E496" i="219"/>
  <c r="D496" i="219"/>
  <c r="C496" i="219"/>
  <c r="B496" i="219"/>
  <c r="M495" i="219"/>
  <c r="L495" i="219"/>
  <c r="K495" i="219"/>
  <c r="J495" i="219"/>
  <c r="I495" i="219"/>
  <c r="H495" i="219"/>
  <c r="G495" i="219"/>
  <c r="F495" i="219"/>
  <c r="E495" i="219"/>
  <c r="D495" i="219"/>
  <c r="C495" i="219"/>
  <c r="B495" i="219"/>
  <c r="M494" i="219"/>
  <c r="L494" i="219"/>
  <c r="K494" i="219"/>
  <c r="J494" i="219"/>
  <c r="I494" i="219"/>
  <c r="H494" i="219"/>
  <c r="G494" i="219"/>
  <c r="F494" i="219"/>
  <c r="E494" i="219"/>
  <c r="D494" i="219"/>
  <c r="C494" i="219"/>
  <c r="B494" i="219"/>
  <c r="M493" i="219"/>
  <c r="L493" i="219"/>
  <c r="K493" i="219"/>
  <c r="J493" i="219"/>
  <c r="I493" i="219"/>
  <c r="H493" i="219"/>
  <c r="G493" i="219"/>
  <c r="F493" i="219"/>
  <c r="E493" i="219"/>
  <c r="D493" i="219"/>
  <c r="C493" i="219"/>
  <c r="B493" i="219"/>
  <c r="M492" i="219"/>
  <c r="L492" i="219"/>
  <c r="K492" i="219"/>
  <c r="J492" i="219"/>
  <c r="I492" i="219"/>
  <c r="H492" i="219"/>
  <c r="G492" i="219"/>
  <c r="F492" i="219"/>
  <c r="E492" i="219"/>
  <c r="D492" i="219"/>
  <c r="C492" i="219"/>
  <c r="B492" i="219"/>
  <c r="M491" i="219"/>
  <c r="L491" i="219"/>
  <c r="K491" i="219"/>
  <c r="J491" i="219"/>
  <c r="I491" i="219"/>
  <c r="H491" i="219"/>
  <c r="G491" i="219"/>
  <c r="F491" i="219"/>
  <c r="E491" i="219"/>
  <c r="D491" i="219"/>
  <c r="C491" i="219"/>
  <c r="B491" i="219"/>
  <c r="M490" i="219"/>
  <c r="L490" i="219"/>
  <c r="K490" i="219"/>
  <c r="J490" i="219"/>
  <c r="I490" i="219"/>
  <c r="H490" i="219"/>
  <c r="G490" i="219"/>
  <c r="F490" i="219"/>
  <c r="E490" i="219"/>
  <c r="D490" i="219"/>
  <c r="C490" i="219"/>
  <c r="B490" i="219"/>
  <c r="M489" i="219"/>
  <c r="L489" i="219"/>
  <c r="K489" i="219"/>
  <c r="J489" i="219"/>
  <c r="I489" i="219"/>
  <c r="H489" i="219"/>
  <c r="G489" i="219"/>
  <c r="F489" i="219"/>
  <c r="E489" i="219"/>
  <c r="D489" i="219"/>
  <c r="C489" i="219"/>
  <c r="B489" i="219"/>
  <c r="M488" i="219"/>
  <c r="L488" i="219"/>
  <c r="K488" i="219"/>
  <c r="J488" i="219"/>
  <c r="I488" i="219"/>
  <c r="H488" i="219"/>
  <c r="G488" i="219"/>
  <c r="F488" i="219"/>
  <c r="E488" i="219"/>
  <c r="D488" i="219"/>
  <c r="C488" i="219"/>
  <c r="B488" i="219"/>
  <c r="M487" i="219"/>
  <c r="L487" i="219"/>
  <c r="K487" i="219"/>
  <c r="J487" i="219"/>
  <c r="I487" i="219"/>
  <c r="H487" i="219"/>
  <c r="G487" i="219"/>
  <c r="F487" i="219"/>
  <c r="E487" i="219"/>
  <c r="D487" i="219"/>
  <c r="C487" i="219"/>
  <c r="B487" i="219"/>
  <c r="M486" i="219"/>
  <c r="L486" i="219"/>
  <c r="K486" i="219"/>
  <c r="J486" i="219"/>
  <c r="I486" i="219"/>
  <c r="H486" i="219"/>
  <c r="G486" i="219"/>
  <c r="F486" i="219"/>
  <c r="E486" i="219"/>
  <c r="D486" i="219"/>
  <c r="C486" i="219"/>
  <c r="B486" i="219"/>
  <c r="M485" i="219"/>
  <c r="L485" i="219"/>
  <c r="K485" i="219"/>
  <c r="J485" i="219"/>
  <c r="I485" i="219"/>
  <c r="H485" i="219"/>
  <c r="G485" i="219"/>
  <c r="F485" i="219"/>
  <c r="E485" i="219"/>
  <c r="D485" i="219"/>
  <c r="C485" i="219"/>
  <c r="B485" i="219"/>
  <c r="M484" i="219"/>
  <c r="L484" i="219"/>
  <c r="K484" i="219"/>
  <c r="J484" i="219"/>
  <c r="I484" i="219"/>
  <c r="H484" i="219"/>
  <c r="G484" i="219"/>
  <c r="F484" i="219"/>
  <c r="E484" i="219"/>
  <c r="D484" i="219"/>
  <c r="C484" i="219"/>
  <c r="B484" i="219"/>
  <c r="M483" i="219"/>
  <c r="L483" i="219"/>
  <c r="K483" i="219"/>
  <c r="J483" i="219"/>
  <c r="I483" i="219"/>
  <c r="H483" i="219"/>
  <c r="G483" i="219"/>
  <c r="F483" i="219"/>
  <c r="E483" i="219"/>
  <c r="D483" i="219"/>
  <c r="C483" i="219"/>
  <c r="B483" i="219"/>
  <c r="M482" i="219"/>
  <c r="L482" i="219"/>
  <c r="K482" i="219"/>
  <c r="J482" i="219"/>
  <c r="I482" i="219"/>
  <c r="H482" i="219"/>
  <c r="G482" i="219"/>
  <c r="F482" i="219"/>
  <c r="E482" i="219"/>
  <c r="D482" i="219"/>
  <c r="C482" i="219"/>
  <c r="B482" i="219"/>
  <c r="M481" i="219"/>
  <c r="L481" i="219"/>
  <c r="K481" i="219"/>
  <c r="J481" i="219"/>
  <c r="I481" i="219"/>
  <c r="H481" i="219"/>
  <c r="G481" i="219"/>
  <c r="F481" i="219"/>
  <c r="E481" i="219"/>
  <c r="D481" i="219"/>
  <c r="C481" i="219"/>
  <c r="B481" i="219"/>
  <c r="M480" i="219"/>
  <c r="L480" i="219"/>
  <c r="K480" i="219"/>
  <c r="J480" i="219"/>
  <c r="I480" i="219"/>
  <c r="H480" i="219"/>
  <c r="G480" i="219"/>
  <c r="F480" i="219"/>
  <c r="E480" i="219"/>
  <c r="D480" i="219"/>
  <c r="C480" i="219"/>
  <c r="B480" i="219"/>
  <c r="M479" i="219"/>
  <c r="L479" i="219"/>
  <c r="K479" i="219"/>
  <c r="J479" i="219"/>
  <c r="I479" i="219"/>
  <c r="H479" i="219"/>
  <c r="G479" i="219"/>
  <c r="F479" i="219"/>
  <c r="E479" i="219"/>
  <c r="D479" i="219"/>
  <c r="C479" i="219"/>
  <c r="B479" i="219"/>
  <c r="M478" i="219"/>
  <c r="L478" i="219"/>
  <c r="K478" i="219"/>
  <c r="J478" i="219"/>
  <c r="I478" i="219"/>
  <c r="H478" i="219"/>
  <c r="G478" i="219"/>
  <c r="F478" i="219"/>
  <c r="E478" i="219"/>
  <c r="D478" i="219"/>
  <c r="C478" i="219"/>
  <c r="B478" i="219"/>
  <c r="M477" i="219"/>
  <c r="L477" i="219"/>
  <c r="K477" i="219"/>
  <c r="J477" i="219"/>
  <c r="I477" i="219"/>
  <c r="H477" i="219"/>
  <c r="G477" i="219"/>
  <c r="F477" i="219"/>
  <c r="E477" i="219"/>
  <c r="D477" i="219"/>
  <c r="C477" i="219"/>
  <c r="B477" i="219"/>
  <c r="M476" i="219"/>
  <c r="L476" i="219"/>
  <c r="K476" i="219"/>
  <c r="J476" i="219"/>
  <c r="I476" i="219"/>
  <c r="H476" i="219"/>
  <c r="G476" i="219"/>
  <c r="F476" i="219"/>
  <c r="E476" i="219"/>
  <c r="D476" i="219"/>
  <c r="C476" i="219"/>
  <c r="B476" i="219"/>
  <c r="M475" i="219"/>
  <c r="L475" i="219"/>
  <c r="K475" i="219"/>
  <c r="J475" i="219"/>
  <c r="I475" i="219"/>
  <c r="H475" i="219"/>
  <c r="G475" i="219"/>
  <c r="F475" i="219"/>
  <c r="E475" i="219"/>
  <c r="D475" i="219"/>
  <c r="C475" i="219"/>
  <c r="B475" i="219"/>
  <c r="M474" i="219"/>
  <c r="L474" i="219"/>
  <c r="K474" i="219"/>
  <c r="J474" i="219"/>
  <c r="I474" i="219"/>
  <c r="H474" i="219"/>
  <c r="G474" i="219"/>
  <c r="F474" i="219"/>
  <c r="E474" i="219"/>
  <c r="D474" i="219"/>
  <c r="C474" i="219"/>
  <c r="B474" i="219"/>
  <c r="M473" i="219"/>
  <c r="L473" i="219"/>
  <c r="K473" i="219"/>
  <c r="J473" i="219"/>
  <c r="I473" i="219"/>
  <c r="H473" i="219"/>
  <c r="G473" i="219"/>
  <c r="F473" i="219"/>
  <c r="E473" i="219"/>
  <c r="D473" i="219"/>
  <c r="C473" i="219"/>
  <c r="B473" i="219"/>
  <c r="M472" i="219"/>
  <c r="L472" i="219"/>
  <c r="K472" i="219"/>
  <c r="J472" i="219"/>
  <c r="I472" i="219"/>
  <c r="H472" i="219"/>
  <c r="G472" i="219"/>
  <c r="F472" i="219"/>
  <c r="E472" i="219"/>
  <c r="D472" i="219"/>
  <c r="C472" i="219"/>
  <c r="B472" i="219"/>
  <c r="M471" i="219"/>
  <c r="L471" i="219"/>
  <c r="K471" i="219"/>
  <c r="J471" i="219"/>
  <c r="I471" i="219"/>
  <c r="H471" i="219"/>
  <c r="G471" i="219"/>
  <c r="F471" i="219"/>
  <c r="E471" i="219"/>
  <c r="D471" i="219"/>
  <c r="C471" i="219"/>
  <c r="B471" i="219"/>
  <c r="M470" i="219"/>
  <c r="L470" i="219"/>
  <c r="K470" i="219"/>
  <c r="J470" i="219"/>
  <c r="I470" i="219"/>
  <c r="H470" i="219"/>
  <c r="G470" i="219"/>
  <c r="F470" i="219"/>
  <c r="E470" i="219"/>
  <c r="D470" i="219"/>
  <c r="C470" i="219"/>
  <c r="B470" i="219"/>
  <c r="M469" i="219"/>
  <c r="L469" i="219"/>
  <c r="K469" i="219"/>
  <c r="J469" i="219"/>
  <c r="I469" i="219"/>
  <c r="H469" i="219"/>
  <c r="G469" i="219"/>
  <c r="F469" i="219"/>
  <c r="E469" i="219"/>
  <c r="D469" i="219"/>
  <c r="C469" i="219"/>
  <c r="B469" i="219"/>
  <c r="M468" i="219"/>
  <c r="L468" i="219"/>
  <c r="K468" i="219"/>
  <c r="J468" i="219"/>
  <c r="I468" i="219"/>
  <c r="H468" i="219"/>
  <c r="G468" i="219"/>
  <c r="F468" i="219"/>
  <c r="E468" i="219"/>
  <c r="D468" i="219"/>
  <c r="C468" i="219"/>
  <c r="B468" i="219"/>
  <c r="M467" i="219"/>
  <c r="L467" i="219"/>
  <c r="K467" i="219"/>
  <c r="J467" i="219"/>
  <c r="I467" i="219"/>
  <c r="H467" i="219"/>
  <c r="G467" i="219"/>
  <c r="F467" i="219"/>
  <c r="E467" i="219"/>
  <c r="D467" i="219"/>
  <c r="C467" i="219"/>
  <c r="B467" i="219"/>
  <c r="M466" i="219"/>
  <c r="L466" i="219"/>
  <c r="K466" i="219"/>
  <c r="J466" i="219"/>
  <c r="I466" i="219"/>
  <c r="H466" i="219"/>
  <c r="G466" i="219"/>
  <c r="F466" i="219"/>
  <c r="E466" i="219"/>
  <c r="D466" i="219"/>
  <c r="C466" i="219"/>
  <c r="B466" i="219"/>
  <c r="M465" i="219"/>
  <c r="L465" i="219"/>
  <c r="K465" i="219"/>
  <c r="J465" i="219"/>
  <c r="I465" i="219"/>
  <c r="H465" i="219"/>
  <c r="G465" i="219"/>
  <c r="F465" i="219"/>
  <c r="E465" i="219"/>
  <c r="D465" i="219"/>
  <c r="C465" i="219"/>
  <c r="B465" i="219"/>
  <c r="M464" i="219"/>
  <c r="L464" i="219"/>
  <c r="K464" i="219"/>
  <c r="J464" i="219"/>
  <c r="I464" i="219"/>
  <c r="H464" i="219"/>
  <c r="G464" i="219"/>
  <c r="F464" i="219"/>
  <c r="E464" i="219"/>
  <c r="D464" i="219"/>
  <c r="C464" i="219"/>
  <c r="B464" i="219"/>
  <c r="M463" i="219"/>
  <c r="L463" i="219"/>
  <c r="K463" i="219"/>
  <c r="J463" i="219"/>
  <c r="I463" i="219"/>
  <c r="H463" i="219"/>
  <c r="G463" i="219"/>
  <c r="F463" i="219"/>
  <c r="E463" i="219"/>
  <c r="D463" i="219"/>
  <c r="C463" i="219"/>
  <c r="B463" i="219"/>
  <c r="M462" i="219"/>
  <c r="L462" i="219"/>
  <c r="K462" i="219"/>
  <c r="J462" i="219"/>
  <c r="I462" i="219"/>
  <c r="H462" i="219"/>
  <c r="G462" i="219"/>
  <c r="F462" i="219"/>
  <c r="E462" i="219"/>
  <c r="D462" i="219"/>
  <c r="C462" i="219"/>
  <c r="B462" i="219"/>
  <c r="M461" i="219"/>
  <c r="L461" i="219"/>
  <c r="K461" i="219"/>
  <c r="J461" i="219"/>
  <c r="I461" i="219"/>
  <c r="H461" i="219"/>
  <c r="G461" i="219"/>
  <c r="F461" i="219"/>
  <c r="E461" i="219"/>
  <c r="D461" i="219"/>
  <c r="C461" i="219"/>
  <c r="B461" i="219"/>
  <c r="M460" i="219"/>
  <c r="L460" i="219"/>
  <c r="K460" i="219"/>
  <c r="J460" i="219"/>
  <c r="I460" i="219"/>
  <c r="H460" i="219"/>
  <c r="G460" i="219"/>
  <c r="F460" i="219"/>
  <c r="E460" i="219"/>
  <c r="D460" i="219"/>
  <c r="C460" i="219"/>
  <c r="B460" i="219"/>
  <c r="M459" i="219"/>
  <c r="L459" i="219"/>
  <c r="K459" i="219"/>
  <c r="J459" i="219"/>
  <c r="I459" i="219"/>
  <c r="H459" i="219"/>
  <c r="G459" i="219"/>
  <c r="F459" i="219"/>
  <c r="E459" i="219"/>
  <c r="D459" i="219"/>
  <c r="C459" i="219"/>
  <c r="B459" i="219"/>
  <c r="M458" i="219"/>
  <c r="L458" i="219"/>
  <c r="K458" i="219"/>
  <c r="J458" i="219"/>
  <c r="I458" i="219"/>
  <c r="H458" i="219"/>
  <c r="G458" i="219"/>
  <c r="F458" i="219"/>
  <c r="E458" i="219"/>
  <c r="D458" i="219"/>
  <c r="C458" i="219"/>
  <c r="B458" i="219"/>
  <c r="M457" i="219"/>
  <c r="L457" i="219"/>
  <c r="K457" i="219"/>
  <c r="J457" i="219"/>
  <c r="I457" i="219"/>
  <c r="H457" i="219"/>
  <c r="G457" i="219"/>
  <c r="F457" i="219"/>
  <c r="E457" i="219"/>
  <c r="D457" i="219"/>
  <c r="C457" i="219"/>
  <c r="B457" i="219"/>
  <c r="M456" i="219"/>
  <c r="L456" i="219"/>
  <c r="K456" i="219"/>
  <c r="J456" i="219"/>
  <c r="I456" i="219"/>
  <c r="H456" i="219"/>
  <c r="G456" i="219"/>
  <c r="F456" i="219"/>
  <c r="E456" i="219"/>
  <c r="D456" i="219"/>
  <c r="C456" i="219"/>
  <c r="B456" i="219"/>
  <c r="M455" i="219"/>
  <c r="L455" i="219"/>
  <c r="K455" i="219"/>
  <c r="J455" i="219"/>
  <c r="I455" i="219"/>
  <c r="H455" i="219"/>
  <c r="G455" i="219"/>
  <c r="F455" i="219"/>
  <c r="E455" i="219"/>
  <c r="D455" i="219"/>
  <c r="C455" i="219"/>
  <c r="B455" i="219"/>
  <c r="M454" i="219"/>
  <c r="L454" i="219"/>
  <c r="K454" i="219"/>
  <c r="J454" i="219"/>
  <c r="I454" i="219"/>
  <c r="H454" i="219"/>
  <c r="G454" i="219"/>
  <c r="F454" i="219"/>
  <c r="E454" i="219"/>
  <c r="D454" i="219"/>
  <c r="C454" i="219"/>
  <c r="B454" i="219"/>
  <c r="M453" i="219"/>
  <c r="L453" i="219"/>
  <c r="K453" i="219"/>
  <c r="J453" i="219"/>
  <c r="I453" i="219"/>
  <c r="H453" i="219"/>
  <c r="G453" i="219"/>
  <c r="F453" i="219"/>
  <c r="E453" i="219"/>
  <c r="D453" i="219"/>
  <c r="C453" i="219"/>
  <c r="B453" i="219"/>
  <c r="M452" i="219"/>
  <c r="L452" i="219"/>
  <c r="K452" i="219"/>
  <c r="J452" i="219"/>
  <c r="I452" i="219"/>
  <c r="H452" i="219"/>
  <c r="G452" i="219"/>
  <c r="F452" i="219"/>
  <c r="E452" i="219"/>
  <c r="D452" i="219"/>
  <c r="C452" i="219"/>
  <c r="B452" i="219"/>
  <c r="M451" i="219"/>
  <c r="L451" i="219"/>
  <c r="K451" i="219"/>
  <c r="J451" i="219"/>
  <c r="I451" i="219"/>
  <c r="H451" i="219"/>
  <c r="G451" i="219"/>
  <c r="F451" i="219"/>
  <c r="E451" i="219"/>
  <c r="D451" i="219"/>
  <c r="C451" i="219"/>
  <c r="B451" i="219"/>
  <c r="M450" i="219"/>
  <c r="L450" i="219"/>
  <c r="K450" i="219"/>
  <c r="J450" i="219"/>
  <c r="I450" i="219"/>
  <c r="H450" i="219"/>
  <c r="G450" i="219"/>
  <c r="F450" i="219"/>
  <c r="E450" i="219"/>
  <c r="D450" i="219"/>
  <c r="C450" i="219"/>
  <c r="B450" i="219"/>
  <c r="M449" i="219"/>
  <c r="L449" i="219"/>
  <c r="K449" i="219"/>
  <c r="J449" i="219"/>
  <c r="I449" i="219"/>
  <c r="H449" i="219"/>
  <c r="G449" i="219"/>
  <c r="F449" i="219"/>
  <c r="E449" i="219"/>
  <c r="D449" i="219"/>
  <c r="C449" i="219"/>
  <c r="B449" i="219"/>
  <c r="M448" i="219"/>
  <c r="L448" i="219"/>
  <c r="K448" i="219"/>
  <c r="J448" i="219"/>
  <c r="I448" i="219"/>
  <c r="H448" i="219"/>
  <c r="G448" i="219"/>
  <c r="F448" i="219"/>
  <c r="E448" i="219"/>
  <c r="D448" i="219"/>
  <c r="C448" i="219"/>
  <c r="B448" i="219"/>
  <c r="M447" i="219"/>
  <c r="L447" i="219"/>
  <c r="K447" i="219"/>
  <c r="J447" i="219"/>
  <c r="I447" i="219"/>
  <c r="H447" i="219"/>
  <c r="G447" i="219"/>
  <c r="F447" i="219"/>
  <c r="E447" i="219"/>
  <c r="D447" i="219"/>
  <c r="C447" i="219"/>
  <c r="B447" i="219"/>
  <c r="M446" i="219"/>
  <c r="L446" i="219"/>
  <c r="K446" i="219"/>
  <c r="J446" i="219"/>
  <c r="I446" i="219"/>
  <c r="H446" i="219"/>
  <c r="G446" i="219"/>
  <c r="F446" i="219"/>
  <c r="E446" i="219"/>
  <c r="D446" i="219"/>
  <c r="C446" i="219"/>
  <c r="B446" i="219"/>
  <c r="M445" i="219"/>
  <c r="L445" i="219"/>
  <c r="K445" i="219"/>
  <c r="J445" i="219"/>
  <c r="I445" i="219"/>
  <c r="H445" i="219"/>
  <c r="G445" i="219"/>
  <c r="F445" i="219"/>
  <c r="E445" i="219"/>
  <c r="D445" i="219"/>
  <c r="C445" i="219"/>
  <c r="B445" i="219"/>
  <c r="M444" i="219"/>
  <c r="L444" i="219"/>
  <c r="K444" i="219"/>
  <c r="J444" i="219"/>
  <c r="I444" i="219"/>
  <c r="H444" i="219"/>
  <c r="G444" i="219"/>
  <c r="F444" i="219"/>
  <c r="E444" i="219"/>
  <c r="D444" i="219"/>
  <c r="C444" i="219"/>
  <c r="B444" i="219"/>
  <c r="M443" i="219"/>
  <c r="L443" i="219"/>
  <c r="K443" i="219"/>
  <c r="J443" i="219"/>
  <c r="I443" i="219"/>
  <c r="H443" i="219"/>
  <c r="G443" i="219"/>
  <c r="F443" i="219"/>
  <c r="E443" i="219"/>
  <c r="D443" i="219"/>
  <c r="C443" i="219"/>
  <c r="B443" i="219"/>
  <c r="M442" i="219"/>
  <c r="L442" i="219"/>
  <c r="K442" i="219"/>
  <c r="J442" i="219"/>
  <c r="I442" i="219"/>
  <c r="H442" i="219"/>
  <c r="G442" i="219"/>
  <c r="F442" i="219"/>
  <c r="E442" i="219"/>
  <c r="D442" i="219"/>
  <c r="C442" i="219"/>
  <c r="B442" i="219"/>
  <c r="M441" i="219"/>
  <c r="L441" i="219"/>
  <c r="K441" i="219"/>
  <c r="J441" i="219"/>
  <c r="I441" i="219"/>
  <c r="H441" i="219"/>
  <c r="G441" i="219"/>
  <c r="F441" i="219"/>
  <c r="E441" i="219"/>
  <c r="D441" i="219"/>
  <c r="C441" i="219"/>
  <c r="B441" i="219"/>
  <c r="M440" i="219"/>
  <c r="L440" i="219"/>
  <c r="K440" i="219"/>
  <c r="J440" i="219"/>
  <c r="I440" i="219"/>
  <c r="H440" i="219"/>
  <c r="G440" i="219"/>
  <c r="F440" i="219"/>
  <c r="E440" i="219"/>
  <c r="D440" i="219"/>
  <c r="C440" i="219"/>
  <c r="B440" i="219"/>
  <c r="M439" i="219"/>
  <c r="L439" i="219"/>
  <c r="K439" i="219"/>
  <c r="J439" i="219"/>
  <c r="I439" i="219"/>
  <c r="H439" i="219"/>
  <c r="G439" i="219"/>
  <c r="F439" i="219"/>
  <c r="E439" i="219"/>
  <c r="D439" i="219"/>
  <c r="C439" i="219"/>
  <c r="B439" i="219"/>
  <c r="M438" i="219"/>
  <c r="L438" i="219"/>
  <c r="K438" i="219"/>
  <c r="J438" i="219"/>
  <c r="I438" i="219"/>
  <c r="H438" i="219"/>
  <c r="G438" i="219"/>
  <c r="F438" i="219"/>
  <c r="E438" i="219"/>
  <c r="D438" i="219"/>
  <c r="C438" i="219"/>
  <c r="B438" i="219"/>
  <c r="M437" i="219"/>
  <c r="L437" i="219"/>
  <c r="K437" i="219"/>
  <c r="J437" i="219"/>
  <c r="I437" i="219"/>
  <c r="H437" i="219"/>
  <c r="G437" i="219"/>
  <c r="F437" i="219"/>
  <c r="E437" i="219"/>
  <c r="D437" i="219"/>
  <c r="C437" i="219"/>
  <c r="B437" i="219"/>
  <c r="M436" i="219"/>
  <c r="L436" i="219"/>
  <c r="K436" i="219"/>
  <c r="J436" i="219"/>
  <c r="I436" i="219"/>
  <c r="H436" i="219"/>
  <c r="G436" i="219"/>
  <c r="F436" i="219"/>
  <c r="E436" i="219"/>
  <c r="D436" i="219"/>
  <c r="C436" i="219"/>
  <c r="B436" i="219"/>
  <c r="M435" i="219"/>
  <c r="L435" i="219"/>
  <c r="K435" i="219"/>
  <c r="J435" i="219"/>
  <c r="I435" i="219"/>
  <c r="H435" i="219"/>
  <c r="G435" i="219"/>
  <c r="F435" i="219"/>
  <c r="E435" i="219"/>
  <c r="D435" i="219"/>
  <c r="C435" i="219"/>
  <c r="B435" i="219"/>
  <c r="M434" i="219"/>
  <c r="L434" i="219"/>
  <c r="K434" i="219"/>
  <c r="J434" i="219"/>
  <c r="I434" i="219"/>
  <c r="H434" i="219"/>
  <c r="G434" i="219"/>
  <c r="F434" i="219"/>
  <c r="E434" i="219"/>
  <c r="D434" i="219"/>
  <c r="C434" i="219"/>
  <c r="B434" i="219"/>
  <c r="M433" i="219"/>
  <c r="L433" i="219"/>
  <c r="K433" i="219"/>
  <c r="J433" i="219"/>
  <c r="I433" i="219"/>
  <c r="H433" i="219"/>
  <c r="G433" i="219"/>
  <c r="F433" i="219"/>
  <c r="E433" i="219"/>
  <c r="D433" i="219"/>
  <c r="C433" i="219"/>
  <c r="B433" i="219"/>
  <c r="M432" i="219"/>
  <c r="L432" i="219"/>
  <c r="K432" i="219"/>
  <c r="J432" i="219"/>
  <c r="I432" i="219"/>
  <c r="H432" i="219"/>
  <c r="G432" i="219"/>
  <c r="F432" i="219"/>
  <c r="E432" i="219"/>
  <c r="D432" i="219"/>
  <c r="C432" i="219"/>
  <c r="B432" i="219"/>
  <c r="M431" i="219"/>
  <c r="L431" i="219"/>
  <c r="K431" i="219"/>
  <c r="J431" i="219"/>
  <c r="I431" i="219"/>
  <c r="H431" i="219"/>
  <c r="G431" i="219"/>
  <c r="F431" i="219"/>
  <c r="E431" i="219"/>
  <c r="D431" i="219"/>
  <c r="C431" i="219"/>
  <c r="B431" i="219"/>
  <c r="M430" i="219"/>
  <c r="L430" i="219"/>
  <c r="K430" i="219"/>
  <c r="J430" i="219"/>
  <c r="I430" i="219"/>
  <c r="H430" i="219"/>
  <c r="G430" i="219"/>
  <c r="F430" i="219"/>
  <c r="E430" i="219"/>
  <c r="D430" i="219"/>
  <c r="C430" i="219"/>
  <c r="B430" i="219"/>
  <c r="M429" i="219"/>
  <c r="L429" i="219"/>
  <c r="K429" i="219"/>
  <c r="J429" i="219"/>
  <c r="I429" i="219"/>
  <c r="H429" i="219"/>
  <c r="G429" i="219"/>
  <c r="F429" i="219"/>
  <c r="E429" i="219"/>
  <c r="D429" i="219"/>
  <c r="C429" i="219"/>
  <c r="B429" i="219"/>
  <c r="M428" i="219"/>
  <c r="L428" i="219"/>
  <c r="K428" i="219"/>
  <c r="J428" i="219"/>
  <c r="I428" i="219"/>
  <c r="H428" i="219"/>
  <c r="G428" i="219"/>
  <c r="F428" i="219"/>
  <c r="E428" i="219"/>
  <c r="D428" i="219"/>
  <c r="C428" i="219"/>
  <c r="B428" i="219"/>
  <c r="M427" i="219"/>
  <c r="L427" i="219"/>
  <c r="K427" i="219"/>
  <c r="J427" i="219"/>
  <c r="I427" i="219"/>
  <c r="H427" i="219"/>
  <c r="G427" i="219"/>
  <c r="F427" i="219"/>
  <c r="E427" i="219"/>
  <c r="D427" i="219"/>
  <c r="C427" i="219"/>
  <c r="B427" i="219"/>
  <c r="M426" i="219"/>
  <c r="L426" i="219"/>
  <c r="K426" i="219"/>
  <c r="J426" i="219"/>
  <c r="I426" i="219"/>
  <c r="H426" i="219"/>
  <c r="G426" i="219"/>
  <c r="F426" i="219"/>
  <c r="E426" i="219"/>
  <c r="D426" i="219"/>
  <c r="C426" i="219"/>
  <c r="B426" i="219"/>
  <c r="M425" i="219"/>
  <c r="L425" i="219"/>
  <c r="K425" i="219"/>
  <c r="J425" i="219"/>
  <c r="I425" i="219"/>
  <c r="H425" i="219"/>
  <c r="G425" i="219"/>
  <c r="F425" i="219"/>
  <c r="E425" i="219"/>
  <c r="D425" i="219"/>
  <c r="C425" i="219"/>
  <c r="B425" i="219"/>
  <c r="M424" i="219"/>
  <c r="L424" i="219"/>
  <c r="K424" i="219"/>
  <c r="J424" i="219"/>
  <c r="I424" i="219"/>
  <c r="H424" i="219"/>
  <c r="G424" i="219"/>
  <c r="F424" i="219"/>
  <c r="E424" i="219"/>
  <c r="D424" i="219"/>
  <c r="C424" i="219"/>
  <c r="B424" i="219"/>
  <c r="M423" i="219"/>
  <c r="L423" i="219"/>
  <c r="K423" i="219"/>
  <c r="J423" i="219"/>
  <c r="I423" i="219"/>
  <c r="H423" i="219"/>
  <c r="G423" i="219"/>
  <c r="F423" i="219"/>
  <c r="E423" i="219"/>
  <c r="D423" i="219"/>
  <c r="C423" i="219"/>
  <c r="B423" i="219"/>
  <c r="M422" i="219"/>
  <c r="L422" i="219"/>
  <c r="K422" i="219"/>
  <c r="J422" i="219"/>
  <c r="I422" i="219"/>
  <c r="H422" i="219"/>
  <c r="G422" i="219"/>
  <c r="F422" i="219"/>
  <c r="E422" i="219"/>
  <c r="D422" i="219"/>
  <c r="C422" i="219"/>
  <c r="B422" i="219"/>
  <c r="M421" i="219"/>
  <c r="L421" i="219"/>
  <c r="K421" i="219"/>
  <c r="J421" i="219"/>
  <c r="I421" i="219"/>
  <c r="H421" i="219"/>
  <c r="G421" i="219"/>
  <c r="F421" i="219"/>
  <c r="E421" i="219"/>
  <c r="D421" i="219"/>
  <c r="C421" i="219"/>
  <c r="B421" i="219"/>
  <c r="M420" i="219"/>
  <c r="L420" i="219"/>
  <c r="K420" i="219"/>
  <c r="J420" i="219"/>
  <c r="I420" i="219"/>
  <c r="H420" i="219"/>
  <c r="G420" i="219"/>
  <c r="F420" i="219"/>
  <c r="E420" i="219"/>
  <c r="D420" i="219"/>
  <c r="C420" i="219"/>
  <c r="B420" i="219"/>
  <c r="M419" i="219"/>
  <c r="L419" i="219"/>
  <c r="K419" i="219"/>
  <c r="J419" i="219"/>
  <c r="I419" i="219"/>
  <c r="H419" i="219"/>
  <c r="G419" i="219"/>
  <c r="F419" i="219"/>
  <c r="E419" i="219"/>
  <c r="D419" i="219"/>
  <c r="C419" i="219"/>
  <c r="B419" i="219"/>
  <c r="M418" i="219"/>
  <c r="L418" i="219"/>
  <c r="K418" i="219"/>
  <c r="J418" i="219"/>
  <c r="I418" i="219"/>
  <c r="H418" i="219"/>
  <c r="G418" i="219"/>
  <c r="F418" i="219"/>
  <c r="E418" i="219"/>
  <c r="D418" i="219"/>
  <c r="C418" i="219"/>
  <c r="B418" i="219"/>
  <c r="M417" i="219"/>
  <c r="L417" i="219"/>
  <c r="K417" i="219"/>
  <c r="J417" i="219"/>
  <c r="I417" i="219"/>
  <c r="H417" i="219"/>
  <c r="G417" i="219"/>
  <c r="F417" i="219"/>
  <c r="E417" i="219"/>
  <c r="D417" i="219"/>
  <c r="C417" i="219"/>
  <c r="B417" i="219"/>
  <c r="M416" i="219"/>
  <c r="L416" i="219"/>
  <c r="K416" i="219"/>
  <c r="J416" i="219"/>
  <c r="I416" i="219"/>
  <c r="H416" i="219"/>
  <c r="G416" i="219"/>
  <c r="F416" i="219"/>
  <c r="E416" i="219"/>
  <c r="D416" i="219"/>
  <c r="C416" i="219"/>
  <c r="B416" i="219"/>
  <c r="M415" i="219"/>
  <c r="L415" i="219"/>
  <c r="K415" i="219"/>
  <c r="J415" i="219"/>
  <c r="I415" i="219"/>
  <c r="H415" i="219"/>
  <c r="G415" i="219"/>
  <c r="F415" i="219"/>
  <c r="E415" i="219"/>
  <c r="D415" i="219"/>
  <c r="C415" i="219"/>
  <c r="B415" i="219"/>
  <c r="M414" i="219"/>
  <c r="L414" i="219"/>
  <c r="K414" i="219"/>
  <c r="J414" i="219"/>
  <c r="I414" i="219"/>
  <c r="H414" i="219"/>
  <c r="G414" i="219"/>
  <c r="F414" i="219"/>
  <c r="E414" i="219"/>
  <c r="D414" i="219"/>
  <c r="C414" i="219"/>
  <c r="B414" i="219"/>
  <c r="M413" i="219"/>
  <c r="L413" i="219"/>
  <c r="K413" i="219"/>
  <c r="J413" i="219"/>
  <c r="I413" i="219"/>
  <c r="H413" i="219"/>
  <c r="G413" i="219"/>
  <c r="F413" i="219"/>
  <c r="E413" i="219"/>
  <c r="D413" i="219"/>
  <c r="C413" i="219"/>
  <c r="B413" i="219"/>
  <c r="M412" i="219"/>
  <c r="L412" i="219"/>
  <c r="K412" i="219"/>
  <c r="J412" i="219"/>
  <c r="I412" i="219"/>
  <c r="H412" i="219"/>
  <c r="G412" i="219"/>
  <c r="F412" i="219"/>
  <c r="E412" i="219"/>
  <c r="D412" i="219"/>
  <c r="C412" i="219"/>
  <c r="B412" i="219"/>
  <c r="M411" i="219"/>
  <c r="L411" i="219"/>
  <c r="K411" i="219"/>
  <c r="J411" i="219"/>
  <c r="I411" i="219"/>
  <c r="H411" i="219"/>
  <c r="G411" i="219"/>
  <c r="F411" i="219"/>
  <c r="E411" i="219"/>
  <c r="D411" i="219"/>
  <c r="C411" i="219"/>
  <c r="B411" i="219"/>
  <c r="M410" i="219"/>
  <c r="L410" i="219"/>
  <c r="K410" i="219"/>
  <c r="J410" i="219"/>
  <c r="I410" i="219"/>
  <c r="H410" i="219"/>
  <c r="G410" i="219"/>
  <c r="F410" i="219"/>
  <c r="E410" i="219"/>
  <c r="D410" i="219"/>
  <c r="C410" i="219"/>
  <c r="B410" i="219"/>
  <c r="M409" i="219"/>
  <c r="L409" i="219"/>
  <c r="K409" i="219"/>
  <c r="J409" i="219"/>
  <c r="I409" i="219"/>
  <c r="H409" i="219"/>
  <c r="G409" i="219"/>
  <c r="F409" i="219"/>
  <c r="E409" i="219"/>
  <c r="D409" i="219"/>
  <c r="C409" i="219"/>
  <c r="B409" i="219"/>
  <c r="M408" i="219"/>
  <c r="L408" i="219"/>
  <c r="K408" i="219"/>
  <c r="J408" i="219"/>
  <c r="I408" i="219"/>
  <c r="H408" i="219"/>
  <c r="G408" i="219"/>
  <c r="F408" i="219"/>
  <c r="E408" i="219"/>
  <c r="D408" i="219"/>
  <c r="C408" i="219"/>
  <c r="B408" i="219"/>
  <c r="M407" i="219"/>
  <c r="L407" i="219"/>
  <c r="K407" i="219"/>
  <c r="J407" i="219"/>
  <c r="I407" i="219"/>
  <c r="H407" i="219"/>
  <c r="G407" i="219"/>
  <c r="F407" i="219"/>
  <c r="E407" i="219"/>
  <c r="D407" i="219"/>
  <c r="C407" i="219"/>
  <c r="B407" i="219"/>
  <c r="M406" i="219"/>
  <c r="L406" i="219"/>
  <c r="K406" i="219"/>
  <c r="J406" i="219"/>
  <c r="I406" i="219"/>
  <c r="H406" i="219"/>
  <c r="G406" i="219"/>
  <c r="F406" i="219"/>
  <c r="E406" i="219"/>
  <c r="D406" i="219"/>
  <c r="C406" i="219"/>
  <c r="B406" i="219"/>
  <c r="M405" i="219"/>
  <c r="L405" i="219"/>
  <c r="K405" i="219"/>
  <c r="J405" i="219"/>
  <c r="I405" i="219"/>
  <c r="H405" i="219"/>
  <c r="G405" i="219"/>
  <c r="F405" i="219"/>
  <c r="E405" i="219"/>
  <c r="D405" i="219"/>
  <c r="C405" i="219"/>
  <c r="B405" i="219"/>
  <c r="M404" i="219"/>
  <c r="L404" i="219"/>
  <c r="K404" i="219"/>
  <c r="J404" i="219"/>
  <c r="I404" i="219"/>
  <c r="H404" i="219"/>
  <c r="G404" i="219"/>
  <c r="F404" i="219"/>
  <c r="E404" i="219"/>
  <c r="D404" i="219"/>
  <c r="C404" i="219"/>
  <c r="B404" i="219"/>
  <c r="M403" i="219"/>
  <c r="L403" i="219"/>
  <c r="K403" i="219"/>
  <c r="J403" i="219"/>
  <c r="I403" i="219"/>
  <c r="H403" i="219"/>
  <c r="G403" i="219"/>
  <c r="F403" i="219"/>
  <c r="E403" i="219"/>
  <c r="D403" i="219"/>
  <c r="C403" i="219"/>
  <c r="B403" i="219"/>
  <c r="M402" i="219"/>
  <c r="L402" i="219"/>
  <c r="K402" i="219"/>
  <c r="J402" i="219"/>
  <c r="I402" i="219"/>
  <c r="H402" i="219"/>
  <c r="G402" i="219"/>
  <c r="F402" i="219"/>
  <c r="E402" i="219"/>
  <c r="D402" i="219"/>
  <c r="C402" i="219"/>
  <c r="B402" i="219"/>
  <c r="M401" i="219"/>
  <c r="L401" i="219"/>
  <c r="K401" i="219"/>
  <c r="J401" i="219"/>
  <c r="I401" i="219"/>
  <c r="H401" i="219"/>
  <c r="G401" i="219"/>
  <c r="F401" i="219"/>
  <c r="E401" i="219"/>
  <c r="D401" i="219"/>
  <c r="C401" i="219"/>
  <c r="B401" i="219"/>
  <c r="M400" i="219"/>
  <c r="L400" i="219"/>
  <c r="K400" i="219"/>
  <c r="J400" i="219"/>
  <c r="I400" i="219"/>
  <c r="H400" i="219"/>
  <c r="G400" i="219"/>
  <c r="F400" i="219"/>
  <c r="E400" i="219"/>
  <c r="D400" i="219"/>
  <c r="C400" i="219"/>
  <c r="B400" i="219"/>
  <c r="M399" i="219"/>
  <c r="L399" i="219"/>
  <c r="K399" i="219"/>
  <c r="J399" i="219"/>
  <c r="I399" i="219"/>
  <c r="H399" i="219"/>
  <c r="G399" i="219"/>
  <c r="F399" i="219"/>
  <c r="E399" i="219"/>
  <c r="D399" i="219"/>
  <c r="C399" i="219"/>
  <c r="B399" i="219"/>
  <c r="M398" i="219"/>
  <c r="L398" i="219"/>
  <c r="K398" i="219"/>
  <c r="J398" i="219"/>
  <c r="I398" i="219"/>
  <c r="H398" i="219"/>
  <c r="G398" i="219"/>
  <c r="F398" i="219"/>
  <c r="E398" i="219"/>
  <c r="D398" i="219"/>
  <c r="C398" i="219"/>
  <c r="B398" i="219"/>
  <c r="M397" i="219"/>
  <c r="L397" i="219"/>
  <c r="K397" i="219"/>
  <c r="J397" i="219"/>
  <c r="I397" i="219"/>
  <c r="H397" i="219"/>
  <c r="G397" i="219"/>
  <c r="F397" i="219"/>
  <c r="E397" i="219"/>
  <c r="D397" i="219"/>
  <c r="C397" i="219"/>
  <c r="B397" i="219"/>
  <c r="M396" i="219"/>
  <c r="L396" i="219"/>
  <c r="K396" i="219"/>
  <c r="J396" i="219"/>
  <c r="I396" i="219"/>
  <c r="H396" i="219"/>
  <c r="G396" i="219"/>
  <c r="F396" i="219"/>
  <c r="E396" i="219"/>
  <c r="D396" i="219"/>
  <c r="C396" i="219"/>
  <c r="B396" i="219"/>
  <c r="M395" i="219"/>
  <c r="L395" i="219"/>
  <c r="K395" i="219"/>
  <c r="J395" i="219"/>
  <c r="I395" i="219"/>
  <c r="H395" i="219"/>
  <c r="G395" i="219"/>
  <c r="F395" i="219"/>
  <c r="E395" i="219"/>
  <c r="D395" i="219"/>
  <c r="C395" i="219"/>
  <c r="B395" i="219"/>
  <c r="M394" i="219"/>
  <c r="L394" i="219"/>
  <c r="K394" i="219"/>
  <c r="J394" i="219"/>
  <c r="I394" i="219"/>
  <c r="H394" i="219"/>
  <c r="G394" i="219"/>
  <c r="F394" i="219"/>
  <c r="E394" i="219"/>
  <c r="D394" i="219"/>
  <c r="C394" i="219"/>
  <c r="B394" i="219"/>
  <c r="M393" i="219"/>
  <c r="L393" i="219"/>
  <c r="K393" i="219"/>
  <c r="J393" i="219"/>
  <c r="I393" i="219"/>
  <c r="H393" i="219"/>
  <c r="G393" i="219"/>
  <c r="F393" i="219"/>
  <c r="E393" i="219"/>
  <c r="D393" i="219"/>
  <c r="C393" i="219"/>
  <c r="B393" i="219"/>
  <c r="M392" i="219"/>
  <c r="L392" i="219"/>
  <c r="K392" i="219"/>
  <c r="J392" i="219"/>
  <c r="I392" i="219"/>
  <c r="H392" i="219"/>
  <c r="G392" i="219"/>
  <c r="F392" i="219"/>
  <c r="E392" i="219"/>
  <c r="D392" i="219"/>
  <c r="C392" i="219"/>
  <c r="B392" i="219"/>
  <c r="M391" i="219"/>
  <c r="L391" i="219"/>
  <c r="K391" i="219"/>
  <c r="J391" i="219"/>
  <c r="I391" i="219"/>
  <c r="H391" i="219"/>
  <c r="G391" i="219"/>
  <c r="F391" i="219"/>
  <c r="E391" i="219"/>
  <c r="D391" i="219"/>
  <c r="C391" i="219"/>
  <c r="B391" i="219"/>
  <c r="M390" i="219"/>
  <c r="L390" i="219"/>
  <c r="K390" i="219"/>
  <c r="J390" i="219"/>
  <c r="I390" i="219"/>
  <c r="H390" i="219"/>
  <c r="G390" i="219"/>
  <c r="F390" i="219"/>
  <c r="E390" i="219"/>
  <c r="D390" i="219"/>
  <c r="C390" i="219"/>
  <c r="B390" i="219"/>
  <c r="M389" i="219"/>
  <c r="L389" i="219"/>
  <c r="K389" i="219"/>
  <c r="J389" i="219"/>
  <c r="I389" i="219"/>
  <c r="H389" i="219"/>
  <c r="G389" i="219"/>
  <c r="F389" i="219"/>
  <c r="E389" i="219"/>
  <c r="D389" i="219"/>
  <c r="C389" i="219"/>
  <c r="B389" i="219"/>
  <c r="M388" i="219"/>
  <c r="L388" i="219"/>
  <c r="K388" i="219"/>
  <c r="J388" i="219"/>
  <c r="I388" i="219"/>
  <c r="H388" i="219"/>
  <c r="G388" i="219"/>
  <c r="F388" i="219"/>
  <c r="E388" i="219"/>
  <c r="D388" i="219"/>
  <c r="C388" i="219"/>
  <c r="B388" i="219"/>
  <c r="M387" i="219"/>
  <c r="L387" i="219"/>
  <c r="K387" i="219"/>
  <c r="J387" i="219"/>
  <c r="I387" i="219"/>
  <c r="H387" i="219"/>
  <c r="G387" i="219"/>
  <c r="F387" i="219"/>
  <c r="E387" i="219"/>
  <c r="D387" i="219"/>
  <c r="C387" i="219"/>
  <c r="B387" i="219"/>
  <c r="M386" i="219"/>
  <c r="L386" i="219"/>
  <c r="K386" i="219"/>
  <c r="J386" i="219"/>
  <c r="I386" i="219"/>
  <c r="H386" i="219"/>
  <c r="G386" i="219"/>
  <c r="F386" i="219"/>
  <c r="E386" i="219"/>
  <c r="D386" i="219"/>
  <c r="C386" i="219"/>
  <c r="B386" i="219"/>
  <c r="M385" i="219"/>
  <c r="L385" i="219"/>
  <c r="K385" i="219"/>
  <c r="J385" i="219"/>
  <c r="I385" i="219"/>
  <c r="H385" i="219"/>
  <c r="G385" i="219"/>
  <c r="F385" i="219"/>
  <c r="E385" i="219"/>
  <c r="D385" i="219"/>
  <c r="C385" i="219"/>
  <c r="B385" i="219"/>
  <c r="M384" i="219"/>
  <c r="L384" i="219"/>
  <c r="K384" i="219"/>
  <c r="J384" i="219"/>
  <c r="I384" i="219"/>
  <c r="H384" i="219"/>
  <c r="G384" i="219"/>
  <c r="F384" i="219"/>
  <c r="E384" i="219"/>
  <c r="D384" i="219"/>
  <c r="C384" i="219"/>
  <c r="B384" i="219"/>
  <c r="M383" i="219"/>
  <c r="L383" i="219"/>
  <c r="K383" i="219"/>
  <c r="J383" i="219"/>
  <c r="I383" i="219"/>
  <c r="H383" i="219"/>
  <c r="G383" i="219"/>
  <c r="F383" i="219"/>
  <c r="E383" i="219"/>
  <c r="D383" i="219"/>
  <c r="C383" i="219"/>
  <c r="B383" i="219"/>
  <c r="M382" i="219"/>
  <c r="L382" i="219"/>
  <c r="K382" i="219"/>
  <c r="J382" i="219"/>
  <c r="I382" i="219"/>
  <c r="H382" i="219"/>
  <c r="G382" i="219"/>
  <c r="F382" i="219"/>
  <c r="E382" i="219"/>
  <c r="D382" i="219"/>
  <c r="C382" i="219"/>
  <c r="B382" i="219"/>
  <c r="M381" i="219"/>
  <c r="L381" i="219"/>
  <c r="K381" i="219"/>
  <c r="J381" i="219"/>
  <c r="I381" i="219"/>
  <c r="H381" i="219"/>
  <c r="G381" i="219"/>
  <c r="F381" i="219"/>
  <c r="E381" i="219"/>
  <c r="D381" i="219"/>
  <c r="C381" i="219"/>
  <c r="B381" i="219"/>
  <c r="M380" i="219"/>
  <c r="L380" i="219"/>
  <c r="K380" i="219"/>
  <c r="J380" i="219"/>
  <c r="I380" i="219"/>
  <c r="H380" i="219"/>
  <c r="G380" i="219"/>
  <c r="F380" i="219"/>
  <c r="E380" i="219"/>
  <c r="D380" i="219"/>
  <c r="C380" i="219"/>
  <c r="B380" i="219"/>
  <c r="M379" i="219"/>
  <c r="L379" i="219"/>
  <c r="K379" i="219"/>
  <c r="J379" i="219"/>
  <c r="I379" i="219"/>
  <c r="H379" i="219"/>
  <c r="G379" i="219"/>
  <c r="F379" i="219"/>
  <c r="E379" i="219"/>
  <c r="D379" i="219"/>
  <c r="C379" i="219"/>
  <c r="B379" i="219"/>
  <c r="M378" i="219"/>
  <c r="L378" i="219"/>
  <c r="K378" i="219"/>
  <c r="J378" i="219"/>
  <c r="I378" i="219"/>
  <c r="H378" i="219"/>
  <c r="G378" i="219"/>
  <c r="F378" i="219"/>
  <c r="E378" i="219"/>
  <c r="D378" i="219"/>
  <c r="C378" i="219"/>
  <c r="B378" i="219"/>
  <c r="M377" i="219"/>
  <c r="L377" i="219"/>
  <c r="K377" i="219"/>
  <c r="J377" i="219"/>
  <c r="I377" i="219"/>
  <c r="H377" i="219"/>
  <c r="G377" i="219"/>
  <c r="F377" i="219"/>
  <c r="E377" i="219"/>
  <c r="D377" i="219"/>
  <c r="C377" i="219"/>
  <c r="B377" i="219"/>
  <c r="M376" i="219"/>
  <c r="L376" i="219"/>
  <c r="K376" i="219"/>
  <c r="J376" i="219"/>
  <c r="I376" i="219"/>
  <c r="H376" i="219"/>
  <c r="G376" i="219"/>
  <c r="F376" i="219"/>
  <c r="E376" i="219"/>
  <c r="D376" i="219"/>
  <c r="C376" i="219"/>
  <c r="B376" i="219"/>
  <c r="M375" i="219"/>
  <c r="L375" i="219"/>
  <c r="K375" i="219"/>
  <c r="J375" i="219"/>
  <c r="I375" i="219"/>
  <c r="H375" i="219"/>
  <c r="G375" i="219"/>
  <c r="F375" i="219"/>
  <c r="E375" i="219"/>
  <c r="D375" i="219"/>
  <c r="C375" i="219"/>
  <c r="B375" i="219"/>
  <c r="M374" i="219"/>
  <c r="L374" i="219"/>
  <c r="K374" i="219"/>
  <c r="J374" i="219"/>
  <c r="I374" i="219"/>
  <c r="H374" i="219"/>
  <c r="G374" i="219"/>
  <c r="F374" i="219"/>
  <c r="E374" i="219"/>
  <c r="D374" i="219"/>
  <c r="C374" i="219"/>
  <c r="B374" i="219"/>
  <c r="M373" i="219"/>
  <c r="L373" i="219"/>
  <c r="K373" i="219"/>
  <c r="J373" i="219"/>
  <c r="I373" i="219"/>
  <c r="H373" i="219"/>
  <c r="G373" i="219"/>
  <c r="F373" i="219"/>
  <c r="E373" i="219"/>
  <c r="D373" i="219"/>
  <c r="C373" i="219"/>
  <c r="B373" i="219"/>
  <c r="M372" i="219"/>
  <c r="L372" i="219"/>
  <c r="K372" i="219"/>
  <c r="J372" i="219"/>
  <c r="I372" i="219"/>
  <c r="H372" i="219"/>
  <c r="G372" i="219"/>
  <c r="F372" i="219"/>
  <c r="E372" i="219"/>
  <c r="D372" i="219"/>
  <c r="C372" i="219"/>
  <c r="B372" i="219"/>
  <c r="M371" i="219"/>
  <c r="L371" i="219"/>
  <c r="K371" i="219"/>
  <c r="J371" i="219"/>
  <c r="I371" i="219"/>
  <c r="H371" i="219"/>
  <c r="G371" i="219"/>
  <c r="F371" i="219"/>
  <c r="E371" i="219"/>
  <c r="D371" i="219"/>
  <c r="C371" i="219"/>
  <c r="B371" i="219"/>
  <c r="M370" i="219"/>
  <c r="L370" i="219"/>
  <c r="K370" i="219"/>
  <c r="J370" i="219"/>
  <c r="I370" i="219"/>
  <c r="H370" i="219"/>
  <c r="G370" i="219"/>
  <c r="F370" i="219"/>
  <c r="E370" i="219"/>
  <c r="D370" i="219"/>
  <c r="C370" i="219"/>
  <c r="B370" i="219"/>
  <c r="M369" i="219"/>
  <c r="L369" i="219"/>
  <c r="K369" i="219"/>
  <c r="J369" i="219"/>
  <c r="I369" i="219"/>
  <c r="H369" i="219"/>
  <c r="G369" i="219"/>
  <c r="F369" i="219"/>
  <c r="E369" i="219"/>
  <c r="D369" i="219"/>
  <c r="C369" i="219"/>
  <c r="B369" i="219"/>
  <c r="M368" i="219"/>
  <c r="L368" i="219"/>
  <c r="K368" i="219"/>
  <c r="J368" i="219"/>
  <c r="I368" i="219"/>
  <c r="H368" i="219"/>
  <c r="G368" i="219"/>
  <c r="F368" i="219"/>
  <c r="E368" i="219"/>
  <c r="D368" i="219"/>
  <c r="C368" i="219"/>
  <c r="B368" i="219"/>
  <c r="M367" i="219"/>
  <c r="L367" i="219"/>
  <c r="K367" i="219"/>
  <c r="J367" i="219"/>
  <c r="I367" i="219"/>
  <c r="H367" i="219"/>
  <c r="G367" i="219"/>
  <c r="F367" i="219"/>
  <c r="E367" i="219"/>
  <c r="D367" i="219"/>
  <c r="C367" i="219"/>
  <c r="B367" i="219"/>
  <c r="M366" i="219"/>
  <c r="L366" i="219"/>
  <c r="K366" i="219"/>
  <c r="J366" i="219"/>
  <c r="I366" i="219"/>
  <c r="H366" i="219"/>
  <c r="G366" i="219"/>
  <c r="F366" i="219"/>
  <c r="E366" i="219"/>
  <c r="D366" i="219"/>
  <c r="C366" i="219"/>
  <c r="B366" i="219"/>
  <c r="M365" i="219"/>
  <c r="L365" i="219"/>
  <c r="K365" i="219"/>
  <c r="J365" i="219"/>
  <c r="I365" i="219"/>
  <c r="H365" i="219"/>
  <c r="G365" i="219"/>
  <c r="F365" i="219"/>
  <c r="E365" i="219"/>
  <c r="D365" i="219"/>
  <c r="C365" i="219"/>
  <c r="B365" i="219"/>
  <c r="M364" i="219"/>
  <c r="L364" i="219"/>
  <c r="K364" i="219"/>
  <c r="J364" i="219"/>
  <c r="I364" i="219"/>
  <c r="H364" i="219"/>
  <c r="G364" i="219"/>
  <c r="F364" i="219"/>
  <c r="E364" i="219"/>
  <c r="D364" i="219"/>
  <c r="C364" i="219"/>
  <c r="B364" i="219"/>
  <c r="M363" i="219"/>
  <c r="L363" i="219"/>
  <c r="K363" i="219"/>
  <c r="J363" i="219"/>
  <c r="I363" i="219"/>
  <c r="H363" i="219"/>
  <c r="G363" i="219"/>
  <c r="F363" i="219"/>
  <c r="E363" i="219"/>
  <c r="D363" i="219"/>
  <c r="C363" i="219"/>
  <c r="B363" i="219"/>
  <c r="M362" i="219"/>
  <c r="L362" i="219"/>
  <c r="K362" i="219"/>
  <c r="J362" i="219"/>
  <c r="I362" i="219"/>
  <c r="H362" i="219"/>
  <c r="G362" i="219"/>
  <c r="F362" i="219"/>
  <c r="E362" i="219"/>
  <c r="D362" i="219"/>
  <c r="C362" i="219"/>
  <c r="B362" i="219"/>
  <c r="M361" i="219"/>
  <c r="L361" i="219"/>
  <c r="K361" i="219"/>
  <c r="J361" i="219"/>
  <c r="I361" i="219"/>
  <c r="H361" i="219"/>
  <c r="G361" i="219"/>
  <c r="F361" i="219"/>
  <c r="E361" i="219"/>
  <c r="D361" i="219"/>
  <c r="C361" i="219"/>
  <c r="B361" i="219"/>
  <c r="M360" i="219"/>
  <c r="L360" i="219"/>
  <c r="K360" i="219"/>
  <c r="J360" i="219"/>
  <c r="I360" i="219"/>
  <c r="H360" i="219"/>
  <c r="G360" i="219"/>
  <c r="F360" i="219"/>
  <c r="E360" i="219"/>
  <c r="D360" i="219"/>
  <c r="C360" i="219"/>
  <c r="B360" i="219"/>
  <c r="M359" i="219"/>
  <c r="L359" i="219"/>
  <c r="K359" i="219"/>
  <c r="J359" i="219"/>
  <c r="I359" i="219"/>
  <c r="H359" i="219"/>
  <c r="G359" i="219"/>
  <c r="F359" i="219"/>
  <c r="E359" i="219"/>
  <c r="D359" i="219"/>
  <c r="C359" i="219"/>
  <c r="B359" i="219"/>
  <c r="M358" i="219"/>
  <c r="L358" i="219"/>
  <c r="K358" i="219"/>
  <c r="J358" i="219"/>
  <c r="I358" i="219"/>
  <c r="H358" i="219"/>
  <c r="G358" i="219"/>
  <c r="F358" i="219"/>
  <c r="E358" i="219"/>
  <c r="D358" i="219"/>
  <c r="C358" i="219"/>
  <c r="B358" i="219"/>
  <c r="M357" i="219"/>
  <c r="L357" i="219"/>
  <c r="K357" i="219"/>
  <c r="J357" i="219"/>
  <c r="I357" i="219"/>
  <c r="H357" i="219"/>
  <c r="G357" i="219"/>
  <c r="F357" i="219"/>
  <c r="E357" i="219"/>
  <c r="D357" i="219"/>
  <c r="C357" i="219"/>
  <c r="B357" i="219"/>
  <c r="M356" i="219"/>
  <c r="L356" i="219"/>
  <c r="K356" i="219"/>
  <c r="J356" i="219"/>
  <c r="I356" i="219"/>
  <c r="H356" i="219"/>
  <c r="G356" i="219"/>
  <c r="F356" i="219"/>
  <c r="E356" i="219"/>
  <c r="D356" i="219"/>
  <c r="C356" i="219"/>
  <c r="B356" i="219"/>
  <c r="M355" i="219"/>
  <c r="L355" i="219"/>
  <c r="K355" i="219"/>
  <c r="J355" i="219"/>
  <c r="I355" i="219"/>
  <c r="H355" i="219"/>
  <c r="G355" i="219"/>
  <c r="F355" i="219"/>
  <c r="E355" i="219"/>
  <c r="D355" i="219"/>
  <c r="C355" i="219"/>
  <c r="B355" i="219"/>
  <c r="M354" i="219"/>
  <c r="L354" i="219"/>
  <c r="K354" i="219"/>
  <c r="J354" i="219"/>
  <c r="I354" i="219"/>
  <c r="H354" i="219"/>
  <c r="G354" i="219"/>
  <c r="F354" i="219"/>
  <c r="E354" i="219"/>
  <c r="D354" i="219"/>
  <c r="C354" i="219"/>
  <c r="B354" i="219"/>
  <c r="M353" i="219"/>
  <c r="L353" i="219"/>
  <c r="K353" i="219"/>
  <c r="J353" i="219"/>
  <c r="I353" i="219"/>
  <c r="H353" i="219"/>
  <c r="G353" i="219"/>
  <c r="F353" i="219"/>
  <c r="E353" i="219"/>
  <c r="D353" i="219"/>
  <c r="C353" i="219"/>
  <c r="B353" i="219"/>
  <c r="M352" i="219"/>
  <c r="L352" i="219"/>
  <c r="K352" i="219"/>
  <c r="J352" i="219"/>
  <c r="I352" i="219"/>
  <c r="H352" i="219"/>
  <c r="G352" i="219"/>
  <c r="F352" i="219"/>
  <c r="E352" i="219"/>
  <c r="D352" i="219"/>
  <c r="C352" i="219"/>
  <c r="B352" i="219"/>
  <c r="M351" i="219"/>
  <c r="L351" i="219"/>
  <c r="K351" i="219"/>
  <c r="J351" i="219"/>
  <c r="I351" i="219"/>
  <c r="H351" i="219"/>
  <c r="G351" i="219"/>
  <c r="F351" i="219"/>
  <c r="E351" i="219"/>
  <c r="D351" i="219"/>
  <c r="C351" i="219"/>
  <c r="B351" i="219"/>
  <c r="M350" i="219"/>
  <c r="L350" i="219"/>
  <c r="K350" i="219"/>
  <c r="J350" i="219"/>
  <c r="I350" i="219"/>
  <c r="H350" i="219"/>
  <c r="G350" i="219"/>
  <c r="F350" i="219"/>
  <c r="E350" i="219"/>
  <c r="D350" i="219"/>
  <c r="C350" i="219"/>
  <c r="B350" i="219"/>
  <c r="M349" i="219"/>
  <c r="L349" i="219"/>
  <c r="K349" i="219"/>
  <c r="J349" i="219"/>
  <c r="I349" i="219"/>
  <c r="H349" i="219"/>
  <c r="G349" i="219"/>
  <c r="F349" i="219"/>
  <c r="E349" i="219"/>
  <c r="D349" i="219"/>
  <c r="C349" i="219"/>
  <c r="B349" i="219"/>
  <c r="M348" i="219"/>
  <c r="L348" i="219"/>
  <c r="K348" i="219"/>
  <c r="J348" i="219"/>
  <c r="I348" i="219"/>
  <c r="H348" i="219"/>
  <c r="G348" i="219"/>
  <c r="F348" i="219"/>
  <c r="E348" i="219"/>
  <c r="D348" i="219"/>
  <c r="C348" i="219"/>
  <c r="B348" i="219"/>
  <c r="M347" i="219"/>
  <c r="L347" i="219"/>
  <c r="K347" i="219"/>
  <c r="J347" i="219"/>
  <c r="I347" i="219"/>
  <c r="H347" i="219"/>
  <c r="G347" i="219"/>
  <c r="F347" i="219"/>
  <c r="E347" i="219"/>
  <c r="D347" i="219"/>
  <c r="C347" i="219"/>
  <c r="B347" i="219"/>
  <c r="M346" i="219"/>
  <c r="L346" i="219"/>
  <c r="K346" i="219"/>
  <c r="J346" i="219"/>
  <c r="I346" i="219"/>
  <c r="H346" i="219"/>
  <c r="G346" i="219"/>
  <c r="F346" i="219"/>
  <c r="E346" i="219"/>
  <c r="D346" i="219"/>
  <c r="C346" i="219"/>
  <c r="B346" i="219"/>
  <c r="M345" i="219"/>
  <c r="L345" i="219"/>
  <c r="K345" i="219"/>
  <c r="J345" i="219"/>
  <c r="I345" i="219"/>
  <c r="H345" i="219"/>
  <c r="G345" i="219"/>
  <c r="F345" i="219"/>
  <c r="E345" i="219"/>
  <c r="D345" i="219"/>
  <c r="C345" i="219"/>
  <c r="B345" i="219"/>
  <c r="M344" i="219"/>
  <c r="L344" i="219"/>
  <c r="K344" i="219"/>
  <c r="J344" i="219"/>
  <c r="I344" i="219"/>
  <c r="H344" i="219"/>
  <c r="G344" i="219"/>
  <c r="F344" i="219"/>
  <c r="E344" i="219"/>
  <c r="D344" i="219"/>
  <c r="C344" i="219"/>
  <c r="B344" i="219"/>
  <c r="M343" i="219"/>
  <c r="L343" i="219"/>
  <c r="K343" i="219"/>
  <c r="J343" i="219"/>
  <c r="I343" i="219"/>
  <c r="H343" i="219"/>
  <c r="G343" i="219"/>
  <c r="F343" i="219"/>
  <c r="E343" i="219"/>
  <c r="D343" i="219"/>
  <c r="C343" i="219"/>
  <c r="B343" i="219"/>
  <c r="M342" i="219"/>
  <c r="L342" i="219"/>
  <c r="K342" i="219"/>
  <c r="J342" i="219"/>
  <c r="I342" i="219"/>
  <c r="H342" i="219"/>
  <c r="G342" i="219"/>
  <c r="F342" i="219"/>
  <c r="E342" i="219"/>
  <c r="D342" i="219"/>
  <c r="C342" i="219"/>
  <c r="B342" i="219"/>
  <c r="M341" i="219"/>
  <c r="L341" i="219"/>
  <c r="K341" i="219"/>
  <c r="J341" i="219"/>
  <c r="I341" i="219"/>
  <c r="H341" i="219"/>
  <c r="G341" i="219"/>
  <c r="F341" i="219"/>
  <c r="E341" i="219"/>
  <c r="D341" i="219"/>
  <c r="C341" i="219"/>
  <c r="B341" i="219"/>
  <c r="M340" i="219"/>
  <c r="L340" i="219"/>
  <c r="K340" i="219"/>
  <c r="J340" i="219"/>
  <c r="I340" i="219"/>
  <c r="H340" i="219"/>
  <c r="G340" i="219"/>
  <c r="F340" i="219"/>
  <c r="E340" i="219"/>
  <c r="D340" i="219"/>
  <c r="C340" i="219"/>
  <c r="B340" i="219"/>
  <c r="M339" i="219"/>
  <c r="L339" i="219"/>
  <c r="K339" i="219"/>
  <c r="J339" i="219"/>
  <c r="I339" i="219"/>
  <c r="H339" i="219"/>
  <c r="G339" i="219"/>
  <c r="F339" i="219"/>
  <c r="E339" i="219"/>
  <c r="D339" i="219"/>
  <c r="C339" i="219"/>
  <c r="B339" i="219"/>
  <c r="M338" i="219"/>
  <c r="L338" i="219"/>
  <c r="K338" i="219"/>
  <c r="J338" i="219"/>
  <c r="I338" i="219"/>
  <c r="H338" i="219"/>
  <c r="G338" i="219"/>
  <c r="F338" i="219"/>
  <c r="E338" i="219"/>
  <c r="D338" i="219"/>
  <c r="C338" i="219"/>
  <c r="B338" i="219"/>
  <c r="M337" i="219"/>
  <c r="L337" i="219"/>
  <c r="K337" i="219"/>
  <c r="J337" i="219"/>
  <c r="I337" i="219"/>
  <c r="H337" i="219"/>
  <c r="G337" i="219"/>
  <c r="F337" i="219"/>
  <c r="E337" i="219"/>
  <c r="D337" i="219"/>
  <c r="C337" i="219"/>
  <c r="B337" i="219"/>
  <c r="M336" i="219"/>
  <c r="L336" i="219"/>
  <c r="K336" i="219"/>
  <c r="J336" i="219"/>
  <c r="I336" i="219"/>
  <c r="H336" i="219"/>
  <c r="G336" i="219"/>
  <c r="F336" i="219"/>
  <c r="E336" i="219"/>
  <c r="D336" i="219"/>
  <c r="C336" i="219"/>
  <c r="B336" i="219"/>
  <c r="M335" i="219"/>
  <c r="L335" i="219"/>
  <c r="K335" i="219"/>
  <c r="J335" i="219"/>
  <c r="I335" i="219"/>
  <c r="H335" i="219"/>
  <c r="G335" i="219"/>
  <c r="F335" i="219"/>
  <c r="E335" i="219"/>
  <c r="D335" i="219"/>
  <c r="C335" i="219"/>
  <c r="B335" i="219"/>
  <c r="M334" i="219"/>
  <c r="L334" i="219"/>
  <c r="K334" i="219"/>
  <c r="J334" i="219"/>
  <c r="I334" i="219"/>
  <c r="H334" i="219"/>
  <c r="G334" i="219"/>
  <c r="F334" i="219"/>
  <c r="E334" i="219"/>
  <c r="D334" i="219"/>
  <c r="C334" i="219"/>
  <c r="B334" i="219"/>
  <c r="M333" i="219"/>
  <c r="L333" i="219"/>
  <c r="K333" i="219"/>
  <c r="J333" i="219"/>
  <c r="I333" i="219"/>
  <c r="H333" i="219"/>
  <c r="G333" i="219"/>
  <c r="F333" i="219"/>
  <c r="E333" i="219"/>
  <c r="D333" i="219"/>
  <c r="C333" i="219"/>
  <c r="B333" i="219"/>
  <c r="M332" i="219"/>
  <c r="L332" i="219"/>
  <c r="K332" i="219"/>
  <c r="J332" i="219"/>
  <c r="I332" i="219"/>
  <c r="H332" i="219"/>
  <c r="G332" i="219"/>
  <c r="F332" i="219"/>
  <c r="E332" i="219"/>
  <c r="D332" i="219"/>
  <c r="C332" i="219"/>
  <c r="B332" i="219"/>
  <c r="M331" i="219"/>
  <c r="L331" i="219"/>
  <c r="K331" i="219"/>
  <c r="J331" i="219"/>
  <c r="I331" i="219"/>
  <c r="H331" i="219"/>
  <c r="G331" i="219"/>
  <c r="F331" i="219"/>
  <c r="E331" i="219"/>
  <c r="D331" i="219"/>
  <c r="C331" i="219"/>
  <c r="B331" i="219"/>
  <c r="M330" i="219"/>
  <c r="L330" i="219"/>
  <c r="K330" i="219"/>
  <c r="J330" i="219"/>
  <c r="I330" i="219"/>
  <c r="H330" i="219"/>
  <c r="G330" i="219"/>
  <c r="F330" i="219"/>
  <c r="E330" i="219"/>
  <c r="D330" i="219"/>
  <c r="C330" i="219"/>
  <c r="B330" i="219"/>
  <c r="M329" i="219"/>
  <c r="L329" i="219"/>
  <c r="K329" i="219"/>
  <c r="J329" i="219"/>
  <c r="I329" i="219"/>
  <c r="H329" i="219"/>
  <c r="G329" i="219"/>
  <c r="F329" i="219"/>
  <c r="E329" i="219"/>
  <c r="D329" i="219"/>
  <c r="C329" i="219"/>
  <c r="B329" i="219"/>
  <c r="M328" i="219"/>
  <c r="L328" i="219"/>
  <c r="K328" i="219"/>
  <c r="J328" i="219"/>
  <c r="I328" i="219"/>
  <c r="H328" i="219"/>
  <c r="G328" i="219"/>
  <c r="F328" i="219"/>
  <c r="E328" i="219"/>
  <c r="D328" i="219"/>
  <c r="C328" i="219"/>
  <c r="B328" i="219"/>
  <c r="M327" i="219"/>
  <c r="L327" i="219"/>
  <c r="K327" i="219"/>
  <c r="J327" i="219"/>
  <c r="I327" i="219"/>
  <c r="H327" i="219"/>
  <c r="G327" i="219"/>
  <c r="F327" i="219"/>
  <c r="E327" i="219"/>
  <c r="D327" i="219"/>
  <c r="C327" i="219"/>
  <c r="B327" i="219"/>
  <c r="M326" i="219"/>
  <c r="L326" i="219"/>
  <c r="K326" i="219"/>
  <c r="J326" i="219"/>
  <c r="I326" i="219"/>
  <c r="H326" i="219"/>
  <c r="G326" i="219"/>
  <c r="F326" i="219"/>
  <c r="E326" i="219"/>
  <c r="D326" i="219"/>
  <c r="C326" i="219"/>
  <c r="B326" i="219"/>
  <c r="M325" i="219"/>
  <c r="L325" i="219"/>
  <c r="K325" i="219"/>
  <c r="J325" i="219"/>
  <c r="I325" i="219"/>
  <c r="H325" i="219"/>
  <c r="G325" i="219"/>
  <c r="F325" i="219"/>
  <c r="E325" i="219"/>
  <c r="D325" i="219"/>
  <c r="C325" i="219"/>
  <c r="B325" i="219"/>
  <c r="M324" i="219"/>
  <c r="L324" i="219"/>
  <c r="K324" i="219"/>
  <c r="J324" i="219"/>
  <c r="I324" i="219"/>
  <c r="H324" i="219"/>
  <c r="G324" i="219"/>
  <c r="F324" i="219"/>
  <c r="E324" i="219"/>
  <c r="D324" i="219"/>
  <c r="C324" i="219"/>
  <c r="B324" i="219"/>
  <c r="M323" i="219"/>
  <c r="L323" i="219"/>
  <c r="K323" i="219"/>
  <c r="J323" i="219"/>
  <c r="I323" i="219"/>
  <c r="H323" i="219"/>
  <c r="G323" i="219"/>
  <c r="F323" i="219"/>
  <c r="E323" i="219"/>
  <c r="D323" i="219"/>
  <c r="C323" i="219"/>
  <c r="B323" i="219"/>
  <c r="M322" i="219"/>
  <c r="L322" i="219"/>
  <c r="K322" i="219"/>
  <c r="J322" i="219"/>
  <c r="I322" i="219"/>
  <c r="H322" i="219"/>
  <c r="G322" i="219"/>
  <c r="F322" i="219"/>
  <c r="E322" i="219"/>
  <c r="D322" i="219"/>
  <c r="C322" i="219"/>
  <c r="B322" i="219"/>
  <c r="M321" i="219"/>
  <c r="L321" i="219"/>
  <c r="K321" i="219"/>
  <c r="J321" i="219"/>
  <c r="I321" i="219"/>
  <c r="H321" i="219"/>
  <c r="G321" i="219"/>
  <c r="F321" i="219"/>
  <c r="E321" i="219"/>
  <c r="D321" i="219"/>
  <c r="C321" i="219"/>
  <c r="B321" i="219"/>
  <c r="M320" i="219"/>
  <c r="L320" i="219"/>
  <c r="K320" i="219"/>
  <c r="J320" i="219"/>
  <c r="I320" i="219"/>
  <c r="H320" i="219"/>
  <c r="G320" i="219"/>
  <c r="F320" i="219"/>
  <c r="E320" i="219"/>
  <c r="D320" i="219"/>
  <c r="C320" i="219"/>
  <c r="B320" i="219"/>
  <c r="M319" i="219"/>
  <c r="L319" i="219"/>
  <c r="K319" i="219"/>
  <c r="J319" i="219"/>
  <c r="I319" i="219"/>
  <c r="H319" i="219"/>
  <c r="G319" i="219"/>
  <c r="F319" i="219"/>
  <c r="E319" i="219"/>
  <c r="D319" i="219"/>
  <c r="C319" i="219"/>
  <c r="B319" i="219"/>
  <c r="M318" i="219"/>
  <c r="L318" i="219"/>
  <c r="K318" i="219"/>
  <c r="J318" i="219"/>
  <c r="I318" i="219"/>
  <c r="H318" i="219"/>
  <c r="G318" i="219"/>
  <c r="F318" i="219"/>
  <c r="E318" i="219"/>
  <c r="D318" i="219"/>
  <c r="C318" i="219"/>
  <c r="B318" i="219"/>
  <c r="M317" i="219"/>
  <c r="L317" i="219"/>
  <c r="K317" i="219"/>
  <c r="J317" i="219"/>
  <c r="I317" i="219"/>
  <c r="H317" i="219"/>
  <c r="G317" i="219"/>
  <c r="F317" i="219"/>
  <c r="E317" i="219"/>
  <c r="D317" i="219"/>
  <c r="C317" i="219"/>
  <c r="B317" i="219"/>
  <c r="M316" i="219"/>
  <c r="L316" i="219"/>
  <c r="K316" i="219"/>
  <c r="J316" i="219"/>
  <c r="I316" i="219"/>
  <c r="H316" i="219"/>
  <c r="G316" i="219"/>
  <c r="F316" i="219"/>
  <c r="E316" i="219"/>
  <c r="D316" i="219"/>
  <c r="C316" i="219"/>
  <c r="B316" i="219"/>
  <c r="M315" i="219"/>
  <c r="L315" i="219"/>
  <c r="K315" i="219"/>
  <c r="J315" i="219"/>
  <c r="I315" i="219"/>
  <c r="H315" i="219"/>
  <c r="G315" i="219"/>
  <c r="F315" i="219"/>
  <c r="E315" i="219"/>
  <c r="D315" i="219"/>
  <c r="C315" i="219"/>
  <c r="B315" i="219"/>
  <c r="M314" i="219"/>
  <c r="L314" i="219"/>
  <c r="K314" i="219"/>
  <c r="J314" i="219"/>
  <c r="I314" i="219"/>
  <c r="H314" i="219"/>
  <c r="G314" i="219"/>
  <c r="F314" i="219"/>
  <c r="E314" i="219"/>
  <c r="D314" i="219"/>
  <c r="C314" i="219"/>
  <c r="B314" i="219"/>
  <c r="M313" i="219"/>
  <c r="L313" i="219"/>
  <c r="K313" i="219"/>
  <c r="J313" i="219"/>
  <c r="I313" i="219"/>
  <c r="H313" i="219"/>
  <c r="G313" i="219"/>
  <c r="F313" i="219"/>
  <c r="E313" i="219"/>
  <c r="D313" i="219"/>
  <c r="C313" i="219"/>
  <c r="B313" i="219"/>
  <c r="M312" i="219"/>
  <c r="L312" i="219"/>
  <c r="K312" i="219"/>
  <c r="J312" i="219"/>
  <c r="I312" i="219"/>
  <c r="H312" i="219"/>
  <c r="G312" i="219"/>
  <c r="F312" i="219"/>
  <c r="E312" i="219"/>
  <c r="D312" i="219"/>
  <c r="C312" i="219"/>
  <c r="B312" i="219"/>
  <c r="M311" i="219"/>
  <c r="L311" i="219"/>
  <c r="K311" i="219"/>
  <c r="J311" i="219"/>
  <c r="I311" i="219"/>
  <c r="H311" i="219"/>
  <c r="G311" i="219"/>
  <c r="F311" i="219"/>
  <c r="E311" i="219"/>
  <c r="D311" i="219"/>
  <c r="C311" i="219"/>
  <c r="B311" i="219"/>
  <c r="M310" i="219"/>
  <c r="L310" i="219"/>
  <c r="K310" i="219"/>
  <c r="J310" i="219"/>
  <c r="I310" i="219"/>
  <c r="H310" i="219"/>
  <c r="G310" i="219"/>
  <c r="F310" i="219"/>
  <c r="E310" i="219"/>
  <c r="D310" i="219"/>
  <c r="C310" i="219"/>
  <c r="B310" i="219"/>
  <c r="M309" i="219"/>
  <c r="L309" i="219"/>
  <c r="K309" i="219"/>
  <c r="J309" i="219"/>
  <c r="I309" i="219"/>
  <c r="H309" i="219"/>
  <c r="G309" i="219"/>
  <c r="F309" i="219"/>
  <c r="E309" i="219"/>
  <c r="D309" i="219"/>
  <c r="C309" i="219"/>
  <c r="B309" i="219"/>
  <c r="M308" i="219"/>
  <c r="L308" i="219"/>
  <c r="K308" i="219"/>
  <c r="J308" i="219"/>
  <c r="I308" i="219"/>
  <c r="H308" i="219"/>
  <c r="G308" i="219"/>
  <c r="F308" i="219"/>
  <c r="E308" i="219"/>
  <c r="D308" i="219"/>
  <c r="C308" i="219"/>
  <c r="B308" i="219"/>
  <c r="M307" i="219"/>
  <c r="L307" i="219"/>
  <c r="K307" i="219"/>
  <c r="J307" i="219"/>
  <c r="I307" i="219"/>
  <c r="H307" i="219"/>
  <c r="G307" i="219"/>
  <c r="F307" i="219"/>
  <c r="E307" i="219"/>
  <c r="D307" i="219"/>
  <c r="C307" i="219"/>
  <c r="B307" i="219"/>
  <c r="M306" i="219"/>
  <c r="L306" i="219"/>
  <c r="K306" i="219"/>
  <c r="J306" i="219"/>
  <c r="I306" i="219"/>
  <c r="H306" i="219"/>
  <c r="G306" i="219"/>
  <c r="F306" i="219"/>
  <c r="E306" i="219"/>
  <c r="D306" i="219"/>
  <c r="C306" i="219"/>
  <c r="B306" i="219"/>
  <c r="M305" i="219"/>
  <c r="L305" i="219"/>
  <c r="K305" i="219"/>
  <c r="J305" i="219"/>
  <c r="I305" i="219"/>
  <c r="H305" i="219"/>
  <c r="G305" i="219"/>
  <c r="F305" i="219"/>
  <c r="E305" i="219"/>
  <c r="D305" i="219"/>
  <c r="C305" i="219"/>
  <c r="B305" i="219"/>
  <c r="M304" i="219"/>
  <c r="L304" i="219"/>
  <c r="K304" i="219"/>
  <c r="J304" i="219"/>
  <c r="I304" i="219"/>
  <c r="H304" i="219"/>
  <c r="G304" i="219"/>
  <c r="F304" i="219"/>
  <c r="E304" i="219"/>
  <c r="D304" i="219"/>
  <c r="C304" i="219"/>
  <c r="B304" i="219"/>
  <c r="M303" i="219"/>
  <c r="L303" i="219"/>
  <c r="K303" i="219"/>
  <c r="J303" i="219"/>
  <c r="I303" i="219"/>
  <c r="H303" i="219"/>
  <c r="G303" i="219"/>
  <c r="F303" i="219"/>
  <c r="E303" i="219"/>
  <c r="D303" i="219"/>
  <c r="C303" i="219"/>
  <c r="B303" i="219"/>
  <c r="M302" i="219"/>
  <c r="L302" i="219"/>
  <c r="K302" i="219"/>
  <c r="J302" i="219"/>
  <c r="I302" i="219"/>
  <c r="H302" i="219"/>
  <c r="G302" i="219"/>
  <c r="F302" i="219"/>
  <c r="E302" i="219"/>
  <c r="D302" i="219"/>
  <c r="C302" i="219"/>
  <c r="B302" i="219"/>
  <c r="M301" i="219"/>
  <c r="L301" i="219"/>
  <c r="K301" i="219"/>
  <c r="J301" i="219"/>
  <c r="I301" i="219"/>
  <c r="H301" i="219"/>
  <c r="G301" i="219"/>
  <c r="F301" i="219"/>
  <c r="E301" i="219"/>
  <c r="D301" i="219"/>
  <c r="C301" i="219"/>
  <c r="B301" i="219"/>
  <c r="M300" i="219"/>
  <c r="L300" i="219"/>
  <c r="K300" i="219"/>
  <c r="J300" i="219"/>
  <c r="I300" i="219"/>
  <c r="H300" i="219"/>
  <c r="G300" i="219"/>
  <c r="F300" i="219"/>
  <c r="E300" i="219"/>
  <c r="D300" i="219"/>
  <c r="C300" i="219"/>
  <c r="B300" i="219"/>
  <c r="M299" i="219"/>
  <c r="L299" i="219"/>
  <c r="K299" i="219"/>
  <c r="J299" i="219"/>
  <c r="I299" i="219"/>
  <c r="H299" i="219"/>
  <c r="G299" i="219"/>
  <c r="F299" i="219"/>
  <c r="E299" i="219"/>
  <c r="D299" i="219"/>
  <c r="C299" i="219"/>
  <c r="B299" i="219"/>
  <c r="M298" i="219"/>
  <c r="L298" i="219"/>
  <c r="K298" i="219"/>
  <c r="J298" i="219"/>
  <c r="I298" i="219"/>
  <c r="H298" i="219"/>
  <c r="G298" i="219"/>
  <c r="F298" i="219"/>
  <c r="E298" i="219"/>
  <c r="D298" i="219"/>
  <c r="C298" i="219"/>
  <c r="B298" i="219"/>
  <c r="M297" i="219"/>
  <c r="L297" i="219"/>
  <c r="K297" i="219"/>
  <c r="J297" i="219"/>
  <c r="I297" i="219"/>
  <c r="H297" i="219"/>
  <c r="G297" i="219"/>
  <c r="F297" i="219"/>
  <c r="E297" i="219"/>
  <c r="D297" i="219"/>
  <c r="C297" i="219"/>
  <c r="B297" i="219"/>
  <c r="M296" i="219"/>
  <c r="L296" i="219"/>
  <c r="K296" i="219"/>
  <c r="J296" i="219"/>
  <c r="I296" i="219"/>
  <c r="H296" i="219"/>
  <c r="G296" i="219"/>
  <c r="F296" i="219"/>
  <c r="E296" i="219"/>
  <c r="D296" i="219"/>
  <c r="C296" i="219"/>
  <c r="B296" i="219"/>
  <c r="M295" i="219"/>
  <c r="L295" i="219"/>
  <c r="K295" i="219"/>
  <c r="J295" i="219"/>
  <c r="I295" i="219"/>
  <c r="H295" i="219"/>
  <c r="G295" i="219"/>
  <c r="F295" i="219"/>
  <c r="E295" i="219"/>
  <c r="D295" i="219"/>
  <c r="C295" i="219"/>
  <c r="B295" i="219"/>
  <c r="M294" i="219"/>
  <c r="L294" i="219"/>
  <c r="K294" i="219"/>
  <c r="J294" i="219"/>
  <c r="I294" i="219"/>
  <c r="H294" i="219"/>
  <c r="G294" i="219"/>
  <c r="F294" i="219"/>
  <c r="E294" i="219"/>
  <c r="D294" i="219"/>
  <c r="C294" i="219"/>
  <c r="B294" i="219"/>
  <c r="M293" i="219"/>
  <c r="L293" i="219"/>
  <c r="K293" i="219"/>
  <c r="J293" i="219"/>
  <c r="I293" i="219"/>
  <c r="H293" i="219"/>
  <c r="G293" i="219"/>
  <c r="F293" i="219"/>
  <c r="E293" i="219"/>
  <c r="D293" i="219"/>
  <c r="C293" i="219"/>
  <c r="B293" i="219"/>
  <c r="M292" i="219"/>
  <c r="L292" i="219"/>
  <c r="K292" i="219"/>
  <c r="J292" i="219"/>
  <c r="I292" i="219"/>
  <c r="H292" i="219"/>
  <c r="G292" i="219"/>
  <c r="F292" i="219"/>
  <c r="E292" i="219"/>
  <c r="D292" i="219"/>
  <c r="C292" i="219"/>
  <c r="B292" i="219"/>
  <c r="M291" i="219"/>
  <c r="L291" i="219"/>
  <c r="K291" i="219"/>
  <c r="J291" i="219"/>
  <c r="I291" i="219"/>
  <c r="H291" i="219"/>
  <c r="G291" i="219"/>
  <c r="F291" i="219"/>
  <c r="E291" i="219"/>
  <c r="D291" i="219"/>
  <c r="C291" i="219"/>
  <c r="B291" i="219"/>
  <c r="M290" i="219"/>
  <c r="L290" i="219"/>
  <c r="K290" i="219"/>
  <c r="J290" i="219"/>
  <c r="I290" i="219"/>
  <c r="H290" i="219"/>
  <c r="G290" i="219"/>
  <c r="F290" i="219"/>
  <c r="E290" i="219"/>
  <c r="D290" i="219"/>
  <c r="C290" i="219"/>
  <c r="B290" i="219"/>
  <c r="M289" i="219"/>
  <c r="L289" i="219"/>
  <c r="K289" i="219"/>
  <c r="J289" i="219"/>
  <c r="I289" i="219"/>
  <c r="H289" i="219"/>
  <c r="G289" i="219"/>
  <c r="F289" i="219"/>
  <c r="E289" i="219"/>
  <c r="D289" i="219"/>
  <c r="C289" i="219"/>
  <c r="B289" i="219"/>
  <c r="M288" i="219"/>
  <c r="L288" i="219"/>
  <c r="K288" i="219"/>
  <c r="J288" i="219"/>
  <c r="I288" i="219"/>
  <c r="H288" i="219"/>
  <c r="G288" i="219"/>
  <c r="F288" i="219"/>
  <c r="E288" i="219"/>
  <c r="D288" i="219"/>
  <c r="C288" i="219"/>
  <c r="B288" i="219"/>
  <c r="M287" i="219"/>
  <c r="L287" i="219"/>
  <c r="K287" i="219"/>
  <c r="J287" i="219"/>
  <c r="I287" i="219"/>
  <c r="H287" i="219"/>
  <c r="G287" i="219"/>
  <c r="F287" i="219"/>
  <c r="E287" i="219"/>
  <c r="D287" i="219"/>
  <c r="C287" i="219"/>
  <c r="B287" i="219"/>
  <c r="M286" i="219"/>
  <c r="L286" i="219"/>
  <c r="K286" i="219"/>
  <c r="J286" i="219"/>
  <c r="I286" i="219"/>
  <c r="H286" i="219"/>
  <c r="G286" i="219"/>
  <c r="F286" i="219"/>
  <c r="E286" i="219"/>
  <c r="D286" i="219"/>
  <c r="C286" i="219"/>
  <c r="B286" i="219"/>
  <c r="M285" i="219"/>
  <c r="L285" i="219"/>
  <c r="K285" i="219"/>
  <c r="J285" i="219"/>
  <c r="I285" i="219"/>
  <c r="H285" i="219"/>
  <c r="G285" i="219"/>
  <c r="F285" i="219"/>
  <c r="E285" i="219"/>
  <c r="D285" i="219"/>
  <c r="C285" i="219"/>
  <c r="B285" i="219"/>
  <c r="M284" i="219"/>
  <c r="L284" i="219"/>
  <c r="K284" i="219"/>
  <c r="J284" i="219"/>
  <c r="I284" i="219"/>
  <c r="H284" i="219"/>
  <c r="G284" i="219"/>
  <c r="F284" i="219"/>
  <c r="E284" i="219"/>
  <c r="D284" i="219"/>
  <c r="C284" i="219"/>
  <c r="B284" i="219"/>
  <c r="M283" i="219"/>
  <c r="L283" i="219"/>
  <c r="K283" i="219"/>
  <c r="J283" i="219"/>
  <c r="I283" i="219"/>
  <c r="H283" i="219"/>
  <c r="G283" i="219"/>
  <c r="F283" i="219"/>
  <c r="E283" i="219"/>
  <c r="D283" i="219"/>
  <c r="C283" i="219"/>
  <c r="B283" i="219"/>
  <c r="M282" i="219"/>
  <c r="L282" i="219"/>
  <c r="K282" i="219"/>
  <c r="J282" i="219"/>
  <c r="I282" i="219"/>
  <c r="H282" i="219"/>
  <c r="G282" i="219"/>
  <c r="F282" i="219"/>
  <c r="E282" i="219"/>
  <c r="D282" i="219"/>
  <c r="C282" i="219"/>
  <c r="B282" i="219"/>
  <c r="M281" i="219"/>
  <c r="L281" i="219"/>
  <c r="K281" i="219"/>
  <c r="J281" i="219"/>
  <c r="I281" i="219"/>
  <c r="H281" i="219"/>
  <c r="G281" i="219"/>
  <c r="F281" i="219"/>
  <c r="E281" i="219"/>
  <c r="D281" i="219"/>
  <c r="C281" i="219"/>
  <c r="B281" i="219"/>
  <c r="M280" i="219"/>
  <c r="L280" i="219"/>
  <c r="K280" i="219"/>
  <c r="J280" i="219"/>
  <c r="I280" i="219"/>
  <c r="H280" i="219"/>
  <c r="G280" i="219"/>
  <c r="F280" i="219"/>
  <c r="E280" i="219"/>
  <c r="D280" i="219"/>
  <c r="C280" i="219"/>
  <c r="B280" i="219"/>
  <c r="M279" i="219"/>
  <c r="L279" i="219"/>
  <c r="K279" i="219"/>
  <c r="J279" i="219"/>
  <c r="I279" i="219"/>
  <c r="H279" i="219"/>
  <c r="G279" i="219"/>
  <c r="F279" i="219"/>
  <c r="E279" i="219"/>
  <c r="D279" i="219"/>
  <c r="C279" i="219"/>
  <c r="B279" i="219"/>
  <c r="M278" i="219"/>
  <c r="L278" i="219"/>
  <c r="K278" i="219"/>
  <c r="J278" i="219"/>
  <c r="I278" i="219"/>
  <c r="H278" i="219"/>
  <c r="G278" i="219"/>
  <c r="F278" i="219"/>
  <c r="E278" i="219"/>
  <c r="D278" i="219"/>
  <c r="C278" i="219"/>
  <c r="B278" i="219"/>
  <c r="M277" i="219"/>
  <c r="L277" i="219"/>
  <c r="K277" i="219"/>
  <c r="J277" i="219"/>
  <c r="I277" i="219"/>
  <c r="H277" i="219"/>
  <c r="G277" i="219"/>
  <c r="F277" i="219"/>
  <c r="E277" i="219"/>
  <c r="D277" i="219"/>
  <c r="C277" i="219"/>
  <c r="B277" i="219"/>
  <c r="M276" i="219"/>
  <c r="L276" i="219"/>
  <c r="K276" i="219"/>
  <c r="J276" i="219"/>
  <c r="I276" i="219"/>
  <c r="H276" i="219"/>
  <c r="G276" i="219"/>
  <c r="F276" i="219"/>
  <c r="E276" i="219"/>
  <c r="D276" i="219"/>
  <c r="C276" i="219"/>
  <c r="B276" i="219"/>
  <c r="M275" i="219"/>
  <c r="L275" i="219"/>
  <c r="K275" i="219"/>
  <c r="J275" i="219"/>
  <c r="I275" i="219"/>
  <c r="H275" i="219"/>
  <c r="G275" i="219"/>
  <c r="F275" i="219"/>
  <c r="E275" i="219"/>
  <c r="D275" i="219"/>
  <c r="C275" i="219"/>
  <c r="B275" i="219"/>
  <c r="M274" i="219"/>
  <c r="L274" i="219"/>
  <c r="K274" i="219"/>
  <c r="J274" i="219"/>
  <c r="I274" i="219"/>
  <c r="H274" i="219"/>
  <c r="G274" i="219"/>
  <c r="F274" i="219"/>
  <c r="E274" i="219"/>
  <c r="D274" i="219"/>
  <c r="C274" i="219"/>
  <c r="B274" i="219"/>
  <c r="M273" i="219"/>
  <c r="L273" i="219"/>
  <c r="K273" i="219"/>
  <c r="J273" i="219"/>
  <c r="I273" i="219"/>
  <c r="H273" i="219"/>
  <c r="G273" i="219"/>
  <c r="F273" i="219"/>
  <c r="E273" i="219"/>
  <c r="D273" i="219"/>
  <c r="C273" i="219"/>
  <c r="B273" i="219"/>
  <c r="M272" i="219"/>
  <c r="L272" i="219"/>
  <c r="K272" i="219"/>
  <c r="J272" i="219"/>
  <c r="I272" i="219"/>
  <c r="H272" i="219"/>
  <c r="G272" i="219"/>
  <c r="F272" i="219"/>
  <c r="E272" i="219"/>
  <c r="D272" i="219"/>
  <c r="C272" i="219"/>
  <c r="B272" i="219"/>
  <c r="M271" i="219"/>
  <c r="L271" i="219"/>
  <c r="K271" i="219"/>
  <c r="J271" i="219"/>
  <c r="I271" i="219"/>
  <c r="H271" i="219"/>
  <c r="G271" i="219"/>
  <c r="F271" i="219"/>
  <c r="E271" i="219"/>
  <c r="D271" i="219"/>
  <c r="C271" i="219"/>
  <c r="B271" i="219"/>
  <c r="M270" i="219"/>
  <c r="L270" i="219"/>
  <c r="K270" i="219"/>
  <c r="J270" i="219"/>
  <c r="I270" i="219"/>
  <c r="H270" i="219"/>
  <c r="G270" i="219"/>
  <c r="F270" i="219"/>
  <c r="E270" i="219"/>
  <c r="D270" i="219"/>
  <c r="C270" i="219"/>
  <c r="B270" i="219"/>
  <c r="M269" i="219"/>
  <c r="L269" i="219"/>
  <c r="K269" i="219"/>
  <c r="J269" i="219"/>
  <c r="I269" i="219"/>
  <c r="H269" i="219"/>
  <c r="G269" i="219"/>
  <c r="F269" i="219"/>
  <c r="E269" i="219"/>
  <c r="D269" i="219"/>
  <c r="C269" i="219"/>
  <c r="B269" i="219"/>
  <c r="M268" i="219"/>
  <c r="L268" i="219"/>
  <c r="K268" i="219"/>
  <c r="J268" i="219"/>
  <c r="I268" i="219"/>
  <c r="H268" i="219"/>
  <c r="G268" i="219"/>
  <c r="F268" i="219"/>
  <c r="E268" i="219"/>
  <c r="D268" i="219"/>
  <c r="C268" i="219"/>
  <c r="B268" i="219"/>
  <c r="M267" i="219"/>
  <c r="L267" i="219"/>
  <c r="K267" i="219"/>
  <c r="J267" i="219"/>
  <c r="I267" i="219"/>
  <c r="H267" i="219"/>
  <c r="G267" i="219"/>
  <c r="F267" i="219"/>
  <c r="E267" i="219"/>
  <c r="D267" i="219"/>
  <c r="C267" i="219"/>
  <c r="B267" i="219"/>
  <c r="M266" i="219"/>
  <c r="L266" i="219"/>
  <c r="K266" i="219"/>
  <c r="J266" i="219"/>
  <c r="I266" i="219"/>
  <c r="H266" i="219"/>
  <c r="G266" i="219"/>
  <c r="F266" i="219"/>
  <c r="E266" i="219"/>
  <c r="D266" i="219"/>
  <c r="C266" i="219"/>
  <c r="B266" i="219"/>
  <c r="M265" i="219"/>
  <c r="L265" i="219"/>
  <c r="K265" i="219"/>
  <c r="J265" i="219"/>
  <c r="I265" i="219"/>
  <c r="H265" i="219"/>
  <c r="G265" i="219"/>
  <c r="F265" i="219"/>
  <c r="E265" i="219"/>
  <c r="D265" i="219"/>
  <c r="C265" i="219"/>
  <c r="B265" i="219"/>
  <c r="M264" i="219"/>
  <c r="L264" i="219"/>
  <c r="K264" i="219"/>
  <c r="J264" i="219"/>
  <c r="I264" i="219"/>
  <c r="H264" i="219"/>
  <c r="G264" i="219"/>
  <c r="F264" i="219"/>
  <c r="E264" i="219"/>
  <c r="D264" i="219"/>
  <c r="C264" i="219"/>
  <c r="B264" i="219"/>
  <c r="M263" i="219"/>
  <c r="L263" i="219"/>
  <c r="K263" i="219"/>
  <c r="J263" i="219"/>
  <c r="I263" i="219"/>
  <c r="H263" i="219"/>
  <c r="G263" i="219"/>
  <c r="F263" i="219"/>
  <c r="E263" i="219"/>
  <c r="D263" i="219"/>
  <c r="C263" i="219"/>
  <c r="B263" i="219"/>
  <c r="M262" i="219"/>
  <c r="L262" i="219"/>
  <c r="K262" i="219"/>
  <c r="J262" i="219"/>
  <c r="I262" i="219"/>
  <c r="H262" i="219"/>
  <c r="G262" i="219"/>
  <c r="F262" i="219"/>
  <c r="E262" i="219"/>
  <c r="D262" i="219"/>
  <c r="C262" i="219"/>
  <c r="B262" i="219"/>
  <c r="M261" i="219"/>
  <c r="L261" i="219"/>
  <c r="K261" i="219"/>
  <c r="J261" i="219"/>
  <c r="I261" i="219"/>
  <c r="H261" i="219"/>
  <c r="G261" i="219"/>
  <c r="F261" i="219"/>
  <c r="E261" i="219"/>
  <c r="D261" i="219"/>
  <c r="C261" i="219"/>
  <c r="B261" i="219"/>
  <c r="M260" i="219"/>
  <c r="L260" i="219"/>
  <c r="K260" i="219"/>
  <c r="J260" i="219"/>
  <c r="I260" i="219"/>
  <c r="H260" i="219"/>
  <c r="G260" i="219"/>
  <c r="F260" i="219"/>
  <c r="E260" i="219"/>
  <c r="D260" i="219"/>
  <c r="C260" i="219"/>
  <c r="B260" i="219"/>
  <c r="M259" i="219"/>
  <c r="L259" i="219"/>
  <c r="K259" i="219"/>
  <c r="J259" i="219"/>
  <c r="I259" i="219"/>
  <c r="H259" i="219"/>
  <c r="G259" i="219"/>
  <c r="F259" i="219"/>
  <c r="E259" i="219"/>
  <c r="D259" i="219"/>
  <c r="C259" i="219"/>
  <c r="B259" i="219"/>
  <c r="M258" i="219"/>
  <c r="L258" i="219"/>
  <c r="K258" i="219"/>
  <c r="J258" i="219"/>
  <c r="I258" i="219"/>
  <c r="H258" i="219"/>
  <c r="G258" i="219"/>
  <c r="F258" i="219"/>
  <c r="E258" i="219"/>
  <c r="D258" i="219"/>
  <c r="C258" i="219"/>
  <c r="B258" i="219"/>
  <c r="M257" i="219"/>
  <c r="L257" i="219"/>
  <c r="K257" i="219"/>
  <c r="J257" i="219"/>
  <c r="I257" i="219"/>
  <c r="H257" i="219"/>
  <c r="G257" i="219"/>
  <c r="F257" i="219"/>
  <c r="E257" i="219"/>
  <c r="D257" i="219"/>
  <c r="C257" i="219"/>
  <c r="B257" i="219"/>
  <c r="M256" i="219"/>
  <c r="L256" i="219"/>
  <c r="K256" i="219"/>
  <c r="J256" i="219"/>
  <c r="I256" i="219"/>
  <c r="H256" i="219"/>
  <c r="G256" i="219"/>
  <c r="F256" i="219"/>
  <c r="E256" i="219"/>
  <c r="D256" i="219"/>
  <c r="C256" i="219"/>
  <c r="B256" i="219"/>
  <c r="M255" i="219"/>
  <c r="L255" i="219"/>
  <c r="K255" i="219"/>
  <c r="J255" i="219"/>
  <c r="I255" i="219"/>
  <c r="H255" i="219"/>
  <c r="G255" i="219"/>
  <c r="F255" i="219"/>
  <c r="E255" i="219"/>
  <c r="D255" i="219"/>
  <c r="C255" i="219"/>
  <c r="B255" i="219"/>
  <c r="M254" i="219"/>
  <c r="L254" i="219"/>
  <c r="K254" i="219"/>
  <c r="J254" i="219"/>
  <c r="I254" i="219"/>
  <c r="H254" i="219"/>
  <c r="G254" i="219"/>
  <c r="F254" i="219"/>
  <c r="E254" i="219"/>
  <c r="D254" i="219"/>
  <c r="C254" i="219"/>
  <c r="B254" i="219"/>
  <c r="M253" i="219"/>
  <c r="L253" i="219"/>
  <c r="K253" i="219"/>
  <c r="J253" i="219"/>
  <c r="I253" i="219"/>
  <c r="H253" i="219"/>
  <c r="G253" i="219"/>
  <c r="F253" i="219"/>
  <c r="E253" i="219"/>
  <c r="D253" i="219"/>
  <c r="C253" i="219"/>
  <c r="B253" i="219"/>
  <c r="M252" i="219"/>
  <c r="L252" i="219"/>
  <c r="K252" i="219"/>
  <c r="J252" i="219"/>
  <c r="I252" i="219"/>
  <c r="H252" i="219"/>
  <c r="G252" i="219"/>
  <c r="F252" i="219"/>
  <c r="E252" i="219"/>
  <c r="D252" i="219"/>
  <c r="C252" i="219"/>
  <c r="B252" i="219"/>
  <c r="M251" i="219"/>
  <c r="L251" i="219"/>
  <c r="K251" i="219"/>
  <c r="J251" i="219"/>
  <c r="I251" i="219"/>
  <c r="H251" i="219"/>
  <c r="G251" i="219"/>
  <c r="F251" i="219"/>
  <c r="E251" i="219"/>
  <c r="D251" i="219"/>
  <c r="C251" i="219"/>
  <c r="B251" i="219"/>
  <c r="M250" i="219"/>
  <c r="L250" i="219"/>
  <c r="K250" i="219"/>
  <c r="J250" i="219"/>
  <c r="I250" i="219"/>
  <c r="H250" i="219"/>
  <c r="G250" i="219"/>
  <c r="F250" i="219"/>
  <c r="E250" i="219"/>
  <c r="D250" i="219"/>
  <c r="C250" i="219"/>
  <c r="B250" i="219"/>
  <c r="M249" i="219"/>
  <c r="L249" i="219"/>
  <c r="K249" i="219"/>
  <c r="J249" i="219"/>
  <c r="I249" i="219"/>
  <c r="H249" i="219"/>
  <c r="G249" i="219"/>
  <c r="F249" i="219"/>
  <c r="E249" i="219"/>
  <c r="D249" i="219"/>
  <c r="C249" i="219"/>
  <c r="B249" i="219"/>
  <c r="M248" i="219"/>
  <c r="L248" i="219"/>
  <c r="K248" i="219"/>
  <c r="J248" i="219"/>
  <c r="I248" i="219"/>
  <c r="H248" i="219"/>
  <c r="G248" i="219"/>
  <c r="F248" i="219"/>
  <c r="E248" i="219"/>
  <c r="D248" i="219"/>
  <c r="C248" i="219"/>
  <c r="B248" i="219"/>
  <c r="M247" i="219"/>
  <c r="L247" i="219"/>
  <c r="K247" i="219"/>
  <c r="J247" i="219"/>
  <c r="I247" i="219"/>
  <c r="H247" i="219"/>
  <c r="G247" i="219"/>
  <c r="F247" i="219"/>
  <c r="E247" i="219"/>
  <c r="D247" i="219"/>
  <c r="C247" i="219"/>
  <c r="B247" i="219"/>
  <c r="M246" i="219"/>
  <c r="L246" i="219"/>
  <c r="K246" i="219"/>
  <c r="J246" i="219"/>
  <c r="I246" i="219"/>
  <c r="H246" i="219"/>
  <c r="G246" i="219"/>
  <c r="F246" i="219"/>
  <c r="E246" i="219"/>
  <c r="D246" i="219"/>
  <c r="C246" i="219"/>
  <c r="B246" i="219"/>
  <c r="M245" i="219"/>
  <c r="L245" i="219"/>
  <c r="K245" i="219"/>
  <c r="J245" i="219"/>
  <c r="I245" i="219"/>
  <c r="H245" i="219"/>
  <c r="G245" i="219"/>
  <c r="F245" i="219"/>
  <c r="E245" i="219"/>
  <c r="D245" i="219"/>
  <c r="C245" i="219"/>
  <c r="B245" i="219"/>
  <c r="M244" i="219"/>
  <c r="L244" i="219"/>
  <c r="K244" i="219"/>
  <c r="J244" i="219"/>
  <c r="I244" i="219"/>
  <c r="H244" i="219"/>
  <c r="G244" i="219"/>
  <c r="F244" i="219"/>
  <c r="E244" i="219"/>
  <c r="D244" i="219"/>
  <c r="C244" i="219"/>
  <c r="B244" i="219"/>
  <c r="M243" i="219"/>
  <c r="L243" i="219"/>
  <c r="K243" i="219"/>
  <c r="J243" i="219"/>
  <c r="I243" i="219"/>
  <c r="H243" i="219"/>
  <c r="G243" i="219"/>
  <c r="F243" i="219"/>
  <c r="E243" i="219"/>
  <c r="D243" i="219"/>
  <c r="C243" i="219"/>
  <c r="B243" i="219"/>
  <c r="M242" i="219"/>
  <c r="L242" i="219"/>
  <c r="K242" i="219"/>
  <c r="J242" i="219"/>
  <c r="I242" i="219"/>
  <c r="H242" i="219"/>
  <c r="G242" i="219"/>
  <c r="F242" i="219"/>
  <c r="E242" i="219"/>
  <c r="D242" i="219"/>
  <c r="C242" i="219"/>
  <c r="B242" i="219"/>
  <c r="M241" i="219"/>
  <c r="L241" i="219"/>
  <c r="K241" i="219"/>
  <c r="J241" i="219"/>
  <c r="I241" i="219"/>
  <c r="H241" i="219"/>
  <c r="G241" i="219"/>
  <c r="F241" i="219"/>
  <c r="E241" i="219"/>
  <c r="D241" i="219"/>
  <c r="C241" i="219"/>
  <c r="B241" i="219"/>
  <c r="M240" i="219"/>
  <c r="L240" i="219"/>
  <c r="K240" i="219"/>
  <c r="J240" i="219"/>
  <c r="I240" i="219"/>
  <c r="H240" i="219"/>
  <c r="G240" i="219"/>
  <c r="F240" i="219"/>
  <c r="E240" i="219"/>
  <c r="D240" i="219"/>
  <c r="C240" i="219"/>
  <c r="B240" i="219"/>
  <c r="M239" i="219"/>
  <c r="L239" i="219"/>
  <c r="K239" i="219"/>
  <c r="J239" i="219"/>
  <c r="I239" i="219"/>
  <c r="H239" i="219"/>
  <c r="G239" i="219"/>
  <c r="F239" i="219"/>
  <c r="E239" i="219"/>
  <c r="D239" i="219"/>
  <c r="C239" i="219"/>
  <c r="B239" i="219"/>
  <c r="M238" i="219"/>
  <c r="L238" i="219"/>
  <c r="K238" i="219"/>
  <c r="J238" i="219"/>
  <c r="I238" i="219"/>
  <c r="H238" i="219"/>
  <c r="G238" i="219"/>
  <c r="F238" i="219"/>
  <c r="E238" i="219"/>
  <c r="D238" i="219"/>
  <c r="C238" i="219"/>
  <c r="B238" i="219"/>
  <c r="M237" i="219"/>
  <c r="L237" i="219"/>
  <c r="K237" i="219"/>
  <c r="J237" i="219"/>
  <c r="I237" i="219"/>
  <c r="H237" i="219"/>
  <c r="G237" i="219"/>
  <c r="F237" i="219"/>
  <c r="E237" i="219"/>
  <c r="D237" i="219"/>
  <c r="C237" i="219"/>
  <c r="B237" i="219"/>
  <c r="M236" i="219"/>
  <c r="L236" i="219"/>
  <c r="K236" i="219"/>
  <c r="J236" i="219"/>
  <c r="I236" i="219"/>
  <c r="H236" i="219"/>
  <c r="G236" i="219"/>
  <c r="F236" i="219"/>
  <c r="E236" i="219"/>
  <c r="D236" i="219"/>
  <c r="C236" i="219"/>
  <c r="B236" i="219"/>
  <c r="M235" i="219"/>
  <c r="L235" i="219"/>
  <c r="K235" i="219"/>
  <c r="J235" i="219"/>
  <c r="I235" i="219"/>
  <c r="H235" i="219"/>
  <c r="G235" i="219"/>
  <c r="F235" i="219"/>
  <c r="E235" i="219"/>
  <c r="D235" i="219"/>
  <c r="C235" i="219"/>
  <c r="B235" i="219"/>
  <c r="M234" i="219"/>
  <c r="L234" i="219"/>
  <c r="K234" i="219"/>
  <c r="J234" i="219"/>
  <c r="I234" i="219"/>
  <c r="H234" i="219"/>
  <c r="G234" i="219"/>
  <c r="F234" i="219"/>
  <c r="E234" i="219"/>
  <c r="D234" i="219"/>
  <c r="C234" i="219"/>
  <c r="B234" i="219"/>
  <c r="M233" i="219"/>
  <c r="L233" i="219"/>
  <c r="K233" i="219"/>
  <c r="J233" i="219"/>
  <c r="I233" i="219"/>
  <c r="H233" i="219"/>
  <c r="G233" i="219"/>
  <c r="F233" i="219"/>
  <c r="E233" i="219"/>
  <c r="D233" i="219"/>
  <c r="C233" i="219"/>
  <c r="B233" i="219"/>
  <c r="M232" i="219"/>
  <c r="L232" i="219"/>
  <c r="K232" i="219"/>
  <c r="J232" i="219"/>
  <c r="I232" i="219"/>
  <c r="H232" i="219"/>
  <c r="G232" i="219"/>
  <c r="F232" i="219"/>
  <c r="E232" i="219"/>
  <c r="D232" i="219"/>
  <c r="C232" i="219"/>
  <c r="B232" i="219"/>
  <c r="M231" i="219"/>
  <c r="L231" i="219"/>
  <c r="K231" i="219"/>
  <c r="J231" i="219"/>
  <c r="I231" i="219"/>
  <c r="H231" i="219"/>
  <c r="G231" i="219"/>
  <c r="F231" i="219"/>
  <c r="E231" i="219"/>
  <c r="D231" i="219"/>
  <c r="C231" i="219"/>
  <c r="B231" i="219"/>
  <c r="M230" i="219"/>
  <c r="L230" i="219"/>
  <c r="K230" i="219"/>
  <c r="J230" i="219"/>
  <c r="I230" i="219"/>
  <c r="H230" i="219"/>
  <c r="G230" i="219"/>
  <c r="F230" i="219"/>
  <c r="E230" i="219"/>
  <c r="D230" i="219"/>
  <c r="C230" i="219"/>
  <c r="B230" i="219"/>
  <c r="M229" i="219"/>
  <c r="L229" i="219"/>
  <c r="K229" i="219"/>
  <c r="J229" i="219"/>
  <c r="I229" i="219"/>
  <c r="H229" i="219"/>
  <c r="G229" i="219"/>
  <c r="F229" i="219"/>
  <c r="E229" i="219"/>
  <c r="D229" i="219"/>
  <c r="C229" i="219"/>
  <c r="B229" i="219"/>
  <c r="M228" i="219"/>
  <c r="L228" i="219"/>
  <c r="K228" i="219"/>
  <c r="J228" i="219"/>
  <c r="I228" i="219"/>
  <c r="H228" i="219"/>
  <c r="G228" i="219"/>
  <c r="F228" i="219"/>
  <c r="E228" i="219"/>
  <c r="D228" i="219"/>
  <c r="C228" i="219"/>
  <c r="B228" i="219"/>
  <c r="M227" i="219"/>
  <c r="L227" i="219"/>
  <c r="K227" i="219"/>
  <c r="J227" i="219"/>
  <c r="I227" i="219"/>
  <c r="H227" i="219"/>
  <c r="G227" i="219"/>
  <c r="F227" i="219"/>
  <c r="E227" i="219"/>
  <c r="D227" i="219"/>
  <c r="C227" i="219"/>
  <c r="B227" i="219"/>
  <c r="M226" i="219"/>
  <c r="L226" i="219"/>
  <c r="K226" i="219"/>
  <c r="J226" i="219"/>
  <c r="I226" i="219"/>
  <c r="H226" i="219"/>
  <c r="G226" i="219"/>
  <c r="F226" i="219"/>
  <c r="E226" i="219"/>
  <c r="D226" i="219"/>
  <c r="C226" i="219"/>
  <c r="B226" i="219"/>
  <c r="M225" i="219"/>
  <c r="L225" i="219"/>
  <c r="K225" i="219"/>
  <c r="J225" i="219"/>
  <c r="I225" i="219"/>
  <c r="H225" i="219"/>
  <c r="G225" i="219"/>
  <c r="F225" i="219"/>
  <c r="E225" i="219"/>
  <c r="D225" i="219"/>
  <c r="C225" i="219"/>
  <c r="B225" i="219"/>
  <c r="M224" i="219"/>
  <c r="L224" i="219"/>
  <c r="K224" i="219"/>
  <c r="J224" i="219"/>
  <c r="I224" i="219"/>
  <c r="H224" i="219"/>
  <c r="G224" i="219"/>
  <c r="F224" i="219"/>
  <c r="E224" i="219"/>
  <c r="D224" i="219"/>
  <c r="C224" i="219"/>
  <c r="B224" i="219"/>
  <c r="M223" i="219"/>
  <c r="L223" i="219"/>
  <c r="K223" i="219"/>
  <c r="J223" i="219"/>
  <c r="I223" i="219"/>
  <c r="H223" i="219"/>
  <c r="G223" i="219"/>
  <c r="F223" i="219"/>
  <c r="E223" i="219"/>
  <c r="D223" i="219"/>
  <c r="C223" i="219"/>
  <c r="B223" i="219"/>
  <c r="M222" i="219"/>
  <c r="L222" i="219"/>
  <c r="K222" i="219"/>
  <c r="J222" i="219"/>
  <c r="I222" i="219"/>
  <c r="H222" i="219"/>
  <c r="G222" i="219"/>
  <c r="F222" i="219"/>
  <c r="E222" i="219"/>
  <c r="D222" i="219"/>
  <c r="C222" i="219"/>
  <c r="B222" i="219"/>
  <c r="M221" i="219"/>
  <c r="L221" i="219"/>
  <c r="K221" i="219"/>
  <c r="J221" i="219"/>
  <c r="I221" i="219"/>
  <c r="H221" i="219"/>
  <c r="G221" i="219"/>
  <c r="F221" i="219"/>
  <c r="E221" i="219"/>
  <c r="D221" i="219"/>
  <c r="C221" i="219"/>
  <c r="B221" i="219"/>
  <c r="M220" i="219"/>
  <c r="L220" i="219"/>
  <c r="K220" i="219"/>
  <c r="J220" i="219"/>
  <c r="I220" i="219"/>
  <c r="H220" i="219"/>
  <c r="G220" i="219"/>
  <c r="F220" i="219"/>
  <c r="E220" i="219"/>
  <c r="D220" i="219"/>
  <c r="C220" i="219"/>
  <c r="B220" i="219"/>
  <c r="M219" i="219"/>
  <c r="L219" i="219"/>
  <c r="K219" i="219"/>
  <c r="J219" i="219"/>
  <c r="I219" i="219"/>
  <c r="H219" i="219"/>
  <c r="G219" i="219"/>
  <c r="F219" i="219"/>
  <c r="E219" i="219"/>
  <c r="D219" i="219"/>
  <c r="C219" i="219"/>
  <c r="B219" i="219"/>
  <c r="M218" i="219"/>
  <c r="L218" i="219"/>
  <c r="K218" i="219"/>
  <c r="J218" i="219"/>
  <c r="I218" i="219"/>
  <c r="H218" i="219"/>
  <c r="G218" i="219"/>
  <c r="F218" i="219"/>
  <c r="E218" i="219"/>
  <c r="D218" i="219"/>
  <c r="C218" i="219"/>
  <c r="B218" i="219"/>
  <c r="M217" i="219"/>
  <c r="L217" i="219"/>
  <c r="K217" i="219"/>
  <c r="J217" i="219"/>
  <c r="I217" i="219"/>
  <c r="H217" i="219"/>
  <c r="G217" i="219"/>
  <c r="F217" i="219"/>
  <c r="E217" i="219"/>
  <c r="D217" i="219"/>
  <c r="C217" i="219"/>
  <c r="B217" i="219"/>
  <c r="M216" i="219"/>
  <c r="L216" i="219"/>
  <c r="K216" i="219"/>
  <c r="J216" i="219"/>
  <c r="I216" i="219"/>
  <c r="H216" i="219"/>
  <c r="G216" i="219"/>
  <c r="F216" i="219"/>
  <c r="E216" i="219"/>
  <c r="D216" i="219"/>
  <c r="C216" i="219"/>
  <c r="B216" i="219"/>
  <c r="M215" i="219"/>
  <c r="L215" i="219"/>
  <c r="K215" i="219"/>
  <c r="J215" i="219"/>
  <c r="I215" i="219"/>
  <c r="H215" i="219"/>
  <c r="G215" i="219"/>
  <c r="F215" i="219"/>
  <c r="E215" i="219"/>
  <c r="D215" i="219"/>
  <c r="C215" i="219"/>
  <c r="B215" i="219"/>
  <c r="M214" i="219"/>
  <c r="L214" i="219"/>
  <c r="K214" i="219"/>
  <c r="J214" i="219"/>
  <c r="I214" i="219"/>
  <c r="H214" i="219"/>
  <c r="G214" i="219"/>
  <c r="F214" i="219"/>
  <c r="E214" i="219"/>
  <c r="D214" i="219"/>
  <c r="C214" i="219"/>
  <c r="B214" i="219"/>
  <c r="M213" i="219"/>
  <c r="L213" i="219"/>
  <c r="K213" i="219"/>
  <c r="J213" i="219"/>
  <c r="I213" i="219"/>
  <c r="H213" i="219"/>
  <c r="G213" i="219"/>
  <c r="F213" i="219"/>
  <c r="E213" i="219"/>
  <c r="D213" i="219"/>
  <c r="C213" i="219"/>
  <c r="B213" i="219"/>
  <c r="M212" i="219"/>
  <c r="L212" i="219"/>
  <c r="K212" i="219"/>
  <c r="J212" i="219"/>
  <c r="I212" i="219"/>
  <c r="H212" i="219"/>
  <c r="G212" i="219"/>
  <c r="F212" i="219"/>
  <c r="E212" i="219"/>
  <c r="D212" i="219"/>
  <c r="C212" i="219"/>
  <c r="B212" i="219"/>
  <c r="M211" i="219"/>
  <c r="L211" i="219"/>
  <c r="K211" i="219"/>
  <c r="J211" i="219"/>
  <c r="I211" i="219"/>
  <c r="H211" i="219"/>
  <c r="G211" i="219"/>
  <c r="F211" i="219"/>
  <c r="E211" i="219"/>
  <c r="D211" i="219"/>
  <c r="C211" i="219"/>
  <c r="B211" i="219"/>
  <c r="M210" i="219"/>
  <c r="L210" i="219"/>
  <c r="K210" i="219"/>
  <c r="J210" i="219"/>
  <c r="I210" i="219"/>
  <c r="H210" i="219"/>
  <c r="G210" i="219"/>
  <c r="F210" i="219"/>
  <c r="E210" i="219"/>
  <c r="D210" i="219"/>
  <c r="C210" i="219"/>
  <c r="B210" i="219"/>
  <c r="M209" i="219"/>
  <c r="L209" i="219"/>
  <c r="K209" i="219"/>
  <c r="J209" i="219"/>
  <c r="I209" i="219"/>
  <c r="H209" i="219"/>
  <c r="G209" i="219"/>
  <c r="F209" i="219"/>
  <c r="E209" i="219"/>
  <c r="D209" i="219"/>
  <c r="C209" i="219"/>
  <c r="B209" i="219"/>
  <c r="M208" i="219"/>
  <c r="L208" i="219"/>
  <c r="K208" i="219"/>
  <c r="J208" i="219"/>
  <c r="I208" i="219"/>
  <c r="H208" i="219"/>
  <c r="G208" i="219"/>
  <c r="F208" i="219"/>
  <c r="E208" i="219"/>
  <c r="D208" i="219"/>
  <c r="C208" i="219"/>
  <c r="B208" i="219"/>
  <c r="M207" i="219"/>
  <c r="L207" i="219"/>
  <c r="K207" i="219"/>
  <c r="J207" i="219"/>
  <c r="I207" i="219"/>
  <c r="H207" i="219"/>
  <c r="G207" i="219"/>
  <c r="F207" i="219"/>
  <c r="E207" i="219"/>
  <c r="D207" i="219"/>
  <c r="C207" i="219"/>
  <c r="B207" i="219"/>
  <c r="M206" i="219"/>
  <c r="L206" i="219"/>
  <c r="K206" i="219"/>
  <c r="J206" i="219"/>
  <c r="I206" i="219"/>
  <c r="H206" i="219"/>
  <c r="G206" i="219"/>
  <c r="F206" i="219"/>
  <c r="E206" i="219"/>
  <c r="D206" i="219"/>
  <c r="C206" i="219"/>
  <c r="B206" i="219"/>
  <c r="M205" i="219"/>
  <c r="L205" i="219"/>
  <c r="K205" i="219"/>
  <c r="J205" i="219"/>
  <c r="I205" i="219"/>
  <c r="H205" i="219"/>
  <c r="G205" i="219"/>
  <c r="F205" i="219"/>
  <c r="E205" i="219"/>
  <c r="D205" i="219"/>
  <c r="C205" i="219"/>
  <c r="B205" i="219"/>
  <c r="M204" i="219"/>
  <c r="L204" i="219"/>
  <c r="K204" i="219"/>
  <c r="J204" i="219"/>
  <c r="I204" i="219"/>
  <c r="H204" i="219"/>
  <c r="G204" i="219"/>
  <c r="F204" i="219"/>
  <c r="E204" i="219"/>
  <c r="D204" i="219"/>
  <c r="C204" i="219"/>
  <c r="B204" i="219"/>
  <c r="M203" i="219"/>
  <c r="L203" i="219"/>
  <c r="K203" i="219"/>
  <c r="J203" i="219"/>
  <c r="I203" i="219"/>
  <c r="H203" i="219"/>
  <c r="G203" i="219"/>
  <c r="F203" i="219"/>
  <c r="E203" i="219"/>
  <c r="D203" i="219"/>
  <c r="C203" i="219"/>
  <c r="B203" i="219"/>
  <c r="M202" i="219"/>
  <c r="L202" i="219"/>
  <c r="K202" i="219"/>
  <c r="J202" i="219"/>
  <c r="I202" i="219"/>
  <c r="H202" i="219"/>
  <c r="G202" i="219"/>
  <c r="F202" i="219"/>
  <c r="E202" i="219"/>
  <c r="D202" i="219"/>
  <c r="C202" i="219"/>
  <c r="B202" i="219"/>
  <c r="M201" i="219"/>
  <c r="L201" i="219"/>
  <c r="K201" i="219"/>
  <c r="J201" i="219"/>
  <c r="I201" i="219"/>
  <c r="H201" i="219"/>
  <c r="G201" i="219"/>
  <c r="F201" i="219"/>
  <c r="E201" i="219"/>
  <c r="D201" i="219"/>
  <c r="C201" i="219"/>
  <c r="B201" i="219"/>
  <c r="M200" i="219"/>
  <c r="L200" i="219"/>
  <c r="K200" i="219"/>
  <c r="J200" i="219"/>
  <c r="I200" i="219"/>
  <c r="H200" i="219"/>
  <c r="G200" i="219"/>
  <c r="F200" i="219"/>
  <c r="E200" i="219"/>
  <c r="D200" i="219"/>
  <c r="C200" i="219"/>
  <c r="B200" i="219"/>
  <c r="M199" i="219"/>
  <c r="L199" i="219"/>
  <c r="K199" i="219"/>
  <c r="J199" i="219"/>
  <c r="I199" i="219"/>
  <c r="H199" i="219"/>
  <c r="G199" i="219"/>
  <c r="F199" i="219"/>
  <c r="E199" i="219"/>
  <c r="D199" i="219"/>
  <c r="C199" i="219"/>
  <c r="B199" i="219"/>
  <c r="M198" i="219"/>
  <c r="L198" i="219"/>
  <c r="K198" i="219"/>
  <c r="J198" i="219"/>
  <c r="I198" i="219"/>
  <c r="H198" i="219"/>
  <c r="G198" i="219"/>
  <c r="F198" i="219"/>
  <c r="E198" i="219"/>
  <c r="D198" i="219"/>
  <c r="C198" i="219"/>
  <c r="B198" i="219"/>
  <c r="M197" i="219"/>
  <c r="L197" i="219"/>
  <c r="K197" i="219"/>
  <c r="J197" i="219"/>
  <c r="I197" i="219"/>
  <c r="H197" i="219"/>
  <c r="G197" i="219"/>
  <c r="F197" i="219"/>
  <c r="E197" i="219"/>
  <c r="D197" i="219"/>
  <c r="C197" i="219"/>
  <c r="B197" i="219"/>
  <c r="M196" i="219"/>
  <c r="L196" i="219"/>
  <c r="K196" i="219"/>
  <c r="J196" i="219"/>
  <c r="I196" i="219"/>
  <c r="H196" i="219"/>
  <c r="G196" i="219"/>
  <c r="F196" i="219"/>
  <c r="E196" i="219"/>
  <c r="D196" i="219"/>
  <c r="C196" i="219"/>
  <c r="B196" i="219"/>
  <c r="M195" i="219"/>
  <c r="L195" i="219"/>
  <c r="K195" i="219"/>
  <c r="J195" i="219"/>
  <c r="I195" i="219"/>
  <c r="H195" i="219"/>
  <c r="G195" i="219"/>
  <c r="F195" i="219"/>
  <c r="E195" i="219"/>
  <c r="D195" i="219"/>
  <c r="C195" i="219"/>
  <c r="B195" i="219"/>
  <c r="M194" i="219"/>
  <c r="L194" i="219"/>
  <c r="K194" i="219"/>
  <c r="J194" i="219"/>
  <c r="I194" i="219"/>
  <c r="H194" i="219"/>
  <c r="G194" i="219"/>
  <c r="F194" i="219"/>
  <c r="E194" i="219"/>
  <c r="D194" i="219"/>
  <c r="C194" i="219"/>
  <c r="B194" i="219"/>
  <c r="M193" i="219"/>
  <c r="L193" i="219"/>
  <c r="K193" i="219"/>
  <c r="J193" i="219"/>
  <c r="I193" i="219"/>
  <c r="H193" i="219"/>
  <c r="G193" i="219"/>
  <c r="F193" i="219"/>
  <c r="E193" i="219"/>
  <c r="D193" i="219"/>
  <c r="C193" i="219"/>
  <c r="B193" i="219"/>
  <c r="M192" i="219"/>
  <c r="L192" i="219"/>
  <c r="K192" i="219"/>
  <c r="J192" i="219"/>
  <c r="I192" i="219"/>
  <c r="H192" i="219"/>
  <c r="G192" i="219"/>
  <c r="F192" i="219"/>
  <c r="E192" i="219"/>
  <c r="D192" i="219"/>
  <c r="C192" i="219"/>
  <c r="B192" i="219"/>
  <c r="M191" i="219"/>
  <c r="L191" i="219"/>
  <c r="K191" i="219"/>
  <c r="J191" i="219"/>
  <c r="I191" i="219"/>
  <c r="H191" i="219"/>
  <c r="G191" i="219"/>
  <c r="F191" i="219"/>
  <c r="E191" i="219"/>
  <c r="D191" i="219"/>
  <c r="C191" i="219"/>
  <c r="B191" i="219"/>
  <c r="M190" i="219"/>
  <c r="L190" i="219"/>
  <c r="K190" i="219"/>
  <c r="J190" i="219"/>
  <c r="I190" i="219"/>
  <c r="H190" i="219"/>
  <c r="G190" i="219"/>
  <c r="F190" i="219"/>
  <c r="E190" i="219"/>
  <c r="D190" i="219"/>
  <c r="C190" i="219"/>
  <c r="B190" i="219"/>
  <c r="M189" i="219"/>
  <c r="L189" i="219"/>
  <c r="K189" i="219"/>
  <c r="J189" i="219"/>
  <c r="I189" i="219"/>
  <c r="H189" i="219"/>
  <c r="G189" i="219"/>
  <c r="F189" i="219"/>
  <c r="E189" i="219"/>
  <c r="D189" i="219"/>
  <c r="C189" i="219"/>
  <c r="B189" i="219"/>
  <c r="M188" i="219"/>
  <c r="L188" i="219"/>
  <c r="K188" i="219"/>
  <c r="J188" i="219"/>
  <c r="I188" i="219"/>
  <c r="H188" i="219"/>
  <c r="G188" i="219"/>
  <c r="F188" i="219"/>
  <c r="E188" i="219"/>
  <c r="D188" i="219"/>
  <c r="C188" i="219"/>
  <c r="B188" i="219"/>
  <c r="M187" i="219"/>
  <c r="L187" i="219"/>
  <c r="K187" i="219"/>
  <c r="J187" i="219"/>
  <c r="I187" i="219"/>
  <c r="H187" i="219"/>
  <c r="G187" i="219"/>
  <c r="F187" i="219"/>
  <c r="E187" i="219"/>
  <c r="D187" i="219"/>
  <c r="C187" i="219"/>
  <c r="B187" i="219"/>
  <c r="M186" i="219"/>
  <c r="L186" i="219"/>
  <c r="K186" i="219"/>
  <c r="J186" i="219"/>
  <c r="I186" i="219"/>
  <c r="H186" i="219"/>
  <c r="G186" i="219"/>
  <c r="F186" i="219"/>
  <c r="E186" i="219"/>
  <c r="D186" i="219"/>
  <c r="C186" i="219"/>
  <c r="B186" i="219"/>
  <c r="M185" i="219"/>
  <c r="L185" i="219"/>
  <c r="K185" i="219"/>
  <c r="J185" i="219"/>
  <c r="I185" i="219"/>
  <c r="H185" i="219"/>
  <c r="G185" i="219"/>
  <c r="F185" i="219"/>
  <c r="E185" i="219"/>
  <c r="D185" i="219"/>
  <c r="C185" i="219"/>
  <c r="B185" i="219"/>
  <c r="M184" i="219"/>
  <c r="L184" i="219"/>
  <c r="K184" i="219"/>
  <c r="J184" i="219"/>
  <c r="I184" i="219"/>
  <c r="H184" i="219"/>
  <c r="G184" i="219"/>
  <c r="F184" i="219"/>
  <c r="E184" i="219"/>
  <c r="D184" i="219"/>
  <c r="C184" i="219"/>
  <c r="B184" i="219"/>
  <c r="M183" i="219"/>
  <c r="L183" i="219"/>
  <c r="K183" i="219"/>
  <c r="J183" i="219"/>
  <c r="I183" i="219"/>
  <c r="H183" i="219"/>
  <c r="G183" i="219"/>
  <c r="F183" i="219"/>
  <c r="E183" i="219"/>
  <c r="D183" i="219"/>
  <c r="C183" i="219"/>
  <c r="B183" i="219"/>
  <c r="M182" i="219"/>
  <c r="L182" i="219"/>
  <c r="K182" i="219"/>
  <c r="J182" i="219"/>
  <c r="I182" i="219"/>
  <c r="H182" i="219"/>
  <c r="G182" i="219"/>
  <c r="F182" i="219"/>
  <c r="E182" i="219"/>
  <c r="D182" i="219"/>
  <c r="C182" i="219"/>
  <c r="B182" i="219"/>
  <c r="M181" i="219"/>
  <c r="L181" i="219"/>
  <c r="K181" i="219"/>
  <c r="J181" i="219"/>
  <c r="I181" i="219"/>
  <c r="H181" i="219"/>
  <c r="G181" i="219"/>
  <c r="F181" i="219"/>
  <c r="E181" i="219"/>
  <c r="D181" i="219"/>
  <c r="C181" i="219"/>
  <c r="B181" i="219"/>
  <c r="M180" i="219"/>
  <c r="L180" i="219"/>
  <c r="K180" i="219"/>
  <c r="J180" i="219"/>
  <c r="I180" i="219"/>
  <c r="H180" i="219"/>
  <c r="G180" i="219"/>
  <c r="F180" i="219"/>
  <c r="E180" i="219"/>
  <c r="D180" i="219"/>
  <c r="C180" i="219"/>
  <c r="B180" i="219"/>
  <c r="M179" i="219"/>
  <c r="L179" i="219"/>
  <c r="K179" i="219"/>
  <c r="J179" i="219"/>
  <c r="I179" i="219"/>
  <c r="H179" i="219"/>
  <c r="G179" i="219"/>
  <c r="F179" i="219"/>
  <c r="E179" i="219"/>
  <c r="D179" i="219"/>
  <c r="C179" i="219"/>
  <c r="B179" i="219"/>
  <c r="M178" i="219"/>
  <c r="L178" i="219"/>
  <c r="K178" i="219"/>
  <c r="J178" i="219"/>
  <c r="I178" i="219"/>
  <c r="H178" i="219"/>
  <c r="G178" i="219"/>
  <c r="F178" i="219"/>
  <c r="E178" i="219"/>
  <c r="D178" i="219"/>
  <c r="C178" i="219"/>
  <c r="B178" i="219"/>
  <c r="M177" i="219"/>
  <c r="L177" i="219"/>
  <c r="K177" i="219"/>
  <c r="J177" i="219"/>
  <c r="I177" i="219"/>
  <c r="H177" i="219"/>
  <c r="G177" i="219"/>
  <c r="F177" i="219"/>
  <c r="E177" i="219"/>
  <c r="D177" i="219"/>
  <c r="C177" i="219"/>
  <c r="B177" i="219"/>
  <c r="M176" i="219"/>
  <c r="L176" i="219"/>
  <c r="K176" i="219"/>
  <c r="J176" i="219"/>
  <c r="I176" i="219"/>
  <c r="H176" i="219"/>
  <c r="G176" i="219"/>
  <c r="F176" i="219"/>
  <c r="E176" i="219"/>
  <c r="D176" i="219"/>
  <c r="C176" i="219"/>
  <c r="B176" i="219"/>
  <c r="M175" i="219"/>
  <c r="L175" i="219"/>
  <c r="K175" i="219"/>
  <c r="J175" i="219"/>
  <c r="I175" i="219"/>
  <c r="H175" i="219"/>
  <c r="G175" i="219"/>
  <c r="F175" i="219"/>
  <c r="E175" i="219"/>
  <c r="D175" i="219"/>
  <c r="C175" i="219"/>
  <c r="B175" i="219"/>
  <c r="M174" i="219"/>
  <c r="L174" i="219"/>
  <c r="K174" i="219"/>
  <c r="J174" i="219"/>
  <c r="I174" i="219"/>
  <c r="H174" i="219"/>
  <c r="G174" i="219"/>
  <c r="F174" i="219"/>
  <c r="E174" i="219"/>
  <c r="D174" i="219"/>
  <c r="C174" i="219"/>
  <c r="B174" i="219"/>
  <c r="M173" i="219"/>
  <c r="L173" i="219"/>
  <c r="K173" i="219"/>
  <c r="J173" i="219"/>
  <c r="I173" i="219"/>
  <c r="H173" i="219"/>
  <c r="G173" i="219"/>
  <c r="F173" i="219"/>
  <c r="E173" i="219"/>
  <c r="D173" i="219"/>
  <c r="C173" i="219"/>
  <c r="B173" i="219"/>
  <c r="M172" i="219"/>
  <c r="L172" i="219"/>
  <c r="K172" i="219"/>
  <c r="J172" i="219"/>
  <c r="I172" i="219"/>
  <c r="H172" i="219"/>
  <c r="G172" i="219"/>
  <c r="F172" i="219"/>
  <c r="E172" i="219"/>
  <c r="D172" i="219"/>
  <c r="C172" i="219"/>
  <c r="B172" i="219"/>
  <c r="M171" i="219"/>
  <c r="L171" i="219"/>
  <c r="K171" i="219"/>
  <c r="J171" i="219"/>
  <c r="I171" i="219"/>
  <c r="H171" i="219"/>
  <c r="G171" i="219"/>
  <c r="F171" i="219"/>
  <c r="E171" i="219"/>
  <c r="D171" i="219"/>
  <c r="C171" i="219"/>
  <c r="B171" i="219"/>
  <c r="M170" i="219"/>
  <c r="L170" i="219"/>
  <c r="K170" i="219"/>
  <c r="J170" i="219"/>
  <c r="I170" i="219"/>
  <c r="H170" i="219"/>
  <c r="G170" i="219"/>
  <c r="F170" i="219"/>
  <c r="E170" i="219"/>
  <c r="D170" i="219"/>
  <c r="C170" i="219"/>
  <c r="B170" i="219"/>
  <c r="M169" i="219"/>
  <c r="L169" i="219"/>
  <c r="K169" i="219"/>
  <c r="J169" i="219"/>
  <c r="I169" i="219"/>
  <c r="H169" i="219"/>
  <c r="G169" i="219"/>
  <c r="F169" i="219"/>
  <c r="E169" i="219"/>
  <c r="D169" i="219"/>
  <c r="C169" i="219"/>
  <c r="B169" i="219"/>
  <c r="M168" i="219"/>
  <c r="L168" i="219"/>
  <c r="K168" i="219"/>
  <c r="J168" i="219"/>
  <c r="I168" i="219"/>
  <c r="H168" i="219"/>
  <c r="G168" i="219"/>
  <c r="F168" i="219"/>
  <c r="E168" i="219"/>
  <c r="D168" i="219"/>
  <c r="C168" i="219"/>
  <c r="B168" i="219"/>
  <c r="M167" i="219"/>
  <c r="L167" i="219"/>
  <c r="K167" i="219"/>
  <c r="J167" i="219"/>
  <c r="I167" i="219"/>
  <c r="H167" i="219"/>
  <c r="G167" i="219"/>
  <c r="F167" i="219"/>
  <c r="E167" i="219"/>
  <c r="D167" i="219"/>
  <c r="C167" i="219"/>
  <c r="B167" i="219"/>
  <c r="M166" i="219"/>
  <c r="L166" i="219"/>
  <c r="K166" i="219"/>
  <c r="J166" i="219"/>
  <c r="I166" i="219"/>
  <c r="H166" i="219"/>
  <c r="G166" i="219"/>
  <c r="F166" i="219"/>
  <c r="E166" i="219"/>
  <c r="D166" i="219"/>
  <c r="C166" i="219"/>
  <c r="B166" i="219"/>
  <c r="M165" i="219"/>
  <c r="L165" i="219"/>
  <c r="K165" i="219"/>
  <c r="J165" i="219"/>
  <c r="I165" i="219"/>
  <c r="H165" i="219"/>
  <c r="G165" i="219"/>
  <c r="F165" i="219"/>
  <c r="E165" i="219"/>
  <c r="D165" i="219"/>
  <c r="C165" i="219"/>
  <c r="B165" i="219"/>
  <c r="M164" i="219"/>
  <c r="L164" i="219"/>
  <c r="K164" i="219"/>
  <c r="J164" i="219"/>
  <c r="I164" i="219"/>
  <c r="H164" i="219"/>
  <c r="G164" i="219"/>
  <c r="F164" i="219"/>
  <c r="E164" i="219"/>
  <c r="D164" i="219"/>
  <c r="C164" i="219"/>
  <c r="B164" i="219"/>
  <c r="M163" i="219"/>
  <c r="L163" i="219"/>
  <c r="K163" i="219"/>
  <c r="J163" i="219"/>
  <c r="I163" i="219"/>
  <c r="H163" i="219"/>
  <c r="G163" i="219"/>
  <c r="F163" i="219"/>
  <c r="E163" i="219"/>
  <c r="D163" i="219"/>
  <c r="C163" i="219"/>
  <c r="B163" i="219"/>
  <c r="M162" i="219"/>
  <c r="L162" i="219"/>
  <c r="K162" i="219"/>
  <c r="J162" i="219"/>
  <c r="I162" i="219"/>
  <c r="H162" i="219"/>
  <c r="G162" i="219"/>
  <c r="F162" i="219"/>
  <c r="E162" i="219"/>
  <c r="D162" i="219"/>
  <c r="C162" i="219"/>
  <c r="B162" i="219"/>
  <c r="M161" i="219"/>
  <c r="L161" i="219"/>
  <c r="K161" i="219"/>
  <c r="J161" i="219"/>
  <c r="I161" i="219"/>
  <c r="H161" i="219"/>
  <c r="G161" i="219"/>
  <c r="F161" i="219"/>
  <c r="E161" i="219"/>
  <c r="D161" i="219"/>
  <c r="C161" i="219"/>
  <c r="B161" i="219"/>
  <c r="M160" i="219"/>
  <c r="L160" i="219"/>
  <c r="K160" i="219"/>
  <c r="J160" i="219"/>
  <c r="I160" i="219"/>
  <c r="H160" i="219"/>
  <c r="G160" i="219"/>
  <c r="F160" i="219"/>
  <c r="E160" i="219"/>
  <c r="D160" i="219"/>
  <c r="C160" i="219"/>
  <c r="B160" i="219"/>
  <c r="M159" i="219"/>
  <c r="L159" i="219"/>
  <c r="K159" i="219"/>
  <c r="J159" i="219"/>
  <c r="I159" i="219"/>
  <c r="H159" i="219"/>
  <c r="G159" i="219"/>
  <c r="F159" i="219"/>
  <c r="E159" i="219"/>
  <c r="D159" i="219"/>
  <c r="C159" i="219"/>
  <c r="B159" i="219"/>
  <c r="M158" i="219"/>
  <c r="L158" i="219"/>
  <c r="K158" i="219"/>
  <c r="J158" i="219"/>
  <c r="I158" i="219"/>
  <c r="H158" i="219"/>
  <c r="G158" i="219"/>
  <c r="F158" i="219"/>
  <c r="E158" i="219"/>
  <c r="D158" i="219"/>
  <c r="C158" i="219"/>
  <c r="B158" i="219"/>
  <c r="M157" i="219"/>
  <c r="L157" i="219"/>
  <c r="K157" i="219"/>
  <c r="J157" i="219"/>
  <c r="I157" i="219"/>
  <c r="H157" i="219"/>
  <c r="G157" i="219"/>
  <c r="F157" i="219"/>
  <c r="E157" i="219"/>
  <c r="D157" i="219"/>
  <c r="C157" i="219"/>
  <c r="B157" i="219"/>
  <c r="M156" i="219"/>
  <c r="L156" i="219"/>
  <c r="K156" i="219"/>
  <c r="J156" i="219"/>
  <c r="I156" i="219"/>
  <c r="H156" i="219"/>
  <c r="G156" i="219"/>
  <c r="F156" i="219"/>
  <c r="E156" i="219"/>
  <c r="D156" i="219"/>
  <c r="C156" i="219"/>
  <c r="B156" i="219"/>
  <c r="M155" i="219"/>
  <c r="L155" i="219"/>
  <c r="K155" i="219"/>
  <c r="J155" i="219"/>
  <c r="I155" i="219"/>
  <c r="H155" i="219"/>
  <c r="G155" i="219"/>
  <c r="F155" i="219"/>
  <c r="E155" i="219"/>
  <c r="D155" i="219"/>
  <c r="C155" i="219"/>
  <c r="B155" i="219"/>
  <c r="M154" i="219"/>
  <c r="L154" i="219"/>
  <c r="K154" i="219"/>
  <c r="J154" i="219"/>
  <c r="I154" i="219"/>
  <c r="H154" i="219"/>
  <c r="G154" i="219"/>
  <c r="F154" i="219"/>
  <c r="E154" i="219"/>
  <c r="D154" i="219"/>
  <c r="C154" i="219"/>
  <c r="B154" i="219"/>
  <c r="M153" i="219"/>
  <c r="L153" i="219"/>
  <c r="K153" i="219"/>
  <c r="J153" i="219"/>
  <c r="I153" i="219"/>
  <c r="H153" i="219"/>
  <c r="G153" i="219"/>
  <c r="F153" i="219"/>
  <c r="E153" i="219"/>
  <c r="D153" i="219"/>
  <c r="C153" i="219"/>
  <c r="B153" i="219"/>
  <c r="M152" i="219"/>
  <c r="L152" i="219"/>
  <c r="K152" i="219"/>
  <c r="J152" i="219"/>
  <c r="I152" i="219"/>
  <c r="H152" i="219"/>
  <c r="G152" i="219"/>
  <c r="F152" i="219"/>
  <c r="E152" i="219"/>
  <c r="D152" i="219"/>
  <c r="C152" i="219"/>
  <c r="B152" i="219"/>
  <c r="M151" i="219"/>
  <c r="L151" i="219"/>
  <c r="K151" i="219"/>
  <c r="J151" i="219"/>
  <c r="I151" i="219"/>
  <c r="H151" i="219"/>
  <c r="G151" i="219"/>
  <c r="F151" i="219"/>
  <c r="E151" i="219"/>
  <c r="D151" i="219"/>
  <c r="C151" i="219"/>
  <c r="B151" i="219"/>
  <c r="M150" i="219"/>
  <c r="L150" i="219"/>
  <c r="K150" i="219"/>
  <c r="J150" i="219"/>
  <c r="I150" i="219"/>
  <c r="H150" i="219"/>
  <c r="G150" i="219"/>
  <c r="F150" i="219"/>
  <c r="E150" i="219"/>
  <c r="D150" i="219"/>
  <c r="C150" i="219"/>
  <c r="B150" i="219"/>
  <c r="M149" i="219"/>
  <c r="L149" i="219"/>
  <c r="K149" i="219"/>
  <c r="J149" i="219"/>
  <c r="I149" i="219"/>
  <c r="H149" i="219"/>
  <c r="G149" i="219"/>
  <c r="F149" i="219"/>
  <c r="E149" i="219"/>
  <c r="D149" i="219"/>
  <c r="C149" i="219"/>
  <c r="B149" i="219"/>
  <c r="M148" i="219"/>
  <c r="L148" i="219"/>
  <c r="K148" i="219"/>
  <c r="J148" i="219"/>
  <c r="I148" i="219"/>
  <c r="H148" i="219"/>
  <c r="G148" i="219"/>
  <c r="F148" i="219"/>
  <c r="E148" i="219"/>
  <c r="D148" i="219"/>
  <c r="C148" i="219"/>
  <c r="B148" i="219"/>
  <c r="M147" i="219"/>
  <c r="L147" i="219"/>
  <c r="K147" i="219"/>
  <c r="J147" i="219"/>
  <c r="I147" i="219"/>
  <c r="H147" i="219"/>
  <c r="G147" i="219"/>
  <c r="F147" i="219"/>
  <c r="E147" i="219"/>
  <c r="D147" i="219"/>
  <c r="C147" i="219"/>
  <c r="B147" i="219"/>
  <c r="M146" i="219"/>
  <c r="L146" i="219"/>
  <c r="K146" i="219"/>
  <c r="J146" i="219"/>
  <c r="I146" i="219"/>
  <c r="H146" i="219"/>
  <c r="G146" i="219"/>
  <c r="F146" i="219"/>
  <c r="E146" i="219"/>
  <c r="D146" i="219"/>
  <c r="C146" i="219"/>
  <c r="B146" i="219"/>
  <c r="M145" i="219"/>
  <c r="L145" i="219"/>
  <c r="K145" i="219"/>
  <c r="J145" i="219"/>
  <c r="I145" i="219"/>
  <c r="H145" i="219"/>
  <c r="G145" i="219"/>
  <c r="F145" i="219"/>
  <c r="E145" i="219"/>
  <c r="D145" i="219"/>
  <c r="C145" i="219"/>
  <c r="B145" i="219"/>
  <c r="M144" i="219"/>
  <c r="L144" i="219"/>
  <c r="K144" i="219"/>
  <c r="J144" i="219"/>
  <c r="I144" i="219"/>
  <c r="H144" i="219"/>
  <c r="G144" i="219"/>
  <c r="F144" i="219"/>
  <c r="E144" i="219"/>
  <c r="D144" i="219"/>
  <c r="C144" i="219"/>
  <c r="B144" i="219"/>
  <c r="M143" i="219"/>
  <c r="L143" i="219"/>
  <c r="K143" i="219"/>
  <c r="J143" i="219"/>
  <c r="I143" i="219"/>
  <c r="H143" i="219"/>
  <c r="G143" i="219"/>
  <c r="F143" i="219"/>
  <c r="E143" i="219"/>
  <c r="D143" i="219"/>
  <c r="C143" i="219"/>
  <c r="B143" i="219"/>
  <c r="M142" i="219"/>
  <c r="L142" i="219"/>
  <c r="K142" i="219"/>
  <c r="J142" i="219"/>
  <c r="I142" i="219"/>
  <c r="H142" i="219"/>
  <c r="G142" i="219"/>
  <c r="F142" i="219"/>
  <c r="E142" i="219"/>
  <c r="D142" i="219"/>
  <c r="C142" i="219"/>
  <c r="B142" i="219"/>
  <c r="M141" i="219"/>
  <c r="L141" i="219"/>
  <c r="K141" i="219"/>
  <c r="J141" i="219"/>
  <c r="I141" i="219"/>
  <c r="H141" i="219"/>
  <c r="G141" i="219"/>
  <c r="F141" i="219"/>
  <c r="E141" i="219"/>
  <c r="D141" i="219"/>
  <c r="C141" i="219"/>
  <c r="B141" i="219"/>
  <c r="M140" i="219"/>
  <c r="L140" i="219"/>
  <c r="K140" i="219"/>
  <c r="J140" i="219"/>
  <c r="I140" i="219"/>
  <c r="H140" i="219"/>
  <c r="G140" i="219"/>
  <c r="F140" i="219"/>
  <c r="E140" i="219"/>
  <c r="D140" i="219"/>
  <c r="C140" i="219"/>
  <c r="B140" i="219"/>
  <c r="M139" i="219"/>
  <c r="L139" i="219"/>
  <c r="K139" i="219"/>
  <c r="J139" i="219"/>
  <c r="I139" i="219"/>
  <c r="H139" i="219"/>
  <c r="G139" i="219"/>
  <c r="F139" i="219"/>
  <c r="E139" i="219"/>
  <c r="D139" i="219"/>
  <c r="C139" i="219"/>
  <c r="B139" i="219"/>
  <c r="M138" i="219"/>
  <c r="L138" i="219"/>
  <c r="K138" i="219"/>
  <c r="J138" i="219"/>
  <c r="I138" i="219"/>
  <c r="H138" i="219"/>
  <c r="G138" i="219"/>
  <c r="F138" i="219"/>
  <c r="E138" i="219"/>
  <c r="D138" i="219"/>
  <c r="C138" i="219"/>
  <c r="B138" i="219"/>
  <c r="M137" i="219"/>
  <c r="L137" i="219"/>
  <c r="K137" i="219"/>
  <c r="J137" i="219"/>
  <c r="I137" i="219"/>
  <c r="H137" i="219"/>
  <c r="G137" i="219"/>
  <c r="F137" i="219"/>
  <c r="E137" i="219"/>
  <c r="D137" i="219"/>
  <c r="C137" i="219"/>
  <c r="B137" i="219"/>
  <c r="M136" i="219"/>
  <c r="L136" i="219"/>
  <c r="K136" i="219"/>
  <c r="J136" i="219"/>
  <c r="I136" i="219"/>
  <c r="H136" i="219"/>
  <c r="G136" i="219"/>
  <c r="F136" i="219"/>
  <c r="E136" i="219"/>
  <c r="D136" i="219"/>
  <c r="C136" i="219"/>
  <c r="B136" i="219"/>
  <c r="M135" i="219"/>
  <c r="L135" i="219"/>
  <c r="K135" i="219"/>
  <c r="J135" i="219"/>
  <c r="I135" i="219"/>
  <c r="H135" i="219"/>
  <c r="G135" i="219"/>
  <c r="F135" i="219"/>
  <c r="E135" i="219"/>
  <c r="D135" i="219"/>
  <c r="C135" i="219"/>
  <c r="B135" i="219"/>
  <c r="M134" i="219"/>
  <c r="L134" i="219"/>
  <c r="K134" i="219"/>
  <c r="J134" i="219"/>
  <c r="I134" i="219"/>
  <c r="H134" i="219"/>
  <c r="G134" i="219"/>
  <c r="F134" i="219"/>
  <c r="E134" i="219"/>
  <c r="D134" i="219"/>
  <c r="C134" i="219"/>
  <c r="B134" i="219"/>
  <c r="M133" i="219"/>
  <c r="L133" i="219"/>
  <c r="K133" i="219"/>
  <c r="J133" i="219"/>
  <c r="I133" i="219"/>
  <c r="H133" i="219"/>
  <c r="G133" i="219"/>
  <c r="F133" i="219"/>
  <c r="E133" i="219"/>
  <c r="D133" i="219"/>
  <c r="C133" i="219"/>
  <c r="B133" i="219"/>
  <c r="M132" i="219"/>
  <c r="L132" i="219"/>
  <c r="K132" i="219"/>
  <c r="J132" i="219"/>
  <c r="I132" i="219"/>
  <c r="H132" i="219"/>
  <c r="G132" i="219"/>
  <c r="F132" i="219"/>
  <c r="E132" i="219"/>
  <c r="D132" i="219"/>
  <c r="C132" i="219"/>
  <c r="B132" i="219"/>
  <c r="M131" i="219"/>
  <c r="L131" i="219"/>
  <c r="K131" i="219"/>
  <c r="J131" i="219"/>
  <c r="I131" i="219"/>
  <c r="H131" i="219"/>
  <c r="G131" i="219"/>
  <c r="F131" i="219"/>
  <c r="E131" i="219"/>
  <c r="D131" i="219"/>
  <c r="C131" i="219"/>
  <c r="B131" i="219"/>
  <c r="M130" i="219"/>
  <c r="L130" i="219"/>
  <c r="K130" i="219"/>
  <c r="J130" i="219"/>
  <c r="I130" i="219"/>
  <c r="H130" i="219"/>
  <c r="G130" i="219"/>
  <c r="F130" i="219"/>
  <c r="E130" i="219"/>
  <c r="D130" i="219"/>
  <c r="C130" i="219"/>
  <c r="B130" i="219"/>
  <c r="M129" i="219"/>
  <c r="L129" i="219"/>
  <c r="K129" i="219"/>
  <c r="J129" i="219"/>
  <c r="I129" i="219"/>
  <c r="H129" i="219"/>
  <c r="G129" i="219"/>
  <c r="F129" i="219"/>
  <c r="E129" i="219"/>
  <c r="D129" i="219"/>
  <c r="C129" i="219"/>
  <c r="B129" i="219"/>
  <c r="M128" i="219"/>
  <c r="L128" i="219"/>
  <c r="K128" i="219"/>
  <c r="J128" i="219"/>
  <c r="I128" i="219"/>
  <c r="H128" i="219"/>
  <c r="G128" i="219"/>
  <c r="F128" i="219"/>
  <c r="E128" i="219"/>
  <c r="D128" i="219"/>
  <c r="C128" i="219"/>
  <c r="B128" i="219"/>
  <c r="M127" i="219"/>
  <c r="L127" i="219"/>
  <c r="K127" i="219"/>
  <c r="J127" i="219"/>
  <c r="I127" i="219"/>
  <c r="H127" i="219"/>
  <c r="G127" i="219"/>
  <c r="F127" i="219"/>
  <c r="E127" i="219"/>
  <c r="D127" i="219"/>
  <c r="C127" i="219"/>
  <c r="B127" i="219"/>
  <c r="M126" i="219"/>
  <c r="L126" i="219"/>
  <c r="K126" i="219"/>
  <c r="J126" i="219"/>
  <c r="I126" i="219"/>
  <c r="H126" i="219"/>
  <c r="G126" i="219"/>
  <c r="F126" i="219"/>
  <c r="E126" i="219"/>
  <c r="D126" i="219"/>
  <c r="C126" i="219"/>
  <c r="B126" i="219"/>
  <c r="M125" i="219"/>
  <c r="L125" i="219"/>
  <c r="K125" i="219"/>
  <c r="J125" i="219"/>
  <c r="I125" i="219"/>
  <c r="H125" i="219"/>
  <c r="G125" i="219"/>
  <c r="F125" i="219"/>
  <c r="E125" i="219"/>
  <c r="D125" i="219"/>
  <c r="C125" i="219"/>
  <c r="B125" i="219"/>
  <c r="M124" i="219"/>
  <c r="L124" i="219"/>
  <c r="K124" i="219"/>
  <c r="J124" i="219"/>
  <c r="I124" i="219"/>
  <c r="H124" i="219"/>
  <c r="G124" i="219"/>
  <c r="F124" i="219"/>
  <c r="E124" i="219"/>
  <c r="D124" i="219"/>
  <c r="C124" i="219"/>
  <c r="B124" i="219"/>
  <c r="M123" i="219"/>
  <c r="L123" i="219"/>
  <c r="K123" i="219"/>
  <c r="J123" i="219"/>
  <c r="I123" i="219"/>
  <c r="H123" i="219"/>
  <c r="G123" i="219"/>
  <c r="F123" i="219"/>
  <c r="E123" i="219"/>
  <c r="D123" i="219"/>
  <c r="C123" i="219"/>
  <c r="B123" i="219"/>
  <c r="M122" i="219"/>
  <c r="L122" i="219"/>
  <c r="K122" i="219"/>
  <c r="J122" i="219"/>
  <c r="I122" i="219"/>
  <c r="H122" i="219"/>
  <c r="G122" i="219"/>
  <c r="F122" i="219"/>
  <c r="E122" i="219"/>
  <c r="D122" i="219"/>
  <c r="C122" i="219"/>
  <c r="B122" i="219"/>
  <c r="M121" i="219"/>
  <c r="L121" i="219"/>
  <c r="K121" i="219"/>
  <c r="J121" i="219"/>
  <c r="I121" i="219"/>
  <c r="H121" i="219"/>
  <c r="G121" i="219"/>
  <c r="F121" i="219"/>
  <c r="E121" i="219"/>
  <c r="D121" i="219"/>
  <c r="C121" i="219"/>
  <c r="B121" i="219"/>
  <c r="M120" i="219"/>
  <c r="L120" i="219"/>
  <c r="K120" i="219"/>
  <c r="J120" i="219"/>
  <c r="I120" i="219"/>
  <c r="H120" i="219"/>
  <c r="G120" i="219"/>
  <c r="F120" i="219"/>
  <c r="E120" i="219"/>
  <c r="D120" i="219"/>
  <c r="C120" i="219"/>
  <c r="B120" i="219"/>
  <c r="M119" i="219"/>
  <c r="L119" i="219"/>
  <c r="K119" i="219"/>
  <c r="J119" i="219"/>
  <c r="I119" i="219"/>
  <c r="H119" i="219"/>
  <c r="G119" i="219"/>
  <c r="F119" i="219"/>
  <c r="E119" i="219"/>
  <c r="D119" i="219"/>
  <c r="C119" i="219"/>
  <c r="B119" i="219"/>
  <c r="M118" i="219"/>
  <c r="L118" i="219"/>
  <c r="K118" i="219"/>
  <c r="J118" i="219"/>
  <c r="I118" i="219"/>
  <c r="H118" i="219"/>
  <c r="G118" i="219"/>
  <c r="F118" i="219"/>
  <c r="E118" i="219"/>
  <c r="D118" i="219"/>
  <c r="C118" i="219"/>
  <c r="B118" i="219"/>
  <c r="M117" i="219"/>
  <c r="L117" i="219"/>
  <c r="K117" i="219"/>
  <c r="J117" i="219"/>
  <c r="I117" i="219"/>
  <c r="H117" i="219"/>
  <c r="G117" i="219"/>
  <c r="F117" i="219"/>
  <c r="E117" i="219"/>
  <c r="D117" i="219"/>
  <c r="C117" i="219"/>
  <c r="B117" i="219"/>
  <c r="M116" i="219"/>
  <c r="L116" i="219"/>
  <c r="K116" i="219"/>
  <c r="J116" i="219"/>
  <c r="I116" i="219"/>
  <c r="H116" i="219"/>
  <c r="G116" i="219"/>
  <c r="F116" i="219"/>
  <c r="E116" i="219"/>
  <c r="D116" i="219"/>
  <c r="C116" i="219"/>
  <c r="B116" i="219"/>
  <c r="M115" i="219"/>
  <c r="L115" i="219"/>
  <c r="K115" i="219"/>
  <c r="J115" i="219"/>
  <c r="I115" i="219"/>
  <c r="H115" i="219"/>
  <c r="G115" i="219"/>
  <c r="F115" i="219"/>
  <c r="E115" i="219"/>
  <c r="D115" i="219"/>
  <c r="C115" i="219"/>
  <c r="B115" i="219"/>
  <c r="M114" i="219"/>
  <c r="L114" i="219"/>
  <c r="K114" i="219"/>
  <c r="J114" i="219"/>
  <c r="I114" i="219"/>
  <c r="H114" i="219"/>
  <c r="G114" i="219"/>
  <c r="F114" i="219"/>
  <c r="E114" i="219"/>
  <c r="D114" i="219"/>
  <c r="C114" i="219"/>
  <c r="B114" i="219"/>
  <c r="M113" i="219"/>
  <c r="L113" i="219"/>
  <c r="K113" i="219"/>
  <c r="J113" i="219"/>
  <c r="I113" i="219"/>
  <c r="H113" i="219"/>
  <c r="G113" i="219"/>
  <c r="F113" i="219"/>
  <c r="E113" i="219"/>
  <c r="D113" i="219"/>
  <c r="C113" i="219"/>
  <c r="B113" i="219"/>
  <c r="M112" i="219"/>
  <c r="L112" i="219"/>
  <c r="K112" i="219"/>
  <c r="J112" i="219"/>
  <c r="I112" i="219"/>
  <c r="H112" i="219"/>
  <c r="G112" i="219"/>
  <c r="F112" i="219"/>
  <c r="E112" i="219"/>
  <c r="D112" i="219"/>
  <c r="C112" i="219"/>
  <c r="B112" i="219"/>
  <c r="M111" i="219"/>
  <c r="L111" i="219"/>
  <c r="K111" i="219"/>
  <c r="J111" i="219"/>
  <c r="I111" i="219"/>
  <c r="H111" i="219"/>
  <c r="G111" i="219"/>
  <c r="F111" i="219"/>
  <c r="E111" i="219"/>
  <c r="D111" i="219"/>
  <c r="C111" i="219"/>
  <c r="B111" i="219"/>
  <c r="M110" i="219"/>
  <c r="L110" i="219"/>
  <c r="K110" i="219"/>
  <c r="J110" i="219"/>
  <c r="I110" i="219"/>
  <c r="H110" i="219"/>
  <c r="G110" i="219"/>
  <c r="F110" i="219"/>
  <c r="E110" i="219"/>
  <c r="D110" i="219"/>
  <c r="C110" i="219"/>
  <c r="B110" i="219"/>
  <c r="M109" i="219"/>
  <c r="L109" i="219"/>
  <c r="K109" i="219"/>
  <c r="J109" i="219"/>
  <c r="I109" i="219"/>
  <c r="H109" i="219"/>
  <c r="G109" i="219"/>
  <c r="F109" i="219"/>
  <c r="E109" i="219"/>
  <c r="D109" i="219"/>
  <c r="C109" i="219"/>
  <c r="B109" i="219"/>
  <c r="M108" i="219"/>
  <c r="L108" i="219"/>
  <c r="K108" i="219"/>
  <c r="J108" i="219"/>
  <c r="I108" i="219"/>
  <c r="H108" i="219"/>
  <c r="G108" i="219"/>
  <c r="F108" i="219"/>
  <c r="E108" i="219"/>
  <c r="D108" i="219"/>
  <c r="C108" i="219"/>
  <c r="B108" i="219"/>
  <c r="M107" i="219"/>
  <c r="L107" i="219"/>
  <c r="K107" i="219"/>
  <c r="J107" i="219"/>
  <c r="I107" i="219"/>
  <c r="H107" i="219"/>
  <c r="G107" i="219"/>
  <c r="F107" i="219"/>
  <c r="E107" i="219"/>
  <c r="D107" i="219"/>
  <c r="C107" i="219"/>
  <c r="B107" i="219"/>
  <c r="M106" i="219"/>
  <c r="L106" i="219"/>
  <c r="K106" i="219"/>
  <c r="J106" i="219"/>
  <c r="I106" i="219"/>
  <c r="H106" i="219"/>
  <c r="G106" i="219"/>
  <c r="F106" i="219"/>
  <c r="E106" i="219"/>
  <c r="D106" i="219"/>
  <c r="C106" i="219"/>
  <c r="B106" i="219"/>
  <c r="M105" i="219"/>
  <c r="L105" i="219"/>
  <c r="K105" i="219"/>
  <c r="J105" i="219"/>
  <c r="I105" i="219"/>
  <c r="H105" i="219"/>
  <c r="G105" i="219"/>
  <c r="F105" i="219"/>
  <c r="E105" i="219"/>
  <c r="D105" i="219"/>
  <c r="C105" i="219"/>
  <c r="B105" i="219"/>
  <c r="M104" i="219"/>
  <c r="L104" i="219"/>
  <c r="K104" i="219"/>
  <c r="J104" i="219"/>
  <c r="I104" i="219"/>
  <c r="H104" i="219"/>
  <c r="G104" i="219"/>
  <c r="F104" i="219"/>
  <c r="E104" i="219"/>
  <c r="D104" i="219"/>
  <c r="C104" i="219"/>
  <c r="B104" i="219"/>
  <c r="M103" i="219"/>
  <c r="L103" i="219"/>
  <c r="K103" i="219"/>
  <c r="J103" i="219"/>
  <c r="I103" i="219"/>
  <c r="H103" i="219"/>
  <c r="G103" i="219"/>
  <c r="F103" i="219"/>
  <c r="E103" i="219"/>
  <c r="D103" i="219"/>
  <c r="C103" i="219"/>
  <c r="B103" i="219"/>
  <c r="M102" i="219"/>
  <c r="L102" i="219"/>
  <c r="K102" i="219"/>
  <c r="J102" i="219"/>
  <c r="I102" i="219"/>
  <c r="H102" i="219"/>
  <c r="G102" i="219"/>
  <c r="F102" i="219"/>
  <c r="E102" i="219"/>
  <c r="D102" i="219"/>
  <c r="C102" i="219"/>
  <c r="B102" i="219"/>
  <c r="M101" i="219"/>
  <c r="L101" i="219"/>
  <c r="K101" i="219"/>
  <c r="J101" i="219"/>
  <c r="I101" i="219"/>
  <c r="H101" i="219"/>
  <c r="G101" i="219"/>
  <c r="F101" i="219"/>
  <c r="E101" i="219"/>
  <c r="D101" i="219"/>
  <c r="C101" i="219"/>
  <c r="B101" i="219"/>
  <c r="M100" i="219"/>
  <c r="L100" i="219"/>
  <c r="K100" i="219"/>
  <c r="J100" i="219"/>
  <c r="I100" i="219"/>
  <c r="H100" i="219"/>
  <c r="G100" i="219"/>
  <c r="F100" i="219"/>
  <c r="E100" i="219"/>
  <c r="D100" i="219"/>
  <c r="C100" i="219"/>
  <c r="B100" i="219"/>
  <c r="M99" i="219"/>
  <c r="L99" i="219"/>
  <c r="K99" i="219"/>
  <c r="J99" i="219"/>
  <c r="I99" i="219"/>
  <c r="H99" i="219"/>
  <c r="G99" i="219"/>
  <c r="F99" i="219"/>
  <c r="E99" i="219"/>
  <c r="D99" i="219"/>
  <c r="C99" i="219"/>
  <c r="B99" i="219"/>
  <c r="M98" i="219"/>
  <c r="L98" i="219"/>
  <c r="K98" i="219"/>
  <c r="J98" i="219"/>
  <c r="I98" i="219"/>
  <c r="H98" i="219"/>
  <c r="G98" i="219"/>
  <c r="F98" i="219"/>
  <c r="E98" i="219"/>
  <c r="D98" i="219"/>
  <c r="C98" i="219"/>
  <c r="B98" i="219"/>
  <c r="M97" i="219"/>
  <c r="L97" i="219"/>
  <c r="K97" i="219"/>
  <c r="J97" i="219"/>
  <c r="I97" i="219"/>
  <c r="H97" i="219"/>
  <c r="G97" i="219"/>
  <c r="F97" i="219"/>
  <c r="E97" i="219"/>
  <c r="D97" i="219"/>
  <c r="C97" i="219"/>
  <c r="B97" i="219"/>
  <c r="M96" i="219"/>
  <c r="L96" i="219"/>
  <c r="K96" i="219"/>
  <c r="J96" i="219"/>
  <c r="I96" i="219"/>
  <c r="H96" i="219"/>
  <c r="G96" i="219"/>
  <c r="F96" i="219"/>
  <c r="E96" i="219"/>
  <c r="D96" i="219"/>
  <c r="C96" i="219"/>
  <c r="B96" i="219"/>
  <c r="M95" i="219"/>
  <c r="L95" i="219"/>
  <c r="K95" i="219"/>
  <c r="J95" i="219"/>
  <c r="I95" i="219"/>
  <c r="H95" i="219"/>
  <c r="G95" i="219"/>
  <c r="F95" i="219"/>
  <c r="E95" i="219"/>
  <c r="D95" i="219"/>
  <c r="C95" i="219"/>
  <c r="B95" i="219"/>
  <c r="M94" i="219"/>
  <c r="L94" i="219"/>
  <c r="K94" i="219"/>
  <c r="J94" i="219"/>
  <c r="I94" i="219"/>
  <c r="H94" i="219"/>
  <c r="G94" i="219"/>
  <c r="F94" i="219"/>
  <c r="E94" i="219"/>
  <c r="D94" i="219"/>
  <c r="C94" i="219"/>
  <c r="B94" i="219"/>
  <c r="M93" i="219"/>
  <c r="L93" i="219"/>
  <c r="K93" i="219"/>
  <c r="J93" i="219"/>
  <c r="I93" i="219"/>
  <c r="H93" i="219"/>
  <c r="G93" i="219"/>
  <c r="F93" i="219"/>
  <c r="E93" i="219"/>
  <c r="D93" i="219"/>
  <c r="C93" i="219"/>
  <c r="B93" i="219"/>
  <c r="M92" i="219"/>
  <c r="L92" i="219"/>
  <c r="K92" i="219"/>
  <c r="J92" i="219"/>
  <c r="I92" i="219"/>
  <c r="H92" i="219"/>
  <c r="G92" i="219"/>
  <c r="F92" i="219"/>
  <c r="E92" i="219"/>
  <c r="D92" i="219"/>
  <c r="C92" i="219"/>
  <c r="B92" i="219"/>
  <c r="M91" i="219"/>
  <c r="L91" i="219"/>
  <c r="K91" i="219"/>
  <c r="J91" i="219"/>
  <c r="I91" i="219"/>
  <c r="H91" i="219"/>
  <c r="G91" i="219"/>
  <c r="F91" i="219"/>
  <c r="E91" i="219"/>
  <c r="D91" i="219"/>
  <c r="C91" i="219"/>
  <c r="B91" i="219"/>
  <c r="M90" i="219"/>
  <c r="L90" i="219"/>
  <c r="K90" i="219"/>
  <c r="J90" i="219"/>
  <c r="I90" i="219"/>
  <c r="H90" i="219"/>
  <c r="G90" i="219"/>
  <c r="F90" i="219"/>
  <c r="E90" i="219"/>
  <c r="D90" i="219"/>
  <c r="C90" i="219"/>
  <c r="B90" i="219"/>
  <c r="M89" i="219"/>
  <c r="L89" i="219"/>
  <c r="K89" i="219"/>
  <c r="J89" i="219"/>
  <c r="I89" i="219"/>
  <c r="H89" i="219"/>
  <c r="G89" i="219"/>
  <c r="F89" i="219"/>
  <c r="E89" i="219"/>
  <c r="D89" i="219"/>
  <c r="C89" i="219"/>
  <c r="B89" i="219"/>
  <c r="M88" i="219"/>
  <c r="L88" i="219"/>
  <c r="K88" i="219"/>
  <c r="J88" i="219"/>
  <c r="I88" i="219"/>
  <c r="H88" i="219"/>
  <c r="G88" i="219"/>
  <c r="F88" i="219"/>
  <c r="E88" i="219"/>
  <c r="D88" i="219"/>
  <c r="C88" i="219"/>
  <c r="B88" i="219"/>
  <c r="M87" i="219"/>
  <c r="L87" i="219"/>
  <c r="K87" i="219"/>
  <c r="J87" i="219"/>
  <c r="I87" i="219"/>
  <c r="H87" i="219"/>
  <c r="G87" i="219"/>
  <c r="F87" i="219"/>
  <c r="E87" i="219"/>
  <c r="D87" i="219"/>
  <c r="C87" i="219"/>
  <c r="B87" i="219"/>
  <c r="M86" i="219"/>
  <c r="L86" i="219"/>
  <c r="K86" i="219"/>
  <c r="J86" i="219"/>
  <c r="I86" i="219"/>
  <c r="H86" i="219"/>
  <c r="G86" i="219"/>
  <c r="F86" i="219"/>
  <c r="E86" i="219"/>
  <c r="D86" i="219"/>
  <c r="C86" i="219"/>
  <c r="B86" i="219"/>
  <c r="M85" i="219"/>
  <c r="L85" i="219"/>
  <c r="K85" i="219"/>
  <c r="J85" i="219"/>
  <c r="I85" i="219"/>
  <c r="H85" i="219"/>
  <c r="G85" i="219"/>
  <c r="F85" i="219"/>
  <c r="E85" i="219"/>
  <c r="D85" i="219"/>
  <c r="C85" i="219"/>
  <c r="B85" i="219"/>
  <c r="M84" i="219"/>
  <c r="L84" i="219"/>
  <c r="K84" i="219"/>
  <c r="J84" i="219"/>
  <c r="I84" i="219"/>
  <c r="H84" i="219"/>
  <c r="G84" i="219"/>
  <c r="F84" i="219"/>
  <c r="E84" i="219"/>
  <c r="D84" i="219"/>
  <c r="C84" i="219"/>
  <c r="B84" i="219"/>
  <c r="M83" i="219"/>
  <c r="L83" i="219"/>
  <c r="K83" i="219"/>
  <c r="J83" i="219"/>
  <c r="I83" i="219"/>
  <c r="H83" i="219"/>
  <c r="G83" i="219"/>
  <c r="F83" i="219"/>
  <c r="E83" i="219"/>
  <c r="D83" i="219"/>
  <c r="C83" i="219"/>
  <c r="B83" i="219"/>
  <c r="M82" i="219"/>
  <c r="L82" i="219"/>
  <c r="K82" i="219"/>
  <c r="J82" i="219"/>
  <c r="I82" i="219"/>
  <c r="H82" i="219"/>
  <c r="G82" i="219"/>
  <c r="F82" i="219"/>
  <c r="E82" i="219"/>
  <c r="D82" i="219"/>
  <c r="C82" i="219"/>
  <c r="B82" i="219"/>
  <c r="M81" i="219"/>
  <c r="L81" i="219"/>
  <c r="K81" i="219"/>
  <c r="J81" i="219"/>
  <c r="I81" i="219"/>
  <c r="H81" i="219"/>
  <c r="G81" i="219"/>
  <c r="F81" i="219"/>
  <c r="E81" i="219"/>
  <c r="D81" i="219"/>
  <c r="C81" i="219"/>
  <c r="B81" i="219"/>
  <c r="M80" i="219"/>
  <c r="L80" i="219"/>
  <c r="K80" i="219"/>
  <c r="J80" i="219"/>
  <c r="I80" i="219"/>
  <c r="H80" i="219"/>
  <c r="G80" i="219"/>
  <c r="F80" i="219"/>
  <c r="E80" i="219"/>
  <c r="D80" i="219"/>
  <c r="C80" i="219"/>
  <c r="B80" i="219"/>
  <c r="M79" i="219"/>
  <c r="L79" i="219"/>
  <c r="K79" i="219"/>
  <c r="J79" i="219"/>
  <c r="I79" i="219"/>
  <c r="H79" i="219"/>
  <c r="G79" i="219"/>
  <c r="F79" i="219"/>
  <c r="E79" i="219"/>
  <c r="D79" i="219"/>
  <c r="C79" i="219"/>
  <c r="B79" i="219"/>
  <c r="M78" i="219"/>
  <c r="L78" i="219"/>
  <c r="K78" i="219"/>
  <c r="J78" i="219"/>
  <c r="I78" i="219"/>
  <c r="H78" i="219"/>
  <c r="G78" i="219"/>
  <c r="F78" i="219"/>
  <c r="E78" i="219"/>
  <c r="D78" i="219"/>
  <c r="C78" i="219"/>
  <c r="B78" i="219"/>
  <c r="M77" i="219"/>
  <c r="L77" i="219"/>
  <c r="K77" i="219"/>
  <c r="J77" i="219"/>
  <c r="I77" i="219"/>
  <c r="H77" i="219"/>
  <c r="G77" i="219"/>
  <c r="F77" i="219"/>
  <c r="E77" i="219"/>
  <c r="D77" i="219"/>
  <c r="C77" i="219"/>
  <c r="B77" i="219"/>
  <c r="M76" i="219"/>
  <c r="L76" i="219"/>
  <c r="K76" i="219"/>
  <c r="J76" i="219"/>
  <c r="I76" i="219"/>
  <c r="H76" i="219"/>
  <c r="G76" i="219"/>
  <c r="F76" i="219"/>
  <c r="E76" i="219"/>
  <c r="D76" i="219"/>
  <c r="C76" i="219"/>
  <c r="B76" i="219"/>
  <c r="M75" i="219"/>
  <c r="L75" i="219"/>
  <c r="K75" i="219"/>
  <c r="J75" i="219"/>
  <c r="I75" i="219"/>
  <c r="H75" i="219"/>
  <c r="G75" i="219"/>
  <c r="F75" i="219"/>
  <c r="E75" i="219"/>
  <c r="D75" i="219"/>
  <c r="C75" i="219"/>
  <c r="B75" i="219"/>
  <c r="M74" i="219"/>
  <c r="L74" i="219"/>
  <c r="K74" i="219"/>
  <c r="J74" i="219"/>
  <c r="I74" i="219"/>
  <c r="H74" i="219"/>
  <c r="G74" i="219"/>
  <c r="F74" i="219"/>
  <c r="E74" i="219"/>
  <c r="D74" i="219"/>
  <c r="C74" i="219"/>
  <c r="B74" i="219"/>
  <c r="M73" i="219"/>
  <c r="L73" i="219"/>
  <c r="K73" i="219"/>
  <c r="J73" i="219"/>
  <c r="I73" i="219"/>
  <c r="H73" i="219"/>
  <c r="G73" i="219"/>
  <c r="F73" i="219"/>
  <c r="E73" i="219"/>
  <c r="D73" i="219"/>
  <c r="C73" i="219"/>
  <c r="B73" i="219"/>
  <c r="M72" i="219"/>
  <c r="L72" i="219"/>
  <c r="K72" i="219"/>
  <c r="J72" i="219"/>
  <c r="I72" i="219"/>
  <c r="H72" i="219"/>
  <c r="G72" i="219"/>
  <c r="F72" i="219"/>
  <c r="E72" i="219"/>
  <c r="D72" i="219"/>
  <c r="C72" i="219"/>
  <c r="B72" i="219"/>
  <c r="M71" i="219"/>
  <c r="L71" i="219"/>
  <c r="K71" i="219"/>
  <c r="J71" i="219"/>
  <c r="I71" i="219"/>
  <c r="H71" i="219"/>
  <c r="G71" i="219"/>
  <c r="F71" i="219"/>
  <c r="E71" i="219"/>
  <c r="D71" i="219"/>
  <c r="C71" i="219"/>
  <c r="B71" i="219"/>
  <c r="M70" i="219"/>
  <c r="L70" i="219"/>
  <c r="K70" i="219"/>
  <c r="J70" i="219"/>
  <c r="I70" i="219"/>
  <c r="H70" i="219"/>
  <c r="G70" i="219"/>
  <c r="F70" i="219"/>
  <c r="E70" i="219"/>
  <c r="D70" i="219"/>
  <c r="C70" i="219"/>
  <c r="B70" i="219"/>
  <c r="M69" i="219"/>
  <c r="L69" i="219"/>
  <c r="K69" i="219"/>
  <c r="J69" i="219"/>
  <c r="I69" i="219"/>
  <c r="H69" i="219"/>
  <c r="G69" i="219"/>
  <c r="F69" i="219"/>
  <c r="E69" i="219"/>
  <c r="D69" i="219"/>
  <c r="C69" i="219"/>
  <c r="B69" i="219"/>
  <c r="M68" i="219"/>
  <c r="L68" i="219"/>
  <c r="K68" i="219"/>
  <c r="J68" i="219"/>
  <c r="I68" i="219"/>
  <c r="H68" i="219"/>
  <c r="G68" i="219"/>
  <c r="F68" i="219"/>
  <c r="E68" i="219"/>
  <c r="D68" i="219"/>
  <c r="C68" i="219"/>
  <c r="B68" i="219"/>
  <c r="M67" i="219"/>
  <c r="L67" i="219"/>
  <c r="K67" i="219"/>
  <c r="J67" i="219"/>
  <c r="I67" i="219"/>
  <c r="H67" i="219"/>
  <c r="G67" i="219"/>
  <c r="F67" i="219"/>
  <c r="E67" i="219"/>
  <c r="D67" i="219"/>
  <c r="C67" i="219"/>
  <c r="B67" i="219"/>
  <c r="M66" i="219"/>
  <c r="L66" i="219"/>
  <c r="K66" i="219"/>
  <c r="J66" i="219"/>
  <c r="I66" i="219"/>
  <c r="H66" i="219"/>
  <c r="G66" i="219"/>
  <c r="F66" i="219"/>
  <c r="E66" i="219"/>
  <c r="D66" i="219"/>
  <c r="C66" i="219"/>
  <c r="B66" i="219"/>
  <c r="M65" i="219"/>
  <c r="L65" i="219"/>
  <c r="K65" i="219"/>
  <c r="J65" i="219"/>
  <c r="I65" i="219"/>
  <c r="H65" i="219"/>
  <c r="G65" i="219"/>
  <c r="F65" i="219"/>
  <c r="E65" i="219"/>
  <c r="D65" i="219"/>
  <c r="C65" i="219"/>
  <c r="B65" i="219"/>
  <c r="M64" i="219"/>
  <c r="L64" i="219"/>
  <c r="K64" i="219"/>
  <c r="J64" i="219"/>
  <c r="I64" i="219"/>
  <c r="H64" i="219"/>
  <c r="G64" i="219"/>
  <c r="F64" i="219"/>
  <c r="E64" i="219"/>
  <c r="D64" i="219"/>
  <c r="C64" i="219"/>
  <c r="B64" i="219"/>
  <c r="M63" i="219"/>
  <c r="L63" i="219"/>
  <c r="K63" i="219"/>
  <c r="J63" i="219"/>
  <c r="I63" i="219"/>
  <c r="H63" i="219"/>
  <c r="G63" i="219"/>
  <c r="F63" i="219"/>
  <c r="E63" i="219"/>
  <c r="D63" i="219"/>
  <c r="C63" i="219"/>
  <c r="B63" i="219"/>
  <c r="M62" i="219"/>
  <c r="L62" i="219"/>
  <c r="K62" i="219"/>
  <c r="J62" i="219"/>
  <c r="I62" i="219"/>
  <c r="H62" i="219"/>
  <c r="G62" i="219"/>
  <c r="F62" i="219"/>
  <c r="E62" i="219"/>
  <c r="D62" i="219"/>
  <c r="C62" i="219"/>
  <c r="B62" i="219"/>
  <c r="M61" i="219"/>
  <c r="L61" i="219"/>
  <c r="K61" i="219"/>
  <c r="J61" i="219"/>
  <c r="I61" i="219"/>
  <c r="H61" i="219"/>
  <c r="G61" i="219"/>
  <c r="F61" i="219"/>
  <c r="E61" i="219"/>
  <c r="D61" i="219"/>
  <c r="C61" i="219"/>
  <c r="B61" i="219"/>
  <c r="M60" i="219"/>
  <c r="L60" i="219"/>
  <c r="K60" i="219"/>
  <c r="J60" i="219"/>
  <c r="I60" i="219"/>
  <c r="H60" i="219"/>
  <c r="G60" i="219"/>
  <c r="F60" i="219"/>
  <c r="E60" i="219"/>
  <c r="D60" i="219"/>
  <c r="C60" i="219"/>
  <c r="B60" i="219"/>
  <c r="M59" i="219"/>
  <c r="L59" i="219"/>
  <c r="K59" i="219"/>
  <c r="J59" i="219"/>
  <c r="I59" i="219"/>
  <c r="H59" i="219"/>
  <c r="G59" i="219"/>
  <c r="F59" i="219"/>
  <c r="E59" i="219"/>
  <c r="D59" i="219"/>
  <c r="C59" i="219"/>
  <c r="B59" i="219"/>
  <c r="M58" i="219"/>
  <c r="L58" i="219"/>
  <c r="K58" i="219"/>
  <c r="J58" i="219"/>
  <c r="I58" i="219"/>
  <c r="H58" i="219"/>
  <c r="G58" i="219"/>
  <c r="F58" i="219"/>
  <c r="E58" i="219"/>
  <c r="D58" i="219"/>
  <c r="C58" i="219"/>
  <c r="B58" i="219"/>
  <c r="M57" i="219"/>
  <c r="L57" i="219"/>
  <c r="K57" i="219"/>
  <c r="J57" i="219"/>
  <c r="I57" i="219"/>
  <c r="H57" i="219"/>
  <c r="G57" i="219"/>
  <c r="F57" i="219"/>
  <c r="E57" i="219"/>
  <c r="D57" i="219"/>
  <c r="C57" i="219"/>
  <c r="B57" i="219"/>
  <c r="M56" i="219"/>
  <c r="L56" i="219"/>
  <c r="K56" i="219"/>
  <c r="J56" i="219"/>
  <c r="I56" i="219"/>
  <c r="H56" i="219"/>
  <c r="G56" i="219"/>
  <c r="F56" i="219"/>
  <c r="E56" i="219"/>
  <c r="D56" i="219"/>
  <c r="C56" i="219"/>
  <c r="B56" i="219"/>
  <c r="M55" i="219"/>
  <c r="L55" i="219"/>
  <c r="K55" i="219"/>
  <c r="J55" i="219"/>
  <c r="I55" i="219"/>
  <c r="H55" i="219"/>
  <c r="G55" i="219"/>
  <c r="F55" i="219"/>
  <c r="E55" i="219"/>
  <c r="D55" i="219"/>
  <c r="C55" i="219"/>
  <c r="B55" i="219"/>
  <c r="M54" i="219"/>
  <c r="L54" i="219"/>
  <c r="K54" i="219"/>
  <c r="J54" i="219"/>
  <c r="I54" i="219"/>
  <c r="H54" i="219"/>
  <c r="G54" i="219"/>
  <c r="F54" i="219"/>
  <c r="E54" i="219"/>
  <c r="D54" i="219"/>
  <c r="C54" i="219"/>
  <c r="B54" i="219"/>
  <c r="M53" i="219"/>
  <c r="L53" i="219"/>
  <c r="K53" i="219"/>
  <c r="J53" i="219"/>
  <c r="I53" i="219"/>
  <c r="H53" i="219"/>
  <c r="G53" i="219"/>
  <c r="F53" i="219"/>
  <c r="E53" i="219"/>
  <c r="D53" i="219"/>
  <c r="C53" i="219"/>
  <c r="B53" i="219"/>
  <c r="M52" i="219"/>
  <c r="L52" i="219"/>
  <c r="K52" i="219"/>
  <c r="J52" i="219"/>
  <c r="I52" i="219"/>
  <c r="H52" i="219"/>
  <c r="G52" i="219"/>
  <c r="F52" i="219"/>
  <c r="E52" i="219"/>
  <c r="D52" i="219"/>
  <c r="C52" i="219"/>
  <c r="B52" i="219"/>
  <c r="M51" i="219"/>
  <c r="L51" i="219"/>
  <c r="K51" i="219"/>
  <c r="J51" i="219"/>
  <c r="I51" i="219"/>
  <c r="H51" i="219"/>
  <c r="G51" i="219"/>
  <c r="F51" i="219"/>
  <c r="E51" i="219"/>
  <c r="D51" i="219"/>
  <c r="C51" i="219"/>
  <c r="B51" i="219"/>
  <c r="M50" i="219"/>
  <c r="L50" i="219"/>
  <c r="K50" i="219"/>
  <c r="J50" i="219"/>
  <c r="I50" i="219"/>
  <c r="H50" i="219"/>
  <c r="G50" i="219"/>
  <c r="F50" i="219"/>
  <c r="E50" i="219"/>
  <c r="D50" i="219"/>
  <c r="C50" i="219"/>
  <c r="B50" i="219"/>
  <c r="M49" i="219"/>
  <c r="L49" i="219"/>
  <c r="K49" i="219"/>
  <c r="J49" i="219"/>
  <c r="I49" i="219"/>
  <c r="H49" i="219"/>
  <c r="G49" i="219"/>
  <c r="F49" i="219"/>
  <c r="E49" i="219"/>
  <c r="D49" i="219"/>
  <c r="C49" i="219"/>
  <c r="B49" i="219"/>
  <c r="M48" i="219"/>
  <c r="L48" i="219"/>
  <c r="K48" i="219"/>
  <c r="J48" i="219"/>
  <c r="I48" i="219"/>
  <c r="H48" i="219"/>
  <c r="G48" i="219"/>
  <c r="F48" i="219"/>
  <c r="E48" i="219"/>
  <c r="D48" i="219"/>
  <c r="C48" i="219"/>
  <c r="B48" i="219"/>
  <c r="M47" i="219"/>
  <c r="L47" i="219"/>
  <c r="K47" i="219"/>
  <c r="J47" i="219"/>
  <c r="I47" i="219"/>
  <c r="H47" i="219"/>
  <c r="G47" i="219"/>
  <c r="F47" i="219"/>
  <c r="E47" i="219"/>
  <c r="D47" i="219"/>
  <c r="C47" i="219"/>
  <c r="B47" i="219"/>
  <c r="M46" i="219"/>
  <c r="L46" i="219"/>
  <c r="K46" i="219"/>
  <c r="J46" i="219"/>
  <c r="I46" i="219"/>
  <c r="H46" i="219"/>
  <c r="G46" i="219"/>
  <c r="F46" i="219"/>
  <c r="E46" i="219"/>
  <c r="D46" i="219"/>
  <c r="C46" i="219"/>
  <c r="B46" i="219"/>
  <c r="M45" i="219"/>
  <c r="L45" i="219"/>
  <c r="K45" i="219"/>
  <c r="J45" i="219"/>
  <c r="I45" i="219"/>
  <c r="H45" i="219"/>
  <c r="G45" i="219"/>
  <c r="F45" i="219"/>
  <c r="E45" i="219"/>
  <c r="D45" i="219"/>
  <c r="C45" i="219"/>
  <c r="B45" i="219"/>
  <c r="M44" i="219"/>
  <c r="L44" i="219"/>
  <c r="K44" i="219"/>
  <c r="J44" i="219"/>
  <c r="I44" i="219"/>
  <c r="H44" i="219"/>
  <c r="G44" i="219"/>
  <c r="F44" i="219"/>
  <c r="E44" i="219"/>
  <c r="D44" i="219"/>
  <c r="C44" i="219"/>
  <c r="B44" i="219"/>
  <c r="M43" i="219"/>
  <c r="L43" i="219"/>
  <c r="K43" i="219"/>
  <c r="J43" i="219"/>
  <c r="I43" i="219"/>
  <c r="H43" i="219"/>
  <c r="G43" i="219"/>
  <c r="F43" i="219"/>
  <c r="E43" i="219"/>
  <c r="D43" i="219"/>
  <c r="C43" i="219"/>
  <c r="B43" i="219"/>
  <c r="M42" i="219"/>
  <c r="L42" i="219"/>
  <c r="K42" i="219"/>
  <c r="J42" i="219"/>
  <c r="I42" i="219"/>
  <c r="H42" i="219"/>
  <c r="G42" i="219"/>
  <c r="F42" i="219"/>
  <c r="E42" i="219"/>
  <c r="D42" i="219"/>
  <c r="C42" i="219"/>
  <c r="B42" i="219"/>
  <c r="M41" i="219"/>
  <c r="L41" i="219"/>
  <c r="K41" i="219"/>
  <c r="J41" i="219"/>
  <c r="I41" i="219"/>
  <c r="H41" i="219"/>
  <c r="G41" i="219"/>
  <c r="F41" i="219"/>
  <c r="E41" i="219"/>
  <c r="D41" i="219"/>
  <c r="C41" i="219"/>
  <c r="B41" i="219"/>
  <c r="M40" i="219"/>
  <c r="L40" i="219"/>
  <c r="K40" i="219"/>
  <c r="J40" i="219"/>
  <c r="I40" i="219"/>
  <c r="H40" i="219"/>
  <c r="G40" i="219"/>
  <c r="F40" i="219"/>
  <c r="E40" i="219"/>
  <c r="D40" i="219"/>
  <c r="C40" i="219"/>
  <c r="B40" i="219"/>
  <c r="M39" i="219"/>
  <c r="L39" i="219"/>
  <c r="K39" i="219"/>
  <c r="J39" i="219"/>
  <c r="I39" i="219"/>
  <c r="H39" i="219"/>
  <c r="G39" i="219"/>
  <c r="F39" i="219"/>
  <c r="E39" i="219"/>
  <c r="D39" i="219"/>
  <c r="C39" i="219"/>
  <c r="B39" i="219"/>
  <c r="M38" i="219"/>
  <c r="L38" i="219"/>
  <c r="K38" i="219"/>
  <c r="J38" i="219"/>
  <c r="I38" i="219"/>
  <c r="H38" i="219"/>
  <c r="G38" i="219"/>
  <c r="F38" i="219"/>
  <c r="E38" i="219"/>
  <c r="D38" i="219"/>
  <c r="C38" i="219"/>
  <c r="B38" i="219"/>
  <c r="M37" i="219"/>
  <c r="L37" i="219"/>
  <c r="K37" i="219"/>
  <c r="J37" i="219"/>
  <c r="I37" i="219"/>
  <c r="H37" i="219"/>
  <c r="G37" i="219"/>
  <c r="F37" i="219"/>
  <c r="E37" i="219"/>
  <c r="D37" i="219"/>
  <c r="C37" i="219"/>
  <c r="B37" i="219"/>
  <c r="M36" i="219"/>
  <c r="L36" i="219"/>
  <c r="K36" i="219"/>
  <c r="J36" i="219"/>
  <c r="I36" i="219"/>
  <c r="H36" i="219"/>
  <c r="G36" i="219"/>
  <c r="F36" i="219"/>
  <c r="E36" i="219"/>
  <c r="D36" i="219"/>
  <c r="C36" i="219"/>
  <c r="B36" i="219"/>
  <c r="M35" i="219"/>
  <c r="L35" i="219"/>
  <c r="K35" i="219"/>
  <c r="J35" i="219"/>
  <c r="I35" i="219"/>
  <c r="H35" i="219"/>
  <c r="G35" i="219"/>
  <c r="F35" i="219"/>
  <c r="E35" i="219"/>
  <c r="D35" i="219"/>
  <c r="C35" i="219"/>
  <c r="B35" i="219"/>
  <c r="M34" i="219"/>
  <c r="L34" i="219"/>
  <c r="K34" i="219"/>
  <c r="J34" i="219"/>
  <c r="I34" i="219"/>
  <c r="H34" i="219"/>
  <c r="G34" i="219"/>
  <c r="F34" i="219"/>
  <c r="E34" i="219"/>
  <c r="D34" i="219"/>
  <c r="C34" i="219"/>
  <c r="B34" i="219"/>
  <c r="M33" i="219"/>
  <c r="L33" i="219"/>
  <c r="K33" i="219"/>
  <c r="J33" i="219"/>
  <c r="I33" i="219"/>
  <c r="H33" i="219"/>
  <c r="G33" i="219"/>
  <c r="F33" i="219"/>
  <c r="E33" i="219"/>
  <c r="D33" i="219"/>
  <c r="C33" i="219"/>
  <c r="B33" i="219"/>
  <c r="M32" i="219"/>
  <c r="L32" i="219"/>
  <c r="K32" i="219"/>
  <c r="J32" i="219"/>
  <c r="I32" i="219"/>
  <c r="H32" i="219"/>
  <c r="G32" i="219"/>
  <c r="F32" i="219"/>
  <c r="E32" i="219"/>
  <c r="D32" i="219"/>
  <c r="C32" i="219"/>
  <c r="B32" i="219"/>
  <c r="M31" i="219"/>
  <c r="L31" i="219"/>
  <c r="K31" i="219"/>
  <c r="J31" i="219"/>
  <c r="I31" i="219"/>
  <c r="H31" i="219"/>
  <c r="G31" i="219"/>
  <c r="F31" i="219"/>
  <c r="E31" i="219"/>
  <c r="D31" i="219"/>
  <c r="C31" i="219"/>
  <c r="B31" i="219"/>
  <c r="M30" i="219"/>
  <c r="L30" i="219"/>
  <c r="K30" i="219"/>
  <c r="J30" i="219"/>
  <c r="I30" i="219"/>
  <c r="H30" i="219"/>
  <c r="G30" i="219"/>
  <c r="F30" i="219"/>
  <c r="E30" i="219"/>
  <c r="D30" i="219"/>
  <c r="C30" i="219"/>
  <c r="B30" i="219"/>
  <c r="M29" i="219"/>
  <c r="L29" i="219"/>
  <c r="K29" i="219"/>
  <c r="J29" i="219"/>
  <c r="I29" i="219"/>
  <c r="H29" i="219"/>
  <c r="G29" i="219"/>
  <c r="F29" i="219"/>
  <c r="E29" i="219"/>
  <c r="D29" i="219"/>
  <c r="C29" i="219"/>
  <c r="B29" i="219"/>
  <c r="M28" i="219"/>
  <c r="L28" i="219"/>
  <c r="K28" i="219"/>
  <c r="J28" i="219"/>
  <c r="I28" i="219"/>
  <c r="H28" i="219"/>
  <c r="G28" i="219"/>
  <c r="F28" i="219"/>
  <c r="E28" i="219"/>
  <c r="D28" i="219"/>
  <c r="C28" i="219"/>
  <c r="B28" i="219"/>
  <c r="M27" i="219"/>
  <c r="L27" i="219"/>
  <c r="K27" i="219"/>
  <c r="J27" i="219"/>
  <c r="I27" i="219"/>
  <c r="H27" i="219"/>
  <c r="G27" i="219"/>
  <c r="F27" i="219"/>
  <c r="E27" i="219"/>
  <c r="D27" i="219"/>
  <c r="C27" i="219"/>
  <c r="B27" i="219"/>
  <c r="M26" i="219"/>
  <c r="L26" i="219"/>
  <c r="K26" i="219"/>
  <c r="J26" i="219"/>
  <c r="I26" i="219"/>
  <c r="H26" i="219"/>
  <c r="G26" i="219"/>
  <c r="F26" i="219"/>
  <c r="E26" i="219"/>
  <c r="D26" i="219"/>
  <c r="C26" i="219"/>
  <c r="B26" i="219"/>
  <c r="M25" i="219"/>
  <c r="L25" i="219"/>
  <c r="K25" i="219"/>
  <c r="J25" i="219"/>
  <c r="I25" i="219"/>
  <c r="H25" i="219"/>
  <c r="G25" i="219"/>
  <c r="F25" i="219"/>
  <c r="E25" i="219"/>
  <c r="D25" i="219"/>
  <c r="C25" i="219"/>
  <c r="B25" i="219"/>
  <c r="M24" i="219"/>
  <c r="L24" i="219"/>
  <c r="K24" i="219"/>
  <c r="J24" i="219"/>
  <c r="I24" i="219"/>
  <c r="H24" i="219"/>
  <c r="G24" i="219"/>
  <c r="F24" i="219"/>
  <c r="E24" i="219"/>
  <c r="D24" i="219"/>
  <c r="C24" i="219"/>
  <c r="B24" i="219"/>
  <c r="M23" i="219"/>
  <c r="L23" i="219"/>
  <c r="K23" i="219"/>
  <c r="J23" i="219"/>
  <c r="I23" i="219"/>
  <c r="H23" i="219"/>
  <c r="G23" i="219"/>
  <c r="F23" i="219"/>
  <c r="E23" i="219"/>
  <c r="D23" i="219"/>
  <c r="C23" i="219"/>
  <c r="B23" i="219"/>
  <c r="M22" i="219"/>
  <c r="L22" i="219"/>
  <c r="K22" i="219"/>
  <c r="J22" i="219"/>
  <c r="I22" i="219"/>
  <c r="H22" i="219"/>
  <c r="G22" i="219"/>
  <c r="F22" i="219"/>
  <c r="E22" i="219"/>
  <c r="D22" i="219"/>
  <c r="C22" i="219"/>
  <c r="B22" i="219"/>
  <c r="M21" i="219"/>
  <c r="L21" i="219"/>
  <c r="K21" i="219"/>
  <c r="J21" i="219"/>
  <c r="I21" i="219"/>
  <c r="H21" i="219"/>
  <c r="G21" i="219"/>
  <c r="F21" i="219"/>
  <c r="E21" i="219"/>
  <c r="D21" i="219"/>
  <c r="C21" i="219"/>
  <c r="B21" i="219"/>
  <c r="M20" i="219"/>
  <c r="L20" i="219"/>
  <c r="K20" i="219"/>
  <c r="J20" i="219"/>
  <c r="I20" i="219"/>
  <c r="H20" i="219"/>
  <c r="G20" i="219"/>
  <c r="F20" i="219"/>
  <c r="E20" i="219"/>
  <c r="D20" i="219"/>
  <c r="C20" i="219"/>
  <c r="B20" i="219"/>
  <c r="M19" i="219"/>
  <c r="L19" i="219"/>
  <c r="K19" i="219"/>
  <c r="J19" i="219"/>
  <c r="I19" i="219"/>
  <c r="H19" i="219"/>
  <c r="G19" i="219"/>
  <c r="F19" i="219"/>
  <c r="E19" i="219"/>
  <c r="D19" i="219"/>
  <c r="C19" i="219"/>
  <c r="B19" i="219"/>
  <c r="M18" i="219"/>
  <c r="L18" i="219"/>
  <c r="K18" i="219"/>
  <c r="J18" i="219"/>
  <c r="I18" i="219"/>
  <c r="H18" i="219"/>
  <c r="G18" i="219"/>
  <c r="F18" i="219"/>
  <c r="E18" i="219"/>
  <c r="D18" i="219"/>
  <c r="C18" i="219"/>
  <c r="B18" i="219"/>
  <c r="M17" i="219"/>
  <c r="L17" i="219"/>
  <c r="K17" i="219"/>
  <c r="J17" i="219"/>
  <c r="I17" i="219"/>
  <c r="H17" i="219"/>
  <c r="G17" i="219"/>
  <c r="F17" i="219"/>
  <c r="E17" i="219"/>
  <c r="D17" i="219"/>
  <c r="C17" i="219"/>
  <c r="B17" i="219"/>
  <c r="M16" i="219"/>
  <c r="L16" i="219"/>
  <c r="K16" i="219"/>
  <c r="J16" i="219"/>
  <c r="I16" i="219"/>
  <c r="H16" i="219"/>
  <c r="G16" i="219"/>
  <c r="F16" i="219"/>
  <c r="E16" i="219"/>
  <c r="D16" i="219"/>
  <c r="C16" i="219"/>
  <c r="B16" i="219"/>
  <c r="M15" i="219"/>
  <c r="L15" i="219"/>
  <c r="K15" i="219"/>
  <c r="J15" i="219"/>
  <c r="I15" i="219"/>
  <c r="H15" i="219"/>
  <c r="G15" i="219"/>
  <c r="F15" i="219"/>
  <c r="E15" i="219"/>
  <c r="D15" i="219"/>
  <c r="C15" i="219"/>
  <c r="B15" i="219"/>
  <c r="M14" i="219"/>
  <c r="L14" i="219"/>
  <c r="K14" i="219"/>
  <c r="J14" i="219"/>
  <c r="I14" i="219"/>
  <c r="H14" i="219"/>
  <c r="G14" i="219"/>
  <c r="F14" i="219"/>
  <c r="E14" i="219"/>
  <c r="D14" i="219"/>
  <c r="C14" i="219"/>
  <c r="B14" i="219"/>
  <c r="M13" i="219"/>
  <c r="L13" i="219"/>
  <c r="K13" i="219"/>
  <c r="J13" i="219"/>
  <c r="I13" i="219"/>
  <c r="H13" i="219"/>
  <c r="G13" i="219"/>
  <c r="F13" i="219"/>
  <c r="E13" i="219"/>
  <c r="D13" i="219"/>
  <c r="C13" i="219"/>
  <c r="B13" i="219"/>
  <c r="M12" i="219"/>
  <c r="L12" i="219"/>
  <c r="K12" i="219"/>
  <c r="J12" i="219"/>
  <c r="I12" i="219"/>
  <c r="H12" i="219"/>
  <c r="G12" i="219"/>
  <c r="F12" i="219"/>
  <c r="E12" i="219"/>
  <c r="D12" i="219"/>
  <c r="C12" i="219"/>
  <c r="B12" i="219"/>
  <c r="M11" i="219"/>
  <c r="L11" i="219"/>
  <c r="K11" i="219"/>
  <c r="J11" i="219"/>
  <c r="I11" i="219"/>
  <c r="H11" i="219"/>
  <c r="G11" i="219"/>
  <c r="F11" i="219"/>
  <c r="E11" i="219"/>
  <c r="D11" i="219"/>
  <c r="C11" i="219"/>
  <c r="B11" i="219"/>
  <c r="M10" i="219"/>
  <c r="L10" i="219"/>
  <c r="K10" i="219"/>
  <c r="J10" i="219"/>
  <c r="I10" i="219"/>
  <c r="H10" i="219"/>
  <c r="G10" i="219"/>
  <c r="F10" i="219"/>
  <c r="E10" i="219"/>
  <c r="D10" i="219"/>
  <c r="C10" i="219"/>
  <c r="B10" i="219"/>
  <c r="M4" i="219"/>
  <c r="L4" i="219"/>
  <c r="K4" i="219"/>
  <c r="J4" i="219"/>
  <c r="I4" i="219"/>
  <c r="H4" i="219"/>
  <c r="G4" i="219"/>
  <c r="F4" i="219"/>
  <c r="E4" i="219"/>
  <c r="D4" i="219"/>
  <c r="C4" i="219"/>
  <c r="B4" i="219"/>
  <c r="M4" i="211"/>
  <c r="L4" i="211"/>
  <c r="K4" i="211"/>
  <c r="J4" i="211"/>
  <c r="I4" i="211"/>
  <c r="H4" i="211"/>
  <c r="G4" i="211"/>
  <c r="F4" i="211"/>
  <c r="E4" i="211"/>
  <c r="D4" i="211"/>
  <c r="C4" i="211"/>
  <c r="B4" i="211"/>
  <c r="M750" i="211"/>
  <c r="L750" i="211"/>
  <c r="K750" i="211"/>
  <c r="J750" i="211"/>
  <c r="I750" i="211"/>
  <c r="H750" i="211"/>
  <c r="G750" i="211"/>
  <c r="F750" i="211"/>
  <c r="E750" i="211"/>
  <c r="D750" i="211"/>
  <c r="C750" i="211"/>
  <c r="B750" i="211"/>
  <c r="M749" i="211"/>
  <c r="L749" i="211"/>
  <c r="K749" i="211"/>
  <c r="J749" i="211"/>
  <c r="I749" i="211"/>
  <c r="H749" i="211"/>
  <c r="G749" i="211"/>
  <c r="F749" i="211"/>
  <c r="E749" i="211"/>
  <c r="D749" i="211"/>
  <c r="C749" i="211"/>
  <c r="B749" i="211"/>
  <c r="M748" i="211"/>
  <c r="L748" i="211"/>
  <c r="K748" i="211"/>
  <c r="J748" i="211"/>
  <c r="I748" i="211"/>
  <c r="H748" i="211"/>
  <c r="G748" i="211"/>
  <c r="F748" i="211"/>
  <c r="E748" i="211"/>
  <c r="D748" i="211"/>
  <c r="C748" i="211"/>
  <c r="B748" i="211"/>
  <c r="M747" i="211"/>
  <c r="L747" i="211"/>
  <c r="K747" i="211"/>
  <c r="J747" i="211"/>
  <c r="I747" i="211"/>
  <c r="H747" i="211"/>
  <c r="G747" i="211"/>
  <c r="F747" i="211"/>
  <c r="E747" i="211"/>
  <c r="D747" i="211"/>
  <c r="C747" i="211"/>
  <c r="B747" i="211"/>
  <c r="M746" i="211"/>
  <c r="L746" i="211"/>
  <c r="K746" i="211"/>
  <c r="J746" i="211"/>
  <c r="I746" i="211"/>
  <c r="H746" i="211"/>
  <c r="G746" i="211"/>
  <c r="F746" i="211"/>
  <c r="E746" i="211"/>
  <c r="D746" i="211"/>
  <c r="C746" i="211"/>
  <c r="B746" i="211"/>
  <c r="M745" i="211"/>
  <c r="L745" i="211"/>
  <c r="K745" i="211"/>
  <c r="J745" i="211"/>
  <c r="I745" i="211"/>
  <c r="H745" i="211"/>
  <c r="G745" i="211"/>
  <c r="F745" i="211"/>
  <c r="E745" i="211"/>
  <c r="D745" i="211"/>
  <c r="C745" i="211"/>
  <c r="B745" i="211"/>
  <c r="M744" i="211"/>
  <c r="L744" i="211"/>
  <c r="K744" i="211"/>
  <c r="J744" i="211"/>
  <c r="I744" i="211"/>
  <c r="H744" i="211"/>
  <c r="G744" i="211"/>
  <c r="F744" i="211"/>
  <c r="E744" i="211"/>
  <c r="D744" i="211"/>
  <c r="C744" i="211"/>
  <c r="B744" i="211"/>
  <c r="M743" i="211"/>
  <c r="L743" i="211"/>
  <c r="K743" i="211"/>
  <c r="J743" i="211"/>
  <c r="I743" i="211"/>
  <c r="H743" i="211"/>
  <c r="G743" i="211"/>
  <c r="F743" i="211"/>
  <c r="E743" i="211"/>
  <c r="D743" i="211"/>
  <c r="C743" i="211"/>
  <c r="B743" i="211"/>
  <c r="M742" i="211"/>
  <c r="L742" i="211"/>
  <c r="K742" i="211"/>
  <c r="J742" i="211"/>
  <c r="I742" i="211"/>
  <c r="H742" i="211"/>
  <c r="G742" i="211"/>
  <c r="F742" i="211"/>
  <c r="E742" i="211"/>
  <c r="D742" i="211"/>
  <c r="C742" i="211"/>
  <c r="B742" i="211"/>
  <c r="M741" i="211"/>
  <c r="L741" i="211"/>
  <c r="K741" i="211"/>
  <c r="J741" i="211"/>
  <c r="I741" i="211"/>
  <c r="H741" i="211"/>
  <c r="G741" i="211"/>
  <c r="F741" i="211"/>
  <c r="E741" i="211"/>
  <c r="D741" i="211"/>
  <c r="C741" i="211"/>
  <c r="B741" i="211"/>
  <c r="M740" i="211"/>
  <c r="L740" i="211"/>
  <c r="K740" i="211"/>
  <c r="J740" i="211"/>
  <c r="I740" i="211"/>
  <c r="H740" i="211"/>
  <c r="G740" i="211"/>
  <c r="F740" i="211"/>
  <c r="E740" i="211"/>
  <c r="D740" i="211"/>
  <c r="C740" i="211"/>
  <c r="B740" i="211"/>
  <c r="M739" i="211"/>
  <c r="L739" i="211"/>
  <c r="K739" i="211"/>
  <c r="J739" i="211"/>
  <c r="I739" i="211"/>
  <c r="H739" i="211"/>
  <c r="G739" i="211"/>
  <c r="F739" i="211"/>
  <c r="E739" i="211"/>
  <c r="D739" i="211"/>
  <c r="C739" i="211"/>
  <c r="B739" i="211"/>
  <c r="M738" i="211"/>
  <c r="L738" i="211"/>
  <c r="K738" i="211"/>
  <c r="J738" i="211"/>
  <c r="I738" i="211"/>
  <c r="H738" i="211"/>
  <c r="G738" i="211"/>
  <c r="F738" i="211"/>
  <c r="E738" i="211"/>
  <c r="D738" i="211"/>
  <c r="C738" i="211"/>
  <c r="B738" i="211"/>
  <c r="M737" i="211"/>
  <c r="L737" i="211"/>
  <c r="K737" i="211"/>
  <c r="J737" i="211"/>
  <c r="I737" i="211"/>
  <c r="H737" i="211"/>
  <c r="G737" i="211"/>
  <c r="F737" i="211"/>
  <c r="E737" i="211"/>
  <c r="D737" i="211"/>
  <c r="C737" i="211"/>
  <c r="B737" i="211"/>
  <c r="M736" i="211"/>
  <c r="L736" i="211"/>
  <c r="K736" i="211"/>
  <c r="J736" i="211"/>
  <c r="I736" i="211"/>
  <c r="H736" i="211"/>
  <c r="G736" i="211"/>
  <c r="F736" i="211"/>
  <c r="E736" i="211"/>
  <c r="D736" i="211"/>
  <c r="C736" i="211"/>
  <c r="B736" i="211"/>
  <c r="M735" i="211"/>
  <c r="L735" i="211"/>
  <c r="K735" i="211"/>
  <c r="J735" i="211"/>
  <c r="I735" i="211"/>
  <c r="H735" i="211"/>
  <c r="G735" i="211"/>
  <c r="F735" i="211"/>
  <c r="E735" i="211"/>
  <c r="D735" i="211"/>
  <c r="C735" i="211"/>
  <c r="B735" i="211"/>
  <c r="M734" i="211"/>
  <c r="L734" i="211"/>
  <c r="K734" i="211"/>
  <c r="J734" i="211"/>
  <c r="I734" i="211"/>
  <c r="H734" i="211"/>
  <c r="G734" i="211"/>
  <c r="F734" i="211"/>
  <c r="E734" i="211"/>
  <c r="D734" i="211"/>
  <c r="C734" i="211"/>
  <c r="B734" i="211"/>
  <c r="M733" i="211"/>
  <c r="L733" i="211"/>
  <c r="K733" i="211"/>
  <c r="J733" i="211"/>
  <c r="I733" i="211"/>
  <c r="H733" i="211"/>
  <c r="G733" i="211"/>
  <c r="F733" i="211"/>
  <c r="E733" i="211"/>
  <c r="D733" i="211"/>
  <c r="C733" i="211"/>
  <c r="B733" i="211"/>
  <c r="M732" i="211"/>
  <c r="L732" i="211"/>
  <c r="K732" i="211"/>
  <c r="J732" i="211"/>
  <c r="I732" i="211"/>
  <c r="H732" i="211"/>
  <c r="G732" i="211"/>
  <c r="F732" i="211"/>
  <c r="E732" i="211"/>
  <c r="D732" i="211"/>
  <c r="C732" i="211"/>
  <c r="B732" i="211"/>
  <c r="M731" i="211"/>
  <c r="L731" i="211"/>
  <c r="K731" i="211"/>
  <c r="J731" i="211"/>
  <c r="I731" i="211"/>
  <c r="H731" i="211"/>
  <c r="G731" i="211"/>
  <c r="F731" i="211"/>
  <c r="E731" i="211"/>
  <c r="D731" i="211"/>
  <c r="C731" i="211"/>
  <c r="B731" i="211"/>
  <c r="M730" i="211"/>
  <c r="L730" i="211"/>
  <c r="K730" i="211"/>
  <c r="J730" i="211"/>
  <c r="I730" i="211"/>
  <c r="H730" i="211"/>
  <c r="G730" i="211"/>
  <c r="F730" i="211"/>
  <c r="E730" i="211"/>
  <c r="D730" i="211"/>
  <c r="C730" i="211"/>
  <c r="B730" i="211"/>
  <c r="M729" i="211"/>
  <c r="L729" i="211"/>
  <c r="K729" i="211"/>
  <c r="J729" i="211"/>
  <c r="I729" i="211"/>
  <c r="H729" i="211"/>
  <c r="G729" i="211"/>
  <c r="F729" i="211"/>
  <c r="E729" i="211"/>
  <c r="D729" i="211"/>
  <c r="C729" i="211"/>
  <c r="B729" i="211"/>
  <c r="M728" i="211"/>
  <c r="L728" i="211"/>
  <c r="K728" i="211"/>
  <c r="J728" i="211"/>
  <c r="I728" i="211"/>
  <c r="H728" i="211"/>
  <c r="G728" i="211"/>
  <c r="F728" i="211"/>
  <c r="E728" i="211"/>
  <c r="D728" i="211"/>
  <c r="C728" i="211"/>
  <c r="B728" i="211"/>
  <c r="M727" i="211"/>
  <c r="L727" i="211"/>
  <c r="K727" i="211"/>
  <c r="J727" i="211"/>
  <c r="I727" i="211"/>
  <c r="H727" i="211"/>
  <c r="G727" i="211"/>
  <c r="F727" i="211"/>
  <c r="E727" i="211"/>
  <c r="D727" i="211"/>
  <c r="C727" i="211"/>
  <c r="B727" i="211"/>
  <c r="M726" i="211"/>
  <c r="L726" i="211"/>
  <c r="K726" i="211"/>
  <c r="J726" i="211"/>
  <c r="I726" i="211"/>
  <c r="H726" i="211"/>
  <c r="G726" i="211"/>
  <c r="F726" i="211"/>
  <c r="E726" i="211"/>
  <c r="D726" i="211"/>
  <c r="C726" i="211"/>
  <c r="B726" i="211"/>
  <c r="M725" i="211"/>
  <c r="L725" i="211"/>
  <c r="K725" i="211"/>
  <c r="J725" i="211"/>
  <c r="I725" i="211"/>
  <c r="H725" i="211"/>
  <c r="G725" i="211"/>
  <c r="F725" i="211"/>
  <c r="E725" i="211"/>
  <c r="D725" i="211"/>
  <c r="C725" i="211"/>
  <c r="B725" i="211"/>
  <c r="M724" i="211"/>
  <c r="L724" i="211"/>
  <c r="K724" i="211"/>
  <c r="J724" i="211"/>
  <c r="I724" i="211"/>
  <c r="H724" i="211"/>
  <c r="G724" i="211"/>
  <c r="F724" i="211"/>
  <c r="E724" i="211"/>
  <c r="D724" i="211"/>
  <c r="C724" i="211"/>
  <c r="B724" i="211"/>
  <c r="M723" i="211"/>
  <c r="L723" i="211"/>
  <c r="K723" i="211"/>
  <c r="J723" i="211"/>
  <c r="I723" i="211"/>
  <c r="H723" i="211"/>
  <c r="G723" i="211"/>
  <c r="F723" i="211"/>
  <c r="E723" i="211"/>
  <c r="D723" i="211"/>
  <c r="C723" i="211"/>
  <c r="B723" i="211"/>
  <c r="M722" i="211"/>
  <c r="L722" i="211"/>
  <c r="K722" i="211"/>
  <c r="J722" i="211"/>
  <c r="I722" i="211"/>
  <c r="H722" i="211"/>
  <c r="G722" i="211"/>
  <c r="F722" i="211"/>
  <c r="E722" i="211"/>
  <c r="D722" i="211"/>
  <c r="C722" i="211"/>
  <c r="B722" i="211"/>
  <c r="M721" i="211"/>
  <c r="L721" i="211"/>
  <c r="K721" i="211"/>
  <c r="J721" i="211"/>
  <c r="I721" i="211"/>
  <c r="H721" i="211"/>
  <c r="G721" i="211"/>
  <c r="F721" i="211"/>
  <c r="E721" i="211"/>
  <c r="D721" i="211"/>
  <c r="C721" i="211"/>
  <c r="B721" i="211"/>
  <c r="M720" i="211"/>
  <c r="L720" i="211"/>
  <c r="K720" i="211"/>
  <c r="J720" i="211"/>
  <c r="I720" i="211"/>
  <c r="H720" i="211"/>
  <c r="G720" i="211"/>
  <c r="F720" i="211"/>
  <c r="E720" i="211"/>
  <c r="D720" i="211"/>
  <c r="C720" i="211"/>
  <c r="B720" i="211"/>
  <c r="M719" i="211"/>
  <c r="L719" i="211"/>
  <c r="K719" i="211"/>
  <c r="J719" i="211"/>
  <c r="I719" i="211"/>
  <c r="H719" i="211"/>
  <c r="G719" i="211"/>
  <c r="F719" i="211"/>
  <c r="E719" i="211"/>
  <c r="D719" i="211"/>
  <c r="C719" i="211"/>
  <c r="B719" i="211"/>
  <c r="M718" i="211"/>
  <c r="L718" i="211"/>
  <c r="K718" i="211"/>
  <c r="J718" i="211"/>
  <c r="I718" i="211"/>
  <c r="H718" i="211"/>
  <c r="G718" i="211"/>
  <c r="F718" i="211"/>
  <c r="E718" i="211"/>
  <c r="D718" i="211"/>
  <c r="C718" i="211"/>
  <c r="B718" i="211"/>
  <c r="M717" i="211"/>
  <c r="L717" i="211"/>
  <c r="K717" i="211"/>
  <c r="J717" i="211"/>
  <c r="I717" i="211"/>
  <c r="H717" i="211"/>
  <c r="G717" i="211"/>
  <c r="F717" i="211"/>
  <c r="E717" i="211"/>
  <c r="D717" i="211"/>
  <c r="C717" i="211"/>
  <c r="B717" i="211"/>
  <c r="M716" i="211"/>
  <c r="L716" i="211"/>
  <c r="K716" i="211"/>
  <c r="J716" i="211"/>
  <c r="I716" i="211"/>
  <c r="H716" i="211"/>
  <c r="G716" i="211"/>
  <c r="F716" i="211"/>
  <c r="E716" i="211"/>
  <c r="D716" i="211"/>
  <c r="C716" i="211"/>
  <c r="B716" i="211"/>
  <c r="M715" i="211"/>
  <c r="L715" i="211"/>
  <c r="K715" i="211"/>
  <c r="J715" i="211"/>
  <c r="I715" i="211"/>
  <c r="H715" i="211"/>
  <c r="G715" i="211"/>
  <c r="F715" i="211"/>
  <c r="E715" i="211"/>
  <c r="D715" i="211"/>
  <c r="C715" i="211"/>
  <c r="B715" i="211"/>
  <c r="M714" i="211"/>
  <c r="L714" i="211"/>
  <c r="K714" i="211"/>
  <c r="J714" i="211"/>
  <c r="I714" i="211"/>
  <c r="H714" i="211"/>
  <c r="G714" i="211"/>
  <c r="F714" i="211"/>
  <c r="E714" i="211"/>
  <c r="D714" i="211"/>
  <c r="C714" i="211"/>
  <c r="B714" i="211"/>
  <c r="M713" i="211"/>
  <c r="L713" i="211"/>
  <c r="K713" i="211"/>
  <c r="J713" i="211"/>
  <c r="I713" i="211"/>
  <c r="H713" i="211"/>
  <c r="G713" i="211"/>
  <c r="F713" i="211"/>
  <c r="E713" i="211"/>
  <c r="D713" i="211"/>
  <c r="C713" i="211"/>
  <c r="B713" i="211"/>
  <c r="M712" i="211"/>
  <c r="L712" i="211"/>
  <c r="K712" i="211"/>
  <c r="J712" i="211"/>
  <c r="I712" i="211"/>
  <c r="H712" i="211"/>
  <c r="G712" i="211"/>
  <c r="F712" i="211"/>
  <c r="E712" i="211"/>
  <c r="D712" i="211"/>
  <c r="C712" i="211"/>
  <c r="B712" i="211"/>
  <c r="M711" i="211"/>
  <c r="L711" i="211"/>
  <c r="K711" i="211"/>
  <c r="J711" i="211"/>
  <c r="I711" i="211"/>
  <c r="H711" i="211"/>
  <c r="G711" i="211"/>
  <c r="F711" i="211"/>
  <c r="E711" i="211"/>
  <c r="D711" i="211"/>
  <c r="C711" i="211"/>
  <c r="B711" i="211"/>
  <c r="M710" i="211"/>
  <c r="L710" i="211"/>
  <c r="K710" i="211"/>
  <c r="J710" i="211"/>
  <c r="I710" i="211"/>
  <c r="H710" i="211"/>
  <c r="G710" i="211"/>
  <c r="F710" i="211"/>
  <c r="E710" i="211"/>
  <c r="D710" i="211"/>
  <c r="C710" i="211"/>
  <c r="B710" i="211"/>
  <c r="M709" i="211"/>
  <c r="L709" i="211"/>
  <c r="K709" i="211"/>
  <c r="J709" i="211"/>
  <c r="I709" i="211"/>
  <c r="H709" i="211"/>
  <c r="G709" i="211"/>
  <c r="F709" i="211"/>
  <c r="E709" i="211"/>
  <c r="D709" i="211"/>
  <c r="C709" i="211"/>
  <c r="B709" i="211"/>
  <c r="M708" i="211"/>
  <c r="L708" i="211"/>
  <c r="K708" i="211"/>
  <c r="J708" i="211"/>
  <c r="I708" i="211"/>
  <c r="H708" i="211"/>
  <c r="G708" i="211"/>
  <c r="F708" i="211"/>
  <c r="E708" i="211"/>
  <c r="D708" i="211"/>
  <c r="C708" i="211"/>
  <c r="B708" i="211"/>
  <c r="M707" i="211"/>
  <c r="L707" i="211"/>
  <c r="K707" i="211"/>
  <c r="J707" i="211"/>
  <c r="I707" i="211"/>
  <c r="H707" i="211"/>
  <c r="G707" i="211"/>
  <c r="F707" i="211"/>
  <c r="E707" i="211"/>
  <c r="D707" i="211"/>
  <c r="C707" i="211"/>
  <c r="B707" i="211"/>
  <c r="M706" i="211"/>
  <c r="L706" i="211"/>
  <c r="K706" i="211"/>
  <c r="J706" i="211"/>
  <c r="I706" i="211"/>
  <c r="H706" i="211"/>
  <c r="G706" i="211"/>
  <c r="F706" i="211"/>
  <c r="E706" i="211"/>
  <c r="D706" i="211"/>
  <c r="C706" i="211"/>
  <c r="B706" i="211"/>
  <c r="M705" i="211"/>
  <c r="L705" i="211"/>
  <c r="K705" i="211"/>
  <c r="J705" i="211"/>
  <c r="I705" i="211"/>
  <c r="H705" i="211"/>
  <c r="G705" i="211"/>
  <c r="F705" i="211"/>
  <c r="E705" i="211"/>
  <c r="D705" i="211"/>
  <c r="C705" i="211"/>
  <c r="B705" i="211"/>
  <c r="M704" i="211"/>
  <c r="L704" i="211"/>
  <c r="K704" i="211"/>
  <c r="J704" i="211"/>
  <c r="I704" i="211"/>
  <c r="H704" i="211"/>
  <c r="G704" i="211"/>
  <c r="F704" i="211"/>
  <c r="E704" i="211"/>
  <c r="D704" i="211"/>
  <c r="C704" i="211"/>
  <c r="B704" i="211"/>
  <c r="M703" i="211"/>
  <c r="L703" i="211"/>
  <c r="K703" i="211"/>
  <c r="J703" i="211"/>
  <c r="I703" i="211"/>
  <c r="H703" i="211"/>
  <c r="G703" i="211"/>
  <c r="F703" i="211"/>
  <c r="E703" i="211"/>
  <c r="D703" i="211"/>
  <c r="C703" i="211"/>
  <c r="B703" i="211"/>
  <c r="M702" i="211"/>
  <c r="L702" i="211"/>
  <c r="K702" i="211"/>
  <c r="J702" i="211"/>
  <c r="I702" i="211"/>
  <c r="H702" i="211"/>
  <c r="G702" i="211"/>
  <c r="F702" i="211"/>
  <c r="E702" i="211"/>
  <c r="D702" i="211"/>
  <c r="C702" i="211"/>
  <c r="B702" i="211"/>
  <c r="M701" i="211"/>
  <c r="L701" i="211"/>
  <c r="K701" i="211"/>
  <c r="J701" i="211"/>
  <c r="I701" i="211"/>
  <c r="H701" i="211"/>
  <c r="G701" i="211"/>
  <c r="F701" i="211"/>
  <c r="E701" i="211"/>
  <c r="D701" i="211"/>
  <c r="C701" i="211"/>
  <c r="B701" i="211"/>
  <c r="M700" i="211"/>
  <c r="L700" i="211"/>
  <c r="K700" i="211"/>
  <c r="J700" i="211"/>
  <c r="I700" i="211"/>
  <c r="H700" i="211"/>
  <c r="G700" i="211"/>
  <c r="F700" i="211"/>
  <c r="E700" i="211"/>
  <c r="D700" i="211"/>
  <c r="C700" i="211"/>
  <c r="B700" i="211"/>
  <c r="M699" i="211"/>
  <c r="L699" i="211"/>
  <c r="K699" i="211"/>
  <c r="J699" i="211"/>
  <c r="I699" i="211"/>
  <c r="H699" i="211"/>
  <c r="G699" i="211"/>
  <c r="F699" i="211"/>
  <c r="E699" i="211"/>
  <c r="D699" i="211"/>
  <c r="C699" i="211"/>
  <c r="B699" i="211"/>
  <c r="M698" i="211"/>
  <c r="L698" i="211"/>
  <c r="K698" i="211"/>
  <c r="J698" i="211"/>
  <c r="I698" i="211"/>
  <c r="H698" i="211"/>
  <c r="G698" i="211"/>
  <c r="F698" i="211"/>
  <c r="E698" i="211"/>
  <c r="D698" i="211"/>
  <c r="C698" i="211"/>
  <c r="B698" i="211"/>
  <c r="M697" i="211"/>
  <c r="L697" i="211"/>
  <c r="K697" i="211"/>
  <c r="J697" i="211"/>
  <c r="I697" i="211"/>
  <c r="H697" i="211"/>
  <c r="G697" i="211"/>
  <c r="F697" i="211"/>
  <c r="E697" i="211"/>
  <c r="D697" i="211"/>
  <c r="C697" i="211"/>
  <c r="B697" i="211"/>
  <c r="M696" i="211"/>
  <c r="L696" i="211"/>
  <c r="K696" i="211"/>
  <c r="J696" i="211"/>
  <c r="I696" i="211"/>
  <c r="H696" i="211"/>
  <c r="G696" i="211"/>
  <c r="F696" i="211"/>
  <c r="E696" i="211"/>
  <c r="D696" i="211"/>
  <c r="C696" i="211"/>
  <c r="B696" i="211"/>
  <c r="M695" i="211"/>
  <c r="L695" i="211"/>
  <c r="K695" i="211"/>
  <c r="J695" i="211"/>
  <c r="I695" i="211"/>
  <c r="H695" i="211"/>
  <c r="G695" i="211"/>
  <c r="F695" i="211"/>
  <c r="E695" i="211"/>
  <c r="D695" i="211"/>
  <c r="C695" i="211"/>
  <c r="B695" i="211"/>
  <c r="M694" i="211"/>
  <c r="L694" i="211"/>
  <c r="K694" i="211"/>
  <c r="J694" i="211"/>
  <c r="I694" i="211"/>
  <c r="H694" i="211"/>
  <c r="G694" i="211"/>
  <c r="F694" i="211"/>
  <c r="E694" i="211"/>
  <c r="D694" i="211"/>
  <c r="C694" i="211"/>
  <c r="B694" i="211"/>
  <c r="M693" i="211"/>
  <c r="L693" i="211"/>
  <c r="K693" i="211"/>
  <c r="J693" i="211"/>
  <c r="I693" i="211"/>
  <c r="H693" i="211"/>
  <c r="G693" i="211"/>
  <c r="F693" i="211"/>
  <c r="E693" i="211"/>
  <c r="D693" i="211"/>
  <c r="C693" i="211"/>
  <c r="B693" i="211"/>
  <c r="M692" i="211"/>
  <c r="L692" i="211"/>
  <c r="K692" i="211"/>
  <c r="J692" i="211"/>
  <c r="I692" i="211"/>
  <c r="H692" i="211"/>
  <c r="G692" i="211"/>
  <c r="F692" i="211"/>
  <c r="E692" i="211"/>
  <c r="D692" i="211"/>
  <c r="C692" i="211"/>
  <c r="B692" i="211"/>
  <c r="M691" i="211"/>
  <c r="L691" i="211"/>
  <c r="K691" i="211"/>
  <c r="J691" i="211"/>
  <c r="I691" i="211"/>
  <c r="H691" i="211"/>
  <c r="G691" i="211"/>
  <c r="F691" i="211"/>
  <c r="E691" i="211"/>
  <c r="D691" i="211"/>
  <c r="C691" i="211"/>
  <c r="B691" i="211"/>
  <c r="M690" i="211"/>
  <c r="L690" i="211"/>
  <c r="K690" i="211"/>
  <c r="J690" i="211"/>
  <c r="I690" i="211"/>
  <c r="H690" i="211"/>
  <c r="G690" i="211"/>
  <c r="F690" i="211"/>
  <c r="E690" i="211"/>
  <c r="D690" i="211"/>
  <c r="C690" i="211"/>
  <c r="B690" i="211"/>
  <c r="M689" i="211"/>
  <c r="L689" i="211"/>
  <c r="K689" i="211"/>
  <c r="J689" i="211"/>
  <c r="I689" i="211"/>
  <c r="H689" i="211"/>
  <c r="G689" i="211"/>
  <c r="F689" i="211"/>
  <c r="E689" i="211"/>
  <c r="D689" i="211"/>
  <c r="C689" i="211"/>
  <c r="B689" i="211"/>
  <c r="M688" i="211"/>
  <c r="L688" i="211"/>
  <c r="K688" i="211"/>
  <c r="J688" i="211"/>
  <c r="I688" i="211"/>
  <c r="H688" i="211"/>
  <c r="G688" i="211"/>
  <c r="F688" i="211"/>
  <c r="E688" i="211"/>
  <c r="D688" i="211"/>
  <c r="C688" i="211"/>
  <c r="B688" i="211"/>
  <c r="M687" i="211"/>
  <c r="L687" i="211"/>
  <c r="K687" i="211"/>
  <c r="J687" i="211"/>
  <c r="I687" i="211"/>
  <c r="H687" i="211"/>
  <c r="G687" i="211"/>
  <c r="F687" i="211"/>
  <c r="E687" i="211"/>
  <c r="D687" i="211"/>
  <c r="C687" i="211"/>
  <c r="B687" i="211"/>
  <c r="M686" i="211"/>
  <c r="L686" i="211"/>
  <c r="K686" i="211"/>
  <c r="J686" i="211"/>
  <c r="I686" i="211"/>
  <c r="H686" i="211"/>
  <c r="G686" i="211"/>
  <c r="F686" i="211"/>
  <c r="E686" i="211"/>
  <c r="D686" i="211"/>
  <c r="C686" i="211"/>
  <c r="B686" i="211"/>
  <c r="M685" i="211"/>
  <c r="L685" i="211"/>
  <c r="K685" i="211"/>
  <c r="J685" i="211"/>
  <c r="I685" i="211"/>
  <c r="H685" i="211"/>
  <c r="G685" i="211"/>
  <c r="F685" i="211"/>
  <c r="E685" i="211"/>
  <c r="D685" i="211"/>
  <c r="C685" i="211"/>
  <c r="B685" i="211"/>
  <c r="M684" i="211"/>
  <c r="L684" i="211"/>
  <c r="K684" i="211"/>
  <c r="J684" i="211"/>
  <c r="I684" i="211"/>
  <c r="H684" i="211"/>
  <c r="G684" i="211"/>
  <c r="F684" i="211"/>
  <c r="E684" i="211"/>
  <c r="D684" i="211"/>
  <c r="C684" i="211"/>
  <c r="B684" i="211"/>
  <c r="M683" i="211"/>
  <c r="L683" i="211"/>
  <c r="K683" i="211"/>
  <c r="J683" i="211"/>
  <c r="I683" i="211"/>
  <c r="H683" i="211"/>
  <c r="G683" i="211"/>
  <c r="F683" i="211"/>
  <c r="E683" i="211"/>
  <c r="D683" i="211"/>
  <c r="C683" i="211"/>
  <c r="B683" i="211"/>
  <c r="M682" i="211"/>
  <c r="L682" i="211"/>
  <c r="K682" i="211"/>
  <c r="J682" i="211"/>
  <c r="I682" i="211"/>
  <c r="H682" i="211"/>
  <c r="G682" i="211"/>
  <c r="F682" i="211"/>
  <c r="E682" i="211"/>
  <c r="D682" i="211"/>
  <c r="C682" i="211"/>
  <c r="B682" i="211"/>
  <c r="M681" i="211"/>
  <c r="L681" i="211"/>
  <c r="K681" i="211"/>
  <c r="J681" i="211"/>
  <c r="I681" i="211"/>
  <c r="H681" i="211"/>
  <c r="G681" i="211"/>
  <c r="F681" i="211"/>
  <c r="E681" i="211"/>
  <c r="D681" i="211"/>
  <c r="C681" i="211"/>
  <c r="B681" i="211"/>
  <c r="M680" i="211"/>
  <c r="L680" i="211"/>
  <c r="K680" i="211"/>
  <c r="J680" i="211"/>
  <c r="I680" i="211"/>
  <c r="H680" i="211"/>
  <c r="G680" i="211"/>
  <c r="F680" i="211"/>
  <c r="E680" i="211"/>
  <c r="D680" i="211"/>
  <c r="C680" i="211"/>
  <c r="B680" i="211"/>
  <c r="M679" i="211"/>
  <c r="L679" i="211"/>
  <c r="K679" i="211"/>
  <c r="J679" i="211"/>
  <c r="I679" i="211"/>
  <c r="H679" i="211"/>
  <c r="G679" i="211"/>
  <c r="F679" i="211"/>
  <c r="E679" i="211"/>
  <c r="D679" i="211"/>
  <c r="C679" i="211"/>
  <c r="B679" i="211"/>
  <c r="M678" i="211"/>
  <c r="L678" i="211"/>
  <c r="K678" i="211"/>
  <c r="J678" i="211"/>
  <c r="I678" i="211"/>
  <c r="H678" i="211"/>
  <c r="G678" i="211"/>
  <c r="F678" i="211"/>
  <c r="E678" i="211"/>
  <c r="D678" i="211"/>
  <c r="C678" i="211"/>
  <c r="B678" i="211"/>
  <c r="M677" i="211"/>
  <c r="L677" i="211"/>
  <c r="K677" i="211"/>
  <c r="J677" i="211"/>
  <c r="I677" i="211"/>
  <c r="H677" i="211"/>
  <c r="G677" i="211"/>
  <c r="F677" i="211"/>
  <c r="E677" i="211"/>
  <c r="D677" i="211"/>
  <c r="C677" i="211"/>
  <c r="B677" i="211"/>
  <c r="M676" i="211"/>
  <c r="L676" i="211"/>
  <c r="K676" i="211"/>
  <c r="J676" i="211"/>
  <c r="I676" i="211"/>
  <c r="H676" i="211"/>
  <c r="G676" i="211"/>
  <c r="F676" i="211"/>
  <c r="E676" i="211"/>
  <c r="D676" i="211"/>
  <c r="C676" i="211"/>
  <c r="B676" i="211"/>
  <c r="M675" i="211"/>
  <c r="L675" i="211"/>
  <c r="K675" i="211"/>
  <c r="J675" i="211"/>
  <c r="I675" i="211"/>
  <c r="H675" i="211"/>
  <c r="G675" i="211"/>
  <c r="F675" i="211"/>
  <c r="E675" i="211"/>
  <c r="D675" i="211"/>
  <c r="C675" i="211"/>
  <c r="B675" i="211"/>
  <c r="M674" i="211"/>
  <c r="L674" i="211"/>
  <c r="K674" i="211"/>
  <c r="J674" i="211"/>
  <c r="I674" i="211"/>
  <c r="H674" i="211"/>
  <c r="G674" i="211"/>
  <c r="F674" i="211"/>
  <c r="E674" i="211"/>
  <c r="D674" i="211"/>
  <c r="C674" i="211"/>
  <c r="B674" i="211"/>
  <c r="M673" i="211"/>
  <c r="L673" i="211"/>
  <c r="K673" i="211"/>
  <c r="J673" i="211"/>
  <c r="I673" i="211"/>
  <c r="H673" i="211"/>
  <c r="G673" i="211"/>
  <c r="F673" i="211"/>
  <c r="E673" i="211"/>
  <c r="D673" i="211"/>
  <c r="C673" i="211"/>
  <c r="B673" i="211"/>
  <c r="M672" i="211"/>
  <c r="L672" i="211"/>
  <c r="K672" i="211"/>
  <c r="J672" i="211"/>
  <c r="I672" i="211"/>
  <c r="H672" i="211"/>
  <c r="G672" i="211"/>
  <c r="F672" i="211"/>
  <c r="E672" i="211"/>
  <c r="D672" i="211"/>
  <c r="C672" i="211"/>
  <c r="B672" i="211"/>
  <c r="M671" i="211"/>
  <c r="L671" i="211"/>
  <c r="K671" i="211"/>
  <c r="J671" i="211"/>
  <c r="I671" i="211"/>
  <c r="H671" i="211"/>
  <c r="G671" i="211"/>
  <c r="F671" i="211"/>
  <c r="E671" i="211"/>
  <c r="D671" i="211"/>
  <c r="C671" i="211"/>
  <c r="B671" i="211"/>
  <c r="M670" i="211"/>
  <c r="L670" i="211"/>
  <c r="K670" i="211"/>
  <c r="J670" i="211"/>
  <c r="I670" i="211"/>
  <c r="H670" i="211"/>
  <c r="G670" i="211"/>
  <c r="F670" i="211"/>
  <c r="E670" i="211"/>
  <c r="D670" i="211"/>
  <c r="C670" i="211"/>
  <c r="B670" i="211"/>
  <c r="M669" i="211"/>
  <c r="L669" i="211"/>
  <c r="K669" i="211"/>
  <c r="J669" i="211"/>
  <c r="I669" i="211"/>
  <c r="H669" i="211"/>
  <c r="G669" i="211"/>
  <c r="F669" i="211"/>
  <c r="E669" i="211"/>
  <c r="D669" i="211"/>
  <c r="C669" i="211"/>
  <c r="B669" i="211"/>
  <c r="M668" i="211"/>
  <c r="L668" i="211"/>
  <c r="K668" i="211"/>
  <c r="J668" i="211"/>
  <c r="I668" i="211"/>
  <c r="H668" i="211"/>
  <c r="G668" i="211"/>
  <c r="F668" i="211"/>
  <c r="E668" i="211"/>
  <c r="D668" i="211"/>
  <c r="C668" i="211"/>
  <c r="B668" i="211"/>
  <c r="M667" i="211"/>
  <c r="L667" i="211"/>
  <c r="K667" i="211"/>
  <c r="J667" i="211"/>
  <c r="I667" i="211"/>
  <c r="H667" i="211"/>
  <c r="G667" i="211"/>
  <c r="F667" i="211"/>
  <c r="E667" i="211"/>
  <c r="D667" i="211"/>
  <c r="C667" i="211"/>
  <c r="B667" i="211"/>
  <c r="M666" i="211"/>
  <c r="L666" i="211"/>
  <c r="K666" i="211"/>
  <c r="J666" i="211"/>
  <c r="I666" i="211"/>
  <c r="H666" i="211"/>
  <c r="G666" i="211"/>
  <c r="F666" i="211"/>
  <c r="E666" i="211"/>
  <c r="D666" i="211"/>
  <c r="C666" i="211"/>
  <c r="B666" i="211"/>
  <c r="M665" i="211"/>
  <c r="L665" i="211"/>
  <c r="K665" i="211"/>
  <c r="J665" i="211"/>
  <c r="I665" i="211"/>
  <c r="H665" i="211"/>
  <c r="G665" i="211"/>
  <c r="F665" i="211"/>
  <c r="E665" i="211"/>
  <c r="D665" i="211"/>
  <c r="C665" i="211"/>
  <c r="B665" i="211"/>
  <c r="M664" i="211"/>
  <c r="L664" i="211"/>
  <c r="K664" i="211"/>
  <c r="J664" i="211"/>
  <c r="I664" i="211"/>
  <c r="H664" i="211"/>
  <c r="G664" i="211"/>
  <c r="F664" i="211"/>
  <c r="E664" i="211"/>
  <c r="D664" i="211"/>
  <c r="C664" i="211"/>
  <c r="B664" i="211"/>
  <c r="M663" i="211"/>
  <c r="L663" i="211"/>
  <c r="K663" i="211"/>
  <c r="J663" i="211"/>
  <c r="I663" i="211"/>
  <c r="H663" i="211"/>
  <c r="G663" i="211"/>
  <c r="F663" i="211"/>
  <c r="E663" i="211"/>
  <c r="D663" i="211"/>
  <c r="C663" i="211"/>
  <c r="B663" i="211"/>
  <c r="M662" i="211"/>
  <c r="L662" i="211"/>
  <c r="K662" i="211"/>
  <c r="J662" i="211"/>
  <c r="I662" i="211"/>
  <c r="H662" i="211"/>
  <c r="G662" i="211"/>
  <c r="F662" i="211"/>
  <c r="E662" i="211"/>
  <c r="D662" i="211"/>
  <c r="C662" i="211"/>
  <c r="B662" i="211"/>
  <c r="M661" i="211"/>
  <c r="L661" i="211"/>
  <c r="K661" i="211"/>
  <c r="J661" i="211"/>
  <c r="I661" i="211"/>
  <c r="H661" i="211"/>
  <c r="G661" i="211"/>
  <c r="F661" i="211"/>
  <c r="E661" i="211"/>
  <c r="D661" i="211"/>
  <c r="C661" i="211"/>
  <c r="B661" i="211"/>
  <c r="M660" i="211"/>
  <c r="L660" i="211"/>
  <c r="K660" i="211"/>
  <c r="J660" i="211"/>
  <c r="I660" i="211"/>
  <c r="H660" i="211"/>
  <c r="G660" i="211"/>
  <c r="F660" i="211"/>
  <c r="E660" i="211"/>
  <c r="D660" i="211"/>
  <c r="C660" i="211"/>
  <c r="B660" i="211"/>
  <c r="M659" i="211"/>
  <c r="L659" i="211"/>
  <c r="K659" i="211"/>
  <c r="J659" i="211"/>
  <c r="I659" i="211"/>
  <c r="H659" i="211"/>
  <c r="G659" i="211"/>
  <c r="F659" i="211"/>
  <c r="E659" i="211"/>
  <c r="D659" i="211"/>
  <c r="C659" i="211"/>
  <c r="B659" i="211"/>
  <c r="M658" i="211"/>
  <c r="L658" i="211"/>
  <c r="K658" i="211"/>
  <c r="J658" i="211"/>
  <c r="I658" i="211"/>
  <c r="H658" i="211"/>
  <c r="G658" i="211"/>
  <c r="F658" i="211"/>
  <c r="E658" i="211"/>
  <c r="D658" i="211"/>
  <c r="C658" i="211"/>
  <c r="B658" i="211"/>
  <c r="M657" i="211"/>
  <c r="L657" i="211"/>
  <c r="K657" i="211"/>
  <c r="J657" i="211"/>
  <c r="I657" i="211"/>
  <c r="H657" i="211"/>
  <c r="G657" i="211"/>
  <c r="F657" i="211"/>
  <c r="E657" i="211"/>
  <c r="D657" i="211"/>
  <c r="C657" i="211"/>
  <c r="B657" i="211"/>
  <c r="M656" i="211"/>
  <c r="L656" i="211"/>
  <c r="K656" i="211"/>
  <c r="J656" i="211"/>
  <c r="I656" i="211"/>
  <c r="H656" i="211"/>
  <c r="G656" i="211"/>
  <c r="F656" i="211"/>
  <c r="E656" i="211"/>
  <c r="D656" i="211"/>
  <c r="C656" i="211"/>
  <c r="B656" i="211"/>
  <c r="M655" i="211"/>
  <c r="L655" i="211"/>
  <c r="K655" i="211"/>
  <c r="J655" i="211"/>
  <c r="I655" i="211"/>
  <c r="H655" i="211"/>
  <c r="G655" i="211"/>
  <c r="F655" i="211"/>
  <c r="E655" i="211"/>
  <c r="D655" i="211"/>
  <c r="C655" i="211"/>
  <c r="B655" i="211"/>
  <c r="M654" i="211"/>
  <c r="L654" i="211"/>
  <c r="K654" i="211"/>
  <c r="J654" i="211"/>
  <c r="I654" i="211"/>
  <c r="H654" i="211"/>
  <c r="G654" i="211"/>
  <c r="F654" i="211"/>
  <c r="E654" i="211"/>
  <c r="D654" i="211"/>
  <c r="C654" i="211"/>
  <c r="B654" i="211"/>
  <c r="M653" i="211"/>
  <c r="L653" i="211"/>
  <c r="K653" i="211"/>
  <c r="J653" i="211"/>
  <c r="I653" i="211"/>
  <c r="H653" i="211"/>
  <c r="G653" i="211"/>
  <c r="F653" i="211"/>
  <c r="E653" i="211"/>
  <c r="D653" i="211"/>
  <c r="C653" i="211"/>
  <c r="B653" i="211"/>
  <c r="M652" i="211"/>
  <c r="L652" i="211"/>
  <c r="K652" i="211"/>
  <c r="J652" i="211"/>
  <c r="I652" i="211"/>
  <c r="H652" i="211"/>
  <c r="G652" i="211"/>
  <c r="F652" i="211"/>
  <c r="E652" i="211"/>
  <c r="D652" i="211"/>
  <c r="C652" i="211"/>
  <c r="B652" i="211"/>
  <c r="M651" i="211"/>
  <c r="L651" i="211"/>
  <c r="K651" i="211"/>
  <c r="J651" i="211"/>
  <c r="I651" i="211"/>
  <c r="H651" i="211"/>
  <c r="G651" i="211"/>
  <c r="F651" i="211"/>
  <c r="E651" i="211"/>
  <c r="D651" i="211"/>
  <c r="C651" i="211"/>
  <c r="B651" i="211"/>
  <c r="M650" i="211"/>
  <c r="L650" i="211"/>
  <c r="K650" i="211"/>
  <c r="J650" i="211"/>
  <c r="I650" i="211"/>
  <c r="H650" i="211"/>
  <c r="G650" i="211"/>
  <c r="F650" i="211"/>
  <c r="E650" i="211"/>
  <c r="D650" i="211"/>
  <c r="C650" i="211"/>
  <c r="B650" i="211"/>
  <c r="M649" i="211"/>
  <c r="L649" i="211"/>
  <c r="K649" i="211"/>
  <c r="J649" i="211"/>
  <c r="I649" i="211"/>
  <c r="H649" i="211"/>
  <c r="G649" i="211"/>
  <c r="F649" i="211"/>
  <c r="E649" i="211"/>
  <c r="D649" i="211"/>
  <c r="C649" i="211"/>
  <c r="B649" i="211"/>
  <c r="M648" i="211"/>
  <c r="L648" i="211"/>
  <c r="K648" i="211"/>
  <c r="J648" i="211"/>
  <c r="I648" i="211"/>
  <c r="H648" i="211"/>
  <c r="G648" i="211"/>
  <c r="F648" i="211"/>
  <c r="E648" i="211"/>
  <c r="D648" i="211"/>
  <c r="C648" i="211"/>
  <c r="B648" i="211"/>
  <c r="M647" i="211"/>
  <c r="L647" i="211"/>
  <c r="K647" i="211"/>
  <c r="J647" i="211"/>
  <c r="I647" i="211"/>
  <c r="H647" i="211"/>
  <c r="G647" i="211"/>
  <c r="F647" i="211"/>
  <c r="E647" i="211"/>
  <c r="D647" i="211"/>
  <c r="C647" i="211"/>
  <c r="B647" i="211"/>
  <c r="M646" i="211"/>
  <c r="L646" i="211"/>
  <c r="K646" i="211"/>
  <c r="J646" i="211"/>
  <c r="I646" i="211"/>
  <c r="H646" i="211"/>
  <c r="G646" i="211"/>
  <c r="F646" i="211"/>
  <c r="E646" i="211"/>
  <c r="D646" i="211"/>
  <c r="C646" i="211"/>
  <c r="B646" i="211"/>
  <c r="M645" i="211"/>
  <c r="L645" i="211"/>
  <c r="K645" i="211"/>
  <c r="J645" i="211"/>
  <c r="I645" i="211"/>
  <c r="H645" i="211"/>
  <c r="G645" i="211"/>
  <c r="F645" i="211"/>
  <c r="E645" i="211"/>
  <c r="D645" i="211"/>
  <c r="C645" i="211"/>
  <c r="B645" i="211"/>
  <c r="M644" i="211"/>
  <c r="L644" i="211"/>
  <c r="K644" i="211"/>
  <c r="J644" i="211"/>
  <c r="I644" i="211"/>
  <c r="H644" i="211"/>
  <c r="G644" i="211"/>
  <c r="F644" i="211"/>
  <c r="E644" i="211"/>
  <c r="D644" i="211"/>
  <c r="C644" i="211"/>
  <c r="B644" i="211"/>
  <c r="M643" i="211"/>
  <c r="L643" i="211"/>
  <c r="K643" i="211"/>
  <c r="J643" i="211"/>
  <c r="I643" i="211"/>
  <c r="H643" i="211"/>
  <c r="G643" i="211"/>
  <c r="F643" i="211"/>
  <c r="E643" i="211"/>
  <c r="D643" i="211"/>
  <c r="C643" i="211"/>
  <c r="B643" i="211"/>
  <c r="M642" i="211"/>
  <c r="L642" i="211"/>
  <c r="K642" i="211"/>
  <c r="J642" i="211"/>
  <c r="I642" i="211"/>
  <c r="H642" i="211"/>
  <c r="G642" i="211"/>
  <c r="F642" i="211"/>
  <c r="E642" i="211"/>
  <c r="D642" i="211"/>
  <c r="C642" i="211"/>
  <c r="B642" i="211"/>
  <c r="M641" i="211"/>
  <c r="L641" i="211"/>
  <c r="K641" i="211"/>
  <c r="J641" i="211"/>
  <c r="I641" i="211"/>
  <c r="H641" i="211"/>
  <c r="G641" i="211"/>
  <c r="F641" i="211"/>
  <c r="E641" i="211"/>
  <c r="D641" i="211"/>
  <c r="C641" i="211"/>
  <c r="B641" i="211"/>
  <c r="M640" i="211"/>
  <c r="L640" i="211"/>
  <c r="K640" i="211"/>
  <c r="J640" i="211"/>
  <c r="I640" i="211"/>
  <c r="H640" i="211"/>
  <c r="G640" i="211"/>
  <c r="F640" i="211"/>
  <c r="E640" i="211"/>
  <c r="D640" i="211"/>
  <c r="C640" i="211"/>
  <c r="B640" i="211"/>
  <c r="M639" i="211"/>
  <c r="L639" i="211"/>
  <c r="K639" i="211"/>
  <c r="J639" i="211"/>
  <c r="I639" i="211"/>
  <c r="H639" i="211"/>
  <c r="G639" i="211"/>
  <c r="F639" i="211"/>
  <c r="E639" i="211"/>
  <c r="D639" i="211"/>
  <c r="C639" i="211"/>
  <c r="B639" i="211"/>
  <c r="M638" i="211"/>
  <c r="L638" i="211"/>
  <c r="K638" i="211"/>
  <c r="J638" i="211"/>
  <c r="I638" i="211"/>
  <c r="H638" i="211"/>
  <c r="G638" i="211"/>
  <c r="F638" i="211"/>
  <c r="E638" i="211"/>
  <c r="D638" i="211"/>
  <c r="C638" i="211"/>
  <c r="B638" i="211"/>
  <c r="M637" i="211"/>
  <c r="L637" i="211"/>
  <c r="K637" i="211"/>
  <c r="J637" i="211"/>
  <c r="I637" i="211"/>
  <c r="H637" i="211"/>
  <c r="G637" i="211"/>
  <c r="F637" i="211"/>
  <c r="E637" i="211"/>
  <c r="D637" i="211"/>
  <c r="C637" i="211"/>
  <c r="B637" i="211"/>
  <c r="M636" i="211"/>
  <c r="L636" i="211"/>
  <c r="K636" i="211"/>
  <c r="J636" i="211"/>
  <c r="I636" i="211"/>
  <c r="H636" i="211"/>
  <c r="G636" i="211"/>
  <c r="F636" i="211"/>
  <c r="E636" i="211"/>
  <c r="D636" i="211"/>
  <c r="C636" i="211"/>
  <c r="B636" i="211"/>
  <c r="M635" i="211"/>
  <c r="L635" i="211"/>
  <c r="K635" i="211"/>
  <c r="J635" i="211"/>
  <c r="I635" i="211"/>
  <c r="H635" i="211"/>
  <c r="G635" i="211"/>
  <c r="F635" i="211"/>
  <c r="E635" i="211"/>
  <c r="D635" i="211"/>
  <c r="C635" i="211"/>
  <c r="B635" i="211"/>
  <c r="M634" i="211"/>
  <c r="L634" i="211"/>
  <c r="K634" i="211"/>
  <c r="J634" i="211"/>
  <c r="I634" i="211"/>
  <c r="H634" i="211"/>
  <c r="G634" i="211"/>
  <c r="F634" i="211"/>
  <c r="E634" i="211"/>
  <c r="D634" i="211"/>
  <c r="C634" i="211"/>
  <c r="B634" i="211"/>
  <c r="M633" i="211"/>
  <c r="L633" i="211"/>
  <c r="K633" i="211"/>
  <c r="J633" i="211"/>
  <c r="I633" i="211"/>
  <c r="H633" i="211"/>
  <c r="G633" i="211"/>
  <c r="F633" i="211"/>
  <c r="E633" i="211"/>
  <c r="D633" i="211"/>
  <c r="C633" i="211"/>
  <c r="B633" i="211"/>
  <c r="M632" i="211"/>
  <c r="L632" i="211"/>
  <c r="K632" i="211"/>
  <c r="J632" i="211"/>
  <c r="I632" i="211"/>
  <c r="H632" i="211"/>
  <c r="G632" i="211"/>
  <c r="F632" i="211"/>
  <c r="E632" i="211"/>
  <c r="D632" i="211"/>
  <c r="C632" i="211"/>
  <c r="B632" i="211"/>
  <c r="M631" i="211"/>
  <c r="L631" i="211"/>
  <c r="K631" i="211"/>
  <c r="J631" i="211"/>
  <c r="I631" i="211"/>
  <c r="H631" i="211"/>
  <c r="G631" i="211"/>
  <c r="F631" i="211"/>
  <c r="E631" i="211"/>
  <c r="D631" i="211"/>
  <c r="C631" i="211"/>
  <c r="B631" i="211"/>
  <c r="M630" i="211"/>
  <c r="L630" i="211"/>
  <c r="K630" i="211"/>
  <c r="J630" i="211"/>
  <c r="I630" i="211"/>
  <c r="H630" i="211"/>
  <c r="G630" i="211"/>
  <c r="F630" i="211"/>
  <c r="E630" i="211"/>
  <c r="D630" i="211"/>
  <c r="C630" i="211"/>
  <c r="B630" i="211"/>
  <c r="M629" i="211"/>
  <c r="L629" i="211"/>
  <c r="K629" i="211"/>
  <c r="J629" i="211"/>
  <c r="I629" i="211"/>
  <c r="H629" i="211"/>
  <c r="G629" i="211"/>
  <c r="F629" i="211"/>
  <c r="E629" i="211"/>
  <c r="D629" i="211"/>
  <c r="C629" i="211"/>
  <c r="B629" i="211"/>
  <c r="M628" i="211"/>
  <c r="L628" i="211"/>
  <c r="K628" i="211"/>
  <c r="J628" i="211"/>
  <c r="I628" i="211"/>
  <c r="H628" i="211"/>
  <c r="G628" i="211"/>
  <c r="F628" i="211"/>
  <c r="E628" i="211"/>
  <c r="D628" i="211"/>
  <c r="C628" i="211"/>
  <c r="B628" i="211"/>
  <c r="M627" i="211"/>
  <c r="L627" i="211"/>
  <c r="K627" i="211"/>
  <c r="J627" i="211"/>
  <c r="I627" i="211"/>
  <c r="H627" i="211"/>
  <c r="G627" i="211"/>
  <c r="F627" i="211"/>
  <c r="E627" i="211"/>
  <c r="D627" i="211"/>
  <c r="C627" i="211"/>
  <c r="B627" i="211"/>
  <c r="M626" i="211"/>
  <c r="L626" i="211"/>
  <c r="K626" i="211"/>
  <c r="J626" i="211"/>
  <c r="I626" i="211"/>
  <c r="H626" i="211"/>
  <c r="G626" i="211"/>
  <c r="F626" i="211"/>
  <c r="E626" i="211"/>
  <c r="D626" i="211"/>
  <c r="C626" i="211"/>
  <c r="B626" i="211"/>
  <c r="M625" i="211"/>
  <c r="L625" i="211"/>
  <c r="K625" i="211"/>
  <c r="J625" i="211"/>
  <c r="I625" i="211"/>
  <c r="H625" i="211"/>
  <c r="G625" i="211"/>
  <c r="F625" i="211"/>
  <c r="E625" i="211"/>
  <c r="D625" i="211"/>
  <c r="C625" i="211"/>
  <c r="B625" i="211"/>
  <c r="M624" i="211"/>
  <c r="L624" i="211"/>
  <c r="K624" i="211"/>
  <c r="J624" i="211"/>
  <c r="I624" i="211"/>
  <c r="H624" i="211"/>
  <c r="G624" i="211"/>
  <c r="F624" i="211"/>
  <c r="E624" i="211"/>
  <c r="D624" i="211"/>
  <c r="C624" i="211"/>
  <c r="B624" i="211"/>
  <c r="M623" i="211"/>
  <c r="L623" i="211"/>
  <c r="K623" i="211"/>
  <c r="J623" i="211"/>
  <c r="I623" i="211"/>
  <c r="H623" i="211"/>
  <c r="G623" i="211"/>
  <c r="F623" i="211"/>
  <c r="E623" i="211"/>
  <c r="D623" i="211"/>
  <c r="C623" i="211"/>
  <c r="B623" i="211"/>
  <c r="M622" i="211"/>
  <c r="L622" i="211"/>
  <c r="K622" i="211"/>
  <c r="J622" i="211"/>
  <c r="I622" i="211"/>
  <c r="H622" i="211"/>
  <c r="G622" i="211"/>
  <c r="F622" i="211"/>
  <c r="E622" i="211"/>
  <c r="D622" i="211"/>
  <c r="C622" i="211"/>
  <c r="B622" i="211"/>
  <c r="M621" i="211"/>
  <c r="L621" i="211"/>
  <c r="K621" i="211"/>
  <c r="J621" i="211"/>
  <c r="I621" i="211"/>
  <c r="H621" i="211"/>
  <c r="G621" i="211"/>
  <c r="F621" i="211"/>
  <c r="E621" i="211"/>
  <c r="D621" i="211"/>
  <c r="C621" i="211"/>
  <c r="B621" i="211"/>
  <c r="M620" i="211"/>
  <c r="L620" i="211"/>
  <c r="K620" i="211"/>
  <c r="J620" i="211"/>
  <c r="I620" i="211"/>
  <c r="H620" i="211"/>
  <c r="G620" i="211"/>
  <c r="F620" i="211"/>
  <c r="E620" i="211"/>
  <c r="D620" i="211"/>
  <c r="C620" i="211"/>
  <c r="B620" i="211"/>
  <c r="M619" i="211"/>
  <c r="L619" i="211"/>
  <c r="K619" i="211"/>
  <c r="J619" i="211"/>
  <c r="I619" i="211"/>
  <c r="H619" i="211"/>
  <c r="G619" i="211"/>
  <c r="F619" i="211"/>
  <c r="E619" i="211"/>
  <c r="D619" i="211"/>
  <c r="C619" i="211"/>
  <c r="B619" i="211"/>
  <c r="M618" i="211"/>
  <c r="L618" i="211"/>
  <c r="K618" i="211"/>
  <c r="J618" i="211"/>
  <c r="I618" i="211"/>
  <c r="H618" i="211"/>
  <c r="G618" i="211"/>
  <c r="F618" i="211"/>
  <c r="E618" i="211"/>
  <c r="D618" i="211"/>
  <c r="C618" i="211"/>
  <c r="B618" i="211"/>
  <c r="M617" i="211"/>
  <c r="L617" i="211"/>
  <c r="K617" i="211"/>
  <c r="J617" i="211"/>
  <c r="I617" i="211"/>
  <c r="H617" i="211"/>
  <c r="G617" i="211"/>
  <c r="F617" i="211"/>
  <c r="E617" i="211"/>
  <c r="D617" i="211"/>
  <c r="C617" i="211"/>
  <c r="B617" i="211"/>
  <c r="M616" i="211"/>
  <c r="L616" i="211"/>
  <c r="K616" i="211"/>
  <c r="J616" i="211"/>
  <c r="I616" i="211"/>
  <c r="H616" i="211"/>
  <c r="G616" i="211"/>
  <c r="F616" i="211"/>
  <c r="E616" i="211"/>
  <c r="D616" i="211"/>
  <c r="C616" i="211"/>
  <c r="B616" i="211"/>
  <c r="M615" i="211"/>
  <c r="L615" i="211"/>
  <c r="K615" i="211"/>
  <c r="J615" i="211"/>
  <c r="I615" i="211"/>
  <c r="H615" i="211"/>
  <c r="G615" i="211"/>
  <c r="F615" i="211"/>
  <c r="E615" i="211"/>
  <c r="D615" i="211"/>
  <c r="C615" i="211"/>
  <c r="B615" i="211"/>
  <c r="M614" i="211"/>
  <c r="L614" i="211"/>
  <c r="K614" i="211"/>
  <c r="J614" i="211"/>
  <c r="I614" i="211"/>
  <c r="H614" i="211"/>
  <c r="G614" i="211"/>
  <c r="F614" i="211"/>
  <c r="E614" i="211"/>
  <c r="D614" i="211"/>
  <c r="C614" i="211"/>
  <c r="B614" i="211"/>
  <c r="M613" i="211"/>
  <c r="L613" i="211"/>
  <c r="K613" i="211"/>
  <c r="J613" i="211"/>
  <c r="I613" i="211"/>
  <c r="H613" i="211"/>
  <c r="G613" i="211"/>
  <c r="F613" i="211"/>
  <c r="E613" i="211"/>
  <c r="D613" i="211"/>
  <c r="C613" i="211"/>
  <c r="B613" i="211"/>
  <c r="M612" i="211"/>
  <c r="L612" i="211"/>
  <c r="K612" i="211"/>
  <c r="J612" i="211"/>
  <c r="I612" i="211"/>
  <c r="H612" i="211"/>
  <c r="G612" i="211"/>
  <c r="F612" i="211"/>
  <c r="E612" i="211"/>
  <c r="D612" i="211"/>
  <c r="C612" i="211"/>
  <c r="B612" i="211"/>
  <c r="M611" i="211"/>
  <c r="L611" i="211"/>
  <c r="K611" i="211"/>
  <c r="J611" i="211"/>
  <c r="I611" i="211"/>
  <c r="H611" i="211"/>
  <c r="G611" i="211"/>
  <c r="F611" i="211"/>
  <c r="E611" i="211"/>
  <c r="D611" i="211"/>
  <c r="C611" i="211"/>
  <c r="B611" i="211"/>
  <c r="M610" i="211"/>
  <c r="L610" i="211"/>
  <c r="K610" i="211"/>
  <c r="J610" i="211"/>
  <c r="I610" i="211"/>
  <c r="H610" i="211"/>
  <c r="G610" i="211"/>
  <c r="F610" i="211"/>
  <c r="E610" i="211"/>
  <c r="D610" i="211"/>
  <c r="C610" i="211"/>
  <c r="B610" i="211"/>
  <c r="M609" i="211"/>
  <c r="L609" i="211"/>
  <c r="K609" i="211"/>
  <c r="J609" i="211"/>
  <c r="I609" i="211"/>
  <c r="H609" i="211"/>
  <c r="G609" i="211"/>
  <c r="F609" i="211"/>
  <c r="E609" i="211"/>
  <c r="D609" i="211"/>
  <c r="C609" i="211"/>
  <c r="B609" i="211"/>
  <c r="M608" i="211"/>
  <c r="L608" i="211"/>
  <c r="K608" i="211"/>
  <c r="J608" i="211"/>
  <c r="I608" i="211"/>
  <c r="H608" i="211"/>
  <c r="G608" i="211"/>
  <c r="F608" i="211"/>
  <c r="E608" i="211"/>
  <c r="D608" i="211"/>
  <c r="C608" i="211"/>
  <c r="B608" i="211"/>
  <c r="M607" i="211"/>
  <c r="L607" i="211"/>
  <c r="K607" i="211"/>
  <c r="J607" i="211"/>
  <c r="I607" i="211"/>
  <c r="H607" i="211"/>
  <c r="G607" i="211"/>
  <c r="F607" i="211"/>
  <c r="E607" i="211"/>
  <c r="D607" i="211"/>
  <c r="C607" i="211"/>
  <c r="B607" i="211"/>
  <c r="M606" i="211"/>
  <c r="L606" i="211"/>
  <c r="K606" i="211"/>
  <c r="J606" i="211"/>
  <c r="I606" i="211"/>
  <c r="H606" i="211"/>
  <c r="G606" i="211"/>
  <c r="F606" i="211"/>
  <c r="E606" i="211"/>
  <c r="D606" i="211"/>
  <c r="C606" i="211"/>
  <c r="B606" i="211"/>
  <c r="M605" i="211"/>
  <c r="L605" i="211"/>
  <c r="K605" i="211"/>
  <c r="J605" i="211"/>
  <c r="I605" i="211"/>
  <c r="H605" i="211"/>
  <c r="G605" i="211"/>
  <c r="F605" i="211"/>
  <c r="E605" i="211"/>
  <c r="D605" i="211"/>
  <c r="C605" i="211"/>
  <c r="B605" i="211"/>
  <c r="M604" i="211"/>
  <c r="L604" i="211"/>
  <c r="K604" i="211"/>
  <c r="J604" i="211"/>
  <c r="I604" i="211"/>
  <c r="H604" i="211"/>
  <c r="G604" i="211"/>
  <c r="F604" i="211"/>
  <c r="E604" i="211"/>
  <c r="D604" i="211"/>
  <c r="C604" i="211"/>
  <c r="B604" i="211"/>
  <c r="M603" i="211"/>
  <c r="L603" i="211"/>
  <c r="K603" i="211"/>
  <c r="J603" i="211"/>
  <c r="I603" i="211"/>
  <c r="H603" i="211"/>
  <c r="G603" i="211"/>
  <c r="F603" i="211"/>
  <c r="E603" i="211"/>
  <c r="D603" i="211"/>
  <c r="C603" i="211"/>
  <c r="B603" i="211"/>
  <c r="M602" i="211"/>
  <c r="L602" i="211"/>
  <c r="K602" i="211"/>
  <c r="J602" i="211"/>
  <c r="I602" i="211"/>
  <c r="H602" i="211"/>
  <c r="G602" i="211"/>
  <c r="F602" i="211"/>
  <c r="E602" i="211"/>
  <c r="D602" i="211"/>
  <c r="C602" i="211"/>
  <c r="B602" i="211"/>
  <c r="M601" i="211"/>
  <c r="L601" i="211"/>
  <c r="K601" i="211"/>
  <c r="J601" i="211"/>
  <c r="I601" i="211"/>
  <c r="H601" i="211"/>
  <c r="G601" i="211"/>
  <c r="F601" i="211"/>
  <c r="E601" i="211"/>
  <c r="D601" i="211"/>
  <c r="C601" i="211"/>
  <c r="B601" i="211"/>
  <c r="M600" i="211"/>
  <c r="L600" i="211"/>
  <c r="K600" i="211"/>
  <c r="J600" i="211"/>
  <c r="I600" i="211"/>
  <c r="H600" i="211"/>
  <c r="G600" i="211"/>
  <c r="F600" i="211"/>
  <c r="E600" i="211"/>
  <c r="D600" i="211"/>
  <c r="C600" i="211"/>
  <c r="B600" i="211"/>
  <c r="M599" i="211"/>
  <c r="L599" i="211"/>
  <c r="K599" i="211"/>
  <c r="J599" i="211"/>
  <c r="I599" i="211"/>
  <c r="H599" i="211"/>
  <c r="G599" i="211"/>
  <c r="F599" i="211"/>
  <c r="E599" i="211"/>
  <c r="D599" i="211"/>
  <c r="C599" i="211"/>
  <c r="B599" i="211"/>
  <c r="M598" i="211"/>
  <c r="L598" i="211"/>
  <c r="K598" i="211"/>
  <c r="J598" i="211"/>
  <c r="I598" i="211"/>
  <c r="H598" i="211"/>
  <c r="G598" i="211"/>
  <c r="F598" i="211"/>
  <c r="E598" i="211"/>
  <c r="D598" i="211"/>
  <c r="C598" i="211"/>
  <c r="B598" i="211"/>
  <c r="M597" i="211"/>
  <c r="L597" i="211"/>
  <c r="K597" i="211"/>
  <c r="J597" i="211"/>
  <c r="I597" i="211"/>
  <c r="H597" i="211"/>
  <c r="G597" i="211"/>
  <c r="F597" i="211"/>
  <c r="E597" i="211"/>
  <c r="D597" i="211"/>
  <c r="C597" i="211"/>
  <c r="B597" i="211"/>
  <c r="M596" i="211"/>
  <c r="L596" i="211"/>
  <c r="K596" i="211"/>
  <c r="J596" i="211"/>
  <c r="I596" i="211"/>
  <c r="H596" i="211"/>
  <c r="G596" i="211"/>
  <c r="F596" i="211"/>
  <c r="E596" i="211"/>
  <c r="D596" i="211"/>
  <c r="C596" i="211"/>
  <c r="B596" i="211"/>
  <c r="M595" i="211"/>
  <c r="L595" i="211"/>
  <c r="K595" i="211"/>
  <c r="J595" i="211"/>
  <c r="I595" i="211"/>
  <c r="H595" i="211"/>
  <c r="G595" i="211"/>
  <c r="F595" i="211"/>
  <c r="E595" i="211"/>
  <c r="D595" i="211"/>
  <c r="C595" i="211"/>
  <c r="B595" i="211"/>
  <c r="M594" i="211"/>
  <c r="L594" i="211"/>
  <c r="K594" i="211"/>
  <c r="J594" i="211"/>
  <c r="I594" i="211"/>
  <c r="H594" i="211"/>
  <c r="G594" i="211"/>
  <c r="F594" i="211"/>
  <c r="E594" i="211"/>
  <c r="D594" i="211"/>
  <c r="C594" i="211"/>
  <c r="B594" i="211"/>
  <c r="M593" i="211"/>
  <c r="L593" i="211"/>
  <c r="K593" i="211"/>
  <c r="J593" i="211"/>
  <c r="I593" i="211"/>
  <c r="H593" i="211"/>
  <c r="G593" i="211"/>
  <c r="F593" i="211"/>
  <c r="E593" i="211"/>
  <c r="D593" i="211"/>
  <c r="C593" i="211"/>
  <c r="B593" i="211"/>
  <c r="M592" i="211"/>
  <c r="L592" i="211"/>
  <c r="K592" i="211"/>
  <c r="J592" i="211"/>
  <c r="I592" i="211"/>
  <c r="H592" i="211"/>
  <c r="G592" i="211"/>
  <c r="F592" i="211"/>
  <c r="E592" i="211"/>
  <c r="D592" i="211"/>
  <c r="C592" i="211"/>
  <c r="B592" i="211"/>
  <c r="M591" i="211"/>
  <c r="L591" i="211"/>
  <c r="K591" i="211"/>
  <c r="J591" i="211"/>
  <c r="I591" i="211"/>
  <c r="H591" i="211"/>
  <c r="G591" i="211"/>
  <c r="F591" i="211"/>
  <c r="E591" i="211"/>
  <c r="D591" i="211"/>
  <c r="C591" i="211"/>
  <c r="B591" i="211"/>
  <c r="M590" i="211"/>
  <c r="L590" i="211"/>
  <c r="K590" i="211"/>
  <c r="J590" i="211"/>
  <c r="I590" i="211"/>
  <c r="H590" i="211"/>
  <c r="G590" i="211"/>
  <c r="F590" i="211"/>
  <c r="E590" i="211"/>
  <c r="D590" i="211"/>
  <c r="C590" i="211"/>
  <c r="B590" i="211"/>
  <c r="M589" i="211"/>
  <c r="L589" i="211"/>
  <c r="K589" i="211"/>
  <c r="J589" i="211"/>
  <c r="I589" i="211"/>
  <c r="H589" i="211"/>
  <c r="G589" i="211"/>
  <c r="F589" i="211"/>
  <c r="E589" i="211"/>
  <c r="D589" i="211"/>
  <c r="C589" i="211"/>
  <c r="B589" i="211"/>
  <c r="M588" i="211"/>
  <c r="L588" i="211"/>
  <c r="K588" i="211"/>
  <c r="J588" i="211"/>
  <c r="I588" i="211"/>
  <c r="H588" i="211"/>
  <c r="G588" i="211"/>
  <c r="F588" i="211"/>
  <c r="E588" i="211"/>
  <c r="D588" i="211"/>
  <c r="C588" i="211"/>
  <c r="B588" i="211"/>
  <c r="M587" i="211"/>
  <c r="L587" i="211"/>
  <c r="K587" i="211"/>
  <c r="J587" i="211"/>
  <c r="I587" i="211"/>
  <c r="H587" i="211"/>
  <c r="G587" i="211"/>
  <c r="F587" i="211"/>
  <c r="E587" i="211"/>
  <c r="D587" i="211"/>
  <c r="C587" i="211"/>
  <c r="B587" i="211"/>
  <c r="M586" i="211"/>
  <c r="L586" i="211"/>
  <c r="K586" i="211"/>
  <c r="J586" i="211"/>
  <c r="I586" i="211"/>
  <c r="H586" i="211"/>
  <c r="G586" i="211"/>
  <c r="F586" i="211"/>
  <c r="E586" i="211"/>
  <c r="D586" i="211"/>
  <c r="C586" i="211"/>
  <c r="B586" i="211"/>
  <c r="M585" i="211"/>
  <c r="L585" i="211"/>
  <c r="K585" i="211"/>
  <c r="J585" i="211"/>
  <c r="I585" i="211"/>
  <c r="H585" i="211"/>
  <c r="G585" i="211"/>
  <c r="F585" i="211"/>
  <c r="E585" i="211"/>
  <c r="D585" i="211"/>
  <c r="C585" i="211"/>
  <c r="B585" i="211"/>
  <c r="M584" i="211"/>
  <c r="L584" i="211"/>
  <c r="K584" i="211"/>
  <c r="J584" i="211"/>
  <c r="I584" i="211"/>
  <c r="H584" i="211"/>
  <c r="G584" i="211"/>
  <c r="F584" i="211"/>
  <c r="E584" i="211"/>
  <c r="D584" i="211"/>
  <c r="C584" i="211"/>
  <c r="B584" i="211"/>
  <c r="M583" i="211"/>
  <c r="L583" i="211"/>
  <c r="K583" i="211"/>
  <c r="J583" i="211"/>
  <c r="I583" i="211"/>
  <c r="H583" i="211"/>
  <c r="G583" i="211"/>
  <c r="F583" i="211"/>
  <c r="E583" i="211"/>
  <c r="D583" i="211"/>
  <c r="C583" i="211"/>
  <c r="B583" i="211"/>
  <c r="M582" i="211"/>
  <c r="L582" i="211"/>
  <c r="K582" i="211"/>
  <c r="J582" i="211"/>
  <c r="I582" i="211"/>
  <c r="H582" i="211"/>
  <c r="G582" i="211"/>
  <c r="F582" i="211"/>
  <c r="E582" i="211"/>
  <c r="D582" i="211"/>
  <c r="C582" i="211"/>
  <c r="B582" i="211"/>
  <c r="M581" i="211"/>
  <c r="L581" i="211"/>
  <c r="K581" i="211"/>
  <c r="J581" i="211"/>
  <c r="I581" i="211"/>
  <c r="H581" i="211"/>
  <c r="G581" i="211"/>
  <c r="F581" i="211"/>
  <c r="E581" i="211"/>
  <c r="D581" i="211"/>
  <c r="C581" i="211"/>
  <c r="B581" i="211"/>
  <c r="M580" i="211"/>
  <c r="L580" i="211"/>
  <c r="K580" i="211"/>
  <c r="J580" i="211"/>
  <c r="I580" i="211"/>
  <c r="H580" i="211"/>
  <c r="G580" i="211"/>
  <c r="F580" i="211"/>
  <c r="E580" i="211"/>
  <c r="D580" i="211"/>
  <c r="C580" i="211"/>
  <c r="B580" i="211"/>
  <c r="M579" i="211"/>
  <c r="L579" i="211"/>
  <c r="K579" i="211"/>
  <c r="J579" i="211"/>
  <c r="I579" i="211"/>
  <c r="H579" i="211"/>
  <c r="G579" i="211"/>
  <c r="F579" i="211"/>
  <c r="E579" i="211"/>
  <c r="D579" i="211"/>
  <c r="C579" i="211"/>
  <c r="B579" i="211"/>
  <c r="M578" i="211"/>
  <c r="L578" i="211"/>
  <c r="K578" i="211"/>
  <c r="J578" i="211"/>
  <c r="I578" i="211"/>
  <c r="H578" i="211"/>
  <c r="G578" i="211"/>
  <c r="F578" i="211"/>
  <c r="E578" i="211"/>
  <c r="D578" i="211"/>
  <c r="C578" i="211"/>
  <c r="B578" i="211"/>
  <c r="M577" i="211"/>
  <c r="L577" i="211"/>
  <c r="K577" i="211"/>
  <c r="J577" i="211"/>
  <c r="I577" i="211"/>
  <c r="H577" i="211"/>
  <c r="G577" i="211"/>
  <c r="F577" i="211"/>
  <c r="E577" i="211"/>
  <c r="D577" i="211"/>
  <c r="C577" i="211"/>
  <c r="B577" i="211"/>
  <c r="M576" i="211"/>
  <c r="L576" i="211"/>
  <c r="K576" i="211"/>
  <c r="J576" i="211"/>
  <c r="I576" i="211"/>
  <c r="H576" i="211"/>
  <c r="G576" i="211"/>
  <c r="F576" i="211"/>
  <c r="E576" i="211"/>
  <c r="D576" i="211"/>
  <c r="C576" i="211"/>
  <c r="B576" i="211"/>
  <c r="M575" i="211"/>
  <c r="L575" i="211"/>
  <c r="K575" i="211"/>
  <c r="J575" i="211"/>
  <c r="I575" i="211"/>
  <c r="H575" i="211"/>
  <c r="G575" i="211"/>
  <c r="F575" i="211"/>
  <c r="E575" i="211"/>
  <c r="D575" i="211"/>
  <c r="C575" i="211"/>
  <c r="B575" i="211"/>
  <c r="M574" i="211"/>
  <c r="L574" i="211"/>
  <c r="K574" i="211"/>
  <c r="J574" i="211"/>
  <c r="I574" i="211"/>
  <c r="H574" i="211"/>
  <c r="G574" i="211"/>
  <c r="F574" i="211"/>
  <c r="E574" i="211"/>
  <c r="D574" i="211"/>
  <c r="C574" i="211"/>
  <c r="B574" i="211"/>
  <c r="M573" i="211"/>
  <c r="L573" i="211"/>
  <c r="K573" i="211"/>
  <c r="J573" i="211"/>
  <c r="I573" i="211"/>
  <c r="H573" i="211"/>
  <c r="G573" i="211"/>
  <c r="F573" i="211"/>
  <c r="E573" i="211"/>
  <c r="D573" i="211"/>
  <c r="C573" i="211"/>
  <c r="B573" i="211"/>
  <c r="M572" i="211"/>
  <c r="L572" i="211"/>
  <c r="K572" i="211"/>
  <c r="J572" i="211"/>
  <c r="I572" i="211"/>
  <c r="H572" i="211"/>
  <c r="G572" i="211"/>
  <c r="F572" i="211"/>
  <c r="E572" i="211"/>
  <c r="D572" i="211"/>
  <c r="C572" i="211"/>
  <c r="B572" i="211"/>
  <c r="M571" i="211"/>
  <c r="L571" i="211"/>
  <c r="K571" i="211"/>
  <c r="J571" i="211"/>
  <c r="I571" i="211"/>
  <c r="H571" i="211"/>
  <c r="G571" i="211"/>
  <c r="F571" i="211"/>
  <c r="E571" i="211"/>
  <c r="D571" i="211"/>
  <c r="C571" i="211"/>
  <c r="B571" i="211"/>
  <c r="M570" i="211"/>
  <c r="L570" i="211"/>
  <c r="K570" i="211"/>
  <c r="J570" i="211"/>
  <c r="I570" i="211"/>
  <c r="H570" i="211"/>
  <c r="G570" i="211"/>
  <c r="F570" i="211"/>
  <c r="E570" i="211"/>
  <c r="D570" i="211"/>
  <c r="C570" i="211"/>
  <c r="B570" i="211"/>
  <c r="M569" i="211"/>
  <c r="L569" i="211"/>
  <c r="K569" i="211"/>
  <c r="J569" i="211"/>
  <c r="I569" i="211"/>
  <c r="H569" i="211"/>
  <c r="G569" i="211"/>
  <c r="F569" i="211"/>
  <c r="E569" i="211"/>
  <c r="D569" i="211"/>
  <c r="C569" i="211"/>
  <c r="B569" i="211"/>
  <c r="M568" i="211"/>
  <c r="L568" i="211"/>
  <c r="K568" i="211"/>
  <c r="J568" i="211"/>
  <c r="I568" i="211"/>
  <c r="H568" i="211"/>
  <c r="G568" i="211"/>
  <c r="F568" i="211"/>
  <c r="E568" i="211"/>
  <c r="D568" i="211"/>
  <c r="C568" i="211"/>
  <c r="B568" i="211"/>
  <c r="M567" i="211"/>
  <c r="L567" i="211"/>
  <c r="K567" i="211"/>
  <c r="J567" i="211"/>
  <c r="I567" i="211"/>
  <c r="H567" i="211"/>
  <c r="G567" i="211"/>
  <c r="F567" i="211"/>
  <c r="E567" i="211"/>
  <c r="D567" i="211"/>
  <c r="C567" i="211"/>
  <c r="B567" i="211"/>
  <c r="M566" i="211"/>
  <c r="L566" i="211"/>
  <c r="K566" i="211"/>
  <c r="J566" i="211"/>
  <c r="I566" i="211"/>
  <c r="H566" i="211"/>
  <c r="G566" i="211"/>
  <c r="F566" i="211"/>
  <c r="E566" i="211"/>
  <c r="D566" i="211"/>
  <c r="C566" i="211"/>
  <c r="B566" i="211"/>
  <c r="M565" i="211"/>
  <c r="L565" i="211"/>
  <c r="K565" i="211"/>
  <c r="J565" i="211"/>
  <c r="I565" i="211"/>
  <c r="H565" i="211"/>
  <c r="G565" i="211"/>
  <c r="F565" i="211"/>
  <c r="E565" i="211"/>
  <c r="D565" i="211"/>
  <c r="C565" i="211"/>
  <c r="B565" i="211"/>
  <c r="M564" i="211"/>
  <c r="L564" i="211"/>
  <c r="K564" i="211"/>
  <c r="J564" i="211"/>
  <c r="I564" i="211"/>
  <c r="H564" i="211"/>
  <c r="G564" i="211"/>
  <c r="F564" i="211"/>
  <c r="E564" i="211"/>
  <c r="D564" i="211"/>
  <c r="C564" i="211"/>
  <c r="B564" i="211"/>
  <c r="M563" i="211"/>
  <c r="L563" i="211"/>
  <c r="K563" i="211"/>
  <c r="J563" i="211"/>
  <c r="I563" i="211"/>
  <c r="H563" i="211"/>
  <c r="G563" i="211"/>
  <c r="F563" i="211"/>
  <c r="E563" i="211"/>
  <c r="D563" i="211"/>
  <c r="C563" i="211"/>
  <c r="B563" i="211"/>
  <c r="M562" i="211"/>
  <c r="L562" i="211"/>
  <c r="K562" i="211"/>
  <c r="J562" i="211"/>
  <c r="I562" i="211"/>
  <c r="H562" i="211"/>
  <c r="G562" i="211"/>
  <c r="F562" i="211"/>
  <c r="E562" i="211"/>
  <c r="D562" i="211"/>
  <c r="C562" i="211"/>
  <c r="B562" i="211"/>
  <c r="M561" i="211"/>
  <c r="L561" i="211"/>
  <c r="K561" i="211"/>
  <c r="J561" i="211"/>
  <c r="I561" i="211"/>
  <c r="H561" i="211"/>
  <c r="G561" i="211"/>
  <c r="F561" i="211"/>
  <c r="E561" i="211"/>
  <c r="D561" i="211"/>
  <c r="C561" i="211"/>
  <c r="B561" i="211"/>
  <c r="M560" i="211"/>
  <c r="L560" i="211"/>
  <c r="K560" i="211"/>
  <c r="J560" i="211"/>
  <c r="I560" i="211"/>
  <c r="H560" i="211"/>
  <c r="G560" i="211"/>
  <c r="F560" i="211"/>
  <c r="E560" i="211"/>
  <c r="D560" i="211"/>
  <c r="C560" i="211"/>
  <c r="B560" i="211"/>
  <c r="M559" i="211"/>
  <c r="L559" i="211"/>
  <c r="K559" i="211"/>
  <c r="J559" i="211"/>
  <c r="I559" i="211"/>
  <c r="H559" i="211"/>
  <c r="G559" i="211"/>
  <c r="F559" i="211"/>
  <c r="E559" i="211"/>
  <c r="D559" i="211"/>
  <c r="C559" i="211"/>
  <c r="B559" i="211"/>
  <c r="M558" i="211"/>
  <c r="L558" i="211"/>
  <c r="K558" i="211"/>
  <c r="J558" i="211"/>
  <c r="I558" i="211"/>
  <c r="H558" i="211"/>
  <c r="G558" i="211"/>
  <c r="F558" i="211"/>
  <c r="E558" i="211"/>
  <c r="D558" i="211"/>
  <c r="C558" i="211"/>
  <c r="B558" i="211"/>
  <c r="M557" i="211"/>
  <c r="L557" i="211"/>
  <c r="K557" i="211"/>
  <c r="J557" i="211"/>
  <c r="I557" i="211"/>
  <c r="H557" i="211"/>
  <c r="G557" i="211"/>
  <c r="F557" i="211"/>
  <c r="E557" i="211"/>
  <c r="D557" i="211"/>
  <c r="C557" i="211"/>
  <c r="B557" i="211"/>
  <c r="M556" i="211"/>
  <c r="L556" i="211"/>
  <c r="K556" i="211"/>
  <c r="J556" i="211"/>
  <c r="I556" i="211"/>
  <c r="H556" i="211"/>
  <c r="G556" i="211"/>
  <c r="F556" i="211"/>
  <c r="E556" i="211"/>
  <c r="D556" i="211"/>
  <c r="C556" i="211"/>
  <c r="B556" i="211"/>
  <c r="M555" i="211"/>
  <c r="L555" i="211"/>
  <c r="K555" i="211"/>
  <c r="J555" i="211"/>
  <c r="I555" i="211"/>
  <c r="H555" i="211"/>
  <c r="G555" i="211"/>
  <c r="F555" i="211"/>
  <c r="E555" i="211"/>
  <c r="D555" i="211"/>
  <c r="C555" i="211"/>
  <c r="B555" i="211"/>
  <c r="M554" i="211"/>
  <c r="L554" i="211"/>
  <c r="K554" i="211"/>
  <c r="J554" i="211"/>
  <c r="I554" i="211"/>
  <c r="H554" i="211"/>
  <c r="G554" i="211"/>
  <c r="F554" i="211"/>
  <c r="E554" i="211"/>
  <c r="D554" i="211"/>
  <c r="C554" i="211"/>
  <c r="B554" i="211"/>
  <c r="M553" i="211"/>
  <c r="L553" i="211"/>
  <c r="K553" i="211"/>
  <c r="J553" i="211"/>
  <c r="I553" i="211"/>
  <c r="H553" i="211"/>
  <c r="G553" i="211"/>
  <c r="F553" i="211"/>
  <c r="E553" i="211"/>
  <c r="D553" i="211"/>
  <c r="C553" i="211"/>
  <c r="B553" i="211"/>
  <c r="M552" i="211"/>
  <c r="L552" i="211"/>
  <c r="K552" i="211"/>
  <c r="J552" i="211"/>
  <c r="I552" i="211"/>
  <c r="H552" i="211"/>
  <c r="G552" i="211"/>
  <c r="F552" i="211"/>
  <c r="E552" i="211"/>
  <c r="D552" i="211"/>
  <c r="C552" i="211"/>
  <c r="B552" i="211"/>
  <c r="M551" i="211"/>
  <c r="L551" i="211"/>
  <c r="K551" i="211"/>
  <c r="J551" i="211"/>
  <c r="I551" i="211"/>
  <c r="H551" i="211"/>
  <c r="G551" i="211"/>
  <c r="F551" i="211"/>
  <c r="E551" i="211"/>
  <c r="D551" i="211"/>
  <c r="C551" i="211"/>
  <c r="B551" i="211"/>
  <c r="M550" i="211"/>
  <c r="L550" i="211"/>
  <c r="K550" i="211"/>
  <c r="J550" i="211"/>
  <c r="I550" i="211"/>
  <c r="H550" i="211"/>
  <c r="G550" i="211"/>
  <c r="F550" i="211"/>
  <c r="E550" i="211"/>
  <c r="D550" i="211"/>
  <c r="C550" i="211"/>
  <c r="B550" i="211"/>
  <c r="M549" i="211"/>
  <c r="L549" i="211"/>
  <c r="K549" i="211"/>
  <c r="J549" i="211"/>
  <c r="I549" i="211"/>
  <c r="H549" i="211"/>
  <c r="G549" i="211"/>
  <c r="F549" i="211"/>
  <c r="E549" i="211"/>
  <c r="D549" i="211"/>
  <c r="C549" i="211"/>
  <c r="B549" i="211"/>
  <c r="M548" i="211"/>
  <c r="L548" i="211"/>
  <c r="K548" i="211"/>
  <c r="J548" i="211"/>
  <c r="I548" i="211"/>
  <c r="H548" i="211"/>
  <c r="G548" i="211"/>
  <c r="F548" i="211"/>
  <c r="E548" i="211"/>
  <c r="D548" i="211"/>
  <c r="C548" i="211"/>
  <c r="B548" i="211"/>
  <c r="M547" i="211"/>
  <c r="L547" i="211"/>
  <c r="K547" i="211"/>
  <c r="J547" i="211"/>
  <c r="I547" i="211"/>
  <c r="H547" i="211"/>
  <c r="G547" i="211"/>
  <c r="F547" i="211"/>
  <c r="E547" i="211"/>
  <c r="D547" i="211"/>
  <c r="C547" i="211"/>
  <c r="B547" i="211"/>
  <c r="M546" i="211"/>
  <c r="L546" i="211"/>
  <c r="K546" i="211"/>
  <c r="J546" i="211"/>
  <c r="I546" i="211"/>
  <c r="H546" i="211"/>
  <c r="G546" i="211"/>
  <c r="F546" i="211"/>
  <c r="E546" i="211"/>
  <c r="D546" i="211"/>
  <c r="C546" i="211"/>
  <c r="B546" i="211"/>
  <c r="M545" i="211"/>
  <c r="L545" i="211"/>
  <c r="K545" i="211"/>
  <c r="J545" i="211"/>
  <c r="I545" i="211"/>
  <c r="H545" i="211"/>
  <c r="G545" i="211"/>
  <c r="F545" i="211"/>
  <c r="E545" i="211"/>
  <c r="D545" i="211"/>
  <c r="C545" i="211"/>
  <c r="B545" i="211"/>
  <c r="M544" i="211"/>
  <c r="L544" i="211"/>
  <c r="K544" i="211"/>
  <c r="J544" i="211"/>
  <c r="I544" i="211"/>
  <c r="H544" i="211"/>
  <c r="G544" i="211"/>
  <c r="F544" i="211"/>
  <c r="E544" i="211"/>
  <c r="D544" i="211"/>
  <c r="C544" i="211"/>
  <c r="B544" i="211"/>
  <c r="M543" i="211"/>
  <c r="L543" i="211"/>
  <c r="K543" i="211"/>
  <c r="J543" i="211"/>
  <c r="I543" i="211"/>
  <c r="H543" i="211"/>
  <c r="G543" i="211"/>
  <c r="F543" i="211"/>
  <c r="E543" i="211"/>
  <c r="D543" i="211"/>
  <c r="C543" i="211"/>
  <c r="B543" i="211"/>
  <c r="M542" i="211"/>
  <c r="L542" i="211"/>
  <c r="K542" i="211"/>
  <c r="J542" i="211"/>
  <c r="I542" i="211"/>
  <c r="H542" i="211"/>
  <c r="G542" i="211"/>
  <c r="F542" i="211"/>
  <c r="E542" i="211"/>
  <c r="D542" i="211"/>
  <c r="C542" i="211"/>
  <c r="B542" i="211"/>
  <c r="M541" i="211"/>
  <c r="L541" i="211"/>
  <c r="K541" i="211"/>
  <c r="J541" i="211"/>
  <c r="I541" i="211"/>
  <c r="H541" i="211"/>
  <c r="G541" i="211"/>
  <c r="F541" i="211"/>
  <c r="E541" i="211"/>
  <c r="D541" i="211"/>
  <c r="C541" i="211"/>
  <c r="B541" i="211"/>
  <c r="M540" i="211"/>
  <c r="L540" i="211"/>
  <c r="K540" i="211"/>
  <c r="J540" i="211"/>
  <c r="I540" i="211"/>
  <c r="H540" i="211"/>
  <c r="G540" i="211"/>
  <c r="F540" i="211"/>
  <c r="E540" i="211"/>
  <c r="D540" i="211"/>
  <c r="C540" i="211"/>
  <c r="B540" i="211"/>
  <c r="M539" i="211"/>
  <c r="L539" i="211"/>
  <c r="K539" i="211"/>
  <c r="J539" i="211"/>
  <c r="I539" i="211"/>
  <c r="H539" i="211"/>
  <c r="G539" i="211"/>
  <c r="F539" i="211"/>
  <c r="E539" i="211"/>
  <c r="D539" i="211"/>
  <c r="C539" i="211"/>
  <c r="B539" i="211"/>
  <c r="M538" i="211"/>
  <c r="L538" i="211"/>
  <c r="K538" i="211"/>
  <c r="J538" i="211"/>
  <c r="I538" i="211"/>
  <c r="H538" i="211"/>
  <c r="G538" i="211"/>
  <c r="F538" i="211"/>
  <c r="E538" i="211"/>
  <c r="D538" i="211"/>
  <c r="C538" i="211"/>
  <c r="B538" i="211"/>
  <c r="M537" i="211"/>
  <c r="L537" i="211"/>
  <c r="K537" i="211"/>
  <c r="J537" i="211"/>
  <c r="I537" i="211"/>
  <c r="H537" i="211"/>
  <c r="G537" i="211"/>
  <c r="F537" i="211"/>
  <c r="E537" i="211"/>
  <c r="D537" i="211"/>
  <c r="C537" i="211"/>
  <c r="B537" i="211"/>
  <c r="M536" i="211"/>
  <c r="L536" i="211"/>
  <c r="K536" i="211"/>
  <c r="J536" i="211"/>
  <c r="I536" i="211"/>
  <c r="H536" i="211"/>
  <c r="G536" i="211"/>
  <c r="F536" i="211"/>
  <c r="E536" i="211"/>
  <c r="D536" i="211"/>
  <c r="C536" i="211"/>
  <c r="B536" i="211"/>
  <c r="M535" i="211"/>
  <c r="L535" i="211"/>
  <c r="K535" i="211"/>
  <c r="J535" i="211"/>
  <c r="I535" i="211"/>
  <c r="H535" i="211"/>
  <c r="G535" i="211"/>
  <c r="F535" i="211"/>
  <c r="E535" i="211"/>
  <c r="D535" i="211"/>
  <c r="C535" i="211"/>
  <c r="B535" i="211"/>
  <c r="M534" i="211"/>
  <c r="L534" i="211"/>
  <c r="K534" i="211"/>
  <c r="J534" i="211"/>
  <c r="I534" i="211"/>
  <c r="H534" i="211"/>
  <c r="G534" i="211"/>
  <c r="F534" i="211"/>
  <c r="E534" i="211"/>
  <c r="D534" i="211"/>
  <c r="C534" i="211"/>
  <c r="B534" i="211"/>
  <c r="M533" i="211"/>
  <c r="L533" i="211"/>
  <c r="K533" i="211"/>
  <c r="J533" i="211"/>
  <c r="I533" i="211"/>
  <c r="H533" i="211"/>
  <c r="G533" i="211"/>
  <c r="F533" i="211"/>
  <c r="E533" i="211"/>
  <c r="D533" i="211"/>
  <c r="C533" i="211"/>
  <c r="B533" i="211"/>
  <c r="M532" i="211"/>
  <c r="L532" i="211"/>
  <c r="K532" i="211"/>
  <c r="J532" i="211"/>
  <c r="I532" i="211"/>
  <c r="H532" i="211"/>
  <c r="G532" i="211"/>
  <c r="F532" i="211"/>
  <c r="E532" i="211"/>
  <c r="D532" i="211"/>
  <c r="C532" i="211"/>
  <c r="B532" i="211"/>
  <c r="M531" i="211"/>
  <c r="L531" i="211"/>
  <c r="K531" i="211"/>
  <c r="J531" i="211"/>
  <c r="I531" i="211"/>
  <c r="H531" i="211"/>
  <c r="G531" i="211"/>
  <c r="F531" i="211"/>
  <c r="E531" i="211"/>
  <c r="D531" i="211"/>
  <c r="C531" i="211"/>
  <c r="B531" i="211"/>
  <c r="M530" i="211"/>
  <c r="L530" i="211"/>
  <c r="K530" i="211"/>
  <c r="J530" i="211"/>
  <c r="I530" i="211"/>
  <c r="H530" i="211"/>
  <c r="G530" i="211"/>
  <c r="F530" i="211"/>
  <c r="E530" i="211"/>
  <c r="D530" i="211"/>
  <c r="C530" i="211"/>
  <c r="B530" i="211"/>
  <c r="M529" i="211"/>
  <c r="L529" i="211"/>
  <c r="K529" i="211"/>
  <c r="J529" i="211"/>
  <c r="I529" i="211"/>
  <c r="H529" i="211"/>
  <c r="G529" i="211"/>
  <c r="F529" i="211"/>
  <c r="E529" i="211"/>
  <c r="D529" i="211"/>
  <c r="C529" i="211"/>
  <c r="B529" i="211"/>
  <c r="M528" i="211"/>
  <c r="L528" i="211"/>
  <c r="K528" i="211"/>
  <c r="J528" i="211"/>
  <c r="I528" i="211"/>
  <c r="H528" i="211"/>
  <c r="G528" i="211"/>
  <c r="F528" i="211"/>
  <c r="E528" i="211"/>
  <c r="D528" i="211"/>
  <c r="C528" i="211"/>
  <c r="B528" i="211"/>
  <c r="M527" i="211"/>
  <c r="L527" i="211"/>
  <c r="K527" i="211"/>
  <c r="J527" i="211"/>
  <c r="I527" i="211"/>
  <c r="H527" i="211"/>
  <c r="G527" i="211"/>
  <c r="F527" i="211"/>
  <c r="E527" i="211"/>
  <c r="D527" i="211"/>
  <c r="C527" i="211"/>
  <c r="B527" i="211"/>
  <c r="M526" i="211"/>
  <c r="L526" i="211"/>
  <c r="K526" i="211"/>
  <c r="J526" i="211"/>
  <c r="I526" i="211"/>
  <c r="H526" i="211"/>
  <c r="G526" i="211"/>
  <c r="F526" i="211"/>
  <c r="E526" i="211"/>
  <c r="D526" i="211"/>
  <c r="C526" i="211"/>
  <c r="B526" i="211"/>
  <c r="M525" i="211"/>
  <c r="L525" i="211"/>
  <c r="K525" i="211"/>
  <c r="J525" i="211"/>
  <c r="I525" i="211"/>
  <c r="H525" i="211"/>
  <c r="G525" i="211"/>
  <c r="F525" i="211"/>
  <c r="E525" i="211"/>
  <c r="D525" i="211"/>
  <c r="C525" i="211"/>
  <c r="B525" i="211"/>
  <c r="M524" i="211"/>
  <c r="L524" i="211"/>
  <c r="K524" i="211"/>
  <c r="J524" i="211"/>
  <c r="I524" i="211"/>
  <c r="H524" i="211"/>
  <c r="G524" i="211"/>
  <c r="F524" i="211"/>
  <c r="E524" i="211"/>
  <c r="D524" i="211"/>
  <c r="C524" i="211"/>
  <c r="B524" i="211"/>
  <c r="M523" i="211"/>
  <c r="L523" i="211"/>
  <c r="K523" i="211"/>
  <c r="J523" i="211"/>
  <c r="I523" i="211"/>
  <c r="H523" i="211"/>
  <c r="G523" i="211"/>
  <c r="F523" i="211"/>
  <c r="E523" i="211"/>
  <c r="D523" i="211"/>
  <c r="C523" i="211"/>
  <c r="B523" i="211"/>
  <c r="M522" i="211"/>
  <c r="L522" i="211"/>
  <c r="K522" i="211"/>
  <c r="J522" i="211"/>
  <c r="I522" i="211"/>
  <c r="H522" i="211"/>
  <c r="G522" i="211"/>
  <c r="F522" i="211"/>
  <c r="E522" i="211"/>
  <c r="D522" i="211"/>
  <c r="C522" i="211"/>
  <c r="B522" i="211"/>
  <c r="M521" i="211"/>
  <c r="L521" i="211"/>
  <c r="K521" i="211"/>
  <c r="J521" i="211"/>
  <c r="I521" i="211"/>
  <c r="H521" i="211"/>
  <c r="G521" i="211"/>
  <c r="F521" i="211"/>
  <c r="E521" i="211"/>
  <c r="D521" i="211"/>
  <c r="C521" i="211"/>
  <c r="B521" i="211"/>
  <c r="M520" i="211"/>
  <c r="L520" i="211"/>
  <c r="K520" i="211"/>
  <c r="J520" i="211"/>
  <c r="I520" i="211"/>
  <c r="H520" i="211"/>
  <c r="G520" i="211"/>
  <c r="F520" i="211"/>
  <c r="E520" i="211"/>
  <c r="D520" i="211"/>
  <c r="C520" i="211"/>
  <c r="B520" i="211"/>
  <c r="M519" i="211"/>
  <c r="L519" i="211"/>
  <c r="K519" i="211"/>
  <c r="J519" i="211"/>
  <c r="I519" i="211"/>
  <c r="H519" i="211"/>
  <c r="G519" i="211"/>
  <c r="F519" i="211"/>
  <c r="E519" i="211"/>
  <c r="D519" i="211"/>
  <c r="C519" i="211"/>
  <c r="B519" i="211"/>
  <c r="M518" i="211"/>
  <c r="L518" i="211"/>
  <c r="K518" i="211"/>
  <c r="J518" i="211"/>
  <c r="I518" i="211"/>
  <c r="H518" i="211"/>
  <c r="G518" i="211"/>
  <c r="F518" i="211"/>
  <c r="E518" i="211"/>
  <c r="D518" i="211"/>
  <c r="C518" i="211"/>
  <c r="B518" i="211"/>
  <c r="M517" i="211"/>
  <c r="L517" i="211"/>
  <c r="K517" i="211"/>
  <c r="J517" i="211"/>
  <c r="I517" i="211"/>
  <c r="H517" i="211"/>
  <c r="G517" i="211"/>
  <c r="F517" i="211"/>
  <c r="E517" i="211"/>
  <c r="D517" i="211"/>
  <c r="C517" i="211"/>
  <c r="B517" i="211"/>
  <c r="M516" i="211"/>
  <c r="L516" i="211"/>
  <c r="K516" i="211"/>
  <c r="J516" i="211"/>
  <c r="I516" i="211"/>
  <c r="H516" i="211"/>
  <c r="G516" i="211"/>
  <c r="F516" i="211"/>
  <c r="E516" i="211"/>
  <c r="D516" i="211"/>
  <c r="C516" i="211"/>
  <c r="B516" i="211"/>
  <c r="M515" i="211"/>
  <c r="L515" i="211"/>
  <c r="K515" i="211"/>
  <c r="J515" i="211"/>
  <c r="I515" i="211"/>
  <c r="H515" i="211"/>
  <c r="G515" i="211"/>
  <c r="F515" i="211"/>
  <c r="E515" i="211"/>
  <c r="D515" i="211"/>
  <c r="C515" i="211"/>
  <c r="B515" i="211"/>
  <c r="M514" i="211"/>
  <c r="L514" i="211"/>
  <c r="K514" i="211"/>
  <c r="J514" i="211"/>
  <c r="I514" i="211"/>
  <c r="H514" i="211"/>
  <c r="G514" i="211"/>
  <c r="F514" i="211"/>
  <c r="E514" i="211"/>
  <c r="D514" i="211"/>
  <c r="C514" i="211"/>
  <c r="B514" i="211"/>
  <c r="M513" i="211"/>
  <c r="L513" i="211"/>
  <c r="K513" i="211"/>
  <c r="J513" i="211"/>
  <c r="I513" i="211"/>
  <c r="H513" i="211"/>
  <c r="G513" i="211"/>
  <c r="F513" i="211"/>
  <c r="E513" i="211"/>
  <c r="D513" i="211"/>
  <c r="C513" i="211"/>
  <c r="B513" i="211"/>
  <c r="M512" i="211"/>
  <c r="L512" i="211"/>
  <c r="K512" i="211"/>
  <c r="J512" i="211"/>
  <c r="I512" i="211"/>
  <c r="H512" i="211"/>
  <c r="G512" i="211"/>
  <c r="F512" i="211"/>
  <c r="E512" i="211"/>
  <c r="D512" i="211"/>
  <c r="C512" i="211"/>
  <c r="B512" i="211"/>
  <c r="M511" i="211"/>
  <c r="L511" i="211"/>
  <c r="K511" i="211"/>
  <c r="J511" i="211"/>
  <c r="I511" i="211"/>
  <c r="H511" i="211"/>
  <c r="G511" i="211"/>
  <c r="F511" i="211"/>
  <c r="E511" i="211"/>
  <c r="D511" i="211"/>
  <c r="C511" i="211"/>
  <c r="B511" i="211"/>
  <c r="M510" i="211"/>
  <c r="L510" i="211"/>
  <c r="K510" i="211"/>
  <c r="J510" i="211"/>
  <c r="I510" i="211"/>
  <c r="H510" i="211"/>
  <c r="G510" i="211"/>
  <c r="F510" i="211"/>
  <c r="E510" i="211"/>
  <c r="D510" i="211"/>
  <c r="C510" i="211"/>
  <c r="B510" i="211"/>
  <c r="M509" i="211"/>
  <c r="L509" i="211"/>
  <c r="K509" i="211"/>
  <c r="J509" i="211"/>
  <c r="I509" i="211"/>
  <c r="H509" i="211"/>
  <c r="G509" i="211"/>
  <c r="F509" i="211"/>
  <c r="E509" i="211"/>
  <c r="D509" i="211"/>
  <c r="C509" i="211"/>
  <c r="B509" i="211"/>
  <c r="M508" i="211"/>
  <c r="L508" i="211"/>
  <c r="K508" i="211"/>
  <c r="J508" i="211"/>
  <c r="I508" i="211"/>
  <c r="H508" i="211"/>
  <c r="G508" i="211"/>
  <c r="F508" i="211"/>
  <c r="E508" i="211"/>
  <c r="D508" i="211"/>
  <c r="C508" i="211"/>
  <c r="B508" i="211"/>
  <c r="M507" i="211"/>
  <c r="L507" i="211"/>
  <c r="K507" i="211"/>
  <c r="J507" i="211"/>
  <c r="I507" i="211"/>
  <c r="H507" i="211"/>
  <c r="G507" i="211"/>
  <c r="F507" i="211"/>
  <c r="E507" i="211"/>
  <c r="D507" i="211"/>
  <c r="C507" i="211"/>
  <c r="B507" i="211"/>
  <c r="M506" i="211"/>
  <c r="L506" i="211"/>
  <c r="K506" i="211"/>
  <c r="J506" i="211"/>
  <c r="I506" i="211"/>
  <c r="H506" i="211"/>
  <c r="G506" i="211"/>
  <c r="F506" i="211"/>
  <c r="E506" i="211"/>
  <c r="D506" i="211"/>
  <c r="C506" i="211"/>
  <c r="B506" i="211"/>
  <c r="M505" i="211"/>
  <c r="L505" i="211"/>
  <c r="K505" i="211"/>
  <c r="J505" i="211"/>
  <c r="I505" i="211"/>
  <c r="H505" i="211"/>
  <c r="G505" i="211"/>
  <c r="F505" i="211"/>
  <c r="E505" i="211"/>
  <c r="D505" i="211"/>
  <c r="C505" i="211"/>
  <c r="B505" i="211"/>
  <c r="M504" i="211"/>
  <c r="L504" i="211"/>
  <c r="K504" i="211"/>
  <c r="J504" i="211"/>
  <c r="I504" i="211"/>
  <c r="H504" i="211"/>
  <c r="G504" i="211"/>
  <c r="F504" i="211"/>
  <c r="E504" i="211"/>
  <c r="D504" i="211"/>
  <c r="C504" i="211"/>
  <c r="B504" i="211"/>
  <c r="M503" i="211"/>
  <c r="L503" i="211"/>
  <c r="K503" i="211"/>
  <c r="J503" i="211"/>
  <c r="I503" i="211"/>
  <c r="H503" i="211"/>
  <c r="G503" i="211"/>
  <c r="F503" i="211"/>
  <c r="E503" i="211"/>
  <c r="D503" i="211"/>
  <c r="C503" i="211"/>
  <c r="B503" i="211"/>
  <c r="M502" i="211"/>
  <c r="L502" i="211"/>
  <c r="K502" i="211"/>
  <c r="J502" i="211"/>
  <c r="I502" i="211"/>
  <c r="H502" i="211"/>
  <c r="G502" i="211"/>
  <c r="F502" i="211"/>
  <c r="E502" i="211"/>
  <c r="D502" i="211"/>
  <c r="C502" i="211"/>
  <c r="B502" i="211"/>
  <c r="M501" i="211"/>
  <c r="L501" i="211"/>
  <c r="K501" i="211"/>
  <c r="J501" i="211"/>
  <c r="I501" i="211"/>
  <c r="H501" i="211"/>
  <c r="G501" i="211"/>
  <c r="F501" i="211"/>
  <c r="E501" i="211"/>
  <c r="D501" i="211"/>
  <c r="C501" i="211"/>
  <c r="B501" i="211"/>
  <c r="M500" i="211"/>
  <c r="L500" i="211"/>
  <c r="K500" i="211"/>
  <c r="J500" i="211"/>
  <c r="I500" i="211"/>
  <c r="H500" i="211"/>
  <c r="G500" i="211"/>
  <c r="F500" i="211"/>
  <c r="E500" i="211"/>
  <c r="D500" i="211"/>
  <c r="C500" i="211"/>
  <c r="B500" i="211"/>
  <c r="M499" i="211"/>
  <c r="L499" i="211"/>
  <c r="K499" i="211"/>
  <c r="J499" i="211"/>
  <c r="I499" i="211"/>
  <c r="H499" i="211"/>
  <c r="G499" i="211"/>
  <c r="F499" i="211"/>
  <c r="E499" i="211"/>
  <c r="D499" i="211"/>
  <c r="C499" i="211"/>
  <c r="B499" i="211"/>
  <c r="M498" i="211"/>
  <c r="L498" i="211"/>
  <c r="K498" i="211"/>
  <c r="J498" i="211"/>
  <c r="I498" i="211"/>
  <c r="H498" i="211"/>
  <c r="G498" i="211"/>
  <c r="F498" i="211"/>
  <c r="E498" i="211"/>
  <c r="D498" i="211"/>
  <c r="C498" i="211"/>
  <c r="B498" i="211"/>
  <c r="M497" i="211"/>
  <c r="L497" i="211"/>
  <c r="K497" i="211"/>
  <c r="J497" i="211"/>
  <c r="I497" i="211"/>
  <c r="H497" i="211"/>
  <c r="G497" i="211"/>
  <c r="F497" i="211"/>
  <c r="E497" i="211"/>
  <c r="D497" i="211"/>
  <c r="C497" i="211"/>
  <c r="B497" i="211"/>
  <c r="M496" i="211"/>
  <c r="L496" i="211"/>
  <c r="K496" i="211"/>
  <c r="J496" i="211"/>
  <c r="I496" i="211"/>
  <c r="H496" i="211"/>
  <c r="G496" i="211"/>
  <c r="F496" i="211"/>
  <c r="E496" i="211"/>
  <c r="D496" i="211"/>
  <c r="C496" i="211"/>
  <c r="B496" i="211"/>
  <c r="M495" i="211"/>
  <c r="L495" i="211"/>
  <c r="K495" i="211"/>
  <c r="J495" i="211"/>
  <c r="I495" i="211"/>
  <c r="H495" i="211"/>
  <c r="G495" i="211"/>
  <c r="F495" i="211"/>
  <c r="E495" i="211"/>
  <c r="D495" i="211"/>
  <c r="C495" i="211"/>
  <c r="B495" i="211"/>
  <c r="M494" i="211"/>
  <c r="L494" i="211"/>
  <c r="K494" i="211"/>
  <c r="J494" i="211"/>
  <c r="I494" i="211"/>
  <c r="H494" i="211"/>
  <c r="G494" i="211"/>
  <c r="F494" i="211"/>
  <c r="E494" i="211"/>
  <c r="D494" i="211"/>
  <c r="C494" i="211"/>
  <c r="B494" i="211"/>
  <c r="M493" i="211"/>
  <c r="L493" i="211"/>
  <c r="K493" i="211"/>
  <c r="J493" i="211"/>
  <c r="I493" i="211"/>
  <c r="H493" i="211"/>
  <c r="G493" i="211"/>
  <c r="F493" i="211"/>
  <c r="E493" i="211"/>
  <c r="D493" i="211"/>
  <c r="C493" i="211"/>
  <c r="B493" i="211"/>
  <c r="M492" i="211"/>
  <c r="L492" i="211"/>
  <c r="K492" i="211"/>
  <c r="J492" i="211"/>
  <c r="I492" i="211"/>
  <c r="H492" i="211"/>
  <c r="G492" i="211"/>
  <c r="F492" i="211"/>
  <c r="E492" i="211"/>
  <c r="D492" i="211"/>
  <c r="C492" i="211"/>
  <c r="B492" i="211"/>
  <c r="M491" i="211"/>
  <c r="L491" i="211"/>
  <c r="K491" i="211"/>
  <c r="J491" i="211"/>
  <c r="I491" i="211"/>
  <c r="H491" i="211"/>
  <c r="G491" i="211"/>
  <c r="F491" i="211"/>
  <c r="E491" i="211"/>
  <c r="D491" i="211"/>
  <c r="C491" i="211"/>
  <c r="B491" i="211"/>
  <c r="M490" i="211"/>
  <c r="L490" i="211"/>
  <c r="K490" i="211"/>
  <c r="J490" i="211"/>
  <c r="I490" i="211"/>
  <c r="H490" i="211"/>
  <c r="G490" i="211"/>
  <c r="F490" i="211"/>
  <c r="E490" i="211"/>
  <c r="D490" i="211"/>
  <c r="C490" i="211"/>
  <c r="B490" i="211"/>
  <c r="M489" i="211"/>
  <c r="L489" i="211"/>
  <c r="K489" i="211"/>
  <c r="J489" i="211"/>
  <c r="I489" i="211"/>
  <c r="H489" i="211"/>
  <c r="G489" i="211"/>
  <c r="F489" i="211"/>
  <c r="E489" i="211"/>
  <c r="D489" i="211"/>
  <c r="C489" i="211"/>
  <c r="B489" i="211"/>
  <c r="M488" i="211"/>
  <c r="L488" i="211"/>
  <c r="K488" i="211"/>
  <c r="J488" i="211"/>
  <c r="I488" i="211"/>
  <c r="H488" i="211"/>
  <c r="G488" i="211"/>
  <c r="F488" i="211"/>
  <c r="E488" i="211"/>
  <c r="D488" i="211"/>
  <c r="C488" i="211"/>
  <c r="B488" i="211"/>
  <c r="M487" i="211"/>
  <c r="L487" i="211"/>
  <c r="K487" i="211"/>
  <c r="J487" i="211"/>
  <c r="I487" i="211"/>
  <c r="H487" i="211"/>
  <c r="G487" i="211"/>
  <c r="F487" i="211"/>
  <c r="E487" i="211"/>
  <c r="D487" i="211"/>
  <c r="C487" i="211"/>
  <c r="B487" i="211"/>
  <c r="M486" i="211"/>
  <c r="L486" i="211"/>
  <c r="K486" i="211"/>
  <c r="J486" i="211"/>
  <c r="I486" i="211"/>
  <c r="H486" i="211"/>
  <c r="G486" i="211"/>
  <c r="F486" i="211"/>
  <c r="E486" i="211"/>
  <c r="D486" i="211"/>
  <c r="C486" i="211"/>
  <c r="B486" i="211"/>
  <c r="M485" i="211"/>
  <c r="L485" i="211"/>
  <c r="K485" i="211"/>
  <c r="J485" i="211"/>
  <c r="I485" i="211"/>
  <c r="H485" i="211"/>
  <c r="G485" i="211"/>
  <c r="F485" i="211"/>
  <c r="E485" i="211"/>
  <c r="D485" i="211"/>
  <c r="C485" i="211"/>
  <c r="B485" i="211"/>
  <c r="M484" i="211"/>
  <c r="L484" i="211"/>
  <c r="K484" i="211"/>
  <c r="J484" i="211"/>
  <c r="I484" i="211"/>
  <c r="H484" i="211"/>
  <c r="G484" i="211"/>
  <c r="F484" i="211"/>
  <c r="E484" i="211"/>
  <c r="D484" i="211"/>
  <c r="C484" i="211"/>
  <c r="B484" i="211"/>
  <c r="M483" i="211"/>
  <c r="L483" i="211"/>
  <c r="K483" i="211"/>
  <c r="J483" i="211"/>
  <c r="I483" i="211"/>
  <c r="H483" i="211"/>
  <c r="G483" i="211"/>
  <c r="F483" i="211"/>
  <c r="E483" i="211"/>
  <c r="D483" i="211"/>
  <c r="C483" i="211"/>
  <c r="B483" i="211"/>
  <c r="M482" i="211"/>
  <c r="L482" i="211"/>
  <c r="K482" i="211"/>
  <c r="J482" i="211"/>
  <c r="I482" i="211"/>
  <c r="H482" i="211"/>
  <c r="G482" i="211"/>
  <c r="F482" i="211"/>
  <c r="E482" i="211"/>
  <c r="D482" i="211"/>
  <c r="C482" i="211"/>
  <c r="B482" i="211"/>
  <c r="M481" i="211"/>
  <c r="L481" i="211"/>
  <c r="K481" i="211"/>
  <c r="J481" i="211"/>
  <c r="I481" i="211"/>
  <c r="H481" i="211"/>
  <c r="G481" i="211"/>
  <c r="F481" i="211"/>
  <c r="E481" i="211"/>
  <c r="D481" i="211"/>
  <c r="C481" i="211"/>
  <c r="B481" i="211"/>
  <c r="M480" i="211"/>
  <c r="L480" i="211"/>
  <c r="K480" i="211"/>
  <c r="J480" i="211"/>
  <c r="I480" i="211"/>
  <c r="H480" i="211"/>
  <c r="G480" i="211"/>
  <c r="F480" i="211"/>
  <c r="E480" i="211"/>
  <c r="D480" i="211"/>
  <c r="C480" i="211"/>
  <c r="B480" i="211"/>
  <c r="M479" i="211"/>
  <c r="L479" i="211"/>
  <c r="K479" i="211"/>
  <c r="J479" i="211"/>
  <c r="I479" i="211"/>
  <c r="H479" i="211"/>
  <c r="G479" i="211"/>
  <c r="F479" i="211"/>
  <c r="E479" i="211"/>
  <c r="D479" i="211"/>
  <c r="C479" i="211"/>
  <c r="B479" i="211"/>
  <c r="M478" i="211"/>
  <c r="L478" i="211"/>
  <c r="K478" i="211"/>
  <c r="J478" i="211"/>
  <c r="I478" i="211"/>
  <c r="H478" i="211"/>
  <c r="G478" i="211"/>
  <c r="F478" i="211"/>
  <c r="E478" i="211"/>
  <c r="D478" i="211"/>
  <c r="C478" i="211"/>
  <c r="B478" i="211"/>
  <c r="M477" i="211"/>
  <c r="L477" i="211"/>
  <c r="K477" i="211"/>
  <c r="J477" i="211"/>
  <c r="I477" i="211"/>
  <c r="H477" i="211"/>
  <c r="G477" i="211"/>
  <c r="F477" i="211"/>
  <c r="E477" i="211"/>
  <c r="D477" i="211"/>
  <c r="C477" i="211"/>
  <c r="B477" i="211"/>
  <c r="M476" i="211"/>
  <c r="L476" i="211"/>
  <c r="K476" i="211"/>
  <c r="J476" i="211"/>
  <c r="I476" i="211"/>
  <c r="H476" i="211"/>
  <c r="G476" i="211"/>
  <c r="F476" i="211"/>
  <c r="E476" i="211"/>
  <c r="D476" i="211"/>
  <c r="C476" i="211"/>
  <c r="B476" i="211"/>
  <c r="M475" i="211"/>
  <c r="L475" i="211"/>
  <c r="K475" i="211"/>
  <c r="J475" i="211"/>
  <c r="I475" i="211"/>
  <c r="H475" i="211"/>
  <c r="G475" i="211"/>
  <c r="F475" i="211"/>
  <c r="E475" i="211"/>
  <c r="D475" i="211"/>
  <c r="C475" i="211"/>
  <c r="B475" i="211"/>
  <c r="M474" i="211"/>
  <c r="L474" i="211"/>
  <c r="K474" i="211"/>
  <c r="J474" i="211"/>
  <c r="I474" i="211"/>
  <c r="H474" i="211"/>
  <c r="G474" i="211"/>
  <c r="F474" i="211"/>
  <c r="E474" i="211"/>
  <c r="D474" i="211"/>
  <c r="C474" i="211"/>
  <c r="B474" i="211"/>
  <c r="M473" i="211"/>
  <c r="L473" i="211"/>
  <c r="K473" i="211"/>
  <c r="J473" i="211"/>
  <c r="I473" i="211"/>
  <c r="H473" i="211"/>
  <c r="G473" i="211"/>
  <c r="F473" i="211"/>
  <c r="E473" i="211"/>
  <c r="D473" i="211"/>
  <c r="C473" i="211"/>
  <c r="B473" i="211"/>
  <c r="M472" i="211"/>
  <c r="L472" i="211"/>
  <c r="K472" i="211"/>
  <c r="J472" i="211"/>
  <c r="I472" i="211"/>
  <c r="H472" i="211"/>
  <c r="G472" i="211"/>
  <c r="F472" i="211"/>
  <c r="E472" i="211"/>
  <c r="D472" i="211"/>
  <c r="C472" i="211"/>
  <c r="B472" i="211"/>
  <c r="M471" i="211"/>
  <c r="L471" i="211"/>
  <c r="K471" i="211"/>
  <c r="J471" i="211"/>
  <c r="I471" i="211"/>
  <c r="H471" i="211"/>
  <c r="G471" i="211"/>
  <c r="F471" i="211"/>
  <c r="E471" i="211"/>
  <c r="D471" i="211"/>
  <c r="C471" i="211"/>
  <c r="B471" i="211"/>
  <c r="M470" i="211"/>
  <c r="L470" i="211"/>
  <c r="K470" i="211"/>
  <c r="J470" i="211"/>
  <c r="I470" i="211"/>
  <c r="H470" i="211"/>
  <c r="G470" i="211"/>
  <c r="F470" i="211"/>
  <c r="E470" i="211"/>
  <c r="D470" i="211"/>
  <c r="C470" i="211"/>
  <c r="B470" i="211"/>
  <c r="M469" i="211"/>
  <c r="L469" i="211"/>
  <c r="K469" i="211"/>
  <c r="J469" i="211"/>
  <c r="I469" i="211"/>
  <c r="H469" i="211"/>
  <c r="G469" i="211"/>
  <c r="F469" i="211"/>
  <c r="E469" i="211"/>
  <c r="D469" i="211"/>
  <c r="C469" i="211"/>
  <c r="B469" i="211"/>
  <c r="M468" i="211"/>
  <c r="L468" i="211"/>
  <c r="K468" i="211"/>
  <c r="J468" i="211"/>
  <c r="I468" i="211"/>
  <c r="H468" i="211"/>
  <c r="G468" i="211"/>
  <c r="F468" i="211"/>
  <c r="E468" i="211"/>
  <c r="D468" i="211"/>
  <c r="C468" i="211"/>
  <c r="B468" i="211"/>
  <c r="M467" i="211"/>
  <c r="L467" i="211"/>
  <c r="K467" i="211"/>
  <c r="J467" i="211"/>
  <c r="I467" i="211"/>
  <c r="H467" i="211"/>
  <c r="G467" i="211"/>
  <c r="F467" i="211"/>
  <c r="E467" i="211"/>
  <c r="D467" i="211"/>
  <c r="C467" i="211"/>
  <c r="B467" i="211"/>
  <c r="M466" i="211"/>
  <c r="L466" i="211"/>
  <c r="K466" i="211"/>
  <c r="J466" i="211"/>
  <c r="I466" i="211"/>
  <c r="H466" i="211"/>
  <c r="G466" i="211"/>
  <c r="F466" i="211"/>
  <c r="E466" i="211"/>
  <c r="D466" i="211"/>
  <c r="C466" i="211"/>
  <c r="B466" i="211"/>
  <c r="M465" i="211"/>
  <c r="L465" i="211"/>
  <c r="K465" i="211"/>
  <c r="J465" i="211"/>
  <c r="I465" i="211"/>
  <c r="H465" i="211"/>
  <c r="G465" i="211"/>
  <c r="F465" i="211"/>
  <c r="E465" i="211"/>
  <c r="D465" i="211"/>
  <c r="C465" i="211"/>
  <c r="B465" i="211"/>
  <c r="M464" i="211"/>
  <c r="L464" i="211"/>
  <c r="K464" i="211"/>
  <c r="J464" i="211"/>
  <c r="I464" i="211"/>
  <c r="H464" i="211"/>
  <c r="G464" i="211"/>
  <c r="F464" i="211"/>
  <c r="E464" i="211"/>
  <c r="D464" i="211"/>
  <c r="C464" i="211"/>
  <c r="B464" i="211"/>
  <c r="M463" i="211"/>
  <c r="L463" i="211"/>
  <c r="K463" i="211"/>
  <c r="J463" i="211"/>
  <c r="I463" i="211"/>
  <c r="H463" i="211"/>
  <c r="G463" i="211"/>
  <c r="F463" i="211"/>
  <c r="E463" i="211"/>
  <c r="D463" i="211"/>
  <c r="C463" i="211"/>
  <c r="B463" i="211"/>
  <c r="M462" i="211"/>
  <c r="L462" i="211"/>
  <c r="K462" i="211"/>
  <c r="J462" i="211"/>
  <c r="I462" i="211"/>
  <c r="H462" i="211"/>
  <c r="G462" i="211"/>
  <c r="F462" i="211"/>
  <c r="E462" i="211"/>
  <c r="D462" i="211"/>
  <c r="C462" i="211"/>
  <c r="B462" i="211"/>
  <c r="M461" i="211"/>
  <c r="L461" i="211"/>
  <c r="K461" i="211"/>
  <c r="J461" i="211"/>
  <c r="I461" i="211"/>
  <c r="H461" i="211"/>
  <c r="G461" i="211"/>
  <c r="F461" i="211"/>
  <c r="E461" i="211"/>
  <c r="D461" i="211"/>
  <c r="C461" i="211"/>
  <c r="B461" i="211"/>
  <c r="M460" i="211"/>
  <c r="L460" i="211"/>
  <c r="K460" i="211"/>
  <c r="J460" i="211"/>
  <c r="I460" i="211"/>
  <c r="H460" i="211"/>
  <c r="G460" i="211"/>
  <c r="F460" i="211"/>
  <c r="E460" i="211"/>
  <c r="D460" i="211"/>
  <c r="C460" i="211"/>
  <c r="B460" i="211"/>
  <c r="M459" i="211"/>
  <c r="L459" i="211"/>
  <c r="K459" i="211"/>
  <c r="J459" i="211"/>
  <c r="I459" i="211"/>
  <c r="H459" i="211"/>
  <c r="G459" i="211"/>
  <c r="F459" i="211"/>
  <c r="E459" i="211"/>
  <c r="D459" i="211"/>
  <c r="C459" i="211"/>
  <c r="B459" i="211"/>
  <c r="M458" i="211"/>
  <c r="L458" i="211"/>
  <c r="K458" i="211"/>
  <c r="J458" i="211"/>
  <c r="I458" i="211"/>
  <c r="H458" i="211"/>
  <c r="G458" i="211"/>
  <c r="F458" i="211"/>
  <c r="E458" i="211"/>
  <c r="D458" i="211"/>
  <c r="C458" i="211"/>
  <c r="B458" i="211"/>
  <c r="M457" i="211"/>
  <c r="L457" i="211"/>
  <c r="K457" i="211"/>
  <c r="J457" i="211"/>
  <c r="I457" i="211"/>
  <c r="H457" i="211"/>
  <c r="G457" i="211"/>
  <c r="F457" i="211"/>
  <c r="E457" i="211"/>
  <c r="D457" i="211"/>
  <c r="C457" i="211"/>
  <c r="B457" i="211"/>
  <c r="M456" i="211"/>
  <c r="L456" i="211"/>
  <c r="K456" i="211"/>
  <c r="J456" i="211"/>
  <c r="I456" i="211"/>
  <c r="H456" i="211"/>
  <c r="G456" i="211"/>
  <c r="F456" i="211"/>
  <c r="E456" i="211"/>
  <c r="D456" i="211"/>
  <c r="C456" i="211"/>
  <c r="B456" i="211"/>
  <c r="M455" i="211"/>
  <c r="L455" i="211"/>
  <c r="K455" i="211"/>
  <c r="J455" i="211"/>
  <c r="I455" i="211"/>
  <c r="H455" i="211"/>
  <c r="G455" i="211"/>
  <c r="F455" i="211"/>
  <c r="E455" i="211"/>
  <c r="D455" i="211"/>
  <c r="C455" i="211"/>
  <c r="B455" i="211"/>
  <c r="M454" i="211"/>
  <c r="L454" i="211"/>
  <c r="K454" i="211"/>
  <c r="J454" i="211"/>
  <c r="I454" i="211"/>
  <c r="H454" i="211"/>
  <c r="G454" i="211"/>
  <c r="F454" i="211"/>
  <c r="E454" i="211"/>
  <c r="D454" i="211"/>
  <c r="C454" i="211"/>
  <c r="B454" i="211"/>
  <c r="M453" i="211"/>
  <c r="L453" i="211"/>
  <c r="K453" i="211"/>
  <c r="J453" i="211"/>
  <c r="I453" i="211"/>
  <c r="H453" i="211"/>
  <c r="G453" i="211"/>
  <c r="F453" i="211"/>
  <c r="E453" i="211"/>
  <c r="D453" i="211"/>
  <c r="C453" i="211"/>
  <c r="B453" i="211"/>
  <c r="M452" i="211"/>
  <c r="L452" i="211"/>
  <c r="K452" i="211"/>
  <c r="J452" i="211"/>
  <c r="I452" i="211"/>
  <c r="H452" i="211"/>
  <c r="G452" i="211"/>
  <c r="F452" i="211"/>
  <c r="E452" i="211"/>
  <c r="D452" i="211"/>
  <c r="C452" i="211"/>
  <c r="B452" i="211"/>
  <c r="M451" i="211"/>
  <c r="L451" i="211"/>
  <c r="K451" i="211"/>
  <c r="J451" i="211"/>
  <c r="I451" i="211"/>
  <c r="H451" i="211"/>
  <c r="G451" i="211"/>
  <c r="F451" i="211"/>
  <c r="E451" i="211"/>
  <c r="D451" i="211"/>
  <c r="C451" i="211"/>
  <c r="B451" i="211"/>
  <c r="M450" i="211"/>
  <c r="L450" i="211"/>
  <c r="K450" i="211"/>
  <c r="J450" i="211"/>
  <c r="I450" i="211"/>
  <c r="H450" i="211"/>
  <c r="G450" i="211"/>
  <c r="F450" i="211"/>
  <c r="E450" i="211"/>
  <c r="D450" i="211"/>
  <c r="C450" i="211"/>
  <c r="B450" i="211"/>
  <c r="M449" i="211"/>
  <c r="L449" i="211"/>
  <c r="K449" i="211"/>
  <c r="J449" i="211"/>
  <c r="I449" i="211"/>
  <c r="H449" i="211"/>
  <c r="G449" i="211"/>
  <c r="F449" i="211"/>
  <c r="E449" i="211"/>
  <c r="D449" i="211"/>
  <c r="C449" i="211"/>
  <c r="B449" i="211"/>
  <c r="M448" i="211"/>
  <c r="L448" i="211"/>
  <c r="K448" i="211"/>
  <c r="J448" i="211"/>
  <c r="I448" i="211"/>
  <c r="H448" i="211"/>
  <c r="G448" i="211"/>
  <c r="F448" i="211"/>
  <c r="E448" i="211"/>
  <c r="D448" i="211"/>
  <c r="C448" i="211"/>
  <c r="B448" i="211"/>
  <c r="M447" i="211"/>
  <c r="L447" i="211"/>
  <c r="K447" i="211"/>
  <c r="J447" i="211"/>
  <c r="I447" i="211"/>
  <c r="H447" i="211"/>
  <c r="G447" i="211"/>
  <c r="F447" i="211"/>
  <c r="E447" i="211"/>
  <c r="D447" i="211"/>
  <c r="C447" i="211"/>
  <c r="B447" i="211"/>
  <c r="M446" i="211"/>
  <c r="L446" i="211"/>
  <c r="K446" i="211"/>
  <c r="J446" i="211"/>
  <c r="I446" i="211"/>
  <c r="H446" i="211"/>
  <c r="G446" i="211"/>
  <c r="F446" i="211"/>
  <c r="E446" i="211"/>
  <c r="D446" i="211"/>
  <c r="C446" i="211"/>
  <c r="B446" i="211"/>
  <c r="M445" i="211"/>
  <c r="L445" i="211"/>
  <c r="K445" i="211"/>
  <c r="J445" i="211"/>
  <c r="I445" i="211"/>
  <c r="H445" i="211"/>
  <c r="G445" i="211"/>
  <c r="F445" i="211"/>
  <c r="E445" i="211"/>
  <c r="D445" i="211"/>
  <c r="C445" i="211"/>
  <c r="B445" i="211"/>
  <c r="M444" i="211"/>
  <c r="L444" i="211"/>
  <c r="K444" i="211"/>
  <c r="J444" i="211"/>
  <c r="I444" i="211"/>
  <c r="H444" i="211"/>
  <c r="G444" i="211"/>
  <c r="F444" i="211"/>
  <c r="E444" i="211"/>
  <c r="D444" i="211"/>
  <c r="C444" i="211"/>
  <c r="B444" i="211"/>
  <c r="M443" i="211"/>
  <c r="L443" i="211"/>
  <c r="K443" i="211"/>
  <c r="J443" i="211"/>
  <c r="I443" i="211"/>
  <c r="H443" i="211"/>
  <c r="G443" i="211"/>
  <c r="F443" i="211"/>
  <c r="E443" i="211"/>
  <c r="D443" i="211"/>
  <c r="C443" i="211"/>
  <c r="B443" i="211"/>
  <c r="M442" i="211"/>
  <c r="L442" i="211"/>
  <c r="K442" i="211"/>
  <c r="J442" i="211"/>
  <c r="I442" i="211"/>
  <c r="H442" i="211"/>
  <c r="G442" i="211"/>
  <c r="F442" i="211"/>
  <c r="E442" i="211"/>
  <c r="D442" i="211"/>
  <c r="C442" i="211"/>
  <c r="B442" i="211"/>
  <c r="M441" i="211"/>
  <c r="L441" i="211"/>
  <c r="K441" i="211"/>
  <c r="J441" i="211"/>
  <c r="I441" i="211"/>
  <c r="H441" i="211"/>
  <c r="G441" i="211"/>
  <c r="F441" i="211"/>
  <c r="E441" i="211"/>
  <c r="D441" i="211"/>
  <c r="C441" i="211"/>
  <c r="B441" i="211"/>
  <c r="M440" i="211"/>
  <c r="L440" i="211"/>
  <c r="K440" i="211"/>
  <c r="J440" i="211"/>
  <c r="I440" i="211"/>
  <c r="H440" i="211"/>
  <c r="G440" i="211"/>
  <c r="F440" i="211"/>
  <c r="E440" i="211"/>
  <c r="D440" i="211"/>
  <c r="C440" i="211"/>
  <c r="B440" i="211"/>
  <c r="M439" i="211"/>
  <c r="L439" i="211"/>
  <c r="K439" i="211"/>
  <c r="J439" i="211"/>
  <c r="I439" i="211"/>
  <c r="H439" i="211"/>
  <c r="G439" i="211"/>
  <c r="F439" i="211"/>
  <c r="E439" i="211"/>
  <c r="D439" i="211"/>
  <c r="C439" i="211"/>
  <c r="B439" i="211"/>
  <c r="M438" i="211"/>
  <c r="L438" i="211"/>
  <c r="K438" i="211"/>
  <c r="J438" i="211"/>
  <c r="I438" i="211"/>
  <c r="H438" i="211"/>
  <c r="G438" i="211"/>
  <c r="F438" i="211"/>
  <c r="E438" i="211"/>
  <c r="D438" i="211"/>
  <c r="C438" i="211"/>
  <c r="B438" i="211"/>
  <c r="M437" i="211"/>
  <c r="L437" i="211"/>
  <c r="K437" i="211"/>
  <c r="J437" i="211"/>
  <c r="I437" i="211"/>
  <c r="H437" i="211"/>
  <c r="G437" i="211"/>
  <c r="F437" i="211"/>
  <c r="E437" i="211"/>
  <c r="D437" i="211"/>
  <c r="C437" i="211"/>
  <c r="B437" i="211"/>
  <c r="M436" i="211"/>
  <c r="L436" i="211"/>
  <c r="K436" i="211"/>
  <c r="J436" i="211"/>
  <c r="I436" i="211"/>
  <c r="H436" i="211"/>
  <c r="G436" i="211"/>
  <c r="F436" i="211"/>
  <c r="E436" i="211"/>
  <c r="D436" i="211"/>
  <c r="C436" i="211"/>
  <c r="B436" i="211"/>
  <c r="M435" i="211"/>
  <c r="L435" i="211"/>
  <c r="K435" i="211"/>
  <c r="J435" i="211"/>
  <c r="I435" i="211"/>
  <c r="H435" i="211"/>
  <c r="G435" i="211"/>
  <c r="F435" i="211"/>
  <c r="E435" i="211"/>
  <c r="D435" i="211"/>
  <c r="C435" i="211"/>
  <c r="B435" i="211"/>
  <c r="M434" i="211"/>
  <c r="L434" i="211"/>
  <c r="K434" i="211"/>
  <c r="J434" i="211"/>
  <c r="I434" i="211"/>
  <c r="H434" i="211"/>
  <c r="G434" i="211"/>
  <c r="F434" i="211"/>
  <c r="E434" i="211"/>
  <c r="D434" i="211"/>
  <c r="C434" i="211"/>
  <c r="B434" i="211"/>
  <c r="M433" i="211"/>
  <c r="L433" i="211"/>
  <c r="K433" i="211"/>
  <c r="J433" i="211"/>
  <c r="I433" i="211"/>
  <c r="H433" i="211"/>
  <c r="G433" i="211"/>
  <c r="F433" i="211"/>
  <c r="E433" i="211"/>
  <c r="D433" i="211"/>
  <c r="C433" i="211"/>
  <c r="B433" i="211"/>
  <c r="M432" i="211"/>
  <c r="L432" i="211"/>
  <c r="K432" i="211"/>
  <c r="J432" i="211"/>
  <c r="I432" i="211"/>
  <c r="H432" i="211"/>
  <c r="G432" i="211"/>
  <c r="F432" i="211"/>
  <c r="E432" i="211"/>
  <c r="D432" i="211"/>
  <c r="C432" i="211"/>
  <c r="B432" i="211"/>
  <c r="M431" i="211"/>
  <c r="L431" i="211"/>
  <c r="K431" i="211"/>
  <c r="J431" i="211"/>
  <c r="I431" i="211"/>
  <c r="H431" i="211"/>
  <c r="G431" i="211"/>
  <c r="F431" i="211"/>
  <c r="E431" i="211"/>
  <c r="D431" i="211"/>
  <c r="C431" i="211"/>
  <c r="B431" i="211"/>
  <c r="M430" i="211"/>
  <c r="L430" i="211"/>
  <c r="K430" i="211"/>
  <c r="J430" i="211"/>
  <c r="I430" i="211"/>
  <c r="H430" i="211"/>
  <c r="G430" i="211"/>
  <c r="F430" i="211"/>
  <c r="E430" i="211"/>
  <c r="D430" i="211"/>
  <c r="C430" i="211"/>
  <c r="B430" i="211"/>
  <c r="M429" i="211"/>
  <c r="L429" i="211"/>
  <c r="K429" i="211"/>
  <c r="J429" i="211"/>
  <c r="I429" i="211"/>
  <c r="H429" i="211"/>
  <c r="G429" i="211"/>
  <c r="F429" i="211"/>
  <c r="E429" i="211"/>
  <c r="D429" i="211"/>
  <c r="C429" i="211"/>
  <c r="B429" i="211"/>
  <c r="M428" i="211"/>
  <c r="L428" i="211"/>
  <c r="K428" i="211"/>
  <c r="J428" i="211"/>
  <c r="I428" i="211"/>
  <c r="H428" i="211"/>
  <c r="G428" i="211"/>
  <c r="F428" i="211"/>
  <c r="E428" i="211"/>
  <c r="D428" i="211"/>
  <c r="C428" i="211"/>
  <c r="B428" i="211"/>
  <c r="M427" i="211"/>
  <c r="L427" i="211"/>
  <c r="K427" i="211"/>
  <c r="J427" i="211"/>
  <c r="I427" i="211"/>
  <c r="H427" i="211"/>
  <c r="G427" i="211"/>
  <c r="F427" i="211"/>
  <c r="E427" i="211"/>
  <c r="D427" i="211"/>
  <c r="C427" i="211"/>
  <c r="B427" i="211"/>
  <c r="M426" i="211"/>
  <c r="L426" i="211"/>
  <c r="K426" i="211"/>
  <c r="J426" i="211"/>
  <c r="I426" i="211"/>
  <c r="H426" i="211"/>
  <c r="G426" i="211"/>
  <c r="F426" i="211"/>
  <c r="E426" i="211"/>
  <c r="D426" i="211"/>
  <c r="C426" i="211"/>
  <c r="B426" i="211"/>
  <c r="M425" i="211"/>
  <c r="L425" i="211"/>
  <c r="K425" i="211"/>
  <c r="J425" i="211"/>
  <c r="I425" i="211"/>
  <c r="H425" i="211"/>
  <c r="G425" i="211"/>
  <c r="F425" i="211"/>
  <c r="E425" i="211"/>
  <c r="D425" i="211"/>
  <c r="C425" i="211"/>
  <c r="B425" i="211"/>
  <c r="M424" i="211"/>
  <c r="L424" i="211"/>
  <c r="K424" i="211"/>
  <c r="J424" i="211"/>
  <c r="I424" i="211"/>
  <c r="H424" i="211"/>
  <c r="G424" i="211"/>
  <c r="F424" i="211"/>
  <c r="E424" i="211"/>
  <c r="D424" i="211"/>
  <c r="C424" i="211"/>
  <c r="B424" i="211"/>
  <c r="M423" i="211"/>
  <c r="L423" i="211"/>
  <c r="K423" i="211"/>
  <c r="J423" i="211"/>
  <c r="I423" i="211"/>
  <c r="H423" i="211"/>
  <c r="G423" i="211"/>
  <c r="F423" i="211"/>
  <c r="E423" i="211"/>
  <c r="D423" i="211"/>
  <c r="C423" i="211"/>
  <c r="B423" i="211"/>
  <c r="M422" i="211"/>
  <c r="L422" i="211"/>
  <c r="K422" i="211"/>
  <c r="J422" i="211"/>
  <c r="I422" i="211"/>
  <c r="H422" i="211"/>
  <c r="G422" i="211"/>
  <c r="F422" i="211"/>
  <c r="E422" i="211"/>
  <c r="D422" i="211"/>
  <c r="C422" i="211"/>
  <c r="B422" i="211"/>
  <c r="M421" i="211"/>
  <c r="L421" i="211"/>
  <c r="K421" i="211"/>
  <c r="J421" i="211"/>
  <c r="I421" i="211"/>
  <c r="H421" i="211"/>
  <c r="G421" i="211"/>
  <c r="F421" i="211"/>
  <c r="E421" i="211"/>
  <c r="D421" i="211"/>
  <c r="C421" i="211"/>
  <c r="B421" i="211"/>
  <c r="M420" i="211"/>
  <c r="L420" i="211"/>
  <c r="K420" i="211"/>
  <c r="J420" i="211"/>
  <c r="I420" i="211"/>
  <c r="H420" i="211"/>
  <c r="G420" i="211"/>
  <c r="F420" i="211"/>
  <c r="E420" i="211"/>
  <c r="D420" i="211"/>
  <c r="C420" i="211"/>
  <c r="B420" i="211"/>
  <c r="M419" i="211"/>
  <c r="L419" i="211"/>
  <c r="K419" i="211"/>
  <c r="J419" i="211"/>
  <c r="I419" i="211"/>
  <c r="H419" i="211"/>
  <c r="G419" i="211"/>
  <c r="F419" i="211"/>
  <c r="E419" i="211"/>
  <c r="D419" i="211"/>
  <c r="C419" i="211"/>
  <c r="B419" i="211"/>
  <c r="M418" i="211"/>
  <c r="L418" i="211"/>
  <c r="K418" i="211"/>
  <c r="J418" i="211"/>
  <c r="I418" i="211"/>
  <c r="H418" i="211"/>
  <c r="G418" i="211"/>
  <c r="F418" i="211"/>
  <c r="E418" i="211"/>
  <c r="D418" i="211"/>
  <c r="C418" i="211"/>
  <c r="B418" i="211"/>
  <c r="M417" i="211"/>
  <c r="L417" i="211"/>
  <c r="K417" i="211"/>
  <c r="J417" i="211"/>
  <c r="I417" i="211"/>
  <c r="H417" i="211"/>
  <c r="G417" i="211"/>
  <c r="F417" i="211"/>
  <c r="E417" i="211"/>
  <c r="D417" i="211"/>
  <c r="C417" i="211"/>
  <c r="B417" i="211"/>
  <c r="M416" i="211"/>
  <c r="L416" i="211"/>
  <c r="K416" i="211"/>
  <c r="J416" i="211"/>
  <c r="I416" i="211"/>
  <c r="H416" i="211"/>
  <c r="G416" i="211"/>
  <c r="F416" i="211"/>
  <c r="E416" i="211"/>
  <c r="D416" i="211"/>
  <c r="C416" i="211"/>
  <c r="B416" i="211"/>
  <c r="M415" i="211"/>
  <c r="L415" i="211"/>
  <c r="K415" i="211"/>
  <c r="J415" i="211"/>
  <c r="I415" i="211"/>
  <c r="H415" i="211"/>
  <c r="G415" i="211"/>
  <c r="F415" i="211"/>
  <c r="E415" i="211"/>
  <c r="D415" i="211"/>
  <c r="C415" i="211"/>
  <c r="B415" i="211"/>
  <c r="M414" i="211"/>
  <c r="L414" i="211"/>
  <c r="K414" i="211"/>
  <c r="J414" i="211"/>
  <c r="I414" i="211"/>
  <c r="H414" i="211"/>
  <c r="G414" i="211"/>
  <c r="F414" i="211"/>
  <c r="E414" i="211"/>
  <c r="D414" i="211"/>
  <c r="C414" i="211"/>
  <c r="B414" i="211"/>
  <c r="M413" i="211"/>
  <c r="L413" i="211"/>
  <c r="K413" i="211"/>
  <c r="J413" i="211"/>
  <c r="I413" i="211"/>
  <c r="H413" i="211"/>
  <c r="G413" i="211"/>
  <c r="F413" i="211"/>
  <c r="E413" i="211"/>
  <c r="D413" i="211"/>
  <c r="C413" i="211"/>
  <c r="B413" i="211"/>
  <c r="M412" i="211"/>
  <c r="L412" i="211"/>
  <c r="K412" i="211"/>
  <c r="J412" i="211"/>
  <c r="I412" i="211"/>
  <c r="H412" i="211"/>
  <c r="G412" i="211"/>
  <c r="F412" i="211"/>
  <c r="E412" i="211"/>
  <c r="D412" i="211"/>
  <c r="C412" i="211"/>
  <c r="B412" i="211"/>
  <c r="M411" i="211"/>
  <c r="L411" i="211"/>
  <c r="K411" i="211"/>
  <c r="J411" i="211"/>
  <c r="I411" i="211"/>
  <c r="H411" i="211"/>
  <c r="G411" i="211"/>
  <c r="F411" i="211"/>
  <c r="E411" i="211"/>
  <c r="D411" i="211"/>
  <c r="C411" i="211"/>
  <c r="B411" i="211"/>
  <c r="M410" i="211"/>
  <c r="L410" i="211"/>
  <c r="K410" i="211"/>
  <c r="J410" i="211"/>
  <c r="I410" i="211"/>
  <c r="H410" i="211"/>
  <c r="G410" i="211"/>
  <c r="F410" i="211"/>
  <c r="E410" i="211"/>
  <c r="D410" i="211"/>
  <c r="C410" i="211"/>
  <c r="B410" i="211"/>
  <c r="M409" i="211"/>
  <c r="L409" i="211"/>
  <c r="K409" i="211"/>
  <c r="J409" i="211"/>
  <c r="I409" i="211"/>
  <c r="H409" i="211"/>
  <c r="G409" i="211"/>
  <c r="F409" i="211"/>
  <c r="E409" i="211"/>
  <c r="D409" i="211"/>
  <c r="C409" i="211"/>
  <c r="B409" i="211"/>
  <c r="M408" i="211"/>
  <c r="L408" i="211"/>
  <c r="K408" i="211"/>
  <c r="J408" i="211"/>
  <c r="I408" i="211"/>
  <c r="H408" i="211"/>
  <c r="G408" i="211"/>
  <c r="F408" i="211"/>
  <c r="E408" i="211"/>
  <c r="D408" i="211"/>
  <c r="C408" i="211"/>
  <c r="B408" i="211"/>
  <c r="M407" i="211"/>
  <c r="L407" i="211"/>
  <c r="K407" i="211"/>
  <c r="J407" i="211"/>
  <c r="I407" i="211"/>
  <c r="H407" i="211"/>
  <c r="G407" i="211"/>
  <c r="F407" i="211"/>
  <c r="E407" i="211"/>
  <c r="D407" i="211"/>
  <c r="C407" i="211"/>
  <c r="B407" i="211"/>
  <c r="M406" i="211"/>
  <c r="L406" i="211"/>
  <c r="K406" i="211"/>
  <c r="J406" i="211"/>
  <c r="I406" i="211"/>
  <c r="H406" i="211"/>
  <c r="G406" i="211"/>
  <c r="F406" i="211"/>
  <c r="E406" i="211"/>
  <c r="D406" i="211"/>
  <c r="C406" i="211"/>
  <c r="B406" i="211"/>
  <c r="M405" i="211"/>
  <c r="L405" i="211"/>
  <c r="K405" i="211"/>
  <c r="J405" i="211"/>
  <c r="I405" i="211"/>
  <c r="H405" i="211"/>
  <c r="G405" i="211"/>
  <c r="F405" i="211"/>
  <c r="E405" i="211"/>
  <c r="D405" i="211"/>
  <c r="C405" i="211"/>
  <c r="B405" i="211"/>
  <c r="M404" i="211"/>
  <c r="L404" i="211"/>
  <c r="K404" i="211"/>
  <c r="J404" i="211"/>
  <c r="I404" i="211"/>
  <c r="H404" i="211"/>
  <c r="G404" i="211"/>
  <c r="F404" i="211"/>
  <c r="E404" i="211"/>
  <c r="D404" i="211"/>
  <c r="C404" i="211"/>
  <c r="B404" i="211"/>
  <c r="M403" i="211"/>
  <c r="L403" i="211"/>
  <c r="K403" i="211"/>
  <c r="J403" i="211"/>
  <c r="I403" i="211"/>
  <c r="H403" i="211"/>
  <c r="G403" i="211"/>
  <c r="F403" i="211"/>
  <c r="E403" i="211"/>
  <c r="D403" i="211"/>
  <c r="C403" i="211"/>
  <c r="B403" i="211"/>
  <c r="M402" i="211"/>
  <c r="L402" i="211"/>
  <c r="K402" i="211"/>
  <c r="J402" i="211"/>
  <c r="I402" i="211"/>
  <c r="H402" i="211"/>
  <c r="G402" i="211"/>
  <c r="F402" i="211"/>
  <c r="E402" i="211"/>
  <c r="D402" i="211"/>
  <c r="C402" i="211"/>
  <c r="B402" i="211"/>
  <c r="M401" i="211"/>
  <c r="L401" i="211"/>
  <c r="K401" i="211"/>
  <c r="J401" i="211"/>
  <c r="I401" i="211"/>
  <c r="H401" i="211"/>
  <c r="G401" i="211"/>
  <c r="F401" i="211"/>
  <c r="E401" i="211"/>
  <c r="D401" i="211"/>
  <c r="C401" i="211"/>
  <c r="B401" i="211"/>
  <c r="M400" i="211"/>
  <c r="L400" i="211"/>
  <c r="K400" i="211"/>
  <c r="J400" i="211"/>
  <c r="I400" i="211"/>
  <c r="H400" i="211"/>
  <c r="G400" i="211"/>
  <c r="F400" i="211"/>
  <c r="E400" i="211"/>
  <c r="D400" i="211"/>
  <c r="C400" i="211"/>
  <c r="B400" i="211"/>
  <c r="M399" i="211"/>
  <c r="L399" i="211"/>
  <c r="K399" i="211"/>
  <c r="J399" i="211"/>
  <c r="I399" i="211"/>
  <c r="H399" i="211"/>
  <c r="G399" i="211"/>
  <c r="F399" i="211"/>
  <c r="E399" i="211"/>
  <c r="D399" i="211"/>
  <c r="C399" i="211"/>
  <c r="B399" i="211"/>
  <c r="M398" i="211"/>
  <c r="L398" i="211"/>
  <c r="K398" i="211"/>
  <c r="J398" i="211"/>
  <c r="I398" i="211"/>
  <c r="H398" i="211"/>
  <c r="G398" i="211"/>
  <c r="F398" i="211"/>
  <c r="E398" i="211"/>
  <c r="D398" i="211"/>
  <c r="C398" i="211"/>
  <c r="B398" i="211"/>
  <c r="M397" i="211"/>
  <c r="L397" i="211"/>
  <c r="K397" i="211"/>
  <c r="J397" i="211"/>
  <c r="I397" i="211"/>
  <c r="H397" i="211"/>
  <c r="G397" i="211"/>
  <c r="F397" i="211"/>
  <c r="E397" i="211"/>
  <c r="D397" i="211"/>
  <c r="C397" i="211"/>
  <c r="B397" i="211"/>
  <c r="M396" i="211"/>
  <c r="L396" i="211"/>
  <c r="K396" i="211"/>
  <c r="J396" i="211"/>
  <c r="I396" i="211"/>
  <c r="H396" i="211"/>
  <c r="G396" i="211"/>
  <c r="F396" i="211"/>
  <c r="E396" i="211"/>
  <c r="D396" i="211"/>
  <c r="C396" i="211"/>
  <c r="B396" i="211"/>
  <c r="M395" i="211"/>
  <c r="L395" i="211"/>
  <c r="K395" i="211"/>
  <c r="J395" i="211"/>
  <c r="I395" i="211"/>
  <c r="H395" i="211"/>
  <c r="G395" i="211"/>
  <c r="F395" i="211"/>
  <c r="E395" i="211"/>
  <c r="D395" i="211"/>
  <c r="C395" i="211"/>
  <c r="B395" i="211"/>
  <c r="M394" i="211"/>
  <c r="L394" i="211"/>
  <c r="K394" i="211"/>
  <c r="J394" i="211"/>
  <c r="I394" i="211"/>
  <c r="H394" i="211"/>
  <c r="G394" i="211"/>
  <c r="F394" i="211"/>
  <c r="E394" i="211"/>
  <c r="D394" i="211"/>
  <c r="C394" i="211"/>
  <c r="B394" i="211"/>
  <c r="M393" i="211"/>
  <c r="L393" i="211"/>
  <c r="K393" i="211"/>
  <c r="J393" i="211"/>
  <c r="I393" i="211"/>
  <c r="H393" i="211"/>
  <c r="G393" i="211"/>
  <c r="F393" i="211"/>
  <c r="E393" i="211"/>
  <c r="D393" i="211"/>
  <c r="C393" i="211"/>
  <c r="B393" i="211"/>
  <c r="M392" i="211"/>
  <c r="L392" i="211"/>
  <c r="K392" i="211"/>
  <c r="J392" i="211"/>
  <c r="I392" i="211"/>
  <c r="H392" i="211"/>
  <c r="G392" i="211"/>
  <c r="F392" i="211"/>
  <c r="E392" i="211"/>
  <c r="D392" i="211"/>
  <c r="C392" i="211"/>
  <c r="B392" i="211"/>
  <c r="M391" i="211"/>
  <c r="L391" i="211"/>
  <c r="K391" i="211"/>
  <c r="J391" i="211"/>
  <c r="I391" i="211"/>
  <c r="H391" i="211"/>
  <c r="G391" i="211"/>
  <c r="F391" i="211"/>
  <c r="E391" i="211"/>
  <c r="D391" i="211"/>
  <c r="C391" i="211"/>
  <c r="B391" i="211"/>
  <c r="M390" i="211"/>
  <c r="L390" i="211"/>
  <c r="K390" i="211"/>
  <c r="J390" i="211"/>
  <c r="I390" i="211"/>
  <c r="H390" i="211"/>
  <c r="G390" i="211"/>
  <c r="F390" i="211"/>
  <c r="E390" i="211"/>
  <c r="D390" i="211"/>
  <c r="C390" i="211"/>
  <c r="B390" i="211"/>
  <c r="M389" i="211"/>
  <c r="L389" i="211"/>
  <c r="K389" i="211"/>
  <c r="J389" i="211"/>
  <c r="I389" i="211"/>
  <c r="H389" i="211"/>
  <c r="G389" i="211"/>
  <c r="F389" i="211"/>
  <c r="E389" i="211"/>
  <c r="D389" i="211"/>
  <c r="C389" i="211"/>
  <c r="B389" i="211"/>
  <c r="M388" i="211"/>
  <c r="L388" i="211"/>
  <c r="K388" i="211"/>
  <c r="J388" i="211"/>
  <c r="I388" i="211"/>
  <c r="H388" i="211"/>
  <c r="G388" i="211"/>
  <c r="F388" i="211"/>
  <c r="E388" i="211"/>
  <c r="D388" i="211"/>
  <c r="C388" i="211"/>
  <c r="B388" i="211"/>
  <c r="M387" i="211"/>
  <c r="L387" i="211"/>
  <c r="K387" i="211"/>
  <c r="J387" i="211"/>
  <c r="I387" i="211"/>
  <c r="H387" i="211"/>
  <c r="G387" i="211"/>
  <c r="F387" i="211"/>
  <c r="E387" i="211"/>
  <c r="D387" i="211"/>
  <c r="C387" i="211"/>
  <c r="B387" i="211"/>
  <c r="M386" i="211"/>
  <c r="L386" i="211"/>
  <c r="K386" i="211"/>
  <c r="J386" i="211"/>
  <c r="I386" i="211"/>
  <c r="H386" i="211"/>
  <c r="G386" i="211"/>
  <c r="F386" i="211"/>
  <c r="E386" i="211"/>
  <c r="D386" i="211"/>
  <c r="C386" i="211"/>
  <c r="B386" i="211"/>
  <c r="M385" i="211"/>
  <c r="L385" i="211"/>
  <c r="K385" i="211"/>
  <c r="J385" i="211"/>
  <c r="I385" i="211"/>
  <c r="H385" i="211"/>
  <c r="G385" i="211"/>
  <c r="F385" i="211"/>
  <c r="E385" i="211"/>
  <c r="D385" i="211"/>
  <c r="C385" i="211"/>
  <c r="B385" i="211"/>
  <c r="M384" i="211"/>
  <c r="L384" i="211"/>
  <c r="K384" i="211"/>
  <c r="J384" i="211"/>
  <c r="I384" i="211"/>
  <c r="H384" i="211"/>
  <c r="G384" i="211"/>
  <c r="F384" i="211"/>
  <c r="E384" i="211"/>
  <c r="D384" i="211"/>
  <c r="C384" i="211"/>
  <c r="B384" i="211"/>
  <c r="M383" i="211"/>
  <c r="L383" i="211"/>
  <c r="K383" i="211"/>
  <c r="J383" i="211"/>
  <c r="I383" i="211"/>
  <c r="H383" i="211"/>
  <c r="G383" i="211"/>
  <c r="F383" i="211"/>
  <c r="E383" i="211"/>
  <c r="D383" i="211"/>
  <c r="C383" i="211"/>
  <c r="B383" i="211"/>
  <c r="M382" i="211"/>
  <c r="L382" i="211"/>
  <c r="K382" i="211"/>
  <c r="J382" i="211"/>
  <c r="I382" i="211"/>
  <c r="H382" i="211"/>
  <c r="G382" i="211"/>
  <c r="F382" i="211"/>
  <c r="E382" i="211"/>
  <c r="D382" i="211"/>
  <c r="C382" i="211"/>
  <c r="B382" i="211"/>
  <c r="M381" i="211"/>
  <c r="L381" i="211"/>
  <c r="K381" i="211"/>
  <c r="J381" i="211"/>
  <c r="I381" i="211"/>
  <c r="H381" i="211"/>
  <c r="G381" i="211"/>
  <c r="F381" i="211"/>
  <c r="E381" i="211"/>
  <c r="D381" i="211"/>
  <c r="C381" i="211"/>
  <c r="B381" i="211"/>
  <c r="M380" i="211"/>
  <c r="L380" i="211"/>
  <c r="K380" i="211"/>
  <c r="J380" i="211"/>
  <c r="I380" i="211"/>
  <c r="H380" i="211"/>
  <c r="G380" i="211"/>
  <c r="F380" i="211"/>
  <c r="E380" i="211"/>
  <c r="D380" i="211"/>
  <c r="C380" i="211"/>
  <c r="B380" i="211"/>
  <c r="M379" i="211"/>
  <c r="L379" i="211"/>
  <c r="K379" i="211"/>
  <c r="J379" i="211"/>
  <c r="I379" i="211"/>
  <c r="H379" i="211"/>
  <c r="G379" i="211"/>
  <c r="F379" i="211"/>
  <c r="E379" i="211"/>
  <c r="D379" i="211"/>
  <c r="C379" i="211"/>
  <c r="B379" i="211"/>
  <c r="M378" i="211"/>
  <c r="L378" i="211"/>
  <c r="K378" i="211"/>
  <c r="J378" i="211"/>
  <c r="I378" i="211"/>
  <c r="H378" i="211"/>
  <c r="G378" i="211"/>
  <c r="F378" i="211"/>
  <c r="E378" i="211"/>
  <c r="D378" i="211"/>
  <c r="C378" i="211"/>
  <c r="B378" i="211"/>
  <c r="M377" i="211"/>
  <c r="L377" i="211"/>
  <c r="K377" i="211"/>
  <c r="J377" i="211"/>
  <c r="I377" i="211"/>
  <c r="H377" i="211"/>
  <c r="G377" i="211"/>
  <c r="F377" i="211"/>
  <c r="E377" i="211"/>
  <c r="D377" i="211"/>
  <c r="C377" i="211"/>
  <c r="B377" i="211"/>
  <c r="M376" i="211"/>
  <c r="L376" i="211"/>
  <c r="K376" i="211"/>
  <c r="J376" i="211"/>
  <c r="I376" i="211"/>
  <c r="H376" i="211"/>
  <c r="G376" i="211"/>
  <c r="F376" i="211"/>
  <c r="E376" i="211"/>
  <c r="D376" i="211"/>
  <c r="C376" i="211"/>
  <c r="B376" i="211"/>
  <c r="M375" i="211"/>
  <c r="L375" i="211"/>
  <c r="K375" i="211"/>
  <c r="J375" i="211"/>
  <c r="I375" i="211"/>
  <c r="H375" i="211"/>
  <c r="G375" i="211"/>
  <c r="F375" i="211"/>
  <c r="E375" i="211"/>
  <c r="D375" i="211"/>
  <c r="C375" i="211"/>
  <c r="B375" i="211"/>
  <c r="M374" i="211"/>
  <c r="L374" i="211"/>
  <c r="K374" i="211"/>
  <c r="J374" i="211"/>
  <c r="I374" i="211"/>
  <c r="H374" i="211"/>
  <c r="G374" i="211"/>
  <c r="F374" i="211"/>
  <c r="E374" i="211"/>
  <c r="D374" i="211"/>
  <c r="C374" i="211"/>
  <c r="B374" i="211"/>
  <c r="M373" i="211"/>
  <c r="L373" i="211"/>
  <c r="K373" i="211"/>
  <c r="J373" i="211"/>
  <c r="I373" i="211"/>
  <c r="H373" i="211"/>
  <c r="G373" i="211"/>
  <c r="F373" i="211"/>
  <c r="E373" i="211"/>
  <c r="D373" i="211"/>
  <c r="C373" i="211"/>
  <c r="B373" i="211"/>
  <c r="M372" i="211"/>
  <c r="L372" i="211"/>
  <c r="K372" i="211"/>
  <c r="J372" i="211"/>
  <c r="I372" i="211"/>
  <c r="H372" i="211"/>
  <c r="G372" i="211"/>
  <c r="F372" i="211"/>
  <c r="E372" i="211"/>
  <c r="D372" i="211"/>
  <c r="C372" i="211"/>
  <c r="B372" i="211"/>
  <c r="M371" i="211"/>
  <c r="L371" i="211"/>
  <c r="K371" i="211"/>
  <c r="J371" i="211"/>
  <c r="I371" i="211"/>
  <c r="H371" i="211"/>
  <c r="G371" i="211"/>
  <c r="F371" i="211"/>
  <c r="E371" i="211"/>
  <c r="D371" i="211"/>
  <c r="C371" i="211"/>
  <c r="B371" i="211"/>
  <c r="M370" i="211"/>
  <c r="L370" i="211"/>
  <c r="K370" i="211"/>
  <c r="J370" i="211"/>
  <c r="I370" i="211"/>
  <c r="H370" i="211"/>
  <c r="G370" i="211"/>
  <c r="F370" i="211"/>
  <c r="E370" i="211"/>
  <c r="D370" i="211"/>
  <c r="C370" i="211"/>
  <c r="B370" i="211"/>
  <c r="M369" i="211"/>
  <c r="L369" i="211"/>
  <c r="K369" i="211"/>
  <c r="J369" i="211"/>
  <c r="I369" i="211"/>
  <c r="H369" i="211"/>
  <c r="G369" i="211"/>
  <c r="F369" i="211"/>
  <c r="E369" i="211"/>
  <c r="D369" i="211"/>
  <c r="C369" i="211"/>
  <c r="B369" i="211"/>
  <c r="M368" i="211"/>
  <c r="L368" i="211"/>
  <c r="K368" i="211"/>
  <c r="J368" i="211"/>
  <c r="I368" i="211"/>
  <c r="H368" i="211"/>
  <c r="G368" i="211"/>
  <c r="F368" i="211"/>
  <c r="E368" i="211"/>
  <c r="D368" i="211"/>
  <c r="C368" i="211"/>
  <c r="B368" i="211"/>
  <c r="M367" i="211"/>
  <c r="L367" i="211"/>
  <c r="K367" i="211"/>
  <c r="J367" i="211"/>
  <c r="I367" i="211"/>
  <c r="H367" i="211"/>
  <c r="G367" i="211"/>
  <c r="F367" i="211"/>
  <c r="E367" i="211"/>
  <c r="D367" i="211"/>
  <c r="C367" i="211"/>
  <c r="B367" i="211"/>
  <c r="M366" i="211"/>
  <c r="L366" i="211"/>
  <c r="K366" i="211"/>
  <c r="J366" i="211"/>
  <c r="I366" i="211"/>
  <c r="H366" i="211"/>
  <c r="G366" i="211"/>
  <c r="F366" i="211"/>
  <c r="E366" i="211"/>
  <c r="D366" i="211"/>
  <c r="C366" i="211"/>
  <c r="B366" i="211"/>
  <c r="M365" i="211"/>
  <c r="L365" i="211"/>
  <c r="K365" i="211"/>
  <c r="J365" i="211"/>
  <c r="I365" i="211"/>
  <c r="H365" i="211"/>
  <c r="G365" i="211"/>
  <c r="F365" i="211"/>
  <c r="E365" i="211"/>
  <c r="D365" i="211"/>
  <c r="C365" i="211"/>
  <c r="B365" i="211"/>
  <c r="M364" i="211"/>
  <c r="L364" i="211"/>
  <c r="K364" i="211"/>
  <c r="J364" i="211"/>
  <c r="I364" i="211"/>
  <c r="H364" i="211"/>
  <c r="G364" i="211"/>
  <c r="F364" i="211"/>
  <c r="E364" i="211"/>
  <c r="D364" i="211"/>
  <c r="C364" i="211"/>
  <c r="B364" i="211"/>
  <c r="M363" i="211"/>
  <c r="L363" i="211"/>
  <c r="K363" i="211"/>
  <c r="J363" i="211"/>
  <c r="I363" i="211"/>
  <c r="H363" i="211"/>
  <c r="G363" i="211"/>
  <c r="F363" i="211"/>
  <c r="E363" i="211"/>
  <c r="D363" i="211"/>
  <c r="C363" i="211"/>
  <c r="B363" i="211"/>
  <c r="M362" i="211"/>
  <c r="L362" i="211"/>
  <c r="K362" i="211"/>
  <c r="J362" i="211"/>
  <c r="I362" i="211"/>
  <c r="H362" i="211"/>
  <c r="G362" i="211"/>
  <c r="F362" i="211"/>
  <c r="E362" i="211"/>
  <c r="D362" i="211"/>
  <c r="C362" i="211"/>
  <c r="B362" i="211"/>
  <c r="M361" i="211"/>
  <c r="L361" i="211"/>
  <c r="K361" i="211"/>
  <c r="J361" i="211"/>
  <c r="I361" i="211"/>
  <c r="H361" i="211"/>
  <c r="G361" i="211"/>
  <c r="F361" i="211"/>
  <c r="E361" i="211"/>
  <c r="D361" i="211"/>
  <c r="C361" i="211"/>
  <c r="B361" i="211"/>
  <c r="M360" i="211"/>
  <c r="L360" i="211"/>
  <c r="K360" i="211"/>
  <c r="J360" i="211"/>
  <c r="I360" i="211"/>
  <c r="H360" i="211"/>
  <c r="G360" i="211"/>
  <c r="F360" i="211"/>
  <c r="E360" i="211"/>
  <c r="D360" i="211"/>
  <c r="C360" i="211"/>
  <c r="B360" i="211"/>
  <c r="M359" i="211"/>
  <c r="L359" i="211"/>
  <c r="K359" i="211"/>
  <c r="J359" i="211"/>
  <c r="I359" i="211"/>
  <c r="H359" i="211"/>
  <c r="G359" i="211"/>
  <c r="F359" i="211"/>
  <c r="E359" i="211"/>
  <c r="D359" i="211"/>
  <c r="C359" i="211"/>
  <c r="B359" i="211"/>
  <c r="M358" i="211"/>
  <c r="L358" i="211"/>
  <c r="K358" i="211"/>
  <c r="J358" i="211"/>
  <c r="I358" i="211"/>
  <c r="H358" i="211"/>
  <c r="G358" i="211"/>
  <c r="F358" i="211"/>
  <c r="E358" i="211"/>
  <c r="D358" i="211"/>
  <c r="C358" i="211"/>
  <c r="B358" i="211"/>
  <c r="M357" i="211"/>
  <c r="L357" i="211"/>
  <c r="K357" i="211"/>
  <c r="J357" i="211"/>
  <c r="I357" i="211"/>
  <c r="H357" i="211"/>
  <c r="G357" i="211"/>
  <c r="F357" i="211"/>
  <c r="E357" i="211"/>
  <c r="D357" i="211"/>
  <c r="C357" i="211"/>
  <c r="B357" i="211"/>
  <c r="M356" i="211"/>
  <c r="L356" i="211"/>
  <c r="K356" i="211"/>
  <c r="J356" i="211"/>
  <c r="I356" i="211"/>
  <c r="H356" i="211"/>
  <c r="G356" i="211"/>
  <c r="F356" i="211"/>
  <c r="E356" i="211"/>
  <c r="D356" i="211"/>
  <c r="C356" i="211"/>
  <c r="B356" i="211"/>
  <c r="M355" i="211"/>
  <c r="L355" i="211"/>
  <c r="K355" i="211"/>
  <c r="J355" i="211"/>
  <c r="I355" i="211"/>
  <c r="H355" i="211"/>
  <c r="G355" i="211"/>
  <c r="F355" i="211"/>
  <c r="E355" i="211"/>
  <c r="D355" i="211"/>
  <c r="C355" i="211"/>
  <c r="B355" i="211"/>
  <c r="M354" i="211"/>
  <c r="L354" i="211"/>
  <c r="K354" i="211"/>
  <c r="J354" i="211"/>
  <c r="I354" i="211"/>
  <c r="H354" i="211"/>
  <c r="G354" i="211"/>
  <c r="F354" i="211"/>
  <c r="E354" i="211"/>
  <c r="D354" i="211"/>
  <c r="C354" i="211"/>
  <c r="B354" i="211"/>
  <c r="M353" i="211"/>
  <c r="L353" i="211"/>
  <c r="K353" i="211"/>
  <c r="J353" i="211"/>
  <c r="I353" i="211"/>
  <c r="H353" i="211"/>
  <c r="G353" i="211"/>
  <c r="F353" i="211"/>
  <c r="E353" i="211"/>
  <c r="D353" i="211"/>
  <c r="C353" i="211"/>
  <c r="B353" i="211"/>
  <c r="M352" i="211"/>
  <c r="L352" i="211"/>
  <c r="K352" i="211"/>
  <c r="J352" i="211"/>
  <c r="I352" i="211"/>
  <c r="H352" i="211"/>
  <c r="G352" i="211"/>
  <c r="F352" i="211"/>
  <c r="E352" i="211"/>
  <c r="D352" i="211"/>
  <c r="C352" i="211"/>
  <c r="B352" i="211"/>
  <c r="M351" i="211"/>
  <c r="L351" i="211"/>
  <c r="K351" i="211"/>
  <c r="J351" i="211"/>
  <c r="I351" i="211"/>
  <c r="H351" i="211"/>
  <c r="G351" i="211"/>
  <c r="F351" i="211"/>
  <c r="E351" i="211"/>
  <c r="D351" i="211"/>
  <c r="C351" i="211"/>
  <c r="B351" i="211"/>
  <c r="M350" i="211"/>
  <c r="L350" i="211"/>
  <c r="K350" i="211"/>
  <c r="J350" i="211"/>
  <c r="I350" i="211"/>
  <c r="H350" i="211"/>
  <c r="G350" i="211"/>
  <c r="F350" i="211"/>
  <c r="E350" i="211"/>
  <c r="D350" i="211"/>
  <c r="C350" i="211"/>
  <c r="B350" i="211"/>
  <c r="M349" i="211"/>
  <c r="L349" i="211"/>
  <c r="K349" i="211"/>
  <c r="J349" i="211"/>
  <c r="I349" i="211"/>
  <c r="H349" i="211"/>
  <c r="G349" i="211"/>
  <c r="F349" i="211"/>
  <c r="E349" i="211"/>
  <c r="D349" i="211"/>
  <c r="C349" i="211"/>
  <c r="B349" i="211"/>
  <c r="M348" i="211"/>
  <c r="L348" i="211"/>
  <c r="K348" i="211"/>
  <c r="J348" i="211"/>
  <c r="I348" i="211"/>
  <c r="H348" i="211"/>
  <c r="G348" i="211"/>
  <c r="F348" i="211"/>
  <c r="E348" i="211"/>
  <c r="D348" i="211"/>
  <c r="C348" i="211"/>
  <c r="B348" i="211"/>
  <c r="M347" i="211"/>
  <c r="L347" i="211"/>
  <c r="K347" i="211"/>
  <c r="J347" i="211"/>
  <c r="I347" i="211"/>
  <c r="H347" i="211"/>
  <c r="G347" i="211"/>
  <c r="F347" i="211"/>
  <c r="E347" i="211"/>
  <c r="D347" i="211"/>
  <c r="C347" i="211"/>
  <c r="B347" i="211"/>
  <c r="M346" i="211"/>
  <c r="L346" i="211"/>
  <c r="K346" i="211"/>
  <c r="J346" i="211"/>
  <c r="I346" i="211"/>
  <c r="H346" i="211"/>
  <c r="G346" i="211"/>
  <c r="F346" i="211"/>
  <c r="E346" i="211"/>
  <c r="D346" i="211"/>
  <c r="C346" i="211"/>
  <c r="B346" i="211"/>
  <c r="M345" i="211"/>
  <c r="L345" i="211"/>
  <c r="K345" i="211"/>
  <c r="J345" i="211"/>
  <c r="I345" i="211"/>
  <c r="H345" i="211"/>
  <c r="G345" i="211"/>
  <c r="F345" i="211"/>
  <c r="E345" i="211"/>
  <c r="D345" i="211"/>
  <c r="C345" i="211"/>
  <c r="B345" i="211"/>
  <c r="M344" i="211"/>
  <c r="L344" i="211"/>
  <c r="K344" i="211"/>
  <c r="J344" i="211"/>
  <c r="I344" i="211"/>
  <c r="H344" i="211"/>
  <c r="G344" i="211"/>
  <c r="F344" i="211"/>
  <c r="E344" i="211"/>
  <c r="D344" i="211"/>
  <c r="C344" i="211"/>
  <c r="B344" i="211"/>
  <c r="M343" i="211"/>
  <c r="L343" i="211"/>
  <c r="K343" i="211"/>
  <c r="J343" i="211"/>
  <c r="I343" i="211"/>
  <c r="H343" i="211"/>
  <c r="G343" i="211"/>
  <c r="F343" i="211"/>
  <c r="E343" i="211"/>
  <c r="D343" i="211"/>
  <c r="C343" i="211"/>
  <c r="B343" i="211"/>
  <c r="M342" i="211"/>
  <c r="L342" i="211"/>
  <c r="K342" i="211"/>
  <c r="J342" i="211"/>
  <c r="I342" i="211"/>
  <c r="H342" i="211"/>
  <c r="G342" i="211"/>
  <c r="F342" i="211"/>
  <c r="E342" i="211"/>
  <c r="D342" i="211"/>
  <c r="C342" i="211"/>
  <c r="B342" i="211"/>
  <c r="M341" i="211"/>
  <c r="L341" i="211"/>
  <c r="K341" i="211"/>
  <c r="J341" i="211"/>
  <c r="I341" i="211"/>
  <c r="H341" i="211"/>
  <c r="G341" i="211"/>
  <c r="F341" i="211"/>
  <c r="E341" i="211"/>
  <c r="D341" i="211"/>
  <c r="C341" i="211"/>
  <c r="B341" i="211"/>
  <c r="M340" i="211"/>
  <c r="L340" i="211"/>
  <c r="K340" i="211"/>
  <c r="J340" i="211"/>
  <c r="I340" i="211"/>
  <c r="H340" i="211"/>
  <c r="G340" i="211"/>
  <c r="F340" i="211"/>
  <c r="E340" i="211"/>
  <c r="D340" i="211"/>
  <c r="C340" i="211"/>
  <c r="B340" i="211"/>
  <c r="M339" i="211"/>
  <c r="L339" i="211"/>
  <c r="K339" i="211"/>
  <c r="J339" i="211"/>
  <c r="I339" i="211"/>
  <c r="H339" i="211"/>
  <c r="G339" i="211"/>
  <c r="F339" i="211"/>
  <c r="E339" i="211"/>
  <c r="D339" i="211"/>
  <c r="C339" i="211"/>
  <c r="B339" i="211"/>
  <c r="M338" i="211"/>
  <c r="L338" i="211"/>
  <c r="K338" i="211"/>
  <c r="J338" i="211"/>
  <c r="I338" i="211"/>
  <c r="H338" i="211"/>
  <c r="G338" i="211"/>
  <c r="F338" i="211"/>
  <c r="E338" i="211"/>
  <c r="D338" i="211"/>
  <c r="C338" i="211"/>
  <c r="B338" i="211"/>
  <c r="M337" i="211"/>
  <c r="L337" i="211"/>
  <c r="K337" i="211"/>
  <c r="J337" i="211"/>
  <c r="I337" i="211"/>
  <c r="H337" i="211"/>
  <c r="G337" i="211"/>
  <c r="F337" i="211"/>
  <c r="E337" i="211"/>
  <c r="D337" i="211"/>
  <c r="C337" i="211"/>
  <c r="B337" i="211"/>
  <c r="M336" i="211"/>
  <c r="L336" i="211"/>
  <c r="K336" i="211"/>
  <c r="J336" i="211"/>
  <c r="I336" i="211"/>
  <c r="H336" i="211"/>
  <c r="G336" i="211"/>
  <c r="F336" i="211"/>
  <c r="E336" i="211"/>
  <c r="D336" i="211"/>
  <c r="C336" i="211"/>
  <c r="B336" i="211"/>
  <c r="M335" i="211"/>
  <c r="L335" i="211"/>
  <c r="K335" i="211"/>
  <c r="J335" i="211"/>
  <c r="I335" i="211"/>
  <c r="H335" i="211"/>
  <c r="G335" i="211"/>
  <c r="F335" i="211"/>
  <c r="E335" i="211"/>
  <c r="D335" i="211"/>
  <c r="C335" i="211"/>
  <c r="B335" i="211"/>
  <c r="M334" i="211"/>
  <c r="L334" i="211"/>
  <c r="K334" i="211"/>
  <c r="J334" i="211"/>
  <c r="I334" i="211"/>
  <c r="H334" i="211"/>
  <c r="G334" i="211"/>
  <c r="F334" i="211"/>
  <c r="E334" i="211"/>
  <c r="D334" i="211"/>
  <c r="C334" i="211"/>
  <c r="B334" i="211"/>
  <c r="M333" i="211"/>
  <c r="L333" i="211"/>
  <c r="K333" i="211"/>
  <c r="J333" i="211"/>
  <c r="I333" i="211"/>
  <c r="H333" i="211"/>
  <c r="G333" i="211"/>
  <c r="F333" i="211"/>
  <c r="E333" i="211"/>
  <c r="D333" i="211"/>
  <c r="C333" i="211"/>
  <c r="B333" i="211"/>
  <c r="M332" i="211"/>
  <c r="L332" i="211"/>
  <c r="K332" i="211"/>
  <c r="J332" i="211"/>
  <c r="I332" i="211"/>
  <c r="H332" i="211"/>
  <c r="G332" i="211"/>
  <c r="F332" i="211"/>
  <c r="E332" i="211"/>
  <c r="D332" i="211"/>
  <c r="C332" i="211"/>
  <c r="B332" i="211"/>
  <c r="M331" i="211"/>
  <c r="L331" i="211"/>
  <c r="K331" i="211"/>
  <c r="J331" i="211"/>
  <c r="I331" i="211"/>
  <c r="H331" i="211"/>
  <c r="G331" i="211"/>
  <c r="F331" i="211"/>
  <c r="E331" i="211"/>
  <c r="D331" i="211"/>
  <c r="C331" i="211"/>
  <c r="B331" i="211"/>
  <c r="M330" i="211"/>
  <c r="L330" i="211"/>
  <c r="K330" i="211"/>
  <c r="J330" i="211"/>
  <c r="I330" i="211"/>
  <c r="H330" i="211"/>
  <c r="G330" i="211"/>
  <c r="F330" i="211"/>
  <c r="E330" i="211"/>
  <c r="D330" i="211"/>
  <c r="C330" i="211"/>
  <c r="B330" i="211"/>
  <c r="M329" i="211"/>
  <c r="L329" i="211"/>
  <c r="K329" i="211"/>
  <c r="J329" i="211"/>
  <c r="I329" i="211"/>
  <c r="H329" i="211"/>
  <c r="G329" i="211"/>
  <c r="F329" i="211"/>
  <c r="E329" i="211"/>
  <c r="D329" i="211"/>
  <c r="C329" i="211"/>
  <c r="B329" i="211"/>
  <c r="M328" i="211"/>
  <c r="L328" i="211"/>
  <c r="K328" i="211"/>
  <c r="J328" i="211"/>
  <c r="I328" i="211"/>
  <c r="H328" i="211"/>
  <c r="G328" i="211"/>
  <c r="F328" i="211"/>
  <c r="E328" i="211"/>
  <c r="D328" i="211"/>
  <c r="C328" i="211"/>
  <c r="B328" i="211"/>
  <c r="M327" i="211"/>
  <c r="L327" i="211"/>
  <c r="K327" i="211"/>
  <c r="J327" i="211"/>
  <c r="I327" i="211"/>
  <c r="H327" i="211"/>
  <c r="G327" i="211"/>
  <c r="F327" i="211"/>
  <c r="E327" i="211"/>
  <c r="D327" i="211"/>
  <c r="C327" i="211"/>
  <c r="B327" i="211"/>
  <c r="M326" i="211"/>
  <c r="L326" i="211"/>
  <c r="K326" i="211"/>
  <c r="J326" i="211"/>
  <c r="I326" i="211"/>
  <c r="H326" i="211"/>
  <c r="G326" i="211"/>
  <c r="F326" i="211"/>
  <c r="E326" i="211"/>
  <c r="D326" i="211"/>
  <c r="C326" i="211"/>
  <c r="B326" i="211"/>
  <c r="M325" i="211"/>
  <c r="L325" i="211"/>
  <c r="K325" i="211"/>
  <c r="J325" i="211"/>
  <c r="I325" i="211"/>
  <c r="H325" i="211"/>
  <c r="G325" i="211"/>
  <c r="F325" i="211"/>
  <c r="E325" i="211"/>
  <c r="D325" i="211"/>
  <c r="C325" i="211"/>
  <c r="B325" i="211"/>
  <c r="M324" i="211"/>
  <c r="L324" i="211"/>
  <c r="K324" i="211"/>
  <c r="J324" i="211"/>
  <c r="I324" i="211"/>
  <c r="H324" i="211"/>
  <c r="G324" i="211"/>
  <c r="F324" i="211"/>
  <c r="E324" i="211"/>
  <c r="D324" i="211"/>
  <c r="C324" i="211"/>
  <c r="B324" i="211"/>
  <c r="M323" i="211"/>
  <c r="L323" i="211"/>
  <c r="K323" i="211"/>
  <c r="J323" i="211"/>
  <c r="I323" i="211"/>
  <c r="H323" i="211"/>
  <c r="G323" i="211"/>
  <c r="F323" i="211"/>
  <c r="E323" i="211"/>
  <c r="D323" i="211"/>
  <c r="C323" i="211"/>
  <c r="B323" i="211"/>
  <c r="M322" i="211"/>
  <c r="L322" i="211"/>
  <c r="K322" i="211"/>
  <c r="J322" i="211"/>
  <c r="I322" i="211"/>
  <c r="H322" i="211"/>
  <c r="G322" i="211"/>
  <c r="F322" i="211"/>
  <c r="E322" i="211"/>
  <c r="D322" i="211"/>
  <c r="C322" i="211"/>
  <c r="B322" i="211"/>
  <c r="M321" i="211"/>
  <c r="L321" i="211"/>
  <c r="K321" i="211"/>
  <c r="J321" i="211"/>
  <c r="I321" i="211"/>
  <c r="H321" i="211"/>
  <c r="G321" i="211"/>
  <c r="F321" i="211"/>
  <c r="E321" i="211"/>
  <c r="D321" i="211"/>
  <c r="C321" i="211"/>
  <c r="B321" i="211"/>
  <c r="M320" i="211"/>
  <c r="L320" i="211"/>
  <c r="K320" i="211"/>
  <c r="J320" i="211"/>
  <c r="I320" i="211"/>
  <c r="H320" i="211"/>
  <c r="G320" i="211"/>
  <c r="F320" i="211"/>
  <c r="E320" i="211"/>
  <c r="D320" i="211"/>
  <c r="C320" i="211"/>
  <c r="B320" i="211"/>
  <c r="M319" i="211"/>
  <c r="L319" i="211"/>
  <c r="K319" i="211"/>
  <c r="J319" i="211"/>
  <c r="I319" i="211"/>
  <c r="H319" i="211"/>
  <c r="G319" i="211"/>
  <c r="F319" i="211"/>
  <c r="E319" i="211"/>
  <c r="D319" i="211"/>
  <c r="C319" i="211"/>
  <c r="B319" i="211"/>
  <c r="M318" i="211"/>
  <c r="L318" i="211"/>
  <c r="K318" i="211"/>
  <c r="J318" i="211"/>
  <c r="I318" i="211"/>
  <c r="H318" i="211"/>
  <c r="G318" i="211"/>
  <c r="F318" i="211"/>
  <c r="E318" i="211"/>
  <c r="D318" i="211"/>
  <c r="C318" i="211"/>
  <c r="B318" i="211"/>
  <c r="M317" i="211"/>
  <c r="L317" i="211"/>
  <c r="K317" i="211"/>
  <c r="J317" i="211"/>
  <c r="I317" i="211"/>
  <c r="H317" i="211"/>
  <c r="G317" i="211"/>
  <c r="F317" i="211"/>
  <c r="E317" i="211"/>
  <c r="D317" i="211"/>
  <c r="C317" i="211"/>
  <c r="B317" i="211"/>
  <c r="M316" i="211"/>
  <c r="L316" i="211"/>
  <c r="K316" i="211"/>
  <c r="J316" i="211"/>
  <c r="I316" i="211"/>
  <c r="H316" i="211"/>
  <c r="G316" i="211"/>
  <c r="F316" i="211"/>
  <c r="E316" i="211"/>
  <c r="D316" i="211"/>
  <c r="C316" i="211"/>
  <c r="B316" i="211"/>
  <c r="M315" i="211"/>
  <c r="L315" i="211"/>
  <c r="K315" i="211"/>
  <c r="J315" i="211"/>
  <c r="I315" i="211"/>
  <c r="H315" i="211"/>
  <c r="G315" i="211"/>
  <c r="F315" i="211"/>
  <c r="E315" i="211"/>
  <c r="D315" i="211"/>
  <c r="C315" i="211"/>
  <c r="B315" i="211"/>
  <c r="M314" i="211"/>
  <c r="L314" i="211"/>
  <c r="K314" i="211"/>
  <c r="J314" i="211"/>
  <c r="I314" i="211"/>
  <c r="H314" i="211"/>
  <c r="G314" i="211"/>
  <c r="F314" i="211"/>
  <c r="E314" i="211"/>
  <c r="D314" i="211"/>
  <c r="C314" i="211"/>
  <c r="B314" i="211"/>
  <c r="M313" i="211"/>
  <c r="L313" i="211"/>
  <c r="K313" i="211"/>
  <c r="J313" i="211"/>
  <c r="I313" i="211"/>
  <c r="H313" i="211"/>
  <c r="G313" i="211"/>
  <c r="F313" i="211"/>
  <c r="E313" i="211"/>
  <c r="D313" i="211"/>
  <c r="C313" i="211"/>
  <c r="B313" i="211"/>
  <c r="M312" i="211"/>
  <c r="L312" i="211"/>
  <c r="K312" i="211"/>
  <c r="J312" i="211"/>
  <c r="I312" i="211"/>
  <c r="H312" i="211"/>
  <c r="G312" i="211"/>
  <c r="F312" i="211"/>
  <c r="E312" i="211"/>
  <c r="D312" i="211"/>
  <c r="C312" i="211"/>
  <c r="B312" i="211"/>
  <c r="M311" i="211"/>
  <c r="L311" i="211"/>
  <c r="K311" i="211"/>
  <c r="J311" i="211"/>
  <c r="I311" i="211"/>
  <c r="H311" i="211"/>
  <c r="G311" i="211"/>
  <c r="F311" i="211"/>
  <c r="E311" i="211"/>
  <c r="D311" i="211"/>
  <c r="C311" i="211"/>
  <c r="B311" i="211"/>
  <c r="M310" i="211"/>
  <c r="L310" i="211"/>
  <c r="K310" i="211"/>
  <c r="J310" i="211"/>
  <c r="I310" i="211"/>
  <c r="H310" i="211"/>
  <c r="G310" i="211"/>
  <c r="F310" i="211"/>
  <c r="E310" i="211"/>
  <c r="D310" i="211"/>
  <c r="C310" i="211"/>
  <c r="B310" i="211"/>
  <c r="M309" i="211"/>
  <c r="L309" i="211"/>
  <c r="K309" i="211"/>
  <c r="J309" i="211"/>
  <c r="I309" i="211"/>
  <c r="H309" i="211"/>
  <c r="G309" i="211"/>
  <c r="F309" i="211"/>
  <c r="E309" i="211"/>
  <c r="D309" i="211"/>
  <c r="C309" i="211"/>
  <c r="B309" i="211"/>
  <c r="M308" i="211"/>
  <c r="L308" i="211"/>
  <c r="K308" i="211"/>
  <c r="J308" i="211"/>
  <c r="I308" i="211"/>
  <c r="H308" i="211"/>
  <c r="G308" i="211"/>
  <c r="F308" i="211"/>
  <c r="E308" i="211"/>
  <c r="D308" i="211"/>
  <c r="C308" i="211"/>
  <c r="B308" i="211"/>
  <c r="M307" i="211"/>
  <c r="L307" i="211"/>
  <c r="K307" i="211"/>
  <c r="J307" i="211"/>
  <c r="I307" i="211"/>
  <c r="H307" i="211"/>
  <c r="G307" i="211"/>
  <c r="F307" i="211"/>
  <c r="E307" i="211"/>
  <c r="D307" i="211"/>
  <c r="C307" i="211"/>
  <c r="B307" i="211"/>
  <c r="M306" i="211"/>
  <c r="L306" i="211"/>
  <c r="K306" i="211"/>
  <c r="J306" i="211"/>
  <c r="I306" i="211"/>
  <c r="H306" i="211"/>
  <c r="G306" i="211"/>
  <c r="F306" i="211"/>
  <c r="E306" i="211"/>
  <c r="D306" i="211"/>
  <c r="C306" i="211"/>
  <c r="B306" i="211"/>
  <c r="M305" i="211"/>
  <c r="L305" i="211"/>
  <c r="K305" i="211"/>
  <c r="J305" i="211"/>
  <c r="I305" i="211"/>
  <c r="H305" i="211"/>
  <c r="G305" i="211"/>
  <c r="F305" i="211"/>
  <c r="E305" i="211"/>
  <c r="D305" i="211"/>
  <c r="C305" i="211"/>
  <c r="B305" i="211"/>
  <c r="M304" i="211"/>
  <c r="L304" i="211"/>
  <c r="K304" i="211"/>
  <c r="J304" i="211"/>
  <c r="I304" i="211"/>
  <c r="H304" i="211"/>
  <c r="G304" i="211"/>
  <c r="F304" i="211"/>
  <c r="E304" i="211"/>
  <c r="D304" i="211"/>
  <c r="C304" i="211"/>
  <c r="B304" i="211"/>
  <c r="M303" i="211"/>
  <c r="L303" i="211"/>
  <c r="K303" i="211"/>
  <c r="J303" i="211"/>
  <c r="I303" i="211"/>
  <c r="H303" i="211"/>
  <c r="G303" i="211"/>
  <c r="F303" i="211"/>
  <c r="E303" i="211"/>
  <c r="D303" i="211"/>
  <c r="C303" i="211"/>
  <c r="B303" i="211"/>
  <c r="M302" i="211"/>
  <c r="L302" i="211"/>
  <c r="K302" i="211"/>
  <c r="J302" i="211"/>
  <c r="I302" i="211"/>
  <c r="H302" i="211"/>
  <c r="G302" i="211"/>
  <c r="F302" i="211"/>
  <c r="E302" i="211"/>
  <c r="D302" i="211"/>
  <c r="C302" i="211"/>
  <c r="B302" i="211"/>
  <c r="M301" i="211"/>
  <c r="L301" i="211"/>
  <c r="K301" i="211"/>
  <c r="J301" i="211"/>
  <c r="I301" i="211"/>
  <c r="H301" i="211"/>
  <c r="G301" i="211"/>
  <c r="F301" i="211"/>
  <c r="E301" i="211"/>
  <c r="D301" i="211"/>
  <c r="C301" i="211"/>
  <c r="B301" i="211"/>
  <c r="M300" i="211"/>
  <c r="L300" i="211"/>
  <c r="K300" i="211"/>
  <c r="J300" i="211"/>
  <c r="I300" i="211"/>
  <c r="H300" i="211"/>
  <c r="G300" i="211"/>
  <c r="F300" i="211"/>
  <c r="E300" i="211"/>
  <c r="D300" i="211"/>
  <c r="C300" i="211"/>
  <c r="B300" i="211"/>
  <c r="M299" i="211"/>
  <c r="L299" i="211"/>
  <c r="K299" i="211"/>
  <c r="J299" i="211"/>
  <c r="I299" i="211"/>
  <c r="H299" i="211"/>
  <c r="G299" i="211"/>
  <c r="F299" i="211"/>
  <c r="E299" i="211"/>
  <c r="D299" i="211"/>
  <c r="C299" i="211"/>
  <c r="B299" i="211"/>
  <c r="M298" i="211"/>
  <c r="L298" i="211"/>
  <c r="K298" i="211"/>
  <c r="J298" i="211"/>
  <c r="I298" i="211"/>
  <c r="H298" i="211"/>
  <c r="G298" i="211"/>
  <c r="F298" i="211"/>
  <c r="E298" i="211"/>
  <c r="D298" i="211"/>
  <c r="C298" i="211"/>
  <c r="B298" i="211"/>
  <c r="M297" i="211"/>
  <c r="L297" i="211"/>
  <c r="K297" i="211"/>
  <c r="J297" i="211"/>
  <c r="I297" i="211"/>
  <c r="H297" i="211"/>
  <c r="G297" i="211"/>
  <c r="F297" i="211"/>
  <c r="E297" i="211"/>
  <c r="D297" i="211"/>
  <c r="C297" i="211"/>
  <c r="B297" i="211"/>
  <c r="M296" i="211"/>
  <c r="L296" i="211"/>
  <c r="K296" i="211"/>
  <c r="J296" i="211"/>
  <c r="I296" i="211"/>
  <c r="H296" i="211"/>
  <c r="G296" i="211"/>
  <c r="F296" i="211"/>
  <c r="E296" i="211"/>
  <c r="D296" i="211"/>
  <c r="C296" i="211"/>
  <c r="B296" i="211"/>
  <c r="M295" i="211"/>
  <c r="L295" i="211"/>
  <c r="K295" i="211"/>
  <c r="J295" i="211"/>
  <c r="I295" i="211"/>
  <c r="H295" i="211"/>
  <c r="G295" i="211"/>
  <c r="F295" i="211"/>
  <c r="E295" i="211"/>
  <c r="D295" i="211"/>
  <c r="C295" i="211"/>
  <c r="B295" i="211"/>
  <c r="M294" i="211"/>
  <c r="L294" i="211"/>
  <c r="K294" i="211"/>
  <c r="J294" i="211"/>
  <c r="I294" i="211"/>
  <c r="H294" i="211"/>
  <c r="G294" i="211"/>
  <c r="F294" i="211"/>
  <c r="E294" i="211"/>
  <c r="D294" i="211"/>
  <c r="C294" i="211"/>
  <c r="B294" i="211"/>
  <c r="M293" i="211"/>
  <c r="L293" i="211"/>
  <c r="K293" i="211"/>
  <c r="J293" i="211"/>
  <c r="I293" i="211"/>
  <c r="H293" i="211"/>
  <c r="G293" i="211"/>
  <c r="F293" i="211"/>
  <c r="E293" i="211"/>
  <c r="D293" i="211"/>
  <c r="C293" i="211"/>
  <c r="B293" i="211"/>
  <c r="M292" i="211"/>
  <c r="L292" i="211"/>
  <c r="K292" i="211"/>
  <c r="J292" i="211"/>
  <c r="I292" i="211"/>
  <c r="H292" i="211"/>
  <c r="G292" i="211"/>
  <c r="F292" i="211"/>
  <c r="E292" i="211"/>
  <c r="D292" i="211"/>
  <c r="C292" i="211"/>
  <c r="B292" i="211"/>
  <c r="M291" i="211"/>
  <c r="L291" i="211"/>
  <c r="K291" i="211"/>
  <c r="J291" i="211"/>
  <c r="I291" i="211"/>
  <c r="H291" i="211"/>
  <c r="G291" i="211"/>
  <c r="F291" i="211"/>
  <c r="E291" i="211"/>
  <c r="D291" i="211"/>
  <c r="C291" i="211"/>
  <c r="B291" i="211"/>
  <c r="M290" i="211"/>
  <c r="L290" i="211"/>
  <c r="K290" i="211"/>
  <c r="J290" i="211"/>
  <c r="I290" i="211"/>
  <c r="H290" i="211"/>
  <c r="G290" i="211"/>
  <c r="F290" i="211"/>
  <c r="E290" i="211"/>
  <c r="D290" i="211"/>
  <c r="C290" i="211"/>
  <c r="B290" i="211"/>
  <c r="M289" i="211"/>
  <c r="L289" i="211"/>
  <c r="K289" i="211"/>
  <c r="J289" i="211"/>
  <c r="I289" i="211"/>
  <c r="H289" i="211"/>
  <c r="G289" i="211"/>
  <c r="F289" i="211"/>
  <c r="E289" i="211"/>
  <c r="D289" i="211"/>
  <c r="C289" i="211"/>
  <c r="B289" i="211"/>
  <c r="M288" i="211"/>
  <c r="L288" i="211"/>
  <c r="K288" i="211"/>
  <c r="J288" i="211"/>
  <c r="I288" i="211"/>
  <c r="H288" i="211"/>
  <c r="G288" i="211"/>
  <c r="F288" i="211"/>
  <c r="E288" i="211"/>
  <c r="D288" i="211"/>
  <c r="C288" i="211"/>
  <c r="B288" i="211"/>
  <c r="M287" i="211"/>
  <c r="L287" i="211"/>
  <c r="K287" i="211"/>
  <c r="J287" i="211"/>
  <c r="I287" i="211"/>
  <c r="H287" i="211"/>
  <c r="G287" i="211"/>
  <c r="F287" i="211"/>
  <c r="E287" i="211"/>
  <c r="D287" i="211"/>
  <c r="C287" i="211"/>
  <c r="B287" i="211"/>
  <c r="M286" i="211"/>
  <c r="L286" i="211"/>
  <c r="K286" i="211"/>
  <c r="J286" i="211"/>
  <c r="I286" i="211"/>
  <c r="H286" i="211"/>
  <c r="G286" i="211"/>
  <c r="F286" i="211"/>
  <c r="E286" i="211"/>
  <c r="D286" i="211"/>
  <c r="C286" i="211"/>
  <c r="B286" i="211"/>
  <c r="M285" i="211"/>
  <c r="L285" i="211"/>
  <c r="K285" i="211"/>
  <c r="J285" i="211"/>
  <c r="I285" i="211"/>
  <c r="H285" i="211"/>
  <c r="G285" i="211"/>
  <c r="F285" i="211"/>
  <c r="E285" i="211"/>
  <c r="D285" i="211"/>
  <c r="C285" i="211"/>
  <c r="B285" i="211"/>
  <c r="M284" i="211"/>
  <c r="L284" i="211"/>
  <c r="K284" i="211"/>
  <c r="J284" i="211"/>
  <c r="I284" i="211"/>
  <c r="H284" i="211"/>
  <c r="G284" i="211"/>
  <c r="F284" i="211"/>
  <c r="E284" i="211"/>
  <c r="D284" i="211"/>
  <c r="C284" i="211"/>
  <c r="B284" i="211"/>
  <c r="M283" i="211"/>
  <c r="L283" i="211"/>
  <c r="K283" i="211"/>
  <c r="J283" i="211"/>
  <c r="I283" i="211"/>
  <c r="H283" i="211"/>
  <c r="G283" i="211"/>
  <c r="F283" i="211"/>
  <c r="E283" i="211"/>
  <c r="D283" i="211"/>
  <c r="C283" i="211"/>
  <c r="B283" i="211"/>
  <c r="M282" i="211"/>
  <c r="L282" i="211"/>
  <c r="K282" i="211"/>
  <c r="J282" i="211"/>
  <c r="I282" i="211"/>
  <c r="H282" i="211"/>
  <c r="G282" i="211"/>
  <c r="F282" i="211"/>
  <c r="E282" i="211"/>
  <c r="D282" i="211"/>
  <c r="C282" i="211"/>
  <c r="B282" i="211"/>
  <c r="M281" i="211"/>
  <c r="L281" i="211"/>
  <c r="K281" i="211"/>
  <c r="J281" i="211"/>
  <c r="I281" i="211"/>
  <c r="H281" i="211"/>
  <c r="G281" i="211"/>
  <c r="F281" i="211"/>
  <c r="E281" i="211"/>
  <c r="D281" i="211"/>
  <c r="C281" i="211"/>
  <c r="B281" i="211"/>
  <c r="M280" i="211"/>
  <c r="L280" i="211"/>
  <c r="K280" i="211"/>
  <c r="J280" i="211"/>
  <c r="I280" i="211"/>
  <c r="H280" i="211"/>
  <c r="G280" i="211"/>
  <c r="F280" i="211"/>
  <c r="E280" i="211"/>
  <c r="D280" i="211"/>
  <c r="C280" i="211"/>
  <c r="B280" i="211"/>
  <c r="M279" i="211"/>
  <c r="L279" i="211"/>
  <c r="K279" i="211"/>
  <c r="J279" i="211"/>
  <c r="I279" i="211"/>
  <c r="H279" i="211"/>
  <c r="G279" i="211"/>
  <c r="F279" i="211"/>
  <c r="E279" i="211"/>
  <c r="D279" i="211"/>
  <c r="C279" i="211"/>
  <c r="B279" i="211"/>
  <c r="M278" i="211"/>
  <c r="L278" i="211"/>
  <c r="K278" i="211"/>
  <c r="J278" i="211"/>
  <c r="I278" i="211"/>
  <c r="H278" i="211"/>
  <c r="G278" i="211"/>
  <c r="F278" i="211"/>
  <c r="E278" i="211"/>
  <c r="D278" i="211"/>
  <c r="C278" i="211"/>
  <c r="B278" i="211"/>
  <c r="M277" i="211"/>
  <c r="L277" i="211"/>
  <c r="K277" i="211"/>
  <c r="J277" i="211"/>
  <c r="I277" i="211"/>
  <c r="H277" i="211"/>
  <c r="G277" i="211"/>
  <c r="F277" i="211"/>
  <c r="E277" i="211"/>
  <c r="D277" i="211"/>
  <c r="C277" i="211"/>
  <c r="B277" i="211"/>
  <c r="M276" i="211"/>
  <c r="L276" i="211"/>
  <c r="K276" i="211"/>
  <c r="J276" i="211"/>
  <c r="I276" i="211"/>
  <c r="H276" i="211"/>
  <c r="G276" i="211"/>
  <c r="F276" i="211"/>
  <c r="E276" i="211"/>
  <c r="D276" i="211"/>
  <c r="C276" i="211"/>
  <c r="B276" i="211"/>
  <c r="M275" i="211"/>
  <c r="L275" i="211"/>
  <c r="K275" i="211"/>
  <c r="J275" i="211"/>
  <c r="I275" i="211"/>
  <c r="H275" i="211"/>
  <c r="G275" i="211"/>
  <c r="F275" i="211"/>
  <c r="E275" i="211"/>
  <c r="D275" i="211"/>
  <c r="C275" i="211"/>
  <c r="B275" i="211"/>
  <c r="M274" i="211"/>
  <c r="L274" i="211"/>
  <c r="K274" i="211"/>
  <c r="J274" i="211"/>
  <c r="I274" i="211"/>
  <c r="H274" i="211"/>
  <c r="G274" i="211"/>
  <c r="F274" i="211"/>
  <c r="E274" i="211"/>
  <c r="D274" i="211"/>
  <c r="C274" i="211"/>
  <c r="B274" i="211"/>
  <c r="M273" i="211"/>
  <c r="L273" i="211"/>
  <c r="K273" i="211"/>
  <c r="J273" i="211"/>
  <c r="I273" i="211"/>
  <c r="H273" i="211"/>
  <c r="G273" i="211"/>
  <c r="F273" i="211"/>
  <c r="E273" i="211"/>
  <c r="D273" i="211"/>
  <c r="C273" i="211"/>
  <c r="B273" i="211"/>
  <c r="M272" i="211"/>
  <c r="L272" i="211"/>
  <c r="K272" i="211"/>
  <c r="J272" i="211"/>
  <c r="I272" i="211"/>
  <c r="H272" i="211"/>
  <c r="G272" i="211"/>
  <c r="F272" i="211"/>
  <c r="E272" i="211"/>
  <c r="D272" i="211"/>
  <c r="C272" i="211"/>
  <c r="B272" i="211"/>
  <c r="M271" i="211"/>
  <c r="L271" i="211"/>
  <c r="K271" i="211"/>
  <c r="J271" i="211"/>
  <c r="I271" i="211"/>
  <c r="H271" i="211"/>
  <c r="G271" i="211"/>
  <c r="F271" i="211"/>
  <c r="E271" i="211"/>
  <c r="D271" i="211"/>
  <c r="C271" i="211"/>
  <c r="B271" i="211"/>
  <c r="M270" i="211"/>
  <c r="L270" i="211"/>
  <c r="K270" i="211"/>
  <c r="J270" i="211"/>
  <c r="I270" i="211"/>
  <c r="H270" i="211"/>
  <c r="G270" i="211"/>
  <c r="F270" i="211"/>
  <c r="E270" i="211"/>
  <c r="D270" i="211"/>
  <c r="C270" i="211"/>
  <c r="B270" i="211"/>
  <c r="M269" i="211"/>
  <c r="L269" i="211"/>
  <c r="K269" i="211"/>
  <c r="J269" i="211"/>
  <c r="I269" i="211"/>
  <c r="H269" i="211"/>
  <c r="G269" i="211"/>
  <c r="F269" i="211"/>
  <c r="E269" i="211"/>
  <c r="D269" i="211"/>
  <c r="C269" i="211"/>
  <c r="B269" i="211"/>
  <c r="M268" i="211"/>
  <c r="L268" i="211"/>
  <c r="K268" i="211"/>
  <c r="J268" i="211"/>
  <c r="I268" i="211"/>
  <c r="H268" i="211"/>
  <c r="G268" i="211"/>
  <c r="F268" i="211"/>
  <c r="E268" i="211"/>
  <c r="D268" i="211"/>
  <c r="C268" i="211"/>
  <c r="B268" i="211"/>
  <c r="M267" i="211"/>
  <c r="L267" i="211"/>
  <c r="K267" i="211"/>
  <c r="J267" i="211"/>
  <c r="I267" i="211"/>
  <c r="H267" i="211"/>
  <c r="G267" i="211"/>
  <c r="F267" i="211"/>
  <c r="E267" i="211"/>
  <c r="D267" i="211"/>
  <c r="C267" i="211"/>
  <c r="B267" i="211"/>
  <c r="M266" i="211"/>
  <c r="L266" i="211"/>
  <c r="K266" i="211"/>
  <c r="J266" i="211"/>
  <c r="I266" i="211"/>
  <c r="H266" i="211"/>
  <c r="G266" i="211"/>
  <c r="F266" i="211"/>
  <c r="E266" i="211"/>
  <c r="D266" i="211"/>
  <c r="C266" i="211"/>
  <c r="B266" i="211"/>
  <c r="M265" i="211"/>
  <c r="L265" i="211"/>
  <c r="K265" i="211"/>
  <c r="J265" i="211"/>
  <c r="I265" i="211"/>
  <c r="H265" i="211"/>
  <c r="G265" i="211"/>
  <c r="F265" i="211"/>
  <c r="E265" i="211"/>
  <c r="D265" i="211"/>
  <c r="C265" i="211"/>
  <c r="B265" i="211"/>
  <c r="M264" i="211"/>
  <c r="L264" i="211"/>
  <c r="K264" i="211"/>
  <c r="J264" i="211"/>
  <c r="I264" i="211"/>
  <c r="H264" i="211"/>
  <c r="G264" i="211"/>
  <c r="F264" i="211"/>
  <c r="E264" i="211"/>
  <c r="D264" i="211"/>
  <c r="C264" i="211"/>
  <c r="B264" i="211"/>
  <c r="M263" i="211"/>
  <c r="L263" i="211"/>
  <c r="K263" i="211"/>
  <c r="J263" i="211"/>
  <c r="I263" i="211"/>
  <c r="H263" i="211"/>
  <c r="G263" i="211"/>
  <c r="F263" i="211"/>
  <c r="E263" i="211"/>
  <c r="D263" i="211"/>
  <c r="C263" i="211"/>
  <c r="B263" i="211"/>
  <c r="M262" i="211"/>
  <c r="L262" i="211"/>
  <c r="K262" i="211"/>
  <c r="J262" i="211"/>
  <c r="I262" i="211"/>
  <c r="H262" i="211"/>
  <c r="G262" i="211"/>
  <c r="F262" i="211"/>
  <c r="E262" i="211"/>
  <c r="D262" i="211"/>
  <c r="C262" i="211"/>
  <c r="B262" i="211"/>
  <c r="M261" i="211"/>
  <c r="L261" i="211"/>
  <c r="K261" i="211"/>
  <c r="J261" i="211"/>
  <c r="I261" i="211"/>
  <c r="H261" i="211"/>
  <c r="G261" i="211"/>
  <c r="F261" i="211"/>
  <c r="E261" i="211"/>
  <c r="D261" i="211"/>
  <c r="C261" i="211"/>
  <c r="B261" i="211"/>
  <c r="M260" i="211"/>
  <c r="L260" i="211"/>
  <c r="K260" i="211"/>
  <c r="J260" i="211"/>
  <c r="I260" i="211"/>
  <c r="H260" i="211"/>
  <c r="G260" i="211"/>
  <c r="F260" i="211"/>
  <c r="E260" i="211"/>
  <c r="D260" i="211"/>
  <c r="C260" i="211"/>
  <c r="B260" i="211"/>
  <c r="M259" i="211"/>
  <c r="L259" i="211"/>
  <c r="K259" i="211"/>
  <c r="J259" i="211"/>
  <c r="I259" i="211"/>
  <c r="H259" i="211"/>
  <c r="G259" i="211"/>
  <c r="F259" i="211"/>
  <c r="E259" i="211"/>
  <c r="D259" i="211"/>
  <c r="C259" i="211"/>
  <c r="B259" i="211"/>
  <c r="M258" i="211"/>
  <c r="L258" i="211"/>
  <c r="K258" i="211"/>
  <c r="J258" i="211"/>
  <c r="I258" i="211"/>
  <c r="H258" i="211"/>
  <c r="G258" i="211"/>
  <c r="F258" i="211"/>
  <c r="E258" i="211"/>
  <c r="D258" i="211"/>
  <c r="C258" i="211"/>
  <c r="B258" i="211"/>
  <c r="M257" i="211"/>
  <c r="L257" i="211"/>
  <c r="K257" i="211"/>
  <c r="J257" i="211"/>
  <c r="I257" i="211"/>
  <c r="H257" i="211"/>
  <c r="G257" i="211"/>
  <c r="F257" i="211"/>
  <c r="E257" i="211"/>
  <c r="D257" i="211"/>
  <c r="C257" i="211"/>
  <c r="B257" i="211"/>
  <c r="M256" i="211"/>
  <c r="L256" i="211"/>
  <c r="K256" i="211"/>
  <c r="J256" i="211"/>
  <c r="I256" i="211"/>
  <c r="H256" i="211"/>
  <c r="G256" i="211"/>
  <c r="F256" i="211"/>
  <c r="E256" i="211"/>
  <c r="D256" i="211"/>
  <c r="C256" i="211"/>
  <c r="B256" i="211"/>
  <c r="M255" i="211"/>
  <c r="L255" i="211"/>
  <c r="K255" i="211"/>
  <c r="J255" i="211"/>
  <c r="I255" i="211"/>
  <c r="H255" i="211"/>
  <c r="G255" i="211"/>
  <c r="F255" i="211"/>
  <c r="E255" i="211"/>
  <c r="D255" i="211"/>
  <c r="C255" i="211"/>
  <c r="B255" i="211"/>
  <c r="M254" i="211"/>
  <c r="L254" i="211"/>
  <c r="K254" i="211"/>
  <c r="J254" i="211"/>
  <c r="I254" i="211"/>
  <c r="H254" i="211"/>
  <c r="G254" i="211"/>
  <c r="F254" i="211"/>
  <c r="E254" i="211"/>
  <c r="D254" i="211"/>
  <c r="C254" i="211"/>
  <c r="B254" i="211"/>
  <c r="M253" i="211"/>
  <c r="L253" i="211"/>
  <c r="K253" i="211"/>
  <c r="J253" i="211"/>
  <c r="I253" i="211"/>
  <c r="H253" i="211"/>
  <c r="G253" i="211"/>
  <c r="F253" i="211"/>
  <c r="E253" i="211"/>
  <c r="D253" i="211"/>
  <c r="C253" i="211"/>
  <c r="B253" i="211"/>
  <c r="M252" i="211"/>
  <c r="L252" i="211"/>
  <c r="K252" i="211"/>
  <c r="J252" i="211"/>
  <c r="I252" i="211"/>
  <c r="H252" i="211"/>
  <c r="G252" i="211"/>
  <c r="F252" i="211"/>
  <c r="E252" i="211"/>
  <c r="D252" i="211"/>
  <c r="C252" i="211"/>
  <c r="B252" i="211"/>
  <c r="M251" i="211"/>
  <c r="L251" i="211"/>
  <c r="K251" i="211"/>
  <c r="J251" i="211"/>
  <c r="I251" i="211"/>
  <c r="H251" i="211"/>
  <c r="G251" i="211"/>
  <c r="F251" i="211"/>
  <c r="E251" i="211"/>
  <c r="D251" i="211"/>
  <c r="C251" i="211"/>
  <c r="B251" i="211"/>
  <c r="M250" i="211"/>
  <c r="L250" i="211"/>
  <c r="K250" i="211"/>
  <c r="J250" i="211"/>
  <c r="I250" i="211"/>
  <c r="H250" i="211"/>
  <c r="G250" i="211"/>
  <c r="F250" i="211"/>
  <c r="E250" i="211"/>
  <c r="D250" i="211"/>
  <c r="C250" i="211"/>
  <c r="B250" i="211"/>
  <c r="M249" i="211"/>
  <c r="L249" i="211"/>
  <c r="K249" i="211"/>
  <c r="J249" i="211"/>
  <c r="I249" i="211"/>
  <c r="H249" i="211"/>
  <c r="G249" i="211"/>
  <c r="F249" i="211"/>
  <c r="E249" i="211"/>
  <c r="D249" i="211"/>
  <c r="C249" i="211"/>
  <c r="B249" i="211"/>
  <c r="M248" i="211"/>
  <c r="L248" i="211"/>
  <c r="K248" i="211"/>
  <c r="J248" i="211"/>
  <c r="I248" i="211"/>
  <c r="H248" i="211"/>
  <c r="G248" i="211"/>
  <c r="F248" i="211"/>
  <c r="E248" i="211"/>
  <c r="D248" i="211"/>
  <c r="C248" i="211"/>
  <c r="B248" i="211"/>
  <c r="M247" i="211"/>
  <c r="L247" i="211"/>
  <c r="K247" i="211"/>
  <c r="J247" i="211"/>
  <c r="I247" i="211"/>
  <c r="H247" i="211"/>
  <c r="G247" i="211"/>
  <c r="F247" i="211"/>
  <c r="E247" i="211"/>
  <c r="D247" i="211"/>
  <c r="C247" i="211"/>
  <c r="B247" i="211"/>
  <c r="M246" i="211"/>
  <c r="L246" i="211"/>
  <c r="K246" i="211"/>
  <c r="J246" i="211"/>
  <c r="I246" i="211"/>
  <c r="H246" i="211"/>
  <c r="G246" i="211"/>
  <c r="F246" i="211"/>
  <c r="E246" i="211"/>
  <c r="D246" i="211"/>
  <c r="C246" i="211"/>
  <c r="B246" i="211"/>
  <c r="M245" i="211"/>
  <c r="L245" i="211"/>
  <c r="K245" i="211"/>
  <c r="J245" i="211"/>
  <c r="I245" i="211"/>
  <c r="H245" i="211"/>
  <c r="G245" i="211"/>
  <c r="F245" i="211"/>
  <c r="E245" i="211"/>
  <c r="D245" i="211"/>
  <c r="C245" i="211"/>
  <c r="B245" i="211"/>
  <c r="M244" i="211"/>
  <c r="L244" i="211"/>
  <c r="K244" i="211"/>
  <c r="J244" i="211"/>
  <c r="I244" i="211"/>
  <c r="H244" i="211"/>
  <c r="G244" i="211"/>
  <c r="F244" i="211"/>
  <c r="E244" i="211"/>
  <c r="D244" i="211"/>
  <c r="C244" i="211"/>
  <c r="B244" i="211"/>
  <c r="M243" i="211"/>
  <c r="L243" i="211"/>
  <c r="K243" i="211"/>
  <c r="J243" i="211"/>
  <c r="I243" i="211"/>
  <c r="H243" i="211"/>
  <c r="G243" i="211"/>
  <c r="F243" i="211"/>
  <c r="E243" i="211"/>
  <c r="D243" i="211"/>
  <c r="C243" i="211"/>
  <c r="B243" i="211"/>
  <c r="M242" i="211"/>
  <c r="L242" i="211"/>
  <c r="K242" i="211"/>
  <c r="J242" i="211"/>
  <c r="I242" i="211"/>
  <c r="H242" i="211"/>
  <c r="G242" i="211"/>
  <c r="F242" i="211"/>
  <c r="E242" i="211"/>
  <c r="D242" i="211"/>
  <c r="C242" i="211"/>
  <c r="B242" i="211"/>
  <c r="M241" i="211"/>
  <c r="L241" i="211"/>
  <c r="K241" i="211"/>
  <c r="J241" i="211"/>
  <c r="I241" i="211"/>
  <c r="H241" i="211"/>
  <c r="G241" i="211"/>
  <c r="F241" i="211"/>
  <c r="E241" i="211"/>
  <c r="D241" i="211"/>
  <c r="C241" i="211"/>
  <c r="B241" i="211"/>
  <c r="M240" i="211"/>
  <c r="L240" i="211"/>
  <c r="K240" i="211"/>
  <c r="J240" i="211"/>
  <c r="I240" i="211"/>
  <c r="H240" i="211"/>
  <c r="G240" i="211"/>
  <c r="F240" i="211"/>
  <c r="E240" i="211"/>
  <c r="D240" i="211"/>
  <c r="C240" i="211"/>
  <c r="B240" i="211"/>
  <c r="M239" i="211"/>
  <c r="L239" i="211"/>
  <c r="K239" i="211"/>
  <c r="J239" i="211"/>
  <c r="I239" i="211"/>
  <c r="H239" i="211"/>
  <c r="G239" i="211"/>
  <c r="F239" i="211"/>
  <c r="E239" i="211"/>
  <c r="D239" i="211"/>
  <c r="C239" i="211"/>
  <c r="B239" i="211"/>
  <c r="M238" i="211"/>
  <c r="L238" i="211"/>
  <c r="K238" i="211"/>
  <c r="J238" i="211"/>
  <c r="I238" i="211"/>
  <c r="H238" i="211"/>
  <c r="G238" i="211"/>
  <c r="F238" i="211"/>
  <c r="E238" i="211"/>
  <c r="D238" i="211"/>
  <c r="C238" i="211"/>
  <c r="B238" i="211"/>
  <c r="M237" i="211"/>
  <c r="L237" i="211"/>
  <c r="K237" i="211"/>
  <c r="J237" i="211"/>
  <c r="I237" i="211"/>
  <c r="H237" i="211"/>
  <c r="G237" i="211"/>
  <c r="F237" i="211"/>
  <c r="E237" i="211"/>
  <c r="D237" i="211"/>
  <c r="C237" i="211"/>
  <c r="B237" i="211"/>
  <c r="M236" i="211"/>
  <c r="L236" i="211"/>
  <c r="K236" i="211"/>
  <c r="J236" i="211"/>
  <c r="I236" i="211"/>
  <c r="H236" i="211"/>
  <c r="G236" i="211"/>
  <c r="F236" i="211"/>
  <c r="E236" i="211"/>
  <c r="D236" i="211"/>
  <c r="C236" i="211"/>
  <c r="B236" i="211"/>
  <c r="M235" i="211"/>
  <c r="L235" i="211"/>
  <c r="K235" i="211"/>
  <c r="J235" i="211"/>
  <c r="I235" i="211"/>
  <c r="H235" i="211"/>
  <c r="G235" i="211"/>
  <c r="F235" i="211"/>
  <c r="E235" i="211"/>
  <c r="D235" i="211"/>
  <c r="C235" i="211"/>
  <c r="B235" i="211"/>
  <c r="M234" i="211"/>
  <c r="L234" i="211"/>
  <c r="K234" i="211"/>
  <c r="J234" i="211"/>
  <c r="I234" i="211"/>
  <c r="H234" i="211"/>
  <c r="G234" i="211"/>
  <c r="F234" i="211"/>
  <c r="E234" i="211"/>
  <c r="D234" i="211"/>
  <c r="C234" i="211"/>
  <c r="B234" i="211"/>
  <c r="M233" i="211"/>
  <c r="L233" i="211"/>
  <c r="K233" i="211"/>
  <c r="J233" i="211"/>
  <c r="I233" i="211"/>
  <c r="H233" i="211"/>
  <c r="G233" i="211"/>
  <c r="F233" i="211"/>
  <c r="E233" i="211"/>
  <c r="D233" i="211"/>
  <c r="C233" i="211"/>
  <c r="B233" i="211"/>
  <c r="M232" i="211"/>
  <c r="L232" i="211"/>
  <c r="K232" i="211"/>
  <c r="J232" i="211"/>
  <c r="I232" i="211"/>
  <c r="H232" i="211"/>
  <c r="G232" i="211"/>
  <c r="F232" i="211"/>
  <c r="E232" i="211"/>
  <c r="D232" i="211"/>
  <c r="C232" i="211"/>
  <c r="B232" i="211"/>
  <c r="M231" i="211"/>
  <c r="L231" i="211"/>
  <c r="K231" i="211"/>
  <c r="J231" i="211"/>
  <c r="I231" i="211"/>
  <c r="H231" i="211"/>
  <c r="G231" i="211"/>
  <c r="F231" i="211"/>
  <c r="E231" i="211"/>
  <c r="D231" i="211"/>
  <c r="C231" i="211"/>
  <c r="B231" i="211"/>
  <c r="M230" i="211"/>
  <c r="L230" i="211"/>
  <c r="K230" i="211"/>
  <c r="J230" i="211"/>
  <c r="I230" i="211"/>
  <c r="H230" i="211"/>
  <c r="G230" i="211"/>
  <c r="F230" i="211"/>
  <c r="E230" i="211"/>
  <c r="D230" i="211"/>
  <c r="C230" i="211"/>
  <c r="B230" i="211"/>
  <c r="M229" i="211"/>
  <c r="L229" i="211"/>
  <c r="K229" i="211"/>
  <c r="J229" i="211"/>
  <c r="I229" i="211"/>
  <c r="H229" i="211"/>
  <c r="G229" i="211"/>
  <c r="F229" i="211"/>
  <c r="E229" i="211"/>
  <c r="D229" i="211"/>
  <c r="C229" i="211"/>
  <c r="B229" i="211"/>
  <c r="M228" i="211"/>
  <c r="L228" i="211"/>
  <c r="K228" i="211"/>
  <c r="J228" i="211"/>
  <c r="I228" i="211"/>
  <c r="H228" i="211"/>
  <c r="G228" i="211"/>
  <c r="F228" i="211"/>
  <c r="E228" i="211"/>
  <c r="D228" i="211"/>
  <c r="C228" i="211"/>
  <c r="B228" i="211"/>
  <c r="M227" i="211"/>
  <c r="L227" i="211"/>
  <c r="K227" i="211"/>
  <c r="J227" i="211"/>
  <c r="I227" i="211"/>
  <c r="H227" i="211"/>
  <c r="G227" i="211"/>
  <c r="F227" i="211"/>
  <c r="E227" i="211"/>
  <c r="D227" i="211"/>
  <c r="C227" i="211"/>
  <c r="B227" i="211"/>
  <c r="M226" i="211"/>
  <c r="L226" i="211"/>
  <c r="K226" i="211"/>
  <c r="J226" i="211"/>
  <c r="I226" i="211"/>
  <c r="H226" i="211"/>
  <c r="G226" i="211"/>
  <c r="F226" i="211"/>
  <c r="E226" i="211"/>
  <c r="D226" i="211"/>
  <c r="C226" i="211"/>
  <c r="B226" i="211"/>
  <c r="M225" i="211"/>
  <c r="L225" i="211"/>
  <c r="K225" i="211"/>
  <c r="J225" i="211"/>
  <c r="I225" i="211"/>
  <c r="H225" i="211"/>
  <c r="G225" i="211"/>
  <c r="F225" i="211"/>
  <c r="E225" i="211"/>
  <c r="D225" i="211"/>
  <c r="C225" i="211"/>
  <c r="B225" i="211"/>
  <c r="M224" i="211"/>
  <c r="L224" i="211"/>
  <c r="K224" i="211"/>
  <c r="J224" i="211"/>
  <c r="I224" i="211"/>
  <c r="H224" i="211"/>
  <c r="G224" i="211"/>
  <c r="F224" i="211"/>
  <c r="E224" i="211"/>
  <c r="D224" i="211"/>
  <c r="C224" i="211"/>
  <c r="B224" i="211"/>
  <c r="M223" i="211"/>
  <c r="L223" i="211"/>
  <c r="K223" i="211"/>
  <c r="J223" i="211"/>
  <c r="I223" i="211"/>
  <c r="H223" i="211"/>
  <c r="G223" i="211"/>
  <c r="F223" i="211"/>
  <c r="E223" i="211"/>
  <c r="D223" i="211"/>
  <c r="C223" i="211"/>
  <c r="B223" i="211"/>
  <c r="M222" i="211"/>
  <c r="L222" i="211"/>
  <c r="K222" i="211"/>
  <c r="J222" i="211"/>
  <c r="I222" i="211"/>
  <c r="H222" i="211"/>
  <c r="G222" i="211"/>
  <c r="F222" i="211"/>
  <c r="E222" i="211"/>
  <c r="D222" i="211"/>
  <c r="C222" i="211"/>
  <c r="B222" i="211"/>
  <c r="M221" i="211"/>
  <c r="L221" i="211"/>
  <c r="K221" i="211"/>
  <c r="J221" i="211"/>
  <c r="I221" i="211"/>
  <c r="H221" i="211"/>
  <c r="G221" i="211"/>
  <c r="F221" i="211"/>
  <c r="E221" i="211"/>
  <c r="D221" i="211"/>
  <c r="C221" i="211"/>
  <c r="B221" i="211"/>
  <c r="M220" i="211"/>
  <c r="L220" i="211"/>
  <c r="K220" i="211"/>
  <c r="J220" i="211"/>
  <c r="I220" i="211"/>
  <c r="H220" i="211"/>
  <c r="G220" i="211"/>
  <c r="F220" i="211"/>
  <c r="E220" i="211"/>
  <c r="D220" i="211"/>
  <c r="C220" i="211"/>
  <c r="B220" i="211"/>
  <c r="M219" i="211"/>
  <c r="L219" i="211"/>
  <c r="K219" i="211"/>
  <c r="J219" i="211"/>
  <c r="I219" i="211"/>
  <c r="H219" i="211"/>
  <c r="G219" i="211"/>
  <c r="F219" i="211"/>
  <c r="E219" i="211"/>
  <c r="D219" i="211"/>
  <c r="C219" i="211"/>
  <c r="B219" i="211"/>
  <c r="M218" i="211"/>
  <c r="L218" i="211"/>
  <c r="K218" i="211"/>
  <c r="J218" i="211"/>
  <c r="I218" i="211"/>
  <c r="H218" i="211"/>
  <c r="G218" i="211"/>
  <c r="F218" i="211"/>
  <c r="E218" i="211"/>
  <c r="D218" i="211"/>
  <c r="C218" i="211"/>
  <c r="B218" i="211"/>
  <c r="M217" i="211"/>
  <c r="L217" i="211"/>
  <c r="K217" i="211"/>
  <c r="J217" i="211"/>
  <c r="I217" i="211"/>
  <c r="H217" i="211"/>
  <c r="G217" i="211"/>
  <c r="F217" i="211"/>
  <c r="E217" i="211"/>
  <c r="D217" i="211"/>
  <c r="C217" i="211"/>
  <c r="B217" i="211"/>
  <c r="M216" i="211"/>
  <c r="L216" i="211"/>
  <c r="K216" i="211"/>
  <c r="J216" i="211"/>
  <c r="I216" i="211"/>
  <c r="H216" i="211"/>
  <c r="G216" i="211"/>
  <c r="F216" i="211"/>
  <c r="E216" i="211"/>
  <c r="D216" i="211"/>
  <c r="C216" i="211"/>
  <c r="B216" i="211"/>
  <c r="M215" i="211"/>
  <c r="L215" i="211"/>
  <c r="K215" i="211"/>
  <c r="J215" i="211"/>
  <c r="I215" i="211"/>
  <c r="H215" i="211"/>
  <c r="G215" i="211"/>
  <c r="F215" i="211"/>
  <c r="E215" i="211"/>
  <c r="D215" i="211"/>
  <c r="C215" i="211"/>
  <c r="B215" i="211"/>
  <c r="M214" i="211"/>
  <c r="L214" i="211"/>
  <c r="K214" i="211"/>
  <c r="J214" i="211"/>
  <c r="I214" i="211"/>
  <c r="H214" i="211"/>
  <c r="G214" i="211"/>
  <c r="F214" i="211"/>
  <c r="E214" i="211"/>
  <c r="D214" i="211"/>
  <c r="C214" i="211"/>
  <c r="B214" i="211"/>
  <c r="M213" i="211"/>
  <c r="L213" i="211"/>
  <c r="K213" i="211"/>
  <c r="J213" i="211"/>
  <c r="I213" i="211"/>
  <c r="H213" i="211"/>
  <c r="G213" i="211"/>
  <c r="F213" i="211"/>
  <c r="E213" i="211"/>
  <c r="D213" i="211"/>
  <c r="C213" i="211"/>
  <c r="B213" i="211"/>
  <c r="M212" i="211"/>
  <c r="L212" i="211"/>
  <c r="K212" i="211"/>
  <c r="J212" i="211"/>
  <c r="I212" i="211"/>
  <c r="H212" i="211"/>
  <c r="G212" i="211"/>
  <c r="F212" i="211"/>
  <c r="E212" i="211"/>
  <c r="D212" i="211"/>
  <c r="C212" i="211"/>
  <c r="B212" i="211"/>
  <c r="M211" i="211"/>
  <c r="L211" i="211"/>
  <c r="K211" i="211"/>
  <c r="J211" i="211"/>
  <c r="I211" i="211"/>
  <c r="H211" i="211"/>
  <c r="G211" i="211"/>
  <c r="F211" i="211"/>
  <c r="E211" i="211"/>
  <c r="D211" i="211"/>
  <c r="C211" i="211"/>
  <c r="B211" i="211"/>
  <c r="M210" i="211"/>
  <c r="L210" i="211"/>
  <c r="K210" i="211"/>
  <c r="J210" i="211"/>
  <c r="I210" i="211"/>
  <c r="H210" i="211"/>
  <c r="G210" i="211"/>
  <c r="F210" i="211"/>
  <c r="E210" i="211"/>
  <c r="D210" i="211"/>
  <c r="C210" i="211"/>
  <c r="B210" i="211"/>
  <c r="M209" i="211"/>
  <c r="L209" i="211"/>
  <c r="K209" i="211"/>
  <c r="J209" i="211"/>
  <c r="I209" i="211"/>
  <c r="H209" i="211"/>
  <c r="G209" i="211"/>
  <c r="F209" i="211"/>
  <c r="E209" i="211"/>
  <c r="D209" i="211"/>
  <c r="C209" i="211"/>
  <c r="B209" i="211"/>
  <c r="M208" i="211"/>
  <c r="L208" i="211"/>
  <c r="K208" i="211"/>
  <c r="J208" i="211"/>
  <c r="I208" i="211"/>
  <c r="H208" i="211"/>
  <c r="G208" i="211"/>
  <c r="F208" i="211"/>
  <c r="E208" i="211"/>
  <c r="D208" i="211"/>
  <c r="C208" i="211"/>
  <c r="B208" i="211"/>
  <c r="M207" i="211"/>
  <c r="L207" i="211"/>
  <c r="K207" i="211"/>
  <c r="J207" i="211"/>
  <c r="I207" i="211"/>
  <c r="H207" i="211"/>
  <c r="G207" i="211"/>
  <c r="F207" i="211"/>
  <c r="E207" i="211"/>
  <c r="D207" i="211"/>
  <c r="C207" i="211"/>
  <c r="B207" i="211"/>
  <c r="M206" i="211"/>
  <c r="L206" i="211"/>
  <c r="K206" i="211"/>
  <c r="J206" i="211"/>
  <c r="I206" i="211"/>
  <c r="H206" i="211"/>
  <c r="G206" i="211"/>
  <c r="F206" i="211"/>
  <c r="E206" i="211"/>
  <c r="D206" i="211"/>
  <c r="C206" i="211"/>
  <c r="B206" i="211"/>
  <c r="M205" i="211"/>
  <c r="L205" i="211"/>
  <c r="K205" i="211"/>
  <c r="J205" i="211"/>
  <c r="I205" i="211"/>
  <c r="H205" i="211"/>
  <c r="G205" i="211"/>
  <c r="F205" i="211"/>
  <c r="E205" i="211"/>
  <c r="D205" i="211"/>
  <c r="C205" i="211"/>
  <c r="B205" i="211"/>
  <c r="M204" i="211"/>
  <c r="L204" i="211"/>
  <c r="K204" i="211"/>
  <c r="J204" i="211"/>
  <c r="I204" i="211"/>
  <c r="H204" i="211"/>
  <c r="G204" i="211"/>
  <c r="F204" i="211"/>
  <c r="E204" i="211"/>
  <c r="D204" i="211"/>
  <c r="C204" i="211"/>
  <c r="B204" i="211"/>
  <c r="M203" i="211"/>
  <c r="L203" i="211"/>
  <c r="K203" i="211"/>
  <c r="J203" i="211"/>
  <c r="I203" i="211"/>
  <c r="H203" i="211"/>
  <c r="G203" i="211"/>
  <c r="F203" i="211"/>
  <c r="E203" i="211"/>
  <c r="D203" i="211"/>
  <c r="C203" i="211"/>
  <c r="B203" i="211"/>
  <c r="M202" i="211"/>
  <c r="L202" i="211"/>
  <c r="K202" i="211"/>
  <c r="J202" i="211"/>
  <c r="I202" i="211"/>
  <c r="H202" i="211"/>
  <c r="G202" i="211"/>
  <c r="F202" i="211"/>
  <c r="E202" i="211"/>
  <c r="D202" i="211"/>
  <c r="C202" i="211"/>
  <c r="B202" i="211"/>
  <c r="M201" i="211"/>
  <c r="L201" i="211"/>
  <c r="K201" i="211"/>
  <c r="J201" i="211"/>
  <c r="I201" i="211"/>
  <c r="H201" i="211"/>
  <c r="G201" i="211"/>
  <c r="F201" i="211"/>
  <c r="E201" i="211"/>
  <c r="D201" i="211"/>
  <c r="C201" i="211"/>
  <c r="B201" i="211"/>
  <c r="M200" i="211"/>
  <c r="L200" i="211"/>
  <c r="K200" i="211"/>
  <c r="J200" i="211"/>
  <c r="I200" i="211"/>
  <c r="H200" i="211"/>
  <c r="G200" i="211"/>
  <c r="F200" i="211"/>
  <c r="E200" i="211"/>
  <c r="D200" i="211"/>
  <c r="C200" i="211"/>
  <c r="B200" i="211"/>
  <c r="M199" i="211"/>
  <c r="L199" i="211"/>
  <c r="K199" i="211"/>
  <c r="J199" i="211"/>
  <c r="I199" i="211"/>
  <c r="H199" i="211"/>
  <c r="G199" i="211"/>
  <c r="F199" i="211"/>
  <c r="E199" i="211"/>
  <c r="D199" i="211"/>
  <c r="C199" i="211"/>
  <c r="B199" i="211"/>
  <c r="M198" i="211"/>
  <c r="L198" i="211"/>
  <c r="K198" i="211"/>
  <c r="J198" i="211"/>
  <c r="I198" i="211"/>
  <c r="H198" i="211"/>
  <c r="G198" i="211"/>
  <c r="F198" i="211"/>
  <c r="E198" i="211"/>
  <c r="D198" i="211"/>
  <c r="C198" i="211"/>
  <c r="B198" i="211"/>
  <c r="M197" i="211"/>
  <c r="L197" i="211"/>
  <c r="K197" i="211"/>
  <c r="J197" i="211"/>
  <c r="I197" i="211"/>
  <c r="H197" i="211"/>
  <c r="G197" i="211"/>
  <c r="F197" i="211"/>
  <c r="E197" i="211"/>
  <c r="D197" i="211"/>
  <c r="C197" i="211"/>
  <c r="B197" i="211"/>
  <c r="M196" i="211"/>
  <c r="L196" i="211"/>
  <c r="K196" i="211"/>
  <c r="J196" i="211"/>
  <c r="I196" i="211"/>
  <c r="H196" i="211"/>
  <c r="G196" i="211"/>
  <c r="F196" i="211"/>
  <c r="E196" i="211"/>
  <c r="D196" i="211"/>
  <c r="C196" i="211"/>
  <c r="B196" i="211"/>
  <c r="M195" i="211"/>
  <c r="L195" i="211"/>
  <c r="K195" i="211"/>
  <c r="J195" i="211"/>
  <c r="I195" i="211"/>
  <c r="H195" i="211"/>
  <c r="G195" i="211"/>
  <c r="F195" i="211"/>
  <c r="E195" i="211"/>
  <c r="D195" i="211"/>
  <c r="C195" i="211"/>
  <c r="B195" i="211"/>
  <c r="M194" i="211"/>
  <c r="L194" i="211"/>
  <c r="K194" i="211"/>
  <c r="J194" i="211"/>
  <c r="I194" i="211"/>
  <c r="H194" i="211"/>
  <c r="G194" i="211"/>
  <c r="F194" i="211"/>
  <c r="E194" i="211"/>
  <c r="D194" i="211"/>
  <c r="C194" i="211"/>
  <c r="B194" i="211"/>
  <c r="M193" i="211"/>
  <c r="L193" i="211"/>
  <c r="K193" i="211"/>
  <c r="J193" i="211"/>
  <c r="I193" i="211"/>
  <c r="H193" i="211"/>
  <c r="G193" i="211"/>
  <c r="F193" i="211"/>
  <c r="E193" i="211"/>
  <c r="D193" i="211"/>
  <c r="C193" i="211"/>
  <c r="B193" i="211"/>
  <c r="M192" i="211"/>
  <c r="L192" i="211"/>
  <c r="K192" i="211"/>
  <c r="J192" i="211"/>
  <c r="I192" i="211"/>
  <c r="H192" i="211"/>
  <c r="G192" i="211"/>
  <c r="F192" i="211"/>
  <c r="E192" i="211"/>
  <c r="D192" i="211"/>
  <c r="C192" i="211"/>
  <c r="B192" i="211"/>
  <c r="M191" i="211"/>
  <c r="L191" i="211"/>
  <c r="K191" i="211"/>
  <c r="J191" i="211"/>
  <c r="I191" i="211"/>
  <c r="H191" i="211"/>
  <c r="G191" i="211"/>
  <c r="F191" i="211"/>
  <c r="E191" i="211"/>
  <c r="D191" i="211"/>
  <c r="C191" i="211"/>
  <c r="B191" i="211"/>
  <c r="M190" i="211"/>
  <c r="L190" i="211"/>
  <c r="K190" i="211"/>
  <c r="J190" i="211"/>
  <c r="I190" i="211"/>
  <c r="H190" i="211"/>
  <c r="G190" i="211"/>
  <c r="F190" i="211"/>
  <c r="E190" i="211"/>
  <c r="D190" i="211"/>
  <c r="C190" i="211"/>
  <c r="B190" i="211"/>
  <c r="M189" i="211"/>
  <c r="L189" i="211"/>
  <c r="K189" i="211"/>
  <c r="J189" i="211"/>
  <c r="I189" i="211"/>
  <c r="H189" i="211"/>
  <c r="G189" i="211"/>
  <c r="F189" i="211"/>
  <c r="E189" i="211"/>
  <c r="D189" i="211"/>
  <c r="C189" i="211"/>
  <c r="B189" i="211"/>
  <c r="M188" i="211"/>
  <c r="L188" i="211"/>
  <c r="K188" i="211"/>
  <c r="J188" i="211"/>
  <c r="I188" i="211"/>
  <c r="H188" i="211"/>
  <c r="G188" i="211"/>
  <c r="F188" i="211"/>
  <c r="E188" i="211"/>
  <c r="D188" i="211"/>
  <c r="C188" i="211"/>
  <c r="B188" i="211"/>
  <c r="M187" i="211"/>
  <c r="L187" i="211"/>
  <c r="K187" i="211"/>
  <c r="J187" i="211"/>
  <c r="I187" i="211"/>
  <c r="H187" i="211"/>
  <c r="G187" i="211"/>
  <c r="F187" i="211"/>
  <c r="E187" i="211"/>
  <c r="D187" i="211"/>
  <c r="C187" i="211"/>
  <c r="B187" i="211"/>
  <c r="M186" i="211"/>
  <c r="L186" i="211"/>
  <c r="K186" i="211"/>
  <c r="J186" i="211"/>
  <c r="I186" i="211"/>
  <c r="H186" i="211"/>
  <c r="G186" i="211"/>
  <c r="F186" i="211"/>
  <c r="E186" i="211"/>
  <c r="D186" i="211"/>
  <c r="C186" i="211"/>
  <c r="B186" i="211"/>
  <c r="M185" i="211"/>
  <c r="L185" i="211"/>
  <c r="K185" i="211"/>
  <c r="J185" i="211"/>
  <c r="I185" i="211"/>
  <c r="H185" i="211"/>
  <c r="G185" i="211"/>
  <c r="F185" i="211"/>
  <c r="E185" i="211"/>
  <c r="D185" i="211"/>
  <c r="C185" i="211"/>
  <c r="B185" i="211"/>
  <c r="M184" i="211"/>
  <c r="L184" i="211"/>
  <c r="K184" i="211"/>
  <c r="J184" i="211"/>
  <c r="I184" i="211"/>
  <c r="H184" i="211"/>
  <c r="G184" i="211"/>
  <c r="F184" i="211"/>
  <c r="E184" i="211"/>
  <c r="D184" i="211"/>
  <c r="C184" i="211"/>
  <c r="B184" i="211"/>
  <c r="M183" i="211"/>
  <c r="L183" i="211"/>
  <c r="K183" i="211"/>
  <c r="J183" i="211"/>
  <c r="I183" i="211"/>
  <c r="H183" i="211"/>
  <c r="G183" i="211"/>
  <c r="F183" i="211"/>
  <c r="E183" i="211"/>
  <c r="D183" i="211"/>
  <c r="C183" i="211"/>
  <c r="B183" i="211"/>
  <c r="M182" i="211"/>
  <c r="L182" i="211"/>
  <c r="K182" i="211"/>
  <c r="J182" i="211"/>
  <c r="I182" i="211"/>
  <c r="H182" i="211"/>
  <c r="G182" i="211"/>
  <c r="F182" i="211"/>
  <c r="E182" i="211"/>
  <c r="D182" i="211"/>
  <c r="C182" i="211"/>
  <c r="B182" i="211"/>
  <c r="M181" i="211"/>
  <c r="L181" i="211"/>
  <c r="K181" i="211"/>
  <c r="J181" i="211"/>
  <c r="I181" i="211"/>
  <c r="H181" i="211"/>
  <c r="G181" i="211"/>
  <c r="F181" i="211"/>
  <c r="E181" i="211"/>
  <c r="D181" i="211"/>
  <c r="C181" i="211"/>
  <c r="B181" i="211"/>
  <c r="M180" i="211"/>
  <c r="L180" i="211"/>
  <c r="K180" i="211"/>
  <c r="J180" i="211"/>
  <c r="I180" i="211"/>
  <c r="H180" i="211"/>
  <c r="G180" i="211"/>
  <c r="F180" i="211"/>
  <c r="E180" i="211"/>
  <c r="D180" i="211"/>
  <c r="C180" i="211"/>
  <c r="B180" i="211"/>
  <c r="M179" i="211"/>
  <c r="L179" i="211"/>
  <c r="K179" i="211"/>
  <c r="J179" i="211"/>
  <c r="I179" i="211"/>
  <c r="H179" i="211"/>
  <c r="G179" i="211"/>
  <c r="F179" i="211"/>
  <c r="E179" i="211"/>
  <c r="D179" i="211"/>
  <c r="C179" i="211"/>
  <c r="B179" i="211"/>
  <c r="M178" i="211"/>
  <c r="L178" i="211"/>
  <c r="K178" i="211"/>
  <c r="J178" i="211"/>
  <c r="I178" i="211"/>
  <c r="H178" i="211"/>
  <c r="G178" i="211"/>
  <c r="F178" i="211"/>
  <c r="E178" i="211"/>
  <c r="D178" i="211"/>
  <c r="C178" i="211"/>
  <c r="B178" i="211"/>
  <c r="M177" i="211"/>
  <c r="L177" i="211"/>
  <c r="K177" i="211"/>
  <c r="J177" i="211"/>
  <c r="I177" i="211"/>
  <c r="H177" i="211"/>
  <c r="G177" i="211"/>
  <c r="F177" i="211"/>
  <c r="E177" i="211"/>
  <c r="D177" i="211"/>
  <c r="C177" i="211"/>
  <c r="B177" i="211"/>
  <c r="M176" i="211"/>
  <c r="L176" i="211"/>
  <c r="K176" i="211"/>
  <c r="J176" i="211"/>
  <c r="I176" i="211"/>
  <c r="H176" i="211"/>
  <c r="G176" i="211"/>
  <c r="F176" i="211"/>
  <c r="E176" i="211"/>
  <c r="D176" i="211"/>
  <c r="C176" i="211"/>
  <c r="B176" i="211"/>
  <c r="M175" i="211"/>
  <c r="L175" i="211"/>
  <c r="K175" i="211"/>
  <c r="J175" i="211"/>
  <c r="I175" i="211"/>
  <c r="H175" i="211"/>
  <c r="G175" i="211"/>
  <c r="F175" i="211"/>
  <c r="E175" i="211"/>
  <c r="D175" i="211"/>
  <c r="C175" i="211"/>
  <c r="B175" i="211"/>
  <c r="M174" i="211"/>
  <c r="L174" i="211"/>
  <c r="K174" i="211"/>
  <c r="J174" i="211"/>
  <c r="I174" i="211"/>
  <c r="H174" i="211"/>
  <c r="G174" i="211"/>
  <c r="F174" i="211"/>
  <c r="E174" i="211"/>
  <c r="D174" i="211"/>
  <c r="C174" i="211"/>
  <c r="B174" i="211"/>
  <c r="M173" i="211"/>
  <c r="L173" i="211"/>
  <c r="K173" i="211"/>
  <c r="J173" i="211"/>
  <c r="I173" i="211"/>
  <c r="H173" i="211"/>
  <c r="G173" i="211"/>
  <c r="F173" i="211"/>
  <c r="E173" i="211"/>
  <c r="D173" i="211"/>
  <c r="C173" i="211"/>
  <c r="B173" i="211"/>
  <c r="M172" i="211"/>
  <c r="L172" i="211"/>
  <c r="K172" i="211"/>
  <c r="J172" i="211"/>
  <c r="I172" i="211"/>
  <c r="H172" i="211"/>
  <c r="G172" i="211"/>
  <c r="F172" i="211"/>
  <c r="E172" i="211"/>
  <c r="D172" i="211"/>
  <c r="C172" i="211"/>
  <c r="B172" i="211"/>
  <c r="M171" i="211"/>
  <c r="L171" i="211"/>
  <c r="K171" i="211"/>
  <c r="J171" i="211"/>
  <c r="I171" i="211"/>
  <c r="H171" i="211"/>
  <c r="G171" i="211"/>
  <c r="F171" i="211"/>
  <c r="E171" i="211"/>
  <c r="D171" i="211"/>
  <c r="C171" i="211"/>
  <c r="B171" i="211"/>
  <c r="M170" i="211"/>
  <c r="L170" i="211"/>
  <c r="K170" i="211"/>
  <c r="J170" i="211"/>
  <c r="I170" i="211"/>
  <c r="H170" i="211"/>
  <c r="G170" i="211"/>
  <c r="F170" i="211"/>
  <c r="E170" i="211"/>
  <c r="D170" i="211"/>
  <c r="C170" i="211"/>
  <c r="B170" i="211"/>
  <c r="M169" i="211"/>
  <c r="L169" i="211"/>
  <c r="K169" i="211"/>
  <c r="J169" i="211"/>
  <c r="I169" i="211"/>
  <c r="H169" i="211"/>
  <c r="G169" i="211"/>
  <c r="F169" i="211"/>
  <c r="E169" i="211"/>
  <c r="D169" i="211"/>
  <c r="C169" i="211"/>
  <c r="B169" i="211"/>
  <c r="M168" i="211"/>
  <c r="L168" i="211"/>
  <c r="K168" i="211"/>
  <c r="J168" i="211"/>
  <c r="I168" i="211"/>
  <c r="H168" i="211"/>
  <c r="G168" i="211"/>
  <c r="F168" i="211"/>
  <c r="E168" i="211"/>
  <c r="D168" i="211"/>
  <c r="C168" i="211"/>
  <c r="B168" i="211"/>
  <c r="M167" i="211"/>
  <c r="L167" i="211"/>
  <c r="K167" i="211"/>
  <c r="J167" i="211"/>
  <c r="I167" i="211"/>
  <c r="H167" i="211"/>
  <c r="G167" i="211"/>
  <c r="F167" i="211"/>
  <c r="E167" i="211"/>
  <c r="D167" i="211"/>
  <c r="C167" i="211"/>
  <c r="B167" i="211"/>
  <c r="M166" i="211"/>
  <c r="L166" i="211"/>
  <c r="K166" i="211"/>
  <c r="J166" i="211"/>
  <c r="I166" i="211"/>
  <c r="H166" i="211"/>
  <c r="G166" i="211"/>
  <c r="F166" i="211"/>
  <c r="E166" i="211"/>
  <c r="D166" i="211"/>
  <c r="C166" i="211"/>
  <c r="B166" i="211"/>
  <c r="M165" i="211"/>
  <c r="L165" i="211"/>
  <c r="K165" i="211"/>
  <c r="J165" i="211"/>
  <c r="I165" i="211"/>
  <c r="H165" i="211"/>
  <c r="G165" i="211"/>
  <c r="F165" i="211"/>
  <c r="E165" i="211"/>
  <c r="D165" i="211"/>
  <c r="C165" i="211"/>
  <c r="B165" i="211"/>
  <c r="M164" i="211"/>
  <c r="L164" i="211"/>
  <c r="K164" i="211"/>
  <c r="J164" i="211"/>
  <c r="I164" i="211"/>
  <c r="H164" i="211"/>
  <c r="G164" i="211"/>
  <c r="F164" i="211"/>
  <c r="E164" i="211"/>
  <c r="D164" i="211"/>
  <c r="C164" i="211"/>
  <c r="B164" i="211"/>
  <c r="M163" i="211"/>
  <c r="L163" i="211"/>
  <c r="K163" i="211"/>
  <c r="J163" i="211"/>
  <c r="I163" i="211"/>
  <c r="H163" i="211"/>
  <c r="G163" i="211"/>
  <c r="F163" i="211"/>
  <c r="E163" i="211"/>
  <c r="D163" i="211"/>
  <c r="C163" i="211"/>
  <c r="B163" i="211"/>
  <c r="M162" i="211"/>
  <c r="L162" i="211"/>
  <c r="K162" i="211"/>
  <c r="J162" i="211"/>
  <c r="I162" i="211"/>
  <c r="H162" i="211"/>
  <c r="G162" i="211"/>
  <c r="F162" i="211"/>
  <c r="E162" i="211"/>
  <c r="D162" i="211"/>
  <c r="C162" i="211"/>
  <c r="B162" i="211"/>
  <c r="M161" i="211"/>
  <c r="L161" i="211"/>
  <c r="K161" i="211"/>
  <c r="J161" i="211"/>
  <c r="I161" i="211"/>
  <c r="H161" i="211"/>
  <c r="G161" i="211"/>
  <c r="F161" i="211"/>
  <c r="E161" i="211"/>
  <c r="D161" i="211"/>
  <c r="C161" i="211"/>
  <c r="B161" i="211"/>
  <c r="M160" i="211"/>
  <c r="L160" i="211"/>
  <c r="K160" i="211"/>
  <c r="J160" i="211"/>
  <c r="I160" i="211"/>
  <c r="H160" i="211"/>
  <c r="G160" i="211"/>
  <c r="F160" i="211"/>
  <c r="E160" i="211"/>
  <c r="D160" i="211"/>
  <c r="C160" i="211"/>
  <c r="B160" i="211"/>
  <c r="M159" i="211"/>
  <c r="L159" i="211"/>
  <c r="K159" i="211"/>
  <c r="J159" i="211"/>
  <c r="I159" i="211"/>
  <c r="H159" i="211"/>
  <c r="G159" i="211"/>
  <c r="F159" i="211"/>
  <c r="E159" i="211"/>
  <c r="D159" i="211"/>
  <c r="C159" i="211"/>
  <c r="B159" i="211"/>
  <c r="M158" i="211"/>
  <c r="L158" i="211"/>
  <c r="K158" i="211"/>
  <c r="J158" i="211"/>
  <c r="I158" i="211"/>
  <c r="H158" i="211"/>
  <c r="G158" i="211"/>
  <c r="F158" i="211"/>
  <c r="E158" i="211"/>
  <c r="D158" i="211"/>
  <c r="C158" i="211"/>
  <c r="B158" i="211"/>
  <c r="M157" i="211"/>
  <c r="L157" i="211"/>
  <c r="K157" i="211"/>
  <c r="J157" i="211"/>
  <c r="I157" i="211"/>
  <c r="H157" i="211"/>
  <c r="G157" i="211"/>
  <c r="F157" i="211"/>
  <c r="E157" i="211"/>
  <c r="D157" i="211"/>
  <c r="C157" i="211"/>
  <c r="B157" i="211"/>
  <c r="M156" i="211"/>
  <c r="L156" i="211"/>
  <c r="K156" i="211"/>
  <c r="J156" i="211"/>
  <c r="I156" i="211"/>
  <c r="H156" i="211"/>
  <c r="G156" i="211"/>
  <c r="F156" i="211"/>
  <c r="E156" i="211"/>
  <c r="D156" i="211"/>
  <c r="C156" i="211"/>
  <c r="B156" i="211"/>
  <c r="M155" i="211"/>
  <c r="L155" i="211"/>
  <c r="K155" i="211"/>
  <c r="J155" i="211"/>
  <c r="I155" i="211"/>
  <c r="H155" i="211"/>
  <c r="G155" i="211"/>
  <c r="F155" i="211"/>
  <c r="E155" i="211"/>
  <c r="D155" i="211"/>
  <c r="C155" i="211"/>
  <c r="B155" i="211"/>
  <c r="M154" i="211"/>
  <c r="L154" i="211"/>
  <c r="K154" i="211"/>
  <c r="J154" i="211"/>
  <c r="I154" i="211"/>
  <c r="H154" i="211"/>
  <c r="G154" i="211"/>
  <c r="F154" i="211"/>
  <c r="E154" i="211"/>
  <c r="D154" i="211"/>
  <c r="C154" i="211"/>
  <c r="B154" i="211"/>
  <c r="M153" i="211"/>
  <c r="L153" i="211"/>
  <c r="K153" i="211"/>
  <c r="J153" i="211"/>
  <c r="I153" i="211"/>
  <c r="H153" i="211"/>
  <c r="G153" i="211"/>
  <c r="F153" i="211"/>
  <c r="E153" i="211"/>
  <c r="D153" i="211"/>
  <c r="C153" i="211"/>
  <c r="B153" i="211"/>
  <c r="M152" i="211"/>
  <c r="L152" i="211"/>
  <c r="K152" i="211"/>
  <c r="J152" i="211"/>
  <c r="I152" i="211"/>
  <c r="H152" i="211"/>
  <c r="G152" i="211"/>
  <c r="F152" i="211"/>
  <c r="E152" i="211"/>
  <c r="D152" i="211"/>
  <c r="C152" i="211"/>
  <c r="B152" i="211"/>
  <c r="M151" i="211"/>
  <c r="L151" i="211"/>
  <c r="K151" i="211"/>
  <c r="J151" i="211"/>
  <c r="I151" i="211"/>
  <c r="H151" i="211"/>
  <c r="G151" i="211"/>
  <c r="F151" i="211"/>
  <c r="E151" i="211"/>
  <c r="D151" i="211"/>
  <c r="C151" i="211"/>
  <c r="B151" i="211"/>
  <c r="M150" i="211"/>
  <c r="L150" i="211"/>
  <c r="K150" i="211"/>
  <c r="J150" i="211"/>
  <c r="I150" i="211"/>
  <c r="H150" i="211"/>
  <c r="G150" i="211"/>
  <c r="F150" i="211"/>
  <c r="E150" i="211"/>
  <c r="D150" i="211"/>
  <c r="C150" i="211"/>
  <c r="B150" i="211"/>
  <c r="M149" i="211"/>
  <c r="L149" i="211"/>
  <c r="K149" i="211"/>
  <c r="J149" i="211"/>
  <c r="I149" i="211"/>
  <c r="H149" i="211"/>
  <c r="G149" i="211"/>
  <c r="F149" i="211"/>
  <c r="E149" i="211"/>
  <c r="D149" i="211"/>
  <c r="C149" i="211"/>
  <c r="B149" i="211"/>
  <c r="M148" i="211"/>
  <c r="L148" i="211"/>
  <c r="K148" i="211"/>
  <c r="J148" i="211"/>
  <c r="I148" i="211"/>
  <c r="H148" i="211"/>
  <c r="G148" i="211"/>
  <c r="F148" i="211"/>
  <c r="E148" i="211"/>
  <c r="D148" i="211"/>
  <c r="C148" i="211"/>
  <c r="B148" i="211"/>
  <c r="M147" i="211"/>
  <c r="L147" i="211"/>
  <c r="K147" i="211"/>
  <c r="J147" i="211"/>
  <c r="I147" i="211"/>
  <c r="H147" i="211"/>
  <c r="G147" i="211"/>
  <c r="F147" i="211"/>
  <c r="E147" i="211"/>
  <c r="D147" i="211"/>
  <c r="C147" i="211"/>
  <c r="B147" i="211"/>
  <c r="M146" i="211"/>
  <c r="L146" i="211"/>
  <c r="K146" i="211"/>
  <c r="J146" i="211"/>
  <c r="I146" i="211"/>
  <c r="H146" i="211"/>
  <c r="G146" i="211"/>
  <c r="F146" i="211"/>
  <c r="E146" i="211"/>
  <c r="D146" i="211"/>
  <c r="C146" i="211"/>
  <c r="B146" i="211"/>
  <c r="M145" i="211"/>
  <c r="L145" i="211"/>
  <c r="K145" i="211"/>
  <c r="J145" i="211"/>
  <c r="I145" i="211"/>
  <c r="H145" i="211"/>
  <c r="G145" i="211"/>
  <c r="F145" i="211"/>
  <c r="E145" i="211"/>
  <c r="D145" i="211"/>
  <c r="C145" i="211"/>
  <c r="B145" i="211"/>
  <c r="M144" i="211"/>
  <c r="L144" i="211"/>
  <c r="K144" i="211"/>
  <c r="J144" i="211"/>
  <c r="I144" i="211"/>
  <c r="H144" i="211"/>
  <c r="G144" i="211"/>
  <c r="F144" i="211"/>
  <c r="E144" i="211"/>
  <c r="D144" i="211"/>
  <c r="C144" i="211"/>
  <c r="B144" i="211"/>
  <c r="M143" i="211"/>
  <c r="L143" i="211"/>
  <c r="K143" i="211"/>
  <c r="J143" i="211"/>
  <c r="I143" i="211"/>
  <c r="H143" i="211"/>
  <c r="G143" i="211"/>
  <c r="F143" i="211"/>
  <c r="E143" i="211"/>
  <c r="D143" i="211"/>
  <c r="C143" i="211"/>
  <c r="B143" i="211"/>
  <c r="M142" i="211"/>
  <c r="L142" i="211"/>
  <c r="K142" i="211"/>
  <c r="J142" i="211"/>
  <c r="I142" i="211"/>
  <c r="H142" i="211"/>
  <c r="G142" i="211"/>
  <c r="F142" i="211"/>
  <c r="E142" i="211"/>
  <c r="D142" i="211"/>
  <c r="C142" i="211"/>
  <c r="B142" i="211"/>
  <c r="M141" i="211"/>
  <c r="L141" i="211"/>
  <c r="K141" i="211"/>
  <c r="J141" i="211"/>
  <c r="I141" i="211"/>
  <c r="H141" i="211"/>
  <c r="G141" i="211"/>
  <c r="F141" i="211"/>
  <c r="E141" i="211"/>
  <c r="D141" i="211"/>
  <c r="C141" i="211"/>
  <c r="B141" i="211"/>
  <c r="M140" i="211"/>
  <c r="L140" i="211"/>
  <c r="K140" i="211"/>
  <c r="J140" i="211"/>
  <c r="I140" i="211"/>
  <c r="H140" i="211"/>
  <c r="G140" i="211"/>
  <c r="F140" i="211"/>
  <c r="E140" i="211"/>
  <c r="D140" i="211"/>
  <c r="C140" i="211"/>
  <c r="B140" i="211"/>
  <c r="M139" i="211"/>
  <c r="L139" i="211"/>
  <c r="K139" i="211"/>
  <c r="J139" i="211"/>
  <c r="I139" i="211"/>
  <c r="H139" i="211"/>
  <c r="G139" i="211"/>
  <c r="F139" i="211"/>
  <c r="E139" i="211"/>
  <c r="D139" i="211"/>
  <c r="C139" i="211"/>
  <c r="B139" i="211"/>
  <c r="M138" i="211"/>
  <c r="L138" i="211"/>
  <c r="K138" i="211"/>
  <c r="J138" i="211"/>
  <c r="I138" i="211"/>
  <c r="H138" i="211"/>
  <c r="G138" i="211"/>
  <c r="F138" i="211"/>
  <c r="E138" i="211"/>
  <c r="D138" i="211"/>
  <c r="C138" i="211"/>
  <c r="B138" i="211"/>
  <c r="M137" i="211"/>
  <c r="L137" i="211"/>
  <c r="K137" i="211"/>
  <c r="J137" i="211"/>
  <c r="I137" i="211"/>
  <c r="H137" i="211"/>
  <c r="G137" i="211"/>
  <c r="F137" i="211"/>
  <c r="E137" i="211"/>
  <c r="D137" i="211"/>
  <c r="C137" i="211"/>
  <c r="B137" i="211"/>
  <c r="M136" i="211"/>
  <c r="L136" i="211"/>
  <c r="K136" i="211"/>
  <c r="J136" i="211"/>
  <c r="I136" i="211"/>
  <c r="H136" i="211"/>
  <c r="G136" i="211"/>
  <c r="F136" i="211"/>
  <c r="E136" i="211"/>
  <c r="D136" i="211"/>
  <c r="C136" i="211"/>
  <c r="B136" i="211"/>
  <c r="M135" i="211"/>
  <c r="L135" i="211"/>
  <c r="K135" i="211"/>
  <c r="J135" i="211"/>
  <c r="I135" i="211"/>
  <c r="H135" i="211"/>
  <c r="G135" i="211"/>
  <c r="F135" i="211"/>
  <c r="E135" i="211"/>
  <c r="D135" i="211"/>
  <c r="C135" i="211"/>
  <c r="B135" i="211"/>
  <c r="M134" i="211"/>
  <c r="L134" i="211"/>
  <c r="K134" i="211"/>
  <c r="J134" i="211"/>
  <c r="I134" i="211"/>
  <c r="H134" i="211"/>
  <c r="G134" i="211"/>
  <c r="F134" i="211"/>
  <c r="E134" i="211"/>
  <c r="D134" i="211"/>
  <c r="C134" i="211"/>
  <c r="B134" i="211"/>
  <c r="M133" i="211"/>
  <c r="L133" i="211"/>
  <c r="K133" i="211"/>
  <c r="J133" i="211"/>
  <c r="I133" i="211"/>
  <c r="H133" i="211"/>
  <c r="G133" i="211"/>
  <c r="F133" i="211"/>
  <c r="E133" i="211"/>
  <c r="D133" i="211"/>
  <c r="C133" i="211"/>
  <c r="B133" i="211"/>
  <c r="M132" i="211"/>
  <c r="L132" i="211"/>
  <c r="K132" i="211"/>
  <c r="J132" i="211"/>
  <c r="I132" i="211"/>
  <c r="H132" i="211"/>
  <c r="G132" i="211"/>
  <c r="F132" i="211"/>
  <c r="E132" i="211"/>
  <c r="D132" i="211"/>
  <c r="C132" i="211"/>
  <c r="B132" i="211"/>
  <c r="M131" i="211"/>
  <c r="L131" i="211"/>
  <c r="K131" i="211"/>
  <c r="J131" i="211"/>
  <c r="I131" i="211"/>
  <c r="H131" i="211"/>
  <c r="G131" i="211"/>
  <c r="F131" i="211"/>
  <c r="E131" i="211"/>
  <c r="D131" i="211"/>
  <c r="C131" i="211"/>
  <c r="B131" i="211"/>
  <c r="M130" i="211"/>
  <c r="L130" i="211"/>
  <c r="K130" i="211"/>
  <c r="J130" i="211"/>
  <c r="I130" i="211"/>
  <c r="H130" i="211"/>
  <c r="G130" i="211"/>
  <c r="F130" i="211"/>
  <c r="E130" i="211"/>
  <c r="D130" i="211"/>
  <c r="C130" i="211"/>
  <c r="B130" i="211"/>
  <c r="M129" i="211"/>
  <c r="L129" i="211"/>
  <c r="K129" i="211"/>
  <c r="J129" i="211"/>
  <c r="I129" i="211"/>
  <c r="H129" i="211"/>
  <c r="G129" i="211"/>
  <c r="F129" i="211"/>
  <c r="E129" i="211"/>
  <c r="D129" i="211"/>
  <c r="C129" i="211"/>
  <c r="B129" i="211"/>
  <c r="M128" i="211"/>
  <c r="L128" i="211"/>
  <c r="K128" i="211"/>
  <c r="J128" i="211"/>
  <c r="I128" i="211"/>
  <c r="H128" i="211"/>
  <c r="G128" i="211"/>
  <c r="F128" i="211"/>
  <c r="E128" i="211"/>
  <c r="D128" i="211"/>
  <c r="C128" i="211"/>
  <c r="B128" i="211"/>
  <c r="M127" i="211"/>
  <c r="L127" i="211"/>
  <c r="K127" i="211"/>
  <c r="J127" i="211"/>
  <c r="I127" i="211"/>
  <c r="H127" i="211"/>
  <c r="G127" i="211"/>
  <c r="F127" i="211"/>
  <c r="E127" i="211"/>
  <c r="D127" i="211"/>
  <c r="C127" i="211"/>
  <c r="B127" i="211"/>
  <c r="M126" i="211"/>
  <c r="L126" i="211"/>
  <c r="K126" i="211"/>
  <c r="J126" i="211"/>
  <c r="I126" i="211"/>
  <c r="H126" i="211"/>
  <c r="G126" i="211"/>
  <c r="F126" i="211"/>
  <c r="E126" i="211"/>
  <c r="D126" i="211"/>
  <c r="C126" i="211"/>
  <c r="B126" i="211"/>
  <c r="M125" i="211"/>
  <c r="L125" i="211"/>
  <c r="K125" i="211"/>
  <c r="J125" i="211"/>
  <c r="I125" i="211"/>
  <c r="H125" i="211"/>
  <c r="G125" i="211"/>
  <c r="F125" i="211"/>
  <c r="E125" i="211"/>
  <c r="D125" i="211"/>
  <c r="C125" i="211"/>
  <c r="B125" i="211"/>
  <c r="M124" i="211"/>
  <c r="L124" i="211"/>
  <c r="K124" i="211"/>
  <c r="J124" i="211"/>
  <c r="I124" i="211"/>
  <c r="H124" i="211"/>
  <c r="G124" i="211"/>
  <c r="F124" i="211"/>
  <c r="E124" i="211"/>
  <c r="D124" i="211"/>
  <c r="C124" i="211"/>
  <c r="B124" i="211"/>
  <c r="M123" i="211"/>
  <c r="L123" i="211"/>
  <c r="K123" i="211"/>
  <c r="J123" i="211"/>
  <c r="I123" i="211"/>
  <c r="H123" i="211"/>
  <c r="G123" i="211"/>
  <c r="F123" i="211"/>
  <c r="E123" i="211"/>
  <c r="D123" i="211"/>
  <c r="C123" i="211"/>
  <c r="B123" i="211"/>
  <c r="M122" i="211"/>
  <c r="L122" i="211"/>
  <c r="K122" i="211"/>
  <c r="J122" i="211"/>
  <c r="I122" i="211"/>
  <c r="H122" i="211"/>
  <c r="G122" i="211"/>
  <c r="F122" i="211"/>
  <c r="E122" i="211"/>
  <c r="D122" i="211"/>
  <c r="C122" i="211"/>
  <c r="B122" i="211"/>
  <c r="M121" i="211"/>
  <c r="L121" i="211"/>
  <c r="K121" i="211"/>
  <c r="J121" i="211"/>
  <c r="I121" i="211"/>
  <c r="H121" i="211"/>
  <c r="G121" i="211"/>
  <c r="F121" i="211"/>
  <c r="E121" i="211"/>
  <c r="D121" i="211"/>
  <c r="C121" i="211"/>
  <c r="B121" i="211"/>
  <c r="M120" i="211"/>
  <c r="L120" i="211"/>
  <c r="K120" i="211"/>
  <c r="J120" i="211"/>
  <c r="I120" i="211"/>
  <c r="H120" i="211"/>
  <c r="G120" i="211"/>
  <c r="F120" i="211"/>
  <c r="E120" i="211"/>
  <c r="D120" i="211"/>
  <c r="C120" i="211"/>
  <c r="B120" i="211"/>
  <c r="M119" i="211"/>
  <c r="L119" i="211"/>
  <c r="K119" i="211"/>
  <c r="J119" i="211"/>
  <c r="I119" i="211"/>
  <c r="H119" i="211"/>
  <c r="G119" i="211"/>
  <c r="F119" i="211"/>
  <c r="E119" i="211"/>
  <c r="D119" i="211"/>
  <c r="C119" i="211"/>
  <c r="B119" i="211"/>
  <c r="M118" i="211"/>
  <c r="L118" i="211"/>
  <c r="K118" i="211"/>
  <c r="J118" i="211"/>
  <c r="I118" i="211"/>
  <c r="H118" i="211"/>
  <c r="G118" i="211"/>
  <c r="F118" i="211"/>
  <c r="E118" i="211"/>
  <c r="D118" i="211"/>
  <c r="C118" i="211"/>
  <c r="B118" i="211"/>
  <c r="M117" i="211"/>
  <c r="L117" i="211"/>
  <c r="K117" i="211"/>
  <c r="J117" i="211"/>
  <c r="I117" i="211"/>
  <c r="H117" i="211"/>
  <c r="G117" i="211"/>
  <c r="F117" i="211"/>
  <c r="E117" i="211"/>
  <c r="D117" i="211"/>
  <c r="C117" i="211"/>
  <c r="B117" i="211"/>
  <c r="M116" i="211"/>
  <c r="L116" i="211"/>
  <c r="K116" i="211"/>
  <c r="J116" i="211"/>
  <c r="I116" i="211"/>
  <c r="H116" i="211"/>
  <c r="G116" i="211"/>
  <c r="F116" i="211"/>
  <c r="E116" i="211"/>
  <c r="D116" i="211"/>
  <c r="C116" i="211"/>
  <c r="B116" i="211"/>
  <c r="M115" i="211"/>
  <c r="L115" i="211"/>
  <c r="K115" i="211"/>
  <c r="J115" i="211"/>
  <c r="I115" i="211"/>
  <c r="H115" i="211"/>
  <c r="G115" i="211"/>
  <c r="F115" i="211"/>
  <c r="E115" i="211"/>
  <c r="D115" i="211"/>
  <c r="C115" i="211"/>
  <c r="B115" i="211"/>
  <c r="M114" i="211"/>
  <c r="L114" i="211"/>
  <c r="K114" i="211"/>
  <c r="J114" i="211"/>
  <c r="I114" i="211"/>
  <c r="H114" i="211"/>
  <c r="G114" i="211"/>
  <c r="F114" i="211"/>
  <c r="E114" i="211"/>
  <c r="D114" i="211"/>
  <c r="C114" i="211"/>
  <c r="B114" i="211"/>
  <c r="M113" i="211"/>
  <c r="L113" i="211"/>
  <c r="K113" i="211"/>
  <c r="J113" i="211"/>
  <c r="I113" i="211"/>
  <c r="H113" i="211"/>
  <c r="G113" i="211"/>
  <c r="F113" i="211"/>
  <c r="E113" i="211"/>
  <c r="D113" i="211"/>
  <c r="C113" i="211"/>
  <c r="B113" i="211"/>
  <c r="M112" i="211"/>
  <c r="L112" i="211"/>
  <c r="K112" i="211"/>
  <c r="J112" i="211"/>
  <c r="I112" i="211"/>
  <c r="H112" i="211"/>
  <c r="G112" i="211"/>
  <c r="F112" i="211"/>
  <c r="E112" i="211"/>
  <c r="D112" i="211"/>
  <c r="C112" i="211"/>
  <c r="B112" i="211"/>
  <c r="M111" i="211"/>
  <c r="L111" i="211"/>
  <c r="K111" i="211"/>
  <c r="J111" i="211"/>
  <c r="I111" i="211"/>
  <c r="H111" i="211"/>
  <c r="G111" i="211"/>
  <c r="F111" i="211"/>
  <c r="E111" i="211"/>
  <c r="D111" i="211"/>
  <c r="C111" i="211"/>
  <c r="B111" i="211"/>
  <c r="M110" i="211"/>
  <c r="L110" i="211"/>
  <c r="K110" i="211"/>
  <c r="J110" i="211"/>
  <c r="I110" i="211"/>
  <c r="H110" i="211"/>
  <c r="G110" i="211"/>
  <c r="F110" i="211"/>
  <c r="E110" i="211"/>
  <c r="D110" i="211"/>
  <c r="C110" i="211"/>
  <c r="B110" i="211"/>
  <c r="M109" i="211"/>
  <c r="L109" i="211"/>
  <c r="K109" i="211"/>
  <c r="J109" i="211"/>
  <c r="I109" i="211"/>
  <c r="H109" i="211"/>
  <c r="G109" i="211"/>
  <c r="F109" i="211"/>
  <c r="E109" i="211"/>
  <c r="D109" i="211"/>
  <c r="C109" i="211"/>
  <c r="B109" i="211"/>
  <c r="M108" i="211"/>
  <c r="L108" i="211"/>
  <c r="K108" i="211"/>
  <c r="J108" i="211"/>
  <c r="I108" i="211"/>
  <c r="H108" i="211"/>
  <c r="G108" i="211"/>
  <c r="F108" i="211"/>
  <c r="E108" i="211"/>
  <c r="D108" i="211"/>
  <c r="C108" i="211"/>
  <c r="B108" i="211"/>
  <c r="M107" i="211"/>
  <c r="L107" i="211"/>
  <c r="K107" i="211"/>
  <c r="J107" i="211"/>
  <c r="I107" i="211"/>
  <c r="H107" i="211"/>
  <c r="G107" i="211"/>
  <c r="F107" i="211"/>
  <c r="E107" i="211"/>
  <c r="D107" i="211"/>
  <c r="C107" i="211"/>
  <c r="B107" i="211"/>
  <c r="M106" i="211"/>
  <c r="L106" i="211"/>
  <c r="K106" i="211"/>
  <c r="J106" i="211"/>
  <c r="I106" i="211"/>
  <c r="H106" i="211"/>
  <c r="G106" i="211"/>
  <c r="F106" i="211"/>
  <c r="E106" i="211"/>
  <c r="D106" i="211"/>
  <c r="C106" i="211"/>
  <c r="B106" i="211"/>
  <c r="M105" i="211"/>
  <c r="L105" i="211"/>
  <c r="K105" i="211"/>
  <c r="J105" i="211"/>
  <c r="I105" i="211"/>
  <c r="H105" i="211"/>
  <c r="G105" i="211"/>
  <c r="F105" i="211"/>
  <c r="E105" i="211"/>
  <c r="D105" i="211"/>
  <c r="C105" i="211"/>
  <c r="B105" i="211"/>
  <c r="M104" i="211"/>
  <c r="L104" i="211"/>
  <c r="K104" i="211"/>
  <c r="J104" i="211"/>
  <c r="I104" i="211"/>
  <c r="H104" i="211"/>
  <c r="G104" i="211"/>
  <c r="F104" i="211"/>
  <c r="E104" i="211"/>
  <c r="D104" i="211"/>
  <c r="C104" i="211"/>
  <c r="B104" i="211"/>
  <c r="M103" i="211"/>
  <c r="L103" i="211"/>
  <c r="K103" i="211"/>
  <c r="J103" i="211"/>
  <c r="I103" i="211"/>
  <c r="H103" i="211"/>
  <c r="G103" i="211"/>
  <c r="F103" i="211"/>
  <c r="E103" i="211"/>
  <c r="D103" i="211"/>
  <c r="C103" i="211"/>
  <c r="B103" i="211"/>
  <c r="M102" i="211"/>
  <c r="L102" i="211"/>
  <c r="K102" i="211"/>
  <c r="J102" i="211"/>
  <c r="I102" i="211"/>
  <c r="H102" i="211"/>
  <c r="G102" i="211"/>
  <c r="F102" i="211"/>
  <c r="E102" i="211"/>
  <c r="D102" i="211"/>
  <c r="C102" i="211"/>
  <c r="B102" i="211"/>
  <c r="M101" i="211"/>
  <c r="L101" i="211"/>
  <c r="K101" i="211"/>
  <c r="J101" i="211"/>
  <c r="I101" i="211"/>
  <c r="H101" i="211"/>
  <c r="G101" i="211"/>
  <c r="F101" i="211"/>
  <c r="E101" i="211"/>
  <c r="D101" i="211"/>
  <c r="C101" i="211"/>
  <c r="B101" i="211"/>
  <c r="M100" i="211"/>
  <c r="L100" i="211"/>
  <c r="K100" i="211"/>
  <c r="J100" i="211"/>
  <c r="I100" i="211"/>
  <c r="H100" i="211"/>
  <c r="G100" i="211"/>
  <c r="F100" i="211"/>
  <c r="E100" i="211"/>
  <c r="D100" i="211"/>
  <c r="C100" i="211"/>
  <c r="B100" i="211"/>
  <c r="M99" i="211"/>
  <c r="L99" i="211"/>
  <c r="K99" i="211"/>
  <c r="J99" i="211"/>
  <c r="I99" i="211"/>
  <c r="H99" i="211"/>
  <c r="G99" i="211"/>
  <c r="F99" i="211"/>
  <c r="E99" i="211"/>
  <c r="D99" i="211"/>
  <c r="C99" i="211"/>
  <c r="B99" i="211"/>
  <c r="M98" i="211"/>
  <c r="L98" i="211"/>
  <c r="K98" i="211"/>
  <c r="J98" i="211"/>
  <c r="I98" i="211"/>
  <c r="H98" i="211"/>
  <c r="G98" i="211"/>
  <c r="F98" i="211"/>
  <c r="E98" i="211"/>
  <c r="D98" i="211"/>
  <c r="C98" i="211"/>
  <c r="B98" i="211"/>
  <c r="M97" i="211"/>
  <c r="L97" i="211"/>
  <c r="K97" i="211"/>
  <c r="J97" i="211"/>
  <c r="I97" i="211"/>
  <c r="H97" i="211"/>
  <c r="G97" i="211"/>
  <c r="F97" i="211"/>
  <c r="E97" i="211"/>
  <c r="D97" i="211"/>
  <c r="C97" i="211"/>
  <c r="B97" i="211"/>
  <c r="M96" i="211"/>
  <c r="L96" i="211"/>
  <c r="K96" i="211"/>
  <c r="J96" i="211"/>
  <c r="I96" i="211"/>
  <c r="H96" i="211"/>
  <c r="G96" i="211"/>
  <c r="F96" i="211"/>
  <c r="E96" i="211"/>
  <c r="D96" i="211"/>
  <c r="C96" i="211"/>
  <c r="B96" i="211"/>
  <c r="M95" i="211"/>
  <c r="L95" i="211"/>
  <c r="K95" i="211"/>
  <c r="J95" i="211"/>
  <c r="I95" i="211"/>
  <c r="H95" i="211"/>
  <c r="G95" i="211"/>
  <c r="F95" i="211"/>
  <c r="E95" i="211"/>
  <c r="D95" i="211"/>
  <c r="C95" i="211"/>
  <c r="B95" i="211"/>
  <c r="M94" i="211"/>
  <c r="L94" i="211"/>
  <c r="K94" i="211"/>
  <c r="J94" i="211"/>
  <c r="I94" i="211"/>
  <c r="H94" i="211"/>
  <c r="G94" i="211"/>
  <c r="F94" i="211"/>
  <c r="E94" i="211"/>
  <c r="D94" i="211"/>
  <c r="C94" i="211"/>
  <c r="B94" i="211"/>
  <c r="M93" i="211"/>
  <c r="L93" i="211"/>
  <c r="K93" i="211"/>
  <c r="J93" i="211"/>
  <c r="I93" i="211"/>
  <c r="H93" i="211"/>
  <c r="G93" i="211"/>
  <c r="F93" i="211"/>
  <c r="E93" i="211"/>
  <c r="D93" i="211"/>
  <c r="C93" i="211"/>
  <c r="B93" i="211"/>
  <c r="M92" i="211"/>
  <c r="L92" i="211"/>
  <c r="K92" i="211"/>
  <c r="J92" i="211"/>
  <c r="I92" i="211"/>
  <c r="H92" i="211"/>
  <c r="G92" i="211"/>
  <c r="F92" i="211"/>
  <c r="E92" i="211"/>
  <c r="D92" i="211"/>
  <c r="C92" i="211"/>
  <c r="B92" i="211"/>
  <c r="M91" i="211"/>
  <c r="L91" i="211"/>
  <c r="K91" i="211"/>
  <c r="J91" i="211"/>
  <c r="I91" i="211"/>
  <c r="H91" i="211"/>
  <c r="G91" i="211"/>
  <c r="F91" i="211"/>
  <c r="E91" i="211"/>
  <c r="D91" i="211"/>
  <c r="C91" i="211"/>
  <c r="B91" i="211"/>
  <c r="M90" i="211"/>
  <c r="L90" i="211"/>
  <c r="K90" i="211"/>
  <c r="J90" i="211"/>
  <c r="I90" i="211"/>
  <c r="H90" i="211"/>
  <c r="G90" i="211"/>
  <c r="F90" i="211"/>
  <c r="E90" i="211"/>
  <c r="D90" i="211"/>
  <c r="C90" i="211"/>
  <c r="B90" i="211"/>
  <c r="M89" i="211"/>
  <c r="L89" i="211"/>
  <c r="K89" i="211"/>
  <c r="J89" i="211"/>
  <c r="I89" i="211"/>
  <c r="H89" i="211"/>
  <c r="G89" i="211"/>
  <c r="F89" i="211"/>
  <c r="E89" i="211"/>
  <c r="D89" i="211"/>
  <c r="C89" i="211"/>
  <c r="B89" i="211"/>
  <c r="M88" i="211"/>
  <c r="L88" i="211"/>
  <c r="K88" i="211"/>
  <c r="J88" i="211"/>
  <c r="I88" i="211"/>
  <c r="H88" i="211"/>
  <c r="G88" i="211"/>
  <c r="F88" i="211"/>
  <c r="E88" i="211"/>
  <c r="D88" i="211"/>
  <c r="C88" i="211"/>
  <c r="B88" i="211"/>
  <c r="M87" i="211"/>
  <c r="L87" i="211"/>
  <c r="K87" i="211"/>
  <c r="J87" i="211"/>
  <c r="I87" i="211"/>
  <c r="H87" i="211"/>
  <c r="G87" i="211"/>
  <c r="F87" i="211"/>
  <c r="E87" i="211"/>
  <c r="D87" i="211"/>
  <c r="C87" i="211"/>
  <c r="B87" i="211"/>
  <c r="M86" i="211"/>
  <c r="L86" i="211"/>
  <c r="K86" i="211"/>
  <c r="J86" i="211"/>
  <c r="I86" i="211"/>
  <c r="H86" i="211"/>
  <c r="G86" i="211"/>
  <c r="F86" i="211"/>
  <c r="E86" i="211"/>
  <c r="D86" i="211"/>
  <c r="C86" i="211"/>
  <c r="B86" i="211"/>
  <c r="M85" i="211"/>
  <c r="L85" i="211"/>
  <c r="K85" i="211"/>
  <c r="J85" i="211"/>
  <c r="I85" i="211"/>
  <c r="H85" i="211"/>
  <c r="G85" i="211"/>
  <c r="F85" i="211"/>
  <c r="E85" i="211"/>
  <c r="D85" i="211"/>
  <c r="C85" i="211"/>
  <c r="B85" i="211"/>
  <c r="M84" i="211"/>
  <c r="L84" i="211"/>
  <c r="K84" i="211"/>
  <c r="J84" i="211"/>
  <c r="I84" i="211"/>
  <c r="H84" i="211"/>
  <c r="G84" i="211"/>
  <c r="F84" i="211"/>
  <c r="E84" i="211"/>
  <c r="D84" i="211"/>
  <c r="C84" i="211"/>
  <c r="B84" i="211"/>
  <c r="M83" i="211"/>
  <c r="L83" i="211"/>
  <c r="K83" i="211"/>
  <c r="J83" i="211"/>
  <c r="I83" i="211"/>
  <c r="H83" i="211"/>
  <c r="G83" i="211"/>
  <c r="F83" i="211"/>
  <c r="E83" i="211"/>
  <c r="D83" i="211"/>
  <c r="C83" i="211"/>
  <c r="B83" i="211"/>
  <c r="M82" i="211"/>
  <c r="L82" i="211"/>
  <c r="K82" i="211"/>
  <c r="J82" i="211"/>
  <c r="I82" i="211"/>
  <c r="H82" i="211"/>
  <c r="G82" i="211"/>
  <c r="F82" i="211"/>
  <c r="E82" i="211"/>
  <c r="D82" i="211"/>
  <c r="C82" i="211"/>
  <c r="B82" i="211"/>
  <c r="M81" i="211"/>
  <c r="L81" i="211"/>
  <c r="K81" i="211"/>
  <c r="J81" i="211"/>
  <c r="I81" i="211"/>
  <c r="H81" i="211"/>
  <c r="G81" i="211"/>
  <c r="F81" i="211"/>
  <c r="E81" i="211"/>
  <c r="D81" i="211"/>
  <c r="C81" i="211"/>
  <c r="B81" i="211"/>
  <c r="M80" i="211"/>
  <c r="L80" i="211"/>
  <c r="K80" i="211"/>
  <c r="J80" i="211"/>
  <c r="I80" i="211"/>
  <c r="H80" i="211"/>
  <c r="G80" i="211"/>
  <c r="F80" i="211"/>
  <c r="E80" i="211"/>
  <c r="D80" i="211"/>
  <c r="C80" i="211"/>
  <c r="B80" i="211"/>
  <c r="M79" i="211"/>
  <c r="L79" i="211"/>
  <c r="K79" i="211"/>
  <c r="J79" i="211"/>
  <c r="I79" i="211"/>
  <c r="H79" i="211"/>
  <c r="G79" i="211"/>
  <c r="F79" i="211"/>
  <c r="E79" i="211"/>
  <c r="D79" i="211"/>
  <c r="C79" i="211"/>
  <c r="B79" i="211"/>
  <c r="M78" i="211"/>
  <c r="L78" i="211"/>
  <c r="K78" i="211"/>
  <c r="J78" i="211"/>
  <c r="I78" i="211"/>
  <c r="H78" i="211"/>
  <c r="G78" i="211"/>
  <c r="F78" i="211"/>
  <c r="E78" i="211"/>
  <c r="D78" i="211"/>
  <c r="C78" i="211"/>
  <c r="B78" i="211"/>
  <c r="M77" i="211"/>
  <c r="L77" i="211"/>
  <c r="K77" i="211"/>
  <c r="J77" i="211"/>
  <c r="I77" i="211"/>
  <c r="H77" i="211"/>
  <c r="G77" i="211"/>
  <c r="F77" i="211"/>
  <c r="E77" i="211"/>
  <c r="D77" i="211"/>
  <c r="C77" i="211"/>
  <c r="B77" i="211"/>
  <c r="M76" i="211"/>
  <c r="L76" i="211"/>
  <c r="K76" i="211"/>
  <c r="J76" i="211"/>
  <c r="I76" i="211"/>
  <c r="H76" i="211"/>
  <c r="G76" i="211"/>
  <c r="F76" i="211"/>
  <c r="E76" i="211"/>
  <c r="D76" i="211"/>
  <c r="C76" i="211"/>
  <c r="B76" i="211"/>
  <c r="M75" i="211"/>
  <c r="L75" i="211"/>
  <c r="K75" i="211"/>
  <c r="J75" i="211"/>
  <c r="I75" i="211"/>
  <c r="H75" i="211"/>
  <c r="G75" i="211"/>
  <c r="F75" i="211"/>
  <c r="E75" i="211"/>
  <c r="D75" i="211"/>
  <c r="C75" i="211"/>
  <c r="B75" i="211"/>
  <c r="M74" i="211"/>
  <c r="L74" i="211"/>
  <c r="K74" i="211"/>
  <c r="J74" i="211"/>
  <c r="I74" i="211"/>
  <c r="H74" i="211"/>
  <c r="G74" i="211"/>
  <c r="F74" i="211"/>
  <c r="E74" i="211"/>
  <c r="D74" i="211"/>
  <c r="C74" i="211"/>
  <c r="B74" i="211"/>
  <c r="M73" i="211"/>
  <c r="L73" i="211"/>
  <c r="K73" i="211"/>
  <c r="J73" i="211"/>
  <c r="I73" i="211"/>
  <c r="H73" i="211"/>
  <c r="G73" i="211"/>
  <c r="F73" i="211"/>
  <c r="E73" i="211"/>
  <c r="D73" i="211"/>
  <c r="C73" i="211"/>
  <c r="B73" i="211"/>
  <c r="M72" i="211"/>
  <c r="L72" i="211"/>
  <c r="K72" i="211"/>
  <c r="J72" i="211"/>
  <c r="I72" i="211"/>
  <c r="H72" i="211"/>
  <c r="G72" i="211"/>
  <c r="F72" i="211"/>
  <c r="E72" i="211"/>
  <c r="D72" i="211"/>
  <c r="C72" i="211"/>
  <c r="B72" i="211"/>
  <c r="M71" i="211"/>
  <c r="L71" i="211"/>
  <c r="K71" i="211"/>
  <c r="J71" i="211"/>
  <c r="I71" i="211"/>
  <c r="H71" i="211"/>
  <c r="G71" i="211"/>
  <c r="F71" i="211"/>
  <c r="E71" i="211"/>
  <c r="D71" i="211"/>
  <c r="C71" i="211"/>
  <c r="B71" i="211"/>
  <c r="M70" i="211"/>
  <c r="L70" i="211"/>
  <c r="K70" i="211"/>
  <c r="J70" i="211"/>
  <c r="I70" i="211"/>
  <c r="H70" i="211"/>
  <c r="G70" i="211"/>
  <c r="F70" i="211"/>
  <c r="E70" i="211"/>
  <c r="D70" i="211"/>
  <c r="C70" i="211"/>
  <c r="B70" i="211"/>
  <c r="M69" i="211"/>
  <c r="L69" i="211"/>
  <c r="K69" i="211"/>
  <c r="J69" i="211"/>
  <c r="I69" i="211"/>
  <c r="H69" i="211"/>
  <c r="G69" i="211"/>
  <c r="F69" i="211"/>
  <c r="E69" i="211"/>
  <c r="D69" i="211"/>
  <c r="C69" i="211"/>
  <c r="B69" i="211"/>
  <c r="M68" i="211"/>
  <c r="L68" i="211"/>
  <c r="K68" i="211"/>
  <c r="J68" i="211"/>
  <c r="I68" i="211"/>
  <c r="H68" i="211"/>
  <c r="G68" i="211"/>
  <c r="F68" i="211"/>
  <c r="E68" i="211"/>
  <c r="D68" i="211"/>
  <c r="C68" i="211"/>
  <c r="B68" i="211"/>
  <c r="M67" i="211"/>
  <c r="L67" i="211"/>
  <c r="K67" i="211"/>
  <c r="J67" i="211"/>
  <c r="I67" i="211"/>
  <c r="H67" i="211"/>
  <c r="G67" i="211"/>
  <c r="F67" i="211"/>
  <c r="E67" i="211"/>
  <c r="D67" i="211"/>
  <c r="C67" i="211"/>
  <c r="B67" i="211"/>
  <c r="M66" i="211"/>
  <c r="L66" i="211"/>
  <c r="K66" i="211"/>
  <c r="J66" i="211"/>
  <c r="I66" i="211"/>
  <c r="H66" i="211"/>
  <c r="G66" i="211"/>
  <c r="F66" i="211"/>
  <c r="E66" i="211"/>
  <c r="D66" i="211"/>
  <c r="C66" i="211"/>
  <c r="B66" i="211"/>
  <c r="M65" i="211"/>
  <c r="L65" i="211"/>
  <c r="K65" i="211"/>
  <c r="J65" i="211"/>
  <c r="I65" i="211"/>
  <c r="H65" i="211"/>
  <c r="G65" i="211"/>
  <c r="F65" i="211"/>
  <c r="E65" i="211"/>
  <c r="D65" i="211"/>
  <c r="C65" i="211"/>
  <c r="B65" i="211"/>
  <c r="M64" i="211"/>
  <c r="L64" i="211"/>
  <c r="K64" i="211"/>
  <c r="J64" i="211"/>
  <c r="I64" i="211"/>
  <c r="H64" i="211"/>
  <c r="G64" i="211"/>
  <c r="F64" i="211"/>
  <c r="E64" i="211"/>
  <c r="D64" i="211"/>
  <c r="C64" i="211"/>
  <c r="B64" i="211"/>
  <c r="M63" i="211"/>
  <c r="L63" i="211"/>
  <c r="K63" i="211"/>
  <c r="J63" i="211"/>
  <c r="I63" i="211"/>
  <c r="H63" i="211"/>
  <c r="G63" i="211"/>
  <c r="F63" i="211"/>
  <c r="E63" i="211"/>
  <c r="D63" i="211"/>
  <c r="C63" i="211"/>
  <c r="B63" i="211"/>
  <c r="M62" i="211"/>
  <c r="L62" i="211"/>
  <c r="K62" i="211"/>
  <c r="J62" i="211"/>
  <c r="I62" i="211"/>
  <c r="H62" i="211"/>
  <c r="G62" i="211"/>
  <c r="F62" i="211"/>
  <c r="E62" i="211"/>
  <c r="D62" i="211"/>
  <c r="C62" i="211"/>
  <c r="B62" i="211"/>
  <c r="M61" i="211"/>
  <c r="L61" i="211"/>
  <c r="K61" i="211"/>
  <c r="J61" i="211"/>
  <c r="I61" i="211"/>
  <c r="H61" i="211"/>
  <c r="G61" i="211"/>
  <c r="F61" i="211"/>
  <c r="E61" i="211"/>
  <c r="D61" i="211"/>
  <c r="C61" i="211"/>
  <c r="B61" i="211"/>
  <c r="M60" i="211"/>
  <c r="L60" i="211"/>
  <c r="K60" i="211"/>
  <c r="J60" i="211"/>
  <c r="I60" i="211"/>
  <c r="H60" i="211"/>
  <c r="G60" i="211"/>
  <c r="F60" i="211"/>
  <c r="E60" i="211"/>
  <c r="D60" i="211"/>
  <c r="C60" i="211"/>
  <c r="B60" i="211"/>
  <c r="M59" i="211"/>
  <c r="L59" i="211"/>
  <c r="K59" i="211"/>
  <c r="J59" i="211"/>
  <c r="I59" i="211"/>
  <c r="H59" i="211"/>
  <c r="G59" i="211"/>
  <c r="F59" i="211"/>
  <c r="E59" i="211"/>
  <c r="D59" i="211"/>
  <c r="C59" i="211"/>
  <c r="B59" i="211"/>
  <c r="M58" i="211"/>
  <c r="L58" i="211"/>
  <c r="K58" i="211"/>
  <c r="J58" i="211"/>
  <c r="I58" i="211"/>
  <c r="H58" i="211"/>
  <c r="G58" i="211"/>
  <c r="F58" i="211"/>
  <c r="E58" i="211"/>
  <c r="D58" i="211"/>
  <c r="C58" i="211"/>
  <c r="B58" i="211"/>
  <c r="M57" i="211"/>
  <c r="L57" i="211"/>
  <c r="K57" i="211"/>
  <c r="J57" i="211"/>
  <c r="I57" i="211"/>
  <c r="H57" i="211"/>
  <c r="G57" i="211"/>
  <c r="F57" i="211"/>
  <c r="E57" i="211"/>
  <c r="D57" i="211"/>
  <c r="C57" i="211"/>
  <c r="B57" i="211"/>
  <c r="M56" i="211"/>
  <c r="L56" i="211"/>
  <c r="K56" i="211"/>
  <c r="J56" i="211"/>
  <c r="I56" i="211"/>
  <c r="H56" i="211"/>
  <c r="G56" i="211"/>
  <c r="F56" i="211"/>
  <c r="E56" i="211"/>
  <c r="D56" i="211"/>
  <c r="C56" i="211"/>
  <c r="B56" i="211"/>
  <c r="M55" i="211"/>
  <c r="L55" i="211"/>
  <c r="K55" i="211"/>
  <c r="J55" i="211"/>
  <c r="I55" i="211"/>
  <c r="H55" i="211"/>
  <c r="G55" i="211"/>
  <c r="F55" i="211"/>
  <c r="E55" i="211"/>
  <c r="D55" i="211"/>
  <c r="C55" i="211"/>
  <c r="B55" i="211"/>
  <c r="M54" i="211"/>
  <c r="L54" i="211"/>
  <c r="K54" i="211"/>
  <c r="J54" i="211"/>
  <c r="I54" i="211"/>
  <c r="H54" i="211"/>
  <c r="G54" i="211"/>
  <c r="F54" i="211"/>
  <c r="E54" i="211"/>
  <c r="D54" i="211"/>
  <c r="C54" i="211"/>
  <c r="B54" i="211"/>
  <c r="M53" i="211"/>
  <c r="L53" i="211"/>
  <c r="K53" i="211"/>
  <c r="J53" i="211"/>
  <c r="I53" i="211"/>
  <c r="H53" i="211"/>
  <c r="G53" i="211"/>
  <c r="F53" i="211"/>
  <c r="E53" i="211"/>
  <c r="D53" i="211"/>
  <c r="C53" i="211"/>
  <c r="B53" i="211"/>
  <c r="M52" i="211"/>
  <c r="L52" i="211"/>
  <c r="K52" i="211"/>
  <c r="J52" i="211"/>
  <c r="I52" i="211"/>
  <c r="H52" i="211"/>
  <c r="G52" i="211"/>
  <c r="F52" i="211"/>
  <c r="E52" i="211"/>
  <c r="D52" i="211"/>
  <c r="C52" i="211"/>
  <c r="B52" i="211"/>
  <c r="M51" i="211"/>
  <c r="L51" i="211"/>
  <c r="K51" i="211"/>
  <c r="J51" i="211"/>
  <c r="I51" i="211"/>
  <c r="H51" i="211"/>
  <c r="G51" i="211"/>
  <c r="F51" i="211"/>
  <c r="E51" i="211"/>
  <c r="D51" i="211"/>
  <c r="C51" i="211"/>
  <c r="B51" i="211"/>
  <c r="M50" i="211"/>
  <c r="L50" i="211"/>
  <c r="K50" i="211"/>
  <c r="J50" i="211"/>
  <c r="I50" i="211"/>
  <c r="H50" i="211"/>
  <c r="G50" i="211"/>
  <c r="F50" i="211"/>
  <c r="E50" i="211"/>
  <c r="D50" i="211"/>
  <c r="C50" i="211"/>
  <c r="B50" i="211"/>
  <c r="M49" i="211"/>
  <c r="L49" i="211"/>
  <c r="K49" i="211"/>
  <c r="J49" i="211"/>
  <c r="I49" i="211"/>
  <c r="H49" i="211"/>
  <c r="G49" i="211"/>
  <c r="F49" i="211"/>
  <c r="E49" i="211"/>
  <c r="D49" i="211"/>
  <c r="C49" i="211"/>
  <c r="B49" i="211"/>
  <c r="M48" i="211"/>
  <c r="L48" i="211"/>
  <c r="K48" i="211"/>
  <c r="J48" i="211"/>
  <c r="I48" i="211"/>
  <c r="H48" i="211"/>
  <c r="G48" i="211"/>
  <c r="F48" i="211"/>
  <c r="E48" i="211"/>
  <c r="D48" i="211"/>
  <c r="C48" i="211"/>
  <c r="B48" i="211"/>
  <c r="M47" i="211"/>
  <c r="L47" i="211"/>
  <c r="K47" i="211"/>
  <c r="J47" i="211"/>
  <c r="I47" i="211"/>
  <c r="H47" i="211"/>
  <c r="G47" i="211"/>
  <c r="F47" i="211"/>
  <c r="E47" i="211"/>
  <c r="D47" i="211"/>
  <c r="C47" i="211"/>
  <c r="B47" i="211"/>
  <c r="M46" i="211"/>
  <c r="L46" i="211"/>
  <c r="K46" i="211"/>
  <c r="J46" i="211"/>
  <c r="I46" i="211"/>
  <c r="H46" i="211"/>
  <c r="G46" i="211"/>
  <c r="F46" i="211"/>
  <c r="E46" i="211"/>
  <c r="D46" i="211"/>
  <c r="C46" i="211"/>
  <c r="B46" i="211"/>
  <c r="M45" i="211"/>
  <c r="L45" i="211"/>
  <c r="K45" i="211"/>
  <c r="J45" i="211"/>
  <c r="I45" i="211"/>
  <c r="H45" i="211"/>
  <c r="G45" i="211"/>
  <c r="F45" i="211"/>
  <c r="E45" i="211"/>
  <c r="D45" i="211"/>
  <c r="C45" i="211"/>
  <c r="B45" i="211"/>
  <c r="M44" i="211"/>
  <c r="L44" i="211"/>
  <c r="K44" i="211"/>
  <c r="J44" i="211"/>
  <c r="I44" i="211"/>
  <c r="H44" i="211"/>
  <c r="G44" i="211"/>
  <c r="F44" i="211"/>
  <c r="E44" i="211"/>
  <c r="D44" i="211"/>
  <c r="C44" i="211"/>
  <c r="B44" i="211"/>
  <c r="M43" i="211"/>
  <c r="L43" i="211"/>
  <c r="K43" i="211"/>
  <c r="J43" i="211"/>
  <c r="I43" i="211"/>
  <c r="H43" i="211"/>
  <c r="G43" i="211"/>
  <c r="F43" i="211"/>
  <c r="E43" i="211"/>
  <c r="D43" i="211"/>
  <c r="C43" i="211"/>
  <c r="B43" i="211"/>
  <c r="M42" i="211"/>
  <c r="L42" i="211"/>
  <c r="K42" i="211"/>
  <c r="J42" i="211"/>
  <c r="I42" i="211"/>
  <c r="H42" i="211"/>
  <c r="G42" i="211"/>
  <c r="F42" i="211"/>
  <c r="E42" i="211"/>
  <c r="D42" i="211"/>
  <c r="C42" i="211"/>
  <c r="B42" i="211"/>
  <c r="M41" i="211"/>
  <c r="L41" i="211"/>
  <c r="K41" i="211"/>
  <c r="J41" i="211"/>
  <c r="I41" i="211"/>
  <c r="H41" i="211"/>
  <c r="G41" i="211"/>
  <c r="F41" i="211"/>
  <c r="E41" i="211"/>
  <c r="D41" i="211"/>
  <c r="C41" i="211"/>
  <c r="B41" i="211"/>
  <c r="M40" i="211"/>
  <c r="L40" i="211"/>
  <c r="K40" i="211"/>
  <c r="J40" i="211"/>
  <c r="I40" i="211"/>
  <c r="H40" i="211"/>
  <c r="G40" i="211"/>
  <c r="F40" i="211"/>
  <c r="E40" i="211"/>
  <c r="D40" i="211"/>
  <c r="C40" i="211"/>
  <c r="B40" i="211"/>
  <c r="M39" i="211"/>
  <c r="L39" i="211"/>
  <c r="K39" i="211"/>
  <c r="J39" i="211"/>
  <c r="I39" i="211"/>
  <c r="H39" i="211"/>
  <c r="G39" i="211"/>
  <c r="F39" i="211"/>
  <c r="E39" i="211"/>
  <c r="D39" i="211"/>
  <c r="C39" i="211"/>
  <c r="B39" i="211"/>
  <c r="M38" i="211"/>
  <c r="L38" i="211"/>
  <c r="K38" i="211"/>
  <c r="J38" i="211"/>
  <c r="I38" i="211"/>
  <c r="H38" i="211"/>
  <c r="G38" i="211"/>
  <c r="F38" i="211"/>
  <c r="E38" i="211"/>
  <c r="D38" i="211"/>
  <c r="C38" i="211"/>
  <c r="B38" i="211"/>
  <c r="M37" i="211"/>
  <c r="L37" i="211"/>
  <c r="K37" i="211"/>
  <c r="J37" i="211"/>
  <c r="I37" i="211"/>
  <c r="H37" i="211"/>
  <c r="G37" i="211"/>
  <c r="F37" i="211"/>
  <c r="E37" i="211"/>
  <c r="D37" i="211"/>
  <c r="C37" i="211"/>
  <c r="B37" i="211"/>
  <c r="M36" i="211"/>
  <c r="L36" i="211"/>
  <c r="K36" i="211"/>
  <c r="J36" i="211"/>
  <c r="I36" i="211"/>
  <c r="H36" i="211"/>
  <c r="G36" i="211"/>
  <c r="F36" i="211"/>
  <c r="E36" i="211"/>
  <c r="D36" i="211"/>
  <c r="C36" i="211"/>
  <c r="B36" i="211"/>
  <c r="M35" i="211"/>
  <c r="L35" i="211"/>
  <c r="K35" i="211"/>
  <c r="J35" i="211"/>
  <c r="I35" i="211"/>
  <c r="H35" i="211"/>
  <c r="G35" i="211"/>
  <c r="F35" i="211"/>
  <c r="E35" i="211"/>
  <c r="D35" i="211"/>
  <c r="C35" i="211"/>
  <c r="B35" i="211"/>
  <c r="M34" i="211"/>
  <c r="L34" i="211"/>
  <c r="K34" i="211"/>
  <c r="J34" i="211"/>
  <c r="I34" i="211"/>
  <c r="H34" i="211"/>
  <c r="G34" i="211"/>
  <c r="F34" i="211"/>
  <c r="E34" i="211"/>
  <c r="D34" i="211"/>
  <c r="C34" i="211"/>
  <c r="B34" i="211"/>
  <c r="M33" i="211"/>
  <c r="L33" i="211"/>
  <c r="K33" i="211"/>
  <c r="J33" i="211"/>
  <c r="I33" i="211"/>
  <c r="H33" i="211"/>
  <c r="G33" i="211"/>
  <c r="F33" i="211"/>
  <c r="E33" i="211"/>
  <c r="D33" i="211"/>
  <c r="C33" i="211"/>
  <c r="B33" i="211"/>
  <c r="M32" i="211"/>
  <c r="L32" i="211"/>
  <c r="K32" i="211"/>
  <c r="J32" i="211"/>
  <c r="I32" i="211"/>
  <c r="H32" i="211"/>
  <c r="G32" i="211"/>
  <c r="F32" i="211"/>
  <c r="E32" i="211"/>
  <c r="D32" i="211"/>
  <c r="C32" i="211"/>
  <c r="B32" i="211"/>
  <c r="M31" i="211"/>
  <c r="L31" i="211"/>
  <c r="K31" i="211"/>
  <c r="J31" i="211"/>
  <c r="I31" i="211"/>
  <c r="H31" i="211"/>
  <c r="G31" i="211"/>
  <c r="F31" i="211"/>
  <c r="E31" i="211"/>
  <c r="D31" i="211"/>
  <c r="C31" i="211"/>
  <c r="B31" i="211"/>
  <c r="M30" i="211"/>
  <c r="L30" i="211"/>
  <c r="K30" i="211"/>
  <c r="J30" i="211"/>
  <c r="I30" i="211"/>
  <c r="H30" i="211"/>
  <c r="G30" i="211"/>
  <c r="F30" i="211"/>
  <c r="E30" i="211"/>
  <c r="D30" i="211"/>
  <c r="C30" i="211"/>
  <c r="B30" i="211"/>
  <c r="M29" i="211"/>
  <c r="L29" i="211"/>
  <c r="K29" i="211"/>
  <c r="J29" i="211"/>
  <c r="I29" i="211"/>
  <c r="H29" i="211"/>
  <c r="G29" i="211"/>
  <c r="F29" i="211"/>
  <c r="E29" i="211"/>
  <c r="D29" i="211"/>
  <c r="C29" i="211"/>
  <c r="B29" i="211"/>
  <c r="M28" i="211"/>
  <c r="L28" i="211"/>
  <c r="K28" i="211"/>
  <c r="J28" i="211"/>
  <c r="I28" i="211"/>
  <c r="H28" i="211"/>
  <c r="G28" i="211"/>
  <c r="F28" i="211"/>
  <c r="E28" i="211"/>
  <c r="D28" i="211"/>
  <c r="C28" i="211"/>
  <c r="B28" i="211"/>
  <c r="M27" i="211"/>
  <c r="L27" i="211"/>
  <c r="K27" i="211"/>
  <c r="J27" i="211"/>
  <c r="I27" i="211"/>
  <c r="H27" i="211"/>
  <c r="G27" i="211"/>
  <c r="F27" i="211"/>
  <c r="E27" i="211"/>
  <c r="D27" i="211"/>
  <c r="C27" i="211"/>
  <c r="B27" i="211"/>
  <c r="M26" i="211"/>
  <c r="L26" i="211"/>
  <c r="K26" i="211"/>
  <c r="J26" i="211"/>
  <c r="I26" i="211"/>
  <c r="H26" i="211"/>
  <c r="G26" i="211"/>
  <c r="F26" i="211"/>
  <c r="E26" i="211"/>
  <c r="D26" i="211"/>
  <c r="C26" i="211"/>
  <c r="B26" i="211"/>
  <c r="M25" i="211"/>
  <c r="L25" i="211"/>
  <c r="K25" i="211"/>
  <c r="J25" i="211"/>
  <c r="I25" i="211"/>
  <c r="H25" i="211"/>
  <c r="G25" i="211"/>
  <c r="F25" i="211"/>
  <c r="E25" i="211"/>
  <c r="D25" i="211"/>
  <c r="C25" i="211"/>
  <c r="B25" i="211"/>
  <c r="M24" i="211"/>
  <c r="L24" i="211"/>
  <c r="K24" i="211"/>
  <c r="J24" i="211"/>
  <c r="I24" i="211"/>
  <c r="H24" i="211"/>
  <c r="G24" i="211"/>
  <c r="F24" i="211"/>
  <c r="E24" i="211"/>
  <c r="D24" i="211"/>
  <c r="C24" i="211"/>
  <c r="B24" i="211"/>
  <c r="M23" i="211"/>
  <c r="L23" i="211"/>
  <c r="K23" i="211"/>
  <c r="J23" i="211"/>
  <c r="I23" i="211"/>
  <c r="H23" i="211"/>
  <c r="G23" i="211"/>
  <c r="F23" i="211"/>
  <c r="E23" i="211"/>
  <c r="D23" i="211"/>
  <c r="C23" i="211"/>
  <c r="B23" i="211"/>
  <c r="M22" i="211"/>
  <c r="L22" i="211"/>
  <c r="K22" i="211"/>
  <c r="J22" i="211"/>
  <c r="I22" i="211"/>
  <c r="H22" i="211"/>
  <c r="G22" i="211"/>
  <c r="F22" i="211"/>
  <c r="E22" i="211"/>
  <c r="D22" i="211"/>
  <c r="C22" i="211"/>
  <c r="B22" i="211"/>
  <c r="M21" i="211"/>
  <c r="L21" i="211"/>
  <c r="K21" i="211"/>
  <c r="J21" i="211"/>
  <c r="I21" i="211"/>
  <c r="H21" i="211"/>
  <c r="G21" i="211"/>
  <c r="F21" i="211"/>
  <c r="E21" i="211"/>
  <c r="D21" i="211"/>
  <c r="C21" i="211"/>
  <c r="B21" i="211"/>
  <c r="M20" i="211"/>
  <c r="L20" i="211"/>
  <c r="K20" i="211"/>
  <c r="J20" i="211"/>
  <c r="I20" i="211"/>
  <c r="H20" i="211"/>
  <c r="G20" i="211"/>
  <c r="F20" i="211"/>
  <c r="E20" i="211"/>
  <c r="D20" i="211"/>
  <c r="C20" i="211"/>
  <c r="B20" i="211"/>
  <c r="M19" i="211"/>
  <c r="L19" i="211"/>
  <c r="K19" i="211"/>
  <c r="J19" i="211"/>
  <c r="I19" i="211"/>
  <c r="H19" i="211"/>
  <c r="G19" i="211"/>
  <c r="F19" i="211"/>
  <c r="E19" i="211"/>
  <c r="D19" i="211"/>
  <c r="C19" i="211"/>
  <c r="B19" i="211"/>
  <c r="M18" i="211"/>
  <c r="L18" i="211"/>
  <c r="K18" i="211"/>
  <c r="J18" i="211"/>
  <c r="I18" i="211"/>
  <c r="H18" i="211"/>
  <c r="G18" i="211"/>
  <c r="F18" i="211"/>
  <c r="E18" i="211"/>
  <c r="D18" i="211"/>
  <c r="C18" i="211"/>
  <c r="B18" i="211"/>
  <c r="M17" i="211"/>
  <c r="L17" i="211"/>
  <c r="K17" i="211"/>
  <c r="J17" i="211"/>
  <c r="I17" i="211"/>
  <c r="H17" i="211"/>
  <c r="G17" i="211"/>
  <c r="F17" i="211"/>
  <c r="E17" i="211"/>
  <c r="D17" i="211"/>
  <c r="C17" i="211"/>
  <c r="B17" i="211"/>
  <c r="M16" i="211"/>
  <c r="L16" i="211"/>
  <c r="K16" i="211"/>
  <c r="J16" i="211"/>
  <c r="I16" i="211"/>
  <c r="H16" i="211"/>
  <c r="G16" i="211"/>
  <c r="F16" i="211"/>
  <c r="E16" i="211"/>
  <c r="D16" i="211"/>
  <c r="C16" i="211"/>
  <c r="B16" i="211"/>
  <c r="M15" i="211"/>
  <c r="L15" i="211"/>
  <c r="K15" i="211"/>
  <c r="J15" i="211"/>
  <c r="I15" i="211"/>
  <c r="H15" i="211"/>
  <c r="G15" i="211"/>
  <c r="F15" i="211"/>
  <c r="E15" i="211"/>
  <c r="D15" i="211"/>
  <c r="C15" i="211"/>
  <c r="B15" i="211"/>
  <c r="M14" i="211"/>
  <c r="L14" i="211"/>
  <c r="K14" i="211"/>
  <c r="J14" i="211"/>
  <c r="I14" i="211"/>
  <c r="H14" i="211"/>
  <c r="G14" i="211"/>
  <c r="F14" i="211"/>
  <c r="E14" i="211"/>
  <c r="D14" i="211"/>
  <c r="C14" i="211"/>
  <c r="B14" i="211"/>
  <c r="M13" i="211"/>
  <c r="L13" i="211"/>
  <c r="K13" i="211"/>
  <c r="J13" i="211"/>
  <c r="I13" i="211"/>
  <c r="H13" i="211"/>
  <c r="G13" i="211"/>
  <c r="F13" i="211"/>
  <c r="E13" i="211"/>
  <c r="D13" i="211"/>
  <c r="C13" i="211"/>
  <c r="B13" i="211"/>
  <c r="M12" i="211"/>
  <c r="L12" i="211"/>
  <c r="K12" i="211"/>
  <c r="J12" i="211"/>
  <c r="I12" i="211"/>
  <c r="H12" i="211"/>
  <c r="G12" i="211"/>
  <c r="F12" i="211"/>
  <c r="E12" i="211"/>
  <c r="D12" i="211"/>
  <c r="C12" i="211"/>
  <c r="B12" i="211"/>
  <c r="M11" i="211"/>
  <c r="L11" i="211"/>
  <c r="K11" i="211"/>
  <c r="J11" i="211"/>
  <c r="I11" i="211"/>
  <c r="H11" i="211"/>
  <c r="G11" i="211"/>
  <c r="F11" i="211"/>
  <c r="E11" i="211"/>
  <c r="D11" i="211"/>
  <c r="C11" i="211"/>
  <c r="B11" i="211"/>
  <c r="O6" i="221" l="1"/>
  <c r="O7" i="221"/>
  <c r="O8" i="221"/>
  <c r="O9" i="221"/>
  <c r="O10" i="221"/>
  <c r="O11" i="221"/>
  <c r="O12" i="221"/>
  <c r="O13" i="221"/>
  <c r="O14" i="221"/>
  <c r="O15" i="221"/>
  <c r="O16" i="221"/>
  <c r="O17" i="221"/>
  <c r="O18" i="221"/>
  <c r="O19" i="221"/>
  <c r="O20" i="221"/>
  <c r="O21" i="221"/>
  <c r="O22" i="221"/>
  <c r="O23" i="221"/>
  <c r="O24" i="221"/>
  <c r="O25" i="221"/>
  <c r="O26" i="221"/>
  <c r="O27" i="221"/>
  <c r="O28" i="221"/>
  <c r="O29" i="221"/>
  <c r="O30" i="221"/>
  <c r="O31" i="221"/>
  <c r="O32" i="221"/>
  <c r="O33" i="221"/>
  <c r="O34" i="221"/>
  <c r="O35" i="221"/>
  <c r="O36" i="221"/>
  <c r="O37" i="221"/>
  <c r="O38" i="221"/>
  <c r="O39" i="221"/>
  <c r="O40" i="221"/>
  <c r="O41" i="221"/>
  <c r="O42" i="221"/>
  <c r="O43" i="221"/>
  <c r="O44" i="221"/>
  <c r="O45" i="221"/>
  <c r="O46" i="221"/>
  <c r="O47" i="221"/>
  <c r="O48" i="221"/>
  <c r="O49" i="221"/>
  <c r="O50" i="221"/>
  <c r="O51" i="221"/>
  <c r="O52" i="221"/>
  <c r="O53" i="221"/>
  <c r="O54" i="221"/>
  <c r="O55" i="221"/>
  <c r="O56" i="221"/>
  <c r="O57" i="221"/>
  <c r="O58" i="221"/>
  <c r="O59" i="221"/>
  <c r="O60" i="221"/>
  <c r="O61" i="221"/>
  <c r="O62" i="221"/>
  <c r="O63" i="221"/>
  <c r="O64" i="221"/>
  <c r="O65" i="221"/>
  <c r="O66" i="221"/>
  <c r="O67" i="221"/>
  <c r="O68" i="221"/>
  <c r="O69" i="221"/>
  <c r="O70" i="221"/>
  <c r="O71" i="221"/>
  <c r="O72" i="221"/>
  <c r="O73" i="221"/>
  <c r="O74" i="221"/>
  <c r="O75" i="221"/>
  <c r="O76" i="221"/>
  <c r="O77" i="221"/>
  <c r="O78" i="221"/>
  <c r="O79" i="221"/>
  <c r="O80" i="221"/>
  <c r="O81" i="221"/>
  <c r="O82" i="221"/>
  <c r="O83" i="221"/>
  <c r="O84" i="221"/>
  <c r="O85" i="221"/>
  <c r="O86" i="221"/>
  <c r="O87" i="221"/>
  <c r="O88" i="221"/>
  <c r="O89" i="221"/>
  <c r="O90" i="221"/>
  <c r="O91" i="221"/>
  <c r="O92" i="221"/>
  <c r="O93" i="221"/>
  <c r="O94" i="221"/>
  <c r="O95" i="221"/>
  <c r="O96" i="221"/>
  <c r="O97" i="221"/>
  <c r="O98" i="221"/>
  <c r="O99" i="221"/>
  <c r="O100" i="221"/>
  <c r="O101" i="221"/>
  <c r="O102" i="221"/>
  <c r="O103" i="221"/>
  <c r="O104" i="221"/>
  <c r="O105" i="221"/>
  <c r="O106" i="221"/>
  <c r="O107" i="221"/>
  <c r="O108" i="221"/>
  <c r="O109" i="221"/>
  <c r="O110" i="221"/>
  <c r="O111" i="221"/>
  <c r="O112" i="221"/>
  <c r="O113" i="221"/>
  <c r="O114" i="221"/>
  <c r="O115" i="221"/>
  <c r="O116" i="221"/>
  <c r="O117" i="221"/>
  <c r="O118" i="221"/>
  <c r="O119" i="221"/>
  <c r="O120" i="221"/>
  <c r="O121" i="221"/>
  <c r="O122" i="221"/>
  <c r="O123" i="221"/>
  <c r="O124" i="221"/>
  <c r="O125" i="221"/>
  <c r="O126" i="221"/>
  <c r="O127" i="221"/>
  <c r="O128" i="221"/>
  <c r="O129" i="221"/>
  <c r="O130" i="221"/>
  <c r="O131" i="221"/>
  <c r="O132" i="221"/>
  <c r="O133" i="221"/>
  <c r="O134" i="221"/>
  <c r="O135" i="221"/>
  <c r="O136" i="221"/>
  <c r="O137" i="221"/>
  <c r="O138" i="221"/>
  <c r="O139" i="221"/>
  <c r="O140" i="221"/>
  <c r="O141" i="221"/>
  <c r="O142" i="221"/>
  <c r="O143" i="221"/>
  <c r="O144" i="221"/>
  <c r="O145" i="221"/>
  <c r="O146" i="221"/>
  <c r="O147" i="221"/>
  <c r="O148" i="221"/>
  <c r="O149" i="221"/>
  <c r="O150" i="221"/>
  <c r="O151" i="221"/>
  <c r="O152" i="221"/>
  <c r="O153" i="221"/>
  <c r="O154" i="221"/>
  <c r="O155" i="221"/>
  <c r="O156" i="221"/>
  <c r="O157" i="221"/>
  <c r="O158" i="221"/>
  <c r="O159" i="221"/>
  <c r="O160" i="221"/>
  <c r="O161" i="221"/>
  <c r="O162" i="221"/>
  <c r="O163" i="221"/>
  <c r="O164" i="221"/>
  <c r="O165" i="221"/>
  <c r="O166" i="221"/>
  <c r="O167" i="221"/>
  <c r="O168" i="221"/>
  <c r="O169" i="221"/>
  <c r="O170" i="221"/>
  <c r="O171" i="221"/>
  <c r="O172" i="221"/>
  <c r="O173" i="221"/>
  <c r="O174" i="221"/>
  <c r="O175" i="221"/>
  <c r="O176" i="221"/>
  <c r="O177" i="221"/>
  <c r="O178" i="221"/>
  <c r="O179" i="221"/>
  <c r="O180" i="221"/>
  <c r="O181" i="221"/>
  <c r="O182" i="221"/>
  <c r="O183" i="221"/>
  <c r="O184" i="221"/>
  <c r="O185" i="221"/>
  <c r="O186" i="221"/>
  <c r="O187" i="221"/>
  <c r="O188" i="221"/>
  <c r="O189" i="221"/>
  <c r="O190" i="221"/>
  <c r="O191" i="221"/>
  <c r="O192" i="221"/>
  <c r="O193" i="221"/>
  <c r="O194" i="221"/>
  <c r="O195" i="221"/>
  <c r="O196" i="221"/>
  <c r="O197" i="221"/>
  <c r="O198" i="221"/>
  <c r="O199" i="221"/>
  <c r="O200" i="221"/>
  <c r="O201" i="221"/>
  <c r="O202" i="221"/>
  <c r="O203" i="221"/>
  <c r="O204" i="221"/>
  <c r="O205" i="221"/>
  <c r="O206" i="221"/>
  <c r="O207" i="221"/>
  <c r="O208" i="221"/>
  <c r="O209" i="221"/>
  <c r="O210" i="221"/>
  <c r="O211" i="221"/>
  <c r="O212" i="221"/>
  <c r="O213" i="221"/>
  <c r="O214" i="221"/>
  <c r="O215" i="221"/>
  <c r="O216" i="221"/>
  <c r="O217" i="221"/>
  <c r="O218" i="221"/>
  <c r="O219" i="221"/>
  <c r="O220" i="221"/>
  <c r="O221" i="221"/>
  <c r="O222" i="221"/>
  <c r="O223" i="221"/>
  <c r="O224" i="221"/>
  <c r="O225" i="221"/>
  <c r="O226" i="221"/>
  <c r="O227" i="221"/>
  <c r="O228" i="221"/>
  <c r="O229" i="221"/>
  <c r="O230" i="221"/>
  <c r="O231" i="221"/>
  <c r="O232" i="221"/>
  <c r="O233" i="221"/>
  <c r="O234" i="221"/>
  <c r="O235" i="221"/>
  <c r="O236" i="221"/>
  <c r="O237" i="221"/>
  <c r="O238" i="221"/>
  <c r="O239" i="221"/>
  <c r="O240" i="221"/>
  <c r="O241" i="221"/>
  <c r="O242" i="221"/>
  <c r="O243" i="221"/>
  <c r="O244" i="221"/>
  <c r="O245" i="221"/>
  <c r="O246" i="221"/>
  <c r="O247" i="221"/>
  <c r="O248" i="221"/>
  <c r="O249" i="221"/>
  <c r="O250" i="221"/>
  <c r="O251" i="221"/>
  <c r="O252" i="221"/>
  <c r="O253" i="221"/>
  <c r="O254" i="221"/>
  <c r="O255" i="221"/>
  <c r="O256" i="221"/>
  <c r="O257" i="221"/>
  <c r="O258" i="221"/>
  <c r="O259" i="221"/>
  <c r="O260" i="221"/>
  <c r="O261" i="221"/>
  <c r="O262" i="221"/>
  <c r="O263" i="221"/>
  <c r="O264" i="221"/>
  <c r="O265" i="221"/>
  <c r="O266" i="221"/>
  <c r="O267" i="221"/>
  <c r="O268" i="221"/>
  <c r="O269" i="221"/>
  <c r="O270" i="221"/>
  <c r="O271" i="221"/>
  <c r="O272" i="221"/>
  <c r="O273" i="221"/>
  <c r="O274" i="221"/>
  <c r="O275" i="221"/>
  <c r="O276" i="221"/>
  <c r="O277" i="221"/>
  <c r="O278" i="221"/>
  <c r="O279" i="221"/>
  <c r="O280" i="221"/>
  <c r="O281" i="221"/>
  <c r="O282" i="221"/>
  <c r="O283" i="221"/>
  <c r="O284" i="221"/>
  <c r="O285" i="221"/>
  <c r="O286" i="221"/>
  <c r="O287" i="221"/>
  <c r="O288" i="221"/>
  <c r="O289" i="221"/>
  <c r="O290" i="221"/>
  <c r="O291" i="221"/>
  <c r="O292" i="221"/>
  <c r="O293" i="221"/>
  <c r="O294" i="221"/>
  <c r="O295" i="221"/>
  <c r="O296" i="221"/>
  <c r="O297" i="221"/>
  <c r="O298" i="221"/>
  <c r="O299" i="221"/>
  <c r="O300" i="221"/>
  <c r="O301" i="221"/>
  <c r="O302" i="221"/>
  <c r="O303" i="221"/>
  <c r="O304" i="221"/>
  <c r="O305" i="221"/>
  <c r="O306" i="221"/>
  <c r="O307" i="221"/>
  <c r="O308" i="221"/>
  <c r="O309" i="221"/>
  <c r="O310" i="221"/>
  <c r="O311" i="221"/>
  <c r="O312" i="221"/>
  <c r="O313" i="221"/>
  <c r="O314" i="221"/>
  <c r="O315" i="221"/>
  <c r="O316" i="221"/>
  <c r="O317" i="221"/>
  <c r="O318" i="221"/>
  <c r="O319" i="221"/>
  <c r="O320" i="221"/>
  <c r="O321" i="221"/>
  <c r="O322" i="221"/>
  <c r="O323" i="221"/>
  <c r="O324" i="221"/>
  <c r="O325" i="221"/>
  <c r="O326" i="221"/>
  <c r="O327" i="221"/>
  <c r="O328" i="221"/>
  <c r="O329" i="221"/>
  <c r="O330" i="221"/>
  <c r="O331" i="221"/>
  <c r="O332" i="221"/>
  <c r="O333" i="221"/>
  <c r="O334" i="221"/>
  <c r="O335" i="221"/>
  <c r="O336" i="221"/>
  <c r="O337" i="221"/>
  <c r="O338" i="221"/>
  <c r="O339" i="221"/>
  <c r="O340" i="221"/>
  <c r="O341" i="221"/>
  <c r="O342" i="221"/>
  <c r="O343" i="221"/>
  <c r="O344" i="221"/>
  <c r="O345" i="221"/>
  <c r="O346" i="221"/>
  <c r="O347" i="221"/>
  <c r="O348" i="221"/>
  <c r="O349" i="221"/>
  <c r="O350" i="221"/>
  <c r="O351" i="221"/>
  <c r="O352" i="221"/>
  <c r="O353" i="221"/>
  <c r="O354" i="221"/>
  <c r="O355" i="221"/>
  <c r="O356" i="221"/>
  <c r="O357" i="221"/>
  <c r="O358" i="221"/>
  <c r="O359" i="221"/>
  <c r="O360" i="221"/>
  <c r="O361" i="221"/>
  <c r="O362" i="221"/>
  <c r="O363" i="221"/>
  <c r="O364" i="221"/>
  <c r="O365" i="221"/>
  <c r="O366" i="221"/>
  <c r="O367" i="221"/>
  <c r="O368" i="221"/>
  <c r="O369" i="221"/>
  <c r="O370" i="221"/>
  <c r="O371" i="221"/>
  <c r="O372" i="221"/>
  <c r="O373" i="221"/>
  <c r="O374" i="221"/>
  <c r="O375" i="221"/>
  <c r="O376" i="221"/>
  <c r="O377" i="221"/>
  <c r="O378" i="221"/>
  <c r="O379" i="221"/>
  <c r="O380" i="221"/>
  <c r="O381" i="221"/>
  <c r="O382" i="221"/>
  <c r="O383" i="221"/>
  <c r="O384" i="221"/>
  <c r="O385" i="221"/>
  <c r="O386" i="221"/>
  <c r="O387" i="221"/>
  <c r="O388" i="221"/>
  <c r="O389" i="221"/>
  <c r="O390" i="221"/>
  <c r="O391" i="221"/>
  <c r="O392" i="221"/>
  <c r="O393" i="221"/>
  <c r="O394" i="221"/>
  <c r="O395" i="221"/>
  <c r="O396" i="221"/>
  <c r="O397" i="221"/>
  <c r="O398" i="221"/>
  <c r="O399" i="221"/>
  <c r="O400" i="221"/>
  <c r="O401" i="221"/>
  <c r="O402" i="221"/>
  <c r="O403" i="221"/>
  <c r="O404" i="221"/>
  <c r="O405" i="221"/>
  <c r="O406" i="221"/>
  <c r="O407" i="221"/>
  <c r="O408" i="221"/>
  <c r="O409" i="221"/>
  <c r="O410" i="221"/>
  <c r="O411" i="221"/>
  <c r="O412" i="221"/>
  <c r="O413" i="221"/>
  <c r="O414" i="221"/>
  <c r="O415" i="221"/>
  <c r="O416" i="221"/>
  <c r="O417" i="221"/>
  <c r="O418" i="221"/>
  <c r="O419" i="221"/>
  <c r="O420" i="221"/>
  <c r="O421" i="221"/>
  <c r="O422" i="221"/>
  <c r="O423" i="221"/>
  <c r="O424" i="221"/>
  <c r="O425" i="221"/>
  <c r="O426" i="221"/>
  <c r="O427" i="221"/>
  <c r="O428" i="221"/>
  <c r="O429" i="221"/>
  <c r="O430" i="221"/>
  <c r="O431" i="221"/>
  <c r="O432" i="221"/>
  <c r="O433" i="221"/>
  <c r="O434" i="221"/>
  <c r="O435" i="221"/>
  <c r="O436" i="221"/>
  <c r="O437" i="221"/>
  <c r="O438" i="221"/>
  <c r="O439" i="221"/>
  <c r="P6" i="221"/>
  <c r="P7" i="221"/>
  <c r="P8" i="221"/>
  <c r="P9" i="221"/>
  <c r="P10" i="221"/>
  <c r="P11" i="221"/>
  <c r="P12" i="221"/>
  <c r="P13" i="221"/>
  <c r="P14" i="221"/>
  <c r="P15" i="221"/>
  <c r="P16" i="221"/>
  <c r="P17" i="221"/>
  <c r="P18" i="221"/>
  <c r="P19" i="221"/>
  <c r="P20" i="221"/>
  <c r="P21" i="221"/>
  <c r="P22" i="221"/>
  <c r="P23" i="221"/>
  <c r="P24" i="221"/>
  <c r="P25" i="221"/>
  <c r="P26" i="221"/>
  <c r="P27" i="221"/>
  <c r="P28" i="221"/>
  <c r="P29" i="221"/>
  <c r="P30" i="221"/>
  <c r="P31" i="221"/>
  <c r="P32" i="221"/>
  <c r="P33" i="221"/>
  <c r="P34" i="221"/>
  <c r="P35" i="221"/>
  <c r="P36" i="221"/>
  <c r="P37" i="221"/>
  <c r="P38" i="221"/>
  <c r="P39" i="221"/>
  <c r="P40" i="221"/>
  <c r="P41" i="221"/>
  <c r="P42" i="221"/>
  <c r="P43" i="221"/>
  <c r="P44" i="221"/>
  <c r="P45" i="221"/>
  <c r="P46" i="221"/>
  <c r="P47" i="221"/>
  <c r="P48" i="221"/>
  <c r="P49" i="221"/>
  <c r="P50" i="221"/>
  <c r="P51" i="221"/>
  <c r="P52" i="221"/>
  <c r="P53" i="221"/>
  <c r="P54" i="221"/>
  <c r="P55" i="221"/>
  <c r="P56" i="221"/>
  <c r="P57" i="221"/>
  <c r="P58" i="221"/>
  <c r="P59" i="221"/>
  <c r="P60" i="221"/>
  <c r="P61" i="221"/>
  <c r="P62" i="221"/>
  <c r="P63" i="221"/>
  <c r="P64" i="221"/>
  <c r="P65" i="221"/>
  <c r="P66" i="221"/>
  <c r="P67" i="221"/>
  <c r="P68" i="221"/>
  <c r="P69" i="221"/>
  <c r="P70" i="221"/>
  <c r="P71" i="221"/>
  <c r="P72" i="221"/>
  <c r="P73" i="221"/>
  <c r="P74" i="221"/>
  <c r="P75" i="221"/>
  <c r="P76" i="221"/>
  <c r="P77" i="221"/>
  <c r="P78" i="221"/>
  <c r="P79" i="221"/>
  <c r="P80" i="221"/>
  <c r="P81" i="221"/>
  <c r="P82" i="221"/>
  <c r="P83" i="221"/>
  <c r="P84" i="221"/>
  <c r="P85" i="221"/>
  <c r="P86" i="221"/>
  <c r="P87" i="221"/>
  <c r="P88" i="221"/>
  <c r="P89" i="221"/>
  <c r="P90" i="221"/>
  <c r="P91" i="221"/>
  <c r="P92" i="221"/>
  <c r="P93" i="221"/>
  <c r="P94" i="221"/>
  <c r="P95" i="221"/>
  <c r="P96" i="221"/>
  <c r="P97" i="221"/>
  <c r="P98" i="221"/>
  <c r="P99" i="221"/>
  <c r="P100" i="221"/>
  <c r="P101" i="221"/>
  <c r="P102" i="221"/>
  <c r="P103" i="221"/>
  <c r="P104" i="221"/>
  <c r="P105" i="221"/>
  <c r="P106" i="221"/>
  <c r="P107" i="221"/>
  <c r="P108" i="221"/>
  <c r="P109" i="221"/>
  <c r="P110" i="221"/>
  <c r="P111" i="221"/>
  <c r="P112" i="221"/>
  <c r="P113" i="221"/>
  <c r="P114" i="221"/>
  <c r="P115" i="221"/>
  <c r="P116" i="221"/>
  <c r="P117" i="221"/>
  <c r="P118" i="221"/>
  <c r="P119" i="221"/>
  <c r="P120" i="221"/>
  <c r="P121" i="221"/>
  <c r="P122" i="221"/>
  <c r="P123" i="221"/>
  <c r="P124" i="221"/>
  <c r="P125" i="221"/>
  <c r="P126" i="221"/>
  <c r="P127" i="221"/>
  <c r="P128" i="221"/>
  <c r="P129" i="221"/>
  <c r="P130" i="221"/>
  <c r="P131" i="221"/>
  <c r="P132" i="221"/>
  <c r="P133" i="221"/>
  <c r="P134" i="221"/>
  <c r="P135" i="221"/>
  <c r="P136" i="221"/>
  <c r="P137" i="221"/>
  <c r="P138" i="221"/>
  <c r="P139" i="221"/>
  <c r="P140" i="221"/>
  <c r="P141" i="221"/>
  <c r="P142" i="221"/>
  <c r="P143" i="221"/>
  <c r="P144" i="221"/>
  <c r="P145" i="221"/>
  <c r="P146" i="221"/>
  <c r="P147" i="221"/>
  <c r="P148" i="221"/>
  <c r="P149" i="221"/>
  <c r="P150" i="221"/>
  <c r="P151" i="221"/>
  <c r="P152" i="221"/>
  <c r="P153" i="221"/>
  <c r="P154" i="221"/>
  <c r="P155" i="221"/>
  <c r="P156" i="221"/>
  <c r="P157" i="221"/>
  <c r="P158" i="221"/>
  <c r="P159" i="221"/>
  <c r="P160" i="221"/>
  <c r="P161" i="221"/>
  <c r="P162" i="221"/>
  <c r="P163" i="221"/>
  <c r="P164" i="221"/>
  <c r="P165" i="221"/>
  <c r="P166" i="221"/>
  <c r="P167" i="221"/>
  <c r="P168" i="221"/>
  <c r="P169" i="221"/>
  <c r="P170" i="221"/>
  <c r="P171" i="221"/>
  <c r="P172" i="221"/>
  <c r="P173" i="221"/>
  <c r="P174" i="221"/>
  <c r="P175" i="221"/>
  <c r="P176" i="221"/>
  <c r="P177" i="221"/>
  <c r="P178" i="221"/>
  <c r="P179" i="221"/>
  <c r="P180" i="221"/>
  <c r="P181" i="221"/>
  <c r="P182" i="221"/>
  <c r="P183" i="221"/>
  <c r="P184" i="221"/>
  <c r="P185" i="221"/>
  <c r="P186" i="221"/>
  <c r="P187" i="221"/>
  <c r="P188" i="221"/>
  <c r="P189" i="221"/>
  <c r="P190" i="221"/>
  <c r="P191" i="221"/>
  <c r="P192" i="221"/>
  <c r="P193" i="221"/>
  <c r="P194" i="221"/>
  <c r="P195" i="221"/>
  <c r="P196" i="221"/>
  <c r="P197" i="221"/>
  <c r="P198" i="221"/>
  <c r="P199" i="221"/>
  <c r="P200" i="221"/>
  <c r="P201" i="221"/>
  <c r="P202" i="221"/>
  <c r="P203" i="221"/>
  <c r="P204" i="221"/>
  <c r="P205" i="221"/>
  <c r="P206" i="221"/>
  <c r="P207" i="221"/>
  <c r="P208" i="221"/>
  <c r="P209" i="221"/>
  <c r="P210" i="221"/>
  <c r="P211" i="221"/>
  <c r="P212" i="221"/>
  <c r="P213" i="221"/>
  <c r="P214" i="221"/>
  <c r="P215" i="221"/>
  <c r="P216" i="221"/>
  <c r="P217" i="221"/>
  <c r="P218" i="221"/>
  <c r="P219" i="221"/>
  <c r="P220" i="221"/>
  <c r="P221" i="221"/>
  <c r="P222" i="221"/>
  <c r="P223" i="221"/>
  <c r="P224" i="221"/>
  <c r="P225" i="221"/>
  <c r="P226" i="221"/>
  <c r="P227" i="221"/>
  <c r="P228" i="221"/>
  <c r="P229" i="221"/>
  <c r="P230" i="221"/>
  <c r="P231" i="221"/>
  <c r="P232" i="221"/>
  <c r="P233" i="221"/>
  <c r="P234" i="221"/>
  <c r="P235" i="221"/>
  <c r="P236" i="221"/>
  <c r="P237" i="221"/>
  <c r="P238" i="221"/>
  <c r="P239" i="221"/>
  <c r="P240" i="221"/>
  <c r="P241" i="221"/>
  <c r="P242" i="221"/>
  <c r="P243" i="221"/>
  <c r="P244" i="221"/>
  <c r="P245" i="221"/>
  <c r="P246" i="221"/>
  <c r="P247" i="221"/>
  <c r="P248" i="221"/>
  <c r="P249" i="221"/>
  <c r="P250" i="221"/>
  <c r="P251" i="221"/>
  <c r="P252" i="221"/>
  <c r="P253" i="221"/>
  <c r="P254" i="221"/>
  <c r="P255" i="221"/>
  <c r="P256" i="221"/>
  <c r="P257" i="221"/>
  <c r="P258" i="221"/>
  <c r="P259" i="221"/>
  <c r="P260" i="221"/>
  <c r="P261" i="221"/>
  <c r="P262" i="221"/>
  <c r="P263" i="221"/>
  <c r="P264" i="221"/>
  <c r="P265" i="221"/>
  <c r="P266" i="221"/>
  <c r="P267" i="221"/>
  <c r="P268" i="221"/>
  <c r="P269" i="221"/>
  <c r="P270" i="221"/>
  <c r="P271" i="221"/>
  <c r="P272" i="221"/>
  <c r="P273" i="221"/>
  <c r="P274" i="221"/>
  <c r="P275" i="221"/>
  <c r="P276" i="221"/>
  <c r="P277" i="221"/>
  <c r="P278" i="221"/>
  <c r="P279" i="221"/>
  <c r="P280" i="221"/>
  <c r="P281" i="221"/>
  <c r="P282" i="221"/>
  <c r="P283" i="221"/>
  <c r="P284" i="221"/>
  <c r="P285" i="221"/>
  <c r="P286" i="221"/>
  <c r="P287" i="221"/>
  <c r="P288" i="221"/>
  <c r="P289" i="221"/>
  <c r="P290" i="221"/>
  <c r="P291" i="221"/>
  <c r="P292" i="221"/>
  <c r="P293" i="221"/>
  <c r="P294" i="221"/>
  <c r="P295" i="221"/>
  <c r="P296" i="221"/>
  <c r="P297" i="221"/>
  <c r="P298" i="221"/>
  <c r="P299" i="221"/>
  <c r="P300" i="221"/>
  <c r="P301" i="221"/>
  <c r="P302" i="221"/>
  <c r="P303" i="221"/>
  <c r="P304" i="221"/>
  <c r="P305" i="221"/>
  <c r="P306" i="221"/>
  <c r="P307" i="221"/>
  <c r="P308" i="221"/>
  <c r="P309" i="221"/>
  <c r="P310" i="221"/>
  <c r="P311" i="221"/>
  <c r="P312" i="221"/>
  <c r="P313" i="221"/>
  <c r="P314" i="221"/>
  <c r="P315" i="221"/>
  <c r="P316" i="221"/>
  <c r="P317" i="221"/>
  <c r="P318" i="221"/>
  <c r="P319" i="221"/>
  <c r="P320" i="221"/>
  <c r="P321" i="221"/>
  <c r="P322" i="221"/>
  <c r="P323" i="221"/>
  <c r="P324" i="221"/>
  <c r="P325" i="221"/>
  <c r="P326" i="221"/>
  <c r="P327" i="221"/>
  <c r="P328" i="221"/>
  <c r="P329" i="221"/>
  <c r="P330" i="221"/>
  <c r="P331" i="221"/>
  <c r="P332" i="221"/>
  <c r="P333" i="221"/>
  <c r="P334" i="221"/>
  <c r="P335" i="221"/>
  <c r="P336" i="221"/>
  <c r="P337" i="221"/>
  <c r="P338" i="221"/>
  <c r="P339" i="221"/>
  <c r="P340" i="221"/>
  <c r="P341" i="221"/>
  <c r="P342" i="221"/>
  <c r="P343" i="221"/>
  <c r="P344" i="221"/>
  <c r="P345" i="221"/>
  <c r="P346" i="221"/>
  <c r="P347" i="221"/>
  <c r="P348" i="221"/>
  <c r="P349" i="221"/>
  <c r="P350" i="221"/>
  <c r="P351" i="221"/>
  <c r="P352" i="221"/>
  <c r="P353" i="221"/>
  <c r="P354" i="221"/>
  <c r="P355" i="221"/>
  <c r="P356" i="221"/>
  <c r="P357" i="221"/>
  <c r="P358" i="221"/>
  <c r="P359" i="221"/>
  <c r="P360" i="221"/>
  <c r="P361" i="221"/>
  <c r="P362" i="221"/>
  <c r="P363" i="221"/>
  <c r="P364" i="221"/>
  <c r="P365" i="221"/>
  <c r="P366" i="221"/>
  <c r="P367" i="221"/>
  <c r="P368" i="221"/>
  <c r="P369" i="221"/>
  <c r="P370" i="221"/>
  <c r="P371" i="221"/>
  <c r="P372" i="221"/>
  <c r="P373" i="221"/>
  <c r="P374" i="221"/>
  <c r="P375" i="221"/>
  <c r="P376" i="221"/>
  <c r="P377" i="221"/>
  <c r="P378" i="221"/>
  <c r="P379" i="221"/>
  <c r="P380" i="221"/>
  <c r="P381" i="221"/>
  <c r="P382" i="221"/>
  <c r="P383" i="221"/>
  <c r="P384" i="221"/>
  <c r="P385" i="221"/>
  <c r="P386" i="221"/>
  <c r="P387" i="221"/>
  <c r="P388" i="221"/>
  <c r="P389" i="221"/>
  <c r="P390" i="221"/>
  <c r="P391" i="221"/>
  <c r="P392" i="221"/>
  <c r="P393" i="221"/>
  <c r="P394" i="221"/>
  <c r="P395" i="221"/>
  <c r="P396" i="221"/>
  <c r="P397" i="221"/>
  <c r="P398" i="221"/>
  <c r="P399" i="221"/>
  <c r="P400" i="221"/>
  <c r="P401" i="221"/>
  <c r="P402" i="221"/>
  <c r="P403" i="221"/>
  <c r="P404" i="221"/>
  <c r="P405" i="221"/>
  <c r="P406" i="221"/>
  <c r="P407" i="221"/>
  <c r="P408" i="221"/>
  <c r="P409" i="221"/>
  <c r="P410" i="221"/>
  <c r="P411" i="221"/>
  <c r="P412" i="221"/>
  <c r="P413" i="221"/>
  <c r="P414" i="221"/>
  <c r="P415" i="221"/>
  <c r="P416" i="221"/>
  <c r="P417" i="221"/>
  <c r="P418" i="221"/>
  <c r="P419" i="221"/>
  <c r="P420" i="221"/>
  <c r="P421" i="221"/>
  <c r="P422" i="221"/>
  <c r="P423" i="221"/>
  <c r="P424" i="221"/>
  <c r="P425" i="221"/>
  <c r="P426" i="221"/>
  <c r="P427" i="221"/>
  <c r="P428" i="221"/>
  <c r="P429" i="221"/>
  <c r="P430" i="221"/>
  <c r="P431" i="221"/>
  <c r="P432" i="221"/>
  <c r="P433" i="221"/>
  <c r="P434" i="221"/>
  <c r="P435" i="221"/>
  <c r="P436" i="221"/>
  <c r="P437" i="221"/>
  <c r="P438" i="221"/>
  <c r="P439" i="221"/>
  <c r="Q439" i="221"/>
  <c r="N439" i="221"/>
  <c r="Q438" i="221"/>
  <c r="N438" i="221"/>
  <c r="Q437" i="221"/>
  <c r="N437" i="221"/>
  <c r="Q436" i="221"/>
  <c r="N436" i="221"/>
  <c r="Q435" i="221"/>
  <c r="N435" i="221"/>
  <c r="Q434" i="221"/>
  <c r="N434" i="221"/>
  <c r="Q433" i="221"/>
  <c r="N433" i="221"/>
  <c r="Q432" i="221"/>
  <c r="N432" i="221"/>
  <c r="Q431" i="221"/>
  <c r="N431" i="221"/>
  <c r="Q430" i="221"/>
  <c r="N430" i="221"/>
  <c r="Q429" i="221"/>
  <c r="N429" i="221"/>
  <c r="Q428" i="221"/>
  <c r="N428" i="221"/>
  <c r="Q427" i="221"/>
  <c r="N427" i="221"/>
  <c r="Q426" i="221"/>
  <c r="N426" i="221"/>
  <c r="Q425" i="221"/>
  <c r="N425" i="221"/>
  <c r="Q424" i="221"/>
  <c r="N424" i="221"/>
  <c r="Q423" i="221"/>
  <c r="N423" i="221"/>
  <c r="Q422" i="221"/>
  <c r="N422" i="221"/>
  <c r="Q421" i="221"/>
  <c r="N421" i="221"/>
  <c r="Q420" i="221"/>
  <c r="N420" i="221"/>
  <c r="Q419" i="221"/>
  <c r="N419" i="221"/>
  <c r="Q418" i="221"/>
  <c r="N418" i="221"/>
  <c r="Q417" i="221"/>
  <c r="N417" i="221"/>
  <c r="Q416" i="221"/>
  <c r="N416" i="221"/>
  <c r="Q415" i="221"/>
  <c r="N415" i="221"/>
  <c r="Q414" i="221"/>
  <c r="N414" i="221"/>
  <c r="Q413" i="221"/>
  <c r="N413" i="221"/>
  <c r="Q412" i="221"/>
  <c r="N412" i="221"/>
  <c r="Q411" i="221"/>
  <c r="N411" i="221"/>
  <c r="Q410" i="221"/>
  <c r="N410" i="221"/>
  <c r="Q409" i="221"/>
  <c r="N409" i="221"/>
  <c r="Q408" i="221"/>
  <c r="N408" i="221"/>
  <c r="Q407" i="221"/>
  <c r="N407" i="221"/>
  <c r="Q406" i="221"/>
  <c r="N406" i="221"/>
  <c r="Q405" i="221"/>
  <c r="N405" i="221"/>
  <c r="Q404" i="221"/>
  <c r="N404" i="221"/>
  <c r="Q403" i="221"/>
  <c r="N403" i="221"/>
  <c r="Q402" i="221"/>
  <c r="N402" i="221"/>
  <c r="Q401" i="221"/>
  <c r="N401" i="221"/>
  <c r="Q400" i="221"/>
  <c r="N400" i="221"/>
  <c r="Q399" i="221"/>
  <c r="N399" i="221"/>
  <c r="Q398" i="221"/>
  <c r="N398" i="221"/>
  <c r="Q397" i="221"/>
  <c r="N397" i="221"/>
  <c r="Q396" i="221"/>
  <c r="N396" i="221"/>
  <c r="Q395" i="221"/>
  <c r="N395" i="221"/>
  <c r="Q394" i="221"/>
  <c r="N394" i="221"/>
  <c r="Q393" i="221"/>
  <c r="N393" i="221"/>
  <c r="Q392" i="221"/>
  <c r="N392" i="221"/>
  <c r="Q391" i="221"/>
  <c r="N391" i="221"/>
  <c r="Q390" i="221"/>
  <c r="N390" i="221"/>
  <c r="Q389" i="221"/>
  <c r="N389" i="221"/>
  <c r="Q388" i="221"/>
  <c r="N388" i="221"/>
  <c r="Q387" i="221"/>
  <c r="N387" i="221"/>
  <c r="Q386" i="221"/>
  <c r="N386" i="221"/>
  <c r="Q385" i="221"/>
  <c r="N385" i="221"/>
  <c r="Q384" i="221"/>
  <c r="N384" i="221"/>
  <c r="Q383" i="221"/>
  <c r="N383" i="221"/>
  <c r="Q382" i="221"/>
  <c r="N382" i="221"/>
  <c r="Q381" i="221"/>
  <c r="N381" i="221"/>
  <c r="Q380" i="221"/>
  <c r="N380" i="221"/>
  <c r="Q379" i="221"/>
  <c r="N379" i="221"/>
  <c r="Q378" i="221"/>
  <c r="N378" i="221"/>
  <c r="Q377" i="221"/>
  <c r="N377" i="221"/>
  <c r="Q376" i="221"/>
  <c r="N376" i="221"/>
  <c r="Q375" i="221"/>
  <c r="N375" i="221"/>
  <c r="Q374" i="221"/>
  <c r="N374" i="221"/>
  <c r="Q373" i="221"/>
  <c r="N373" i="221"/>
  <c r="Q372" i="221"/>
  <c r="N372" i="221"/>
  <c r="Q371" i="221"/>
  <c r="N371" i="221"/>
  <c r="Q370" i="221"/>
  <c r="N370" i="221"/>
  <c r="Q369" i="221"/>
  <c r="N369" i="221"/>
  <c r="Q368" i="221"/>
  <c r="N368" i="221"/>
  <c r="Q367" i="221"/>
  <c r="N367" i="221"/>
  <c r="Q366" i="221"/>
  <c r="N366" i="221"/>
  <c r="Q365" i="221"/>
  <c r="N365" i="221"/>
  <c r="Q364" i="221"/>
  <c r="N364" i="221"/>
  <c r="Q363" i="221"/>
  <c r="N363" i="221"/>
  <c r="Q362" i="221"/>
  <c r="N362" i="221"/>
  <c r="Q361" i="221"/>
  <c r="N361" i="221"/>
  <c r="Q360" i="221"/>
  <c r="N360" i="221"/>
  <c r="Q359" i="221"/>
  <c r="N359" i="221"/>
  <c r="Q358" i="221"/>
  <c r="N358" i="221"/>
  <c r="Q357" i="221"/>
  <c r="N357" i="221"/>
  <c r="Q356" i="221"/>
  <c r="N356" i="221"/>
  <c r="Q355" i="221"/>
  <c r="N355" i="221"/>
  <c r="Q354" i="221"/>
  <c r="N354" i="221"/>
  <c r="Q353" i="221"/>
  <c r="N353" i="221"/>
  <c r="Q352" i="221"/>
  <c r="N352" i="221"/>
  <c r="Q351" i="221"/>
  <c r="N351" i="221"/>
  <c r="Q350" i="221"/>
  <c r="N350" i="221"/>
  <c r="Q349" i="221"/>
  <c r="N349" i="221"/>
  <c r="Q348" i="221"/>
  <c r="N348" i="221"/>
  <c r="Q347" i="221"/>
  <c r="N347" i="221"/>
  <c r="Q346" i="221"/>
  <c r="N346" i="221"/>
  <c r="Q345" i="221"/>
  <c r="N345" i="221"/>
  <c r="Q344" i="221"/>
  <c r="N344" i="221"/>
  <c r="Q343" i="221"/>
  <c r="N343" i="221"/>
  <c r="Q342" i="221"/>
  <c r="N342" i="221"/>
  <c r="Q341" i="221"/>
  <c r="N341" i="221"/>
  <c r="Q340" i="221"/>
  <c r="N340" i="221"/>
  <c r="Q339" i="221"/>
  <c r="N339" i="221"/>
  <c r="Q338" i="221"/>
  <c r="N338" i="221"/>
  <c r="Q337" i="221"/>
  <c r="N337" i="221"/>
  <c r="Q336" i="221"/>
  <c r="N336" i="221"/>
  <c r="Q335" i="221"/>
  <c r="N335" i="221"/>
  <c r="Q334" i="221"/>
  <c r="N334" i="221"/>
  <c r="Q333" i="221"/>
  <c r="N333" i="221"/>
  <c r="Q332" i="221"/>
  <c r="N332" i="221"/>
  <c r="Q331" i="221"/>
  <c r="N331" i="221"/>
  <c r="Q330" i="221"/>
  <c r="N330" i="221"/>
  <c r="Q329" i="221"/>
  <c r="N329" i="221"/>
  <c r="Q328" i="221"/>
  <c r="N328" i="221"/>
  <c r="Q327" i="221"/>
  <c r="N327" i="221"/>
  <c r="Q326" i="221"/>
  <c r="N326" i="221"/>
  <c r="Q325" i="221"/>
  <c r="N325" i="221"/>
  <c r="Q324" i="221"/>
  <c r="N324" i="221"/>
  <c r="Q323" i="221"/>
  <c r="N323" i="221"/>
  <c r="Q322" i="221"/>
  <c r="N322" i="221"/>
  <c r="Q321" i="221"/>
  <c r="N321" i="221"/>
  <c r="Q320" i="221"/>
  <c r="N320" i="221"/>
  <c r="Q319" i="221"/>
  <c r="N319" i="221"/>
  <c r="Q318" i="221"/>
  <c r="N318" i="221"/>
  <c r="Q317" i="221"/>
  <c r="N317" i="221"/>
  <c r="Q316" i="221"/>
  <c r="N316" i="221"/>
  <c r="Q315" i="221"/>
  <c r="N315" i="221"/>
  <c r="Q314" i="221"/>
  <c r="N314" i="221"/>
  <c r="Q313" i="221"/>
  <c r="N313" i="221"/>
  <c r="Q312" i="221"/>
  <c r="N312" i="221"/>
  <c r="Q311" i="221"/>
  <c r="N311" i="221"/>
  <c r="Q310" i="221"/>
  <c r="N310" i="221"/>
  <c r="Q309" i="221"/>
  <c r="N309" i="221"/>
  <c r="Q308" i="221"/>
  <c r="N308" i="221"/>
  <c r="Q307" i="221"/>
  <c r="N307" i="221"/>
  <c r="Q306" i="221"/>
  <c r="N306" i="221"/>
  <c r="Q305" i="221"/>
  <c r="N305" i="221"/>
  <c r="Q304" i="221"/>
  <c r="N304" i="221"/>
  <c r="Q303" i="221"/>
  <c r="N303" i="221"/>
  <c r="Q302" i="221"/>
  <c r="N302" i="221"/>
  <c r="Q301" i="221"/>
  <c r="N301" i="221"/>
  <c r="Q300" i="221"/>
  <c r="N300" i="221"/>
  <c r="Q299" i="221"/>
  <c r="N299" i="221"/>
  <c r="Q298" i="221"/>
  <c r="N298" i="221"/>
  <c r="Q297" i="221"/>
  <c r="N297" i="221"/>
  <c r="Q296" i="221"/>
  <c r="N296" i="221"/>
  <c r="Q295" i="221"/>
  <c r="N295" i="221"/>
  <c r="Q294" i="221"/>
  <c r="N294" i="221"/>
  <c r="Q293" i="221"/>
  <c r="N293" i="221"/>
  <c r="Q292" i="221"/>
  <c r="N292" i="221"/>
  <c r="Q291" i="221"/>
  <c r="N291" i="221"/>
  <c r="Q290" i="221"/>
  <c r="N290" i="221"/>
  <c r="Q289" i="221"/>
  <c r="N289" i="221"/>
  <c r="Q288" i="221"/>
  <c r="N288" i="221"/>
  <c r="Q287" i="221"/>
  <c r="N287" i="221"/>
  <c r="Q286" i="221"/>
  <c r="N286" i="221"/>
  <c r="Q285" i="221"/>
  <c r="N285" i="221"/>
  <c r="Q284" i="221"/>
  <c r="N284" i="221"/>
  <c r="Q283" i="221"/>
  <c r="N283" i="221"/>
  <c r="Q282" i="221"/>
  <c r="N282" i="221"/>
  <c r="Q281" i="221"/>
  <c r="N281" i="221"/>
  <c r="Q280" i="221"/>
  <c r="N280" i="221"/>
  <c r="Q279" i="221"/>
  <c r="N279" i="221"/>
  <c r="Q278" i="221"/>
  <c r="N278" i="221"/>
  <c r="Q277" i="221"/>
  <c r="N277" i="221"/>
  <c r="Q276" i="221"/>
  <c r="N276" i="221"/>
  <c r="Q275" i="221"/>
  <c r="N275" i="221"/>
  <c r="Q274" i="221"/>
  <c r="N274" i="221"/>
  <c r="Q273" i="221"/>
  <c r="N273" i="221"/>
  <c r="Q272" i="221"/>
  <c r="N272" i="221"/>
  <c r="Q271" i="221"/>
  <c r="N271" i="221"/>
  <c r="Q270" i="221"/>
  <c r="N270" i="221"/>
  <c r="Q269" i="221"/>
  <c r="N269" i="221"/>
  <c r="Q268" i="221"/>
  <c r="N268" i="221"/>
  <c r="Q267" i="221"/>
  <c r="N267" i="221"/>
  <c r="Q266" i="221"/>
  <c r="N266" i="221"/>
  <c r="Q265" i="221"/>
  <c r="N265" i="221"/>
  <c r="Q264" i="221"/>
  <c r="N264" i="221"/>
  <c r="Q263" i="221"/>
  <c r="N263" i="221"/>
  <c r="Q262" i="221"/>
  <c r="N262" i="221"/>
  <c r="Q261" i="221"/>
  <c r="N261" i="221"/>
  <c r="Q260" i="221"/>
  <c r="N260" i="221"/>
  <c r="Q259" i="221"/>
  <c r="N259" i="221"/>
  <c r="Q258" i="221"/>
  <c r="N258" i="221"/>
  <c r="Q257" i="221"/>
  <c r="N257" i="221"/>
  <c r="Q256" i="221"/>
  <c r="N256" i="221"/>
  <c r="Q255" i="221"/>
  <c r="N255" i="221"/>
  <c r="Q254" i="221"/>
  <c r="N254" i="221"/>
  <c r="Q253" i="221"/>
  <c r="N253" i="221"/>
  <c r="Q252" i="221"/>
  <c r="N252" i="221"/>
  <c r="Q251" i="221"/>
  <c r="N251" i="221"/>
  <c r="Q250" i="221"/>
  <c r="N250" i="221"/>
  <c r="Q249" i="221"/>
  <c r="N249" i="221"/>
  <c r="Q248" i="221"/>
  <c r="N248" i="221"/>
  <c r="Q247" i="221"/>
  <c r="N247" i="221"/>
  <c r="Q246" i="221"/>
  <c r="N246" i="221"/>
  <c r="Q245" i="221"/>
  <c r="N245" i="221"/>
  <c r="Q244" i="221"/>
  <c r="N244" i="221"/>
  <c r="Q243" i="221"/>
  <c r="N243" i="221"/>
  <c r="Q242" i="221"/>
  <c r="N242" i="221"/>
  <c r="Q241" i="221"/>
  <c r="N241" i="221"/>
  <c r="Q240" i="221"/>
  <c r="N240" i="221"/>
  <c r="Q239" i="221"/>
  <c r="N239" i="221"/>
  <c r="Q238" i="221"/>
  <c r="N238" i="221"/>
  <c r="Q237" i="221"/>
  <c r="N237" i="221"/>
  <c r="Q236" i="221"/>
  <c r="N236" i="221"/>
  <c r="Q235" i="221"/>
  <c r="N235" i="221"/>
  <c r="Q234" i="221"/>
  <c r="N234" i="221"/>
  <c r="Q233" i="221"/>
  <c r="N233" i="221"/>
  <c r="Q232" i="221"/>
  <c r="N232" i="221"/>
  <c r="Q231" i="221"/>
  <c r="N231" i="221"/>
  <c r="Q230" i="221"/>
  <c r="N230" i="221"/>
  <c r="Q229" i="221"/>
  <c r="N229" i="221"/>
  <c r="Q228" i="221"/>
  <c r="N228" i="221"/>
  <c r="Q227" i="221"/>
  <c r="N227" i="221"/>
  <c r="Q226" i="221"/>
  <c r="N226" i="221"/>
  <c r="Q225" i="221"/>
  <c r="N225" i="221"/>
  <c r="Q224" i="221"/>
  <c r="N224" i="221"/>
  <c r="Q223" i="221"/>
  <c r="N223" i="221"/>
  <c r="Q222" i="221"/>
  <c r="N222" i="221"/>
  <c r="Q221" i="221"/>
  <c r="N221" i="221"/>
  <c r="Q220" i="221"/>
  <c r="N220" i="221"/>
  <c r="Q219" i="221"/>
  <c r="N219" i="221"/>
  <c r="Q218" i="221"/>
  <c r="N218" i="221"/>
  <c r="Q217" i="221"/>
  <c r="N217" i="221"/>
  <c r="Q216" i="221"/>
  <c r="N216" i="221"/>
  <c r="Q215" i="221"/>
  <c r="N215" i="221"/>
  <c r="Q214" i="221"/>
  <c r="N214" i="221"/>
  <c r="Q213" i="221"/>
  <c r="N213" i="221"/>
  <c r="Q212" i="221"/>
  <c r="N212" i="221"/>
  <c r="Q211" i="221"/>
  <c r="N211" i="221"/>
  <c r="Q210" i="221"/>
  <c r="N210" i="221"/>
  <c r="Q209" i="221"/>
  <c r="N209" i="221"/>
  <c r="Q208" i="221"/>
  <c r="N208" i="221"/>
  <c r="Q207" i="221"/>
  <c r="N207" i="221"/>
  <c r="Q206" i="221"/>
  <c r="N206" i="221"/>
  <c r="Q205" i="221"/>
  <c r="N205" i="221"/>
  <c r="Q204" i="221"/>
  <c r="N204" i="221"/>
  <c r="Q203" i="221"/>
  <c r="N203" i="221"/>
  <c r="Q202" i="221"/>
  <c r="N202" i="221"/>
  <c r="Q201" i="221"/>
  <c r="N201" i="221"/>
  <c r="Q200" i="221"/>
  <c r="N200" i="221"/>
  <c r="Q199" i="221"/>
  <c r="N199" i="221"/>
  <c r="Q198" i="221"/>
  <c r="N198" i="221"/>
  <c r="Q197" i="221"/>
  <c r="N197" i="221"/>
  <c r="Q196" i="221"/>
  <c r="N196" i="221"/>
  <c r="Q195" i="221"/>
  <c r="N195" i="221"/>
  <c r="Q194" i="221"/>
  <c r="N194" i="221"/>
  <c r="Q193" i="221"/>
  <c r="N193" i="221"/>
  <c r="Q192" i="221"/>
  <c r="N192" i="221"/>
  <c r="Q191" i="221"/>
  <c r="N191" i="221"/>
  <c r="Q190" i="221"/>
  <c r="N190" i="221"/>
  <c r="Q189" i="221"/>
  <c r="N189" i="221"/>
  <c r="Q188" i="221"/>
  <c r="N188" i="221"/>
  <c r="Q187" i="221"/>
  <c r="N187" i="221"/>
  <c r="Q186" i="221"/>
  <c r="N186" i="221"/>
  <c r="Q185" i="221"/>
  <c r="N185" i="221"/>
  <c r="Q184" i="221"/>
  <c r="N184" i="221"/>
  <c r="Q183" i="221"/>
  <c r="N183" i="221"/>
  <c r="Q182" i="221"/>
  <c r="N182" i="221"/>
  <c r="Q181" i="221"/>
  <c r="N181" i="221"/>
  <c r="Q180" i="221"/>
  <c r="N180" i="221"/>
  <c r="Q179" i="221"/>
  <c r="N179" i="221"/>
  <c r="Q178" i="221"/>
  <c r="N178" i="221"/>
  <c r="Q177" i="221"/>
  <c r="N177" i="221"/>
  <c r="Q176" i="221"/>
  <c r="N176" i="221"/>
  <c r="Q175" i="221"/>
  <c r="N175" i="221"/>
  <c r="Q174" i="221"/>
  <c r="N174" i="221"/>
  <c r="Q173" i="221"/>
  <c r="N173" i="221"/>
  <c r="Q172" i="221"/>
  <c r="N172" i="221"/>
  <c r="Q171" i="221"/>
  <c r="N171" i="221"/>
  <c r="Q170" i="221"/>
  <c r="N170" i="221"/>
  <c r="Q169" i="221"/>
  <c r="N169" i="221"/>
  <c r="Q168" i="221"/>
  <c r="N168" i="221"/>
  <c r="Q167" i="221"/>
  <c r="N167" i="221"/>
  <c r="Q166" i="221"/>
  <c r="N166" i="221"/>
  <c r="Q165" i="221"/>
  <c r="N165" i="221"/>
  <c r="Q164" i="221"/>
  <c r="N164" i="221"/>
  <c r="Q163" i="221"/>
  <c r="N163" i="221"/>
  <c r="Q162" i="221"/>
  <c r="N162" i="221"/>
  <c r="Q161" i="221"/>
  <c r="N161" i="221"/>
  <c r="Q160" i="221"/>
  <c r="N160" i="221"/>
  <c r="Q159" i="221"/>
  <c r="N159" i="221"/>
  <c r="Q158" i="221"/>
  <c r="N158" i="221"/>
  <c r="Q157" i="221"/>
  <c r="N157" i="221"/>
  <c r="Q156" i="221"/>
  <c r="N156" i="221"/>
  <c r="Q155" i="221"/>
  <c r="N155" i="221"/>
  <c r="Q154" i="221"/>
  <c r="N154" i="221"/>
  <c r="Q153" i="221"/>
  <c r="N153" i="221"/>
  <c r="Q152" i="221"/>
  <c r="N152" i="221"/>
  <c r="Q151" i="221"/>
  <c r="N151" i="221"/>
  <c r="Q150" i="221"/>
  <c r="N150" i="221"/>
  <c r="Q149" i="221"/>
  <c r="N149" i="221"/>
  <c r="Q148" i="221"/>
  <c r="N148" i="221"/>
  <c r="Q147" i="221"/>
  <c r="N147" i="221"/>
  <c r="Q146" i="221"/>
  <c r="N146" i="221"/>
  <c r="Q145" i="221"/>
  <c r="N145" i="221"/>
  <c r="Q144" i="221"/>
  <c r="N144" i="221"/>
  <c r="Q143" i="221"/>
  <c r="N143" i="221"/>
  <c r="Q142" i="221"/>
  <c r="N142" i="221"/>
  <c r="Q141" i="221"/>
  <c r="N141" i="221"/>
  <c r="Q140" i="221"/>
  <c r="N140" i="221"/>
  <c r="Q139" i="221"/>
  <c r="N139" i="221"/>
  <c r="Q138" i="221"/>
  <c r="N138" i="221"/>
  <c r="Q137" i="221"/>
  <c r="N137" i="221"/>
  <c r="Q136" i="221"/>
  <c r="N136" i="221"/>
  <c r="Q135" i="221"/>
  <c r="N135" i="221"/>
  <c r="Q134" i="221"/>
  <c r="N134" i="221"/>
  <c r="Q133" i="221"/>
  <c r="N133" i="221"/>
  <c r="Q132" i="221"/>
  <c r="N132" i="221"/>
  <c r="Q131" i="221"/>
  <c r="N131" i="221"/>
  <c r="Q130" i="221"/>
  <c r="N130" i="221"/>
  <c r="Q129" i="221"/>
  <c r="N129" i="221"/>
  <c r="Q128" i="221"/>
  <c r="N128" i="221"/>
  <c r="Q127" i="221"/>
  <c r="N127" i="221"/>
  <c r="Q126" i="221"/>
  <c r="N126" i="221"/>
  <c r="Q125" i="221"/>
  <c r="N125" i="221"/>
  <c r="Q124" i="221"/>
  <c r="N124" i="221"/>
  <c r="Q123" i="221"/>
  <c r="N123" i="221"/>
  <c r="Q122" i="221"/>
  <c r="N122" i="221"/>
  <c r="Q121" i="221"/>
  <c r="N121" i="221"/>
  <c r="Q120" i="221"/>
  <c r="N120" i="221"/>
  <c r="Q119" i="221"/>
  <c r="N119" i="221"/>
  <c r="Q118" i="221"/>
  <c r="N118" i="221"/>
  <c r="Q117" i="221"/>
  <c r="N117" i="221"/>
  <c r="Q116" i="221"/>
  <c r="N116" i="221"/>
  <c r="Q115" i="221"/>
  <c r="N115" i="221"/>
  <c r="Q114" i="221"/>
  <c r="N114" i="221"/>
  <c r="Q113" i="221"/>
  <c r="N113" i="221"/>
  <c r="Q112" i="221"/>
  <c r="N112" i="221"/>
  <c r="Q111" i="221"/>
  <c r="N111" i="221"/>
  <c r="Q110" i="221"/>
  <c r="N110" i="221"/>
  <c r="Q109" i="221"/>
  <c r="N109" i="221"/>
  <c r="Q108" i="221"/>
  <c r="N108" i="221"/>
  <c r="Q107" i="221"/>
  <c r="N107" i="221"/>
  <c r="Q106" i="221"/>
  <c r="N106" i="221"/>
  <c r="Q105" i="221"/>
  <c r="N105" i="221"/>
  <c r="Q104" i="221"/>
  <c r="N104" i="221"/>
  <c r="Q103" i="221"/>
  <c r="N103" i="221"/>
  <c r="Q102" i="221"/>
  <c r="N102" i="221"/>
  <c r="Q101" i="221"/>
  <c r="N101" i="221"/>
  <c r="Q100" i="221"/>
  <c r="N100" i="221"/>
  <c r="Q99" i="221"/>
  <c r="N99" i="221"/>
  <c r="Q98" i="221"/>
  <c r="N98" i="221"/>
  <c r="Q97" i="221"/>
  <c r="N97" i="221"/>
  <c r="Q96" i="221"/>
  <c r="N96" i="221"/>
  <c r="Q95" i="221"/>
  <c r="N95" i="221"/>
  <c r="Q94" i="221"/>
  <c r="N94" i="221"/>
  <c r="Q93" i="221"/>
  <c r="N93" i="221"/>
  <c r="Q92" i="221"/>
  <c r="N92" i="221"/>
  <c r="Q91" i="221"/>
  <c r="N91" i="221"/>
  <c r="Q90" i="221"/>
  <c r="N90" i="221"/>
  <c r="Q89" i="221"/>
  <c r="N89" i="221"/>
  <c r="Q88" i="221"/>
  <c r="N88" i="221"/>
  <c r="Q87" i="221"/>
  <c r="N87" i="221"/>
  <c r="Q86" i="221"/>
  <c r="N86" i="221"/>
  <c r="Q85" i="221"/>
  <c r="N85" i="221"/>
  <c r="Q84" i="221"/>
  <c r="N84" i="221"/>
  <c r="Q83" i="221"/>
  <c r="N83" i="221"/>
  <c r="Q82" i="221"/>
  <c r="N82" i="221"/>
  <c r="Q81" i="221"/>
  <c r="N81" i="221"/>
  <c r="Q80" i="221"/>
  <c r="N80" i="221"/>
  <c r="Q79" i="221"/>
  <c r="N79" i="221"/>
  <c r="Q78" i="221"/>
  <c r="N78" i="221"/>
  <c r="Q77" i="221"/>
  <c r="N77" i="221"/>
  <c r="Q76" i="221"/>
  <c r="N76" i="221"/>
  <c r="Q75" i="221"/>
  <c r="N75" i="221"/>
  <c r="Q74" i="221"/>
  <c r="N74" i="221"/>
  <c r="Q73" i="221"/>
  <c r="N73" i="221"/>
  <c r="Q72" i="221"/>
  <c r="N72" i="221"/>
  <c r="Q71" i="221"/>
  <c r="N71" i="221"/>
  <c r="Q70" i="221"/>
  <c r="N70" i="221"/>
  <c r="Q69" i="221"/>
  <c r="N69" i="221"/>
  <c r="Q68" i="221"/>
  <c r="N68" i="221"/>
  <c r="Q67" i="221"/>
  <c r="N67" i="221"/>
  <c r="Q66" i="221"/>
  <c r="N66" i="221"/>
  <c r="Q65" i="221"/>
  <c r="N65" i="221"/>
  <c r="Q64" i="221"/>
  <c r="N64" i="221"/>
  <c r="Q63" i="221"/>
  <c r="N63" i="221"/>
  <c r="Q62" i="221"/>
  <c r="N62" i="221"/>
  <c r="Q61" i="221"/>
  <c r="N61" i="221"/>
  <c r="Q60" i="221"/>
  <c r="N60" i="221"/>
  <c r="Q59" i="221"/>
  <c r="N59" i="221"/>
  <c r="Q58" i="221"/>
  <c r="N58" i="221"/>
  <c r="Q57" i="221"/>
  <c r="N57" i="221"/>
  <c r="Q56" i="221"/>
  <c r="N56" i="221"/>
  <c r="Q55" i="221"/>
  <c r="N55" i="221"/>
  <c r="Q54" i="221"/>
  <c r="N54" i="221"/>
  <c r="Q53" i="221"/>
  <c r="N53" i="221"/>
  <c r="Q52" i="221"/>
  <c r="N52" i="221"/>
  <c r="Q51" i="221"/>
  <c r="N51" i="221"/>
  <c r="Q50" i="221"/>
  <c r="N50" i="221"/>
  <c r="Q49" i="221"/>
  <c r="N49" i="221"/>
  <c r="Q48" i="221"/>
  <c r="N48" i="221"/>
  <c r="Q47" i="221"/>
  <c r="N47" i="221"/>
  <c r="Q46" i="221"/>
  <c r="N46" i="221"/>
  <c r="Q45" i="221"/>
  <c r="N45" i="221"/>
  <c r="Q44" i="221"/>
  <c r="N44" i="221"/>
  <c r="Q43" i="221"/>
  <c r="N43" i="221"/>
  <c r="Q42" i="221"/>
  <c r="N42" i="221"/>
  <c r="Q41" i="221"/>
  <c r="N41" i="221"/>
  <c r="Q40" i="221"/>
  <c r="N40" i="221"/>
  <c r="Q39" i="221"/>
  <c r="N39" i="221"/>
  <c r="Q38" i="221"/>
  <c r="N38" i="221"/>
  <c r="Q37" i="221"/>
  <c r="N37" i="221"/>
  <c r="Q36" i="221"/>
  <c r="N36" i="221"/>
  <c r="Q35" i="221"/>
  <c r="N35" i="221"/>
  <c r="Q34" i="221"/>
  <c r="N34" i="221"/>
  <c r="Q33" i="221"/>
  <c r="N33" i="221"/>
  <c r="Q32" i="221"/>
  <c r="N32" i="221"/>
  <c r="Q31" i="221"/>
  <c r="N31" i="221"/>
  <c r="Q30" i="221"/>
  <c r="N30" i="221"/>
  <c r="Q29" i="221"/>
  <c r="N29" i="221"/>
  <c r="Q28" i="221"/>
  <c r="N28" i="221"/>
  <c r="Q27" i="221"/>
  <c r="N27" i="221"/>
  <c r="Q26" i="221"/>
  <c r="N26" i="221"/>
  <c r="Q25" i="221"/>
  <c r="N25" i="221"/>
  <c r="Q24" i="221"/>
  <c r="N24" i="221"/>
  <c r="Q23" i="221"/>
  <c r="N23" i="221"/>
  <c r="Q22" i="221"/>
  <c r="N22" i="221"/>
  <c r="Q21" i="221"/>
  <c r="N21" i="221"/>
  <c r="Q20" i="221"/>
  <c r="N20" i="221"/>
  <c r="Q19" i="221"/>
  <c r="N19" i="221"/>
  <c r="Q18" i="221"/>
  <c r="N18" i="221"/>
  <c r="Q17" i="221"/>
  <c r="N17" i="221"/>
  <c r="Q16" i="221"/>
  <c r="N16" i="221"/>
  <c r="Q15" i="221"/>
  <c r="N15" i="221"/>
  <c r="Q14" i="221"/>
  <c r="N14" i="221"/>
  <c r="Q13" i="221"/>
  <c r="N13" i="221"/>
  <c r="Q12" i="221"/>
  <c r="N12" i="221"/>
  <c r="Q11" i="221"/>
  <c r="N11" i="221"/>
  <c r="Q10" i="221"/>
  <c r="N10" i="221"/>
  <c r="O6" i="219"/>
  <c r="O7" i="219"/>
  <c r="O8" i="219"/>
  <c r="O9" i="219"/>
  <c r="O10" i="219"/>
  <c r="O11" i="219"/>
  <c r="O12" i="219"/>
  <c r="O13" i="219"/>
  <c r="O14" i="219"/>
  <c r="O15" i="219"/>
  <c r="O16" i="219"/>
  <c r="O17" i="219"/>
  <c r="O18" i="219"/>
  <c r="O19" i="219"/>
  <c r="O20" i="219"/>
  <c r="O21" i="219"/>
  <c r="O22" i="219"/>
  <c r="O23" i="219"/>
  <c r="O24" i="219"/>
  <c r="O25" i="219"/>
  <c r="O26" i="219"/>
  <c r="O27" i="219"/>
  <c r="O28" i="219"/>
  <c r="O29" i="219"/>
  <c r="O30" i="219"/>
  <c r="O31" i="219"/>
  <c r="O32" i="219"/>
  <c r="O33" i="219"/>
  <c r="O34" i="219"/>
  <c r="O35" i="219"/>
  <c r="O36" i="219"/>
  <c r="O37" i="219"/>
  <c r="O38" i="219"/>
  <c r="O39" i="219"/>
  <c r="O40" i="219"/>
  <c r="O41" i="219"/>
  <c r="O42" i="219"/>
  <c r="O43" i="219"/>
  <c r="O44" i="219"/>
  <c r="O45" i="219"/>
  <c r="O46" i="219"/>
  <c r="O47" i="219"/>
  <c r="O48" i="219"/>
  <c r="O49" i="219"/>
  <c r="O50" i="219"/>
  <c r="O51" i="219"/>
  <c r="O52" i="219"/>
  <c r="O53" i="219"/>
  <c r="O54" i="219"/>
  <c r="O55" i="219"/>
  <c r="O56" i="219"/>
  <c r="O57" i="219"/>
  <c r="O58" i="219"/>
  <c r="O59" i="219"/>
  <c r="O60" i="219"/>
  <c r="O61" i="219"/>
  <c r="O62" i="219"/>
  <c r="O63" i="219"/>
  <c r="O64" i="219"/>
  <c r="O65" i="219"/>
  <c r="O66" i="219"/>
  <c r="O67" i="219"/>
  <c r="O68" i="219"/>
  <c r="O69" i="219"/>
  <c r="O70" i="219"/>
  <c r="O71" i="219"/>
  <c r="O72" i="219"/>
  <c r="O73" i="219"/>
  <c r="O74" i="219"/>
  <c r="O75" i="219"/>
  <c r="O76" i="219"/>
  <c r="O77" i="219"/>
  <c r="O78" i="219"/>
  <c r="O79" i="219"/>
  <c r="O80" i="219"/>
  <c r="O81" i="219"/>
  <c r="O82" i="219"/>
  <c r="O83" i="219"/>
  <c r="O84" i="219"/>
  <c r="O85" i="219"/>
  <c r="O86" i="219"/>
  <c r="O87" i="219"/>
  <c r="O88" i="219"/>
  <c r="O89" i="219"/>
  <c r="O90" i="219"/>
  <c r="O91" i="219"/>
  <c r="O92" i="219"/>
  <c r="O93" i="219"/>
  <c r="O94" i="219"/>
  <c r="O95" i="219"/>
  <c r="O96" i="219"/>
  <c r="O97" i="219"/>
  <c r="O98" i="219"/>
  <c r="O99" i="219"/>
  <c r="O100" i="219"/>
  <c r="O101" i="219"/>
  <c r="O102" i="219"/>
  <c r="O103" i="219"/>
  <c r="O104" i="219"/>
  <c r="O105" i="219"/>
  <c r="O106" i="219"/>
  <c r="O107" i="219"/>
  <c r="O108" i="219"/>
  <c r="O109" i="219"/>
  <c r="O110" i="219"/>
  <c r="O111" i="219"/>
  <c r="O112" i="219"/>
  <c r="O113" i="219"/>
  <c r="O114" i="219"/>
  <c r="O115" i="219"/>
  <c r="O116" i="219"/>
  <c r="O117" i="219"/>
  <c r="O118" i="219"/>
  <c r="O119" i="219"/>
  <c r="O120" i="219"/>
  <c r="O121" i="219"/>
  <c r="O122" i="219"/>
  <c r="O123" i="219"/>
  <c r="O124" i="219"/>
  <c r="O125" i="219"/>
  <c r="O126" i="219"/>
  <c r="O127" i="219"/>
  <c r="O128" i="219"/>
  <c r="O129" i="219"/>
  <c r="O130" i="219"/>
  <c r="O131" i="219"/>
  <c r="O132" i="219"/>
  <c r="O133" i="219"/>
  <c r="O134" i="219"/>
  <c r="O135" i="219"/>
  <c r="O136" i="219"/>
  <c r="O137" i="219"/>
  <c r="O138" i="219"/>
  <c r="O139" i="219"/>
  <c r="O140" i="219"/>
  <c r="O141" i="219"/>
  <c r="O142" i="219"/>
  <c r="O143" i="219"/>
  <c r="O144" i="219"/>
  <c r="O145" i="219"/>
  <c r="O146" i="219"/>
  <c r="O147" i="219"/>
  <c r="O148" i="219"/>
  <c r="O149" i="219"/>
  <c r="O150" i="219"/>
  <c r="O151" i="219"/>
  <c r="O152" i="219"/>
  <c r="O153" i="219"/>
  <c r="O154" i="219"/>
  <c r="O155" i="219"/>
  <c r="O156" i="219"/>
  <c r="O157" i="219"/>
  <c r="O158" i="219"/>
  <c r="O159" i="219"/>
  <c r="O160" i="219"/>
  <c r="O161" i="219"/>
  <c r="O162" i="219"/>
  <c r="O163" i="219"/>
  <c r="O164" i="219"/>
  <c r="O165" i="219"/>
  <c r="O166" i="219"/>
  <c r="O167" i="219"/>
  <c r="O168" i="219"/>
  <c r="O169" i="219"/>
  <c r="O170" i="219"/>
  <c r="O171" i="219"/>
  <c r="O172" i="219"/>
  <c r="O173" i="219"/>
  <c r="O174" i="219"/>
  <c r="O175" i="219"/>
  <c r="O176" i="219"/>
  <c r="O177" i="219"/>
  <c r="O178" i="219"/>
  <c r="O179" i="219"/>
  <c r="O180" i="219"/>
  <c r="O181" i="219"/>
  <c r="O182" i="219"/>
  <c r="O183" i="219"/>
  <c r="O184" i="219"/>
  <c r="O185" i="219"/>
  <c r="O186" i="219"/>
  <c r="O187" i="219"/>
  <c r="O188" i="219"/>
  <c r="O189" i="219"/>
  <c r="O190" i="219"/>
  <c r="O191" i="219"/>
  <c r="O192" i="219"/>
  <c r="O193" i="219"/>
  <c r="O194" i="219"/>
  <c r="O195" i="219"/>
  <c r="O196" i="219"/>
  <c r="O197" i="219"/>
  <c r="O198" i="219"/>
  <c r="O199" i="219"/>
  <c r="O200" i="219"/>
  <c r="O201" i="219"/>
  <c r="O202" i="219"/>
  <c r="O203" i="219"/>
  <c r="O204" i="219"/>
  <c r="O205" i="219"/>
  <c r="O206" i="219"/>
  <c r="O207" i="219"/>
  <c r="O208" i="219"/>
  <c r="O209" i="219"/>
  <c r="O210" i="219"/>
  <c r="O211" i="219"/>
  <c r="O212" i="219"/>
  <c r="O213" i="219"/>
  <c r="O214" i="219"/>
  <c r="O215" i="219"/>
  <c r="O216" i="219"/>
  <c r="O217" i="219"/>
  <c r="O218" i="219"/>
  <c r="O219" i="219"/>
  <c r="O220" i="219"/>
  <c r="O221" i="219"/>
  <c r="O222" i="219"/>
  <c r="O223" i="219"/>
  <c r="O224" i="219"/>
  <c r="O225" i="219"/>
  <c r="O226" i="219"/>
  <c r="O227" i="219"/>
  <c r="O228" i="219"/>
  <c r="O229" i="219"/>
  <c r="O230" i="219"/>
  <c r="O231" i="219"/>
  <c r="O232" i="219"/>
  <c r="O233" i="219"/>
  <c r="O234" i="219"/>
  <c r="O235" i="219"/>
  <c r="O236" i="219"/>
  <c r="O237" i="219"/>
  <c r="O238" i="219"/>
  <c r="O239" i="219"/>
  <c r="O240" i="219"/>
  <c r="O241" i="219"/>
  <c r="O242" i="219"/>
  <c r="O243" i="219"/>
  <c r="O244" i="219"/>
  <c r="O245" i="219"/>
  <c r="O246" i="219"/>
  <c r="O247" i="219"/>
  <c r="O248" i="219"/>
  <c r="O249" i="219"/>
  <c r="O250" i="219"/>
  <c r="O251" i="219"/>
  <c r="O252" i="219"/>
  <c r="O253" i="219"/>
  <c r="O254" i="219"/>
  <c r="O255" i="219"/>
  <c r="O256" i="219"/>
  <c r="O257" i="219"/>
  <c r="O258" i="219"/>
  <c r="O259" i="219"/>
  <c r="O260" i="219"/>
  <c r="O261" i="219"/>
  <c r="O262" i="219"/>
  <c r="O263" i="219"/>
  <c r="O264" i="219"/>
  <c r="O265" i="219"/>
  <c r="O266" i="219"/>
  <c r="O267" i="219"/>
  <c r="O268" i="219"/>
  <c r="O269" i="219"/>
  <c r="O270" i="219"/>
  <c r="O271" i="219"/>
  <c r="O272" i="219"/>
  <c r="O273" i="219"/>
  <c r="O274" i="219"/>
  <c r="O275" i="219"/>
  <c r="O276" i="219"/>
  <c r="O277" i="219"/>
  <c r="O278" i="219"/>
  <c r="O279" i="219"/>
  <c r="O280" i="219"/>
  <c r="O281" i="219"/>
  <c r="O282" i="219"/>
  <c r="O283" i="219"/>
  <c r="O284" i="219"/>
  <c r="O285" i="219"/>
  <c r="O286" i="219"/>
  <c r="O287" i="219"/>
  <c r="O288" i="219"/>
  <c r="O289" i="219"/>
  <c r="O290" i="219"/>
  <c r="O291" i="219"/>
  <c r="O292" i="219"/>
  <c r="O293" i="219"/>
  <c r="O294" i="219"/>
  <c r="O295" i="219"/>
  <c r="O296" i="219"/>
  <c r="O297" i="219"/>
  <c r="O298" i="219"/>
  <c r="O299" i="219"/>
  <c r="O300" i="219"/>
  <c r="O301" i="219"/>
  <c r="O302" i="219"/>
  <c r="O303" i="219"/>
  <c r="O304" i="219"/>
  <c r="O305" i="219"/>
  <c r="O306" i="219"/>
  <c r="O307" i="219"/>
  <c r="O308" i="219"/>
  <c r="O309" i="219"/>
  <c r="O310" i="219"/>
  <c r="O311" i="219"/>
  <c r="O312" i="219"/>
  <c r="O313" i="219"/>
  <c r="O314" i="219"/>
  <c r="O315" i="219"/>
  <c r="O316" i="219"/>
  <c r="O317" i="219"/>
  <c r="O318" i="219"/>
  <c r="O319" i="219"/>
  <c r="O320" i="219"/>
  <c r="O321" i="219"/>
  <c r="O322" i="219"/>
  <c r="O323" i="219"/>
  <c r="O324" i="219"/>
  <c r="O325" i="219"/>
  <c r="O326" i="219"/>
  <c r="O327" i="219"/>
  <c r="O328" i="219"/>
  <c r="O329" i="219"/>
  <c r="O330" i="219"/>
  <c r="O331" i="219"/>
  <c r="O332" i="219"/>
  <c r="O333" i="219"/>
  <c r="O334" i="219"/>
  <c r="O335" i="219"/>
  <c r="O336" i="219"/>
  <c r="O337" i="219"/>
  <c r="O338" i="219"/>
  <c r="O339" i="219"/>
  <c r="O340" i="219"/>
  <c r="O341" i="219"/>
  <c r="O342" i="219"/>
  <c r="O343" i="219"/>
  <c r="O344" i="219"/>
  <c r="O345" i="219"/>
  <c r="O346" i="219"/>
  <c r="O347" i="219"/>
  <c r="O348" i="219"/>
  <c r="O349" i="219"/>
  <c r="O350" i="219"/>
  <c r="O351" i="219"/>
  <c r="O352" i="219"/>
  <c r="O353" i="219"/>
  <c r="O354" i="219"/>
  <c r="O355" i="219"/>
  <c r="O356" i="219"/>
  <c r="O357" i="219"/>
  <c r="O358" i="219"/>
  <c r="O359" i="219"/>
  <c r="O360" i="219"/>
  <c r="O361" i="219"/>
  <c r="O362" i="219"/>
  <c r="O363" i="219"/>
  <c r="O364" i="219"/>
  <c r="O365" i="219"/>
  <c r="O366" i="219"/>
  <c r="O367" i="219"/>
  <c r="O368" i="219"/>
  <c r="O369" i="219"/>
  <c r="O370" i="219"/>
  <c r="O371" i="219"/>
  <c r="O372" i="219"/>
  <c r="O373" i="219"/>
  <c r="O374" i="219"/>
  <c r="O375" i="219"/>
  <c r="O376" i="219"/>
  <c r="O377" i="219"/>
  <c r="O378" i="219"/>
  <c r="O379" i="219"/>
  <c r="O380" i="219"/>
  <c r="O381" i="219"/>
  <c r="O382" i="219"/>
  <c r="O383" i="219"/>
  <c r="O384" i="219"/>
  <c r="O385" i="219"/>
  <c r="O386" i="219"/>
  <c r="O387" i="219"/>
  <c r="O388" i="219"/>
  <c r="O389" i="219"/>
  <c r="O390" i="219"/>
  <c r="O391" i="219"/>
  <c r="O392" i="219"/>
  <c r="O393" i="219"/>
  <c r="O394" i="219"/>
  <c r="O395" i="219"/>
  <c r="O396" i="219"/>
  <c r="O397" i="219"/>
  <c r="O398" i="219"/>
  <c r="O399" i="219"/>
  <c r="O400" i="219"/>
  <c r="O401" i="219"/>
  <c r="O402" i="219"/>
  <c r="O403" i="219"/>
  <c r="O404" i="219"/>
  <c r="O405" i="219"/>
  <c r="O406" i="219"/>
  <c r="O407" i="219"/>
  <c r="O408" i="219"/>
  <c r="O409" i="219"/>
  <c r="O410" i="219"/>
  <c r="O411" i="219"/>
  <c r="O412" i="219"/>
  <c r="O413" i="219"/>
  <c r="O414" i="219"/>
  <c r="O415" i="219"/>
  <c r="O416" i="219"/>
  <c r="O417" i="219"/>
  <c r="O418" i="219"/>
  <c r="O419" i="219"/>
  <c r="O420" i="219"/>
  <c r="O421" i="219"/>
  <c r="O422" i="219"/>
  <c r="O423" i="219"/>
  <c r="O424" i="219"/>
  <c r="O425" i="219"/>
  <c r="O426" i="219"/>
  <c r="O427" i="219"/>
  <c r="O428" i="219"/>
  <c r="O429" i="219"/>
  <c r="O430" i="219"/>
  <c r="O431" i="219"/>
  <c r="O432" i="219"/>
  <c r="O433" i="219"/>
  <c r="O434" i="219"/>
  <c r="O435" i="219"/>
  <c r="O436" i="219"/>
  <c r="O437" i="219"/>
  <c r="O438" i="219"/>
  <c r="O439" i="219"/>
  <c r="O440" i="219"/>
  <c r="O441" i="219"/>
  <c r="O442" i="219"/>
  <c r="O443" i="219"/>
  <c r="O444" i="219"/>
  <c r="O445" i="219"/>
  <c r="O446" i="219"/>
  <c r="O447" i="219"/>
  <c r="O448" i="219"/>
  <c r="O449" i="219"/>
  <c r="O450" i="219"/>
  <c r="O451" i="219"/>
  <c r="O452" i="219"/>
  <c r="O453" i="219"/>
  <c r="O454" i="219"/>
  <c r="O455" i="219"/>
  <c r="O456" i="219"/>
  <c r="O457" i="219"/>
  <c r="O458" i="219"/>
  <c r="O459" i="219"/>
  <c r="O460" i="219"/>
  <c r="O461" i="219"/>
  <c r="O462" i="219"/>
  <c r="O463" i="219"/>
  <c r="O464" i="219"/>
  <c r="O465" i="219"/>
  <c r="O466" i="219"/>
  <c r="O467" i="219"/>
  <c r="O468" i="219"/>
  <c r="O469" i="219"/>
  <c r="O470" i="219"/>
  <c r="O471" i="219"/>
  <c r="O472" i="219"/>
  <c r="O473" i="219"/>
  <c r="O474" i="219"/>
  <c r="O475" i="219"/>
  <c r="O476" i="219"/>
  <c r="O477" i="219"/>
  <c r="O478" i="219"/>
  <c r="O479" i="219"/>
  <c r="O480" i="219"/>
  <c r="O481" i="219"/>
  <c r="O482" i="219"/>
  <c r="O483" i="219"/>
  <c r="O484" i="219"/>
  <c r="O485" i="219"/>
  <c r="O486" i="219"/>
  <c r="O487" i="219"/>
  <c r="O488" i="219"/>
  <c r="O489" i="219"/>
  <c r="O490" i="219"/>
  <c r="O491" i="219"/>
  <c r="O492" i="219"/>
  <c r="O493" i="219"/>
  <c r="O494" i="219"/>
  <c r="O495" i="219"/>
  <c r="O496" i="219"/>
  <c r="O497" i="219"/>
  <c r="O498" i="219"/>
  <c r="O499" i="219"/>
  <c r="O500" i="219"/>
  <c r="O501" i="219"/>
  <c r="O502" i="219"/>
  <c r="O503" i="219"/>
  <c r="O504" i="219"/>
  <c r="O505" i="219"/>
  <c r="O506" i="219"/>
  <c r="O507" i="219"/>
  <c r="O508" i="219"/>
  <c r="O509" i="219"/>
  <c r="O510" i="219"/>
  <c r="O511" i="219"/>
  <c r="O512" i="219"/>
  <c r="O513" i="219"/>
  <c r="O514" i="219"/>
  <c r="O515" i="219"/>
  <c r="O516" i="219"/>
  <c r="O517" i="219"/>
  <c r="O518" i="219"/>
  <c r="O519" i="219"/>
  <c r="O520" i="219"/>
  <c r="O521" i="219"/>
  <c r="O522" i="219"/>
  <c r="O523" i="219"/>
  <c r="O524" i="219"/>
  <c r="O525" i="219"/>
  <c r="O526" i="219"/>
  <c r="O527" i="219"/>
  <c r="O528" i="219"/>
  <c r="O529" i="219"/>
  <c r="O530" i="219"/>
  <c r="O531" i="219"/>
  <c r="O532" i="219"/>
  <c r="O533" i="219"/>
  <c r="O534" i="219"/>
  <c r="O535" i="219"/>
  <c r="O536" i="219"/>
  <c r="O537" i="219"/>
  <c r="O538" i="219"/>
  <c r="O539" i="219"/>
  <c r="O540" i="219"/>
  <c r="O541" i="219"/>
  <c r="O542" i="219"/>
  <c r="O543" i="219"/>
  <c r="O544" i="219"/>
  <c r="O545" i="219"/>
  <c r="O546" i="219"/>
  <c r="O547" i="219"/>
  <c r="O548" i="219"/>
  <c r="O549" i="219"/>
  <c r="O550" i="219"/>
  <c r="O551" i="219"/>
  <c r="O552" i="219"/>
  <c r="O553" i="219"/>
  <c r="O554" i="219"/>
  <c r="O555" i="219"/>
  <c r="O556" i="219"/>
  <c r="O557" i="219"/>
  <c r="O558" i="219"/>
  <c r="O559" i="219"/>
  <c r="O560" i="219"/>
  <c r="O561" i="219"/>
  <c r="O562" i="219"/>
  <c r="O563" i="219"/>
  <c r="O564" i="219"/>
  <c r="O565" i="219"/>
  <c r="O566" i="219"/>
  <c r="O567" i="219"/>
  <c r="O568" i="219"/>
  <c r="O569" i="219"/>
  <c r="O570" i="219"/>
  <c r="O571" i="219"/>
  <c r="O572" i="219"/>
  <c r="O573" i="219"/>
  <c r="O574" i="219"/>
  <c r="O575" i="219"/>
  <c r="O576" i="219"/>
  <c r="O577" i="219"/>
  <c r="O578" i="219"/>
  <c r="O579" i="219"/>
  <c r="O580" i="219"/>
  <c r="O581" i="219"/>
  <c r="O582" i="219"/>
  <c r="O583" i="219"/>
  <c r="O584" i="219"/>
  <c r="O585" i="219"/>
  <c r="O586" i="219"/>
  <c r="O587" i="219"/>
  <c r="O588" i="219"/>
  <c r="O589" i="219"/>
  <c r="O590" i="219"/>
  <c r="O591" i="219"/>
  <c r="O592" i="219"/>
  <c r="O593" i="219"/>
  <c r="O594" i="219"/>
  <c r="O595" i="219"/>
  <c r="O596" i="219"/>
  <c r="O597" i="219"/>
  <c r="O598" i="219"/>
  <c r="O599" i="219"/>
  <c r="O600" i="219"/>
  <c r="O601" i="219"/>
  <c r="O602" i="219"/>
  <c r="O603" i="219"/>
  <c r="O604" i="219"/>
  <c r="O605" i="219"/>
  <c r="O606" i="219"/>
  <c r="O607" i="219"/>
  <c r="O608" i="219"/>
  <c r="O609" i="219"/>
  <c r="O610" i="219"/>
  <c r="O611" i="219"/>
  <c r="O612" i="219"/>
  <c r="O613" i="219"/>
  <c r="O614" i="219"/>
  <c r="O615" i="219"/>
  <c r="O616" i="219"/>
  <c r="O617" i="219"/>
  <c r="O618" i="219"/>
  <c r="O619" i="219"/>
  <c r="O620" i="219"/>
  <c r="O621" i="219"/>
  <c r="O622" i="219"/>
  <c r="O623" i="219"/>
  <c r="O624" i="219"/>
  <c r="O625" i="219"/>
  <c r="O626" i="219"/>
  <c r="O627" i="219"/>
  <c r="O628" i="219"/>
  <c r="O629" i="219"/>
  <c r="O630" i="219"/>
  <c r="O631" i="219"/>
  <c r="O632" i="219"/>
  <c r="O633" i="219"/>
  <c r="O634" i="219"/>
  <c r="O635" i="219"/>
  <c r="O636" i="219"/>
  <c r="O637" i="219"/>
  <c r="O638" i="219"/>
  <c r="O639" i="219"/>
  <c r="O640" i="219"/>
  <c r="O641" i="219"/>
  <c r="O642" i="219"/>
  <c r="O643" i="219"/>
  <c r="O644" i="219"/>
  <c r="O645" i="219"/>
  <c r="O646" i="219"/>
  <c r="O647" i="219"/>
  <c r="O648" i="219"/>
  <c r="O649" i="219"/>
  <c r="O650" i="219"/>
  <c r="O651" i="219"/>
  <c r="O652" i="219"/>
  <c r="O653" i="219"/>
  <c r="O654" i="219"/>
  <c r="O655" i="219"/>
  <c r="O656" i="219"/>
  <c r="O657" i="219"/>
  <c r="O658" i="219"/>
  <c r="O659" i="219"/>
  <c r="O660" i="219"/>
  <c r="O661" i="219"/>
  <c r="O662" i="219"/>
  <c r="O663" i="219"/>
  <c r="O664" i="219"/>
  <c r="O665" i="219"/>
  <c r="O666" i="219"/>
  <c r="O667" i="219"/>
  <c r="O668" i="219"/>
  <c r="O669" i="219"/>
  <c r="O670" i="219"/>
  <c r="O671" i="219"/>
  <c r="O672" i="219"/>
  <c r="O673" i="219"/>
  <c r="O674" i="219"/>
  <c r="O675" i="219"/>
  <c r="O676" i="219"/>
  <c r="O677" i="219"/>
  <c r="O678" i="219"/>
  <c r="O679" i="219"/>
  <c r="O680" i="219"/>
  <c r="O681" i="219"/>
  <c r="O682" i="219"/>
  <c r="O683" i="219"/>
  <c r="O684" i="219"/>
  <c r="O685" i="219"/>
  <c r="O686" i="219"/>
  <c r="O687" i="219"/>
  <c r="O688" i="219"/>
  <c r="O689" i="219"/>
  <c r="O690" i="219"/>
  <c r="O691" i="219"/>
  <c r="O692" i="219"/>
  <c r="O693" i="219"/>
  <c r="O694" i="219"/>
  <c r="O695" i="219"/>
  <c r="O696" i="219"/>
  <c r="O697" i="219"/>
  <c r="O698" i="219"/>
  <c r="O699" i="219"/>
  <c r="O700" i="219"/>
  <c r="O701" i="219"/>
  <c r="O702" i="219"/>
  <c r="O703" i="219"/>
  <c r="O704" i="219"/>
  <c r="O705" i="219"/>
  <c r="O706" i="219"/>
  <c r="O707" i="219"/>
  <c r="O708" i="219"/>
  <c r="O709" i="219"/>
  <c r="O710" i="219"/>
  <c r="O711" i="219"/>
  <c r="O712" i="219"/>
  <c r="O713" i="219"/>
  <c r="O714" i="219"/>
  <c r="O715" i="219"/>
  <c r="O716" i="219"/>
  <c r="O717" i="219"/>
  <c r="O718" i="219"/>
  <c r="O719" i="219"/>
  <c r="O720" i="219"/>
  <c r="O721" i="219"/>
  <c r="O722" i="219"/>
  <c r="O723" i="219"/>
  <c r="O724" i="219"/>
  <c r="O725" i="219"/>
  <c r="O726" i="219"/>
  <c r="O727" i="219"/>
  <c r="O728" i="219"/>
  <c r="O729" i="219"/>
  <c r="O730" i="219"/>
  <c r="O731" i="219"/>
  <c r="O732" i="219"/>
  <c r="O733" i="219"/>
  <c r="O734" i="219"/>
  <c r="O735" i="219"/>
  <c r="O736" i="219"/>
  <c r="O737" i="219"/>
  <c r="O738" i="219"/>
  <c r="O739" i="219"/>
  <c r="O740" i="219"/>
  <c r="O741" i="219"/>
  <c r="O742" i="219"/>
  <c r="O743" i="219"/>
  <c r="O744" i="219"/>
  <c r="O745" i="219"/>
  <c r="O746" i="219"/>
  <c r="O747" i="219"/>
  <c r="O748" i="219"/>
  <c r="O749" i="219"/>
  <c r="O750" i="219"/>
  <c r="O751" i="219"/>
  <c r="O752" i="219"/>
  <c r="O753" i="219"/>
  <c r="O754" i="219"/>
  <c r="O755" i="219"/>
  <c r="O756" i="219"/>
  <c r="O757" i="219"/>
  <c r="O758" i="219"/>
  <c r="O759" i="219"/>
  <c r="O760" i="219"/>
  <c r="O761" i="219"/>
  <c r="O762" i="219"/>
  <c r="O763" i="219"/>
  <c r="O764" i="219"/>
  <c r="O765" i="219"/>
  <c r="O766" i="219"/>
  <c r="O767" i="219"/>
  <c r="O768" i="219"/>
  <c r="O769" i="219"/>
  <c r="O770" i="219"/>
  <c r="O771" i="219"/>
  <c r="O772" i="219"/>
  <c r="O773" i="219"/>
  <c r="O774" i="219"/>
  <c r="O775" i="219"/>
  <c r="O776" i="219"/>
  <c r="O777" i="219"/>
  <c r="O778" i="219"/>
  <c r="O779" i="219"/>
  <c r="O780" i="219"/>
  <c r="O781" i="219"/>
  <c r="O782" i="219"/>
  <c r="O783" i="219"/>
  <c r="O784" i="219"/>
  <c r="O785" i="219"/>
  <c r="O786" i="219"/>
  <c r="O787" i="219"/>
  <c r="O788" i="219"/>
  <c r="O789" i="219"/>
  <c r="O790" i="219"/>
  <c r="O791" i="219"/>
  <c r="O792" i="219"/>
  <c r="O793" i="219"/>
  <c r="O794" i="219"/>
  <c r="O795" i="219"/>
  <c r="O796" i="219"/>
  <c r="O797" i="219"/>
  <c r="O798" i="219"/>
  <c r="O799" i="219"/>
  <c r="O800" i="219"/>
  <c r="O801" i="219"/>
  <c r="O802" i="219"/>
  <c r="O803" i="219"/>
  <c r="O804" i="219"/>
  <c r="O805" i="219"/>
  <c r="O806" i="219"/>
  <c r="O807" i="219"/>
  <c r="O808" i="219"/>
  <c r="O809" i="219"/>
  <c r="O810" i="219"/>
  <c r="O811" i="219"/>
  <c r="O812" i="219"/>
  <c r="O813" i="219"/>
  <c r="O814" i="219"/>
  <c r="O815" i="219"/>
  <c r="O816" i="219"/>
  <c r="O817" i="219"/>
  <c r="O818" i="219"/>
  <c r="O819" i="219"/>
  <c r="O820" i="219"/>
  <c r="O821" i="219"/>
  <c r="O822" i="219"/>
  <c r="O823" i="219"/>
  <c r="O824" i="219"/>
  <c r="O825" i="219"/>
  <c r="O826" i="219"/>
  <c r="O827" i="219"/>
  <c r="O828" i="219"/>
  <c r="O829" i="219"/>
  <c r="O830" i="219"/>
  <c r="O831" i="219"/>
  <c r="O832" i="219"/>
  <c r="O833" i="219"/>
  <c r="O834" i="219"/>
  <c r="O835" i="219"/>
  <c r="O836" i="219"/>
  <c r="O837" i="219"/>
  <c r="O838" i="219"/>
  <c r="O839" i="219"/>
  <c r="O840" i="219"/>
  <c r="O841" i="219"/>
  <c r="O842" i="219"/>
  <c r="O843" i="219"/>
  <c r="O844" i="219"/>
  <c r="O845" i="219"/>
  <c r="O846" i="219"/>
  <c r="O847" i="219"/>
  <c r="O848" i="219"/>
  <c r="O849" i="219"/>
  <c r="O850" i="219"/>
  <c r="O851" i="219"/>
  <c r="O852" i="219"/>
  <c r="O853" i="219"/>
  <c r="O854" i="219"/>
  <c r="O855" i="219"/>
  <c r="O856" i="219"/>
  <c r="O857" i="219"/>
  <c r="O858" i="219"/>
  <c r="O859" i="219"/>
  <c r="O860" i="219"/>
  <c r="O861" i="219"/>
  <c r="O862" i="219"/>
  <c r="O863" i="219"/>
  <c r="O864" i="219"/>
  <c r="O865" i="219"/>
  <c r="O866" i="219"/>
  <c r="O867" i="219"/>
  <c r="O868" i="219"/>
  <c r="O869" i="219"/>
  <c r="O870" i="219"/>
  <c r="O871" i="219"/>
  <c r="O872" i="219"/>
  <c r="O873" i="219"/>
  <c r="O874" i="219"/>
  <c r="O875" i="219"/>
  <c r="O876" i="219"/>
  <c r="O877" i="219"/>
  <c r="O878" i="219"/>
  <c r="O879" i="219"/>
  <c r="O880" i="219"/>
  <c r="O881" i="219"/>
  <c r="Q6" i="219"/>
  <c r="Q7" i="219"/>
  <c r="Q8" i="219"/>
  <c r="Q9" i="219"/>
  <c r="Q10" i="219"/>
  <c r="Q11" i="219"/>
  <c r="Q12" i="219"/>
  <c r="Q13" i="219"/>
  <c r="Q14" i="219"/>
  <c r="Q15" i="219"/>
  <c r="Q16" i="219"/>
  <c r="Q17" i="219"/>
  <c r="Q18" i="219"/>
  <c r="Q19" i="219"/>
  <c r="Q20" i="219"/>
  <c r="Q21" i="219"/>
  <c r="Q22" i="219"/>
  <c r="Q23" i="219"/>
  <c r="Q24" i="219"/>
  <c r="Q25" i="219"/>
  <c r="Q26" i="219"/>
  <c r="Q27" i="219"/>
  <c r="Q28" i="219"/>
  <c r="Q29" i="219"/>
  <c r="Q30" i="219"/>
  <c r="Q31" i="219"/>
  <c r="Q32" i="219"/>
  <c r="Q33" i="219"/>
  <c r="Q34" i="219"/>
  <c r="Q35" i="219"/>
  <c r="Q36" i="219"/>
  <c r="Q37" i="219"/>
  <c r="Q38" i="219"/>
  <c r="Q39" i="219"/>
  <c r="Q40" i="219"/>
  <c r="Q41" i="219"/>
  <c r="Q42" i="219"/>
  <c r="Q43" i="219"/>
  <c r="Q44" i="219"/>
  <c r="Q45" i="219"/>
  <c r="Q46" i="219"/>
  <c r="Q47" i="219"/>
  <c r="Q48" i="219"/>
  <c r="Q49" i="219"/>
  <c r="Q50" i="219"/>
  <c r="Q51" i="219"/>
  <c r="Q52" i="219"/>
  <c r="Q53" i="219"/>
  <c r="Q54" i="219"/>
  <c r="Q55" i="219"/>
  <c r="Q56" i="219"/>
  <c r="Q57" i="219"/>
  <c r="Q58" i="219"/>
  <c r="Q59" i="219"/>
  <c r="Q60" i="219"/>
  <c r="Q61" i="219"/>
  <c r="Q62" i="219"/>
  <c r="Q63" i="219"/>
  <c r="Q64" i="219"/>
  <c r="Q65" i="219"/>
  <c r="Q66" i="219"/>
  <c r="Q67" i="219"/>
  <c r="Q68" i="219"/>
  <c r="Q69" i="219"/>
  <c r="Q70" i="219"/>
  <c r="Q71" i="219"/>
  <c r="Q72" i="219"/>
  <c r="Q73" i="219"/>
  <c r="Q74" i="219"/>
  <c r="Q75" i="219"/>
  <c r="Q76" i="219"/>
  <c r="Q77" i="219"/>
  <c r="Q78" i="219"/>
  <c r="Q79" i="219"/>
  <c r="Q80" i="219"/>
  <c r="Q81" i="219"/>
  <c r="Q82" i="219"/>
  <c r="Q83" i="219"/>
  <c r="Q84" i="219"/>
  <c r="Q85" i="219"/>
  <c r="Q86" i="219"/>
  <c r="Q87" i="219"/>
  <c r="Q88" i="219"/>
  <c r="Q89" i="219"/>
  <c r="Q90" i="219"/>
  <c r="Q91" i="219"/>
  <c r="Q92" i="219"/>
  <c r="Q93" i="219"/>
  <c r="Q94" i="219"/>
  <c r="Q95" i="219"/>
  <c r="Q96" i="219"/>
  <c r="Q97" i="219"/>
  <c r="Q98" i="219"/>
  <c r="Q99" i="219"/>
  <c r="Q100" i="219"/>
  <c r="Q101" i="219"/>
  <c r="Q102" i="219"/>
  <c r="Q103" i="219"/>
  <c r="Q104" i="219"/>
  <c r="Q105" i="219"/>
  <c r="Q106" i="219"/>
  <c r="Q107" i="219"/>
  <c r="Q108" i="219"/>
  <c r="Q109" i="219"/>
  <c r="Q110" i="219"/>
  <c r="Q111" i="219"/>
  <c r="Q112" i="219"/>
  <c r="Q113" i="219"/>
  <c r="Q114" i="219"/>
  <c r="Q115" i="219"/>
  <c r="Q116" i="219"/>
  <c r="Q117" i="219"/>
  <c r="Q118" i="219"/>
  <c r="Q119" i="219"/>
  <c r="Q120" i="219"/>
  <c r="Q121" i="219"/>
  <c r="Q122" i="219"/>
  <c r="Q123" i="219"/>
  <c r="Q124" i="219"/>
  <c r="Q125" i="219"/>
  <c r="Q126" i="219"/>
  <c r="Q127" i="219"/>
  <c r="Q128" i="219"/>
  <c r="Q129" i="219"/>
  <c r="Q130" i="219"/>
  <c r="Q131" i="219"/>
  <c r="Q132" i="219"/>
  <c r="Q133" i="219"/>
  <c r="Q134" i="219"/>
  <c r="Q135" i="219"/>
  <c r="Q136" i="219"/>
  <c r="Q137" i="219"/>
  <c r="Q138" i="219"/>
  <c r="Q139" i="219"/>
  <c r="Q140" i="219"/>
  <c r="Q141" i="219"/>
  <c r="Q142" i="219"/>
  <c r="Q143" i="219"/>
  <c r="Q144" i="219"/>
  <c r="Q145" i="219"/>
  <c r="Q146" i="219"/>
  <c r="Q147" i="219"/>
  <c r="Q148" i="219"/>
  <c r="Q149" i="219"/>
  <c r="Q150" i="219"/>
  <c r="Q151" i="219"/>
  <c r="Q152" i="219"/>
  <c r="Q153" i="219"/>
  <c r="Q154" i="219"/>
  <c r="Q155" i="219"/>
  <c r="Q156" i="219"/>
  <c r="Q157" i="219"/>
  <c r="Q158" i="219"/>
  <c r="Q159" i="219"/>
  <c r="Q160" i="219"/>
  <c r="Q161" i="219"/>
  <c r="Q162" i="219"/>
  <c r="Q163" i="219"/>
  <c r="Q164" i="219"/>
  <c r="Q165" i="219"/>
  <c r="Q166" i="219"/>
  <c r="Q167" i="219"/>
  <c r="Q168" i="219"/>
  <c r="Q169" i="219"/>
  <c r="Q170" i="219"/>
  <c r="Q171" i="219"/>
  <c r="Q172" i="219"/>
  <c r="Q173" i="219"/>
  <c r="Q174" i="219"/>
  <c r="Q175" i="219"/>
  <c r="Q176" i="219"/>
  <c r="Q177" i="219"/>
  <c r="Q178" i="219"/>
  <c r="Q179" i="219"/>
  <c r="Q180" i="219"/>
  <c r="Q181" i="219"/>
  <c r="Q182" i="219"/>
  <c r="Q183" i="219"/>
  <c r="Q184" i="219"/>
  <c r="Q185" i="219"/>
  <c r="Q186" i="219"/>
  <c r="Q187" i="219"/>
  <c r="Q188" i="219"/>
  <c r="Q189" i="219"/>
  <c r="Q190" i="219"/>
  <c r="Q191" i="219"/>
  <c r="Q192" i="219"/>
  <c r="Q193" i="219"/>
  <c r="Q194" i="219"/>
  <c r="Q195" i="219"/>
  <c r="Q196" i="219"/>
  <c r="Q197" i="219"/>
  <c r="Q198" i="219"/>
  <c r="Q199" i="219"/>
  <c r="Q200" i="219"/>
  <c r="Q201" i="219"/>
  <c r="Q202" i="219"/>
  <c r="Q203" i="219"/>
  <c r="Q204" i="219"/>
  <c r="Q205" i="219"/>
  <c r="Q206" i="219"/>
  <c r="Q207" i="219"/>
  <c r="Q208" i="219"/>
  <c r="Q209" i="219"/>
  <c r="Q210" i="219"/>
  <c r="Q211" i="219"/>
  <c r="Q212" i="219"/>
  <c r="Q213" i="219"/>
  <c r="Q214" i="219"/>
  <c r="Q215" i="219"/>
  <c r="Q216" i="219"/>
  <c r="Q217" i="219"/>
  <c r="Q218" i="219"/>
  <c r="Q219" i="219"/>
  <c r="Q220" i="219"/>
  <c r="Q221" i="219"/>
  <c r="Q222" i="219"/>
  <c r="Q223" i="219"/>
  <c r="Q224" i="219"/>
  <c r="Q225" i="219"/>
  <c r="Q226" i="219"/>
  <c r="Q227" i="219"/>
  <c r="Q228" i="219"/>
  <c r="Q229" i="219"/>
  <c r="Q230" i="219"/>
  <c r="Q231" i="219"/>
  <c r="Q232" i="219"/>
  <c r="Q233" i="219"/>
  <c r="Q234" i="219"/>
  <c r="Q235" i="219"/>
  <c r="Q236" i="219"/>
  <c r="Q237" i="219"/>
  <c r="Q238" i="219"/>
  <c r="Q239" i="219"/>
  <c r="Q240" i="219"/>
  <c r="Q241" i="219"/>
  <c r="Q242" i="219"/>
  <c r="Q243" i="219"/>
  <c r="Q244" i="219"/>
  <c r="Q245" i="219"/>
  <c r="Q246" i="219"/>
  <c r="Q247" i="219"/>
  <c r="Q248" i="219"/>
  <c r="Q249" i="219"/>
  <c r="Q250" i="219"/>
  <c r="Q251" i="219"/>
  <c r="Q252" i="219"/>
  <c r="Q253" i="219"/>
  <c r="Q254" i="219"/>
  <c r="Q255" i="219"/>
  <c r="Q256" i="219"/>
  <c r="Q257" i="219"/>
  <c r="Q258" i="219"/>
  <c r="Q259" i="219"/>
  <c r="Q260" i="219"/>
  <c r="Q261" i="219"/>
  <c r="Q262" i="219"/>
  <c r="Q263" i="219"/>
  <c r="Q264" i="219"/>
  <c r="Q265" i="219"/>
  <c r="Q266" i="219"/>
  <c r="Q267" i="219"/>
  <c r="Q268" i="219"/>
  <c r="Q269" i="219"/>
  <c r="Q270" i="219"/>
  <c r="Q271" i="219"/>
  <c r="Q272" i="219"/>
  <c r="Q273" i="219"/>
  <c r="Q274" i="219"/>
  <c r="Q275" i="219"/>
  <c r="Q276" i="219"/>
  <c r="Q277" i="219"/>
  <c r="Q278" i="219"/>
  <c r="Q279" i="219"/>
  <c r="Q280" i="219"/>
  <c r="Q281" i="219"/>
  <c r="Q282" i="219"/>
  <c r="Q283" i="219"/>
  <c r="Q284" i="219"/>
  <c r="Q285" i="219"/>
  <c r="Q286" i="219"/>
  <c r="Q287" i="219"/>
  <c r="Q288" i="219"/>
  <c r="Q289" i="219"/>
  <c r="Q290" i="219"/>
  <c r="Q291" i="219"/>
  <c r="Q292" i="219"/>
  <c r="Q293" i="219"/>
  <c r="Q294" i="219"/>
  <c r="Q295" i="219"/>
  <c r="Q296" i="219"/>
  <c r="Q297" i="219"/>
  <c r="Q298" i="219"/>
  <c r="Q299" i="219"/>
  <c r="Q300" i="219"/>
  <c r="Q301" i="219"/>
  <c r="Q302" i="219"/>
  <c r="Q303" i="219"/>
  <c r="Q304" i="219"/>
  <c r="Q305" i="219"/>
  <c r="Q306" i="219"/>
  <c r="Q307" i="219"/>
  <c r="Q308" i="219"/>
  <c r="Q309" i="219"/>
  <c r="Q310" i="219"/>
  <c r="Q311" i="219"/>
  <c r="Q312" i="219"/>
  <c r="Q313" i="219"/>
  <c r="Q314" i="219"/>
  <c r="Q315" i="219"/>
  <c r="Q316" i="219"/>
  <c r="Q317" i="219"/>
  <c r="Q318" i="219"/>
  <c r="Q319" i="219"/>
  <c r="Q320" i="219"/>
  <c r="Q321" i="219"/>
  <c r="Q322" i="219"/>
  <c r="Q323" i="219"/>
  <c r="Q324" i="219"/>
  <c r="Q325" i="219"/>
  <c r="Q326" i="219"/>
  <c r="Q327" i="219"/>
  <c r="Q328" i="219"/>
  <c r="Q329" i="219"/>
  <c r="Q330" i="219"/>
  <c r="Q331" i="219"/>
  <c r="Q332" i="219"/>
  <c r="Q333" i="219"/>
  <c r="Q334" i="219"/>
  <c r="Q335" i="219"/>
  <c r="Q336" i="219"/>
  <c r="Q337" i="219"/>
  <c r="Q338" i="219"/>
  <c r="Q339" i="219"/>
  <c r="Q340" i="219"/>
  <c r="Q341" i="219"/>
  <c r="Q342" i="219"/>
  <c r="Q343" i="219"/>
  <c r="Q344" i="219"/>
  <c r="Q345" i="219"/>
  <c r="Q346" i="219"/>
  <c r="Q347" i="219"/>
  <c r="Q348" i="219"/>
  <c r="Q349" i="219"/>
  <c r="Q350" i="219"/>
  <c r="Q351" i="219"/>
  <c r="Q352" i="219"/>
  <c r="Q353" i="219"/>
  <c r="Q354" i="219"/>
  <c r="Q355" i="219"/>
  <c r="Q356" i="219"/>
  <c r="Q357" i="219"/>
  <c r="Q358" i="219"/>
  <c r="Q359" i="219"/>
  <c r="Q360" i="219"/>
  <c r="Q361" i="219"/>
  <c r="Q362" i="219"/>
  <c r="Q363" i="219"/>
  <c r="Q364" i="219"/>
  <c r="Q365" i="219"/>
  <c r="Q366" i="219"/>
  <c r="Q367" i="219"/>
  <c r="Q368" i="219"/>
  <c r="Q369" i="219"/>
  <c r="Q370" i="219"/>
  <c r="Q371" i="219"/>
  <c r="Q372" i="219"/>
  <c r="Q373" i="219"/>
  <c r="Q374" i="219"/>
  <c r="Q375" i="219"/>
  <c r="Q376" i="219"/>
  <c r="Q377" i="219"/>
  <c r="Q378" i="219"/>
  <c r="Q379" i="219"/>
  <c r="Q380" i="219"/>
  <c r="Q381" i="219"/>
  <c r="Q382" i="219"/>
  <c r="Q383" i="219"/>
  <c r="Q384" i="219"/>
  <c r="Q385" i="219"/>
  <c r="Q386" i="219"/>
  <c r="Q387" i="219"/>
  <c r="Q388" i="219"/>
  <c r="Q389" i="219"/>
  <c r="Q390" i="219"/>
  <c r="Q391" i="219"/>
  <c r="Q392" i="219"/>
  <c r="Q393" i="219"/>
  <c r="Q394" i="219"/>
  <c r="Q395" i="219"/>
  <c r="Q396" i="219"/>
  <c r="Q397" i="219"/>
  <c r="Q398" i="219"/>
  <c r="Q399" i="219"/>
  <c r="Q400" i="219"/>
  <c r="Q401" i="219"/>
  <c r="Q402" i="219"/>
  <c r="Q403" i="219"/>
  <c r="Q404" i="219"/>
  <c r="Q405" i="219"/>
  <c r="Q406" i="219"/>
  <c r="Q407" i="219"/>
  <c r="Q408" i="219"/>
  <c r="Q409" i="219"/>
  <c r="Q410" i="219"/>
  <c r="Q411" i="219"/>
  <c r="Q412" i="219"/>
  <c r="Q413" i="219"/>
  <c r="Q414" i="219"/>
  <c r="Q415" i="219"/>
  <c r="Q416" i="219"/>
  <c r="Q417" i="219"/>
  <c r="Q418" i="219"/>
  <c r="Q419" i="219"/>
  <c r="Q420" i="219"/>
  <c r="Q421" i="219"/>
  <c r="Q422" i="219"/>
  <c r="Q423" i="219"/>
  <c r="Q424" i="219"/>
  <c r="Q425" i="219"/>
  <c r="Q426" i="219"/>
  <c r="Q427" i="219"/>
  <c r="Q428" i="219"/>
  <c r="Q429" i="219"/>
  <c r="Q430" i="219"/>
  <c r="Q431" i="219"/>
  <c r="Q432" i="219"/>
  <c r="Q433" i="219"/>
  <c r="Q434" i="219"/>
  <c r="Q435" i="219"/>
  <c r="Q436" i="219"/>
  <c r="Q437" i="219"/>
  <c r="Q438" i="219"/>
  <c r="Q439" i="219"/>
  <c r="Q440" i="219"/>
  <c r="Q441" i="219"/>
  <c r="Q442" i="219"/>
  <c r="Q443" i="219"/>
  <c r="Q444" i="219"/>
  <c r="Q445" i="219"/>
  <c r="Q446" i="219"/>
  <c r="Q447" i="219"/>
  <c r="Q448" i="219"/>
  <c r="Q449" i="219"/>
  <c r="Q450" i="219"/>
  <c r="Q451" i="219"/>
  <c r="Q452" i="219"/>
  <c r="Q453" i="219"/>
  <c r="Q454" i="219"/>
  <c r="Q455" i="219"/>
  <c r="Q456" i="219"/>
  <c r="Q457" i="219"/>
  <c r="Q458" i="219"/>
  <c r="Q459" i="219"/>
  <c r="Q460" i="219"/>
  <c r="Q461" i="219"/>
  <c r="Q462" i="219"/>
  <c r="Q463" i="219"/>
  <c r="Q464" i="219"/>
  <c r="Q465" i="219"/>
  <c r="Q466" i="219"/>
  <c r="Q467" i="219"/>
  <c r="Q468" i="219"/>
  <c r="Q469" i="219"/>
  <c r="Q470" i="219"/>
  <c r="Q471" i="219"/>
  <c r="Q472" i="219"/>
  <c r="Q473" i="219"/>
  <c r="Q474" i="219"/>
  <c r="Q475" i="219"/>
  <c r="Q476" i="219"/>
  <c r="Q477" i="219"/>
  <c r="Q478" i="219"/>
  <c r="Q479" i="219"/>
  <c r="Q480" i="219"/>
  <c r="Q481" i="219"/>
  <c r="Q482" i="219"/>
  <c r="Q483" i="219"/>
  <c r="Q484" i="219"/>
  <c r="Q485" i="219"/>
  <c r="Q486" i="219"/>
  <c r="Q487" i="219"/>
  <c r="Q488" i="219"/>
  <c r="Q489" i="219"/>
  <c r="Q490" i="219"/>
  <c r="Q491" i="219"/>
  <c r="Q492" i="219"/>
  <c r="Q493" i="219"/>
  <c r="Q494" i="219"/>
  <c r="Q495" i="219"/>
  <c r="Q496" i="219"/>
  <c r="Q497" i="219"/>
  <c r="Q498" i="219"/>
  <c r="Q499" i="219"/>
  <c r="Q500" i="219"/>
  <c r="Q501" i="219"/>
  <c r="Q502" i="219"/>
  <c r="Q503" i="219"/>
  <c r="Q504" i="219"/>
  <c r="Q505" i="219"/>
  <c r="Q506" i="219"/>
  <c r="Q507" i="219"/>
  <c r="Q508" i="219"/>
  <c r="Q509" i="219"/>
  <c r="Q510" i="219"/>
  <c r="Q511" i="219"/>
  <c r="Q512" i="219"/>
  <c r="Q513" i="219"/>
  <c r="Q514" i="219"/>
  <c r="Q515" i="219"/>
  <c r="Q516" i="219"/>
  <c r="Q517" i="219"/>
  <c r="Q518" i="219"/>
  <c r="Q519" i="219"/>
  <c r="Q520" i="219"/>
  <c r="Q521" i="219"/>
  <c r="Q522" i="219"/>
  <c r="Q523" i="219"/>
  <c r="Q524" i="219"/>
  <c r="Q525" i="219"/>
  <c r="Q526" i="219"/>
  <c r="Q527" i="219"/>
  <c r="Q528" i="219"/>
  <c r="Q529" i="219"/>
  <c r="Q530" i="219"/>
  <c r="Q531" i="219"/>
  <c r="Q532" i="219"/>
  <c r="Q533" i="219"/>
  <c r="Q534" i="219"/>
  <c r="Q535" i="219"/>
  <c r="Q536" i="219"/>
  <c r="Q537" i="219"/>
  <c r="Q538" i="219"/>
  <c r="Q539" i="219"/>
  <c r="Q540" i="219"/>
  <c r="Q541" i="219"/>
  <c r="Q542" i="219"/>
  <c r="Q543" i="219"/>
  <c r="Q544" i="219"/>
  <c r="Q545" i="219"/>
  <c r="Q546" i="219"/>
  <c r="Q547" i="219"/>
  <c r="Q548" i="219"/>
  <c r="Q549" i="219"/>
  <c r="Q550" i="219"/>
  <c r="Q551" i="219"/>
  <c r="Q552" i="219"/>
  <c r="Q553" i="219"/>
  <c r="Q554" i="219"/>
  <c r="Q555" i="219"/>
  <c r="Q556" i="219"/>
  <c r="Q557" i="219"/>
  <c r="Q558" i="219"/>
  <c r="Q559" i="219"/>
  <c r="Q560" i="219"/>
  <c r="Q561" i="219"/>
  <c r="Q562" i="219"/>
  <c r="Q563" i="219"/>
  <c r="Q564" i="219"/>
  <c r="Q565" i="219"/>
  <c r="Q566" i="219"/>
  <c r="Q567" i="219"/>
  <c r="Q568" i="219"/>
  <c r="Q569" i="219"/>
  <c r="Q570" i="219"/>
  <c r="Q571" i="219"/>
  <c r="Q572" i="219"/>
  <c r="Q573" i="219"/>
  <c r="Q574" i="219"/>
  <c r="Q575" i="219"/>
  <c r="Q576" i="219"/>
  <c r="Q577" i="219"/>
  <c r="Q578" i="219"/>
  <c r="Q579" i="219"/>
  <c r="Q580" i="219"/>
  <c r="Q581" i="219"/>
  <c r="Q582" i="219"/>
  <c r="Q583" i="219"/>
  <c r="Q584" i="219"/>
  <c r="Q585" i="219"/>
  <c r="Q586" i="219"/>
  <c r="Q587" i="219"/>
  <c r="Q588" i="219"/>
  <c r="Q589" i="219"/>
  <c r="Q590" i="219"/>
  <c r="Q591" i="219"/>
  <c r="Q592" i="219"/>
  <c r="Q593" i="219"/>
  <c r="Q594" i="219"/>
  <c r="Q595" i="219"/>
  <c r="Q596" i="219"/>
  <c r="Q597" i="219"/>
  <c r="Q598" i="219"/>
  <c r="Q599" i="219"/>
  <c r="Q600" i="219"/>
  <c r="Q601" i="219"/>
  <c r="Q602" i="219"/>
  <c r="Q603" i="219"/>
  <c r="Q604" i="219"/>
  <c r="Q605" i="219"/>
  <c r="Q606" i="219"/>
  <c r="Q607" i="219"/>
  <c r="Q608" i="219"/>
  <c r="Q609" i="219"/>
  <c r="Q610" i="219"/>
  <c r="Q611" i="219"/>
  <c r="Q612" i="219"/>
  <c r="Q613" i="219"/>
  <c r="Q614" i="219"/>
  <c r="Q615" i="219"/>
  <c r="Q616" i="219"/>
  <c r="Q617" i="219"/>
  <c r="Q618" i="219"/>
  <c r="Q619" i="219"/>
  <c r="Q620" i="219"/>
  <c r="Q621" i="219"/>
  <c r="Q622" i="219"/>
  <c r="Q623" i="219"/>
  <c r="Q624" i="219"/>
  <c r="Q625" i="219"/>
  <c r="Q626" i="219"/>
  <c r="Q627" i="219"/>
  <c r="Q628" i="219"/>
  <c r="Q629" i="219"/>
  <c r="Q630" i="219"/>
  <c r="Q631" i="219"/>
  <c r="Q632" i="219"/>
  <c r="Q633" i="219"/>
  <c r="Q634" i="219"/>
  <c r="Q635" i="219"/>
  <c r="Q636" i="219"/>
  <c r="Q637" i="219"/>
  <c r="Q638" i="219"/>
  <c r="Q639" i="219"/>
  <c r="Q640" i="219"/>
  <c r="Q641" i="219"/>
  <c r="Q642" i="219"/>
  <c r="Q643" i="219"/>
  <c r="Q644" i="219"/>
  <c r="Q645" i="219"/>
  <c r="Q646" i="219"/>
  <c r="Q647" i="219"/>
  <c r="Q648" i="219"/>
  <c r="Q649" i="219"/>
  <c r="Q650" i="219"/>
  <c r="Q651" i="219"/>
  <c r="Q652" i="219"/>
  <c r="Q653" i="219"/>
  <c r="Q654" i="219"/>
  <c r="Q655" i="219"/>
  <c r="Q656" i="219"/>
  <c r="Q657" i="219"/>
  <c r="Q658" i="219"/>
  <c r="Q659" i="219"/>
  <c r="Q660" i="219"/>
  <c r="Q661" i="219"/>
  <c r="Q662" i="219"/>
  <c r="Q663" i="219"/>
  <c r="Q664" i="219"/>
  <c r="Q665" i="219"/>
  <c r="Q666" i="219"/>
  <c r="Q667" i="219"/>
  <c r="Q668" i="219"/>
  <c r="Q669" i="219"/>
  <c r="Q670" i="219"/>
  <c r="Q671" i="219"/>
  <c r="Q672" i="219"/>
  <c r="Q673" i="219"/>
  <c r="Q674" i="219"/>
  <c r="Q675" i="219"/>
  <c r="Q676" i="219"/>
  <c r="Q677" i="219"/>
  <c r="Q678" i="219"/>
  <c r="Q679" i="219"/>
  <c r="Q680" i="219"/>
  <c r="Q681" i="219"/>
  <c r="Q682" i="219"/>
  <c r="Q683" i="219"/>
  <c r="Q684" i="219"/>
  <c r="Q685" i="219"/>
  <c r="Q686" i="219"/>
  <c r="Q687" i="219"/>
  <c r="Q688" i="219"/>
  <c r="Q689" i="219"/>
  <c r="Q690" i="219"/>
  <c r="Q691" i="219"/>
  <c r="Q692" i="219"/>
  <c r="Q693" i="219"/>
  <c r="Q694" i="219"/>
  <c r="Q695" i="219"/>
  <c r="Q696" i="219"/>
  <c r="Q697" i="219"/>
  <c r="Q698" i="219"/>
  <c r="Q699" i="219"/>
  <c r="Q700" i="219"/>
  <c r="Q701" i="219"/>
  <c r="Q702" i="219"/>
  <c r="Q703" i="219"/>
  <c r="Q704" i="219"/>
  <c r="Q705" i="219"/>
  <c r="Q706" i="219"/>
  <c r="Q707" i="219"/>
  <c r="Q708" i="219"/>
  <c r="Q709" i="219"/>
  <c r="Q710" i="219"/>
  <c r="Q711" i="219"/>
  <c r="Q712" i="219"/>
  <c r="Q713" i="219"/>
  <c r="Q714" i="219"/>
  <c r="Q715" i="219"/>
  <c r="Q716" i="219"/>
  <c r="Q717" i="219"/>
  <c r="Q718" i="219"/>
  <c r="Q719" i="219"/>
  <c r="Q720" i="219"/>
  <c r="Q721" i="219"/>
  <c r="Q722" i="219"/>
  <c r="Q723" i="219"/>
  <c r="Q724" i="219"/>
  <c r="Q725" i="219"/>
  <c r="Q726" i="219"/>
  <c r="Q727" i="219"/>
  <c r="Q728" i="219"/>
  <c r="Q729" i="219"/>
  <c r="Q730" i="219"/>
  <c r="Q731" i="219"/>
  <c r="Q732" i="219"/>
  <c r="Q733" i="219"/>
  <c r="Q734" i="219"/>
  <c r="Q735" i="219"/>
  <c r="Q736" i="219"/>
  <c r="Q737" i="219"/>
  <c r="Q738" i="219"/>
  <c r="Q739" i="219"/>
  <c r="Q740" i="219"/>
  <c r="Q741" i="219"/>
  <c r="Q742" i="219"/>
  <c r="Q743" i="219"/>
  <c r="Q744" i="219"/>
  <c r="Q745" i="219"/>
  <c r="Q746" i="219"/>
  <c r="Q747" i="219"/>
  <c r="Q748" i="219"/>
  <c r="Q749" i="219"/>
  <c r="Q750" i="219"/>
  <c r="Q751" i="219"/>
  <c r="Q752" i="219"/>
  <c r="Q753" i="219"/>
  <c r="Q754" i="219"/>
  <c r="Q755" i="219"/>
  <c r="Q756" i="219"/>
  <c r="Q757" i="219"/>
  <c r="Q758" i="219"/>
  <c r="Q759" i="219"/>
  <c r="Q760" i="219"/>
  <c r="Q761" i="219"/>
  <c r="Q762" i="219"/>
  <c r="Q763" i="219"/>
  <c r="Q764" i="219"/>
  <c r="Q765" i="219"/>
  <c r="Q766" i="219"/>
  <c r="Q767" i="219"/>
  <c r="Q768" i="219"/>
  <c r="Q769" i="219"/>
  <c r="Q770" i="219"/>
  <c r="Q771" i="219"/>
  <c r="Q772" i="219"/>
  <c r="Q773" i="219"/>
  <c r="Q774" i="219"/>
  <c r="Q775" i="219"/>
  <c r="Q776" i="219"/>
  <c r="Q777" i="219"/>
  <c r="Q778" i="219"/>
  <c r="Q779" i="219"/>
  <c r="Q780" i="219"/>
  <c r="Q781" i="219"/>
  <c r="Q782" i="219"/>
  <c r="Q783" i="219"/>
  <c r="Q784" i="219"/>
  <c r="Q785" i="219"/>
  <c r="Q786" i="219"/>
  <c r="Q787" i="219"/>
  <c r="Q788" i="219"/>
  <c r="Q789" i="219"/>
  <c r="Q790" i="219"/>
  <c r="Q791" i="219"/>
  <c r="Q792" i="219"/>
  <c r="Q793" i="219"/>
  <c r="Q794" i="219"/>
  <c r="Q795" i="219"/>
  <c r="Q796" i="219"/>
  <c r="Q797" i="219"/>
  <c r="Q798" i="219"/>
  <c r="Q799" i="219"/>
  <c r="Q800" i="219"/>
  <c r="Q801" i="219"/>
  <c r="Q802" i="219"/>
  <c r="Q803" i="219"/>
  <c r="Q804" i="219"/>
  <c r="Q805" i="219"/>
  <c r="Q806" i="219"/>
  <c r="Q807" i="219"/>
  <c r="Q808" i="219"/>
  <c r="Q809" i="219"/>
  <c r="Q810" i="219"/>
  <c r="Q811" i="219"/>
  <c r="Q812" i="219"/>
  <c r="Q813" i="219"/>
  <c r="Q814" i="219"/>
  <c r="Q815" i="219"/>
  <c r="Q816" i="219"/>
  <c r="Q817" i="219"/>
  <c r="Q818" i="219"/>
  <c r="Q819" i="219"/>
  <c r="Q820" i="219"/>
  <c r="Q821" i="219"/>
  <c r="Q822" i="219"/>
  <c r="Q823" i="219"/>
  <c r="Q824" i="219"/>
  <c r="Q825" i="219"/>
  <c r="Q826" i="219"/>
  <c r="Q827" i="219"/>
  <c r="Q828" i="219"/>
  <c r="Q829" i="219"/>
  <c r="Q830" i="219"/>
  <c r="Q831" i="219"/>
  <c r="Q832" i="219"/>
  <c r="Q833" i="219"/>
  <c r="Q834" i="219"/>
  <c r="Q835" i="219"/>
  <c r="Q836" i="219"/>
  <c r="Q837" i="219"/>
  <c r="Q838" i="219"/>
  <c r="Q839" i="219"/>
  <c r="Q840" i="219"/>
  <c r="Q841" i="219"/>
  <c r="Q842" i="219"/>
  <c r="Q843" i="219"/>
  <c r="Q844" i="219"/>
  <c r="Q845" i="219"/>
  <c r="Q846" i="219"/>
  <c r="Q847" i="219"/>
  <c r="Q848" i="219"/>
  <c r="Q849" i="219"/>
  <c r="Q850" i="219"/>
  <c r="Q851" i="219"/>
  <c r="Q852" i="219"/>
  <c r="Q853" i="219"/>
  <c r="Q854" i="219"/>
  <c r="Q855" i="219"/>
  <c r="Q856" i="219"/>
  <c r="Q857" i="219"/>
  <c r="Q858" i="219"/>
  <c r="Q859" i="219"/>
  <c r="Q860" i="219"/>
  <c r="Q861" i="219"/>
  <c r="Q862" i="219"/>
  <c r="Q863" i="219"/>
  <c r="Q864" i="219"/>
  <c r="Q865" i="219"/>
  <c r="Q866" i="219"/>
  <c r="Q867" i="219"/>
  <c r="Q868" i="219"/>
  <c r="Q869" i="219"/>
  <c r="Q870" i="219"/>
  <c r="Q871" i="219"/>
  <c r="Q872" i="219"/>
  <c r="Q873" i="219"/>
  <c r="Q874" i="219"/>
  <c r="Q875" i="219"/>
  <c r="Q876" i="219"/>
  <c r="Q877" i="219"/>
  <c r="Q878" i="219"/>
  <c r="Q879" i="219"/>
  <c r="Q880" i="219"/>
  <c r="Q881" i="219"/>
  <c r="P881" i="219"/>
  <c r="N881" i="219"/>
  <c r="P880" i="219"/>
  <c r="N880" i="219"/>
  <c r="P879" i="219"/>
  <c r="N879" i="219"/>
  <c r="P878" i="219"/>
  <c r="N878" i="219"/>
  <c r="P877" i="219"/>
  <c r="N877" i="219"/>
  <c r="P876" i="219"/>
  <c r="N876" i="219"/>
  <c r="P875" i="219"/>
  <c r="N875" i="219"/>
  <c r="P874" i="219"/>
  <c r="N874" i="219"/>
  <c r="P873" i="219"/>
  <c r="N873" i="219"/>
  <c r="P872" i="219"/>
  <c r="N872" i="219"/>
  <c r="P871" i="219"/>
  <c r="N871" i="219"/>
  <c r="P870" i="219"/>
  <c r="N870" i="219"/>
  <c r="P869" i="219"/>
  <c r="N869" i="219"/>
  <c r="P868" i="219"/>
  <c r="N868" i="219"/>
  <c r="P867" i="219"/>
  <c r="N867" i="219"/>
  <c r="P866" i="219"/>
  <c r="N866" i="219"/>
  <c r="P865" i="219"/>
  <c r="N865" i="219"/>
  <c r="P864" i="219"/>
  <c r="N864" i="219"/>
  <c r="P863" i="219"/>
  <c r="N863" i="219"/>
  <c r="P862" i="219"/>
  <c r="N862" i="219"/>
  <c r="P861" i="219"/>
  <c r="N861" i="219"/>
  <c r="P860" i="219"/>
  <c r="N860" i="219"/>
  <c r="P859" i="219"/>
  <c r="N859" i="219"/>
  <c r="P858" i="219"/>
  <c r="N858" i="219"/>
  <c r="P857" i="219"/>
  <c r="N857" i="219"/>
  <c r="P856" i="219"/>
  <c r="N856" i="219"/>
  <c r="P855" i="219"/>
  <c r="N855" i="219"/>
  <c r="P854" i="219"/>
  <c r="N854" i="219"/>
  <c r="P853" i="219"/>
  <c r="N853" i="219"/>
  <c r="P852" i="219"/>
  <c r="N852" i="219"/>
  <c r="P851" i="219"/>
  <c r="N851" i="219"/>
  <c r="P850" i="219"/>
  <c r="N850" i="219"/>
  <c r="P849" i="219"/>
  <c r="N849" i="219"/>
  <c r="P848" i="219"/>
  <c r="N848" i="219"/>
  <c r="P847" i="219"/>
  <c r="N847" i="219"/>
  <c r="P846" i="219"/>
  <c r="N846" i="219"/>
  <c r="P845" i="219"/>
  <c r="N845" i="219"/>
  <c r="P844" i="219"/>
  <c r="N844" i="219"/>
  <c r="P843" i="219"/>
  <c r="N843" i="219"/>
  <c r="P842" i="219"/>
  <c r="N842" i="219"/>
  <c r="P841" i="219"/>
  <c r="N841" i="219"/>
  <c r="P840" i="219"/>
  <c r="N840" i="219"/>
  <c r="P839" i="219"/>
  <c r="N839" i="219"/>
  <c r="P838" i="219"/>
  <c r="N838" i="219"/>
  <c r="P837" i="219"/>
  <c r="N837" i="219"/>
  <c r="P836" i="219"/>
  <c r="N836" i="219"/>
  <c r="P835" i="219"/>
  <c r="N835" i="219"/>
  <c r="P834" i="219"/>
  <c r="N834" i="219"/>
  <c r="P833" i="219"/>
  <c r="N833" i="219"/>
  <c r="P832" i="219"/>
  <c r="N832" i="219"/>
  <c r="P831" i="219"/>
  <c r="N831" i="219"/>
  <c r="P830" i="219"/>
  <c r="N830" i="219"/>
  <c r="P829" i="219"/>
  <c r="N829" i="219"/>
  <c r="P828" i="219"/>
  <c r="N828" i="219"/>
  <c r="P827" i="219"/>
  <c r="N827" i="219"/>
  <c r="P826" i="219"/>
  <c r="N826" i="219"/>
  <c r="P825" i="219"/>
  <c r="N825" i="219"/>
  <c r="P824" i="219"/>
  <c r="N824" i="219"/>
  <c r="P823" i="219"/>
  <c r="N823" i="219"/>
  <c r="P822" i="219"/>
  <c r="N822" i="219"/>
  <c r="P821" i="219"/>
  <c r="N821" i="219"/>
  <c r="P820" i="219"/>
  <c r="N820" i="219"/>
  <c r="P819" i="219"/>
  <c r="N819" i="219"/>
  <c r="P818" i="219"/>
  <c r="N818" i="219"/>
  <c r="P817" i="219"/>
  <c r="N817" i="219"/>
  <c r="P816" i="219"/>
  <c r="N816" i="219"/>
  <c r="P815" i="219"/>
  <c r="N815" i="219"/>
  <c r="P814" i="219"/>
  <c r="N814" i="219"/>
  <c r="P813" i="219"/>
  <c r="N813" i="219"/>
  <c r="P812" i="219"/>
  <c r="N812" i="219"/>
  <c r="P811" i="219"/>
  <c r="N811" i="219"/>
  <c r="P810" i="219"/>
  <c r="N810" i="219"/>
  <c r="P809" i="219"/>
  <c r="N809" i="219"/>
  <c r="P808" i="219"/>
  <c r="N808" i="219"/>
  <c r="P807" i="219"/>
  <c r="N807" i="219"/>
  <c r="P806" i="219"/>
  <c r="N806" i="219"/>
  <c r="P805" i="219"/>
  <c r="N805" i="219"/>
  <c r="P804" i="219"/>
  <c r="N804" i="219"/>
  <c r="P803" i="219"/>
  <c r="N803" i="219"/>
  <c r="P802" i="219"/>
  <c r="N802" i="219"/>
  <c r="P801" i="219"/>
  <c r="N801" i="219"/>
  <c r="P800" i="219"/>
  <c r="N800" i="219"/>
  <c r="P799" i="219"/>
  <c r="N799" i="219"/>
  <c r="P798" i="219"/>
  <c r="N798" i="219"/>
  <c r="P797" i="219"/>
  <c r="N797" i="219"/>
  <c r="P796" i="219"/>
  <c r="N796" i="219"/>
  <c r="P795" i="219"/>
  <c r="N795" i="219"/>
  <c r="P794" i="219"/>
  <c r="N794" i="219"/>
  <c r="P793" i="219"/>
  <c r="N793" i="219"/>
  <c r="P792" i="219"/>
  <c r="N792" i="219"/>
  <c r="P791" i="219"/>
  <c r="N791" i="219"/>
  <c r="P790" i="219"/>
  <c r="N790" i="219"/>
  <c r="P789" i="219"/>
  <c r="N789" i="219"/>
  <c r="P788" i="219"/>
  <c r="N788" i="219"/>
  <c r="P787" i="219"/>
  <c r="N787" i="219"/>
  <c r="P786" i="219"/>
  <c r="N786" i="219"/>
  <c r="P785" i="219"/>
  <c r="N785" i="219"/>
  <c r="P784" i="219"/>
  <c r="N784" i="219"/>
  <c r="P783" i="219"/>
  <c r="N783" i="219"/>
  <c r="P782" i="219"/>
  <c r="N782" i="219"/>
  <c r="P781" i="219"/>
  <c r="N781" i="219"/>
  <c r="P780" i="219"/>
  <c r="N780" i="219"/>
  <c r="P779" i="219"/>
  <c r="N779" i="219"/>
  <c r="P778" i="219"/>
  <c r="N778" i="219"/>
  <c r="P777" i="219"/>
  <c r="N777" i="219"/>
  <c r="P776" i="219"/>
  <c r="N776" i="219"/>
  <c r="P775" i="219"/>
  <c r="N775" i="219"/>
  <c r="P774" i="219"/>
  <c r="N774" i="219"/>
  <c r="P773" i="219"/>
  <c r="N773" i="219"/>
  <c r="P772" i="219"/>
  <c r="N772" i="219"/>
  <c r="P771" i="219"/>
  <c r="N771" i="219"/>
  <c r="P770" i="219"/>
  <c r="N770" i="219"/>
  <c r="P769" i="219"/>
  <c r="N769" i="219"/>
  <c r="P768" i="219"/>
  <c r="N768" i="219"/>
  <c r="P767" i="219"/>
  <c r="N767" i="219"/>
  <c r="P766" i="219"/>
  <c r="N766" i="219"/>
  <c r="P765" i="219"/>
  <c r="N765" i="219"/>
  <c r="P764" i="219"/>
  <c r="N764" i="219"/>
  <c r="P763" i="219"/>
  <c r="N763" i="219"/>
  <c r="P762" i="219"/>
  <c r="N762" i="219"/>
  <c r="P761" i="219"/>
  <c r="N761" i="219"/>
  <c r="P760" i="219"/>
  <c r="N760" i="219"/>
  <c r="P759" i="219"/>
  <c r="N759" i="219"/>
  <c r="P758" i="219"/>
  <c r="N758" i="219"/>
  <c r="P757" i="219"/>
  <c r="N757" i="219"/>
  <c r="P756" i="219"/>
  <c r="N756" i="219"/>
  <c r="P755" i="219"/>
  <c r="N755" i="219"/>
  <c r="P754" i="219"/>
  <c r="N754" i="219"/>
  <c r="P753" i="219"/>
  <c r="N753" i="219"/>
  <c r="P752" i="219"/>
  <c r="N752" i="219"/>
  <c r="P751" i="219"/>
  <c r="N751" i="219"/>
  <c r="P750" i="219"/>
  <c r="N750" i="219"/>
  <c r="P749" i="219"/>
  <c r="N749" i="219"/>
  <c r="P748" i="219"/>
  <c r="N748" i="219"/>
  <c r="P747" i="219"/>
  <c r="N747" i="219"/>
  <c r="P746" i="219"/>
  <c r="N746" i="219"/>
  <c r="P745" i="219"/>
  <c r="N745" i="219"/>
  <c r="P744" i="219"/>
  <c r="N744" i="219"/>
  <c r="P743" i="219"/>
  <c r="N743" i="219"/>
  <c r="P742" i="219"/>
  <c r="N742" i="219"/>
  <c r="P741" i="219"/>
  <c r="N741" i="219"/>
  <c r="P740" i="219"/>
  <c r="N740" i="219"/>
  <c r="P739" i="219"/>
  <c r="N739" i="219"/>
  <c r="P738" i="219"/>
  <c r="N738" i="219"/>
  <c r="P737" i="219"/>
  <c r="N737" i="219"/>
  <c r="P736" i="219"/>
  <c r="N736" i="219"/>
  <c r="P735" i="219"/>
  <c r="N735" i="219"/>
  <c r="P734" i="219"/>
  <c r="N734" i="219"/>
  <c r="P733" i="219"/>
  <c r="N733" i="219"/>
  <c r="P732" i="219"/>
  <c r="N732" i="219"/>
  <c r="P731" i="219"/>
  <c r="N731" i="219"/>
  <c r="P730" i="219"/>
  <c r="N730" i="219"/>
  <c r="P729" i="219"/>
  <c r="N729" i="219"/>
  <c r="P728" i="219"/>
  <c r="N728" i="219"/>
  <c r="P727" i="219"/>
  <c r="N727" i="219"/>
  <c r="P726" i="219"/>
  <c r="N726" i="219"/>
  <c r="P725" i="219"/>
  <c r="N725" i="219"/>
  <c r="P724" i="219"/>
  <c r="N724" i="219"/>
  <c r="P723" i="219"/>
  <c r="N723" i="219"/>
  <c r="P722" i="219"/>
  <c r="N722" i="219"/>
  <c r="P721" i="219"/>
  <c r="N721" i="219"/>
  <c r="P720" i="219"/>
  <c r="N720" i="219"/>
  <c r="P719" i="219"/>
  <c r="N719" i="219"/>
  <c r="P718" i="219"/>
  <c r="N718" i="219"/>
  <c r="P717" i="219"/>
  <c r="N717" i="219"/>
  <c r="P716" i="219"/>
  <c r="N716" i="219"/>
  <c r="P715" i="219"/>
  <c r="N715" i="219"/>
  <c r="P714" i="219"/>
  <c r="N714" i="219"/>
  <c r="P713" i="219"/>
  <c r="N713" i="219"/>
  <c r="P712" i="219"/>
  <c r="N712" i="219"/>
  <c r="P711" i="219"/>
  <c r="N711" i="219"/>
  <c r="P710" i="219"/>
  <c r="N710" i="219"/>
  <c r="P709" i="219"/>
  <c r="N709" i="219"/>
  <c r="P708" i="219"/>
  <c r="N708" i="219"/>
  <c r="P707" i="219"/>
  <c r="N707" i="219"/>
  <c r="P706" i="219"/>
  <c r="N706" i="219"/>
  <c r="P705" i="219"/>
  <c r="N705" i="219"/>
  <c r="P704" i="219"/>
  <c r="N704" i="219"/>
  <c r="P703" i="219"/>
  <c r="N703" i="219"/>
  <c r="P702" i="219"/>
  <c r="N702" i="219"/>
  <c r="P701" i="219"/>
  <c r="N701" i="219"/>
  <c r="P700" i="219"/>
  <c r="N700" i="219"/>
  <c r="P699" i="219"/>
  <c r="N699" i="219"/>
  <c r="P698" i="219"/>
  <c r="N698" i="219"/>
  <c r="P697" i="219"/>
  <c r="N697" i="219"/>
  <c r="P696" i="219"/>
  <c r="N696" i="219"/>
  <c r="P695" i="219"/>
  <c r="N695" i="219"/>
  <c r="P694" i="219"/>
  <c r="N694" i="219"/>
  <c r="P693" i="219"/>
  <c r="N693" i="219"/>
  <c r="P692" i="219"/>
  <c r="N692" i="219"/>
  <c r="P691" i="219"/>
  <c r="N691" i="219"/>
  <c r="P690" i="219"/>
  <c r="N690" i="219"/>
  <c r="P689" i="219"/>
  <c r="N689" i="219"/>
  <c r="P688" i="219"/>
  <c r="N688" i="219"/>
  <c r="P687" i="219"/>
  <c r="N687" i="219"/>
  <c r="P686" i="219"/>
  <c r="N686" i="219"/>
  <c r="P685" i="219"/>
  <c r="N685" i="219"/>
  <c r="P684" i="219"/>
  <c r="N684" i="219"/>
  <c r="P683" i="219"/>
  <c r="N683" i="219"/>
  <c r="P682" i="219"/>
  <c r="N682" i="219"/>
  <c r="P681" i="219"/>
  <c r="N681" i="219"/>
  <c r="P680" i="219"/>
  <c r="N680" i="219"/>
  <c r="P679" i="219"/>
  <c r="N679" i="219"/>
  <c r="P678" i="219"/>
  <c r="N678" i="219"/>
  <c r="P677" i="219"/>
  <c r="N677" i="219"/>
  <c r="P676" i="219"/>
  <c r="N676" i="219"/>
  <c r="P675" i="219"/>
  <c r="N675" i="219"/>
  <c r="P674" i="219"/>
  <c r="N674" i="219"/>
  <c r="P673" i="219"/>
  <c r="N673" i="219"/>
  <c r="P672" i="219"/>
  <c r="N672" i="219"/>
  <c r="P671" i="219"/>
  <c r="N671" i="219"/>
  <c r="P670" i="219"/>
  <c r="N670" i="219"/>
  <c r="P669" i="219"/>
  <c r="N669" i="219"/>
  <c r="P668" i="219"/>
  <c r="N668" i="219"/>
  <c r="P667" i="219"/>
  <c r="N667" i="219"/>
  <c r="P666" i="219"/>
  <c r="N666" i="219"/>
  <c r="P665" i="219"/>
  <c r="N665" i="219"/>
  <c r="P664" i="219"/>
  <c r="N664" i="219"/>
  <c r="P663" i="219"/>
  <c r="N663" i="219"/>
  <c r="P662" i="219"/>
  <c r="N662" i="219"/>
  <c r="P661" i="219"/>
  <c r="N661" i="219"/>
  <c r="P660" i="219"/>
  <c r="N660" i="219"/>
  <c r="P659" i="219"/>
  <c r="N659" i="219"/>
  <c r="P658" i="219"/>
  <c r="N658" i="219"/>
  <c r="P657" i="219"/>
  <c r="N657" i="219"/>
  <c r="P656" i="219"/>
  <c r="N656" i="219"/>
  <c r="P655" i="219"/>
  <c r="N655" i="219"/>
  <c r="P654" i="219"/>
  <c r="N654" i="219"/>
  <c r="P653" i="219"/>
  <c r="N653" i="219"/>
  <c r="P652" i="219"/>
  <c r="N652" i="219"/>
  <c r="P651" i="219"/>
  <c r="N651" i="219"/>
  <c r="P650" i="219"/>
  <c r="N650" i="219"/>
  <c r="P649" i="219"/>
  <c r="N649" i="219"/>
  <c r="P648" i="219"/>
  <c r="N648" i="219"/>
  <c r="P647" i="219"/>
  <c r="N647" i="219"/>
  <c r="P646" i="219"/>
  <c r="N646" i="219"/>
  <c r="P645" i="219"/>
  <c r="N645" i="219"/>
  <c r="P644" i="219"/>
  <c r="N644" i="219"/>
  <c r="P643" i="219"/>
  <c r="N643" i="219"/>
  <c r="P642" i="219"/>
  <c r="N642" i="219"/>
  <c r="P641" i="219"/>
  <c r="N641" i="219"/>
  <c r="P640" i="219"/>
  <c r="N640" i="219"/>
  <c r="P639" i="219"/>
  <c r="N639" i="219"/>
  <c r="P638" i="219"/>
  <c r="N638" i="219"/>
  <c r="P637" i="219"/>
  <c r="N637" i="219"/>
  <c r="P636" i="219"/>
  <c r="N636" i="219"/>
  <c r="P635" i="219"/>
  <c r="N635" i="219"/>
  <c r="P634" i="219"/>
  <c r="N634" i="219"/>
  <c r="P633" i="219"/>
  <c r="N633" i="219"/>
  <c r="P632" i="219"/>
  <c r="N632" i="219"/>
  <c r="P631" i="219"/>
  <c r="N631" i="219"/>
  <c r="P630" i="219"/>
  <c r="N630" i="219"/>
  <c r="P629" i="219"/>
  <c r="N629" i="219"/>
  <c r="P628" i="219"/>
  <c r="N628" i="219"/>
  <c r="P627" i="219"/>
  <c r="N627" i="219"/>
  <c r="P626" i="219"/>
  <c r="N626" i="219"/>
  <c r="P625" i="219"/>
  <c r="N625" i="219"/>
  <c r="P624" i="219"/>
  <c r="N624" i="219"/>
  <c r="P623" i="219"/>
  <c r="N623" i="219"/>
  <c r="P622" i="219"/>
  <c r="N622" i="219"/>
  <c r="P621" i="219"/>
  <c r="N621" i="219"/>
  <c r="P620" i="219"/>
  <c r="N620" i="219"/>
  <c r="P619" i="219"/>
  <c r="N619" i="219"/>
  <c r="P618" i="219"/>
  <c r="N618" i="219"/>
  <c r="P617" i="219"/>
  <c r="N617" i="219"/>
  <c r="P616" i="219"/>
  <c r="N616" i="219"/>
  <c r="P615" i="219"/>
  <c r="N615" i="219"/>
  <c r="P614" i="219"/>
  <c r="N614" i="219"/>
  <c r="P613" i="219"/>
  <c r="N613" i="219"/>
  <c r="P612" i="219"/>
  <c r="N612" i="219"/>
  <c r="P611" i="219"/>
  <c r="N611" i="219"/>
  <c r="P610" i="219"/>
  <c r="N610" i="219"/>
  <c r="P609" i="219"/>
  <c r="N609" i="219"/>
  <c r="P608" i="219"/>
  <c r="N608" i="219"/>
  <c r="P607" i="219"/>
  <c r="N607" i="219"/>
  <c r="P606" i="219"/>
  <c r="N606" i="219"/>
  <c r="P605" i="219"/>
  <c r="N605" i="219"/>
  <c r="P604" i="219"/>
  <c r="N604" i="219"/>
  <c r="P603" i="219"/>
  <c r="N603" i="219"/>
  <c r="P602" i="219"/>
  <c r="N602" i="219"/>
  <c r="P601" i="219"/>
  <c r="N601" i="219"/>
  <c r="P600" i="219"/>
  <c r="N600" i="219"/>
  <c r="P599" i="219"/>
  <c r="N599" i="219"/>
  <c r="P598" i="219"/>
  <c r="N598" i="219"/>
  <c r="P597" i="219"/>
  <c r="N597" i="219"/>
  <c r="P596" i="219"/>
  <c r="N596" i="219"/>
  <c r="P595" i="219"/>
  <c r="N595" i="219"/>
  <c r="P594" i="219"/>
  <c r="N594" i="219"/>
  <c r="P593" i="219"/>
  <c r="N593" i="219"/>
  <c r="P592" i="219"/>
  <c r="N592" i="219"/>
  <c r="P591" i="219"/>
  <c r="N591" i="219"/>
  <c r="P590" i="219"/>
  <c r="N590" i="219"/>
  <c r="P589" i="219"/>
  <c r="N589" i="219"/>
  <c r="P588" i="219"/>
  <c r="N588" i="219"/>
  <c r="P587" i="219"/>
  <c r="N587" i="219"/>
  <c r="P586" i="219"/>
  <c r="N586" i="219"/>
  <c r="P585" i="219"/>
  <c r="N585" i="219"/>
  <c r="P584" i="219"/>
  <c r="N584" i="219"/>
  <c r="P583" i="219"/>
  <c r="N583" i="219"/>
  <c r="P582" i="219"/>
  <c r="N582" i="219"/>
  <c r="P581" i="219"/>
  <c r="N581" i="219"/>
  <c r="P580" i="219"/>
  <c r="N580" i="219"/>
  <c r="P579" i="219"/>
  <c r="N579" i="219"/>
  <c r="P578" i="219"/>
  <c r="N578" i="219"/>
  <c r="P577" i="219"/>
  <c r="N577" i="219"/>
  <c r="P576" i="219"/>
  <c r="N576" i="219"/>
  <c r="P575" i="219"/>
  <c r="N575" i="219"/>
  <c r="P574" i="219"/>
  <c r="N574" i="219"/>
  <c r="P573" i="219"/>
  <c r="N573" i="219"/>
  <c r="P572" i="219"/>
  <c r="N572" i="219"/>
  <c r="P571" i="219"/>
  <c r="N571" i="219"/>
  <c r="P570" i="219"/>
  <c r="N570" i="219"/>
  <c r="P569" i="219"/>
  <c r="N569" i="219"/>
  <c r="P568" i="219"/>
  <c r="N568" i="219"/>
  <c r="P567" i="219"/>
  <c r="N567" i="219"/>
  <c r="P566" i="219"/>
  <c r="N566" i="219"/>
  <c r="P565" i="219"/>
  <c r="N565" i="219"/>
  <c r="P564" i="219"/>
  <c r="N564" i="219"/>
  <c r="P563" i="219"/>
  <c r="N563" i="219"/>
  <c r="P562" i="219"/>
  <c r="N562" i="219"/>
  <c r="P561" i="219"/>
  <c r="N561" i="219"/>
  <c r="P560" i="219"/>
  <c r="N560" i="219"/>
  <c r="P559" i="219"/>
  <c r="N559" i="219"/>
  <c r="P558" i="219"/>
  <c r="N558" i="219"/>
  <c r="P557" i="219"/>
  <c r="N557" i="219"/>
  <c r="P556" i="219"/>
  <c r="N556" i="219"/>
  <c r="P555" i="219"/>
  <c r="N555" i="219"/>
  <c r="P554" i="219"/>
  <c r="N554" i="219"/>
  <c r="P553" i="219"/>
  <c r="N553" i="219"/>
  <c r="P552" i="219"/>
  <c r="N552" i="219"/>
  <c r="P551" i="219"/>
  <c r="N551" i="219"/>
  <c r="P550" i="219"/>
  <c r="N550" i="219"/>
  <c r="P549" i="219"/>
  <c r="N549" i="219"/>
  <c r="P548" i="219"/>
  <c r="N548" i="219"/>
  <c r="P547" i="219"/>
  <c r="N547" i="219"/>
  <c r="P546" i="219"/>
  <c r="N546" i="219"/>
  <c r="P545" i="219"/>
  <c r="N545" i="219"/>
  <c r="P544" i="219"/>
  <c r="N544" i="219"/>
  <c r="P543" i="219"/>
  <c r="N543" i="219"/>
  <c r="P542" i="219"/>
  <c r="N542" i="219"/>
  <c r="P541" i="219"/>
  <c r="N541" i="219"/>
  <c r="P540" i="219"/>
  <c r="N540" i="219"/>
  <c r="P539" i="219"/>
  <c r="N539" i="219"/>
  <c r="P538" i="219"/>
  <c r="N538" i="219"/>
  <c r="P537" i="219"/>
  <c r="N537" i="219"/>
  <c r="P536" i="219"/>
  <c r="N536" i="219"/>
  <c r="P535" i="219"/>
  <c r="N535" i="219"/>
  <c r="P534" i="219"/>
  <c r="N534" i="219"/>
  <c r="P533" i="219"/>
  <c r="N533" i="219"/>
  <c r="P532" i="219"/>
  <c r="N532" i="219"/>
  <c r="P531" i="219"/>
  <c r="N531" i="219"/>
  <c r="P530" i="219"/>
  <c r="N530" i="219"/>
  <c r="P529" i="219"/>
  <c r="N529" i="219"/>
  <c r="P528" i="219"/>
  <c r="N528" i="219"/>
  <c r="P527" i="219"/>
  <c r="N527" i="219"/>
  <c r="P526" i="219"/>
  <c r="N526" i="219"/>
  <c r="P525" i="219"/>
  <c r="N525" i="219"/>
  <c r="P524" i="219"/>
  <c r="N524" i="219"/>
  <c r="P523" i="219"/>
  <c r="N523" i="219"/>
  <c r="P522" i="219"/>
  <c r="N522" i="219"/>
  <c r="P521" i="219"/>
  <c r="N521" i="219"/>
  <c r="P520" i="219"/>
  <c r="N520" i="219"/>
  <c r="P519" i="219"/>
  <c r="N519" i="219"/>
  <c r="P518" i="219"/>
  <c r="N518" i="219"/>
  <c r="P517" i="219"/>
  <c r="N517" i="219"/>
  <c r="P516" i="219"/>
  <c r="N516" i="219"/>
  <c r="P515" i="219"/>
  <c r="N515" i="219"/>
  <c r="P514" i="219"/>
  <c r="N514" i="219"/>
  <c r="P513" i="219"/>
  <c r="N513" i="219"/>
  <c r="P512" i="219"/>
  <c r="N512" i="219"/>
  <c r="P511" i="219"/>
  <c r="N511" i="219"/>
  <c r="P510" i="219"/>
  <c r="N510" i="219"/>
  <c r="P509" i="219"/>
  <c r="N509" i="219"/>
  <c r="P508" i="219"/>
  <c r="N508" i="219"/>
  <c r="P507" i="219"/>
  <c r="N507" i="219"/>
  <c r="P506" i="219"/>
  <c r="N506" i="219"/>
  <c r="P505" i="219"/>
  <c r="N505" i="219"/>
  <c r="P504" i="219"/>
  <c r="N504" i="219"/>
  <c r="P503" i="219"/>
  <c r="N503" i="219"/>
  <c r="P502" i="219"/>
  <c r="N502" i="219"/>
  <c r="P501" i="219"/>
  <c r="N501" i="219"/>
  <c r="P500" i="219"/>
  <c r="N500" i="219"/>
  <c r="P499" i="219"/>
  <c r="N499" i="219"/>
  <c r="P498" i="219"/>
  <c r="N498" i="219"/>
  <c r="P497" i="219"/>
  <c r="N497" i="219"/>
  <c r="P496" i="219"/>
  <c r="N496" i="219"/>
  <c r="P495" i="219"/>
  <c r="N495" i="219"/>
  <c r="P494" i="219"/>
  <c r="N494" i="219"/>
  <c r="P493" i="219"/>
  <c r="N493" i="219"/>
  <c r="P492" i="219"/>
  <c r="N492" i="219"/>
  <c r="P491" i="219"/>
  <c r="N491" i="219"/>
  <c r="P490" i="219"/>
  <c r="N490" i="219"/>
  <c r="P489" i="219"/>
  <c r="N489" i="219"/>
  <c r="P488" i="219"/>
  <c r="N488" i="219"/>
  <c r="P487" i="219"/>
  <c r="N487" i="219"/>
  <c r="P486" i="219"/>
  <c r="N486" i="219"/>
  <c r="P485" i="219"/>
  <c r="N485" i="219"/>
  <c r="P484" i="219"/>
  <c r="N484" i="219"/>
  <c r="P483" i="219"/>
  <c r="N483" i="219"/>
  <c r="P482" i="219"/>
  <c r="N482" i="219"/>
  <c r="P481" i="219"/>
  <c r="N481" i="219"/>
  <c r="P480" i="219"/>
  <c r="N480" i="219"/>
  <c r="P479" i="219"/>
  <c r="N479" i="219"/>
  <c r="P478" i="219"/>
  <c r="N478" i="219"/>
  <c r="P477" i="219"/>
  <c r="N477" i="219"/>
  <c r="P476" i="219"/>
  <c r="N476" i="219"/>
  <c r="P475" i="219"/>
  <c r="N475" i="219"/>
  <c r="P474" i="219"/>
  <c r="N474" i="219"/>
  <c r="P473" i="219"/>
  <c r="N473" i="219"/>
  <c r="P472" i="219"/>
  <c r="N472" i="219"/>
  <c r="P471" i="219"/>
  <c r="N471" i="219"/>
  <c r="P470" i="219"/>
  <c r="N470" i="219"/>
  <c r="P469" i="219"/>
  <c r="N469" i="219"/>
  <c r="P468" i="219"/>
  <c r="N468" i="219"/>
  <c r="P467" i="219"/>
  <c r="N467" i="219"/>
  <c r="P466" i="219"/>
  <c r="N466" i="219"/>
  <c r="P465" i="219"/>
  <c r="N465" i="219"/>
  <c r="P464" i="219"/>
  <c r="N464" i="219"/>
  <c r="P463" i="219"/>
  <c r="N463" i="219"/>
  <c r="P462" i="219"/>
  <c r="N462" i="219"/>
  <c r="P461" i="219"/>
  <c r="N461" i="219"/>
  <c r="P460" i="219"/>
  <c r="N460" i="219"/>
  <c r="P459" i="219"/>
  <c r="N459" i="219"/>
  <c r="P458" i="219"/>
  <c r="N458" i="219"/>
  <c r="P457" i="219"/>
  <c r="N457" i="219"/>
  <c r="P456" i="219"/>
  <c r="N456" i="219"/>
  <c r="P455" i="219"/>
  <c r="N455" i="219"/>
  <c r="P454" i="219"/>
  <c r="N454" i="219"/>
  <c r="P453" i="219"/>
  <c r="N453" i="219"/>
  <c r="P452" i="219"/>
  <c r="N452" i="219"/>
  <c r="P451" i="219"/>
  <c r="N451" i="219"/>
  <c r="P450" i="219"/>
  <c r="N450" i="219"/>
  <c r="P449" i="219"/>
  <c r="N449" i="219"/>
  <c r="P448" i="219"/>
  <c r="N448" i="219"/>
  <c r="P447" i="219"/>
  <c r="N447" i="219"/>
  <c r="P446" i="219"/>
  <c r="N446" i="219"/>
  <c r="P445" i="219"/>
  <c r="N445" i="219"/>
  <c r="P444" i="219"/>
  <c r="N444" i="219"/>
  <c r="P443" i="219"/>
  <c r="N443" i="219"/>
  <c r="P442" i="219"/>
  <c r="N442" i="219"/>
  <c r="P441" i="219"/>
  <c r="N441" i="219"/>
  <c r="P440" i="219"/>
  <c r="N440" i="219"/>
  <c r="P439" i="219"/>
  <c r="N439" i="219"/>
  <c r="P438" i="219"/>
  <c r="N438" i="219"/>
  <c r="P437" i="219"/>
  <c r="N437" i="219"/>
  <c r="P436" i="219"/>
  <c r="N436" i="219"/>
  <c r="P435" i="219"/>
  <c r="N435" i="219"/>
  <c r="P434" i="219"/>
  <c r="N434" i="219"/>
  <c r="P433" i="219"/>
  <c r="N433" i="219"/>
  <c r="P432" i="219"/>
  <c r="N432" i="219"/>
  <c r="P431" i="219"/>
  <c r="N431" i="219"/>
  <c r="P430" i="219"/>
  <c r="N430" i="219"/>
  <c r="P429" i="219"/>
  <c r="N429" i="219"/>
  <c r="P428" i="219"/>
  <c r="N428" i="219"/>
  <c r="P427" i="219"/>
  <c r="N427" i="219"/>
  <c r="P426" i="219"/>
  <c r="N426" i="219"/>
  <c r="P425" i="219"/>
  <c r="N425" i="219"/>
  <c r="P424" i="219"/>
  <c r="N424" i="219"/>
  <c r="P423" i="219"/>
  <c r="N423" i="219"/>
  <c r="P422" i="219"/>
  <c r="N422" i="219"/>
  <c r="P421" i="219"/>
  <c r="N421" i="219"/>
  <c r="P420" i="219"/>
  <c r="N420" i="219"/>
  <c r="P419" i="219"/>
  <c r="N419" i="219"/>
  <c r="P418" i="219"/>
  <c r="N418" i="219"/>
  <c r="P417" i="219"/>
  <c r="N417" i="219"/>
  <c r="P416" i="219"/>
  <c r="N416" i="219"/>
  <c r="P415" i="219"/>
  <c r="N415" i="219"/>
  <c r="P414" i="219"/>
  <c r="N414" i="219"/>
  <c r="P413" i="219"/>
  <c r="N413" i="219"/>
  <c r="P412" i="219"/>
  <c r="N412" i="219"/>
  <c r="P411" i="219"/>
  <c r="N411" i="219"/>
  <c r="P410" i="219"/>
  <c r="N410" i="219"/>
  <c r="P409" i="219"/>
  <c r="N409" i="219"/>
  <c r="P408" i="219"/>
  <c r="N408" i="219"/>
  <c r="P407" i="219"/>
  <c r="N407" i="219"/>
  <c r="P406" i="219"/>
  <c r="N406" i="219"/>
  <c r="P405" i="219"/>
  <c r="N405" i="219"/>
  <c r="P404" i="219"/>
  <c r="N404" i="219"/>
  <c r="P403" i="219"/>
  <c r="N403" i="219"/>
  <c r="P402" i="219"/>
  <c r="N402" i="219"/>
  <c r="P401" i="219"/>
  <c r="N401" i="219"/>
  <c r="P400" i="219"/>
  <c r="N400" i="219"/>
  <c r="P399" i="219"/>
  <c r="N399" i="219"/>
  <c r="P398" i="219"/>
  <c r="N398" i="219"/>
  <c r="P397" i="219"/>
  <c r="N397" i="219"/>
  <c r="P396" i="219"/>
  <c r="N396" i="219"/>
  <c r="P395" i="219"/>
  <c r="N395" i="219"/>
  <c r="P394" i="219"/>
  <c r="N394" i="219"/>
  <c r="P393" i="219"/>
  <c r="N393" i="219"/>
  <c r="P392" i="219"/>
  <c r="N392" i="219"/>
  <c r="P391" i="219"/>
  <c r="N391" i="219"/>
  <c r="P390" i="219"/>
  <c r="N390" i="219"/>
  <c r="P389" i="219"/>
  <c r="N389" i="219"/>
  <c r="P388" i="219"/>
  <c r="N388" i="219"/>
  <c r="P387" i="219"/>
  <c r="N387" i="219"/>
  <c r="P386" i="219"/>
  <c r="N386" i="219"/>
  <c r="P385" i="219"/>
  <c r="N385" i="219"/>
  <c r="P384" i="219"/>
  <c r="N384" i="219"/>
  <c r="P383" i="219"/>
  <c r="N383" i="219"/>
  <c r="P382" i="219"/>
  <c r="N382" i="219"/>
  <c r="P381" i="219"/>
  <c r="N381" i="219"/>
  <c r="P380" i="219"/>
  <c r="N380" i="219"/>
  <c r="P379" i="219"/>
  <c r="N379" i="219"/>
  <c r="P378" i="219"/>
  <c r="N378" i="219"/>
  <c r="P377" i="219"/>
  <c r="N377" i="219"/>
  <c r="P376" i="219"/>
  <c r="N376" i="219"/>
  <c r="P375" i="219"/>
  <c r="N375" i="219"/>
  <c r="P374" i="219"/>
  <c r="N374" i="219"/>
  <c r="P373" i="219"/>
  <c r="N373" i="219"/>
  <c r="P372" i="219"/>
  <c r="N372" i="219"/>
  <c r="P371" i="219"/>
  <c r="N371" i="219"/>
  <c r="P370" i="219"/>
  <c r="N370" i="219"/>
  <c r="P369" i="219"/>
  <c r="N369" i="219"/>
  <c r="P368" i="219"/>
  <c r="N368" i="219"/>
  <c r="P367" i="219"/>
  <c r="N367" i="219"/>
  <c r="P366" i="219"/>
  <c r="N366" i="219"/>
  <c r="P365" i="219"/>
  <c r="N365" i="219"/>
  <c r="P364" i="219"/>
  <c r="N364" i="219"/>
  <c r="P363" i="219"/>
  <c r="N363" i="219"/>
  <c r="P362" i="219"/>
  <c r="N362" i="219"/>
  <c r="P361" i="219"/>
  <c r="N361" i="219"/>
  <c r="P360" i="219"/>
  <c r="N360" i="219"/>
  <c r="P359" i="219"/>
  <c r="N359" i="219"/>
  <c r="P358" i="219"/>
  <c r="N358" i="219"/>
  <c r="P357" i="219"/>
  <c r="N357" i="219"/>
  <c r="P356" i="219"/>
  <c r="N356" i="219"/>
  <c r="P355" i="219"/>
  <c r="N355" i="219"/>
  <c r="P354" i="219"/>
  <c r="N354" i="219"/>
  <c r="P353" i="219"/>
  <c r="N353" i="219"/>
  <c r="P352" i="219"/>
  <c r="N352" i="219"/>
  <c r="P351" i="219"/>
  <c r="N351" i="219"/>
  <c r="P350" i="219"/>
  <c r="N350" i="219"/>
  <c r="P349" i="219"/>
  <c r="N349" i="219"/>
  <c r="P348" i="219"/>
  <c r="N348" i="219"/>
  <c r="P347" i="219"/>
  <c r="N347" i="219"/>
  <c r="P346" i="219"/>
  <c r="N346" i="219"/>
  <c r="P345" i="219"/>
  <c r="N345" i="219"/>
  <c r="P344" i="219"/>
  <c r="N344" i="219"/>
  <c r="P343" i="219"/>
  <c r="N343" i="219"/>
  <c r="P342" i="219"/>
  <c r="N342" i="219"/>
  <c r="P341" i="219"/>
  <c r="N341" i="219"/>
  <c r="P340" i="219"/>
  <c r="N340" i="219"/>
  <c r="P339" i="219"/>
  <c r="N339" i="219"/>
  <c r="P338" i="219"/>
  <c r="N338" i="219"/>
  <c r="P337" i="219"/>
  <c r="N337" i="219"/>
  <c r="P336" i="219"/>
  <c r="N336" i="219"/>
  <c r="P335" i="219"/>
  <c r="N335" i="219"/>
  <c r="P334" i="219"/>
  <c r="N334" i="219"/>
  <c r="P333" i="219"/>
  <c r="N333" i="219"/>
  <c r="P332" i="219"/>
  <c r="N332" i="219"/>
  <c r="P331" i="219"/>
  <c r="N331" i="219"/>
  <c r="P330" i="219"/>
  <c r="N330" i="219"/>
  <c r="P329" i="219"/>
  <c r="N329" i="219"/>
  <c r="P328" i="219"/>
  <c r="N328" i="219"/>
  <c r="P327" i="219"/>
  <c r="N327" i="219"/>
  <c r="P326" i="219"/>
  <c r="N326" i="219"/>
  <c r="P325" i="219"/>
  <c r="N325" i="219"/>
  <c r="P324" i="219"/>
  <c r="N324" i="219"/>
  <c r="P323" i="219"/>
  <c r="N323" i="219"/>
  <c r="P322" i="219"/>
  <c r="N322" i="219"/>
  <c r="P321" i="219"/>
  <c r="N321" i="219"/>
  <c r="P320" i="219"/>
  <c r="N320" i="219"/>
  <c r="P319" i="219"/>
  <c r="N319" i="219"/>
  <c r="P318" i="219"/>
  <c r="N318" i="219"/>
  <c r="P317" i="219"/>
  <c r="N317" i="219"/>
  <c r="P316" i="219"/>
  <c r="N316" i="219"/>
  <c r="P315" i="219"/>
  <c r="N315" i="219"/>
  <c r="P314" i="219"/>
  <c r="N314" i="219"/>
  <c r="P313" i="219"/>
  <c r="N313" i="219"/>
  <c r="P312" i="219"/>
  <c r="N312" i="219"/>
  <c r="P311" i="219"/>
  <c r="N311" i="219"/>
  <c r="P310" i="219"/>
  <c r="N310" i="219"/>
  <c r="P309" i="219"/>
  <c r="N309" i="219"/>
  <c r="P308" i="219"/>
  <c r="N308" i="219"/>
  <c r="P307" i="219"/>
  <c r="N307" i="219"/>
  <c r="P306" i="219"/>
  <c r="N306" i="219"/>
  <c r="P305" i="219"/>
  <c r="N305" i="219"/>
  <c r="P304" i="219"/>
  <c r="N304" i="219"/>
  <c r="P303" i="219"/>
  <c r="N303" i="219"/>
  <c r="P302" i="219"/>
  <c r="N302" i="219"/>
  <c r="P301" i="219"/>
  <c r="N301" i="219"/>
  <c r="P300" i="219"/>
  <c r="N300" i="219"/>
  <c r="P299" i="219"/>
  <c r="N299" i="219"/>
  <c r="P298" i="219"/>
  <c r="N298" i="219"/>
  <c r="P297" i="219"/>
  <c r="N297" i="219"/>
  <c r="P296" i="219"/>
  <c r="N296" i="219"/>
  <c r="P295" i="219"/>
  <c r="N295" i="219"/>
  <c r="P294" i="219"/>
  <c r="N294" i="219"/>
  <c r="P293" i="219"/>
  <c r="N293" i="219"/>
  <c r="P292" i="219"/>
  <c r="N292" i="219"/>
  <c r="P291" i="219"/>
  <c r="N291" i="219"/>
  <c r="P290" i="219"/>
  <c r="N290" i="219"/>
  <c r="P289" i="219"/>
  <c r="N289" i="219"/>
  <c r="P288" i="219"/>
  <c r="N288" i="219"/>
  <c r="P287" i="219"/>
  <c r="N287" i="219"/>
  <c r="P286" i="219"/>
  <c r="N286" i="219"/>
  <c r="P285" i="219"/>
  <c r="N285" i="219"/>
  <c r="P284" i="219"/>
  <c r="N284" i="219"/>
  <c r="P283" i="219"/>
  <c r="N283" i="219"/>
  <c r="P282" i="219"/>
  <c r="N282" i="219"/>
  <c r="P281" i="219"/>
  <c r="N281" i="219"/>
  <c r="P280" i="219"/>
  <c r="N280" i="219"/>
  <c r="P279" i="219"/>
  <c r="N279" i="219"/>
  <c r="P278" i="219"/>
  <c r="N278" i="219"/>
  <c r="P277" i="219"/>
  <c r="N277" i="219"/>
  <c r="P276" i="219"/>
  <c r="N276" i="219"/>
  <c r="P275" i="219"/>
  <c r="N275" i="219"/>
  <c r="P274" i="219"/>
  <c r="N274" i="219"/>
  <c r="P273" i="219"/>
  <c r="N273" i="219"/>
  <c r="P272" i="219"/>
  <c r="N272" i="219"/>
  <c r="P271" i="219"/>
  <c r="N271" i="219"/>
  <c r="P270" i="219"/>
  <c r="N270" i="219"/>
  <c r="P269" i="219"/>
  <c r="N269" i="219"/>
  <c r="P268" i="219"/>
  <c r="N268" i="219"/>
  <c r="P267" i="219"/>
  <c r="N267" i="219"/>
  <c r="P266" i="219"/>
  <c r="N266" i="219"/>
  <c r="P265" i="219"/>
  <c r="N265" i="219"/>
  <c r="P264" i="219"/>
  <c r="N264" i="219"/>
  <c r="P263" i="219"/>
  <c r="N263" i="219"/>
  <c r="P262" i="219"/>
  <c r="N262" i="219"/>
  <c r="P261" i="219"/>
  <c r="N261" i="219"/>
  <c r="P260" i="219"/>
  <c r="N260" i="219"/>
  <c r="P259" i="219"/>
  <c r="N259" i="219"/>
  <c r="P258" i="219"/>
  <c r="N258" i="219"/>
  <c r="P257" i="219"/>
  <c r="N257" i="219"/>
  <c r="P256" i="219"/>
  <c r="N256" i="219"/>
  <c r="P255" i="219"/>
  <c r="N255" i="219"/>
  <c r="P254" i="219"/>
  <c r="N254" i="219"/>
  <c r="P253" i="219"/>
  <c r="N253" i="219"/>
  <c r="P252" i="219"/>
  <c r="N252" i="219"/>
  <c r="P251" i="219"/>
  <c r="N251" i="219"/>
  <c r="P250" i="219"/>
  <c r="N250" i="219"/>
  <c r="P249" i="219"/>
  <c r="N249" i="219"/>
  <c r="P248" i="219"/>
  <c r="N248" i="219"/>
  <c r="P247" i="219"/>
  <c r="N247" i="219"/>
  <c r="P246" i="219"/>
  <c r="N246" i="219"/>
  <c r="P245" i="219"/>
  <c r="N245" i="219"/>
  <c r="P244" i="219"/>
  <c r="N244" i="219"/>
  <c r="P243" i="219"/>
  <c r="N243" i="219"/>
  <c r="P242" i="219"/>
  <c r="N242" i="219"/>
  <c r="P241" i="219"/>
  <c r="N241" i="219"/>
  <c r="P240" i="219"/>
  <c r="N240" i="219"/>
  <c r="P239" i="219"/>
  <c r="N239" i="219"/>
  <c r="P238" i="219"/>
  <c r="N238" i="219"/>
  <c r="P237" i="219"/>
  <c r="N237" i="219"/>
  <c r="P236" i="219"/>
  <c r="N236" i="219"/>
  <c r="P235" i="219"/>
  <c r="N235" i="219"/>
  <c r="P234" i="219"/>
  <c r="N234" i="219"/>
  <c r="P233" i="219"/>
  <c r="N233" i="219"/>
  <c r="P232" i="219"/>
  <c r="N232" i="219"/>
  <c r="P231" i="219"/>
  <c r="N231" i="219"/>
  <c r="P230" i="219"/>
  <c r="N230" i="219"/>
  <c r="P229" i="219"/>
  <c r="N229" i="219"/>
  <c r="P228" i="219"/>
  <c r="N228" i="219"/>
  <c r="P227" i="219"/>
  <c r="N227" i="219"/>
  <c r="P226" i="219"/>
  <c r="N226" i="219"/>
  <c r="P225" i="219"/>
  <c r="N225" i="219"/>
  <c r="P224" i="219"/>
  <c r="N224" i="219"/>
  <c r="P223" i="219"/>
  <c r="N223" i="219"/>
  <c r="P222" i="219"/>
  <c r="N222" i="219"/>
  <c r="P221" i="219"/>
  <c r="N221" i="219"/>
  <c r="P220" i="219"/>
  <c r="N220" i="219"/>
  <c r="P219" i="219"/>
  <c r="N219" i="219"/>
  <c r="P218" i="219"/>
  <c r="N218" i="219"/>
  <c r="P217" i="219"/>
  <c r="N217" i="219"/>
  <c r="P216" i="219"/>
  <c r="N216" i="219"/>
  <c r="P215" i="219"/>
  <c r="N215" i="219"/>
  <c r="P214" i="219"/>
  <c r="N214" i="219"/>
  <c r="P213" i="219"/>
  <c r="N213" i="219"/>
  <c r="P212" i="219"/>
  <c r="N212" i="219"/>
  <c r="P211" i="219"/>
  <c r="N211" i="219"/>
  <c r="P210" i="219"/>
  <c r="N210" i="219"/>
  <c r="P209" i="219"/>
  <c r="N209" i="219"/>
  <c r="P208" i="219"/>
  <c r="N208" i="219"/>
  <c r="P207" i="219"/>
  <c r="N207" i="219"/>
  <c r="P206" i="219"/>
  <c r="N206" i="219"/>
  <c r="P205" i="219"/>
  <c r="N205" i="219"/>
  <c r="P204" i="219"/>
  <c r="N204" i="219"/>
  <c r="P203" i="219"/>
  <c r="N203" i="219"/>
  <c r="P202" i="219"/>
  <c r="N202" i="219"/>
  <c r="P201" i="219"/>
  <c r="N201" i="219"/>
  <c r="P200" i="219"/>
  <c r="N200" i="219"/>
  <c r="P199" i="219"/>
  <c r="N199" i="219"/>
  <c r="P198" i="219"/>
  <c r="N198" i="219"/>
  <c r="P197" i="219"/>
  <c r="N197" i="219"/>
  <c r="P196" i="219"/>
  <c r="N196" i="219"/>
  <c r="P195" i="219"/>
  <c r="N195" i="219"/>
  <c r="P194" i="219"/>
  <c r="N194" i="219"/>
  <c r="P193" i="219"/>
  <c r="N193" i="219"/>
  <c r="P192" i="219"/>
  <c r="N192" i="219"/>
  <c r="P191" i="219"/>
  <c r="N191" i="219"/>
  <c r="P190" i="219"/>
  <c r="N190" i="219"/>
  <c r="P189" i="219"/>
  <c r="N189" i="219"/>
  <c r="P188" i="219"/>
  <c r="N188" i="219"/>
  <c r="P187" i="219"/>
  <c r="N187" i="219"/>
  <c r="P186" i="219"/>
  <c r="N186" i="219"/>
  <c r="P185" i="219"/>
  <c r="N185" i="219"/>
  <c r="P184" i="219"/>
  <c r="N184" i="219"/>
  <c r="P183" i="219"/>
  <c r="N183" i="219"/>
  <c r="P182" i="219"/>
  <c r="N182" i="219"/>
  <c r="P181" i="219"/>
  <c r="N181" i="219"/>
  <c r="P180" i="219"/>
  <c r="N180" i="219"/>
  <c r="P179" i="219"/>
  <c r="N179" i="219"/>
  <c r="P178" i="219"/>
  <c r="N178" i="219"/>
  <c r="P177" i="219"/>
  <c r="N177" i="219"/>
  <c r="P176" i="219"/>
  <c r="N176" i="219"/>
  <c r="P175" i="219"/>
  <c r="N175" i="219"/>
  <c r="P174" i="219"/>
  <c r="N174" i="219"/>
  <c r="P173" i="219"/>
  <c r="N173" i="219"/>
  <c r="P172" i="219"/>
  <c r="N172" i="219"/>
  <c r="P171" i="219"/>
  <c r="N171" i="219"/>
  <c r="P170" i="219"/>
  <c r="N170" i="219"/>
  <c r="P169" i="219"/>
  <c r="N169" i="219"/>
  <c r="P168" i="219"/>
  <c r="N168" i="219"/>
  <c r="P167" i="219"/>
  <c r="N167" i="219"/>
  <c r="P166" i="219"/>
  <c r="N166" i="219"/>
  <c r="P165" i="219"/>
  <c r="N165" i="219"/>
  <c r="P164" i="219"/>
  <c r="N164" i="219"/>
  <c r="P163" i="219"/>
  <c r="N163" i="219"/>
  <c r="P162" i="219"/>
  <c r="N162" i="219"/>
  <c r="P161" i="219"/>
  <c r="N161" i="219"/>
  <c r="P160" i="219"/>
  <c r="N160" i="219"/>
  <c r="P159" i="219"/>
  <c r="N159" i="219"/>
  <c r="P158" i="219"/>
  <c r="N158" i="219"/>
  <c r="P157" i="219"/>
  <c r="N157" i="219"/>
  <c r="P156" i="219"/>
  <c r="N156" i="219"/>
  <c r="P155" i="219"/>
  <c r="N155" i="219"/>
  <c r="P154" i="219"/>
  <c r="N154" i="219"/>
  <c r="P153" i="219"/>
  <c r="N153" i="219"/>
  <c r="P152" i="219"/>
  <c r="N152" i="219"/>
  <c r="P151" i="219"/>
  <c r="N151" i="219"/>
  <c r="P150" i="219"/>
  <c r="N150" i="219"/>
  <c r="P149" i="219"/>
  <c r="N149" i="219"/>
  <c r="P148" i="219"/>
  <c r="N148" i="219"/>
  <c r="P147" i="219"/>
  <c r="N147" i="219"/>
  <c r="P146" i="219"/>
  <c r="N146" i="219"/>
  <c r="P145" i="219"/>
  <c r="N145" i="219"/>
  <c r="P144" i="219"/>
  <c r="N144" i="219"/>
  <c r="P143" i="219"/>
  <c r="N143" i="219"/>
  <c r="P142" i="219"/>
  <c r="N142" i="219"/>
  <c r="P141" i="219"/>
  <c r="N141" i="219"/>
  <c r="P140" i="219"/>
  <c r="N140" i="219"/>
  <c r="P139" i="219"/>
  <c r="N139" i="219"/>
  <c r="P138" i="219"/>
  <c r="N138" i="219"/>
  <c r="P137" i="219"/>
  <c r="N137" i="219"/>
  <c r="P136" i="219"/>
  <c r="N136" i="219"/>
  <c r="P135" i="219"/>
  <c r="N135" i="219"/>
  <c r="P134" i="219"/>
  <c r="N134" i="219"/>
  <c r="P133" i="219"/>
  <c r="N133" i="219"/>
  <c r="P132" i="219"/>
  <c r="N132" i="219"/>
  <c r="P131" i="219"/>
  <c r="N131" i="219"/>
  <c r="P130" i="219"/>
  <c r="N130" i="219"/>
  <c r="P129" i="219"/>
  <c r="N129" i="219"/>
  <c r="P128" i="219"/>
  <c r="N128" i="219"/>
  <c r="P127" i="219"/>
  <c r="N127" i="219"/>
  <c r="P126" i="219"/>
  <c r="N126" i="219"/>
  <c r="P125" i="219"/>
  <c r="N125" i="219"/>
  <c r="P124" i="219"/>
  <c r="N124" i="219"/>
  <c r="P123" i="219"/>
  <c r="N123" i="219"/>
  <c r="P122" i="219"/>
  <c r="N122" i="219"/>
  <c r="P121" i="219"/>
  <c r="N121" i="219"/>
  <c r="P120" i="219"/>
  <c r="N120" i="219"/>
  <c r="P119" i="219"/>
  <c r="N119" i="219"/>
  <c r="P118" i="219"/>
  <c r="N118" i="219"/>
  <c r="P117" i="219"/>
  <c r="N117" i="219"/>
  <c r="P116" i="219"/>
  <c r="N116" i="219"/>
  <c r="P115" i="219"/>
  <c r="N115" i="219"/>
  <c r="P114" i="219"/>
  <c r="N114" i="219"/>
  <c r="P113" i="219"/>
  <c r="N113" i="219"/>
  <c r="P112" i="219"/>
  <c r="N112" i="219"/>
  <c r="P111" i="219"/>
  <c r="N111" i="219"/>
  <c r="P110" i="219"/>
  <c r="N110" i="219"/>
  <c r="P109" i="219"/>
  <c r="N109" i="219"/>
  <c r="P108" i="219"/>
  <c r="N108" i="219"/>
  <c r="P107" i="219"/>
  <c r="N107" i="219"/>
  <c r="P106" i="219"/>
  <c r="N106" i="219"/>
  <c r="P105" i="219"/>
  <c r="N105" i="219"/>
  <c r="P104" i="219"/>
  <c r="N104" i="219"/>
  <c r="P103" i="219"/>
  <c r="N103" i="219"/>
  <c r="P102" i="219"/>
  <c r="N102" i="219"/>
  <c r="P101" i="219"/>
  <c r="N101" i="219"/>
  <c r="P100" i="219"/>
  <c r="N100" i="219"/>
  <c r="P99" i="219"/>
  <c r="N99" i="219"/>
  <c r="P98" i="219"/>
  <c r="N98" i="219"/>
  <c r="P97" i="219"/>
  <c r="N97" i="219"/>
  <c r="P96" i="219"/>
  <c r="N96" i="219"/>
  <c r="P95" i="219"/>
  <c r="N95" i="219"/>
  <c r="P94" i="219"/>
  <c r="N94" i="219"/>
  <c r="P93" i="219"/>
  <c r="N93" i="219"/>
  <c r="P92" i="219"/>
  <c r="N92" i="219"/>
  <c r="P91" i="219"/>
  <c r="N91" i="219"/>
  <c r="P90" i="219"/>
  <c r="N90" i="219"/>
  <c r="P89" i="219"/>
  <c r="N89" i="219"/>
  <c r="P88" i="219"/>
  <c r="N88" i="219"/>
  <c r="P87" i="219"/>
  <c r="N87" i="219"/>
  <c r="P86" i="219"/>
  <c r="N86" i="219"/>
  <c r="P85" i="219"/>
  <c r="N85" i="219"/>
  <c r="P84" i="219"/>
  <c r="N84" i="219"/>
  <c r="P83" i="219"/>
  <c r="N83" i="219"/>
  <c r="P82" i="219"/>
  <c r="N82" i="219"/>
  <c r="P81" i="219"/>
  <c r="N81" i="219"/>
  <c r="P80" i="219"/>
  <c r="N80" i="219"/>
  <c r="P79" i="219"/>
  <c r="N79" i="219"/>
  <c r="P78" i="219"/>
  <c r="N78" i="219"/>
  <c r="P77" i="219"/>
  <c r="N77" i="219"/>
  <c r="P76" i="219"/>
  <c r="N76" i="219"/>
  <c r="P75" i="219"/>
  <c r="N75" i="219"/>
  <c r="P74" i="219"/>
  <c r="N74" i="219"/>
  <c r="P73" i="219"/>
  <c r="N73" i="219"/>
  <c r="P72" i="219"/>
  <c r="N72" i="219"/>
  <c r="P71" i="219"/>
  <c r="N71" i="219"/>
  <c r="P70" i="219"/>
  <c r="N70" i="219"/>
  <c r="P69" i="219"/>
  <c r="N69" i="219"/>
  <c r="P68" i="219"/>
  <c r="N68" i="219"/>
  <c r="P67" i="219"/>
  <c r="N67" i="219"/>
  <c r="P66" i="219"/>
  <c r="N66" i="219"/>
  <c r="P65" i="219"/>
  <c r="N65" i="219"/>
  <c r="P64" i="219"/>
  <c r="N64" i="219"/>
  <c r="P63" i="219"/>
  <c r="N63" i="219"/>
  <c r="P62" i="219"/>
  <c r="N62" i="219"/>
  <c r="P61" i="219"/>
  <c r="N61" i="219"/>
  <c r="P60" i="219"/>
  <c r="N60" i="219"/>
  <c r="P59" i="219"/>
  <c r="N59" i="219"/>
  <c r="P58" i="219"/>
  <c r="N58" i="219"/>
  <c r="P57" i="219"/>
  <c r="N57" i="219"/>
  <c r="P56" i="219"/>
  <c r="N56" i="219"/>
  <c r="P55" i="219"/>
  <c r="N55" i="219"/>
  <c r="P54" i="219"/>
  <c r="N54" i="219"/>
  <c r="P53" i="219"/>
  <c r="N53" i="219"/>
  <c r="P52" i="219"/>
  <c r="N52" i="219"/>
  <c r="P51" i="219"/>
  <c r="N51" i="219"/>
  <c r="P50" i="219"/>
  <c r="N50" i="219"/>
  <c r="P49" i="219"/>
  <c r="N49" i="219"/>
  <c r="P48" i="219"/>
  <c r="N48" i="219"/>
  <c r="P47" i="219"/>
  <c r="N47" i="219"/>
  <c r="P46" i="219"/>
  <c r="N46" i="219"/>
  <c r="P45" i="219"/>
  <c r="N45" i="219"/>
  <c r="P44" i="219"/>
  <c r="N44" i="219"/>
  <c r="P43" i="219"/>
  <c r="N43" i="219"/>
  <c r="P42" i="219"/>
  <c r="N42" i="219"/>
  <c r="P41" i="219"/>
  <c r="N41" i="219"/>
  <c r="P40" i="219"/>
  <c r="N40" i="219"/>
  <c r="P39" i="219"/>
  <c r="N39" i="219"/>
  <c r="P38" i="219"/>
  <c r="N38" i="219"/>
  <c r="P37" i="219"/>
  <c r="N37" i="219"/>
  <c r="P36" i="219"/>
  <c r="N36" i="219"/>
  <c r="P35" i="219"/>
  <c r="N35" i="219"/>
  <c r="P34" i="219"/>
  <c r="N34" i="219"/>
  <c r="P33" i="219"/>
  <c r="N33" i="219"/>
  <c r="P32" i="219"/>
  <c r="N32" i="219"/>
  <c r="P31" i="219"/>
  <c r="N31" i="219"/>
  <c r="P30" i="219"/>
  <c r="N30" i="219"/>
  <c r="P29" i="219"/>
  <c r="N29" i="219"/>
  <c r="P28" i="219"/>
  <c r="N28" i="219"/>
  <c r="P27" i="219"/>
  <c r="N27" i="219"/>
  <c r="P26" i="219"/>
  <c r="N26" i="219"/>
  <c r="P25" i="219"/>
  <c r="N25" i="219"/>
  <c r="P24" i="219"/>
  <c r="N24" i="219"/>
  <c r="P23" i="219"/>
  <c r="N23" i="219"/>
  <c r="P22" i="219"/>
  <c r="N22" i="219"/>
  <c r="P21" i="219"/>
  <c r="N21" i="219"/>
  <c r="P20" i="219"/>
  <c r="N20" i="219"/>
  <c r="P19" i="219"/>
  <c r="N19" i="219"/>
  <c r="P18" i="219"/>
  <c r="N18" i="219"/>
  <c r="P17" i="219"/>
  <c r="N17" i="219"/>
  <c r="P16" i="219"/>
  <c r="N16" i="219"/>
  <c r="P15" i="219"/>
  <c r="N15" i="219"/>
  <c r="P14" i="219"/>
  <c r="N14" i="219"/>
  <c r="P13" i="219"/>
  <c r="N13" i="219"/>
  <c r="P12" i="219"/>
  <c r="N12" i="219"/>
  <c r="P11" i="219"/>
  <c r="N11" i="219"/>
  <c r="P10" i="219"/>
  <c r="N10" i="219"/>
  <c r="Q750" i="211"/>
  <c r="P750" i="211"/>
  <c r="O750" i="211"/>
  <c r="N750" i="211"/>
  <c r="Q749" i="211"/>
  <c r="P749" i="211"/>
  <c r="O749" i="211"/>
  <c r="N749" i="211"/>
  <c r="Q748" i="211"/>
  <c r="P748" i="211"/>
  <c r="O748" i="211"/>
  <c r="N748" i="211"/>
  <c r="Q747" i="211"/>
  <c r="P747" i="211"/>
  <c r="O747" i="211"/>
  <c r="N747" i="211"/>
  <c r="Q746" i="211"/>
  <c r="P746" i="211"/>
  <c r="O746" i="211"/>
  <c r="N746" i="211"/>
  <c r="Q745" i="211"/>
  <c r="P745" i="211"/>
  <c r="O745" i="211"/>
  <c r="N745" i="211"/>
  <c r="Q744" i="211"/>
  <c r="P744" i="211"/>
  <c r="O744" i="211"/>
  <c r="N744" i="211"/>
  <c r="Q743" i="211"/>
  <c r="P743" i="211"/>
  <c r="O743" i="211"/>
  <c r="N743" i="211"/>
  <c r="Q742" i="211"/>
  <c r="P742" i="211"/>
  <c r="O742" i="211"/>
  <c r="N742" i="211"/>
  <c r="Q741" i="211"/>
  <c r="P741" i="211"/>
  <c r="O741" i="211"/>
  <c r="N741" i="211"/>
  <c r="Q740" i="211"/>
  <c r="P740" i="211"/>
  <c r="O740" i="211"/>
  <c r="N740" i="211"/>
  <c r="Q739" i="211"/>
  <c r="P739" i="211"/>
  <c r="O739" i="211"/>
  <c r="N739" i="211"/>
  <c r="Q738" i="211"/>
  <c r="P738" i="211"/>
  <c r="O738" i="211"/>
  <c r="N738" i="211"/>
  <c r="Q737" i="211"/>
  <c r="P737" i="211"/>
  <c r="O737" i="211"/>
  <c r="N737" i="211"/>
  <c r="Q736" i="211"/>
  <c r="P736" i="211"/>
  <c r="O736" i="211"/>
  <c r="N736" i="211"/>
  <c r="Q735" i="211"/>
  <c r="P735" i="211"/>
  <c r="O735" i="211"/>
  <c r="N735" i="211"/>
  <c r="Q734" i="211"/>
  <c r="P734" i="211"/>
  <c r="O734" i="211"/>
  <c r="N734" i="211"/>
  <c r="Q733" i="211"/>
  <c r="P733" i="211"/>
  <c r="O733" i="211"/>
  <c r="N733" i="211"/>
  <c r="Q732" i="211"/>
  <c r="P732" i="211"/>
  <c r="O732" i="211"/>
  <c r="N732" i="211"/>
  <c r="Q731" i="211"/>
  <c r="P731" i="211"/>
  <c r="O731" i="211"/>
  <c r="N731" i="211"/>
  <c r="Q730" i="211"/>
  <c r="P730" i="211"/>
  <c r="O730" i="211"/>
  <c r="N730" i="211"/>
  <c r="Q729" i="211"/>
  <c r="P729" i="211"/>
  <c r="O729" i="211"/>
  <c r="N729" i="211"/>
  <c r="Q728" i="211"/>
  <c r="P728" i="211"/>
  <c r="O728" i="211"/>
  <c r="N728" i="211"/>
  <c r="Q727" i="211"/>
  <c r="P727" i="211"/>
  <c r="O727" i="211"/>
  <c r="N727" i="211"/>
  <c r="Q726" i="211"/>
  <c r="P726" i="211"/>
  <c r="O726" i="211"/>
  <c r="N726" i="211"/>
  <c r="Q725" i="211"/>
  <c r="P725" i="211"/>
  <c r="O725" i="211"/>
  <c r="N725" i="211"/>
  <c r="Q724" i="211"/>
  <c r="P724" i="211"/>
  <c r="O724" i="211"/>
  <c r="N724" i="211"/>
  <c r="Q723" i="211"/>
  <c r="P723" i="211"/>
  <c r="O723" i="211"/>
  <c r="N723" i="211"/>
  <c r="Q722" i="211"/>
  <c r="P722" i="211"/>
  <c r="O722" i="211"/>
  <c r="N722" i="211"/>
  <c r="Q721" i="211"/>
  <c r="P721" i="211"/>
  <c r="O721" i="211"/>
  <c r="N721" i="211"/>
  <c r="Q720" i="211"/>
  <c r="P720" i="211"/>
  <c r="O720" i="211"/>
  <c r="N720" i="211"/>
  <c r="Q719" i="211"/>
  <c r="P719" i="211"/>
  <c r="O719" i="211"/>
  <c r="N719" i="211"/>
  <c r="Q718" i="211"/>
  <c r="P718" i="211"/>
  <c r="O718" i="211"/>
  <c r="N718" i="211"/>
  <c r="Q717" i="211"/>
  <c r="P717" i="211"/>
  <c r="O717" i="211"/>
  <c r="N717" i="211"/>
  <c r="Q716" i="211"/>
  <c r="P716" i="211"/>
  <c r="O716" i="211"/>
  <c r="N716" i="211"/>
  <c r="Q715" i="211"/>
  <c r="P715" i="211"/>
  <c r="O715" i="211"/>
  <c r="N715" i="211"/>
  <c r="Q714" i="211"/>
  <c r="P714" i="211"/>
  <c r="O714" i="211"/>
  <c r="N714" i="211"/>
  <c r="Q713" i="211"/>
  <c r="P713" i="211"/>
  <c r="O713" i="211"/>
  <c r="N713" i="211"/>
  <c r="Q712" i="211"/>
  <c r="P712" i="211"/>
  <c r="O712" i="211"/>
  <c r="N712" i="211"/>
  <c r="Q711" i="211"/>
  <c r="P711" i="211"/>
  <c r="O711" i="211"/>
  <c r="N711" i="211"/>
  <c r="Q710" i="211"/>
  <c r="P710" i="211"/>
  <c r="O710" i="211"/>
  <c r="N710" i="211"/>
  <c r="Q709" i="211"/>
  <c r="P709" i="211"/>
  <c r="O709" i="211"/>
  <c r="N709" i="211"/>
  <c r="Q708" i="211"/>
  <c r="P708" i="211"/>
  <c r="O708" i="211"/>
  <c r="N708" i="211"/>
  <c r="Q707" i="211"/>
  <c r="P707" i="211"/>
  <c r="O707" i="211"/>
  <c r="N707" i="211"/>
  <c r="Q706" i="211"/>
  <c r="P706" i="211"/>
  <c r="O706" i="211"/>
  <c r="N706" i="211"/>
  <c r="Q705" i="211"/>
  <c r="P705" i="211"/>
  <c r="O705" i="211"/>
  <c r="N705" i="211"/>
  <c r="Q704" i="211"/>
  <c r="P704" i="211"/>
  <c r="O704" i="211"/>
  <c r="N704" i="211"/>
  <c r="Q703" i="211"/>
  <c r="P703" i="211"/>
  <c r="O703" i="211"/>
  <c r="N703" i="211"/>
  <c r="Q702" i="211"/>
  <c r="P702" i="211"/>
  <c r="O702" i="211"/>
  <c r="N702" i="211"/>
  <c r="Q701" i="211"/>
  <c r="P701" i="211"/>
  <c r="O701" i="211"/>
  <c r="N701" i="211"/>
  <c r="Q700" i="211"/>
  <c r="P700" i="211"/>
  <c r="O700" i="211"/>
  <c r="N700" i="211"/>
  <c r="Q699" i="211"/>
  <c r="P699" i="211"/>
  <c r="O699" i="211"/>
  <c r="N699" i="211"/>
  <c r="Q698" i="211"/>
  <c r="P698" i="211"/>
  <c r="O698" i="211"/>
  <c r="N698" i="211"/>
  <c r="Q697" i="211"/>
  <c r="P697" i="211"/>
  <c r="O697" i="211"/>
  <c r="N697" i="211"/>
  <c r="Q696" i="211"/>
  <c r="P696" i="211"/>
  <c r="O696" i="211"/>
  <c r="N696" i="211"/>
  <c r="Q695" i="211"/>
  <c r="P695" i="211"/>
  <c r="O695" i="211"/>
  <c r="N695" i="211"/>
  <c r="Q694" i="211"/>
  <c r="P694" i="211"/>
  <c r="O694" i="211"/>
  <c r="N694" i="211"/>
  <c r="Q693" i="211"/>
  <c r="P693" i="211"/>
  <c r="O693" i="211"/>
  <c r="N693" i="211"/>
  <c r="Q692" i="211"/>
  <c r="P692" i="211"/>
  <c r="O692" i="211"/>
  <c r="N692" i="211"/>
  <c r="Q691" i="211"/>
  <c r="P691" i="211"/>
  <c r="O691" i="211"/>
  <c r="N691" i="211"/>
  <c r="Q690" i="211"/>
  <c r="P690" i="211"/>
  <c r="O690" i="211"/>
  <c r="N690" i="211"/>
  <c r="Q689" i="211"/>
  <c r="P689" i="211"/>
  <c r="O689" i="211"/>
  <c r="N689" i="211"/>
  <c r="Q688" i="211"/>
  <c r="P688" i="211"/>
  <c r="O688" i="211"/>
  <c r="N688" i="211"/>
  <c r="Q687" i="211"/>
  <c r="P687" i="211"/>
  <c r="O687" i="211"/>
  <c r="N687" i="211"/>
  <c r="Q686" i="211"/>
  <c r="P686" i="211"/>
  <c r="O686" i="211"/>
  <c r="N686" i="211"/>
  <c r="Q685" i="211"/>
  <c r="P685" i="211"/>
  <c r="O685" i="211"/>
  <c r="N685" i="211"/>
  <c r="Q684" i="211"/>
  <c r="P684" i="211"/>
  <c r="O684" i="211"/>
  <c r="N684" i="211"/>
  <c r="Q683" i="211"/>
  <c r="P683" i="211"/>
  <c r="O683" i="211"/>
  <c r="N683" i="211"/>
  <c r="Q682" i="211"/>
  <c r="P682" i="211"/>
  <c r="O682" i="211"/>
  <c r="N682" i="211"/>
  <c r="Q681" i="211"/>
  <c r="P681" i="211"/>
  <c r="O681" i="211"/>
  <c r="N681" i="211"/>
  <c r="Q680" i="211"/>
  <c r="P680" i="211"/>
  <c r="O680" i="211"/>
  <c r="N680" i="211"/>
  <c r="Q679" i="211"/>
  <c r="P679" i="211"/>
  <c r="O679" i="211"/>
  <c r="N679" i="211"/>
  <c r="Q678" i="211"/>
  <c r="P678" i="211"/>
  <c r="O678" i="211"/>
  <c r="N678" i="211"/>
  <c r="Q677" i="211"/>
  <c r="P677" i="211"/>
  <c r="O677" i="211"/>
  <c r="N677" i="211"/>
  <c r="Q676" i="211"/>
  <c r="P676" i="211"/>
  <c r="O676" i="211"/>
  <c r="N676" i="211"/>
  <c r="Q675" i="211"/>
  <c r="P675" i="211"/>
  <c r="O675" i="211"/>
  <c r="N675" i="211"/>
  <c r="Q674" i="211"/>
  <c r="P674" i="211"/>
  <c r="O674" i="211"/>
  <c r="N674" i="211"/>
  <c r="Q673" i="211"/>
  <c r="P673" i="211"/>
  <c r="O673" i="211"/>
  <c r="N673" i="211"/>
  <c r="Q672" i="211"/>
  <c r="P672" i="211"/>
  <c r="O672" i="211"/>
  <c r="N672" i="211"/>
  <c r="Q671" i="211"/>
  <c r="P671" i="211"/>
  <c r="O671" i="211"/>
  <c r="N671" i="211"/>
  <c r="Q670" i="211"/>
  <c r="P670" i="211"/>
  <c r="O670" i="211"/>
  <c r="N670" i="211"/>
  <c r="Q669" i="211"/>
  <c r="P669" i="211"/>
  <c r="O669" i="211"/>
  <c r="N669" i="211"/>
  <c r="Q668" i="211"/>
  <c r="P668" i="211"/>
  <c r="O668" i="211"/>
  <c r="N668" i="211"/>
  <c r="Q667" i="211"/>
  <c r="P667" i="211"/>
  <c r="O667" i="211"/>
  <c r="N667" i="211"/>
  <c r="Q666" i="211"/>
  <c r="P666" i="211"/>
  <c r="O666" i="211"/>
  <c r="N666" i="211"/>
  <c r="Q665" i="211"/>
  <c r="P665" i="211"/>
  <c r="O665" i="211"/>
  <c r="N665" i="211"/>
  <c r="Q664" i="211"/>
  <c r="P664" i="211"/>
  <c r="O664" i="211"/>
  <c r="N664" i="211"/>
  <c r="Q663" i="211"/>
  <c r="P663" i="211"/>
  <c r="O663" i="211"/>
  <c r="N663" i="211"/>
  <c r="Q662" i="211"/>
  <c r="P662" i="211"/>
  <c r="O662" i="211"/>
  <c r="N662" i="211"/>
  <c r="Q661" i="211"/>
  <c r="P661" i="211"/>
  <c r="O661" i="211"/>
  <c r="N661" i="211"/>
  <c r="Q660" i="211"/>
  <c r="P660" i="211"/>
  <c r="O660" i="211"/>
  <c r="N660" i="211"/>
  <c r="Q659" i="211"/>
  <c r="P659" i="211"/>
  <c r="O659" i="211"/>
  <c r="N659" i="211"/>
  <c r="Q658" i="211"/>
  <c r="P658" i="211"/>
  <c r="O658" i="211"/>
  <c r="N658" i="211"/>
  <c r="Q657" i="211"/>
  <c r="P657" i="211"/>
  <c r="O657" i="211"/>
  <c r="N657" i="211"/>
  <c r="Q656" i="211"/>
  <c r="P656" i="211"/>
  <c r="O656" i="211"/>
  <c r="N656" i="211"/>
  <c r="Q655" i="211"/>
  <c r="P655" i="211"/>
  <c r="O655" i="211"/>
  <c r="N655" i="211"/>
  <c r="Q654" i="211"/>
  <c r="P654" i="211"/>
  <c r="O654" i="211"/>
  <c r="N654" i="211"/>
  <c r="Q653" i="211"/>
  <c r="P653" i="211"/>
  <c r="O653" i="211"/>
  <c r="N653" i="211"/>
  <c r="Q652" i="211"/>
  <c r="P652" i="211"/>
  <c r="O652" i="211"/>
  <c r="N652" i="211"/>
  <c r="Q651" i="211"/>
  <c r="P651" i="211"/>
  <c r="O651" i="211"/>
  <c r="N651" i="211"/>
  <c r="Q650" i="211"/>
  <c r="P650" i="211"/>
  <c r="O650" i="211"/>
  <c r="N650" i="211"/>
  <c r="Q649" i="211"/>
  <c r="P649" i="211"/>
  <c r="O649" i="211"/>
  <c r="N649" i="211"/>
  <c r="Q648" i="211"/>
  <c r="P648" i="211"/>
  <c r="O648" i="211"/>
  <c r="N648" i="211"/>
  <c r="Q647" i="211"/>
  <c r="P647" i="211"/>
  <c r="O647" i="211"/>
  <c r="N647" i="211"/>
  <c r="Q646" i="211"/>
  <c r="P646" i="211"/>
  <c r="O646" i="211"/>
  <c r="N646" i="211"/>
  <c r="Q645" i="211"/>
  <c r="P645" i="211"/>
  <c r="O645" i="211"/>
  <c r="N645" i="211"/>
  <c r="Q644" i="211"/>
  <c r="P644" i="211"/>
  <c r="O644" i="211"/>
  <c r="N644" i="211"/>
  <c r="Q643" i="211"/>
  <c r="P643" i="211"/>
  <c r="O643" i="211"/>
  <c r="N643" i="211"/>
  <c r="Q642" i="211"/>
  <c r="P642" i="211"/>
  <c r="O642" i="211"/>
  <c r="N642" i="211"/>
  <c r="Q641" i="211"/>
  <c r="P641" i="211"/>
  <c r="O641" i="211"/>
  <c r="N641" i="211"/>
  <c r="Q640" i="211"/>
  <c r="P640" i="211"/>
  <c r="O640" i="211"/>
  <c r="N640" i="211"/>
  <c r="Q639" i="211"/>
  <c r="P639" i="211"/>
  <c r="O639" i="211"/>
  <c r="N639" i="211"/>
  <c r="Q638" i="211"/>
  <c r="P638" i="211"/>
  <c r="O638" i="211"/>
  <c r="N638" i="211"/>
  <c r="Q637" i="211"/>
  <c r="P637" i="211"/>
  <c r="O637" i="211"/>
  <c r="N637" i="211"/>
  <c r="Q636" i="211"/>
  <c r="P636" i="211"/>
  <c r="O636" i="211"/>
  <c r="N636" i="211"/>
  <c r="Q635" i="211"/>
  <c r="P635" i="211"/>
  <c r="O635" i="211"/>
  <c r="N635" i="211"/>
  <c r="Q634" i="211"/>
  <c r="P634" i="211"/>
  <c r="O634" i="211"/>
  <c r="N634" i="211"/>
  <c r="Q633" i="211"/>
  <c r="P633" i="211"/>
  <c r="O633" i="211"/>
  <c r="N633" i="211"/>
  <c r="Q632" i="211"/>
  <c r="P632" i="211"/>
  <c r="O632" i="211"/>
  <c r="N632" i="211"/>
  <c r="Q631" i="211"/>
  <c r="P631" i="211"/>
  <c r="O631" i="211"/>
  <c r="N631" i="211"/>
  <c r="Q630" i="211"/>
  <c r="P630" i="211"/>
  <c r="O630" i="211"/>
  <c r="N630" i="211"/>
  <c r="Q629" i="211"/>
  <c r="P629" i="211"/>
  <c r="O629" i="211"/>
  <c r="N629" i="211"/>
  <c r="Q628" i="211"/>
  <c r="P628" i="211"/>
  <c r="O628" i="211"/>
  <c r="N628" i="211"/>
  <c r="Q627" i="211"/>
  <c r="P627" i="211"/>
  <c r="O627" i="211"/>
  <c r="N627" i="211"/>
  <c r="Q626" i="211"/>
  <c r="P626" i="211"/>
  <c r="O626" i="211"/>
  <c r="N626" i="211"/>
  <c r="Q625" i="211"/>
  <c r="P625" i="211"/>
  <c r="O625" i="211"/>
  <c r="N625" i="211"/>
  <c r="Q624" i="211"/>
  <c r="P624" i="211"/>
  <c r="O624" i="211"/>
  <c r="N624" i="211"/>
  <c r="Q623" i="211"/>
  <c r="P623" i="211"/>
  <c r="O623" i="211"/>
  <c r="N623" i="211"/>
  <c r="Q622" i="211"/>
  <c r="P622" i="211"/>
  <c r="O622" i="211"/>
  <c r="N622" i="211"/>
  <c r="Q621" i="211"/>
  <c r="P621" i="211"/>
  <c r="O621" i="211"/>
  <c r="N621" i="211"/>
  <c r="Q620" i="211"/>
  <c r="P620" i="211"/>
  <c r="O620" i="211"/>
  <c r="N620" i="211"/>
  <c r="Q619" i="211"/>
  <c r="P619" i="211"/>
  <c r="O619" i="211"/>
  <c r="N619" i="211"/>
  <c r="Q618" i="211"/>
  <c r="P618" i="211"/>
  <c r="O618" i="211"/>
  <c r="N618" i="211"/>
  <c r="Q617" i="211"/>
  <c r="P617" i="211"/>
  <c r="O617" i="211"/>
  <c r="N617" i="211"/>
  <c r="Q616" i="211"/>
  <c r="P616" i="211"/>
  <c r="O616" i="211"/>
  <c r="N616" i="211"/>
  <c r="Q615" i="211"/>
  <c r="P615" i="211"/>
  <c r="O615" i="211"/>
  <c r="N615" i="211"/>
  <c r="Q614" i="211"/>
  <c r="P614" i="211"/>
  <c r="O614" i="211"/>
  <c r="N614" i="211"/>
  <c r="Q613" i="211"/>
  <c r="P613" i="211"/>
  <c r="O613" i="211"/>
  <c r="N613" i="211"/>
  <c r="Q612" i="211"/>
  <c r="P612" i="211"/>
  <c r="O612" i="211"/>
  <c r="N612" i="211"/>
  <c r="Q611" i="211"/>
  <c r="P611" i="211"/>
  <c r="O611" i="211"/>
  <c r="N611" i="211"/>
  <c r="Q610" i="211"/>
  <c r="P610" i="211"/>
  <c r="O610" i="211"/>
  <c r="N610" i="211"/>
  <c r="Q609" i="211"/>
  <c r="P609" i="211"/>
  <c r="O609" i="211"/>
  <c r="N609" i="211"/>
  <c r="Q608" i="211"/>
  <c r="P608" i="211"/>
  <c r="O608" i="211"/>
  <c r="N608" i="211"/>
  <c r="Q607" i="211"/>
  <c r="P607" i="211"/>
  <c r="O607" i="211"/>
  <c r="N607" i="211"/>
  <c r="Q606" i="211"/>
  <c r="P606" i="211"/>
  <c r="O606" i="211"/>
  <c r="N606" i="211"/>
  <c r="Q605" i="211"/>
  <c r="P605" i="211"/>
  <c r="O605" i="211"/>
  <c r="N605" i="211"/>
  <c r="Q604" i="211"/>
  <c r="P604" i="211"/>
  <c r="O604" i="211"/>
  <c r="N604" i="211"/>
  <c r="Q603" i="211"/>
  <c r="P603" i="211"/>
  <c r="O603" i="211"/>
  <c r="N603" i="211"/>
  <c r="Q602" i="211"/>
  <c r="P602" i="211"/>
  <c r="O602" i="211"/>
  <c r="N602" i="211"/>
  <c r="Q601" i="211"/>
  <c r="P601" i="211"/>
  <c r="O601" i="211"/>
  <c r="N601" i="211"/>
  <c r="Q600" i="211"/>
  <c r="P600" i="211"/>
  <c r="O600" i="211"/>
  <c r="N600" i="211"/>
  <c r="Q599" i="211"/>
  <c r="P599" i="211"/>
  <c r="O599" i="211"/>
  <c r="N599" i="211"/>
  <c r="Q598" i="211"/>
  <c r="P598" i="211"/>
  <c r="O598" i="211"/>
  <c r="N598" i="211"/>
  <c r="Q597" i="211"/>
  <c r="P597" i="211"/>
  <c r="O597" i="211"/>
  <c r="N597" i="211"/>
  <c r="Q596" i="211"/>
  <c r="P596" i="211"/>
  <c r="O596" i="211"/>
  <c r="N596" i="211"/>
  <c r="Q595" i="211"/>
  <c r="P595" i="211"/>
  <c r="O595" i="211"/>
  <c r="N595" i="211"/>
  <c r="Q594" i="211"/>
  <c r="P594" i="211"/>
  <c r="O594" i="211"/>
  <c r="N594" i="211"/>
  <c r="Q593" i="211"/>
  <c r="P593" i="211"/>
  <c r="O593" i="211"/>
  <c r="N593" i="211"/>
  <c r="Q592" i="211"/>
  <c r="P592" i="211"/>
  <c r="O592" i="211"/>
  <c r="N592" i="211"/>
  <c r="Q591" i="211"/>
  <c r="P591" i="211"/>
  <c r="O591" i="211"/>
  <c r="N591" i="211"/>
  <c r="Q590" i="211"/>
  <c r="P590" i="211"/>
  <c r="O590" i="211"/>
  <c r="N590" i="211"/>
  <c r="Q589" i="211"/>
  <c r="P589" i="211"/>
  <c r="O589" i="211"/>
  <c r="N589" i="211"/>
  <c r="Q588" i="211"/>
  <c r="P588" i="211"/>
  <c r="O588" i="211"/>
  <c r="N588" i="211"/>
  <c r="Q587" i="211"/>
  <c r="P587" i="211"/>
  <c r="O587" i="211"/>
  <c r="N587" i="211"/>
  <c r="Q586" i="211"/>
  <c r="P586" i="211"/>
  <c r="O586" i="211"/>
  <c r="N586" i="211"/>
  <c r="Q585" i="211"/>
  <c r="P585" i="211"/>
  <c r="O585" i="211"/>
  <c r="N585" i="211"/>
  <c r="Q584" i="211"/>
  <c r="P584" i="211"/>
  <c r="O584" i="211"/>
  <c r="N584" i="211"/>
  <c r="Q583" i="211"/>
  <c r="P583" i="211"/>
  <c r="O583" i="211"/>
  <c r="N583" i="211"/>
  <c r="Q582" i="211"/>
  <c r="P582" i="211"/>
  <c r="O582" i="211"/>
  <c r="N582" i="211"/>
  <c r="Q581" i="211"/>
  <c r="P581" i="211"/>
  <c r="O581" i="211"/>
  <c r="N581" i="211"/>
  <c r="Q580" i="211"/>
  <c r="P580" i="211"/>
  <c r="O580" i="211"/>
  <c r="N580" i="211"/>
  <c r="Q579" i="211"/>
  <c r="P579" i="211"/>
  <c r="O579" i="211"/>
  <c r="N579" i="211"/>
  <c r="Q578" i="211"/>
  <c r="P578" i="211"/>
  <c r="O578" i="211"/>
  <c r="N578" i="211"/>
  <c r="Q577" i="211"/>
  <c r="P577" i="211"/>
  <c r="O577" i="211"/>
  <c r="N577" i="211"/>
  <c r="Q576" i="211"/>
  <c r="P576" i="211"/>
  <c r="O576" i="211"/>
  <c r="N576" i="211"/>
  <c r="Q575" i="211"/>
  <c r="P575" i="211"/>
  <c r="O575" i="211"/>
  <c r="N575" i="211"/>
  <c r="Q574" i="211"/>
  <c r="P574" i="211"/>
  <c r="O574" i="211"/>
  <c r="N574" i="211"/>
  <c r="Q573" i="211"/>
  <c r="P573" i="211"/>
  <c r="O573" i="211"/>
  <c r="N573" i="211"/>
  <c r="Q572" i="211"/>
  <c r="P572" i="211"/>
  <c r="O572" i="211"/>
  <c r="N572" i="211"/>
  <c r="Q571" i="211"/>
  <c r="P571" i="211"/>
  <c r="O571" i="211"/>
  <c r="N571" i="211"/>
  <c r="Q570" i="211"/>
  <c r="P570" i="211"/>
  <c r="O570" i="211"/>
  <c r="N570" i="211"/>
  <c r="Q569" i="211"/>
  <c r="P569" i="211"/>
  <c r="O569" i="211"/>
  <c r="N569" i="211"/>
  <c r="Q568" i="211"/>
  <c r="P568" i="211"/>
  <c r="O568" i="211"/>
  <c r="N568" i="211"/>
  <c r="Q567" i="211"/>
  <c r="P567" i="211"/>
  <c r="O567" i="211"/>
  <c r="N567" i="211"/>
  <c r="Q566" i="211"/>
  <c r="P566" i="211"/>
  <c r="O566" i="211"/>
  <c r="N566" i="211"/>
  <c r="Q565" i="211"/>
  <c r="P565" i="211"/>
  <c r="O565" i="211"/>
  <c r="N565" i="211"/>
  <c r="Q564" i="211"/>
  <c r="P564" i="211"/>
  <c r="O564" i="211"/>
  <c r="N564" i="211"/>
  <c r="Q563" i="211"/>
  <c r="P563" i="211"/>
  <c r="O563" i="211"/>
  <c r="N563" i="211"/>
  <c r="Q562" i="211"/>
  <c r="P562" i="211"/>
  <c r="O562" i="211"/>
  <c r="N562" i="211"/>
  <c r="Q561" i="211"/>
  <c r="P561" i="211"/>
  <c r="O561" i="211"/>
  <c r="N561" i="211"/>
  <c r="Q560" i="211"/>
  <c r="P560" i="211"/>
  <c r="O560" i="211"/>
  <c r="N560" i="211"/>
  <c r="Q559" i="211"/>
  <c r="P559" i="211"/>
  <c r="O559" i="211"/>
  <c r="N559" i="211"/>
  <c r="Q558" i="211"/>
  <c r="P558" i="211"/>
  <c r="O558" i="211"/>
  <c r="N558" i="211"/>
  <c r="Q557" i="211"/>
  <c r="P557" i="211"/>
  <c r="O557" i="211"/>
  <c r="N557" i="211"/>
  <c r="Q556" i="211"/>
  <c r="P556" i="211"/>
  <c r="O556" i="211"/>
  <c r="N556" i="211"/>
  <c r="Q555" i="211"/>
  <c r="P555" i="211"/>
  <c r="O555" i="211"/>
  <c r="N555" i="211"/>
  <c r="Q554" i="211"/>
  <c r="P554" i="211"/>
  <c r="O554" i="211"/>
  <c r="N554" i="211"/>
  <c r="Q553" i="211"/>
  <c r="P553" i="211"/>
  <c r="O553" i="211"/>
  <c r="N553" i="211"/>
  <c r="Q552" i="211"/>
  <c r="P552" i="211"/>
  <c r="O552" i="211"/>
  <c r="N552" i="211"/>
  <c r="Q551" i="211"/>
  <c r="P551" i="211"/>
  <c r="O551" i="211"/>
  <c r="N551" i="211"/>
  <c r="Q550" i="211"/>
  <c r="P550" i="211"/>
  <c r="O550" i="211"/>
  <c r="N550" i="211"/>
  <c r="Q549" i="211"/>
  <c r="P549" i="211"/>
  <c r="O549" i="211"/>
  <c r="N549" i="211"/>
  <c r="Q548" i="211"/>
  <c r="P548" i="211"/>
  <c r="O548" i="211"/>
  <c r="N548" i="211"/>
  <c r="Q547" i="211"/>
  <c r="P547" i="211"/>
  <c r="O547" i="211"/>
  <c r="N547" i="211"/>
  <c r="Q546" i="211"/>
  <c r="P546" i="211"/>
  <c r="O546" i="211"/>
  <c r="N546" i="211"/>
  <c r="Q545" i="211"/>
  <c r="P545" i="211"/>
  <c r="O545" i="211"/>
  <c r="N545" i="211"/>
  <c r="Q544" i="211"/>
  <c r="P544" i="211"/>
  <c r="O544" i="211"/>
  <c r="N544" i="211"/>
  <c r="Q543" i="211"/>
  <c r="P543" i="211"/>
  <c r="O543" i="211"/>
  <c r="N543" i="211"/>
  <c r="Q542" i="211"/>
  <c r="P542" i="211"/>
  <c r="O542" i="211"/>
  <c r="N542" i="211"/>
  <c r="Q541" i="211"/>
  <c r="P541" i="211"/>
  <c r="O541" i="211"/>
  <c r="N541" i="211"/>
  <c r="Q540" i="211"/>
  <c r="P540" i="211"/>
  <c r="O540" i="211"/>
  <c r="N540" i="211"/>
  <c r="Q539" i="211"/>
  <c r="P539" i="211"/>
  <c r="O539" i="211"/>
  <c r="N539" i="211"/>
  <c r="Q538" i="211"/>
  <c r="P538" i="211"/>
  <c r="O538" i="211"/>
  <c r="N538" i="211"/>
  <c r="Q537" i="211"/>
  <c r="P537" i="211"/>
  <c r="O537" i="211"/>
  <c r="N537" i="211"/>
  <c r="Q536" i="211"/>
  <c r="P536" i="211"/>
  <c r="O536" i="211"/>
  <c r="N536" i="211"/>
  <c r="Q535" i="211"/>
  <c r="P535" i="211"/>
  <c r="O535" i="211"/>
  <c r="N535" i="211"/>
  <c r="Q534" i="211"/>
  <c r="P534" i="211"/>
  <c r="O534" i="211"/>
  <c r="N534" i="211"/>
  <c r="Q533" i="211"/>
  <c r="P533" i="211"/>
  <c r="O533" i="211"/>
  <c r="N533" i="211"/>
  <c r="Q532" i="211"/>
  <c r="P532" i="211"/>
  <c r="O532" i="211"/>
  <c r="N532" i="211"/>
  <c r="Q531" i="211"/>
  <c r="P531" i="211"/>
  <c r="O531" i="211"/>
  <c r="N531" i="211"/>
  <c r="Q530" i="211"/>
  <c r="P530" i="211"/>
  <c r="O530" i="211"/>
  <c r="N530" i="211"/>
  <c r="Q529" i="211"/>
  <c r="P529" i="211"/>
  <c r="O529" i="211"/>
  <c r="N529" i="211"/>
  <c r="Q528" i="211"/>
  <c r="P528" i="211"/>
  <c r="O528" i="211"/>
  <c r="N528" i="211"/>
  <c r="Q527" i="211"/>
  <c r="P527" i="211"/>
  <c r="O527" i="211"/>
  <c r="N527" i="211"/>
  <c r="Q526" i="211"/>
  <c r="P526" i="211"/>
  <c r="O526" i="211"/>
  <c r="N526" i="211"/>
  <c r="Q525" i="211"/>
  <c r="P525" i="211"/>
  <c r="O525" i="211"/>
  <c r="N525" i="211"/>
  <c r="Q524" i="211"/>
  <c r="P524" i="211"/>
  <c r="O524" i="211"/>
  <c r="N524" i="211"/>
  <c r="Q523" i="211"/>
  <c r="P523" i="211"/>
  <c r="O523" i="211"/>
  <c r="N523" i="211"/>
  <c r="Q522" i="211"/>
  <c r="P522" i="211"/>
  <c r="O522" i="211"/>
  <c r="N522" i="211"/>
  <c r="Q521" i="211"/>
  <c r="P521" i="211"/>
  <c r="O521" i="211"/>
  <c r="N521" i="211"/>
  <c r="Q520" i="211"/>
  <c r="P520" i="211"/>
  <c r="O520" i="211"/>
  <c r="N520" i="211"/>
  <c r="Q519" i="211"/>
  <c r="P519" i="211"/>
  <c r="O519" i="211"/>
  <c r="N519" i="211"/>
  <c r="Q518" i="211"/>
  <c r="P518" i="211"/>
  <c r="O518" i="211"/>
  <c r="N518" i="211"/>
  <c r="Q517" i="211"/>
  <c r="P517" i="211"/>
  <c r="O517" i="211"/>
  <c r="N517" i="211"/>
  <c r="Q516" i="211"/>
  <c r="P516" i="211"/>
  <c r="O516" i="211"/>
  <c r="N516" i="211"/>
  <c r="Q515" i="211"/>
  <c r="P515" i="211"/>
  <c r="O515" i="211"/>
  <c r="N515" i="211"/>
  <c r="Q514" i="211"/>
  <c r="P514" i="211"/>
  <c r="O514" i="211"/>
  <c r="N514" i="211"/>
  <c r="Q513" i="211"/>
  <c r="P513" i="211"/>
  <c r="O513" i="211"/>
  <c r="N513" i="211"/>
  <c r="Q512" i="211"/>
  <c r="P512" i="211"/>
  <c r="O512" i="211"/>
  <c r="N512" i="211"/>
  <c r="Q511" i="211"/>
  <c r="P511" i="211"/>
  <c r="O511" i="211"/>
  <c r="N511" i="211"/>
  <c r="Q510" i="211"/>
  <c r="P510" i="211"/>
  <c r="O510" i="211"/>
  <c r="N510" i="211"/>
  <c r="Q509" i="211"/>
  <c r="P509" i="211"/>
  <c r="O509" i="211"/>
  <c r="N509" i="211"/>
  <c r="Q508" i="211"/>
  <c r="P508" i="211"/>
  <c r="O508" i="211"/>
  <c r="N508" i="211"/>
  <c r="Q507" i="211"/>
  <c r="P507" i="211"/>
  <c r="O507" i="211"/>
  <c r="N507" i="211"/>
  <c r="Q506" i="211"/>
  <c r="P506" i="211"/>
  <c r="O506" i="211"/>
  <c r="N506" i="211"/>
  <c r="Q505" i="211"/>
  <c r="P505" i="211"/>
  <c r="O505" i="211"/>
  <c r="N505" i="211"/>
  <c r="Q504" i="211"/>
  <c r="P504" i="211"/>
  <c r="O504" i="211"/>
  <c r="N504" i="211"/>
  <c r="Q503" i="211"/>
  <c r="P503" i="211"/>
  <c r="O503" i="211"/>
  <c r="N503" i="211"/>
  <c r="Q502" i="211"/>
  <c r="P502" i="211"/>
  <c r="O502" i="211"/>
  <c r="N502" i="211"/>
  <c r="Q501" i="211"/>
  <c r="P501" i="211"/>
  <c r="O501" i="211"/>
  <c r="N501" i="211"/>
  <c r="Q500" i="211"/>
  <c r="P500" i="211"/>
  <c r="O500" i="211"/>
  <c r="N500" i="211"/>
  <c r="Q499" i="211"/>
  <c r="P499" i="211"/>
  <c r="O499" i="211"/>
  <c r="N499" i="211"/>
  <c r="Q498" i="211"/>
  <c r="P498" i="211"/>
  <c r="O498" i="211"/>
  <c r="N498" i="211"/>
  <c r="Q497" i="211"/>
  <c r="P497" i="211"/>
  <c r="O497" i="211"/>
  <c r="N497" i="211"/>
  <c r="Q496" i="211"/>
  <c r="P496" i="211"/>
  <c r="O496" i="211"/>
  <c r="N496" i="211"/>
  <c r="Q495" i="211"/>
  <c r="P495" i="211"/>
  <c r="O495" i="211"/>
  <c r="N495" i="211"/>
  <c r="Q494" i="211"/>
  <c r="P494" i="211"/>
  <c r="O494" i="211"/>
  <c r="N494" i="211"/>
  <c r="Q493" i="211"/>
  <c r="P493" i="211"/>
  <c r="O493" i="211"/>
  <c r="N493" i="211"/>
  <c r="Q492" i="211"/>
  <c r="P492" i="211"/>
  <c r="O492" i="211"/>
  <c r="N492" i="211"/>
  <c r="Q491" i="211"/>
  <c r="P491" i="211"/>
  <c r="O491" i="211"/>
  <c r="N491" i="211"/>
  <c r="Q490" i="211"/>
  <c r="P490" i="211"/>
  <c r="O490" i="211"/>
  <c r="N490" i="211"/>
  <c r="Q489" i="211"/>
  <c r="P489" i="211"/>
  <c r="O489" i="211"/>
  <c r="N489" i="211"/>
  <c r="Q488" i="211"/>
  <c r="P488" i="211"/>
  <c r="O488" i="211"/>
  <c r="N488" i="211"/>
  <c r="Q487" i="211"/>
  <c r="P487" i="211"/>
  <c r="O487" i="211"/>
  <c r="N487" i="211"/>
  <c r="Q486" i="211"/>
  <c r="P486" i="211"/>
  <c r="O486" i="211"/>
  <c r="N486" i="211"/>
  <c r="Q485" i="211"/>
  <c r="P485" i="211"/>
  <c r="O485" i="211"/>
  <c r="N485" i="211"/>
  <c r="Q484" i="211"/>
  <c r="P484" i="211"/>
  <c r="O484" i="211"/>
  <c r="N484" i="211"/>
  <c r="Q483" i="211"/>
  <c r="P483" i="211"/>
  <c r="O483" i="211"/>
  <c r="N483" i="211"/>
  <c r="Q482" i="211"/>
  <c r="P482" i="211"/>
  <c r="O482" i="211"/>
  <c r="N482" i="211"/>
  <c r="Q481" i="211"/>
  <c r="P481" i="211"/>
  <c r="O481" i="211"/>
  <c r="N481" i="211"/>
  <c r="Q480" i="211"/>
  <c r="P480" i="211"/>
  <c r="O480" i="211"/>
  <c r="N480" i="211"/>
  <c r="Q479" i="211"/>
  <c r="P479" i="211"/>
  <c r="O479" i="211"/>
  <c r="N479" i="211"/>
  <c r="Q478" i="211"/>
  <c r="P478" i="211"/>
  <c r="O478" i="211"/>
  <c r="N478" i="211"/>
  <c r="Q477" i="211"/>
  <c r="P477" i="211"/>
  <c r="O477" i="211"/>
  <c r="N477" i="211"/>
  <c r="Q476" i="211"/>
  <c r="P476" i="211"/>
  <c r="O476" i="211"/>
  <c r="N476" i="211"/>
  <c r="Q475" i="211"/>
  <c r="P475" i="211"/>
  <c r="O475" i="211"/>
  <c r="N475" i="211"/>
  <c r="Q474" i="211"/>
  <c r="P474" i="211"/>
  <c r="O474" i="211"/>
  <c r="N474" i="211"/>
  <c r="Q473" i="211"/>
  <c r="P473" i="211"/>
  <c r="O473" i="211"/>
  <c r="N473" i="211"/>
  <c r="Q472" i="211"/>
  <c r="P472" i="211"/>
  <c r="O472" i="211"/>
  <c r="N472" i="211"/>
  <c r="Q471" i="211"/>
  <c r="P471" i="211"/>
  <c r="O471" i="211"/>
  <c r="N471" i="211"/>
  <c r="Q470" i="211"/>
  <c r="P470" i="211"/>
  <c r="O470" i="211"/>
  <c r="N470" i="211"/>
  <c r="Q469" i="211"/>
  <c r="P469" i="211"/>
  <c r="O469" i="211"/>
  <c r="N469" i="211"/>
  <c r="Q468" i="211"/>
  <c r="P468" i="211"/>
  <c r="O468" i="211"/>
  <c r="N468" i="211"/>
  <c r="Q467" i="211"/>
  <c r="P467" i="211"/>
  <c r="O467" i="211"/>
  <c r="N467" i="211"/>
  <c r="Q466" i="211"/>
  <c r="P466" i="211"/>
  <c r="O466" i="211"/>
  <c r="N466" i="211"/>
  <c r="Q465" i="211"/>
  <c r="P465" i="211"/>
  <c r="O465" i="211"/>
  <c r="N465" i="211"/>
  <c r="Q464" i="211"/>
  <c r="P464" i="211"/>
  <c r="O464" i="211"/>
  <c r="N464" i="211"/>
  <c r="Q463" i="211"/>
  <c r="P463" i="211"/>
  <c r="O463" i="211"/>
  <c r="N463" i="211"/>
  <c r="Q462" i="211"/>
  <c r="P462" i="211"/>
  <c r="O462" i="211"/>
  <c r="N462" i="211"/>
  <c r="Q461" i="211"/>
  <c r="P461" i="211"/>
  <c r="O461" i="211"/>
  <c r="N461" i="211"/>
  <c r="Q460" i="211"/>
  <c r="P460" i="211"/>
  <c r="O460" i="211"/>
  <c r="N460" i="211"/>
  <c r="Q459" i="211"/>
  <c r="P459" i="211"/>
  <c r="O459" i="211"/>
  <c r="N459" i="211"/>
  <c r="Q458" i="211"/>
  <c r="P458" i="211"/>
  <c r="O458" i="211"/>
  <c r="N458" i="211"/>
  <c r="Q457" i="211"/>
  <c r="P457" i="211"/>
  <c r="O457" i="211"/>
  <c r="N457" i="211"/>
  <c r="Q456" i="211"/>
  <c r="P456" i="211"/>
  <c r="O456" i="211"/>
  <c r="N456" i="211"/>
  <c r="Q455" i="211"/>
  <c r="P455" i="211"/>
  <c r="O455" i="211"/>
  <c r="N455" i="211"/>
  <c r="Q454" i="211"/>
  <c r="P454" i="211"/>
  <c r="O454" i="211"/>
  <c r="N454" i="211"/>
  <c r="Q453" i="211"/>
  <c r="P453" i="211"/>
  <c r="O453" i="211"/>
  <c r="N453" i="211"/>
  <c r="Q452" i="211"/>
  <c r="P452" i="211"/>
  <c r="O452" i="211"/>
  <c r="N452" i="211"/>
  <c r="Q451" i="211"/>
  <c r="P451" i="211"/>
  <c r="O451" i="211"/>
  <c r="N451" i="211"/>
  <c r="Q450" i="211"/>
  <c r="P450" i="211"/>
  <c r="O450" i="211"/>
  <c r="N450" i="211"/>
  <c r="Q449" i="211"/>
  <c r="P449" i="211"/>
  <c r="O449" i="211"/>
  <c r="N449" i="211"/>
  <c r="Q448" i="211"/>
  <c r="P448" i="211"/>
  <c r="O448" i="211"/>
  <c r="N448" i="211"/>
  <c r="Q447" i="211"/>
  <c r="P447" i="211"/>
  <c r="O447" i="211"/>
  <c r="N447" i="211"/>
  <c r="Q446" i="211"/>
  <c r="P446" i="211"/>
  <c r="O446" i="211"/>
  <c r="N446" i="211"/>
  <c r="Q445" i="211"/>
  <c r="P445" i="211"/>
  <c r="O445" i="211"/>
  <c r="N445" i="211"/>
  <c r="Q444" i="211"/>
  <c r="P444" i="211"/>
  <c r="O444" i="211"/>
  <c r="N444" i="211"/>
  <c r="Q443" i="211"/>
  <c r="P443" i="211"/>
  <c r="O443" i="211"/>
  <c r="N443" i="211"/>
  <c r="Q442" i="211"/>
  <c r="P442" i="211"/>
  <c r="O442" i="211"/>
  <c r="N442" i="211"/>
  <c r="Q441" i="211"/>
  <c r="P441" i="211"/>
  <c r="O441" i="211"/>
  <c r="N441" i="211"/>
  <c r="Q440" i="211"/>
  <c r="P440" i="211"/>
  <c r="O440" i="211"/>
  <c r="N440" i="211"/>
  <c r="Q439" i="211"/>
  <c r="P439" i="211"/>
  <c r="O439" i="211"/>
  <c r="N439" i="211"/>
  <c r="Q438" i="211"/>
  <c r="P438" i="211"/>
  <c r="O438" i="211"/>
  <c r="N438" i="211"/>
  <c r="Q437" i="211"/>
  <c r="P437" i="211"/>
  <c r="O437" i="211"/>
  <c r="N437" i="211"/>
  <c r="Q436" i="211"/>
  <c r="P436" i="211"/>
  <c r="O436" i="211"/>
  <c r="N436" i="211"/>
  <c r="Q435" i="211"/>
  <c r="P435" i="211"/>
  <c r="O435" i="211"/>
  <c r="N435" i="211"/>
  <c r="Q434" i="211"/>
  <c r="P434" i="211"/>
  <c r="O434" i="211"/>
  <c r="N434" i="211"/>
  <c r="Q433" i="211"/>
  <c r="P433" i="211"/>
  <c r="O433" i="211"/>
  <c r="N433" i="211"/>
  <c r="Q432" i="211"/>
  <c r="P432" i="211"/>
  <c r="O432" i="211"/>
  <c r="N432" i="211"/>
  <c r="Q431" i="211"/>
  <c r="P431" i="211"/>
  <c r="O431" i="211"/>
  <c r="N431" i="211"/>
  <c r="Q430" i="211"/>
  <c r="P430" i="211"/>
  <c r="O430" i="211"/>
  <c r="N430" i="211"/>
  <c r="Q429" i="211"/>
  <c r="P429" i="211"/>
  <c r="O429" i="211"/>
  <c r="N429" i="211"/>
  <c r="Q428" i="211"/>
  <c r="P428" i="211"/>
  <c r="O428" i="211"/>
  <c r="N428" i="211"/>
  <c r="Q427" i="211"/>
  <c r="P427" i="211"/>
  <c r="O427" i="211"/>
  <c r="N427" i="211"/>
  <c r="Q426" i="211"/>
  <c r="P426" i="211"/>
  <c r="O426" i="211"/>
  <c r="N426" i="211"/>
  <c r="Q425" i="211"/>
  <c r="P425" i="211"/>
  <c r="O425" i="211"/>
  <c r="N425" i="211"/>
  <c r="Q424" i="211"/>
  <c r="P424" i="211"/>
  <c r="O424" i="211"/>
  <c r="N424" i="211"/>
  <c r="Q423" i="211"/>
  <c r="P423" i="211"/>
  <c r="O423" i="211"/>
  <c r="N423" i="211"/>
  <c r="Q422" i="211"/>
  <c r="P422" i="211"/>
  <c r="O422" i="211"/>
  <c r="N422" i="211"/>
  <c r="Q421" i="211"/>
  <c r="P421" i="211"/>
  <c r="O421" i="211"/>
  <c r="N421" i="211"/>
  <c r="Q420" i="211"/>
  <c r="P420" i="211"/>
  <c r="O420" i="211"/>
  <c r="N420" i="211"/>
  <c r="Q419" i="211"/>
  <c r="P419" i="211"/>
  <c r="O419" i="211"/>
  <c r="N419" i="211"/>
  <c r="Q418" i="211"/>
  <c r="P418" i="211"/>
  <c r="O418" i="211"/>
  <c r="N418" i="211"/>
  <c r="Q417" i="211"/>
  <c r="P417" i="211"/>
  <c r="O417" i="211"/>
  <c r="N417" i="211"/>
  <c r="Q416" i="211"/>
  <c r="P416" i="211"/>
  <c r="O416" i="211"/>
  <c r="N416" i="211"/>
  <c r="Q415" i="211"/>
  <c r="P415" i="211"/>
  <c r="O415" i="211"/>
  <c r="N415" i="211"/>
  <c r="Q414" i="211"/>
  <c r="P414" i="211"/>
  <c r="O414" i="211"/>
  <c r="N414" i="211"/>
  <c r="Q413" i="211"/>
  <c r="P413" i="211"/>
  <c r="O413" i="211"/>
  <c r="N413" i="211"/>
  <c r="Q412" i="211"/>
  <c r="P412" i="211"/>
  <c r="O412" i="211"/>
  <c r="N412" i="211"/>
  <c r="Q411" i="211"/>
  <c r="P411" i="211"/>
  <c r="O411" i="211"/>
  <c r="N411" i="211"/>
  <c r="Q410" i="211"/>
  <c r="P410" i="211"/>
  <c r="O410" i="211"/>
  <c r="N410" i="211"/>
  <c r="Q409" i="211"/>
  <c r="P409" i="211"/>
  <c r="O409" i="211"/>
  <c r="N409" i="211"/>
  <c r="Q408" i="211"/>
  <c r="P408" i="211"/>
  <c r="O408" i="211"/>
  <c r="N408" i="211"/>
  <c r="Q407" i="211"/>
  <c r="P407" i="211"/>
  <c r="O407" i="211"/>
  <c r="N407" i="211"/>
  <c r="Q406" i="211"/>
  <c r="P406" i="211"/>
  <c r="O406" i="211"/>
  <c r="N406" i="211"/>
  <c r="Q405" i="211"/>
  <c r="P405" i="211"/>
  <c r="O405" i="211"/>
  <c r="N405" i="211"/>
  <c r="Q404" i="211"/>
  <c r="P404" i="211"/>
  <c r="O404" i="211"/>
  <c r="N404" i="211"/>
  <c r="Q403" i="211"/>
  <c r="P403" i="211"/>
  <c r="O403" i="211"/>
  <c r="N403" i="211"/>
  <c r="Q402" i="211"/>
  <c r="P402" i="211"/>
  <c r="O402" i="211"/>
  <c r="N402" i="211"/>
  <c r="Q401" i="211"/>
  <c r="P401" i="211"/>
  <c r="O401" i="211"/>
  <c r="N401" i="211"/>
  <c r="Q400" i="211"/>
  <c r="P400" i="211"/>
  <c r="O400" i="211"/>
  <c r="N400" i="211"/>
  <c r="Q399" i="211"/>
  <c r="P399" i="211"/>
  <c r="O399" i="211"/>
  <c r="N399" i="211"/>
  <c r="Q398" i="211"/>
  <c r="P398" i="211"/>
  <c r="O398" i="211"/>
  <c r="N398" i="211"/>
  <c r="Q397" i="211"/>
  <c r="P397" i="211"/>
  <c r="O397" i="211"/>
  <c r="N397" i="211"/>
  <c r="Q396" i="211"/>
  <c r="P396" i="211"/>
  <c r="O396" i="211"/>
  <c r="N396" i="211"/>
  <c r="Q395" i="211"/>
  <c r="P395" i="211"/>
  <c r="O395" i="211"/>
  <c r="N395" i="211"/>
  <c r="Q394" i="211"/>
  <c r="P394" i="211"/>
  <c r="O394" i="211"/>
  <c r="N394" i="211"/>
  <c r="Q393" i="211"/>
  <c r="P393" i="211"/>
  <c r="O393" i="211"/>
  <c r="N393" i="211"/>
  <c r="Q392" i="211"/>
  <c r="P392" i="211"/>
  <c r="O392" i="211"/>
  <c r="N392" i="211"/>
  <c r="Q391" i="211"/>
  <c r="P391" i="211"/>
  <c r="O391" i="211"/>
  <c r="N391" i="211"/>
  <c r="Q390" i="211"/>
  <c r="P390" i="211"/>
  <c r="O390" i="211"/>
  <c r="N390" i="211"/>
  <c r="Q389" i="211"/>
  <c r="P389" i="211"/>
  <c r="O389" i="211"/>
  <c r="N389" i="211"/>
  <c r="Q388" i="211"/>
  <c r="P388" i="211"/>
  <c r="O388" i="211"/>
  <c r="N388" i="211"/>
  <c r="Q387" i="211"/>
  <c r="P387" i="211"/>
  <c r="O387" i="211"/>
  <c r="N387" i="211"/>
  <c r="Q386" i="211"/>
  <c r="P386" i="211"/>
  <c r="O386" i="211"/>
  <c r="N386" i="211"/>
  <c r="Q385" i="211"/>
  <c r="P385" i="211"/>
  <c r="O385" i="211"/>
  <c r="N385" i="211"/>
  <c r="Q384" i="211"/>
  <c r="P384" i="211"/>
  <c r="O384" i="211"/>
  <c r="N384" i="211"/>
  <c r="Q383" i="211"/>
  <c r="P383" i="211"/>
  <c r="O383" i="211"/>
  <c r="N383" i="211"/>
  <c r="Q382" i="211"/>
  <c r="P382" i="211"/>
  <c r="O382" i="211"/>
  <c r="N382" i="211"/>
  <c r="Q381" i="211"/>
  <c r="P381" i="211"/>
  <c r="O381" i="211"/>
  <c r="N381" i="211"/>
  <c r="Q380" i="211"/>
  <c r="P380" i="211"/>
  <c r="O380" i="211"/>
  <c r="N380" i="211"/>
  <c r="Q379" i="211"/>
  <c r="P379" i="211"/>
  <c r="O379" i="211"/>
  <c r="N379" i="211"/>
  <c r="Q378" i="211"/>
  <c r="P378" i="211"/>
  <c r="O378" i="211"/>
  <c r="N378" i="211"/>
  <c r="Q377" i="211"/>
  <c r="P377" i="211"/>
  <c r="O377" i="211"/>
  <c r="N377" i="211"/>
  <c r="Q376" i="211"/>
  <c r="P376" i="211"/>
  <c r="O376" i="211"/>
  <c r="N376" i="211"/>
  <c r="Q375" i="211"/>
  <c r="P375" i="211"/>
  <c r="O375" i="211"/>
  <c r="N375" i="211"/>
  <c r="Q374" i="211"/>
  <c r="P374" i="211"/>
  <c r="O374" i="211"/>
  <c r="N374" i="211"/>
  <c r="Q373" i="211"/>
  <c r="P373" i="211"/>
  <c r="O373" i="211"/>
  <c r="N373" i="211"/>
  <c r="Q372" i="211"/>
  <c r="P372" i="211"/>
  <c r="O372" i="211"/>
  <c r="N372" i="211"/>
  <c r="Q371" i="211"/>
  <c r="P371" i="211"/>
  <c r="O371" i="211"/>
  <c r="N371" i="211"/>
  <c r="Q370" i="211"/>
  <c r="P370" i="211"/>
  <c r="O370" i="211"/>
  <c r="N370" i="211"/>
  <c r="Q369" i="211"/>
  <c r="P369" i="211"/>
  <c r="O369" i="211"/>
  <c r="N369" i="211"/>
  <c r="Q368" i="211"/>
  <c r="P368" i="211"/>
  <c r="O368" i="211"/>
  <c r="N368" i="211"/>
  <c r="Q367" i="211"/>
  <c r="P367" i="211"/>
  <c r="O367" i="211"/>
  <c r="N367" i="211"/>
  <c r="Q366" i="211"/>
  <c r="P366" i="211"/>
  <c r="O366" i="211"/>
  <c r="N366" i="211"/>
  <c r="Q365" i="211"/>
  <c r="P365" i="211"/>
  <c r="O365" i="211"/>
  <c r="N365" i="211"/>
  <c r="Q364" i="211"/>
  <c r="P364" i="211"/>
  <c r="O364" i="211"/>
  <c r="N364" i="211"/>
  <c r="Q363" i="211"/>
  <c r="P363" i="211"/>
  <c r="O363" i="211"/>
  <c r="N363" i="211"/>
  <c r="Q362" i="211"/>
  <c r="P362" i="211"/>
  <c r="O362" i="211"/>
  <c r="N362" i="211"/>
  <c r="Q361" i="211"/>
  <c r="P361" i="211"/>
  <c r="O361" i="211"/>
  <c r="N361" i="211"/>
  <c r="Q360" i="211"/>
  <c r="P360" i="211"/>
  <c r="O360" i="211"/>
  <c r="N360" i="211"/>
  <c r="Q359" i="211"/>
  <c r="P359" i="211"/>
  <c r="O359" i="211"/>
  <c r="N359" i="211"/>
  <c r="Q358" i="211"/>
  <c r="P358" i="211"/>
  <c r="O358" i="211"/>
  <c r="N358" i="211"/>
  <c r="Q357" i="211"/>
  <c r="P357" i="211"/>
  <c r="O357" i="211"/>
  <c r="N357" i="211"/>
  <c r="Q356" i="211"/>
  <c r="P356" i="211"/>
  <c r="O356" i="211"/>
  <c r="N356" i="211"/>
  <c r="Q355" i="211"/>
  <c r="P355" i="211"/>
  <c r="O355" i="211"/>
  <c r="N355" i="211"/>
  <c r="Q354" i="211"/>
  <c r="P354" i="211"/>
  <c r="O354" i="211"/>
  <c r="N354" i="211"/>
  <c r="Q353" i="211"/>
  <c r="P353" i="211"/>
  <c r="O353" i="211"/>
  <c r="N353" i="211"/>
  <c r="Q352" i="211"/>
  <c r="P352" i="211"/>
  <c r="O352" i="211"/>
  <c r="N352" i="211"/>
  <c r="Q351" i="211"/>
  <c r="P351" i="211"/>
  <c r="O351" i="211"/>
  <c r="N351" i="211"/>
  <c r="Q350" i="211"/>
  <c r="P350" i="211"/>
  <c r="O350" i="211"/>
  <c r="N350" i="211"/>
  <c r="Q349" i="211"/>
  <c r="P349" i="211"/>
  <c r="O349" i="211"/>
  <c r="N349" i="211"/>
  <c r="Q348" i="211"/>
  <c r="P348" i="211"/>
  <c r="O348" i="211"/>
  <c r="N348" i="211"/>
  <c r="Q347" i="211"/>
  <c r="P347" i="211"/>
  <c r="O347" i="211"/>
  <c r="N347" i="211"/>
  <c r="Q346" i="211"/>
  <c r="P346" i="211"/>
  <c r="O346" i="211"/>
  <c r="N346" i="211"/>
  <c r="Q345" i="211"/>
  <c r="P345" i="211"/>
  <c r="O345" i="211"/>
  <c r="N345" i="211"/>
  <c r="Q344" i="211"/>
  <c r="P344" i="211"/>
  <c r="O344" i="211"/>
  <c r="N344" i="211"/>
  <c r="Q343" i="211"/>
  <c r="P343" i="211"/>
  <c r="O343" i="211"/>
  <c r="N343" i="211"/>
  <c r="Q342" i="211"/>
  <c r="P342" i="211"/>
  <c r="O342" i="211"/>
  <c r="N342" i="211"/>
  <c r="Q341" i="211"/>
  <c r="P341" i="211"/>
  <c r="O341" i="211"/>
  <c r="N341" i="211"/>
  <c r="Q340" i="211"/>
  <c r="P340" i="211"/>
  <c r="O340" i="211"/>
  <c r="N340" i="211"/>
  <c r="Q339" i="211"/>
  <c r="P339" i="211"/>
  <c r="O339" i="211"/>
  <c r="N339" i="211"/>
  <c r="Q338" i="211"/>
  <c r="P338" i="211"/>
  <c r="O338" i="211"/>
  <c r="N338" i="211"/>
  <c r="Q337" i="211"/>
  <c r="P337" i="211"/>
  <c r="O337" i="211"/>
  <c r="N337" i="211"/>
  <c r="Q336" i="211"/>
  <c r="P336" i="211"/>
  <c r="O336" i="211"/>
  <c r="N336" i="211"/>
  <c r="Q335" i="211"/>
  <c r="P335" i="211"/>
  <c r="O335" i="211"/>
  <c r="N335" i="211"/>
  <c r="Q334" i="211"/>
  <c r="P334" i="211"/>
  <c r="O334" i="211"/>
  <c r="N334" i="211"/>
  <c r="Q333" i="211"/>
  <c r="P333" i="211"/>
  <c r="O333" i="211"/>
  <c r="N333" i="211"/>
  <c r="Q332" i="211"/>
  <c r="P332" i="211"/>
  <c r="O332" i="211"/>
  <c r="N332" i="211"/>
  <c r="Q331" i="211"/>
  <c r="P331" i="211"/>
  <c r="O331" i="211"/>
  <c r="N331" i="211"/>
  <c r="Q330" i="211"/>
  <c r="P330" i="211"/>
  <c r="O330" i="211"/>
  <c r="N330" i="211"/>
  <c r="Q329" i="211"/>
  <c r="P329" i="211"/>
  <c r="O329" i="211"/>
  <c r="N329" i="211"/>
  <c r="Q328" i="211"/>
  <c r="P328" i="211"/>
  <c r="O328" i="211"/>
  <c r="N328" i="211"/>
  <c r="Q327" i="211"/>
  <c r="P327" i="211"/>
  <c r="O327" i="211"/>
  <c r="N327" i="211"/>
  <c r="Q326" i="211"/>
  <c r="P326" i="211"/>
  <c r="O326" i="211"/>
  <c r="N326" i="211"/>
  <c r="Q325" i="211"/>
  <c r="P325" i="211"/>
  <c r="O325" i="211"/>
  <c r="N325" i="211"/>
  <c r="Q324" i="211"/>
  <c r="P324" i="211"/>
  <c r="O324" i="211"/>
  <c r="N324" i="211"/>
  <c r="Q323" i="211"/>
  <c r="P323" i="211"/>
  <c r="O323" i="211"/>
  <c r="N323" i="211"/>
  <c r="Q322" i="211"/>
  <c r="P322" i="211"/>
  <c r="O322" i="211"/>
  <c r="N322" i="211"/>
  <c r="Q321" i="211"/>
  <c r="P321" i="211"/>
  <c r="O321" i="211"/>
  <c r="N321" i="211"/>
  <c r="Q320" i="211"/>
  <c r="P320" i="211"/>
  <c r="O320" i="211"/>
  <c r="N320" i="211"/>
  <c r="Q319" i="211"/>
  <c r="P319" i="211"/>
  <c r="O319" i="211"/>
  <c r="N319" i="211"/>
  <c r="Q318" i="211"/>
  <c r="P318" i="211"/>
  <c r="O318" i="211"/>
  <c r="N318" i="211"/>
  <c r="Q317" i="211"/>
  <c r="P317" i="211"/>
  <c r="O317" i="211"/>
  <c r="N317" i="211"/>
  <c r="Q316" i="211"/>
  <c r="P316" i="211"/>
  <c r="O316" i="211"/>
  <c r="N316" i="211"/>
  <c r="Q315" i="211"/>
  <c r="P315" i="211"/>
  <c r="O315" i="211"/>
  <c r="N315" i="211"/>
  <c r="Q314" i="211"/>
  <c r="P314" i="211"/>
  <c r="O314" i="211"/>
  <c r="N314" i="211"/>
  <c r="Q313" i="211"/>
  <c r="P313" i="211"/>
  <c r="O313" i="211"/>
  <c r="N313" i="211"/>
  <c r="Q312" i="211"/>
  <c r="P312" i="211"/>
  <c r="O312" i="211"/>
  <c r="N312" i="211"/>
  <c r="Q311" i="211"/>
  <c r="P311" i="211"/>
  <c r="O311" i="211"/>
  <c r="N311" i="211"/>
  <c r="Q310" i="211"/>
  <c r="P310" i="211"/>
  <c r="O310" i="211"/>
  <c r="N310" i="211"/>
  <c r="Q309" i="211"/>
  <c r="P309" i="211"/>
  <c r="O309" i="211"/>
  <c r="N309" i="211"/>
  <c r="Q308" i="211"/>
  <c r="P308" i="211"/>
  <c r="O308" i="211"/>
  <c r="N308" i="211"/>
  <c r="Q307" i="211"/>
  <c r="P307" i="211"/>
  <c r="O307" i="211"/>
  <c r="N307" i="211"/>
  <c r="Q306" i="211"/>
  <c r="P306" i="211"/>
  <c r="O306" i="211"/>
  <c r="N306" i="211"/>
  <c r="Q305" i="211"/>
  <c r="P305" i="211"/>
  <c r="O305" i="211"/>
  <c r="N305" i="211"/>
  <c r="Q304" i="211"/>
  <c r="P304" i="211"/>
  <c r="O304" i="211"/>
  <c r="N304" i="211"/>
  <c r="Q303" i="211"/>
  <c r="P303" i="211"/>
  <c r="O303" i="211"/>
  <c r="N303" i="211"/>
  <c r="Q302" i="211"/>
  <c r="P302" i="211"/>
  <c r="O302" i="211"/>
  <c r="N302" i="211"/>
  <c r="Q301" i="211"/>
  <c r="P301" i="211"/>
  <c r="O301" i="211"/>
  <c r="N301" i="211"/>
  <c r="Q300" i="211"/>
  <c r="P300" i="211"/>
  <c r="O300" i="211"/>
  <c r="N300" i="211"/>
  <c r="Q299" i="211"/>
  <c r="P299" i="211"/>
  <c r="O299" i="211"/>
  <c r="N299" i="211"/>
  <c r="Q298" i="211"/>
  <c r="P298" i="211"/>
  <c r="O298" i="211"/>
  <c r="N298" i="211"/>
  <c r="Q297" i="211"/>
  <c r="P297" i="211"/>
  <c r="O297" i="211"/>
  <c r="N297" i="211"/>
  <c r="Q296" i="211"/>
  <c r="P296" i="211"/>
  <c r="O296" i="211"/>
  <c r="N296" i="211"/>
  <c r="Q295" i="211"/>
  <c r="P295" i="211"/>
  <c r="O295" i="211"/>
  <c r="N295" i="211"/>
  <c r="Q294" i="211"/>
  <c r="P294" i="211"/>
  <c r="O294" i="211"/>
  <c r="N294" i="211"/>
  <c r="Q293" i="211"/>
  <c r="P293" i="211"/>
  <c r="O293" i="211"/>
  <c r="N293" i="211"/>
  <c r="Q292" i="211"/>
  <c r="P292" i="211"/>
  <c r="O292" i="211"/>
  <c r="N292" i="211"/>
  <c r="Q291" i="211"/>
  <c r="P291" i="211"/>
  <c r="O291" i="211"/>
  <c r="N291" i="211"/>
  <c r="Q290" i="211"/>
  <c r="P290" i="211"/>
  <c r="O290" i="211"/>
  <c r="N290" i="211"/>
  <c r="Q289" i="211"/>
  <c r="P289" i="211"/>
  <c r="O289" i="211"/>
  <c r="N289" i="211"/>
  <c r="Q288" i="211"/>
  <c r="P288" i="211"/>
  <c r="O288" i="211"/>
  <c r="N288" i="211"/>
  <c r="Q287" i="211"/>
  <c r="P287" i="211"/>
  <c r="O287" i="211"/>
  <c r="N287" i="211"/>
  <c r="Q286" i="211"/>
  <c r="P286" i="211"/>
  <c r="O286" i="211"/>
  <c r="N286" i="211"/>
  <c r="Q285" i="211"/>
  <c r="P285" i="211"/>
  <c r="O285" i="211"/>
  <c r="N285" i="211"/>
  <c r="Q284" i="211"/>
  <c r="P284" i="211"/>
  <c r="O284" i="211"/>
  <c r="N284" i="211"/>
  <c r="Q283" i="211"/>
  <c r="P283" i="211"/>
  <c r="O283" i="211"/>
  <c r="N283" i="211"/>
  <c r="Q282" i="211"/>
  <c r="P282" i="211"/>
  <c r="O282" i="211"/>
  <c r="N282" i="211"/>
  <c r="Q281" i="211"/>
  <c r="P281" i="211"/>
  <c r="O281" i="211"/>
  <c r="N281" i="211"/>
  <c r="Q280" i="211"/>
  <c r="P280" i="211"/>
  <c r="O280" i="211"/>
  <c r="N280" i="211"/>
  <c r="Q279" i="211"/>
  <c r="P279" i="211"/>
  <c r="O279" i="211"/>
  <c r="N279" i="211"/>
  <c r="Q278" i="211"/>
  <c r="P278" i="211"/>
  <c r="O278" i="211"/>
  <c r="N278" i="211"/>
  <c r="Q277" i="211"/>
  <c r="P277" i="211"/>
  <c r="O277" i="211"/>
  <c r="N277" i="211"/>
  <c r="Q276" i="211"/>
  <c r="P276" i="211"/>
  <c r="O276" i="211"/>
  <c r="N276" i="211"/>
  <c r="Q275" i="211"/>
  <c r="P275" i="211"/>
  <c r="O275" i="211"/>
  <c r="N275" i="211"/>
  <c r="Q274" i="211"/>
  <c r="P274" i="211"/>
  <c r="O274" i="211"/>
  <c r="N274" i="211"/>
  <c r="Q273" i="211"/>
  <c r="P273" i="211"/>
  <c r="O273" i="211"/>
  <c r="N273" i="211"/>
  <c r="Q272" i="211"/>
  <c r="P272" i="211"/>
  <c r="O272" i="211"/>
  <c r="N272" i="211"/>
  <c r="Q271" i="211"/>
  <c r="P271" i="211"/>
  <c r="O271" i="211"/>
  <c r="N271" i="211"/>
  <c r="Q270" i="211"/>
  <c r="P270" i="211"/>
  <c r="O270" i="211"/>
  <c r="N270" i="211"/>
  <c r="Q269" i="211"/>
  <c r="P269" i="211"/>
  <c r="O269" i="211"/>
  <c r="N269" i="211"/>
  <c r="Q268" i="211"/>
  <c r="P268" i="211"/>
  <c r="O268" i="211"/>
  <c r="N268" i="211"/>
  <c r="Q267" i="211"/>
  <c r="P267" i="211"/>
  <c r="O267" i="211"/>
  <c r="N267" i="211"/>
  <c r="Q266" i="211"/>
  <c r="P266" i="211"/>
  <c r="O266" i="211"/>
  <c r="N266" i="211"/>
  <c r="Q265" i="211"/>
  <c r="P265" i="211"/>
  <c r="O265" i="211"/>
  <c r="N265" i="211"/>
  <c r="Q264" i="211"/>
  <c r="P264" i="211"/>
  <c r="O264" i="211"/>
  <c r="N264" i="211"/>
  <c r="Q263" i="211"/>
  <c r="P263" i="211"/>
  <c r="O263" i="211"/>
  <c r="N263" i="211"/>
  <c r="Q262" i="211"/>
  <c r="P262" i="211"/>
  <c r="O262" i="211"/>
  <c r="N262" i="211"/>
  <c r="Q261" i="211"/>
  <c r="P261" i="211"/>
  <c r="O261" i="211"/>
  <c r="N261" i="211"/>
  <c r="Q260" i="211"/>
  <c r="P260" i="211"/>
  <c r="O260" i="211"/>
  <c r="N260" i="211"/>
  <c r="Q259" i="211"/>
  <c r="P259" i="211"/>
  <c r="O259" i="211"/>
  <c r="N259" i="211"/>
  <c r="Q258" i="211"/>
  <c r="P258" i="211"/>
  <c r="O258" i="211"/>
  <c r="N258" i="211"/>
  <c r="Q257" i="211"/>
  <c r="P257" i="211"/>
  <c r="O257" i="211"/>
  <c r="N257" i="211"/>
  <c r="Q256" i="211"/>
  <c r="P256" i="211"/>
  <c r="O256" i="211"/>
  <c r="N256" i="211"/>
  <c r="Q255" i="211"/>
  <c r="P255" i="211"/>
  <c r="O255" i="211"/>
  <c r="N255" i="211"/>
  <c r="Q254" i="211"/>
  <c r="P254" i="211"/>
  <c r="O254" i="211"/>
  <c r="N254" i="211"/>
  <c r="Q253" i="211"/>
  <c r="P253" i="211"/>
  <c r="O253" i="211"/>
  <c r="N253" i="211"/>
  <c r="Q252" i="211"/>
  <c r="P252" i="211"/>
  <c r="O252" i="211"/>
  <c r="N252" i="211"/>
  <c r="Q251" i="211"/>
  <c r="P251" i="211"/>
  <c r="O251" i="211"/>
  <c r="N251" i="211"/>
  <c r="Q250" i="211"/>
  <c r="P250" i="211"/>
  <c r="O250" i="211"/>
  <c r="N250" i="211"/>
  <c r="Q249" i="211"/>
  <c r="P249" i="211"/>
  <c r="O249" i="211"/>
  <c r="N249" i="211"/>
  <c r="Q248" i="211"/>
  <c r="P248" i="211"/>
  <c r="O248" i="211"/>
  <c r="N248" i="211"/>
  <c r="Q247" i="211"/>
  <c r="P247" i="211"/>
  <c r="O247" i="211"/>
  <c r="N247" i="211"/>
  <c r="Q246" i="211"/>
  <c r="P246" i="211"/>
  <c r="O246" i="211"/>
  <c r="N246" i="211"/>
  <c r="Q245" i="211"/>
  <c r="P245" i="211"/>
  <c r="O245" i="211"/>
  <c r="N245" i="211"/>
  <c r="Q244" i="211"/>
  <c r="P244" i="211"/>
  <c r="O244" i="211"/>
  <c r="N244" i="211"/>
  <c r="Q243" i="211"/>
  <c r="P243" i="211"/>
  <c r="O243" i="211"/>
  <c r="N243" i="211"/>
  <c r="Q242" i="211"/>
  <c r="P242" i="211"/>
  <c r="O242" i="211"/>
  <c r="N242" i="211"/>
  <c r="Q241" i="211"/>
  <c r="P241" i="211"/>
  <c r="O241" i="211"/>
  <c r="N241" i="211"/>
  <c r="Q240" i="211"/>
  <c r="P240" i="211"/>
  <c r="O240" i="211"/>
  <c r="N240" i="211"/>
  <c r="Q239" i="211"/>
  <c r="P239" i="211"/>
  <c r="O239" i="211"/>
  <c r="N239" i="211"/>
  <c r="Q238" i="211"/>
  <c r="P238" i="211"/>
  <c r="O238" i="211"/>
  <c r="N238" i="211"/>
  <c r="Q237" i="211"/>
  <c r="P237" i="211"/>
  <c r="O237" i="211"/>
  <c r="N237" i="211"/>
  <c r="Q236" i="211"/>
  <c r="P236" i="211"/>
  <c r="O236" i="211"/>
  <c r="N236" i="211"/>
  <c r="Q235" i="211"/>
  <c r="P235" i="211"/>
  <c r="O235" i="211"/>
  <c r="N235" i="211"/>
  <c r="Q234" i="211"/>
  <c r="P234" i="211"/>
  <c r="O234" i="211"/>
  <c r="N234" i="211"/>
  <c r="Q233" i="211"/>
  <c r="P233" i="211"/>
  <c r="O233" i="211"/>
  <c r="N233" i="211"/>
  <c r="Q232" i="211"/>
  <c r="P232" i="211"/>
  <c r="O232" i="211"/>
  <c r="N232" i="211"/>
  <c r="Q231" i="211"/>
  <c r="P231" i="211"/>
  <c r="O231" i="211"/>
  <c r="N231" i="211"/>
  <c r="Q230" i="211"/>
  <c r="P230" i="211"/>
  <c r="O230" i="211"/>
  <c r="N230" i="211"/>
  <c r="Q229" i="211"/>
  <c r="P229" i="211"/>
  <c r="O229" i="211"/>
  <c r="N229" i="211"/>
  <c r="Q228" i="211"/>
  <c r="P228" i="211"/>
  <c r="O228" i="211"/>
  <c r="N228" i="211"/>
  <c r="Q227" i="211"/>
  <c r="P227" i="211"/>
  <c r="O227" i="211"/>
  <c r="N227" i="211"/>
  <c r="Q226" i="211"/>
  <c r="P226" i="211"/>
  <c r="O226" i="211"/>
  <c r="N226" i="211"/>
  <c r="Q225" i="211"/>
  <c r="P225" i="211"/>
  <c r="O225" i="211"/>
  <c r="N225" i="211"/>
  <c r="Q224" i="211"/>
  <c r="P224" i="211"/>
  <c r="O224" i="211"/>
  <c r="N224" i="211"/>
  <c r="Q223" i="211"/>
  <c r="P223" i="211"/>
  <c r="O223" i="211"/>
  <c r="N223" i="211"/>
  <c r="Q222" i="211"/>
  <c r="P222" i="211"/>
  <c r="O222" i="211"/>
  <c r="N222" i="211"/>
  <c r="Q221" i="211"/>
  <c r="P221" i="211"/>
  <c r="O221" i="211"/>
  <c r="N221" i="211"/>
  <c r="Q220" i="211"/>
  <c r="P220" i="211"/>
  <c r="O220" i="211"/>
  <c r="N220" i="211"/>
  <c r="Q219" i="211"/>
  <c r="P219" i="211"/>
  <c r="O219" i="211"/>
  <c r="N219" i="211"/>
  <c r="Q218" i="211"/>
  <c r="P218" i="211"/>
  <c r="O218" i="211"/>
  <c r="N218" i="211"/>
  <c r="Q217" i="211"/>
  <c r="P217" i="211"/>
  <c r="O217" i="211"/>
  <c r="N217" i="211"/>
  <c r="Q216" i="211"/>
  <c r="P216" i="211"/>
  <c r="O216" i="211"/>
  <c r="N216" i="211"/>
  <c r="Q215" i="211"/>
  <c r="P215" i="211"/>
  <c r="O215" i="211"/>
  <c r="N215" i="211"/>
  <c r="Q214" i="211"/>
  <c r="P214" i="211"/>
  <c r="O214" i="211"/>
  <c r="N214" i="211"/>
  <c r="Q213" i="211"/>
  <c r="P213" i="211"/>
  <c r="O213" i="211"/>
  <c r="N213" i="211"/>
  <c r="Q212" i="211"/>
  <c r="P212" i="211"/>
  <c r="O212" i="211"/>
  <c r="N212" i="211"/>
  <c r="Q211" i="211"/>
  <c r="P211" i="211"/>
  <c r="O211" i="211"/>
  <c r="N211" i="211"/>
  <c r="Q210" i="211"/>
  <c r="P210" i="211"/>
  <c r="O210" i="211"/>
  <c r="N210" i="211"/>
  <c r="Q209" i="211"/>
  <c r="P209" i="211"/>
  <c r="O209" i="211"/>
  <c r="N209" i="211"/>
  <c r="Q208" i="211"/>
  <c r="P208" i="211"/>
  <c r="O208" i="211"/>
  <c r="N208" i="211"/>
  <c r="Q207" i="211"/>
  <c r="P207" i="211"/>
  <c r="O207" i="211"/>
  <c r="N207" i="211"/>
  <c r="Q206" i="211"/>
  <c r="P206" i="211"/>
  <c r="O206" i="211"/>
  <c r="N206" i="211"/>
  <c r="Q205" i="211"/>
  <c r="P205" i="211"/>
  <c r="O205" i="211"/>
  <c r="N205" i="211"/>
  <c r="Q204" i="211"/>
  <c r="P204" i="211"/>
  <c r="O204" i="211"/>
  <c r="N204" i="211"/>
  <c r="Q203" i="211"/>
  <c r="P203" i="211"/>
  <c r="O203" i="211"/>
  <c r="N203" i="211"/>
  <c r="Q202" i="211"/>
  <c r="P202" i="211"/>
  <c r="O202" i="211"/>
  <c r="N202" i="211"/>
  <c r="Q201" i="211"/>
  <c r="P201" i="211"/>
  <c r="O201" i="211"/>
  <c r="N201" i="211"/>
  <c r="Q200" i="211"/>
  <c r="P200" i="211"/>
  <c r="O200" i="211"/>
  <c r="N200" i="211"/>
  <c r="Q199" i="211"/>
  <c r="P199" i="211"/>
  <c r="O199" i="211"/>
  <c r="N199" i="211"/>
  <c r="Q198" i="211"/>
  <c r="P198" i="211"/>
  <c r="O198" i="211"/>
  <c r="N198" i="211"/>
  <c r="Q197" i="211"/>
  <c r="P197" i="211"/>
  <c r="O197" i="211"/>
  <c r="N197" i="211"/>
  <c r="Q196" i="211"/>
  <c r="P196" i="211"/>
  <c r="O196" i="211"/>
  <c r="N196" i="211"/>
  <c r="Q195" i="211"/>
  <c r="P195" i="211"/>
  <c r="O195" i="211"/>
  <c r="N195" i="211"/>
  <c r="Q194" i="211"/>
  <c r="P194" i="211"/>
  <c r="O194" i="211"/>
  <c r="N194" i="211"/>
  <c r="Q193" i="211"/>
  <c r="P193" i="211"/>
  <c r="O193" i="211"/>
  <c r="N193" i="211"/>
  <c r="Q192" i="211"/>
  <c r="P192" i="211"/>
  <c r="O192" i="211"/>
  <c r="N192" i="211"/>
  <c r="Q191" i="211"/>
  <c r="P191" i="211"/>
  <c r="O191" i="211"/>
  <c r="N191" i="211"/>
  <c r="Q190" i="211"/>
  <c r="P190" i="211"/>
  <c r="O190" i="211"/>
  <c r="N190" i="211"/>
  <c r="Q189" i="211"/>
  <c r="P189" i="211"/>
  <c r="O189" i="211"/>
  <c r="N189" i="211"/>
  <c r="Q188" i="211"/>
  <c r="P188" i="211"/>
  <c r="O188" i="211"/>
  <c r="N188" i="211"/>
  <c r="Q187" i="211"/>
  <c r="P187" i="211"/>
  <c r="O187" i="211"/>
  <c r="N187" i="211"/>
  <c r="Q186" i="211"/>
  <c r="P186" i="211"/>
  <c r="O186" i="211"/>
  <c r="N186" i="211"/>
  <c r="Q185" i="211"/>
  <c r="P185" i="211"/>
  <c r="O185" i="211"/>
  <c r="N185" i="211"/>
  <c r="Q184" i="211"/>
  <c r="P184" i="211"/>
  <c r="O184" i="211"/>
  <c r="N184" i="211"/>
  <c r="Q183" i="211"/>
  <c r="P183" i="211"/>
  <c r="O183" i="211"/>
  <c r="N183" i="211"/>
  <c r="Q182" i="211"/>
  <c r="P182" i="211"/>
  <c r="O182" i="211"/>
  <c r="N182" i="211"/>
  <c r="Q181" i="211"/>
  <c r="P181" i="211"/>
  <c r="O181" i="211"/>
  <c r="N181" i="211"/>
  <c r="Q180" i="211"/>
  <c r="P180" i="211"/>
  <c r="O180" i="211"/>
  <c r="N180" i="211"/>
  <c r="Q179" i="211"/>
  <c r="P179" i="211"/>
  <c r="O179" i="211"/>
  <c r="N179" i="211"/>
  <c r="Q178" i="211"/>
  <c r="P178" i="211"/>
  <c r="O178" i="211"/>
  <c r="N178" i="211"/>
  <c r="Q177" i="211"/>
  <c r="P177" i="211"/>
  <c r="O177" i="211"/>
  <c r="N177" i="211"/>
  <c r="Q176" i="211"/>
  <c r="P176" i="211"/>
  <c r="O176" i="211"/>
  <c r="N176" i="211"/>
  <c r="Q175" i="211"/>
  <c r="P175" i="211"/>
  <c r="O175" i="211"/>
  <c r="N175" i="211"/>
  <c r="Q174" i="211"/>
  <c r="P174" i="211"/>
  <c r="O174" i="211"/>
  <c r="N174" i="211"/>
  <c r="Q173" i="211"/>
  <c r="P173" i="211"/>
  <c r="O173" i="211"/>
  <c r="N173" i="211"/>
  <c r="Q172" i="211"/>
  <c r="P172" i="211"/>
  <c r="O172" i="211"/>
  <c r="N172" i="211"/>
  <c r="Q171" i="211"/>
  <c r="P171" i="211"/>
  <c r="O171" i="211"/>
  <c r="N171" i="211"/>
  <c r="Q170" i="211"/>
  <c r="P170" i="211"/>
  <c r="O170" i="211"/>
  <c r="N170" i="211"/>
  <c r="Q169" i="211"/>
  <c r="P169" i="211"/>
  <c r="O169" i="211"/>
  <c r="N169" i="211"/>
  <c r="Q168" i="211"/>
  <c r="P168" i="211"/>
  <c r="O168" i="211"/>
  <c r="N168" i="211"/>
  <c r="Q167" i="211"/>
  <c r="P167" i="211"/>
  <c r="O167" i="211"/>
  <c r="N167" i="211"/>
  <c r="Q166" i="211"/>
  <c r="P166" i="211"/>
  <c r="O166" i="211"/>
  <c r="N166" i="211"/>
  <c r="Q165" i="211"/>
  <c r="P165" i="211"/>
  <c r="O165" i="211"/>
  <c r="N165" i="211"/>
  <c r="Q164" i="211"/>
  <c r="P164" i="211"/>
  <c r="O164" i="211"/>
  <c r="N164" i="211"/>
  <c r="Q163" i="211"/>
  <c r="P163" i="211"/>
  <c r="O163" i="211"/>
  <c r="N163" i="211"/>
  <c r="Q162" i="211"/>
  <c r="P162" i="211"/>
  <c r="O162" i="211"/>
  <c r="N162" i="211"/>
  <c r="Q161" i="211"/>
  <c r="P161" i="211"/>
  <c r="O161" i="211"/>
  <c r="N161" i="211"/>
  <c r="Q160" i="211"/>
  <c r="P160" i="211"/>
  <c r="O160" i="211"/>
  <c r="N160" i="211"/>
  <c r="Q159" i="211"/>
  <c r="P159" i="211"/>
  <c r="O159" i="211"/>
  <c r="N159" i="211"/>
  <c r="Q158" i="211"/>
  <c r="P158" i="211"/>
  <c r="O158" i="211"/>
  <c r="N158" i="211"/>
  <c r="Q157" i="211"/>
  <c r="P157" i="211"/>
  <c r="O157" i="211"/>
  <c r="N157" i="211"/>
  <c r="Q156" i="211"/>
  <c r="P156" i="211"/>
  <c r="O156" i="211"/>
  <c r="N156" i="211"/>
  <c r="Q155" i="211"/>
  <c r="P155" i="211"/>
  <c r="O155" i="211"/>
  <c r="N155" i="211"/>
  <c r="Q154" i="211"/>
  <c r="P154" i="211"/>
  <c r="O154" i="211"/>
  <c r="N154" i="211"/>
  <c r="Q153" i="211"/>
  <c r="P153" i="211"/>
  <c r="O153" i="211"/>
  <c r="N153" i="211"/>
  <c r="Q152" i="211"/>
  <c r="P152" i="211"/>
  <c r="O152" i="211"/>
  <c r="N152" i="211"/>
  <c r="Q151" i="211"/>
  <c r="P151" i="211"/>
  <c r="O151" i="211"/>
  <c r="N151" i="211"/>
  <c r="Q150" i="211"/>
  <c r="P150" i="211"/>
  <c r="O150" i="211"/>
  <c r="N150" i="211"/>
  <c r="Q149" i="211"/>
  <c r="P149" i="211"/>
  <c r="O149" i="211"/>
  <c r="N149" i="211"/>
  <c r="Q148" i="211"/>
  <c r="P148" i="211"/>
  <c r="O148" i="211"/>
  <c r="N148" i="211"/>
  <c r="Q147" i="211"/>
  <c r="P147" i="211"/>
  <c r="O147" i="211"/>
  <c r="N147" i="211"/>
  <c r="Q146" i="211"/>
  <c r="P146" i="211"/>
  <c r="O146" i="211"/>
  <c r="N146" i="211"/>
  <c r="Q145" i="211"/>
  <c r="P145" i="211"/>
  <c r="O145" i="211"/>
  <c r="N145" i="211"/>
  <c r="Q144" i="211"/>
  <c r="P144" i="211"/>
  <c r="O144" i="211"/>
  <c r="N144" i="211"/>
  <c r="Q143" i="211"/>
  <c r="P143" i="211"/>
  <c r="O143" i="211"/>
  <c r="N143" i="211"/>
  <c r="Q142" i="211"/>
  <c r="P142" i="211"/>
  <c r="O142" i="211"/>
  <c r="N142" i="211"/>
  <c r="Q141" i="211"/>
  <c r="P141" i="211"/>
  <c r="O141" i="211"/>
  <c r="N141" i="211"/>
  <c r="Q140" i="211"/>
  <c r="P140" i="211"/>
  <c r="O140" i="211"/>
  <c r="N140" i="211"/>
  <c r="Q139" i="211"/>
  <c r="P139" i="211"/>
  <c r="O139" i="211"/>
  <c r="N139" i="211"/>
  <c r="Q138" i="211"/>
  <c r="P138" i="211"/>
  <c r="O138" i="211"/>
  <c r="N138" i="211"/>
  <c r="Q137" i="211"/>
  <c r="P137" i="211"/>
  <c r="O137" i="211"/>
  <c r="N137" i="211"/>
  <c r="Q136" i="211"/>
  <c r="P136" i="211"/>
  <c r="O136" i="211"/>
  <c r="N136" i="211"/>
  <c r="Q135" i="211"/>
  <c r="P135" i="211"/>
  <c r="O135" i="211"/>
  <c r="N135" i="211"/>
  <c r="Q134" i="211"/>
  <c r="P134" i="211"/>
  <c r="O134" i="211"/>
  <c r="N134" i="211"/>
  <c r="Q133" i="211"/>
  <c r="P133" i="211"/>
  <c r="O133" i="211"/>
  <c r="N133" i="211"/>
  <c r="Q132" i="211"/>
  <c r="P132" i="211"/>
  <c r="O132" i="211"/>
  <c r="N132" i="211"/>
  <c r="Q131" i="211"/>
  <c r="P131" i="211"/>
  <c r="O131" i="211"/>
  <c r="N131" i="211"/>
  <c r="Q130" i="211"/>
  <c r="P130" i="211"/>
  <c r="O130" i="211"/>
  <c r="N130" i="211"/>
  <c r="Q129" i="211"/>
  <c r="P129" i="211"/>
  <c r="O129" i="211"/>
  <c r="N129" i="211"/>
  <c r="Q128" i="211"/>
  <c r="P128" i="211"/>
  <c r="O128" i="211"/>
  <c r="N128" i="211"/>
  <c r="Q127" i="211"/>
  <c r="P127" i="211"/>
  <c r="O127" i="211"/>
  <c r="N127" i="211"/>
  <c r="Q126" i="211"/>
  <c r="P126" i="211"/>
  <c r="O126" i="211"/>
  <c r="N126" i="211"/>
  <c r="Q125" i="211"/>
  <c r="P125" i="211"/>
  <c r="O125" i="211"/>
  <c r="N125" i="211"/>
  <c r="Q124" i="211"/>
  <c r="P124" i="211"/>
  <c r="O124" i="211"/>
  <c r="N124" i="211"/>
  <c r="Q123" i="211"/>
  <c r="P123" i="211"/>
  <c r="O123" i="211"/>
  <c r="N123" i="211"/>
  <c r="Q122" i="211"/>
  <c r="P122" i="211"/>
  <c r="O122" i="211"/>
  <c r="N122" i="211"/>
  <c r="Q121" i="211"/>
  <c r="P121" i="211"/>
  <c r="O121" i="211"/>
  <c r="N121" i="211"/>
  <c r="Q120" i="211"/>
  <c r="P120" i="211"/>
  <c r="O120" i="211"/>
  <c r="N120" i="211"/>
  <c r="Q119" i="211"/>
  <c r="P119" i="211"/>
  <c r="O119" i="211"/>
  <c r="N119" i="211"/>
  <c r="Q118" i="211"/>
  <c r="P118" i="211"/>
  <c r="O118" i="211"/>
  <c r="N118" i="211"/>
  <c r="Q117" i="211"/>
  <c r="P117" i="211"/>
  <c r="O117" i="211"/>
  <c r="N117" i="211"/>
  <c r="Q116" i="211"/>
  <c r="P116" i="211"/>
  <c r="O116" i="211"/>
  <c r="N116" i="211"/>
  <c r="Q115" i="211"/>
  <c r="P115" i="211"/>
  <c r="O115" i="211"/>
  <c r="N115" i="211"/>
  <c r="Q114" i="211"/>
  <c r="P114" i="211"/>
  <c r="O114" i="211"/>
  <c r="N114" i="211"/>
  <c r="Q113" i="211"/>
  <c r="P113" i="211"/>
  <c r="O113" i="211"/>
  <c r="N113" i="211"/>
  <c r="Q112" i="211"/>
  <c r="P112" i="211"/>
  <c r="O112" i="211"/>
  <c r="N112" i="211"/>
  <c r="Q111" i="211"/>
  <c r="P111" i="211"/>
  <c r="O111" i="211"/>
  <c r="N111" i="211"/>
  <c r="Q110" i="211"/>
  <c r="P110" i="211"/>
  <c r="O110" i="211"/>
  <c r="N110" i="211"/>
  <c r="Q109" i="211"/>
  <c r="P109" i="211"/>
  <c r="O109" i="211"/>
  <c r="N109" i="211"/>
  <c r="Q108" i="211"/>
  <c r="P108" i="211"/>
  <c r="O108" i="211"/>
  <c r="N108" i="211"/>
  <c r="Q107" i="211"/>
  <c r="P107" i="211"/>
  <c r="O107" i="211"/>
  <c r="N107" i="211"/>
  <c r="Q106" i="211"/>
  <c r="P106" i="211"/>
  <c r="O106" i="211"/>
  <c r="N106" i="211"/>
  <c r="Q105" i="211"/>
  <c r="P105" i="211"/>
  <c r="O105" i="211"/>
  <c r="N105" i="211"/>
  <c r="Q104" i="211"/>
  <c r="P104" i="211"/>
  <c r="O104" i="211"/>
  <c r="N104" i="211"/>
  <c r="Q103" i="211"/>
  <c r="P103" i="211"/>
  <c r="O103" i="211"/>
  <c r="N103" i="211"/>
  <c r="Q102" i="211"/>
  <c r="P102" i="211"/>
  <c r="O102" i="211"/>
  <c r="N102" i="211"/>
  <c r="Q101" i="211"/>
  <c r="P101" i="211"/>
  <c r="O101" i="211"/>
  <c r="N101" i="211"/>
  <c r="Q100" i="211"/>
  <c r="P100" i="211"/>
  <c r="O100" i="211"/>
  <c r="N100" i="211"/>
  <c r="Q99" i="211"/>
  <c r="P99" i="211"/>
  <c r="O99" i="211"/>
  <c r="N99" i="211"/>
  <c r="Q98" i="211"/>
  <c r="P98" i="211"/>
  <c r="O98" i="211"/>
  <c r="N98" i="211"/>
  <c r="Q97" i="211"/>
  <c r="P97" i="211"/>
  <c r="O97" i="211"/>
  <c r="N97" i="211"/>
  <c r="Q96" i="211"/>
  <c r="P96" i="211"/>
  <c r="O96" i="211"/>
  <c r="N96" i="211"/>
  <c r="Q95" i="211"/>
  <c r="P95" i="211"/>
  <c r="O95" i="211"/>
  <c r="N95" i="211"/>
  <c r="Q94" i="211"/>
  <c r="P94" i="211"/>
  <c r="O94" i="211"/>
  <c r="N94" i="211"/>
  <c r="Q93" i="211"/>
  <c r="P93" i="211"/>
  <c r="O93" i="211"/>
  <c r="N93" i="211"/>
  <c r="Q92" i="211"/>
  <c r="P92" i="211"/>
  <c r="O92" i="211"/>
  <c r="N92" i="211"/>
  <c r="Q91" i="211"/>
  <c r="P91" i="211"/>
  <c r="O91" i="211"/>
  <c r="N91" i="211"/>
  <c r="Q90" i="211"/>
  <c r="P90" i="211"/>
  <c r="O90" i="211"/>
  <c r="N90" i="211"/>
  <c r="Q89" i="211"/>
  <c r="P89" i="211"/>
  <c r="O89" i="211"/>
  <c r="N89" i="211"/>
  <c r="Q88" i="211"/>
  <c r="P88" i="211"/>
  <c r="O88" i="211"/>
  <c r="N88" i="211"/>
  <c r="Q87" i="211"/>
  <c r="P87" i="211"/>
  <c r="O87" i="211"/>
  <c r="N87" i="211"/>
  <c r="Q86" i="211"/>
  <c r="P86" i="211"/>
  <c r="O86" i="211"/>
  <c r="N86" i="211"/>
  <c r="Q85" i="211"/>
  <c r="P85" i="211"/>
  <c r="O85" i="211"/>
  <c r="N85" i="211"/>
  <c r="Q84" i="211"/>
  <c r="P84" i="211"/>
  <c r="O84" i="211"/>
  <c r="N84" i="211"/>
  <c r="Q83" i="211"/>
  <c r="P83" i="211"/>
  <c r="O83" i="211"/>
  <c r="N83" i="211"/>
  <c r="Q82" i="211"/>
  <c r="P82" i="211"/>
  <c r="O82" i="211"/>
  <c r="N82" i="211"/>
  <c r="Q81" i="211"/>
  <c r="P81" i="211"/>
  <c r="O81" i="211"/>
  <c r="N81" i="211"/>
  <c r="Q80" i="211"/>
  <c r="P80" i="211"/>
  <c r="O80" i="211"/>
  <c r="N80" i="211"/>
  <c r="Q79" i="211"/>
  <c r="P79" i="211"/>
  <c r="O79" i="211"/>
  <c r="N79" i="211"/>
  <c r="Q78" i="211"/>
  <c r="P78" i="211"/>
  <c r="O78" i="211"/>
  <c r="N78" i="211"/>
  <c r="Q77" i="211"/>
  <c r="P77" i="211"/>
  <c r="O77" i="211"/>
  <c r="N77" i="211"/>
  <c r="Q76" i="211"/>
  <c r="P76" i="211"/>
  <c r="O76" i="211"/>
  <c r="N76" i="211"/>
  <c r="Q75" i="211"/>
  <c r="P75" i="211"/>
  <c r="O75" i="211"/>
  <c r="N75" i="211"/>
  <c r="Q74" i="211"/>
  <c r="P74" i="211"/>
  <c r="O74" i="211"/>
  <c r="N74" i="211"/>
  <c r="Q73" i="211"/>
  <c r="P73" i="211"/>
  <c r="O73" i="211"/>
  <c r="N73" i="211"/>
  <c r="Q72" i="211"/>
  <c r="P72" i="211"/>
  <c r="O72" i="211"/>
  <c r="N72" i="211"/>
  <c r="Q71" i="211"/>
  <c r="P71" i="211"/>
  <c r="O71" i="211"/>
  <c r="N71" i="211"/>
  <c r="Q70" i="211"/>
  <c r="P70" i="211"/>
  <c r="O70" i="211"/>
  <c r="N70" i="211"/>
  <c r="Q69" i="211"/>
  <c r="P69" i="211"/>
  <c r="O69" i="211"/>
  <c r="N69" i="211"/>
  <c r="Q68" i="211"/>
  <c r="P68" i="211"/>
  <c r="O68" i="211"/>
  <c r="N68" i="211"/>
  <c r="Q67" i="211"/>
  <c r="P67" i="211"/>
  <c r="O67" i="211"/>
  <c r="N67" i="211"/>
  <c r="Q66" i="211"/>
  <c r="P66" i="211"/>
  <c r="O66" i="211"/>
  <c r="N66" i="211"/>
  <c r="Q65" i="211"/>
  <c r="P65" i="211"/>
  <c r="O65" i="211"/>
  <c r="N65" i="211"/>
  <c r="Q64" i="211"/>
  <c r="P64" i="211"/>
  <c r="O64" i="211"/>
  <c r="N64" i="211"/>
  <c r="Q63" i="211"/>
  <c r="P63" i="211"/>
  <c r="O63" i="211"/>
  <c r="N63" i="211"/>
  <c r="Q62" i="211"/>
  <c r="P62" i="211"/>
  <c r="O62" i="211"/>
  <c r="N62" i="211"/>
  <c r="Q61" i="211"/>
  <c r="P61" i="211"/>
  <c r="O61" i="211"/>
  <c r="N61" i="211"/>
  <c r="Q60" i="211"/>
  <c r="P60" i="211"/>
  <c r="O60" i="211"/>
  <c r="N60" i="211"/>
  <c r="Q59" i="211"/>
  <c r="P59" i="211"/>
  <c r="O59" i="211"/>
  <c r="N59" i="211"/>
  <c r="Q58" i="211"/>
  <c r="P58" i="211"/>
  <c r="O58" i="211"/>
  <c r="N58" i="211"/>
  <c r="Q57" i="211"/>
  <c r="P57" i="211"/>
  <c r="O57" i="211"/>
  <c r="N57" i="211"/>
  <c r="Q56" i="211"/>
  <c r="P56" i="211"/>
  <c r="O56" i="211"/>
  <c r="N56" i="211"/>
  <c r="Q55" i="211"/>
  <c r="P55" i="211"/>
  <c r="O55" i="211"/>
  <c r="N55" i="211"/>
  <c r="Q54" i="211"/>
  <c r="P54" i="211"/>
  <c r="O54" i="211"/>
  <c r="N54" i="211"/>
  <c r="Q53" i="211"/>
  <c r="P53" i="211"/>
  <c r="O53" i="211"/>
  <c r="N53" i="211"/>
  <c r="Q52" i="211"/>
  <c r="P52" i="211"/>
  <c r="O52" i="211"/>
  <c r="N52" i="211"/>
  <c r="Q51" i="211"/>
  <c r="P51" i="211"/>
  <c r="O51" i="211"/>
  <c r="N51" i="211"/>
  <c r="Q50" i="211"/>
  <c r="P50" i="211"/>
  <c r="O50" i="211"/>
  <c r="N50" i="211"/>
  <c r="Q49" i="211"/>
  <c r="P49" i="211"/>
  <c r="O49" i="211"/>
  <c r="N49" i="211"/>
  <c r="Q48" i="211"/>
  <c r="P48" i="211"/>
  <c r="O48" i="211"/>
  <c r="N48" i="211"/>
  <c r="Q47" i="211"/>
  <c r="P47" i="211"/>
  <c r="O47" i="211"/>
  <c r="N47" i="211"/>
  <c r="Q46" i="211"/>
  <c r="P46" i="211"/>
  <c r="O46" i="211"/>
  <c r="N46" i="211"/>
  <c r="Q45" i="211"/>
  <c r="P45" i="211"/>
  <c r="O45" i="211"/>
  <c r="N45" i="211"/>
  <c r="Q44" i="211"/>
  <c r="P44" i="211"/>
  <c r="O44" i="211"/>
  <c r="N44" i="211"/>
  <c r="Q43" i="211"/>
  <c r="P43" i="211"/>
  <c r="O43" i="211"/>
  <c r="N43" i="211"/>
  <c r="Q42" i="211"/>
  <c r="P42" i="211"/>
  <c r="O42" i="211"/>
  <c r="N42" i="211"/>
  <c r="Q41" i="211"/>
  <c r="P41" i="211"/>
  <c r="O41" i="211"/>
  <c r="N41" i="211"/>
  <c r="Q40" i="211"/>
  <c r="P40" i="211"/>
  <c r="O40" i="211"/>
  <c r="N40" i="211"/>
  <c r="Q39" i="211"/>
  <c r="P39" i="211"/>
  <c r="O39" i="211"/>
  <c r="N39" i="211"/>
  <c r="Q38" i="211"/>
  <c r="P38" i="211"/>
  <c r="O38" i="211"/>
  <c r="N38" i="211"/>
  <c r="Q37" i="211"/>
  <c r="P37" i="211"/>
  <c r="O37" i="211"/>
  <c r="N37" i="211"/>
  <c r="Q36" i="211"/>
  <c r="P36" i="211"/>
  <c r="O36" i="211"/>
  <c r="N36" i="211"/>
  <c r="Q35" i="211"/>
  <c r="P35" i="211"/>
  <c r="O35" i="211"/>
  <c r="N35" i="211"/>
  <c r="Q34" i="211"/>
  <c r="P34" i="211"/>
  <c r="O34" i="211"/>
  <c r="N34" i="211"/>
  <c r="Q33" i="211"/>
  <c r="P33" i="211"/>
  <c r="O33" i="211"/>
  <c r="N33" i="211"/>
  <c r="Q32" i="211"/>
  <c r="P32" i="211"/>
  <c r="O32" i="211"/>
  <c r="N32" i="211"/>
  <c r="Q31" i="211"/>
  <c r="P31" i="211"/>
  <c r="O31" i="211"/>
  <c r="N31" i="211"/>
  <c r="Q30" i="211"/>
  <c r="P30" i="211"/>
  <c r="O30" i="211"/>
  <c r="N30" i="211"/>
  <c r="Q29" i="211"/>
  <c r="P29" i="211"/>
  <c r="O29" i="211"/>
  <c r="N29" i="211"/>
  <c r="Q28" i="211"/>
  <c r="P28" i="211"/>
  <c r="O28" i="211"/>
  <c r="N28" i="211"/>
  <c r="Q27" i="211"/>
  <c r="P27" i="211"/>
  <c r="O27" i="211"/>
  <c r="N27" i="211"/>
  <c r="Q26" i="211"/>
  <c r="P26" i="211"/>
  <c r="O26" i="211"/>
  <c r="N26" i="211"/>
  <c r="Q25" i="211"/>
  <c r="P25" i="211"/>
  <c r="O25" i="211"/>
  <c r="N25" i="211"/>
  <c r="Q24" i="211"/>
  <c r="P24" i="211"/>
  <c r="O24" i="211"/>
  <c r="N24" i="211"/>
  <c r="Q23" i="211"/>
  <c r="P23" i="211"/>
  <c r="O23" i="211"/>
  <c r="N23" i="211"/>
  <c r="Q22" i="211"/>
  <c r="P22" i="211"/>
  <c r="O22" i="211"/>
  <c r="N22" i="211"/>
  <c r="Q21" i="211"/>
  <c r="P21" i="211"/>
  <c r="O21" i="211"/>
  <c r="N21" i="211"/>
  <c r="Q20" i="211"/>
  <c r="P20" i="211"/>
  <c r="O20" i="211"/>
  <c r="N20" i="211"/>
  <c r="Q19" i="211"/>
  <c r="P19" i="211"/>
  <c r="O19" i="211"/>
  <c r="N19" i="211"/>
  <c r="Q18" i="211"/>
  <c r="P18" i="211"/>
  <c r="O18" i="211"/>
  <c r="N18" i="211"/>
  <c r="Q17" i="211"/>
  <c r="P17" i="211"/>
  <c r="O17" i="211"/>
  <c r="N17" i="211"/>
  <c r="Q16" i="211"/>
  <c r="P16" i="211"/>
  <c r="O16" i="211"/>
  <c r="N16" i="211"/>
  <c r="Q15" i="211"/>
  <c r="P15" i="211"/>
  <c r="O15" i="211"/>
  <c r="N15" i="211"/>
  <c r="Q14" i="211"/>
  <c r="P14" i="211"/>
  <c r="O14" i="211"/>
  <c r="N14" i="211"/>
  <c r="Q13" i="211"/>
  <c r="P13" i="211"/>
  <c r="O13" i="211"/>
  <c r="N13" i="211"/>
  <c r="Q12" i="211"/>
  <c r="P12" i="211"/>
  <c r="O12" i="211"/>
  <c r="N12" i="211"/>
  <c r="Q11" i="211"/>
  <c r="P11" i="211"/>
  <c r="O11" i="211"/>
  <c r="N11" i="211"/>
  <c r="Q6" i="211"/>
  <c r="Q7" i="211"/>
  <c r="Q8" i="211"/>
  <c r="Q9" i="211"/>
  <c r="Q10" i="211"/>
  <c r="P6" i="211"/>
  <c r="P7" i="211"/>
  <c r="P8" i="211"/>
  <c r="P9" i="211"/>
  <c r="P10" i="211"/>
  <c r="A3" i="221"/>
  <c r="A3" i="219" l="1"/>
  <c r="A3" i="211"/>
  <c r="H15" i="127"/>
  <c r="G15" i="127"/>
  <c r="J14" i="128"/>
  <c r="G14" i="128"/>
  <c r="D14" i="128"/>
  <c r="N15" i="127"/>
  <c r="M15" i="127"/>
  <c r="K15" i="127"/>
  <c r="J15" i="127"/>
  <c r="E15" i="127"/>
  <c r="D15" i="127"/>
</calcChain>
</file>

<file path=xl/sharedStrings.xml><?xml version="1.0" encoding="utf-8"?>
<sst xmlns="http://schemas.openxmlformats.org/spreadsheetml/2006/main" count="28258" uniqueCount="1687">
  <si>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</si>
  <si>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family val="2"/>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</si>
  <si>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</si>
  <si>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</si>
  <si>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</si>
  <si>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</si>
  <si>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</si>
  <si>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</si>
  <si>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</si>
  <si>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</si>
  <si>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</si>
  <si>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</si>
  <si>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</si>
  <si>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</si>
  <si>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</si>
  <si>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</si>
  <si>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t>Sample University</t>
  </si>
  <si>
    <t>B-</t>
  </si>
  <si>
    <t>C+</t>
  </si>
  <si>
    <t>C</t>
  </si>
  <si>
    <t>D</t>
  </si>
  <si>
    <t>Art, fine and applied</t>
  </si>
  <si>
    <t>History</t>
  </si>
  <si>
    <t>Music</t>
  </si>
  <si>
    <t>Philosophy</t>
  </si>
  <si>
    <t>Other Arts and Humanities</t>
  </si>
  <si>
    <t>Biology (general)</t>
  </si>
  <si>
    <t>Environmental Science</t>
  </si>
  <si>
    <t>Other Biological Science</t>
  </si>
  <si>
    <t>Accounting</t>
  </si>
  <si>
    <t>Business Admin. (general)</t>
  </si>
  <si>
    <t>Finance</t>
  </si>
  <si>
    <t>How to Read the Institutional Profile Reports</t>
  </si>
  <si>
    <t>Nursing</t>
  </si>
  <si>
    <t>Pharmacy</t>
  </si>
  <si>
    <t>Therapy (occupational, physical, speech)</t>
  </si>
  <si>
    <t>Anthropology</t>
  </si>
  <si>
    <t>Economics</t>
  </si>
  <si>
    <t>Geography</t>
  </si>
  <si>
    <t>Psychology</t>
  </si>
  <si>
    <t>Social Work</t>
  </si>
  <si>
    <t>Sociology</t>
  </si>
  <si>
    <t>Other Social Science</t>
  </si>
  <si>
    <t>Public Universities</t>
  </si>
  <si>
    <t>white not marked</t>
  </si>
  <si>
    <t>total white</t>
  </si>
  <si>
    <t>1. Institutional Profile Reports</t>
  </si>
  <si>
    <t>1A</t>
  </si>
  <si>
    <t>1B</t>
  </si>
  <si>
    <t>1C</t>
  </si>
  <si>
    <r>
      <t xml:space="preserve">Completed a culminating experience for your degree (e.g., capstone course/project, thesis, comp exam)
</t>
    </r>
    <r>
      <rPr>
        <sz val="10"/>
        <rFont val="Arial Narrow"/>
        <family val="2"/>
      </rPr>
      <t xml:space="preserve">   Yes</t>
    </r>
  </si>
  <si>
    <r>
      <t xml:space="preserve">Participated in an internship program
</t>
    </r>
    <r>
      <rPr>
        <sz val="10"/>
        <rFont val="Arial Narrow"/>
        <family val="2"/>
      </rPr>
      <t xml:space="preserve">   Yes</t>
    </r>
  </si>
  <si>
    <r>
      <t xml:space="preserve">Participated in an ethnic/racial student organization
</t>
    </r>
    <r>
      <rPr>
        <sz val="10"/>
        <rFont val="Arial Narrow"/>
        <family val="2"/>
      </rPr>
      <t xml:space="preserve">   Yes</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</si>
  <si>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</si>
  <si>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</si>
  <si>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</si>
  <si>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</si>
  <si>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Writing original works (poems, novels, etc.)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</si>
  <si>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</si>
  <si>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Helping to promote racial understanding
</t>
    </r>
    <r>
      <rPr>
        <sz val="10"/>
        <rFont val="Arial Narrow"/>
        <family val="2"/>
      </rPr>
      <t xml:space="preserve">   Essential</t>
    </r>
  </si>
  <si>
    <t>Other race/ethnicity</t>
  </si>
  <si>
    <r>
      <t xml:space="preserve">Discussed politics
</t>
    </r>
    <r>
      <rPr>
        <sz val="10"/>
        <rFont val="Arial Narrow"/>
        <family val="2"/>
      </rPr>
      <t xml:space="preserve">   Frequently</t>
    </r>
  </si>
  <si>
    <r>
      <t xml:space="preserve">Improving my understanding of other countries and cultures
</t>
    </r>
    <r>
      <rPr>
        <sz val="10"/>
        <rFont val="Arial Narrow"/>
        <family val="2"/>
      </rPr>
      <t xml:space="preserve">   Essential</t>
    </r>
  </si>
  <si>
    <r>
      <t xml:space="preserve">How often have professors at your college provided you with:
Encouragement to pursue graduate/professional study
</t>
    </r>
    <r>
      <rPr>
        <sz val="10"/>
        <rFont val="Arial Narrow"/>
        <family val="2"/>
      </rPr>
      <t xml:space="preserve">   Frequently</t>
    </r>
  </si>
  <si>
    <r>
      <t xml:space="preserve">Feedback on your academic work (outside of grades)
</t>
    </r>
    <r>
      <rPr>
        <sz val="10"/>
        <rFont val="Arial Narrow"/>
        <family val="2"/>
      </rPr>
      <t xml:space="preserve">   Frequently</t>
    </r>
  </si>
  <si>
    <r>
      <t xml:space="preserve">High income potential
</t>
    </r>
    <r>
      <rPr>
        <sz val="10"/>
        <rFont val="Arial Narrow"/>
        <family val="2"/>
      </rPr>
      <t xml:space="preserve">   Essential</t>
    </r>
  </si>
  <si>
    <r>
      <t xml:space="preserve">Leadership potential
</t>
    </r>
    <r>
      <rPr>
        <sz val="10"/>
        <rFont val="Arial Narrow"/>
        <family val="2"/>
      </rPr>
      <t xml:space="preserve">   Essential</t>
    </r>
  </si>
  <si>
    <t>How to Read the Longitudinal Profile Reports</t>
  </si>
  <si>
    <t>Social 
Self-Concept
----
Leadership</t>
  </si>
  <si>
    <t>Leadership</t>
  </si>
  <si>
    <t>Academic
Self-Concept</t>
  </si>
  <si>
    <t>Social
Self-Concept</t>
  </si>
  <si>
    <r>
      <t xml:space="preserve">If you could make your college choice over, would you still choose to enroll at your current college?
</t>
    </r>
    <r>
      <rPr>
        <sz val="10"/>
        <rFont val="Arial Narrow"/>
        <family val="2"/>
      </rPr>
      <t xml:space="preserve">   Definitely yes</t>
    </r>
  </si>
  <si>
    <t>Agree</t>
  </si>
  <si>
    <t>Disagree</t>
  </si>
  <si>
    <t>Strongly disagree</t>
  </si>
  <si>
    <t>Native Hawaiian/Pacific Islander</t>
  </si>
  <si>
    <t>African American/Black</t>
  </si>
  <si>
    <t>Puerto Rican</t>
  </si>
  <si>
    <t>Not enrolled</t>
  </si>
  <si>
    <t>Probably yes</t>
  </si>
  <si>
    <t>Probably no</t>
  </si>
  <si>
    <t>Definitely no</t>
  </si>
  <si>
    <t>Often</t>
  </si>
  <si>
    <t>Sometimes</t>
  </si>
  <si>
    <t>Seldom</t>
  </si>
  <si>
    <t>Satisfied</t>
  </si>
  <si>
    <t>Neutral</t>
  </si>
  <si>
    <t>Dissatisfied</t>
  </si>
  <si>
    <t>Never</t>
  </si>
  <si>
    <t>Total</t>
  </si>
  <si>
    <t>Other</t>
  </si>
  <si>
    <t>No</t>
  </si>
  <si>
    <t>None</t>
  </si>
  <si>
    <t>Occasionally</t>
  </si>
  <si>
    <t>Not at all</t>
  </si>
  <si>
    <t>Less than one hour</t>
  </si>
  <si>
    <t>1 to 2 hours</t>
  </si>
  <si>
    <t>3 to 5 hours</t>
  </si>
  <si>
    <t>6 to 10 hours</t>
  </si>
  <si>
    <t>11 to 15 hours</t>
  </si>
  <si>
    <t>16 to 20 hours</t>
  </si>
  <si>
    <t>Average</t>
  </si>
  <si>
    <t>Lowest 10%</t>
  </si>
  <si>
    <t>Very important</t>
  </si>
  <si>
    <t>Somewhat important</t>
  </si>
  <si>
    <t>Not important</t>
  </si>
  <si>
    <t>Liberal</t>
  </si>
  <si>
    <t>Middle-of-the-road</t>
  </si>
  <si>
    <t>Conservative</t>
  </si>
  <si>
    <t>Far right</t>
  </si>
  <si>
    <t>Other Business</t>
  </si>
  <si>
    <t>Elementary Education</t>
  </si>
  <si>
    <t>Secondary Education</t>
  </si>
  <si>
    <t>Special Education</t>
  </si>
  <si>
    <t>Other Education</t>
  </si>
  <si>
    <t>Civil Engineering</t>
  </si>
  <si>
    <t>Chemical Engineering</t>
  </si>
  <si>
    <t xml:space="preserve"> </t>
  </si>
  <si>
    <t>Looking, but no offers yet</t>
  </si>
  <si>
    <t>Received an offer for a position, but declined</t>
  </si>
  <si>
    <t>A1</t>
  </si>
  <si>
    <t>Pluralistic
Orientation</t>
  </si>
  <si>
    <r>
      <t xml:space="preserve">Performed volunteer or community service work
</t>
    </r>
    <r>
      <rPr>
        <sz val="10"/>
        <rFont val="Arial Narrow"/>
        <family val="2"/>
      </rPr>
      <t xml:space="preserve">   Frequently</t>
    </r>
  </si>
  <si>
    <t>Did not report borrowing money</t>
  </si>
  <si>
    <r>
      <t xml:space="preserve">How would you characterize your political views?
</t>
    </r>
    <r>
      <rPr>
        <sz val="10"/>
        <rFont val="Arial Narrow"/>
        <family val="2"/>
      </rPr>
      <t xml:space="preserve">   Far left</t>
    </r>
  </si>
  <si>
    <r>
      <t xml:space="preserve">Felt overwhelmed by all I had to do
</t>
    </r>
    <r>
      <rPr>
        <sz val="10"/>
        <rFont val="Arial Narrow"/>
        <family val="2"/>
      </rPr>
      <t xml:space="preserve">   Frequently</t>
    </r>
  </si>
  <si>
    <r>
      <t xml:space="preserve">Discussed religion
</t>
    </r>
    <r>
      <rPr>
        <sz val="10"/>
        <rFont val="Arial Narrow"/>
        <family val="2"/>
      </rPr>
      <t xml:space="preserve">   Frequently</t>
    </r>
  </si>
  <si>
    <r>
      <t xml:space="preserve">Artistic ability
</t>
    </r>
    <r>
      <rPr>
        <sz val="10"/>
        <rFont val="Arial Narrow"/>
        <family val="2"/>
      </rPr>
      <t xml:space="preserve">   Highest 10%</t>
    </r>
  </si>
  <si>
    <r>
      <t xml:space="preserve">Creativity
</t>
    </r>
    <r>
      <rPr>
        <sz val="10"/>
        <rFont val="Arial Narrow"/>
        <family val="2"/>
      </rPr>
      <t xml:space="preserve">   Highest 10%</t>
    </r>
  </si>
  <si>
    <r>
      <t xml:space="preserve">Public speaking ability
</t>
    </r>
    <r>
      <rPr>
        <sz val="10"/>
        <rFont val="Arial Narrow"/>
        <family val="2"/>
      </rPr>
      <t xml:space="preserve">   Highest 10%</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</si>
  <si>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</si>
  <si>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</si>
  <si>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 xml:space="preserve">Ability to pay off debt
</t>
    </r>
    <r>
      <rPr>
        <sz val="10"/>
        <rFont val="Arial Narrow"/>
        <family val="2"/>
      </rPr>
      <t xml:space="preserve">   Essential</t>
    </r>
  </si>
  <si>
    <r>
      <t xml:space="preserve">Integrating spirituality into my life
</t>
    </r>
    <r>
      <rPr>
        <sz val="10"/>
        <rFont val="Arial Narrow"/>
        <family val="2"/>
      </rPr>
      <t xml:space="preserve">   Essential</t>
    </r>
  </si>
  <si>
    <r>
      <t xml:space="preserve">Emotional support and encouragement
</t>
    </r>
    <r>
      <rPr>
        <sz val="10"/>
        <rFont val="Arial Narrow"/>
        <family val="2"/>
      </rPr>
      <t xml:space="preserve">   Frequently</t>
    </r>
  </si>
  <si>
    <r>
      <t xml:space="preserve">Stable, secure future
</t>
    </r>
    <r>
      <rPr>
        <sz val="10"/>
        <rFont val="Arial Narrow"/>
        <family val="2"/>
      </rPr>
      <t xml:space="preserve">   Essential</t>
    </r>
  </si>
  <si>
    <r>
      <t xml:space="preserve">Availability of jobs
</t>
    </r>
    <r>
      <rPr>
        <sz val="10"/>
        <rFont val="Arial Narrow"/>
        <family val="2"/>
      </rPr>
      <t xml:space="preserve">   Essential</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</si>
  <si>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</si>
  <si>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</si>
  <si>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Writing ability
</t>
    </r>
    <r>
      <rPr>
        <sz val="10"/>
        <rFont val="Arial Narrow"/>
        <family val="2"/>
      </rPr>
      <t xml:space="preserve">   Highest 10%</t>
    </r>
  </si>
  <si>
    <r>
      <t xml:space="preserve">Developing a meaningful philosophy of life
</t>
    </r>
    <r>
      <rPr>
        <sz val="10"/>
        <rFont val="Arial Narrow"/>
        <family val="2"/>
      </rPr>
      <t xml:space="preserve">   Essential</t>
    </r>
  </si>
  <si>
    <t xml:space="preserve">
</t>
  </si>
  <si>
    <t>Computer Science</t>
  </si>
  <si>
    <t>b. Non-Graduating Seniors</t>
  </si>
  <si>
    <t>c. All Respondents</t>
  </si>
  <si>
    <t>a. Graduating Seniors</t>
  </si>
  <si>
    <t>a. All Respondents</t>
  </si>
  <si>
    <t>Kinesiology</t>
  </si>
  <si>
    <t>Artist</t>
  </si>
  <si>
    <t>Clergy</t>
  </si>
  <si>
    <t>Engineer</t>
  </si>
  <si>
    <t>Lawyer</t>
  </si>
  <si>
    <t>Nurse</t>
  </si>
  <si>
    <t>Episcopalian</t>
  </si>
  <si>
    <t>United Church of Christ/Congregational</t>
  </si>
  <si>
    <t>Effect size</t>
  </si>
  <si>
    <t>Standard deviation</t>
  </si>
  <si>
    <t>Habits of Mind</t>
  </si>
  <si>
    <r>
      <t>Accept mistakes as part of the learning process</t>
    </r>
    <r>
      <rPr>
        <sz val="10"/>
        <rFont val="Arial Narrow"/>
        <family val="2"/>
      </rPr>
      <t xml:space="preserve">
   Frequently</t>
    </r>
  </si>
  <si>
    <t>2A</t>
  </si>
  <si>
    <t>2B</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</si>
  <si>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</si>
  <si>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How often in the past year did you:
Asked a professor for advice after class
</t>
    </r>
    <r>
      <rPr>
        <sz val="8"/>
        <rFont val="Arial Narrow"/>
        <family val="2"/>
      </rPr>
      <t xml:space="preserve">    Frequently</t>
    </r>
  </si>
  <si>
    <r>
      <t xml:space="preserve">
Statistical Significance</t>
    </r>
    <r>
      <rPr>
        <sz val="10"/>
        <rFont val="Arial Narrow"/>
        <family val="2"/>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</si>
  <si>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Buddhist</t>
  </si>
  <si>
    <t>Eastern Orthodox</t>
  </si>
  <si>
    <t>Hindu</t>
  </si>
  <si>
    <t>Jewish</t>
  </si>
  <si>
    <t>Lutheran</t>
  </si>
  <si>
    <t>Methodist</t>
  </si>
  <si>
    <t>Presbyterian</t>
  </si>
  <si>
    <t>Quaker</t>
  </si>
  <si>
    <t>Roman Catholic</t>
  </si>
  <si>
    <t>Other Christian</t>
  </si>
  <si>
    <t>Agree somewhat</t>
  </si>
  <si>
    <t>Disagree somewhat</t>
  </si>
  <si>
    <t>Mean</t>
  </si>
  <si>
    <t>Median</t>
  </si>
  <si>
    <t>English (language and literature)</t>
  </si>
  <si>
    <t>Political Science (gov't, international relations)</t>
  </si>
  <si>
    <t>CIRP
Construct</t>
  </si>
  <si>
    <t>Part-time undergraduate</t>
  </si>
  <si>
    <t>Not sure</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</si>
  <si>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</si>
  <si>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family val="2"/>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</si>
  <si>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r>
      <t xml:space="preserve">How often have professors at your college provided you with:
Help in achieving your professional goals
</t>
    </r>
    <r>
      <rPr>
        <sz val="10"/>
        <rFont val="Arial Narrow"/>
        <family val="2"/>
      </rPr>
      <t xml:space="preserve">   Frequently</t>
    </r>
  </si>
  <si>
    <t>MD</t>
  </si>
  <si>
    <t>CA</t>
  </si>
  <si>
    <t>IN</t>
  </si>
  <si>
    <t>NC</t>
  </si>
  <si>
    <t>PA</t>
  </si>
  <si>
    <t>IL</t>
  </si>
  <si>
    <t>FL</t>
  </si>
  <si>
    <t>CT</t>
  </si>
  <si>
    <t>NE</t>
  </si>
  <si>
    <t>WI</t>
  </si>
  <si>
    <t>Business</t>
  </si>
  <si>
    <t>Education</t>
  </si>
  <si>
    <t>Engineering</t>
  </si>
  <si>
    <t>English</t>
  </si>
  <si>
    <t>Health Professional</t>
  </si>
  <si>
    <t>History or Political Science</t>
  </si>
  <si>
    <t>Fine Arts</t>
  </si>
  <si>
    <t>Appendix</t>
  </si>
  <si>
    <t>Physical Science</t>
  </si>
  <si>
    <t>Social Science</t>
  </si>
  <si>
    <t>Other Non-technical</t>
  </si>
  <si>
    <t>Undecided</t>
  </si>
  <si>
    <t>Vocational certificate</t>
  </si>
  <si>
    <t>Civic
Awareness</t>
  </si>
  <si>
    <t>Sense
of
Belonging</t>
  </si>
  <si>
    <r>
      <t xml:space="preserve">What was your average grade?
   </t>
    </r>
    <r>
      <rPr>
        <sz val="10"/>
        <rFont val="Arial Narrow"/>
        <family val="2"/>
      </rPr>
      <t>A or A+</t>
    </r>
  </si>
  <si>
    <t>All Respondents</t>
  </si>
  <si>
    <t>**</t>
  </si>
  <si>
    <t>***</t>
  </si>
  <si>
    <t>Academic
Disengage-
ment</t>
  </si>
  <si>
    <t>Positive
Cross-Racial
Interaction</t>
  </si>
  <si>
    <t>Negative
Cross-Racial
Interaction</t>
  </si>
  <si>
    <t>Social
Agency</t>
  </si>
  <si>
    <t>$6,000 - $9,999</t>
  </si>
  <si>
    <t>$3,000 - $5,999</t>
  </si>
  <si>
    <t>Church of Christ</t>
  </si>
  <si>
    <r>
      <t xml:space="preserve">Indicate the importance to you personally of each of the following:
Becoming a community leader
    </t>
    </r>
    <r>
      <rPr>
        <sz val="8"/>
        <rFont val="Arial Narrow"/>
        <family val="2"/>
      </rPr>
      <t>Essential</t>
    </r>
  </si>
  <si>
    <t>H1</t>
  </si>
  <si>
    <t>H2</t>
  </si>
  <si>
    <t>-</t>
  </si>
  <si>
    <t>CIRP     Construct</t>
  </si>
  <si>
    <t>Other Engineering</t>
  </si>
  <si>
    <t>Chemistry</t>
  </si>
  <si>
    <t>Physics</t>
  </si>
  <si>
    <t>Other Physical Science</t>
  </si>
  <si>
    <t>Muslim</t>
  </si>
  <si>
    <t>Mechanical Engineering</t>
  </si>
  <si>
    <t>Standard Deviation</t>
  </si>
  <si>
    <t>Effect Size</t>
  </si>
  <si>
    <t>Your Inst</t>
  </si>
  <si>
    <t>Total (n)</t>
  </si>
  <si>
    <t>Significance</t>
  </si>
  <si>
    <t>Comp 1</t>
  </si>
  <si>
    <t>Comp 2</t>
  </si>
  <si>
    <t>ACE</t>
  </si>
  <si>
    <t>Institution</t>
  </si>
  <si>
    <t>State</t>
  </si>
  <si>
    <t>*</t>
  </si>
  <si>
    <t>Your Institution</t>
  </si>
  <si>
    <t>TFS</t>
  </si>
  <si>
    <t>Change</t>
  </si>
  <si>
    <t>Comp Group 1</t>
  </si>
  <si>
    <t>Comp Group 2</t>
  </si>
  <si>
    <t>CSS</t>
  </si>
  <si>
    <t>International Business</t>
  </si>
  <si>
    <t>Marketing</t>
  </si>
  <si>
    <t>Management</t>
  </si>
  <si>
    <t>Creighton University</t>
  </si>
  <si>
    <t>Fairfield University</t>
  </si>
  <si>
    <t>Marywood University</t>
  </si>
  <si>
    <t>TX</t>
  </si>
  <si>
    <t>Saint Norbert College</t>
  </si>
  <si>
    <t>Chapman University</t>
  </si>
  <si>
    <t>Mills College</t>
  </si>
  <si>
    <t>Principia College</t>
  </si>
  <si>
    <t>Wabash College</t>
  </si>
  <si>
    <r>
      <t>Seek solutions to problems and explain them to others</t>
    </r>
    <r>
      <rPr>
        <sz val="10"/>
        <rFont val="Arial Narrow"/>
        <family val="2"/>
      </rPr>
      <t xml:space="preserve">
   Frequently</t>
    </r>
  </si>
  <si>
    <r>
      <t xml:space="preserve">Participated in an undergraduate research program
</t>
    </r>
    <r>
      <rPr>
        <sz val="10"/>
        <rFont val="Arial Narrow"/>
        <family val="2"/>
      </rPr>
      <t xml:space="preserve">   Yes</t>
    </r>
  </si>
  <si>
    <r>
      <t xml:space="preserve">Accept mistakes as part of the learning process
</t>
    </r>
    <r>
      <rPr>
        <sz val="10"/>
        <rFont val="Arial Narrow"/>
        <family val="2"/>
      </rPr>
      <t xml:space="preserve">   Frequently</t>
    </r>
  </si>
  <si>
    <r>
      <t xml:space="preserve">Communicated regularly with your professors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</si>
  <si>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</si>
  <si>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Making a theoretical contribution to science
</t>
    </r>
    <r>
      <rPr>
        <sz val="10"/>
        <rFont val="Arial Narrow"/>
        <family val="2"/>
      </rPr>
      <t xml:space="preserve">   Essential</t>
    </r>
  </si>
  <si>
    <r>
      <t xml:space="preserve">Social recognition or status
</t>
    </r>
    <r>
      <rPr>
        <sz val="10"/>
        <rFont val="Arial Narrow"/>
        <family val="2"/>
      </rPr>
      <t xml:space="preserve">   Essential</t>
    </r>
  </si>
  <si>
    <r>
      <t xml:space="preserve">Expression of personal values
</t>
    </r>
    <r>
      <rPr>
        <sz val="10"/>
        <rFont val="Arial Narrow"/>
        <family val="2"/>
      </rPr>
      <t xml:space="preserve">   Essential</t>
    </r>
  </si>
  <si>
    <t>Faculty
Interaction</t>
  </si>
  <si>
    <t>Comparison group 1:</t>
  </si>
  <si>
    <t>Comparison group 2:</t>
  </si>
  <si>
    <t>General Studies</t>
  </si>
  <si>
    <t>ROTC, cadet, or midshipman at a service academy</t>
  </si>
  <si>
    <r>
      <t>Are you currently registered to vote?</t>
    </r>
    <r>
      <rPr>
        <sz val="10"/>
        <rFont val="Arial Narrow"/>
        <family val="2"/>
      </rPr>
      <t xml:space="preserve">
   No</t>
    </r>
  </si>
  <si>
    <t>Yes</t>
  </si>
  <si>
    <t>Ineligible</t>
  </si>
  <si>
    <t>Seventh-day Adventist</t>
  </si>
  <si>
    <t>Native Hawaiian/Pacific Islander not marked</t>
  </si>
  <si>
    <t xml:space="preserve">total Native Hawaiian/Pacific Islander </t>
  </si>
  <si>
    <t>East Asian (e.g., Chinese, Japanese, Korean, Taiwanese)</t>
  </si>
  <si>
    <t>East Asian not marked</t>
  </si>
  <si>
    <t>total East Asian</t>
  </si>
  <si>
    <t>Southeast Asian not marked</t>
  </si>
  <si>
    <t>total Southeast Asian</t>
  </si>
  <si>
    <t>South Asian (e.g., Indian, Pakistani, Nepalese, Sri Lankan)</t>
  </si>
  <si>
    <t>South Asian not marked</t>
  </si>
  <si>
    <t>total South Asian</t>
  </si>
  <si>
    <t>Other Asian not marked</t>
  </si>
  <si>
    <t>total Other Asian</t>
  </si>
  <si>
    <t>Queer</t>
  </si>
  <si>
    <t>Bisexual</t>
  </si>
  <si>
    <t>Lesbian</t>
  </si>
  <si>
    <t>Gay</t>
  </si>
  <si>
    <t>13-24 months</t>
  </si>
  <si>
    <t>7-12 months</t>
  </si>
  <si>
    <t>4-6 months</t>
  </si>
  <si>
    <t>1-3 months</t>
  </si>
  <si>
    <t>0 months</t>
  </si>
  <si>
    <r>
      <t xml:space="preserve">Voted in a national, state, or local election
</t>
    </r>
    <r>
      <rPr>
        <sz val="10"/>
        <rFont val="Arial Narrow"/>
        <family val="2"/>
      </rPr>
      <t xml:space="preserve">   Yes</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</si>
  <si>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</si>
  <si>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t>$10,000 - $14,999</t>
  </si>
  <si>
    <r>
      <t xml:space="preserve">My own resources (income from work, work-study, etc.)
</t>
    </r>
    <r>
      <rPr>
        <sz val="10"/>
        <rFont val="Arial Narrow"/>
        <family val="2"/>
      </rPr>
      <t xml:space="preserve">   $15,000 or more</t>
    </r>
  </si>
  <si>
    <r>
      <t xml:space="preserve">Aid which must be repaid (loans, etc.)
</t>
    </r>
    <r>
      <rPr>
        <sz val="10"/>
        <rFont val="Arial Narrow"/>
        <family val="2"/>
      </rPr>
      <t xml:space="preserve">   $15,000 or more</t>
    </r>
  </si>
  <si>
    <t>$1- $2,999</t>
  </si>
  <si>
    <t>$1 - $2,999</t>
  </si>
  <si>
    <t xml:space="preserve">No </t>
  </si>
  <si>
    <r>
      <t xml:space="preserve">Felt that faculty encouraged me to ask questions and participate in discussions
</t>
    </r>
    <r>
      <rPr>
        <sz val="10"/>
        <rFont val="Arial Narrow"/>
        <family val="2"/>
      </rPr>
      <t xml:space="preserve">   Frequently</t>
    </r>
  </si>
  <si>
    <r>
      <t xml:space="preserve">Indicate the importance to you personally of each of the following:
Being very well off financially
</t>
    </r>
    <r>
      <rPr>
        <sz val="10"/>
        <rFont val="Arial Narrow"/>
        <family val="2"/>
      </rPr>
      <t xml:space="preserve">   Essential</t>
    </r>
  </si>
  <si>
    <r>
      <t xml:space="preserve">Indicate the importance to you personally of each of the following:
Creating artistic work (paintings, sculpture, etc.)
</t>
    </r>
    <r>
      <rPr>
        <sz val="10"/>
        <rFont val="Arial Narrow"/>
        <family val="2"/>
      </rPr>
      <t xml:space="preserve">   Essential</t>
    </r>
  </si>
  <si>
    <r>
      <t xml:space="preserve">Participating in a community action program
</t>
    </r>
    <r>
      <rPr>
        <sz val="10"/>
        <rFont val="Arial Narrow"/>
        <family val="2"/>
      </rPr>
      <t xml:space="preserve">   Essential</t>
    </r>
  </si>
  <si>
    <r>
      <t xml:space="preserve">Indicate the importance to you personally of each of the following:
Keeping up to date with political affairs
</t>
    </r>
    <r>
      <rPr>
        <sz val="10"/>
        <rFont val="Arial Narrow"/>
        <family val="2"/>
      </rPr>
      <t xml:space="preserve">   Essential</t>
    </r>
  </si>
  <si>
    <r>
      <t xml:space="preserve">Becoming a community leader
</t>
    </r>
    <r>
      <rPr>
        <sz val="10"/>
        <rFont val="Arial Narrow"/>
        <family val="2"/>
      </rPr>
      <t xml:space="preserve">   Essential</t>
    </r>
  </si>
  <si>
    <r>
      <t xml:space="preserve">Advice and guidance about your educational program
</t>
    </r>
    <r>
      <rPr>
        <sz val="10"/>
        <rFont val="Arial Narrow"/>
        <family val="2"/>
      </rPr>
      <t xml:space="preserve">   Frequently</t>
    </r>
  </si>
  <si>
    <r>
      <t xml:space="preserve">Explore topics on your own, even though it was not required for a class
</t>
    </r>
    <r>
      <rPr>
        <sz val="10"/>
        <rFont val="Arial Narrow"/>
        <family val="2"/>
      </rPr>
      <t xml:space="preserve">   Frequently</t>
    </r>
  </si>
  <si>
    <r>
      <t xml:space="preserve">How much of the past year's educational expenses (room, board, tuition and fees) were covered from each of the following sources?
Aid which need not be repaid (grants, scholarships, military, etc.)
</t>
    </r>
    <r>
      <rPr>
        <sz val="10"/>
        <rFont val="Arial Narrow"/>
        <family val="2"/>
      </rPr>
      <t xml:space="preserve">   $15,000 or more</t>
    </r>
  </si>
  <si>
    <r>
      <t xml:space="preserve">Understanding of others
   </t>
    </r>
    <r>
      <rPr>
        <sz val="10"/>
        <rFont val="Arial Narrow"/>
        <family val="2"/>
      </rPr>
      <t>Highest 10%</t>
    </r>
  </si>
  <si>
    <t>Other Asian</t>
  </si>
  <si>
    <t>OR</t>
  </si>
  <si>
    <t>MI</t>
  </si>
  <si>
    <t>On Active Duty</t>
  </si>
  <si>
    <r>
      <t xml:space="preserve">Participated in study abroad
</t>
    </r>
    <r>
      <rPr>
        <sz val="10"/>
        <rFont val="Arial Narrow"/>
        <family val="2"/>
      </rPr>
      <t xml:space="preserve">   Yes</t>
    </r>
  </si>
  <si>
    <t>Arts and Humanities</t>
  </si>
  <si>
    <t>Mathematics or Computer Science</t>
  </si>
  <si>
    <t>Library Science</t>
  </si>
  <si>
    <t>Journalism/Communication</t>
  </si>
  <si>
    <t>Classical and Modern Languages and Literature</t>
  </si>
  <si>
    <t>Media/Film Studies</t>
  </si>
  <si>
    <t>Theatre/Drama</t>
  </si>
  <si>
    <t>Theology/Religion</t>
  </si>
  <si>
    <t>Animal Biology (zoology)</t>
  </si>
  <si>
    <t>Ecology &amp; Evolutionary Biology</t>
  </si>
  <si>
    <t>Marine Biology</t>
  </si>
  <si>
    <t>Molecular, Cellular, &amp; Developmental Biology</t>
  </si>
  <si>
    <t>Neurobiology/Neuroscience</t>
  </si>
  <si>
    <t>Plant Biology (botany)</t>
  </si>
  <si>
    <t>Agriculture/Natural Resources</t>
  </si>
  <si>
    <t>Biochemistry/Biophysics</t>
  </si>
  <si>
    <t>Entrepreneurship</t>
  </si>
  <si>
    <t>Hospitality/Tourism</t>
  </si>
  <si>
    <t>Computer/Management Information Systems</t>
  </si>
  <si>
    <t>Aerospace/Aeronautical/Astronautical Engineering</t>
  </si>
  <si>
    <t>Biological/Agricultural Engineering</t>
  </si>
  <si>
    <t>Biomedical Engineering</t>
  </si>
  <si>
    <t>Engineering Science/Engineering Physics</t>
  </si>
  <si>
    <t>Industrial/Manufacturing Engineering</t>
  </si>
  <si>
    <t>Materials Engineering</t>
  </si>
  <si>
    <t>Clinical Laboratory Science</t>
  </si>
  <si>
    <t>Health Technology</t>
  </si>
  <si>
    <t>Other Math and Computer Science</t>
  </si>
  <si>
    <t>Astronomy &amp; Astrophysics</t>
  </si>
  <si>
    <t>Atmospheric Sciences</t>
  </si>
  <si>
    <t>Earth &amp; Planetary Sciences</t>
  </si>
  <si>
    <t>Ethnic/Cultural Studies</t>
  </si>
  <si>
    <t>Public Policy</t>
  </si>
  <si>
    <t>Women's/Gender Studies</t>
  </si>
  <si>
    <t>Architecture/Urban Planning</t>
  </si>
  <si>
    <t>Criminal Justice</t>
  </si>
  <si>
    <t>Security &amp; Protective Services</t>
  </si>
  <si>
    <t>Military Sciences/Technology/Operations</t>
  </si>
  <si>
    <t>Strongly Disagree</t>
  </si>
  <si>
    <r>
      <t xml:space="preserve">Foreign language ability
</t>
    </r>
    <r>
      <rPr>
        <sz val="10"/>
        <rFont val="Arial Narrow"/>
        <family val="2"/>
      </rPr>
      <t xml:space="preserve">   Strongly Agree</t>
    </r>
  </si>
  <si>
    <r>
      <t xml:space="preserve">Please indicate your agreement with each of the following statements. This institution has contributed to my:
Preparedness for employment after college
</t>
    </r>
    <r>
      <rPr>
        <sz val="10"/>
        <rFont val="Arial Narrow"/>
        <family val="2"/>
      </rPr>
      <t xml:space="preserve">   Strongly Agree</t>
    </r>
  </si>
  <si>
    <r>
      <t xml:space="preserve">Preparedness for graduate or advanced education
</t>
    </r>
    <r>
      <rPr>
        <sz val="10"/>
        <rFont val="Arial Narrow"/>
        <family val="2"/>
      </rPr>
      <t xml:space="preserve">   Strongly Agree</t>
    </r>
  </si>
  <si>
    <r>
      <t xml:space="preserve">Please rate your satisfaction with your college in each area:
General education or core curriculum courses
   </t>
    </r>
    <r>
      <rPr>
        <sz val="10"/>
        <rFont val="Arial Narrow"/>
        <family val="2"/>
      </rPr>
      <t>Very Satisfied</t>
    </r>
  </si>
  <si>
    <t>Very Dissatisfied</t>
  </si>
  <si>
    <r>
      <t xml:space="preserve">Financial aid package
   </t>
    </r>
    <r>
      <rPr>
        <sz val="10"/>
        <rFont val="Arial Narrow"/>
        <family val="2"/>
      </rPr>
      <t>Very Satisfied</t>
    </r>
  </si>
  <si>
    <r>
      <t xml:space="preserve">Career-related resources and support
   </t>
    </r>
    <r>
      <rPr>
        <sz val="10"/>
        <rFont val="Arial Narrow"/>
        <family val="2"/>
      </rPr>
      <t>Very Satisfied</t>
    </r>
  </si>
  <si>
    <r>
      <t xml:space="preserve">Respect for the expression of diverse beliefs
   </t>
    </r>
    <r>
      <rPr>
        <sz val="10"/>
        <rFont val="Arial Narrow"/>
        <family val="2"/>
      </rPr>
      <t>Very Satisfied</t>
    </r>
  </si>
  <si>
    <r>
      <t xml:space="preserve">Racial/ethnic diversity of the student body
   </t>
    </r>
    <r>
      <rPr>
        <sz val="10"/>
        <rFont val="Arial Narrow"/>
        <family val="2"/>
      </rPr>
      <t>Very Satisfied</t>
    </r>
  </si>
  <si>
    <r>
      <t xml:space="preserve">Overall college experience
   </t>
    </r>
    <r>
      <rPr>
        <sz val="10"/>
        <rFont val="Arial Narrow"/>
        <family val="2"/>
      </rPr>
      <t>Very Satisfied</t>
    </r>
  </si>
  <si>
    <r>
      <t xml:space="preserve">Consumed wine or liquor
</t>
    </r>
    <r>
      <rPr>
        <sz val="10"/>
        <rFont val="Arial Narrow"/>
        <family val="2"/>
      </rPr>
      <t xml:space="preserve">   Frequently</t>
    </r>
  </si>
  <si>
    <r>
      <t xml:space="preserve">In the past year, how often have you:
Felt depressed
</t>
    </r>
    <r>
      <rPr>
        <sz val="10"/>
        <rFont val="Arial Narrow"/>
        <family val="2"/>
      </rPr>
      <t xml:space="preserve">   Frequently</t>
    </r>
  </si>
  <si>
    <r>
      <t xml:space="preserve">Becoming an authority in my field
</t>
    </r>
    <r>
      <rPr>
        <sz val="10"/>
        <rFont val="Arial Narrow"/>
        <family val="2"/>
      </rPr>
      <t xml:space="preserve">   Essential</t>
    </r>
  </si>
  <si>
    <r>
      <t xml:space="preserve">Becoming successful in a business of my own
</t>
    </r>
    <r>
      <rPr>
        <sz val="10"/>
        <rFont val="Arial Narrow"/>
        <family val="2"/>
      </rPr>
      <t xml:space="preserve">   Essential</t>
    </r>
  </si>
  <si>
    <r>
      <t xml:space="preserve">Connection to college major
</t>
    </r>
    <r>
      <rPr>
        <sz val="10"/>
        <rFont val="Arial Narrow"/>
        <family val="2"/>
      </rPr>
      <t xml:space="preserve">   Essential</t>
    </r>
  </si>
  <si>
    <t>Agree Somewhat</t>
  </si>
  <si>
    <t>Disagree Somewhat</t>
  </si>
  <si>
    <r>
      <t xml:space="preserve">To what extent are the following statements true of you:
I have a strong sense of belonging to a community of scientists
</t>
    </r>
    <r>
      <rPr>
        <sz val="10"/>
        <rFont val="Arial Narrow"/>
        <family val="2"/>
      </rPr>
      <t xml:space="preserve">   Strongly Agree</t>
    </r>
  </si>
  <si>
    <r>
      <t xml:space="preserve">I think of myself as a scientist
</t>
    </r>
    <r>
      <rPr>
        <sz val="10"/>
        <rFont val="Arial Narrow"/>
        <family val="2"/>
      </rPr>
      <t xml:space="preserve">   Strongly Agree</t>
    </r>
  </si>
  <si>
    <r>
      <t xml:space="preserve">How confident are you that you can:
Use technical science skills (use of tools, instruments, and/or techniques)
</t>
    </r>
    <r>
      <rPr>
        <sz val="10"/>
        <rFont val="Arial Narrow"/>
        <family val="2"/>
      </rPr>
      <t xml:space="preserve">   Absolutely</t>
    </r>
  </si>
  <si>
    <t xml:space="preserve">Very  </t>
  </si>
  <si>
    <t>Moderately</t>
  </si>
  <si>
    <t xml:space="preserve">Somewhat   </t>
  </si>
  <si>
    <t>Not at All</t>
  </si>
  <si>
    <r>
      <t xml:space="preserve">Determine how to collect appropriate data
</t>
    </r>
    <r>
      <rPr>
        <sz val="10"/>
        <rFont val="Arial Narrow"/>
        <family val="2"/>
      </rPr>
      <t xml:space="preserve">   Absolutely</t>
    </r>
  </si>
  <si>
    <r>
      <t xml:space="preserve">Explain the results of a study
</t>
    </r>
    <r>
      <rPr>
        <sz val="10"/>
        <rFont val="Arial Narrow"/>
        <family val="2"/>
      </rPr>
      <t xml:space="preserve">   Absolutely</t>
    </r>
  </si>
  <si>
    <r>
      <t xml:space="preserve">Integrate results from multiple studies
</t>
    </r>
    <r>
      <rPr>
        <sz val="10"/>
        <rFont val="Arial Narrow"/>
        <family val="2"/>
      </rPr>
      <t xml:space="preserve">   Absolutely</t>
    </r>
  </si>
  <si>
    <r>
      <t xml:space="preserve">Will you pursue a science-related research career?
</t>
    </r>
    <r>
      <rPr>
        <sz val="10"/>
        <rFont val="Arial Narrow"/>
        <family val="2"/>
      </rPr>
      <t xml:space="preserve">   Definitely yes</t>
    </r>
  </si>
  <si>
    <t>Uncertain</t>
  </si>
  <si>
    <r>
      <t xml:space="preserve">With respect to being employed after graduation, which best describes the current state of your employment plans?
</t>
    </r>
    <r>
      <rPr>
        <sz val="10"/>
        <rFont val="Arial Narrow"/>
        <family val="2"/>
      </rPr>
      <t xml:space="preserve">   Not actively looking for a position</t>
    </r>
  </si>
  <si>
    <t>Southeast Asian (e.g., Cambodian, Vietnamese, Hmong)</t>
  </si>
  <si>
    <r>
      <t xml:space="preserve">Had a roommate of a different race/ethnicity
   </t>
    </r>
    <r>
      <rPr>
        <sz val="10"/>
        <rFont val="Arial Narrow"/>
        <family val="2"/>
      </rPr>
      <t>Yes</t>
    </r>
  </si>
  <si>
    <t>Biological Sciences</t>
  </si>
  <si>
    <r>
      <t xml:space="preserve">Participating in student clubs/groups
</t>
    </r>
    <r>
      <rPr>
        <sz val="10"/>
        <rFont val="Arial Narrow"/>
        <family val="2"/>
      </rPr>
      <t xml:space="preserve">   Over 20 hours</t>
    </r>
  </si>
  <si>
    <r>
      <t xml:space="preserve">Emotional health
</t>
    </r>
    <r>
      <rPr>
        <sz val="10"/>
        <rFont val="Arial Narrow"/>
        <family val="2"/>
      </rPr>
      <t xml:space="preserve">   Highest 10%</t>
    </r>
  </si>
  <si>
    <r>
      <t xml:space="preserve">Physical health
</t>
    </r>
    <r>
      <rPr>
        <sz val="10"/>
        <rFont val="Arial Narrow"/>
        <family val="2"/>
      </rPr>
      <t xml:space="preserve">   Highest 10%</t>
    </r>
  </si>
  <si>
    <r>
      <t xml:space="preserve">Spirituality
</t>
    </r>
    <r>
      <rPr>
        <sz val="10"/>
        <rFont val="Arial Narrow"/>
        <family val="2"/>
      </rPr>
      <t xml:space="preserve">   Highest 10%</t>
    </r>
  </si>
  <si>
    <r>
      <t xml:space="preserve">When thinking about your career path after college, how important are the following considerations:
Working for social change
</t>
    </r>
    <r>
      <rPr>
        <sz val="10"/>
        <rFont val="Arial Narrow"/>
        <family val="2"/>
      </rPr>
      <t xml:space="preserve">   Essential</t>
    </r>
  </si>
  <si>
    <r>
      <t xml:space="preserve">When thinking about your career path after college, how important are the following considerations:
Work/life balance
</t>
    </r>
    <r>
      <rPr>
        <sz val="10"/>
        <rFont val="Arial Narrow"/>
        <family val="2"/>
      </rPr>
      <t xml:space="preserve">   Essential</t>
    </r>
  </si>
  <si>
    <t>Business (Admin Assistant)</t>
  </si>
  <si>
    <t>College Faculty</t>
  </si>
  <si>
    <t>Homemaker/Stay-at-Home Parent</t>
  </si>
  <si>
    <t>Military</t>
  </si>
  <si>
    <t>Social/Non-Profit Services</t>
  </si>
  <si>
    <t>Actor or Entertainer</t>
  </si>
  <si>
    <t>Graphic Designer</t>
  </si>
  <si>
    <t>Musician</t>
  </si>
  <si>
    <t>Writer/Producer/Director</t>
  </si>
  <si>
    <t>Farmer or Forester</t>
  </si>
  <si>
    <t>Natural Resource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</si>
  <si>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</si>
  <si>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</si>
  <si>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</si>
  <si>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</si>
  <si>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</si>
  <si>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</si>
  <si>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</si>
  <si>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</si>
  <si>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</si>
  <si>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</si>
  <si>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</si>
  <si>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</si>
  <si>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 Relations/Media Relations</t>
  </si>
  <si>
    <t>Advertising</t>
  </si>
  <si>
    <t>College Administrator/Staff</t>
  </si>
  <si>
    <t>Early Childcare Provider</t>
  </si>
  <si>
    <t>Elementary School Teacher</t>
  </si>
  <si>
    <t>Librarian</t>
  </si>
  <si>
    <t>Other K-12 Professional</t>
  </si>
  <si>
    <t>Federal/State/Local Government Official</t>
  </si>
  <si>
    <t>Research Scientist (e.g., Biologist, Chemist, Physicist)</t>
  </si>
  <si>
    <t>Urban Planner/Architect</t>
  </si>
  <si>
    <t>Custodian/Janitor/Housekeeper</t>
  </si>
  <si>
    <t>Food Service (e.g., Chef/Cook, Server)</t>
  </si>
  <si>
    <t>Hair Stylist/Aesthetician/Manicurist</t>
  </si>
  <si>
    <t>Interior Designer</t>
  </si>
  <si>
    <r>
      <t xml:space="preserve">Racial/ethnic diversity of the faculty
   </t>
    </r>
    <r>
      <rPr>
        <sz val="10"/>
        <rFont val="Arial Narrow"/>
        <family val="2"/>
      </rPr>
      <t>Very Satisfied</t>
    </r>
  </si>
  <si>
    <t>Graduating Seniors</t>
  </si>
  <si>
    <t>Non-Graduating Seniors</t>
  </si>
  <si>
    <t>Health Professions</t>
  </si>
  <si>
    <t>Men Respondents</t>
  </si>
  <si>
    <t>University of Detroit Mercy</t>
  </si>
  <si>
    <t>Xavier University of Louisiana</t>
  </si>
  <si>
    <t>LA</t>
  </si>
  <si>
    <t>Morgan State University</t>
  </si>
  <si>
    <t>Portland State University</t>
  </si>
  <si>
    <t>The University of Texas at El Paso</t>
  </si>
  <si>
    <t>University of Alaska Fairbanks</t>
  </si>
  <si>
    <t>AK</t>
  </si>
  <si>
    <t>California State University-Northridge</t>
  </si>
  <si>
    <t>San Francisco State University</t>
  </si>
  <si>
    <t>Teacher's Assistant/Paraprofessional</t>
  </si>
  <si>
    <t>Electrical/Electronic Communications Engineering</t>
  </si>
  <si>
    <t>Ave Maria University</t>
  </si>
  <si>
    <t>Table of Contents</t>
  </si>
  <si>
    <t xml:space="preserve">   Other Technical</t>
  </si>
  <si>
    <t>Other Choice</t>
  </si>
  <si>
    <r>
      <t xml:space="preserve">In the past year, how often have you:
Felt that my contributions were valued in class
</t>
    </r>
    <r>
      <rPr>
        <sz val="10"/>
        <rFont val="Arial Narrow"/>
        <family val="2"/>
      </rPr>
      <t xml:space="preserve">   Frequently</t>
    </r>
  </si>
  <si>
    <t>Asexual</t>
  </si>
  <si>
    <t>Not listed above</t>
  </si>
  <si>
    <t>African American/Black not marked</t>
  </si>
  <si>
    <t>total African American/Black</t>
  </si>
  <si>
    <t>Baptist</t>
  </si>
  <si>
    <t>Somewhat Strong</t>
  </si>
  <si>
    <t>Somewhat Weak</t>
  </si>
  <si>
    <t>A Major Weakness</t>
  </si>
  <si>
    <r>
      <t xml:space="preserve">Tolerance of others with different beliefs
   </t>
    </r>
    <r>
      <rPr>
        <sz val="10"/>
        <rFont val="Arial Narrow"/>
        <family val="2"/>
      </rPr>
      <t>A Major Strength</t>
    </r>
  </si>
  <si>
    <r>
      <t xml:space="preserve">Openness to having my own views challenged
  </t>
    </r>
    <r>
      <rPr>
        <sz val="10"/>
        <rFont val="Arial Narrow"/>
        <family val="2"/>
      </rPr>
      <t xml:space="preserve"> A Major Strength</t>
    </r>
  </si>
  <si>
    <r>
      <t xml:space="preserve">Ability to work cooperatively with diverse people
   </t>
    </r>
    <r>
      <rPr>
        <sz val="10"/>
        <rFont val="Arial Narrow"/>
        <family val="2"/>
      </rPr>
      <t>A Major Strength</t>
    </r>
  </si>
  <si>
    <t>Microbiology</t>
  </si>
  <si>
    <r>
      <t xml:space="preserve">Your current religious preference:
</t>
    </r>
    <r>
      <rPr>
        <sz val="10"/>
        <rFont val="Arial Narrow"/>
        <family val="2"/>
      </rPr>
      <t xml:space="preserve">   Agnostic</t>
    </r>
  </si>
  <si>
    <t>Atheist</t>
  </si>
  <si>
    <t>Other Technical</t>
  </si>
  <si>
    <r>
      <t xml:space="preserve">Probable career (aggregated)
</t>
    </r>
    <r>
      <rPr>
        <sz val="10"/>
        <rFont val="Arial Narrow"/>
        <family val="2"/>
      </rPr>
      <t xml:space="preserve">   Artist</t>
    </r>
  </si>
  <si>
    <r>
      <t xml:space="preserve">Consumed beer
</t>
    </r>
    <r>
      <rPr>
        <sz val="10"/>
        <rFont val="Arial Narrow"/>
        <family val="2"/>
      </rPr>
      <t xml:space="preserve">   Frequently</t>
    </r>
  </si>
  <si>
    <t>$10,000-$14,999</t>
  </si>
  <si>
    <t>Private Universities</t>
  </si>
  <si>
    <t>All Baccalaureate Institutions</t>
  </si>
  <si>
    <t>Science Identity</t>
  </si>
  <si>
    <t>Science Self-Efficacy</t>
  </si>
  <si>
    <r>
      <t xml:space="preserve">Undergraduate primary major (aggregated)
   </t>
    </r>
    <r>
      <rPr>
        <sz val="10"/>
        <rFont val="Arial Narrow"/>
        <family val="2"/>
      </rPr>
      <t>Agriculture</t>
    </r>
  </si>
  <si>
    <t>Real Estate</t>
  </si>
  <si>
    <t xml:space="preserve">K- 12 Administrator </t>
  </si>
  <si>
    <r>
      <t xml:space="preserve">Please indicate your agreement with each of the following statements. This institution has contributed to my:
Intellectual and practical skills (including inquiry and analysis, critical thinking, and information literacy) 
</t>
    </r>
    <r>
      <rPr>
        <sz val="10"/>
        <rFont val="Arial Narrow"/>
        <family val="2"/>
      </rPr>
      <t xml:space="preserve">   Strongly Agree</t>
    </r>
  </si>
  <si>
    <t>South American</t>
  </si>
  <si>
    <t xml:space="preserve">   Clinical Psychologist</t>
  </si>
  <si>
    <t xml:space="preserve">   Dentist/Orthodontist</t>
  </si>
  <si>
    <t xml:space="preserve">   Dietician/Nutritionist</t>
  </si>
  <si>
    <t xml:space="preserve">   Home Health Worker</t>
  </si>
  <si>
    <t xml:space="preserve">   Medical/Dental Assistant (e.g., Hygienist, Lab Tech, Nursing Asst.)</t>
  </si>
  <si>
    <t xml:space="preserve">   Medical Doctor/Surgeon</t>
  </si>
  <si>
    <t xml:space="preserve">   Optometrist</t>
  </si>
  <si>
    <t xml:space="preserve">   Pharmacist</t>
  </si>
  <si>
    <t xml:space="preserve">   Physician Assistant</t>
  </si>
  <si>
    <t xml:space="preserve">   Registered Nurse</t>
  </si>
  <si>
    <t xml:space="preserve">   Social Worker</t>
  </si>
  <si>
    <t xml:space="preserve">   Computer Programmer/Developer</t>
  </si>
  <si>
    <t xml:space="preserve">   Computer/Systems Analyst</t>
  </si>
  <si>
    <t xml:space="preserve">   Web Designer</t>
  </si>
  <si>
    <t xml:space="preserve">   Lawyer/Judge</t>
  </si>
  <si>
    <t xml:space="preserve">   Paralegal</t>
  </si>
  <si>
    <t>Filipina/o/x</t>
  </si>
  <si>
    <r>
      <t xml:space="preserve">Exercising/sports
</t>
    </r>
    <r>
      <rPr>
        <sz val="10"/>
        <rFont val="Arial Narrow"/>
        <family val="2"/>
      </rPr>
      <t xml:space="preserve">   Over 20 hours</t>
    </r>
  </si>
  <si>
    <r>
      <t>Tolerance of others with different beliefs</t>
    </r>
    <r>
      <rPr>
        <sz val="10"/>
        <rFont val="Arial Narrow"/>
        <family val="2"/>
      </rPr>
      <t xml:space="preserve">
   A Major Strength</t>
    </r>
  </si>
  <si>
    <r>
      <t>Openness to having my own views challenged</t>
    </r>
    <r>
      <rPr>
        <sz val="10"/>
        <rFont val="Arial Narrow"/>
        <family val="2"/>
      </rPr>
      <t xml:space="preserve">
   A Major Strength</t>
    </r>
  </si>
  <si>
    <r>
      <t>Ability to discuss and negotiate controversial issues</t>
    </r>
    <r>
      <rPr>
        <sz val="10"/>
        <rFont val="Arial Narrow"/>
        <family val="2"/>
      </rPr>
      <t xml:space="preserve">
   A Major Strength</t>
    </r>
  </si>
  <si>
    <r>
      <t>Ability to work cooperatively with diverse people</t>
    </r>
    <r>
      <rPr>
        <sz val="10"/>
        <rFont val="Arial Narrow"/>
        <family val="2"/>
      </rPr>
      <t xml:space="preserve">
   A Major Strength</t>
    </r>
  </si>
  <si>
    <t xml:space="preserve">                            How to Read the Institutional Profile Reports</t>
  </si>
  <si>
    <t xml:space="preserve">                                         How to Read the Longitudinal Profile Reports</t>
  </si>
  <si>
    <t xml:space="preserve">   Mental Health Professional (e.g. MFT)</t>
  </si>
  <si>
    <t>Mexican not marked</t>
  </si>
  <si>
    <t>total Mexican</t>
  </si>
  <si>
    <t>Puerto Rican not marked</t>
  </si>
  <si>
    <t>total Puerto Rican</t>
  </si>
  <si>
    <r>
      <t xml:space="preserve">Please indicate your agreement with each of the following statements. This institution has contributed to my:
Knowledge of people from different races/cultures
</t>
    </r>
    <r>
      <rPr>
        <sz val="10"/>
        <rFont val="Arial Narrow"/>
        <family val="2"/>
      </rPr>
      <t xml:space="preserve">   Strongly Agree</t>
    </r>
  </si>
  <si>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</si>
  <si>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Scripps College</t>
  </si>
  <si>
    <t>Wayne State University</t>
  </si>
  <si>
    <r>
      <t xml:space="preserve">Self-confidence (intellectual)
   </t>
    </r>
    <r>
      <rPr>
        <sz val="10"/>
        <rFont val="Arial Narrow"/>
        <family val="2"/>
      </rPr>
      <t>Highest 10%</t>
    </r>
  </si>
  <si>
    <r>
      <t xml:space="preserve">Self-confidence (social)
   </t>
    </r>
    <r>
      <rPr>
        <sz val="10"/>
        <rFont val="Arial Narrow"/>
        <family val="2"/>
      </rPr>
      <t>Highest 10%</t>
    </r>
  </si>
  <si>
    <t>Secondary School Teacher in in a non-STEM subject</t>
  </si>
  <si>
    <t>Secondary School Teacher in Science, Technology, Engineering, or Math (STEM)</t>
  </si>
  <si>
    <t>None, I pay my credit card off monthly</t>
  </si>
  <si>
    <t>$1-$249</t>
  </si>
  <si>
    <t>$250-$499</t>
  </si>
  <si>
    <t>$500-$999</t>
  </si>
  <si>
    <t>$1000-$2499</t>
  </si>
  <si>
    <t>$2500 or more</t>
  </si>
  <si>
    <t>After starting college but before the end of my first year</t>
  </si>
  <si>
    <t>During my second year in college</t>
  </si>
  <si>
    <t>After finishing my second year in college</t>
  </si>
  <si>
    <t>Professional Doctorate (Ed.D., Psy.D., etc.)</t>
  </si>
  <si>
    <r>
      <t xml:space="preserve">Demonstrated for a cause (e.g., boycott, rally, protest)
</t>
    </r>
    <r>
      <rPr>
        <sz val="10"/>
        <rFont val="Arial Narrow"/>
        <family val="2"/>
      </rPr>
      <t xml:space="preserve">   Frequently</t>
    </r>
  </si>
  <si>
    <r>
      <t xml:space="preserve">Felt depressed
</t>
    </r>
    <r>
      <rPr>
        <sz val="10"/>
        <rFont val="Arial Narrow"/>
        <family val="2"/>
      </rPr>
      <t xml:space="preserve">   Frequently</t>
    </r>
  </si>
  <si>
    <r>
      <t xml:space="preserve">Compassion
</t>
    </r>
    <r>
      <rPr>
        <sz val="10"/>
        <rFont val="Arial Narrow"/>
        <family val="2"/>
      </rPr>
      <t xml:space="preserve">   Highest 10%</t>
    </r>
  </si>
  <si>
    <r>
      <t xml:space="preserve">Risk-taking
   </t>
    </r>
    <r>
      <rPr>
        <sz val="10"/>
        <rFont val="Arial Narrow"/>
        <family val="2"/>
      </rPr>
      <t>Highest 10%</t>
    </r>
  </si>
  <si>
    <t>No, I am currently not enrolled at any college or university</t>
  </si>
  <si>
    <t>Associate (A.A. or equivalent)</t>
  </si>
  <si>
    <t>Bachelor's (B.A., B.S., B.D., etc.)</t>
  </si>
  <si>
    <t>Master's (M.A., M.S., M.B.A., etc.)</t>
  </si>
  <si>
    <t>J.D. (Law)</t>
  </si>
  <si>
    <t>M.D., D.D.S., D.V.M., etc. (Medical)</t>
  </si>
  <si>
    <t>Ph.D.</t>
  </si>
  <si>
    <t>The Church of Jesus Christ of Latter-day Saints</t>
  </si>
  <si>
    <t>Associate(A.A. or equivalent)</t>
  </si>
  <si>
    <t>Bachelor's (B.A., B.S.,, B.D., etc.)</t>
  </si>
  <si>
    <t>Non-binary</t>
  </si>
  <si>
    <t>Identity not listed above</t>
  </si>
  <si>
    <t>Skilled worker (e.g., Plumber, Electrician, Construction)</t>
  </si>
  <si>
    <r>
      <t xml:space="preserve">Mentoring received from staff
   </t>
    </r>
    <r>
      <rPr>
        <sz val="10"/>
        <rFont val="Arial Narrow"/>
        <family val="2"/>
      </rPr>
      <t>Very Satisfied</t>
    </r>
  </si>
  <si>
    <t>Non-binary, Genderqueer, Gender non-conforming, Identity not listed</t>
  </si>
  <si>
    <t xml:space="preserve"> List of Participating Institutions</t>
  </si>
  <si>
    <t>Genderqueer/Gender non-conforming</t>
  </si>
  <si>
    <t>South American not marked</t>
  </si>
  <si>
    <t>total South American</t>
  </si>
  <si>
    <t>other Latina/o/x not marked</t>
  </si>
  <si>
    <t>Total Latina/o/x</t>
  </si>
  <si>
    <t>other race not marked</t>
  </si>
  <si>
    <t>Asian/Pacific Islander</t>
  </si>
  <si>
    <t>Black/African American</t>
  </si>
  <si>
    <t>White</t>
  </si>
  <si>
    <t>Other Race/Ethnicity</t>
  </si>
  <si>
    <t>Two or More Races/Ethnicities</t>
  </si>
  <si>
    <r>
      <t xml:space="preserve">Exercising/sports
   </t>
    </r>
    <r>
      <rPr>
        <sz val="10"/>
        <rFont val="Arial Narrow"/>
        <family val="2"/>
      </rPr>
      <t>Over 20 hours</t>
    </r>
  </si>
  <si>
    <t xml:space="preserve">   Protective Services (e.g., Homeland Security, Law Enforcement, Firefighter)</t>
  </si>
  <si>
    <t xml:space="preserve">   Postal Worker</t>
  </si>
  <si>
    <t>Other Health Profession</t>
  </si>
  <si>
    <t>Environmental/Environmental Health Engineering</t>
  </si>
  <si>
    <t>IT Professional</t>
  </si>
  <si>
    <t>Doctor (MD, DDS or DVM)</t>
  </si>
  <si>
    <t>Education Administrator</t>
  </si>
  <si>
    <t>Educators</t>
  </si>
  <si>
    <t>Academic Outcomes</t>
  </si>
  <si>
    <t>Interaction with Faculty</t>
  </si>
  <si>
    <t>Academic Enhancement Experiences</t>
  </si>
  <si>
    <t>Active and Collaborative Learning</t>
  </si>
  <si>
    <t>Satisfaction with Academic Support and Courses</t>
  </si>
  <si>
    <t>Satisfaction with Services and Community</t>
  </si>
  <si>
    <t>Written and Oral Communication</t>
  </si>
  <si>
    <t>Civic Engagement: Participation, Awareness, and Values</t>
  </si>
  <si>
    <t>Diversity</t>
  </si>
  <si>
    <t>Health and Wellness</t>
  </si>
  <si>
    <t>Religiosity/Spirituality</t>
  </si>
  <si>
    <t>Career Planning</t>
  </si>
  <si>
    <t>Column1</t>
  </si>
  <si>
    <t>Column2</t>
  </si>
  <si>
    <t>Column3</t>
  </si>
  <si>
    <t>Column4</t>
  </si>
  <si>
    <t>Column5</t>
  </si>
  <si>
    <t>Column6</t>
  </si>
  <si>
    <t>Column7</t>
  </si>
  <si>
    <t>Column8</t>
  </si>
  <si>
    <t>Column9</t>
  </si>
  <si>
    <t>Column10</t>
  </si>
  <si>
    <t>Column11</t>
  </si>
  <si>
    <t>Column12</t>
  </si>
  <si>
    <t>Column13</t>
  </si>
  <si>
    <t>Column14</t>
  </si>
  <si>
    <t>Column15</t>
  </si>
  <si>
    <t>Column16</t>
  </si>
  <si>
    <r>
      <t>Active and Collaborative Learning</t>
    </r>
    <r>
      <rPr>
        <sz val="12"/>
        <rFont val="Arial Narrow"/>
        <family val="2"/>
      </rPr>
      <t xml:space="preserve"> illustrates the extent to which students are furthering their knowledge of course material through interaction with faculty and other students.
See also — CIRP Constructs: Faculty Interaction: Mentorship, Academic Disengagement.</t>
    </r>
  </si>
  <si>
    <r>
      <t>Career Planning</t>
    </r>
    <r>
      <rPr>
        <sz val="12"/>
        <rFont val="Arial Narrow"/>
        <family val="2"/>
      </rPr>
      <t xml:space="preserve"> relates to career plans, preparation for future careers, and students' use of and satisfaction with career services on campus.</t>
    </r>
  </si>
  <si>
    <r>
      <t>Diversity</t>
    </r>
    <r>
      <rPr>
        <sz val="12"/>
        <rFont val="Arial Narrow"/>
        <family val="2"/>
      </rPr>
      <t xml:space="preserve"> relates to social attitudes and experiences with diversity during college.
See also — CIRP Constructs: Positive Cross-Racial Interaction, Negative Cross-Racial Interaction, Pluralistic Orientation.</t>
    </r>
  </si>
  <si>
    <r>
      <t>Health and Wellness</t>
    </r>
    <r>
      <rPr>
        <sz val="12"/>
        <rFont val="Arial Narrow"/>
        <family val="2"/>
      </rPr>
      <t xml:space="preserve"> gauges student behaviors, attitudes, and experiences related to health and wellness issues, and their use of and satisfaction with related campus services.
See also — CIRP Construct: Sense of Belonging.</t>
    </r>
  </si>
  <si>
    <r>
      <t>Satisfaction with Academic Support and Courses</t>
    </r>
    <r>
      <rPr>
        <sz val="12"/>
        <rFont val="Arial Narrow"/>
        <family val="2"/>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</si>
  <si>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Written and Oral Communication</t>
    </r>
    <r>
      <rPr>
        <sz val="12"/>
        <rFont val="Arial Narrow"/>
        <family val="2"/>
      </rPr>
      <t xml:space="preserve"> illustrates to what extent written and oral communication skills change during college and how students’ skills compare to their peers.
See also — CIRP Themes: Academic Outcomes, Academic Enhancement Experiences.</t>
    </r>
  </si>
  <si>
    <r>
      <t>Satisfaction with Services and Community</t>
    </r>
    <r>
      <rPr>
        <sz val="12"/>
        <rFont val="Arial Narrow"/>
        <family val="2"/>
      </rPr>
      <t xml:space="preserve"> gauges satisfaction with campus services and the general campus community.
See also — CIRP Constructs: Satisfaction with Coursework, Overall Satisfaction, Sense of Belonging; CIRP Theme: Satisfaction with Academic Support and Courses.</t>
    </r>
  </si>
  <si>
    <r>
      <t>Religiosity/Spirituality</t>
    </r>
    <r>
      <rPr>
        <sz val="12"/>
        <rFont val="Arial Narrow"/>
        <family val="2"/>
      </rPr>
      <t xml:space="preserve"> relates to religious and spiritual practices and beliefs.</t>
    </r>
  </si>
  <si>
    <r>
      <t>Interaction with Faculty</t>
    </r>
    <r>
      <rPr>
        <sz val="12"/>
        <rFont val="Arial Narrow"/>
        <family val="2"/>
      </rPr>
      <t xml:space="preserve"> relates to the amount of time students spend with faculty and their perceptions of faculty support.
See also — CIRP Construct: Faculty Interaction: Mentorship.</t>
    </r>
  </si>
  <si>
    <r>
      <t>Civic Engagement: Participation, Awareness, and Values</t>
    </r>
    <r>
      <rPr>
        <sz val="12"/>
        <rFont val="Arial Narrow"/>
        <family val="2"/>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</si>
  <si>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Academic Outcomes</t>
    </r>
    <r>
      <rPr>
        <sz val="12"/>
        <rFont val="Arial Narrow"/>
        <family val="2"/>
      </rPr>
      <t xml:space="preserve"> illustrates changes to academic skills and abilities during college and how students’ academic skills compare to their peers.
See also — CIRP Constructs: Civic Awareness, Academic Self-Concept, Academic Disengagement, Faculty Interaction: Mentorship.</t>
    </r>
  </si>
  <si>
    <r>
      <t>Academic Enhancement Experiences</t>
    </r>
    <r>
      <rPr>
        <sz val="12"/>
        <rFont val="Arial Narrow"/>
        <family val="2"/>
      </rPr>
      <t xml:space="preserve"> gauges participation in programs and initiatives on campus which relate to student learning.
See also — CIRP Construct: Leadership; CIRP Themes: Active and Collaborative Learning, Academic Outcomes.</t>
    </r>
  </si>
  <si>
    <t xml:space="preserve">                                              How to Read the CIRP Theme Reports</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</si>
  <si>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</si>
  <si>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</si>
  <si>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</si>
  <si>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Seek alternative solutions to a problem
   Frequently / Occasionally</t>
  </si>
  <si>
    <t>Note: Significance * p&lt;.05, ** p&lt;.01, *** p&lt;.001</t>
  </si>
  <si>
    <r>
      <t xml:space="preserve">
Statistical Significance</t>
    </r>
    <r>
      <rPr>
        <sz val="10"/>
        <rFont val="Arial Narrow"/>
        <family val="2"/>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</si>
  <si>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</si>
  <si>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H3</t>
  </si>
  <si>
    <t>3T1</t>
  </si>
  <si>
    <t>3T2</t>
  </si>
  <si>
    <r>
      <t xml:space="preserve"> ←</t>
    </r>
    <r>
      <rPr>
        <b/>
        <sz val="11"/>
        <color theme="1"/>
        <rFont val="Calibri"/>
        <family val="2"/>
        <scheme val="minor"/>
      </rPr>
      <t xml:space="preserve"> </t>
    </r>
    <r>
      <rPr>
        <sz val="10"/>
        <rFont val="Arial"/>
        <family val="2"/>
      </rPr>
      <t xml:space="preserve">Click on a tab to view a particular theme </t>
    </r>
  </si>
  <si>
    <t>Woman</t>
  </si>
  <si>
    <r>
      <t>How often in the past year did you:
Support your opinions with a logical argument</t>
    </r>
    <r>
      <rPr>
        <sz val="10"/>
        <rFont val="Arial Narrow"/>
        <family val="2"/>
      </rPr>
      <t xml:space="preserve">
   Frequently</t>
    </r>
  </si>
  <si>
    <t>Central American</t>
  </si>
  <si>
    <t>Central American not marked</t>
  </si>
  <si>
    <t>total Central American</t>
  </si>
  <si>
    <r>
      <t xml:space="preserve">Computer programming skills
</t>
    </r>
    <r>
      <rPr>
        <sz val="10"/>
        <rFont val="Arial Narrow"/>
        <family val="2"/>
      </rPr>
      <t xml:space="preserve">   Highest 10%</t>
    </r>
  </si>
  <si>
    <r>
      <t xml:space="preserve">Vaped/used e-cigarettes
</t>
    </r>
    <r>
      <rPr>
        <sz val="10"/>
        <rFont val="Arial Narrow"/>
        <family val="2"/>
      </rPr>
      <t xml:space="preserve">   Frequently</t>
    </r>
  </si>
  <si>
    <r>
      <t xml:space="preserve">Consumed marijuana/cannabis
</t>
    </r>
    <r>
      <rPr>
        <sz val="10"/>
        <rFont val="Arial Narrow"/>
        <family val="2"/>
      </rPr>
      <t xml:space="preserve">   Frequently</t>
    </r>
  </si>
  <si>
    <r>
      <t xml:space="preserve">Consumed non-THC marijuana/cannabis alternatives (e.g., CBD, CBD oils, CBD topical applications)
</t>
    </r>
    <r>
      <rPr>
        <sz val="10"/>
        <rFont val="Arial Narrow"/>
        <family val="2"/>
      </rPr>
      <t xml:space="preserve">   Frequently</t>
    </r>
  </si>
  <si>
    <t>4 (Somewhat)</t>
  </si>
  <si>
    <t>1 (Not at all)</t>
  </si>
  <si>
    <r>
      <t xml:space="preserve">Mental health
</t>
    </r>
    <r>
      <rPr>
        <sz val="10"/>
        <rFont val="Arial Narrow"/>
        <family val="2"/>
      </rPr>
      <t xml:space="preserve">   7 (Extensive)</t>
    </r>
  </si>
  <si>
    <r>
      <t xml:space="preserve">Health of loved ones
</t>
    </r>
    <r>
      <rPr>
        <sz val="10"/>
        <rFont val="Arial Narrow"/>
        <family val="2"/>
      </rPr>
      <t xml:space="preserve">   7 (Extensive)</t>
    </r>
  </si>
  <si>
    <r>
      <t xml:space="preserve">Access to health services
</t>
    </r>
    <r>
      <rPr>
        <sz val="10"/>
        <rFont val="Arial Narrow"/>
        <family val="2"/>
      </rPr>
      <t xml:space="preserve">   7 (Extensive)</t>
    </r>
  </si>
  <si>
    <r>
      <t xml:space="preserve">Coping with social isolation
</t>
    </r>
    <r>
      <rPr>
        <sz val="10"/>
        <rFont val="Arial Narrow"/>
        <family val="2"/>
      </rPr>
      <t xml:space="preserve">   7 (Extensive)</t>
    </r>
  </si>
  <si>
    <r>
      <t xml:space="preserve">Ability to pay rent
</t>
    </r>
    <r>
      <rPr>
        <sz val="10"/>
        <rFont val="Arial Narrow"/>
        <family val="2"/>
      </rPr>
      <t xml:space="preserve">   7 (Extensive)</t>
    </r>
  </si>
  <si>
    <r>
      <t xml:space="preserve">Ability to pay other bills
</t>
    </r>
    <r>
      <rPr>
        <sz val="10"/>
        <rFont val="Arial Narrow"/>
        <family val="2"/>
      </rPr>
      <t xml:space="preserve">   7 (Extensive)</t>
    </r>
  </si>
  <si>
    <t>My school is not offering pass/fail grading</t>
  </si>
  <si>
    <t>Not applicable</t>
  </si>
  <si>
    <r>
      <t xml:space="preserve">How many courses are you taking this term with pass/fail grading (as opposed to letter grading)?
</t>
    </r>
    <r>
      <rPr>
        <sz val="10"/>
        <rFont val="Arial Narrow"/>
        <family val="2"/>
      </rPr>
      <t xml:space="preserve">   5+</t>
    </r>
  </si>
  <si>
    <r>
      <t xml:space="preserve">Ability to concentrate on course assignments
</t>
    </r>
    <r>
      <rPr>
        <sz val="10"/>
        <rFont val="Arial Narrow"/>
        <family val="2"/>
      </rPr>
      <t xml:space="preserve">   7 (Extensive)</t>
    </r>
  </si>
  <si>
    <r>
      <t xml:space="preserve">Access to internet
</t>
    </r>
    <r>
      <rPr>
        <sz val="10"/>
        <rFont val="Arial Narrow"/>
        <family val="2"/>
      </rPr>
      <t xml:space="preserve">   7 (Extensive)</t>
    </r>
  </si>
  <si>
    <r>
      <t xml:space="preserve">Ability to pay off student loans
</t>
    </r>
    <r>
      <rPr>
        <sz val="10"/>
        <rFont val="Arial Narrow"/>
        <family val="2"/>
      </rPr>
      <t xml:space="preserve">   7 (Extensive)</t>
    </r>
  </si>
  <si>
    <r>
      <t xml:space="preserve">Ability to complete graduation requirements as planned
</t>
    </r>
    <r>
      <rPr>
        <sz val="10"/>
        <rFont val="Arial Narrow"/>
        <family val="2"/>
      </rPr>
      <t xml:space="preserve">   7 (Extensive)</t>
    </r>
  </si>
  <si>
    <r>
      <t xml:space="preserve">Ability to find employment after graduation
</t>
    </r>
    <r>
      <rPr>
        <sz val="10"/>
        <rFont val="Arial Narrow"/>
        <family val="2"/>
      </rPr>
      <t xml:space="preserve">   7 (Extensive)</t>
    </r>
  </si>
  <si>
    <r>
      <t xml:space="preserve">Felt Anxious
</t>
    </r>
    <r>
      <rPr>
        <sz val="10"/>
        <rFont val="Arial Narrow"/>
        <family val="2"/>
      </rPr>
      <t xml:space="preserve">   Frequently</t>
    </r>
  </si>
  <si>
    <r>
      <t xml:space="preserve">Written computer code
</t>
    </r>
    <r>
      <rPr>
        <sz val="10"/>
        <rFont val="Arial Narrow"/>
        <family val="2"/>
      </rPr>
      <t xml:space="preserve">   Frequently</t>
    </r>
  </si>
  <si>
    <r>
      <t xml:space="preserve">Please indicate your agreement with each of the following statements.
Racial discrimination is no longer a major problem in America
</t>
    </r>
    <r>
      <rPr>
        <sz val="10"/>
        <rFont val="Arial Narrow"/>
        <family val="2"/>
      </rPr>
      <t xml:space="preserve">   Strongly agree </t>
    </r>
  </si>
  <si>
    <r>
      <t xml:space="preserve">How often in the past year did you:
Support your opinions with a logical argument
</t>
    </r>
    <r>
      <rPr>
        <sz val="10"/>
        <rFont val="Arial Narrow"/>
        <family val="2"/>
      </rPr>
      <t xml:space="preserve">   Frequently</t>
    </r>
  </si>
  <si>
    <r>
      <t xml:space="preserve">Seek solutions to problems and explain them to others
</t>
    </r>
    <r>
      <rPr>
        <sz val="10"/>
        <rFont val="Arial Narrow"/>
        <family val="2"/>
      </rPr>
      <t xml:space="preserve">   Frequently</t>
    </r>
  </si>
  <si>
    <r>
      <t xml:space="preserve">How often in the past year did you:
Look up scientific research articles and resources
</t>
    </r>
    <r>
      <rPr>
        <sz val="10"/>
        <rFont val="Arial Narrow"/>
        <family val="2"/>
      </rPr>
      <t xml:space="preserve">   Frequently</t>
    </r>
  </si>
  <si>
    <t>3. CIRP Theme Reports</t>
  </si>
  <si>
    <t>How to Read the CIRP Theme Reports</t>
  </si>
  <si>
    <t>Institutional Profile, Longitudinal Profile Reports, and CIRP Theme Reports</t>
  </si>
  <si>
    <t>b. Men Respondents</t>
  </si>
  <si>
    <t>c. Women Respondents</t>
  </si>
  <si>
    <t>Men</t>
  </si>
  <si>
    <t>Women</t>
  </si>
  <si>
    <t>In the Reserves or in the National Guard</t>
  </si>
  <si>
    <t>Music or Art Education</t>
  </si>
  <si>
    <t>Physical Education or Recreation</t>
  </si>
  <si>
    <t>Skilled Trades (e.g., Plumber, Electrician, Construction)</t>
  </si>
  <si>
    <t xml:space="preserve">   Veterinarian</t>
  </si>
  <si>
    <r>
      <t xml:space="preserve">Mental health support for students
   </t>
    </r>
    <r>
      <rPr>
        <sz val="10"/>
        <rFont val="Arial Narrow"/>
        <family val="2"/>
      </rPr>
      <t>Very Satisfied</t>
    </r>
  </si>
  <si>
    <r>
      <t xml:space="preserve">Option to take courses pass/fail
   </t>
    </r>
    <r>
      <rPr>
        <sz val="10"/>
        <rFont val="Arial Narrow"/>
        <family val="2"/>
      </rPr>
      <t>Very Satisfied</t>
    </r>
  </si>
  <si>
    <r>
      <t xml:space="preserve">Opportunities to socially connect with other students in a virtual space
   </t>
    </r>
    <r>
      <rPr>
        <sz val="10"/>
        <rFont val="Arial Narrow"/>
        <family val="2"/>
      </rPr>
      <t>Very Satisfied</t>
    </r>
  </si>
  <si>
    <r>
      <t xml:space="preserve">Functionality of the online learning platform
   </t>
    </r>
    <r>
      <rPr>
        <sz val="10"/>
        <rFont val="Arial Narrow"/>
        <family val="2"/>
      </rPr>
      <t>Very Satisfied</t>
    </r>
  </si>
  <si>
    <r>
      <t xml:space="preserve">During the past year, how much time did you spend during a typical week:
Studying/homework
</t>
    </r>
    <r>
      <rPr>
        <sz val="10"/>
        <rFont val="Arial Narrow"/>
        <family val="2"/>
      </rPr>
      <t xml:space="preserve">   Over 20 hours</t>
    </r>
  </si>
  <si>
    <r>
      <t xml:space="preserve">How would you rate yourself in the following areas?
Academic ability
</t>
    </r>
    <r>
      <rPr>
        <sz val="10"/>
        <rFont val="Arial Narrow"/>
        <family val="2"/>
      </rPr>
      <t xml:space="preserve">   Highest 10%</t>
    </r>
  </si>
  <si>
    <r>
      <t xml:space="preserve">How would you rate yourself in the following areas?
Emotional health
</t>
    </r>
    <r>
      <rPr>
        <sz val="10"/>
        <rFont val="Arial Narrow"/>
        <family val="2"/>
      </rPr>
      <t xml:space="preserve">   Highest 10%</t>
    </r>
  </si>
  <si>
    <r>
      <t xml:space="preserve">How would you rate yourself in the following areas:
Ability to see the world from someone else's perspective
   </t>
    </r>
    <r>
      <rPr>
        <sz val="10"/>
        <rFont val="Arial Narrow"/>
        <family val="2"/>
      </rPr>
      <t>A Major Strength</t>
    </r>
  </si>
  <si>
    <r>
      <t xml:space="preserve">How would you rate yourself in the following areas:
Ability to discuss and negotiate controversial issues
   </t>
    </r>
    <r>
      <rPr>
        <sz val="10"/>
        <rFont val="Arial Narrow"/>
        <family val="2"/>
      </rPr>
      <t>A Major Strength</t>
    </r>
  </si>
  <si>
    <t>Very Important</t>
  </si>
  <si>
    <t>Somewhat Important</t>
  </si>
  <si>
    <t>Not Important</t>
  </si>
  <si>
    <r>
      <t xml:space="preserve">With respect to graduate or professional school, which best estimates the current state of your educational plans?
</t>
    </r>
    <r>
      <rPr>
        <sz val="10"/>
        <rFont val="Arial Narrow"/>
        <family val="2"/>
      </rPr>
      <t xml:space="preserve">   Accepted and will be attending in the fall</t>
    </r>
  </si>
  <si>
    <t>Other religion(s)/Other belief(s)</t>
  </si>
  <si>
    <t>Native American/Alaska Native</t>
  </si>
  <si>
    <t>Native American/Alaska Native not marked</t>
  </si>
  <si>
    <t>total Native American/Alaska Native</t>
  </si>
  <si>
    <t>Filipina/o/x not marked</t>
  </si>
  <si>
    <t>total Filipina/o/x</t>
  </si>
  <si>
    <r>
      <t xml:space="preserve">Highest degree you plan to complete at </t>
    </r>
    <r>
      <rPr>
        <b/>
        <u/>
        <sz val="10"/>
        <rFont val="Arial Narrow"/>
        <family val="2"/>
      </rPr>
      <t>any</t>
    </r>
    <r>
      <rPr>
        <b/>
        <sz val="10"/>
        <rFont val="Arial Narrow"/>
        <family val="2"/>
      </rPr>
      <t xml:space="preserve"> institution
</t>
    </r>
    <r>
      <rPr>
        <sz val="10"/>
        <rFont val="Arial Narrow"/>
        <family val="2"/>
      </rPr>
      <t xml:space="preserve">   None</t>
    </r>
  </si>
  <si>
    <r>
      <t xml:space="preserve">In the past year,  how often have you:
Attended a religious service
</t>
    </r>
    <r>
      <rPr>
        <sz val="10"/>
        <rFont val="Arial Narrow"/>
        <family val="2"/>
      </rPr>
      <t xml:space="preserve">   Frequently</t>
    </r>
  </si>
  <si>
    <r>
      <t xml:space="preserve">In the past year, how often have you:
Consumed wine or liquor
</t>
    </r>
    <r>
      <rPr>
        <sz val="10"/>
        <rFont val="Arial Narrow"/>
        <family val="2"/>
      </rPr>
      <t xml:space="preserve">   Frequently</t>
    </r>
  </si>
  <si>
    <r>
      <t xml:space="preserve">In the past year, how often have you:
Helped raise money for a cause or campaign
</t>
    </r>
    <r>
      <rPr>
        <sz val="10"/>
        <rFont val="Arial Narrow"/>
        <family val="2"/>
      </rPr>
      <t xml:space="preserve">   Frequently</t>
    </r>
  </si>
  <si>
    <r>
      <t xml:space="preserve">During the past year, how much time did you spend during a typical week:
Performing household/childcare duties
</t>
    </r>
    <r>
      <rPr>
        <sz val="10"/>
        <rFont val="Arial Narrow"/>
        <family val="2"/>
      </rPr>
      <t xml:space="preserve">   Over 20 hours</t>
    </r>
  </si>
  <si>
    <r>
      <t xml:space="preserve">How would you rate yourself in the following areas?
Academic ability
   </t>
    </r>
    <r>
      <rPr>
        <sz val="10"/>
        <rFont val="Arial Narrow"/>
        <family val="2"/>
      </rPr>
      <t>Highest 10%</t>
    </r>
  </si>
  <si>
    <r>
      <t>How would you rate yourself in the following areas:
Ability to see the world from someone else's perspective</t>
    </r>
    <r>
      <rPr>
        <sz val="10"/>
        <rFont val="Arial Narrow"/>
        <family val="2"/>
      </rPr>
      <t xml:space="preserve">
   A Major Strength</t>
    </r>
  </si>
  <si>
    <r>
      <t>Ability to manage my time effectively</t>
    </r>
    <r>
      <rPr>
        <sz val="10"/>
        <rFont val="Arial Narrow"/>
        <family val="2"/>
      </rPr>
      <t xml:space="preserve">
   A Major Strength</t>
    </r>
  </si>
  <si>
    <r>
      <t xml:space="preserve">Knowledge of people from different races/cultures
</t>
    </r>
    <r>
      <rPr>
        <sz val="10"/>
        <rFont val="Arial Narrow"/>
        <family val="2"/>
      </rPr>
      <t xml:space="preserve">   Strongly Agree</t>
    </r>
  </si>
  <si>
    <t>No, I am currently enrolled at ___</t>
  </si>
  <si>
    <t>No, I completed a degree from ___</t>
  </si>
  <si>
    <t>Civic
Engagement</t>
  </si>
  <si>
    <r>
      <t xml:space="preserve">Flexibility with grading practices
</t>
    </r>
    <r>
      <rPr>
        <sz val="10"/>
        <rFont val="Arial Narrow"/>
        <family val="2"/>
      </rPr>
      <t xml:space="preserve">  Very Satisfied</t>
    </r>
  </si>
  <si>
    <r>
      <t xml:space="preserve">Overall quality of instruction
</t>
    </r>
    <r>
      <rPr>
        <sz val="10"/>
        <rFont val="Arial Narrow"/>
        <family val="2"/>
      </rPr>
      <t xml:space="preserve">  Very Satisfied</t>
    </r>
  </si>
  <si>
    <r>
      <t xml:space="preserve">Instructor availability via virtual office hours or by email
</t>
    </r>
    <r>
      <rPr>
        <sz val="10"/>
        <rFont val="Arial Narrow"/>
        <family val="2"/>
      </rPr>
      <t xml:space="preserve">  Very Satisfied</t>
    </r>
  </si>
  <si>
    <r>
      <t xml:space="preserve">Access to academic support services (i.e., tutoring center)
</t>
    </r>
    <r>
      <rPr>
        <sz val="10"/>
        <rFont val="Arial Narrow"/>
        <family val="2"/>
      </rPr>
      <t xml:space="preserve">  Very Satisfied</t>
    </r>
  </si>
  <si>
    <r>
      <t xml:space="preserve">Faculty believe in my potential to succeed academically
</t>
    </r>
    <r>
      <rPr>
        <sz val="10"/>
        <rFont val="Arial Narrow"/>
        <family val="2"/>
      </rPr>
      <t xml:space="preserve">   Strongly Agree</t>
    </r>
  </si>
  <si>
    <r>
      <t xml:space="preserve">In the past year, how often have you:
Skipped school/class
</t>
    </r>
    <r>
      <rPr>
        <sz val="10"/>
        <rFont val="Arial Narrow"/>
        <family val="2"/>
      </rPr>
      <t xml:space="preserve">   Frequently</t>
    </r>
  </si>
  <si>
    <r>
      <t xml:space="preserve">How many months since entering college (including summers) did you work on a professor's research project?
</t>
    </r>
    <r>
      <rPr>
        <sz val="10"/>
        <rFont val="Arial Narrow"/>
        <family val="2"/>
      </rPr>
      <t xml:space="preserve">   25+ months</t>
    </r>
  </si>
  <si>
    <r>
      <t>Look up scientific research articles and resources</t>
    </r>
    <r>
      <rPr>
        <sz val="10"/>
        <rFont val="Arial Narrow"/>
        <family val="2"/>
      </rPr>
      <t xml:space="preserve">
   Frequently</t>
    </r>
  </si>
  <si>
    <r>
      <t>Explore topics on your own, even though it was not required for a class</t>
    </r>
    <r>
      <rPr>
        <sz val="10"/>
        <rFont val="Arial Narrow"/>
        <family val="2"/>
      </rPr>
      <t xml:space="preserve">
   Frequently</t>
    </r>
  </si>
  <si>
    <r>
      <t xml:space="preserve">Overall sense of community among students
  </t>
    </r>
    <r>
      <rPr>
        <sz val="10"/>
        <rFont val="Arial Narrow"/>
        <family val="2"/>
      </rPr>
      <t xml:space="preserve"> Very Satisfied</t>
    </r>
  </si>
  <si>
    <r>
      <t xml:space="preserve">Sought personal counseling
</t>
    </r>
    <r>
      <rPr>
        <sz val="10"/>
        <rFont val="Arial Narrow"/>
        <family val="2"/>
      </rPr>
      <t xml:space="preserve">   Frequently</t>
    </r>
  </si>
  <si>
    <r>
      <t xml:space="preserve">Self-confidence (intellectual)
</t>
    </r>
    <r>
      <rPr>
        <sz val="10"/>
        <rFont val="Arial Narrow"/>
        <family val="2"/>
      </rPr>
      <t xml:space="preserve">   Highest 10%</t>
    </r>
  </si>
  <si>
    <r>
      <t xml:space="preserve">There is a lot of racial tension on this campus
   </t>
    </r>
    <r>
      <rPr>
        <sz val="10"/>
        <rFont val="Arial Narrow"/>
        <family val="2"/>
      </rPr>
      <t>Strongly Agree</t>
    </r>
  </si>
  <si>
    <r>
      <t xml:space="preserve">At least one faculty member has taken an interest in my development
   </t>
    </r>
    <r>
      <rPr>
        <sz val="10"/>
        <rFont val="Arial Narrow"/>
        <family val="2"/>
      </rPr>
      <t>Strongly Agree</t>
    </r>
  </si>
  <si>
    <r>
      <t xml:space="preserve">Ability to discuss and negotiate controversial issues
   </t>
    </r>
    <r>
      <rPr>
        <sz val="10"/>
        <rFont val="Arial Narrow"/>
        <family val="2"/>
      </rPr>
      <t>A Major Strength</t>
    </r>
  </si>
  <si>
    <r>
      <t xml:space="preserve">Keeping up to date with political affairs
</t>
    </r>
    <r>
      <rPr>
        <sz val="10"/>
        <rFont val="Arial Narrow"/>
        <family val="2"/>
      </rPr>
      <t xml:space="preserve">   Essential</t>
    </r>
  </si>
  <si>
    <r>
      <t xml:space="preserve">A letter of recommendation
</t>
    </r>
    <r>
      <rPr>
        <sz val="10"/>
        <rFont val="Arial Narrow"/>
        <family val="2"/>
      </rPr>
      <t xml:space="preserve">   Frequently</t>
    </r>
  </si>
  <si>
    <r>
      <t xml:space="preserve">Help in achieving your professional goals
</t>
    </r>
    <r>
      <rPr>
        <sz val="10"/>
        <rFont val="Arial Narrow"/>
        <family val="2"/>
      </rPr>
      <t xml:space="preserve">   Frequently</t>
    </r>
  </si>
  <si>
    <r>
      <t xml:space="preserve">Work/life balance
</t>
    </r>
    <r>
      <rPr>
        <sz val="10"/>
        <rFont val="Arial Narrow"/>
        <family val="2"/>
      </rPr>
      <t xml:space="preserve">   Essential</t>
    </r>
  </si>
  <si>
    <r>
      <t xml:space="preserve">I derive great personal satisfaction from working on a team that is doing important research
</t>
    </r>
    <r>
      <rPr>
        <sz val="10"/>
        <rFont val="Arial Narrow"/>
        <family val="2"/>
      </rPr>
      <t xml:space="preserve">   Strongly Agree</t>
    </r>
  </si>
  <si>
    <r>
      <t xml:space="preserve">Please rate your satisfaction with your college in the following areas since the beginning of the COVID-19 pandemic:
Effectiveness of remote instruction
</t>
    </r>
    <r>
      <rPr>
        <sz val="10"/>
        <rFont val="Arial Narrow"/>
        <family val="2"/>
      </rPr>
      <t xml:space="preserve">  Very Satisfied</t>
    </r>
  </si>
  <si>
    <r>
      <t xml:space="preserve">Flexibility with attendance policy
</t>
    </r>
    <r>
      <rPr>
        <sz val="10"/>
        <rFont val="Arial Narrow"/>
        <family val="2"/>
      </rPr>
      <t xml:space="preserve">  Very Satisfied</t>
    </r>
  </si>
  <si>
    <r>
      <t xml:space="preserve">Availability of instructional technology support
</t>
    </r>
    <r>
      <rPr>
        <sz val="10"/>
        <rFont val="Arial Narrow"/>
        <family val="2"/>
      </rPr>
      <t xml:space="preserve">  Very Satisfied</t>
    </r>
  </si>
  <si>
    <r>
      <t xml:space="preserve">Please rate your satisfaction with your college in the following areas since the beginning of the COVID-19 pandemic:
Instructor flexibility in responding to student concerns
</t>
    </r>
    <r>
      <rPr>
        <sz val="10"/>
        <rFont val="Arial Narrow"/>
        <family val="2"/>
      </rPr>
      <t xml:space="preserve">  Very Satisfied</t>
    </r>
  </si>
  <si>
    <r>
      <t xml:space="preserve">Please rate your satisfaction with your college in each area:
Courses in your major field
   </t>
    </r>
    <r>
      <rPr>
        <sz val="10"/>
        <rFont val="Arial Narrow"/>
        <family val="2"/>
      </rPr>
      <t>Very Satisfied</t>
    </r>
  </si>
  <si>
    <r>
      <t xml:space="preserve">Worked on a local, state, or national political campaign
</t>
    </r>
    <r>
      <rPr>
        <sz val="10"/>
        <rFont val="Arial Narrow"/>
        <family val="2"/>
      </rPr>
      <t xml:space="preserve">   Frequently</t>
    </r>
  </si>
  <si>
    <r>
      <t xml:space="preserve">Help to improve your study skills
</t>
    </r>
    <r>
      <rPr>
        <sz val="10"/>
        <rFont val="Arial Narrow"/>
        <family val="2"/>
      </rPr>
      <t xml:space="preserve">   Frequently</t>
    </r>
  </si>
  <si>
    <t xml:space="preserve">Pansexual </t>
  </si>
  <si>
    <r>
      <t xml:space="preserve">Sexual activity that occurs without the presence of explicit, affirmative consent (i.e., "yes means yes") is considered sexual assault
</t>
    </r>
    <r>
      <rPr>
        <sz val="10"/>
        <rFont val="Arial Narrow"/>
        <family val="2"/>
      </rPr>
      <t xml:space="preserve">   Strongly agree</t>
    </r>
  </si>
  <si>
    <t>k. Health and Wellness</t>
  </si>
  <si>
    <t>l. Satisfaction with Academic Support and Courses</t>
  </si>
  <si>
    <t>m. Written and Oral Communication</t>
  </si>
  <si>
    <t>Mathematics/Statistics</t>
  </si>
  <si>
    <r>
      <t xml:space="preserve">Indicate the importance to you personally of each of the following:
Becoming accomplished in one of the performing arts (acting, dancing, 
etc.)
</t>
    </r>
    <r>
      <rPr>
        <sz val="10"/>
        <rFont val="Arial Narrow"/>
        <family val="2"/>
      </rPr>
      <t xml:space="preserve">   Essential</t>
    </r>
  </si>
  <si>
    <t>Harvey Mudd College</t>
  </si>
  <si>
    <t>Cooper Union for the Advancement of Science and Art</t>
  </si>
  <si>
    <t>NY</t>
  </si>
  <si>
    <t>Reed College</t>
  </si>
  <si>
    <t>2022 College Senior Survey</t>
  </si>
  <si>
    <t>2022 College Senior Survey
Institutional Profile Report
Graduating Seniors</t>
  </si>
  <si>
    <t>2022 College Senior Survey
Institutional Profile Report
Non-Graduating Seniors</t>
  </si>
  <si>
    <t>2022 College Senior Survey
Institutional Profile Report
All Respondents</t>
  </si>
  <si>
    <t>2016-2019 CIRP Freshman Survey / 2022 College Senior Survey
Longitudinal Profile Report
All Respondents</t>
  </si>
  <si>
    <t>2016-2019 CIRP Freshman Survey / 2022 College Senior Survey
Longitudinal Profile Report
Men Respondents</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</si>
  <si>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2022.</t>
  </si>
  <si>
    <t>2022 College Senior Survey
CIRP Theme Reports
Graduating Seniors</t>
  </si>
  <si>
    <t>2022 College Senior Survey
List of Participating Institutions</t>
  </si>
  <si>
    <t>2021 or 2022</t>
  </si>
  <si>
    <r>
      <t>Due to the COVID-19 Pandemic, have you:
Extended time to degree</t>
    </r>
    <r>
      <rPr>
        <sz val="10"/>
        <rFont val="Arial Narrow"/>
        <family val="2"/>
      </rPr>
      <t xml:space="preserve">
   Yes</t>
    </r>
  </si>
  <si>
    <r>
      <t xml:space="preserve">Taken courses at a different institution
</t>
    </r>
    <r>
      <rPr>
        <sz val="10"/>
        <rFont val="Arial Narrow"/>
        <family val="2"/>
      </rPr>
      <t xml:space="preserve">   Yes</t>
    </r>
  </si>
  <si>
    <r>
      <t xml:space="preserve">Decided not to study abroad
</t>
    </r>
    <r>
      <rPr>
        <sz val="10"/>
        <rFont val="Arial Narrow"/>
        <family val="2"/>
      </rPr>
      <t xml:space="preserve">   Yes</t>
    </r>
  </si>
  <si>
    <r>
      <t xml:space="preserve">Experienced a cancellation or shortening of an internship experience
</t>
    </r>
    <r>
      <rPr>
        <sz val="10"/>
        <rFont val="Arial Narrow"/>
        <family val="2"/>
      </rPr>
      <t xml:space="preserve">   Yes</t>
    </r>
  </si>
  <si>
    <r>
      <t xml:space="preserve">Decided to pursue a graduate degree
</t>
    </r>
    <r>
      <rPr>
        <sz val="10"/>
        <rFont val="Arial Narrow"/>
        <family val="2"/>
      </rPr>
      <t xml:space="preserve">   Yes</t>
    </r>
  </si>
  <si>
    <r>
      <t xml:space="preserve">Decided to pursue a different career path
</t>
    </r>
    <r>
      <rPr>
        <sz val="10"/>
        <rFont val="Arial Narrow"/>
        <family val="2"/>
      </rPr>
      <t xml:space="preserve">   Yes</t>
    </r>
  </si>
  <si>
    <r>
      <t xml:space="preserve">Since entering college, indicate how often you:
Discussed course content with students outside of class
</t>
    </r>
    <r>
      <rPr>
        <sz val="10"/>
        <rFont val="Arial Narrow"/>
        <family val="2"/>
      </rPr>
      <t xml:space="preserve">   Frequently</t>
    </r>
  </si>
  <si>
    <r>
      <t xml:space="preserve">Performed community service as part of a class
</t>
    </r>
    <r>
      <rPr>
        <sz val="10"/>
        <rFont val="Arial Narrow"/>
        <family val="2"/>
      </rPr>
      <t xml:space="preserve">   Frequently</t>
    </r>
  </si>
  <si>
    <r>
      <t xml:space="preserve">Tutored another college student
</t>
    </r>
    <r>
      <rPr>
        <sz val="10"/>
        <rFont val="Arial Narrow"/>
        <family val="2"/>
      </rPr>
      <t xml:space="preserve">   Frequently</t>
    </r>
  </si>
  <si>
    <r>
      <t xml:space="preserve">Fell asleep in class
</t>
    </r>
    <r>
      <rPr>
        <sz val="10"/>
        <rFont val="Arial Narrow"/>
        <family val="2"/>
      </rPr>
      <t xml:space="preserve">   Frequently</t>
    </r>
  </si>
  <si>
    <r>
      <t xml:space="preserve">Challenged a professor's ideas in class
</t>
    </r>
    <r>
      <rPr>
        <sz val="10"/>
        <rFont val="Arial Narrow"/>
        <family val="2"/>
      </rPr>
      <t xml:space="preserve">   Frequently</t>
    </r>
  </si>
  <si>
    <t>I transferred to this institution after attending a different four-year college or university</t>
  </si>
  <si>
    <t>I transferred to this institution after attending a two-year or community college</t>
  </si>
  <si>
    <t>I previously attended at least one two-year college and a different four-year college prior to transferring to this institution</t>
  </si>
  <si>
    <t>Most but not all</t>
  </si>
  <si>
    <t>About half</t>
  </si>
  <si>
    <t>Less than half</t>
  </si>
  <si>
    <t>Very few</t>
  </si>
  <si>
    <t>Somewhat Easy</t>
  </si>
  <si>
    <t>Somewhat Difficult</t>
  </si>
  <si>
    <t>Very Difficult</t>
  </si>
  <si>
    <t>1-6 days</t>
  </si>
  <si>
    <t>1-11 weeks</t>
  </si>
  <si>
    <t>3-6 months</t>
  </si>
  <si>
    <t>More than 6 months</t>
  </si>
  <si>
    <r>
      <t xml:space="preserve">Since entering college, indicate how often you:
Demonstrated for a cause (e.g., boycott, rally, protest)
</t>
    </r>
    <r>
      <rPr>
        <sz val="10"/>
        <rFont val="Arial Narrow"/>
        <family val="2"/>
      </rPr>
      <t xml:space="preserve">   Frequently</t>
    </r>
  </si>
  <si>
    <r>
      <t xml:space="preserve">Since entering college, indicate how often you:
Helped raise money for a cause or campaign
</t>
    </r>
    <r>
      <rPr>
        <sz val="10"/>
        <rFont val="Arial Narrow"/>
        <family val="2"/>
      </rPr>
      <t xml:space="preserve">   Frequently</t>
    </r>
  </si>
  <si>
    <r>
      <t xml:space="preserve">Since entering college, indicate how often you:
Publicly communicated your opinion about a cause (e.g., blog, email, petition)
</t>
    </r>
    <r>
      <rPr>
        <sz val="10"/>
        <rFont val="Arial Narrow"/>
        <family val="2"/>
      </rPr>
      <t xml:space="preserve">   Frequently</t>
    </r>
  </si>
  <si>
    <t>Human Resources Management</t>
  </si>
  <si>
    <t>Marine Science</t>
  </si>
  <si>
    <t xml:space="preserve">   Computer Engineering</t>
  </si>
  <si>
    <t>Homemaker/Stay at Home Parent</t>
  </si>
  <si>
    <t xml:space="preserve">   Therapist (e.g., Physical, Occupational, Speech)</t>
  </si>
  <si>
    <r>
      <t xml:space="preserve">How satisfied are you with the following institutional responses during the COVID-19 pandemic?
Access to student health services
</t>
    </r>
    <r>
      <rPr>
        <sz val="10"/>
        <rFont val="Arial Narrow"/>
        <family val="2"/>
      </rPr>
      <t xml:space="preserve">  Very Satisfied</t>
    </r>
  </si>
  <si>
    <r>
      <t xml:space="preserve">Opportunities to virtually participate in class discussion
</t>
    </r>
    <r>
      <rPr>
        <sz val="10"/>
        <rFont val="Arial Narrow"/>
        <family val="2"/>
      </rPr>
      <t xml:space="preserve">  Very Satisfied</t>
    </r>
  </si>
  <si>
    <r>
      <t>Please indicate your agreement with each of the following statements.
This college has effective policies related to COVID-19 vaccinations for the campus community</t>
    </r>
    <r>
      <rPr>
        <sz val="10"/>
        <rFont val="Arial Narrow"/>
        <family val="2"/>
      </rPr>
      <t xml:space="preserve">
   Strongly Agree</t>
    </r>
  </si>
  <si>
    <r>
      <t xml:space="preserve">My institution's pandemic response has considered the health and safety of students   </t>
    </r>
    <r>
      <rPr>
        <sz val="10"/>
        <rFont val="Arial Narrow"/>
        <family val="2"/>
      </rPr>
      <t>Strongly Agree</t>
    </r>
  </si>
  <si>
    <r>
      <t xml:space="preserve">I feel safer when others wear masks while sharing an indoor space with me.
   </t>
    </r>
    <r>
      <rPr>
        <sz val="10"/>
        <rFont val="Arial Narrow"/>
        <family val="2"/>
      </rPr>
      <t>Strongly Agree</t>
    </r>
  </si>
  <si>
    <r>
      <t>This institution should require individuals to be fully vaccinated before they’re allowed back on campus</t>
    </r>
    <r>
      <rPr>
        <sz val="10"/>
        <rFont val="Arial Narrow"/>
        <family val="2"/>
      </rPr>
      <t xml:space="preserve">
   Strongly Agree</t>
    </r>
  </si>
  <si>
    <r>
      <t xml:space="preserve">Rate on a scale of 1-7 the extent to which each of the following has been a source of stress for you since the beginning of the COVID-19 pandemic:
Physical health
</t>
    </r>
    <r>
      <rPr>
        <sz val="10"/>
        <rFont val="Arial Narrow"/>
        <family val="2"/>
      </rPr>
      <t xml:space="preserve">   7 (Extensive)</t>
    </r>
  </si>
  <si>
    <r>
      <t xml:space="preserve">The extent to which others wear masks while out in public
</t>
    </r>
    <r>
      <rPr>
        <sz val="10"/>
        <rFont val="Arial Narrow"/>
        <family val="2"/>
      </rPr>
      <t xml:space="preserve">   7 (Extensive)</t>
    </r>
  </si>
  <si>
    <r>
      <t xml:space="preserve">Using social media
</t>
    </r>
    <r>
      <rPr>
        <sz val="10"/>
        <rFont val="Arial Narrow"/>
        <family val="2"/>
      </rPr>
      <t xml:space="preserve">   Over 20 hours</t>
    </r>
  </si>
  <si>
    <r>
      <t xml:space="preserve">Partying
</t>
    </r>
    <r>
      <rPr>
        <sz val="10"/>
        <rFont val="Arial Narrow"/>
        <family val="2"/>
      </rPr>
      <t xml:space="preserve">   Over 20 hours</t>
    </r>
  </si>
  <si>
    <r>
      <t xml:space="preserve">Please indicate your agreement with each of the following statements. This institution has contributed to my:
Understanding of global issues
</t>
    </r>
    <r>
      <rPr>
        <sz val="10"/>
        <rFont val="Arial Narrow"/>
        <family val="2"/>
      </rPr>
      <t xml:space="preserve">   Strongly Agree</t>
    </r>
  </si>
  <si>
    <r>
      <t xml:space="preserve">Laboratory facilities and equipment
   </t>
    </r>
    <r>
      <rPr>
        <sz val="10"/>
        <rFont val="Arial Narrow"/>
        <family val="2"/>
      </rPr>
      <t>Very Satisfied</t>
    </r>
  </si>
  <si>
    <r>
      <t xml:space="preserve">Library resources
   </t>
    </r>
    <r>
      <rPr>
        <sz val="10"/>
        <rFont val="Arial Narrow"/>
        <family val="2"/>
      </rPr>
      <t>Very Satisfied</t>
    </r>
  </si>
  <si>
    <r>
      <t xml:space="preserve">Technology resources
   </t>
    </r>
    <r>
      <rPr>
        <sz val="10"/>
        <rFont val="Arial Narrow"/>
        <family val="2"/>
      </rPr>
      <t>Very Satisfied</t>
    </r>
  </si>
  <si>
    <r>
      <t xml:space="preserve">Tutoring or other academic assistance
   </t>
    </r>
    <r>
      <rPr>
        <sz val="10"/>
        <rFont val="Arial Narrow"/>
        <family val="2"/>
      </rPr>
      <t>Very Satisfied</t>
    </r>
  </si>
  <si>
    <r>
      <t xml:space="preserve">Student housing (e.g., residence halls)
   </t>
    </r>
    <r>
      <rPr>
        <sz val="10"/>
        <rFont val="Arial Narrow"/>
        <family val="2"/>
      </rPr>
      <t>Very Satisfied</t>
    </r>
  </si>
  <si>
    <r>
      <t xml:space="preserve">Student health services
   </t>
    </r>
    <r>
      <rPr>
        <sz val="10"/>
        <rFont val="Arial Narrow"/>
        <family val="2"/>
      </rPr>
      <t>Very Satisfied</t>
    </r>
  </si>
  <si>
    <r>
      <t xml:space="preserve">Student psychological services
   </t>
    </r>
    <r>
      <rPr>
        <sz val="10"/>
        <rFont val="Arial Narrow"/>
        <family val="2"/>
      </rPr>
      <t>Very Satisfied</t>
    </r>
  </si>
  <si>
    <r>
      <t xml:space="preserve">Amount of contact with faculty
  </t>
    </r>
    <r>
      <rPr>
        <sz val="10"/>
        <rFont val="Arial Narrow"/>
        <family val="2"/>
      </rPr>
      <t xml:space="preserve"> Very Satisfied</t>
    </r>
  </si>
  <si>
    <r>
      <t xml:space="preserve">Class size
  </t>
    </r>
    <r>
      <rPr>
        <sz val="10"/>
        <rFont val="Arial Narrow"/>
        <family val="2"/>
      </rPr>
      <t xml:space="preserve"> Very Satisfied</t>
    </r>
  </si>
  <si>
    <r>
      <t xml:space="preserve">Relevance of coursework to everyday life
  </t>
    </r>
    <r>
      <rPr>
        <sz val="10"/>
        <rFont val="Arial Narrow"/>
        <family val="2"/>
      </rPr>
      <t xml:space="preserve"> Very Satisfied</t>
    </r>
  </si>
  <si>
    <r>
      <t xml:space="preserve">Relevance of coursework to career plans
  </t>
    </r>
    <r>
      <rPr>
        <sz val="10"/>
        <rFont val="Arial Narrow"/>
        <family val="2"/>
      </rPr>
      <t xml:space="preserve"> Very Satisfied</t>
    </r>
  </si>
  <si>
    <r>
      <t xml:space="preserve">Availability of campus social activities
  </t>
    </r>
    <r>
      <rPr>
        <sz val="10"/>
        <rFont val="Arial Narrow"/>
        <family val="2"/>
      </rPr>
      <t xml:space="preserve"> Very Satisfied</t>
    </r>
  </si>
  <si>
    <t>Above Average</t>
  </si>
  <si>
    <t>Below Average</t>
  </si>
  <si>
    <r>
      <t xml:space="preserve">Please indicate the extent to which you agree or disagree with the following statements:
I have felt discriminated against at this institution because of my race/ethnicity, gender/gender identity, sexual orientation, disability status, or religion
  </t>
    </r>
    <r>
      <rPr>
        <sz val="10"/>
        <rFont val="Arial Narrow"/>
        <family val="2"/>
      </rPr>
      <t xml:space="preserve"> Strongly Agree</t>
    </r>
  </si>
  <si>
    <r>
      <t xml:space="preserve">Faculty empower me to learn here
</t>
    </r>
    <r>
      <rPr>
        <sz val="10"/>
        <rFont val="Arial Narrow"/>
        <family val="2"/>
      </rPr>
      <t xml:space="preserve">   Strongly Agree</t>
    </r>
  </si>
  <si>
    <r>
      <t xml:space="preserve">In class, I have heard faculty express stereotypes based on social identity (such as race/ethnicity, gender/gender identity, sexual orientation, disability status, or religion)
</t>
    </r>
    <r>
      <rPr>
        <sz val="10"/>
        <rFont val="Arial Narrow"/>
        <family val="2"/>
      </rPr>
      <t xml:space="preserve">   Strongly Agree</t>
    </r>
  </si>
  <si>
    <r>
      <t xml:space="preserve"> Pursued (by), dated, or otherwise intimately involved
   </t>
    </r>
    <r>
      <rPr>
        <sz val="10"/>
        <rFont val="Arial Narrow"/>
        <family val="2"/>
      </rPr>
      <t>Very Often</t>
    </r>
  </si>
  <si>
    <r>
      <t xml:space="preserve">Felt understood
</t>
    </r>
    <r>
      <rPr>
        <sz val="10"/>
        <rFont val="Arial Narrow"/>
        <family val="2"/>
      </rPr>
      <t xml:space="preserve">   Very Often</t>
    </r>
  </si>
  <si>
    <r>
      <t xml:space="preserve">Had guarded, cautious interactions
</t>
    </r>
    <r>
      <rPr>
        <sz val="10"/>
        <rFont val="Arial Narrow"/>
        <family val="2"/>
      </rPr>
      <t xml:space="preserve">   Very Often</t>
    </r>
  </si>
  <si>
    <r>
      <t xml:space="preserve">Shared personal feelings and problems
</t>
    </r>
    <r>
      <rPr>
        <sz val="10"/>
        <rFont val="Arial Narrow"/>
        <family val="2"/>
      </rPr>
      <t xml:space="preserve">   Very Often</t>
    </r>
  </si>
  <si>
    <r>
      <t xml:space="preserve">Had tense, somewhat hostile interactions
</t>
    </r>
    <r>
      <rPr>
        <sz val="10"/>
        <rFont val="Arial Narrow"/>
        <family val="2"/>
      </rPr>
      <t xml:space="preserve">   Very Often</t>
    </r>
  </si>
  <si>
    <r>
      <t xml:space="preserve">Had intellectual discussions outside of class
</t>
    </r>
    <r>
      <rPr>
        <sz val="10"/>
        <rFont val="Arial Narrow"/>
        <family val="2"/>
      </rPr>
      <t xml:space="preserve">   Very Often</t>
    </r>
  </si>
  <si>
    <r>
      <t xml:space="preserve">Felt insulted or threatened because of your race/ethnicity
</t>
    </r>
    <r>
      <rPr>
        <sz val="10"/>
        <rFont val="Arial Narrow"/>
        <family val="2"/>
      </rPr>
      <t xml:space="preserve">   Very Often</t>
    </r>
  </si>
  <si>
    <r>
      <t xml:space="preserve">Felt ignored or invisible because of your race/ethnicity 
</t>
    </r>
    <r>
      <rPr>
        <sz val="10"/>
        <rFont val="Arial Narrow"/>
        <family val="2"/>
      </rPr>
      <t xml:space="preserve">   Very Often</t>
    </r>
  </si>
  <si>
    <r>
      <t xml:space="preserve">Studied or prepared for class
</t>
    </r>
    <r>
      <rPr>
        <sz val="10"/>
        <rFont val="Arial Narrow"/>
        <family val="2"/>
      </rPr>
      <t xml:space="preserve">   Very Often</t>
    </r>
  </si>
  <si>
    <r>
      <t xml:space="preserve">Socialized or partied
</t>
    </r>
    <r>
      <rPr>
        <sz val="10"/>
        <rFont val="Arial Narrow"/>
        <family val="2"/>
      </rPr>
      <t xml:space="preserve">   Very Often</t>
    </r>
  </si>
  <si>
    <r>
      <t xml:space="preserve">An opportunity to work on a research project
</t>
    </r>
    <r>
      <rPr>
        <sz val="10"/>
        <rFont val="Arial Narrow"/>
        <family val="2"/>
      </rPr>
      <t xml:space="preserve">   Frequently</t>
    </r>
  </si>
  <si>
    <r>
      <t xml:space="preserve">Encouragement to discuss coursework outside of class
</t>
    </r>
    <r>
      <rPr>
        <sz val="10"/>
        <rFont val="Arial Narrow"/>
        <family val="2"/>
      </rPr>
      <t xml:space="preserve">   Frequently</t>
    </r>
  </si>
  <si>
    <r>
      <t xml:space="preserve">Colleges have the right to ban extreme speakers from campus
   </t>
    </r>
    <r>
      <rPr>
        <sz val="10"/>
        <rFont val="Arial Narrow"/>
        <family val="2"/>
      </rPr>
      <t>Strongly Agree</t>
    </r>
  </si>
  <si>
    <r>
      <t xml:space="preserve">Creativity and initiative
</t>
    </r>
    <r>
      <rPr>
        <sz val="10"/>
        <rFont val="Arial Narrow"/>
        <family val="2"/>
      </rPr>
      <t xml:space="preserve">   Essential</t>
    </r>
  </si>
  <si>
    <r>
      <t xml:space="preserve">I feel like I belong in the field of science
</t>
    </r>
    <r>
      <rPr>
        <sz val="10"/>
        <rFont val="Arial Narrow"/>
        <family val="2"/>
      </rPr>
      <t xml:space="preserve">   Strongly Agree</t>
    </r>
  </si>
  <si>
    <r>
      <t xml:space="preserve">Use scientific literature to guide research
</t>
    </r>
    <r>
      <rPr>
        <sz val="10"/>
        <rFont val="Arial Narrow"/>
        <family val="2"/>
      </rPr>
      <t xml:space="preserve">   Absolutely</t>
    </r>
  </si>
  <si>
    <r>
      <t xml:space="preserve">Highest degree you will have earned as of June 2022
   </t>
    </r>
    <r>
      <rPr>
        <sz val="10"/>
        <rFont val="Arial Narrow"/>
        <family val="2"/>
      </rPr>
      <t>None</t>
    </r>
  </si>
  <si>
    <r>
      <t xml:space="preserve">Highest degree you plan to complete eventually at </t>
    </r>
    <r>
      <rPr>
        <b/>
        <u/>
        <sz val="10"/>
        <rFont val="Arial Narrow"/>
        <family val="2"/>
      </rPr>
      <t>any</t>
    </r>
    <r>
      <rPr>
        <b/>
        <sz val="10"/>
        <rFont val="Arial Narrow"/>
        <family val="2"/>
      </rPr>
      <t xml:space="preserve"> institution
</t>
    </r>
    <r>
      <rPr>
        <sz val="10"/>
        <rFont val="Arial Narrow"/>
        <family val="2"/>
      </rPr>
      <t xml:space="preserve">   None</t>
    </r>
  </si>
  <si>
    <t>Mexican American/Chicana/o/e/x</t>
  </si>
  <si>
    <t>Other Latina/o/e/x</t>
  </si>
  <si>
    <t>Latina/o/e/x</t>
  </si>
  <si>
    <t>5 Suburban</t>
  </si>
  <si>
    <t>3 Rural</t>
  </si>
  <si>
    <t>1 Remote</t>
  </si>
  <si>
    <r>
      <t xml:space="preserve">Been late to class
</t>
    </r>
    <r>
      <rPr>
        <sz val="10"/>
        <rFont val="Arial Narrow"/>
        <family val="2"/>
      </rPr>
      <t xml:space="preserve">   Frequently</t>
    </r>
  </si>
  <si>
    <r>
      <t xml:space="preserve">Failed to complete a homework assignment on time
</t>
    </r>
    <r>
      <rPr>
        <sz val="10"/>
        <rFont val="Arial Narrow"/>
        <family val="2"/>
      </rPr>
      <t xml:space="preserve">   Frequently</t>
    </r>
  </si>
  <si>
    <r>
      <t xml:space="preserve">Socializing with friends
</t>
    </r>
    <r>
      <rPr>
        <sz val="10"/>
        <rFont val="Arial Narrow"/>
        <family val="2"/>
      </rPr>
      <t xml:space="preserve">   Over 20 hours</t>
    </r>
  </si>
  <si>
    <r>
      <t xml:space="preserve">Becoming involved in programs to clean up the environment (TFS) / Adopting "green practices" to protect the environment (CSS)
</t>
    </r>
    <r>
      <rPr>
        <sz val="10"/>
        <rFont val="Arial Narrow"/>
        <family val="2"/>
      </rPr>
      <t xml:space="preserve">   Essential</t>
    </r>
  </si>
  <si>
    <r>
      <t xml:space="preserve">Tutored another student
</t>
    </r>
    <r>
      <rPr>
        <sz val="10"/>
        <rFont val="Arial Narrow"/>
        <family val="2"/>
      </rPr>
      <t xml:space="preserve">   Frequently</t>
    </r>
  </si>
  <si>
    <r>
      <t xml:space="preserve">Working (for pay) [TFS] / Working (for pay) on campus (remote included) [CSS]
</t>
    </r>
    <r>
      <rPr>
        <sz val="10"/>
        <rFont val="Arial Narrow"/>
        <family val="2"/>
      </rPr>
      <t xml:space="preserve">   Over 20 hours</t>
    </r>
  </si>
  <si>
    <r>
      <t xml:space="preserve">Abortion should be legal
</t>
    </r>
    <r>
      <rPr>
        <sz val="10"/>
        <rFont val="Arial Narrow"/>
        <family val="2"/>
      </rPr>
      <t xml:space="preserve">   Strongly agree </t>
    </r>
  </si>
  <si>
    <r>
      <t xml:space="preserve">Generate a research question
</t>
    </r>
    <r>
      <rPr>
        <sz val="10"/>
        <rFont val="Arial Narrow"/>
        <family val="2"/>
      </rPr>
      <t xml:space="preserve">   Absolutely</t>
    </r>
  </si>
  <si>
    <t>Column142</t>
  </si>
  <si>
    <t>Northwestern College</t>
  </si>
  <si>
    <t>Luther College</t>
  </si>
  <si>
    <t>Messiah University</t>
  </si>
  <si>
    <t>Eastern Mennonite University</t>
  </si>
  <si>
    <t>Taylor University</t>
  </si>
  <si>
    <t>Campbell University</t>
  </si>
  <si>
    <t>Union University</t>
  </si>
  <si>
    <t>Fordham University</t>
  </si>
  <si>
    <t>Villanova University</t>
  </si>
  <si>
    <t>Loyola University Maryland</t>
  </si>
  <si>
    <t>Williams Baptist University</t>
  </si>
  <si>
    <t>McPherson College</t>
  </si>
  <si>
    <t>Goshen College</t>
  </si>
  <si>
    <t>University of North Carolina at Asheville</t>
  </si>
  <si>
    <t>California State University-Long Beach</t>
  </si>
  <si>
    <t>Delaware Valley University</t>
  </si>
  <si>
    <t>Knox College</t>
  </si>
  <si>
    <t>Bucknell University</t>
  </si>
  <si>
    <t>Whitman College</t>
  </si>
  <si>
    <t>Hamilton College</t>
  </si>
  <si>
    <t>VA</t>
  </si>
  <si>
    <t>IA</t>
  </si>
  <si>
    <t>KS</t>
  </si>
  <si>
    <t>TN</t>
  </si>
  <si>
    <t>WA</t>
  </si>
  <si>
    <t>AR</t>
  </si>
  <si>
    <t>All Universities</t>
  </si>
  <si>
    <t>All 4YR Colleges</t>
  </si>
  <si>
    <t>All Private 4YR Colleges</t>
  </si>
  <si>
    <t>All Faith-Based 4YR Colleges</t>
  </si>
  <si>
    <t>Public Universities &amp; Public 4YR Colleges</t>
  </si>
  <si>
    <t>Other Religious 4YR Colleges High Selectivity</t>
  </si>
  <si>
    <t>Catholic 4YR Colleges</t>
  </si>
  <si>
    <t>Number of participating institutions = 43</t>
  </si>
  <si>
    <t>Column17</t>
  </si>
  <si>
    <t xml:space="preserve"> ← Click on a tab to view a particular theme </t>
  </si>
  <si>
    <r>
      <t xml:space="preserve">Since entering college, indicate how often you:
Challenged a professor's ideas in class
</t>
    </r>
    <r>
      <rPr>
        <sz val="10"/>
        <rFont val="Arial Narrow"/>
        <family val="2"/>
      </rPr>
      <t xml:space="preserve">   Frequently</t>
    </r>
  </si>
  <si>
    <r>
      <t xml:space="preserve">Since entering college, have you:
Attended a racial/cultural awareness workshop
</t>
    </r>
    <r>
      <rPr>
        <sz val="10"/>
        <rFont val="Arial Narrow"/>
        <family val="2"/>
      </rPr>
      <t xml:space="preserve">   Yes</t>
    </r>
  </si>
  <si>
    <r>
      <rPr>
        <b/>
        <sz val="10"/>
        <rFont val="Arial Narrow"/>
        <family val="2"/>
      </rPr>
      <t xml:space="preserve">Probable career (aggregated)
</t>
    </r>
    <r>
      <rPr>
        <sz val="10"/>
        <rFont val="Arial Narrow"/>
        <family val="2"/>
      </rPr>
      <t xml:space="preserve">   Clergy</t>
    </r>
  </si>
  <si>
    <r>
      <t xml:space="preserve">Understanding of national issues
</t>
    </r>
    <r>
      <rPr>
        <sz val="10"/>
        <rFont val="Arial Narrow"/>
        <family val="2"/>
      </rPr>
      <t xml:space="preserve">   Strongly Agree</t>
    </r>
  </si>
  <si>
    <r>
      <t xml:space="preserve">Understanding of the problems facing my community
   </t>
    </r>
    <r>
      <rPr>
        <sz val="10"/>
        <rFont val="Arial Narrow"/>
        <family val="2"/>
      </rPr>
      <t>Strongly Agree</t>
    </r>
  </si>
  <si>
    <r>
      <t xml:space="preserve">Please indicate your agreement with each of the following statements. This institution has contributed to my:
Problem-solving skills
</t>
    </r>
    <r>
      <rPr>
        <sz val="10"/>
        <rFont val="Arial Narrow"/>
        <family val="2"/>
      </rPr>
      <t xml:space="preserve">   Strongly Agree</t>
    </r>
  </si>
  <si>
    <r>
      <t xml:space="preserve">Please rate your satisfaction with your college in each area:
Academic advising
   </t>
    </r>
    <r>
      <rPr>
        <sz val="10"/>
        <rFont val="Arial Narrow"/>
        <family val="2"/>
      </rPr>
      <t>Very Satisfied</t>
    </r>
  </si>
  <si>
    <r>
      <t xml:space="preserve">Please rate your satisfaction with your college in each area:
Mentoring received from faculty
   </t>
    </r>
    <r>
      <rPr>
        <sz val="10"/>
        <rFont val="Arial Narrow"/>
        <family val="2"/>
      </rPr>
      <t>Very Satisfied</t>
    </r>
  </si>
  <si>
    <r>
      <t xml:space="preserve">In the past year, how often have you:
Attended a religious service
</t>
    </r>
    <r>
      <rPr>
        <sz val="10"/>
        <rFont val="Arial Narrow"/>
        <family val="2"/>
      </rPr>
      <t xml:space="preserve">   Frequently</t>
    </r>
  </si>
  <si>
    <r>
      <t xml:space="preserve">In the past year, how often have you:
Performed volunteer or community service work
</t>
    </r>
    <r>
      <rPr>
        <sz val="10"/>
        <rFont val="Arial Narrow"/>
        <family val="2"/>
      </rPr>
      <t xml:space="preserve">   Frequently</t>
    </r>
  </si>
  <si>
    <r>
      <t xml:space="preserve">How would you rate yourself in the following areas?
Spirituality
</t>
    </r>
    <r>
      <rPr>
        <sz val="10"/>
        <rFont val="Arial Narrow"/>
        <family val="2"/>
      </rPr>
      <t xml:space="preserve">   Highest 10%</t>
    </r>
  </si>
  <si>
    <r>
      <t xml:space="preserve">How would you rate yourself in the following areas:
Ability to manage my time effectively
   </t>
    </r>
    <r>
      <rPr>
        <sz val="10"/>
        <rFont val="Arial Narrow"/>
        <family val="2"/>
      </rPr>
      <t>A Major Strength</t>
    </r>
  </si>
  <si>
    <r>
      <t xml:space="preserve">Indicate the importance to you personally of each of the following:
Influencing the political structure
</t>
    </r>
    <r>
      <rPr>
        <sz val="10"/>
        <rFont val="Arial Narrow"/>
        <family val="2"/>
      </rPr>
      <t xml:space="preserve">   Essential</t>
    </r>
  </si>
  <si>
    <r>
      <t xml:space="preserve">Indicate the importance to you personally of each of the following:
Developing a meaningful philosophy of life
</t>
    </r>
    <r>
      <rPr>
        <sz val="10"/>
        <rFont val="Arial Narrow"/>
        <family val="2"/>
      </rPr>
      <t xml:space="preserve">   Essential</t>
    </r>
  </si>
  <si>
    <r>
      <t xml:space="preserve">Since entering college, indicate how often you:
Tutored another college student
</t>
    </r>
    <r>
      <rPr>
        <sz val="10"/>
        <rFont val="Arial Narrow"/>
        <family val="2"/>
      </rPr>
      <t xml:space="preserve">   Frequently</t>
    </r>
  </si>
  <si>
    <r>
      <t xml:space="preserve">Since entering college, indicate how often you:
Met with an advisor/counselor about your career plans
</t>
    </r>
    <r>
      <rPr>
        <sz val="10"/>
        <rFont val="Arial Narrow"/>
        <family val="2"/>
      </rPr>
      <t xml:space="preserve">   Frequently</t>
    </r>
  </si>
  <si>
    <r>
      <t xml:space="preserve">Since entering college, indicate how often you:
Contributed to class discussions
</t>
    </r>
    <r>
      <rPr>
        <sz val="10"/>
        <rFont val="Arial Narrow"/>
        <family val="2"/>
      </rPr>
      <t xml:space="preserve">   Frequently</t>
    </r>
  </si>
  <si>
    <r>
      <t xml:space="preserve">Since entering college, have you:
Taken an ethnic studies course
</t>
    </r>
    <r>
      <rPr>
        <sz val="10"/>
        <rFont val="Arial Narrow"/>
        <family val="2"/>
      </rPr>
      <t xml:space="preserve">   Yes</t>
    </r>
  </si>
  <si>
    <r>
      <t xml:space="preserve">Since entering college, have you:
Taken an honors course
</t>
    </r>
    <r>
      <rPr>
        <sz val="10"/>
        <rFont val="Arial Narrow"/>
        <family val="2"/>
      </rPr>
      <t xml:space="preserve">   Yes</t>
    </r>
  </si>
  <si>
    <r>
      <t xml:space="preserve">Since entering college, have you:
Joined a pre-professional or departmental club
   </t>
    </r>
    <r>
      <rPr>
        <sz val="10"/>
        <rFont val="Arial Narrow"/>
        <family val="2"/>
      </rPr>
      <t>Yes</t>
    </r>
  </si>
  <si>
    <r>
      <t xml:space="preserve">Please rate your satisfaction with your college in each area:
Career-related resources and support
   </t>
    </r>
    <r>
      <rPr>
        <sz val="10"/>
        <rFont val="Arial Narrow"/>
        <family val="2"/>
      </rPr>
      <t>Very Satisfied</t>
    </r>
  </si>
  <si>
    <r>
      <t xml:space="preserve">Please rate your satisfaction with your college in each area:
Respect for the expression of diverse beliefs
   </t>
    </r>
    <r>
      <rPr>
        <sz val="10"/>
        <rFont val="Arial Narrow"/>
        <family val="2"/>
      </rPr>
      <t>Very Satisfied</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</si>
  <si>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t>
    </r>
  </si>
  <si>
    <r>
      <t xml:space="preserve">Indicate the importance to you personally of each of the following:
Helping to promote racial understanding
</t>
    </r>
    <r>
      <rPr>
        <sz val="10"/>
        <rFont val="Arial Narrow"/>
        <family val="2"/>
      </rPr>
      <t xml:space="preserve">   Essential</t>
    </r>
  </si>
  <si>
    <r>
      <t xml:space="preserve">Since entering college, have you:
Completed a culminating experience for your degree (e.g., capstone course/project, thesis, comp exam)
</t>
    </r>
    <r>
      <rPr>
        <sz val="10"/>
        <rFont val="Arial Narrow"/>
        <family val="2"/>
      </rPr>
      <t xml:space="preserve">   Yes</t>
    </r>
  </si>
  <si>
    <r>
      <t xml:space="preserve">During the past year, how much time did you spend during a typical week:
Working with classmates on group projects
</t>
    </r>
    <r>
      <rPr>
        <sz val="10"/>
        <rFont val="Arial Narrow"/>
        <family val="2"/>
      </rPr>
      <t xml:space="preserve">   Over 20 hours</t>
    </r>
  </si>
  <si>
    <r>
      <t xml:space="preserve">During the past year, how much time did you spend during a typical week:
Partying
</t>
    </r>
    <r>
      <rPr>
        <sz val="10"/>
        <rFont val="Arial Narrow"/>
        <family val="2"/>
      </rPr>
      <t xml:space="preserve">   Over 20 hours</t>
    </r>
  </si>
  <si>
    <r>
      <t xml:space="preserve">Please rate your satisfaction with your college in each area:
Student health services
   </t>
    </r>
    <r>
      <rPr>
        <sz val="10"/>
        <rFont val="Arial Narrow"/>
        <family val="2"/>
      </rPr>
      <t>Very Satisfied</t>
    </r>
  </si>
  <si>
    <r>
      <t xml:space="preserve">How would you rate yourself in the following areas?
Writing ability
</t>
    </r>
    <r>
      <rPr>
        <sz val="10"/>
        <rFont val="Arial Narrow"/>
        <family val="2"/>
      </rPr>
      <t xml:space="preserve">   Highest 10%</t>
    </r>
  </si>
  <si>
    <t>a. Academic Outcomes</t>
  </si>
  <si>
    <t>b. Civic Engagement: Participation, Awareness, and Values</t>
  </si>
  <si>
    <t>c. Interaction with Faculty</t>
  </si>
  <si>
    <t>d. Religiosity/Spirituality</t>
  </si>
  <si>
    <t>e. Satisfaction with Services and Community</t>
  </si>
  <si>
    <t>f. Academic Enhancement Experiences</t>
  </si>
  <si>
    <t>g. Career Planning</t>
  </si>
  <si>
    <t>i. Diversity</t>
  </si>
  <si>
    <t>3T3</t>
  </si>
  <si>
    <t>j. Active and Collaborative Learning</t>
  </si>
  <si>
    <t>University of Maryland-Baltimore County-CWEP</t>
  </si>
  <si>
    <t>Private/Nonsectarian 4YR Colleges (Selectivity 1050 to 1350)</t>
  </si>
  <si>
    <t>Private/Nonsectarian 4YR Colleges (Selectivity 1351 to 1550)</t>
  </si>
  <si>
    <t>All Private/Nonsectarian 4YR Colleges</t>
  </si>
  <si>
    <t>All Other Religious 4YR Colleges</t>
  </si>
  <si>
    <r>
      <t xml:space="preserve">Marijuana should be legalized
</t>
    </r>
    <r>
      <rPr>
        <sz val="10"/>
        <rFont val="Arial Narrow"/>
        <family val="2"/>
      </rPr>
      <t xml:space="preserve">   Strongly agree </t>
    </r>
  </si>
  <si>
    <r>
      <t xml:space="preserve">Colleges have the right to ban extreme speakers from campus
   </t>
    </r>
    <r>
      <rPr>
        <sz val="10"/>
        <rFont val="Arial Narrow"/>
        <family val="2"/>
      </rPr>
      <t>Strongly agree</t>
    </r>
  </si>
  <si>
    <r>
      <t xml:space="preserve">Dissent is a critical component of the political process
</t>
    </r>
    <r>
      <rPr>
        <sz val="10"/>
        <rFont val="Arial Narrow"/>
        <family val="2"/>
      </rPr>
      <t xml:space="preserve">   Strongly agree </t>
    </r>
  </si>
  <si>
    <r>
      <t xml:space="preserve">Women should receive the same salary and opportunities for advancement as men in comparable positions
</t>
    </r>
    <r>
      <rPr>
        <sz val="10"/>
        <rFont val="Arial Narrow"/>
        <family val="2"/>
      </rPr>
      <t xml:space="preserve">   Strongly agree </t>
    </r>
  </si>
  <si>
    <r>
      <t xml:space="preserve">The United States should intervene in the wars of other countries
</t>
    </r>
    <r>
      <rPr>
        <sz val="10"/>
        <rFont val="Arial Narrow"/>
        <family val="2"/>
      </rPr>
      <t xml:space="preserve">   Strongly agree </t>
    </r>
  </si>
  <si>
    <r>
      <t xml:space="preserve">Colleges should prohibit racist/sexist speech on campus
   </t>
    </r>
    <r>
      <rPr>
        <sz val="10"/>
        <rFont val="Arial Narrow"/>
        <family val="2"/>
      </rPr>
      <t>Strongly agree</t>
    </r>
  </si>
  <si>
    <t>Satisfaction with Coursework</t>
  </si>
  <si>
    <t>Social Agency
----
Civic Engagement</t>
  </si>
  <si>
    <t>Social Agency</t>
  </si>
  <si>
    <r>
      <rPr>
        <b/>
        <sz val="20"/>
        <rFont val="Arial Narrow"/>
        <family val="2"/>
      </rPr>
      <t>2022 College Senior Survey Report</t>
    </r>
    <r>
      <rPr>
        <b/>
        <sz val="10"/>
        <rFont val="Arial Narrow"/>
        <family val="2"/>
      </rPr>
      <t xml:space="preserve">
</t>
    </r>
    <r>
      <rPr>
        <b/>
        <sz val="12"/>
        <rFont val="Arial Narrow"/>
        <family val="2"/>
      </rPr>
      <t>Institutional Profile, Longitudinal Profile Reports, and CIRP Theme Reports</t>
    </r>
  </si>
  <si>
    <t>2. Longitudinal Profile Reports
   (Matched pairs of responses to the 2016-2019 CIRP Freshman Surveys and 2022 College Senior Survey)</t>
  </si>
  <si>
    <t>Healthcare Administration/Studies</t>
  </si>
  <si>
    <r>
      <t xml:space="preserve">Meditating/Participating in a mindfulness activity
</t>
    </r>
    <r>
      <rPr>
        <sz val="10"/>
        <rFont val="Arial Narrow"/>
        <family val="2"/>
      </rPr>
      <t xml:space="preserve">   Over 20 hours</t>
    </r>
  </si>
  <si>
    <r>
      <t xml:space="preserve">During the past year, how much time did you spend during a typical week:
Meditating/Participating in a mindfulness activity
</t>
    </r>
    <r>
      <rPr>
        <sz val="10"/>
        <rFont val="Arial Narrow"/>
        <family val="2"/>
      </rPr>
      <t xml:space="preserve">   Over 20 hours</t>
    </r>
  </si>
  <si>
    <r>
      <t xml:space="preserve">Please indicate the extent to which you agree or disagree with the following 
statements:
I have felt discriminated against at this institution because of my race/ethnicity, gender/gender identity, sexual orientation, disability status, or religion
  </t>
    </r>
    <r>
      <rPr>
        <sz val="10"/>
        <rFont val="Arial Narrow"/>
        <family val="2"/>
      </rPr>
      <t xml:space="preserve"> Strongly Agree</t>
    </r>
  </si>
  <si>
    <r>
      <t xml:space="preserve">Please indicate the extent to which you agree or disagree with the following 
statements:
Faculty showed concern about my progress
</t>
    </r>
    <r>
      <rPr>
        <sz val="10"/>
        <rFont val="Arial Narrow"/>
        <family val="2"/>
      </rPr>
      <t xml:space="preserve">   Strongly Agree</t>
    </r>
  </si>
  <si>
    <t>h. COVID-19</t>
  </si>
  <si>
    <r>
      <t>COVID-19</t>
    </r>
    <r>
      <rPr>
        <sz val="12"/>
        <rFont val="Arial Narrow"/>
        <family val="2"/>
      </rPr>
      <t xml:space="preserve"> illustrates experiences with instruction, sources of stress, views, and opinions on the institutional response to the COVID-19 pandemic.</t>
    </r>
  </si>
  <si>
    <t>COVID-19</t>
  </si>
  <si>
    <t xml:space="preserve">The Institutional Profile provides valuable information on your students' academic and campus life experiences, including post-college plans immediately following graduation. We include this information for students at your institution and two comparison groups. This report provides information that can be used for student assessment activities, accreditation and self-study reports, campus planning, and policy analysis. Separate profile reports are generated for graduating seniors, non-graduating seniors, and all respondents. Graduating seniors are defined as those respondents who indicated that they will have earned a bachelor's degree as of June 2022.
</t>
  </si>
  <si>
    <t>All Private Universities and Private 4YR Colleges</t>
  </si>
  <si>
    <t>Not Available</t>
  </si>
  <si>
    <t>(Total n)</t>
  </si>
  <si>
    <t>During your time at Wabash, how often has the availability of meal service in Sparks or in your fraternity on weekends and breaks been an issue for you?</t>
  </si>
  <si>
    <t>Frequently</t>
  </si>
  <si>
    <t>Occassionally</t>
  </si>
  <si>
    <t>Social
Agency
----
Civic
Engagement</t>
  </si>
  <si>
    <t>During your time at Wabash, how often has your ability to purchase food off-campus on weekends and breaks been an issue for you?</t>
  </si>
  <si>
    <r>
      <t xml:space="preserve">What is your current gender identity?
</t>
    </r>
    <r>
      <rPr>
        <sz val="14"/>
        <rFont val="Arial Narrow"/>
        <family val="2"/>
      </rPr>
      <t xml:space="preserve">   Man</t>
    </r>
  </si>
  <si>
    <r>
      <t>How often in the past year did you:
Support your opinions with a logical argument</t>
    </r>
    <r>
      <rPr>
        <sz val="14"/>
        <rFont val="Arial Narrow"/>
        <family val="2"/>
      </rPr>
      <t xml:space="preserve">
   Frequently</t>
    </r>
  </si>
  <si>
    <r>
      <t>Seek solutions to problems and explain them to others</t>
    </r>
    <r>
      <rPr>
        <sz val="14"/>
        <rFont val="Arial Narrow"/>
        <family val="2"/>
      </rPr>
      <t xml:space="preserve">
   Frequently</t>
    </r>
  </si>
  <si>
    <r>
      <t>Look up scientific research articles and resources</t>
    </r>
    <r>
      <rPr>
        <sz val="14"/>
        <rFont val="Arial Narrow"/>
        <family val="2"/>
      </rPr>
      <t xml:space="preserve">
   Frequently</t>
    </r>
  </si>
  <si>
    <r>
      <t>Explore topics on your own, even though it was not required for a class</t>
    </r>
    <r>
      <rPr>
        <sz val="14"/>
        <rFont val="Arial Narrow"/>
        <family val="2"/>
      </rPr>
      <t xml:space="preserve">
   Frequently</t>
    </r>
  </si>
  <si>
    <r>
      <t>Accept mistakes as part of the learning process</t>
    </r>
    <r>
      <rPr>
        <sz val="14"/>
        <rFont val="Arial Narrow"/>
        <family val="2"/>
      </rPr>
      <t xml:space="preserve">
   Frequently</t>
    </r>
  </si>
  <si>
    <r>
      <t xml:space="preserve"> Are you currently a student at this institution or did you complete your degree from ___?
   </t>
    </r>
    <r>
      <rPr>
        <sz val="14"/>
        <rFont val="Arial Narrow"/>
        <family val="2"/>
      </rPr>
      <t>Yes</t>
    </r>
  </si>
  <si>
    <r>
      <t xml:space="preserve">What year did you first enter your first college?
   </t>
    </r>
    <r>
      <rPr>
        <sz val="14"/>
        <rFont val="Arial Narrow"/>
        <family val="2"/>
      </rPr>
      <t>2017 or earlier</t>
    </r>
  </si>
  <si>
    <r>
      <t xml:space="preserve">What year did you first enter this college?
   </t>
    </r>
    <r>
      <rPr>
        <sz val="14"/>
        <rFont val="Arial Narrow"/>
        <family val="2"/>
      </rPr>
      <t xml:space="preserve">2017 or earlier  </t>
    </r>
  </si>
  <si>
    <r>
      <t xml:space="preserve">Please indicate your current enrollment status below:
</t>
    </r>
    <r>
      <rPr>
        <sz val="14"/>
        <rFont val="Arial Narrow"/>
        <family val="2"/>
      </rPr>
      <t xml:space="preserve">   Full-time undergraduate</t>
    </r>
  </si>
  <si>
    <r>
      <t xml:space="preserve">Expected graduation date:
   </t>
    </r>
    <r>
      <rPr>
        <sz val="14"/>
        <rFont val="Arial Narrow"/>
        <family val="2"/>
      </rPr>
      <t>2021</t>
    </r>
  </si>
  <si>
    <r>
      <t xml:space="preserve">How would you characterize your political views?
</t>
    </r>
    <r>
      <rPr>
        <sz val="14"/>
        <rFont val="Arial Narrow"/>
        <family val="2"/>
      </rPr>
      <t xml:space="preserve">   Far left</t>
    </r>
  </si>
  <si>
    <r>
      <t>Are you currently registered to vote?</t>
    </r>
    <r>
      <rPr>
        <sz val="14"/>
        <rFont val="Arial Narrow"/>
        <family val="2"/>
      </rPr>
      <t xml:space="preserve">
   No</t>
    </r>
  </si>
  <si>
    <r>
      <t xml:space="preserve">Military Status:
</t>
    </r>
    <r>
      <rPr>
        <sz val="14"/>
        <rFont val="Arial Narrow"/>
        <family val="2"/>
      </rPr>
      <t xml:space="preserve">   A discharged veteran </t>
    </r>
    <r>
      <rPr>
        <b/>
        <sz val="14"/>
        <rFont val="Arial Narrow"/>
        <family val="2"/>
      </rPr>
      <t>NOT</t>
    </r>
    <r>
      <rPr>
        <sz val="14"/>
        <rFont val="Arial Narrow"/>
        <family val="2"/>
      </rPr>
      <t xml:space="preserve"> serving on Active Duty, in the Reserves, or in the National Guard</t>
    </r>
  </si>
  <si>
    <r>
      <t>Due to the COVID-19 Pandemic, have you:
Extended time to degree</t>
    </r>
    <r>
      <rPr>
        <sz val="14"/>
        <rFont val="Arial Narrow"/>
        <family val="2"/>
      </rPr>
      <t xml:space="preserve">
   Yes</t>
    </r>
  </si>
  <si>
    <r>
      <t xml:space="preserve">Taken courses at a different institution
</t>
    </r>
    <r>
      <rPr>
        <sz val="14"/>
        <rFont val="Arial Narrow"/>
        <family val="2"/>
      </rPr>
      <t xml:space="preserve">   Yes</t>
    </r>
  </si>
  <si>
    <r>
      <t xml:space="preserve">Decided not to study abroad
</t>
    </r>
    <r>
      <rPr>
        <sz val="14"/>
        <rFont val="Arial Narrow"/>
        <family val="2"/>
      </rPr>
      <t xml:space="preserve">   Yes</t>
    </r>
  </si>
  <si>
    <r>
      <t xml:space="preserve">Experienced a cancellation or shortening of an internship experience
</t>
    </r>
    <r>
      <rPr>
        <sz val="14"/>
        <rFont val="Arial Narrow"/>
        <family val="2"/>
      </rPr>
      <t xml:space="preserve">   Yes</t>
    </r>
  </si>
  <si>
    <r>
      <t xml:space="preserve">Decided to pursue a graduate degree
</t>
    </r>
    <r>
      <rPr>
        <sz val="14"/>
        <rFont val="Arial Narrow"/>
        <family val="2"/>
      </rPr>
      <t xml:space="preserve">   Yes</t>
    </r>
  </si>
  <si>
    <r>
      <t xml:space="preserve">Decided to pursue a different career path
</t>
    </r>
    <r>
      <rPr>
        <sz val="14"/>
        <rFont val="Arial Narrow"/>
        <family val="2"/>
      </rPr>
      <t xml:space="preserve">   Yes</t>
    </r>
  </si>
  <si>
    <r>
      <t xml:space="preserve">Since entering college, indicate how often you:
Discussed course content with students outside of class
</t>
    </r>
    <r>
      <rPr>
        <sz val="14"/>
        <rFont val="Arial Narrow"/>
        <family val="2"/>
      </rPr>
      <t xml:space="preserve">   Frequently</t>
    </r>
  </si>
  <si>
    <r>
      <t xml:space="preserve">Since entering college, indicate how often you:
Failed to complete homework on time
</t>
    </r>
    <r>
      <rPr>
        <sz val="14"/>
        <rFont val="Arial Narrow"/>
        <family val="2"/>
      </rPr>
      <t xml:space="preserve">   Frequently</t>
    </r>
  </si>
  <si>
    <r>
      <t xml:space="preserve">Since entering college, indicate how often you:
Came late to class
</t>
    </r>
    <r>
      <rPr>
        <sz val="14"/>
        <rFont val="Arial Narrow"/>
        <family val="2"/>
      </rPr>
      <t xml:space="preserve">   Frequently</t>
    </r>
  </si>
  <si>
    <r>
      <t xml:space="preserve">Performed community service as part of a class
</t>
    </r>
    <r>
      <rPr>
        <sz val="14"/>
        <rFont val="Arial Narrow"/>
        <family val="2"/>
      </rPr>
      <t xml:space="preserve">   Frequently</t>
    </r>
  </si>
  <si>
    <r>
      <t xml:space="preserve">Missed class due to employment
</t>
    </r>
    <r>
      <rPr>
        <sz val="14"/>
        <rFont val="Arial Narrow"/>
        <family val="2"/>
      </rPr>
      <t xml:space="preserve">   Frequently</t>
    </r>
  </si>
  <si>
    <r>
      <t xml:space="preserve">Since entering college, indicate how often you:
Missed class for other reasons
</t>
    </r>
    <r>
      <rPr>
        <sz val="14"/>
        <rFont val="Arial Narrow"/>
        <family val="2"/>
      </rPr>
      <t xml:space="preserve">   Frequently</t>
    </r>
  </si>
  <si>
    <r>
      <t xml:space="preserve">Tutored another college student
</t>
    </r>
    <r>
      <rPr>
        <sz val="14"/>
        <rFont val="Arial Narrow"/>
        <family val="2"/>
      </rPr>
      <t xml:space="preserve">   Frequently</t>
    </r>
  </si>
  <si>
    <r>
      <t xml:space="preserve">Met with an advisor/counselor about your career plans
</t>
    </r>
    <r>
      <rPr>
        <sz val="14"/>
        <rFont val="Arial Narrow"/>
        <family val="2"/>
      </rPr>
      <t xml:space="preserve">   Frequently</t>
    </r>
  </si>
  <si>
    <r>
      <t xml:space="preserve">Fell asleep in class
</t>
    </r>
    <r>
      <rPr>
        <sz val="14"/>
        <rFont val="Arial Narrow"/>
        <family val="2"/>
      </rPr>
      <t xml:space="preserve">   Frequently</t>
    </r>
  </si>
  <si>
    <r>
      <t xml:space="preserve">Texted or used social media during class
</t>
    </r>
    <r>
      <rPr>
        <sz val="14"/>
        <rFont val="Arial Narrow"/>
        <family val="2"/>
      </rPr>
      <t xml:space="preserve">   Frequently</t>
    </r>
  </si>
  <si>
    <r>
      <t xml:space="preserve">Had difficulty getting the courses you needed
</t>
    </r>
    <r>
      <rPr>
        <sz val="14"/>
        <rFont val="Arial Narrow"/>
        <family val="2"/>
      </rPr>
      <t xml:space="preserve">   Frequently</t>
    </r>
  </si>
  <si>
    <r>
      <t xml:space="preserve">Since entering college, indicate how often you:
Demonstrated for a cause (e.g., boycott, rally, protest)
</t>
    </r>
    <r>
      <rPr>
        <sz val="14"/>
        <rFont val="Arial Narrow"/>
        <family val="2"/>
      </rPr>
      <t xml:space="preserve">   Frequently</t>
    </r>
  </si>
  <si>
    <r>
      <t xml:space="preserve">Challenged a professor's ideas in class
</t>
    </r>
    <r>
      <rPr>
        <sz val="14"/>
        <rFont val="Arial Narrow"/>
        <family val="2"/>
      </rPr>
      <t xml:space="preserve">   Frequently</t>
    </r>
  </si>
  <si>
    <r>
      <t xml:space="preserve">Communicated regularly with your professors
</t>
    </r>
    <r>
      <rPr>
        <sz val="14"/>
        <rFont val="Arial Narrow"/>
        <family val="2"/>
      </rPr>
      <t xml:space="preserve">   Frequently</t>
    </r>
  </si>
  <si>
    <r>
      <t xml:space="preserve">Contributed to class discussions
</t>
    </r>
    <r>
      <rPr>
        <sz val="14"/>
        <rFont val="Arial Narrow"/>
        <family val="2"/>
      </rPr>
      <t xml:space="preserve">   Frequently</t>
    </r>
  </si>
  <si>
    <r>
      <t xml:space="preserve">Since entering college, indicate how often you:
Helped raise money for a cause or campaign
</t>
    </r>
    <r>
      <rPr>
        <sz val="14"/>
        <rFont val="Arial Narrow"/>
        <family val="2"/>
      </rPr>
      <t xml:space="preserve">   Frequently</t>
    </r>
  </si>
  <si>
    <r>
      <t xml:space="preserve">Since entering college, indicate how often you:
Publicly communicated your opinion about a cause (e.g., blog, email, petition)
</t>
    </r>
    <r>
      <rPr>
        <sz val="14"/>
        <rFont val="Arial Narrow"/>
        <family val="2"/>
      </rPr>
      <t xml:space="preserve">   Frequently</t>
    </r>
  </si>
  <si>
    <r>
      <t>Since entering college, have you:
Been placed on academic probation</t>
    </r>
    <r>
      <rPr>
        <sz val="14"/>
        <rFont val="Arial Narrow"/>
        <family val="2"/>
      </rPr>
      <t xml:space="preserve">
   Yes</t>
    </r>
  </si>
  <si>
    <r>
      <t xml:space="preserve">Failed one or more courses
</t>
    </r>
    <r>
      <rPr>
        <sz val="14"/>
        <rFont val="Arial Narrow"/>
        <family val="2"/>
      </rPr>
      <t xml:space="preserve">   Yes</t>
    </r>
  </si>
  <si>
    <r>
      <t xml:space="preserve">Taken a remedial course
</t>
    </r>
    <r>
      <rPr>
        <sz val="14"/>
        <rFont val="Arial Narrow"/>
        <family val="2"/>
      </rPr>
      <t xml:space="preserve">   Yes</t>
    </r>
  </si>
  <si>
    <r>
      <t xml:space="preserve">Taken an ethnic studies course
</t>
    </r>
    <r>
      <rPr>
        <sz val="14"/>
        <rFont val="Arial Narrow"/>
        <family val="2"/>
      </rPr>
      <t xml:space="preserve">   Yes</t>
    </r>
  </si>
  <si>
    <r>
      <t xml:space="preserve">Taken a women's studies course
</t>
    </r>
    <r>
      <rPr>
        <sz val="14"/>
        <rFont val="Arial Narrow"/>
        <family val="2"/>
      </rPr>
      <t xml:space="preserve">   Yes</t>
    </r>
  </si>
  <si>
    <r>
      <t xml:space="preserve">Withdrawn from school temporarily
</t>
    </r>
    <r>
      <rPr>
        <sz val="14"/>
        <rFont val="Arial Narrow"/>
        <family val="2"/>
      </rPr>
      <t xml:space="preserve">   Yes</t>
    </r>
  </si>
  <si>
    <r>
      <t xml:space="preserve">Taken an honors course
</t>
    </r>
    <r>
      <rPr>
        <sz val="14"/>
        <rFont val="Arial Narrow"/>
        <family val="2"/>
      </rPr>
      <t xml:space="preserve">   Yes</t>
    </r>
  </si>
  <si>
    <r>
      <t xml:space="preserve">Participated in a campus program that promotes STEM careers (e.g., BUILD, MARC, HHMI, S-STEM)
</t>
    </r>
    <r>
      <rPr>
        <sz val="14"/>
        <rFont val="Arial Narrow"/>
        <family val="2"/>
      </rPr>
      <t xml:space="preserve">   Yes</t>
    </r>
  </si>
  <si>
    <r>
      <t xml:space="preserve">Completed a culminating experience for your degree (e.g., capstone course/project, thesis, comp exam)
</t>
    </r>
    <r>
      <rPr>
        <sz val="14"/>
        <rFont val="Arial Narrow"/>
        <family val="2"/>
      </rPr>
      <t xml:space="preserve">   Yes</t>
    </r>
  </si>
  <si>
    <r>
      <t xml:space="preserve">Taken courses from more than one institution simultaneously
</t>
    </r>
    <r>
      <rPr>
        <sz val="14"/>
        <rFont val="Arial Narrow"/>
        <family val="2"/>
      </rPr>
      <t xml:space="preserve">   Yes</t>
    </r>
  </si>
  <si>
    <r>
      <t xml:space="preserve">Taken a course exclusively online
</t>
    </r>
    <r>
      <rPr>
        <sz val="14"/>
        <rFont val="Arial Narrow"/>
        <family val="2"/>
      </rPr>
      <t xml:space="preserve">   Yes</t>
    </r>
  </si>
  <si>
    <r>
      <t xml:space="preserve">Which of the following best describes your enrollment history?
</t>
    </r>
    <r>
      <rPr>
        <sz val="14"/>
        <rFont val="Arial Narrow"/>
        <family val="2"/>
      </rPr>
      <t xml:space="preserve">   I entered this institution as a first-time, first-year student</t>
    </r>
  </si>
  <si>
    <r>
      <rPr>
        <b/>
        <sz val="14"/>
        <color rgb="FF0070C0"/>
        <rFont val="Arial Narrow"/>
        <family val="2"/>
      </rPr>
      <t>The following items only apply for students who selected any of the three transfer options in the previous item.</t>
    </r>
    <r>
      <rPr>
        <b/>
        <sz val="14"/>
        <rFont val="Arial Narrow"/>
        <family val="2"/>
      </rPr>
      <t xml:space="preserve">
Did you participate in a transfer preparation program at this institution before  
enrolling here?
</t>
    </r>
    <r>
      <rPr>
        <sz val="14"/>
        <rFont val="Arial Narrow"/>
        <family val="2"/>
      </rPr>
      <t xml:space="preserve">   Yes</t>
    </r>
  </si>
  <si>
    <r>
      <t xml:space="preserve">How many courses taken at another institution were accepted for credit here?
</t>
    </r>
    <r>
      <rPr>
        <sz val="14"/>
        <rFont val="Arial Narrow"/>
        <family val="2"/>
      </rPr>
      <t xml:space="preserve">   All</t>
    </r>
  </si>
  <si>
    <r>
      <t xml:space="preserve">Please indicate the extent to which you agree or disagree with each of the following about your transfer experience </t>
    </r>
    <r>
      <rPr>
        <b/>
        <u/>
        <sz val="14"/>
        <rFont val="Arial Narrow"/>
        <family val="2"/>
      </rPr>
      <t>before transferring</t>
    </r>
    <r>
      <rPr>
        <b/>
        <sz val="14"/>
        <rFont val="Arial Narrow"/>
        <family val="2"/>
      </rPr>
      <t>:
I received helpful advice about the right courses to complete the requirements to 
transfer</t>
    </r>
    <r>
      <rPr>
        <sz val="14"/>
        <rFont val="Arial Narrow"/>
        <family val="2"/>
      </rPr>
      <t xml:space="preserve">
   Strongly Agree</t>
    </r>
  </si>
  <si>
    <r>
      <t>The courses I took prepared me for the academic demands here</t>
    </r>
    <r>
      <rPr>
        <sz val="14"/>
        <rFont val="Arial Narrow"/>
        <family val="2"/>
      </rPr>
      <t xml:space="preserve">
   Strongly Agree</t>
    </r>
  </si>
  <si>
    <r>
      <t>The guidelines for transferring to this institution were easy to understand</t>
    </r>
    <r>
      <rPr>
        <sz val="14"/>
        <rFont val="Arial Narrow"/>
        <family val="2"/>
      </rPr>
      <t xml:space="preserve">
   Strongly Agree</t>
    </r>
  </si>
  <si>
    <r>
      <t>There was helpful online information available about how to transfer here (e.g. websites)</t>
    </r>
    <r>
      <rPr>
        <sz val="14"/>
        <rFont val="Arial Narrow"/>
        <family val="2"/>
      </rPr>
      <t xml:space="preserve">
   Strongly Agree</t>
    </r>
  </si>
  <si>
    <r>
      <t>I worked with a transfer specialist/advisor from this institution to apply or choose 
courses</t>
    </r>
    <r>
      <rPr>
        <sz val="14"/>
        <rFont val="Arial Narrow"/>
        <family val="2"/>
      </rPr>
      <t xml:space="preserve">
   Strongly Agree</t>
    </r>
  </si>
  <si>
    <r>
      <t xml:space="preserve">Please indicate the extent to which you agree or disagree with each of the following about your transfer experience </t>
    </r>
    <r>
      <rPr>
        <b/>
        <u/>
        <sz val="14"/>
        <rFont val="Arial Narrow"/>
        <family val="2"/>
      </rPr>
      <t>at this college</t>
    </r>
    <r>
      <rPr>
        <b/>
        <sz val="14"/>
        <rFont val="Arial Narrow"/>
        <family val="2"/>
      </rPr>
      <t>:
Campus administrators care about what happens to transfer students</t>
    </r>
    <r>
      <rPr>
        <sz val="14"/>
        <rFont val="Arial Narrow"/>
        <family val="2"/>
      </rPr>
      <t xml:space="preserve">
   Strongly Agree</t>
    </r>
  </si>
  <si>
    <r>
      <t>I have received helpful advice about how to succeed here as a transfer student</t>
    </r>
    <r>
      <rPr>
        <sz val="14"/>
        <rFont val="Arial Narrow"/>
        <family val="2"/>
      </rPr>
      <t xml:space="preserve">
   Strongly Agree</t>
    </r>
  </si>
  <si>
    <r>
      <t>Transfer students are a lower priority than students who started here</t>
    </r>
    <r>
      <rPr>
        <sz val="14"/>
        <rFont val="Arial Narrow"/>
        <family val="2"/>
      </rPr>
      <t xml:space="preserve">
   Strongly Agree</t>
    </r>
  </si>
  <si>
    <r>
      <t>Faculty treat me differently because I am a transfer student</t>
    </r>
    <r>
      <rPr>
        <sz val="14"/>
        <rFont val="Arial Narrow"/>
        <family val="2"/>
      </rPr>
      <t xml:space="preserve">
   Strongly Agree</t>
    </r>
  </si>
  <si>
    <r>
      <t>Staff treat me differently because I am a transfer student</t>
    </r>
    <r>
      <rPr>
        <sz val="14"/>
        <rFont val="Arial Narrow"/>
        <family val="2"/>
      </rPr>
      <t xml:space="preserve">
   Strongly Agree</t>
    </r>
  </si>
  <si>
    <r>
      <t>Other students treat me differently because I am a transfer student</t>
    </r>
    <r>
      <rPr>
        <sz val="14"/>
        <rFont val="Arial Narrow"/>
        <family val="2"/>
      </rPr>
      <t xml:space="preserve">
   Strongly Agree</t>
    </r>
  </si>
  <si>
    <r>
      <t xml:space="preserve">Since transferring to this institution, how often have you:
Participated in transfer-focused programs/activities
</t>
    </r>
    <r>
      <rPr>
        <sz val="14"/>
        <rFont val="Arial Narrow"/>
        <family val="2"/>
      </rPr>
      <t xml:space="preserve">   Frequently</t>
    </r>
  </si>
  <si>
    <r>
      <t xml:space="preserve">Interacted with other transfer students
</t>
    </r>
    <r>
      <rPr>
        <sz val="14"/>
        <rFont val="Arial Narrow"/>
        <family val="2"/>
      </rPr>
      <t xml:space="preserve">   Frequently</t>
    </r>
  </si>
  <si>
    <r>
      <t xml:space="preserve">Sought information specific to transfer students
</t>
    </r>
    <r>
      <rPr>
        <sz val="14"/>
        <rFont val="Arial Narrow"/>
        <family val="2"/>
      </rPr>
      <t xml:space="preserve">   Frequently</t>
    </r>
  </si>
  <si>
    <r>
      <t xml:space="preserve">Interacted with students who did not transfer
</t>
    </r>
    <r>
      <rPr>
        <sz val="14"/>
        <rFont val="Arial Narrow"/>
        <family val="2"/>
      </rPr>
      <t xml:space="preserve">   Frequently</t>
    </r>
  </si>
  <si>
    <r>
      <t xml:space="preserve">Felt excluded from campus events because you are a transfer student
</t>
    </r>
    <r>
      <rPr>
        <sz val="14"/>
        <rFont val="Arial Narrow"/>
        <family val="2"/>
      </rPr>
      <t xml:space="preserve">   Frequently</t>
    </r>
  </si>
  <si>
    <r>
      <t xml:space="preserve">Felt overwhelmed by academic expectations
</t>
    </r>
    <r>
      <rPr>
        <sz val="14"/>
        <rFont val="Arial Narrow"/>
        <family val="2"/>
      </rPr>
      <t xml:space="preserve">   Frequently</t>
    </r>
  </si>
  <si>
    <r>
      <t>Since entering this college, how has it been to:
Understand what my professors expect of me academically</t>
    </r>
    <r>
      <rPr>
        <sz val="14"/>
        <rFont val="Arial Narrow"/>
        <family val="2"/>
      </rPr>
      <t xml:space="preserve">
   Very Easy</t>
    </r>
  </si>
  <si>
    <r>
      <t>Develop effective study skills</t>
    </r>
    <r>
      <rPr>
        <sz val="14"/>
        <rFont val="Arial Narrow"/>
        <family val="2"/>
      </rPr>
      <t xml:space="preserve">
   Very Easy</t>
    </r>
  </si>
  <si>
    <r>
      <t>Adjust to the academic demands of college</t>
    </r>
    <r>
      <rPr>
        <sz val="14"/>
        <rFont val="Arial Narrow"/>
        <family val="2"/>
      </rPr>
      <t xml:space="preserve">
   Very Easy</t>
    </r>
  </si>
  <si>
    <r>
      <t>Manage my time effectively</t>
    </r>
    <r>
      <rPr>
        <sz val="14"/>
        <rFont val="Arial Narrow"/>
        <family val="2"/>
      </rPr>
      <t xml:space="preserve">
   Very Easy</t>
    </r>
  </si>
  <si>
    <r>
      <t>Get to know faculty</t>
    </r>
    <r>
      <rPr>
        <sz val="14"/>
        <rFont val="Arial Narrow"/>
        <family val="2"/>
      </rPr>
      <t xml:space="preserve">
   Very Easy</t>
    </r>
  </si>
  <si>
    <r>
      <t>Get to know my way around campus</t>
    </r>
    <r>
      <rPr>
        <sz val="14"/>
        <rFont val="Arial Narrow"/>
        <family val="2"/>
      </rPr>
      <t xml:space="preserve">
   Very Easy</t>
    </r>
  </si>
  <si>
    <r>
      <t>Figure out which requirements I need to graduate</t>
    </r>
    <r>
      <rPr>
        <sz val="14"/>
        <rFont val="Arial Narrow"/>
        <family val="2"/>
      </rPr>
      <t xml:space="preserve">
   Very Easy</t>
    </r>
  </si>
  <si>
    <r>
      <t>Make friends</t>
    </r>
    <r>
      <rPr>
        <sz val="14"/>
        <rFont val="Arial Narrow"/>
        <family val="2"/>
      </rPr>
      <t xml:space="preserve">
   Very Easy</t>
    </r>
  </si>
  <si>
    <r>
      <t>Become involved in campus activities</t>
    </r>
    <r>
      <rPr>
        <sz val="14"/>
        <rFont val="Arial Narrow"/>
        <family val="2"/>
      </rPr>
      <t xml:space="preserve">
   Very Easy</t>
    </r>
  </si>
  <si>
    <r>
      <t>Pursue opportunities to study abroad</t>
    </r>
    <r>
      <rPr>
        <sz val="14"/>
        <rFont val="Arial Narrow"/>
        <family val="2"/>
      </rPr>
      <t xml:space="preserve">
   Very Easy</t>
    </r>
  </si>
  <si>
    <r>
      <t xml:space="preserve">Effect size
</t>
    </r>
    <r>
      <rPr>
        <b/>
        <sz val="14"/>
        <color rgb="FF0070C0"/>
        <rFont val="Arial Narrow"/>
        <family val="2"/>
      </rPr>
      <t>End Transfer Student Items</t>
    </r>
  </si>
  <si>
    <r>
      <t xml:space="preserve">Since entering college, have you:
Joined a fraternity or sorority
   </t>
    </r>
    <r>
      <rPr>
        <sz val="14"/>
        <rFont val="Arial Narrow"/>
        <family val="2"/>
      </rPr>
      <t>Yes</t>
    </r>
  </si>
  <si>
    <r>
      <t xml:space="preserve">Joined a pre-professional or departmental club
   </t>
    </r>
    <r>
      <rPr>
        <sz val="14"/>
        <rFont val="Arial Narrow"/>
        <family val="2"/>
      </rPr>
      <t>Yes</t>
    </r>
  </si>
  <si>
    <r>
      <t xml:space="preserve">Held a full-time job (approx. 40 hrs) while taking classes
</t>
    </r>
    <r>
      <rPr>
        <sz val="14"/>
        <rFont val="Arial Narrow"/>
        <family val="2"/>
      </rPr>
      <t xml:space="preserve">   Yes</t>
    </r>
  </si>
  <si>
    <r>
      <t xml:space="preserve"> Been homeless for one month or more
</t>
    </r>
    <r>
      <rPr>
        <sz val="14"/>
        <rFont val="Arial Narrow"/>
        <family val="2"/>
      </rPr>
      <t xml:space="preserve">   Yes</t>
    </r>
  </si>
  <si>
    <r>
      <t xml:space="preserve">Attended a racial/cultural awareness workshop
</t>
    </r>
    <r>
      <rPr>
        <sz val="14"/>
        <rFont val="Arial Narrow"/>
        <family val="2"/>
      </rPr>
      <t xml:space="preserve">   Yes</t>
    </r>
  </si>
  <si>
    <r>
      <t xml:space="preserve">Had a roommate of a different race/ethnicity
   </t>
    </r>
    <r>
      <rPr>
        <sz val="14"/>
        <rFont val="Arial Narrow"/>
        <family val="2"/>
      </rPr>
      <t>Yes</t>
    </r>
  </si>
  <si>
    <r>
      <t xml:space="preserve">Played club, intramural, or recreational sports
</t>
    </r>
    <r>
      <rPr>
        <sz val="14"/>
        <rFont val="Arial Narrow"/>
        <family val="2"/>
      </rPr>
      <t xml:space="preserve">   Yes</t>
    </r>
  </si>
  <si>
    <r>
      <t xml:space="preserve">Played intercollegiate athletics (e.g., NCAA or NAIA)
</t>
    </r>
    <r>
      <rPr>
        <sz val="14"/>
        <rFont val="Arial Narrow"/>
        <family val="2"/>
      </rPr>
      <t xml:space="preserve">   Yes</t>
    </r>
  </si>
  <si>
    <r>
      <t xml:space="preserve">Since entering college, have you:
Held a leadership position in an organization
</t>
    </r>
    <r>
      <rPr>
        <sz val="14"/>
        <rFont val="Arial Narrow"/>
        <family val="2"/>
      </rPr>
      <t xml:space="preserve">   Yes</t>
    </r>
  </si>
  <si>
    <r>
      <t xml:space="preserve">Voted in a national, state, or local election
</t>
    </r>
    <r>
      <rPr>
        <sz val="14"/>
        <rFont val="Arial Narrow"/>
        <family val="2"/>
      </rPr>
      <t xml:space="preserve">   Yes</t>
    </r>
  </si>
  <si>
    <r>
      <t xml:space="preserve">Found a faculty or staff mentor
</t>
    </r>
    <r>
      <rPr>
        <sz val="14"/>
        <rFont val="Arial Narrow"/>
        <family val="2"/>
      </rPr>
      <t xml:space="preserve">   Yes</t>
    </r>
  </si>
  <si>
    <r>
      <t xml:space="preserve">Participated in an internship program
</t>
    </r>
    <r>
      <rPr>
        <sz val="14"/>
        <rFont val="Arial Narrow"/>
        <family val="2"/>
      </rPr>
      <t xml:space="preserve">   Yes</t>
    </r>
  </si>
  <si>
    <r>
      <t xml:space="preserve">Participated in study abroad
</t>
    </r>
    <r>
      <rPr>
        <sz val="14"/>
        <rFont val="Arial Narrow"/>
        <family val="2"/>
      </rPr>
      <t xml:space="preserve">   Yes</t>
    </r>
  </si>
  <si>
    <r>
      <t xml:space="preserve">Since entering college, have you:
Participated in leadership training
</t>
    </r>
    <r>
      <rPr>
        <sz val="14"/>
        <rFont val="Arial Narrow"/>
        <family val="2"/>
      </rPr>
      <t xml:space="preserve">   Yes</t>
    </r>
  </si>
  <si>
    <r>
      <t xml:space="preserve">Participated in student government
</t>
    </r>
    <r>
      <rPr>
        <sz val="14"/>
        <rFont val="Arial Narrow"/>
        <family val="2"/>
      </rPr>
      <t xml:space="preserve">   Yes</t>
    </r>
  </si>
  <si>
    <r>
      <t xml:space="preserve">Participated in an ethnic/racial student organization
</t>
    </r>
    <r>
      <rPr>
        <sz val="14"/>
        <rFont val="Arial Narrow"/>
        <family val="2"/>
      </rPr>
      <t xml:space="preserve">   Yes</t>
    </r>
  </si>
  <si>
    <r>
      <t xml:space="preserve">Participated in an undergraduate research program
</t>
    </r>
    <r>
      <rPr>
        <sz val="14"/>
        <rFont val="Arial Narrow"/>
        <family val="2"/>
      </rPr>
      <t xml:space="preserve">   Yes</t>
    </r>
  </si>
  <si>
    <r>
      <t xml:space="preserve">Participated in an LGBTQ+ student organization
</t>
    </r>
    <r>
      <rPr>
        <sz val="14"/>
        <rFont val="Arial Narrow"/>
        <family val="2"/>
      </rPr>
      <t xml:space="preserve">   Yes</t>
    </r>
  </si>
  <si>
    <r>
      <t xml:space="preserve">Participated in a women's advocacy group
</t>
    </r>
    <r>
      <rPr>
        <sz val="14"/>
        <rFont val="Arial Narrow"/>
        <family val="2"/>
      </rPr>
      <t xml:space="preserve">   Yes</t>
    </r>
  </si>
  <si>
    <r>
      <t xml:space="preserve">Undergraduate primary major (aggregated)
   </t>
    </r>
    <r>
      <rPr>
        <sz val="14"/>
        <rFont val="Arial Narrow"/>
        <family val="2"/>
      </rPr>
      <t>Agriculture</t>
    </r>
  </si>
  <si>
    <r>
      <t xml:space="preserve">Undergraduate secondary major (aggregated)
</t>
    </r>
    <r>
      <rPr>
        <sz val="14"/>
        <rFont val="Arial Narrow"/>
        <family val="2"/>
      </rPr>
      <t xml:space="preserve">   Agriculture</t>
    </r>
  </si>
  <si>
    <r>
      <t xml:space="preserve">Graduate major (aggregated)
</t>
    </r>
    <r>
      <rPr>
        <sz val="14"/>
        <rFont val="Arial Narrow"/>
        <family val="2"/>
      </rPr>
      <t xml:space="preserve">   Agriculture</t>
    </r>
  </si>
  <si>
    <r>
      <t xml:space="preserve">Probable career (aggregated)
</t>
    </r>
    <r>
      <rPr>
        <sz val="14"/>
        <rFont val="Arial Narrow"/>
        <family val="2"/>
      </rPr>
      <t xml:space="preserve">   Artist</t>
    </r>
  </si>
  <si>
    <r>
      <t xml:space="preserve">Undergraduate primary major (disaggregated)
</t>
    </r>
    <r>
      <rPr>
        <sz val="14"/>
        <rFont val="Arial Narrow"/>
        <family val="2"/>
      </rPr>
      <t xml:space="preserve">   Total (n)</t>
    </r>
  </si>
  <si>
    <r>
      <t xml:space="preserve">Undergraduate secondary major (disaggregated)
</t>
    </r>
    <r>
      <rPr>
        <sz val="14"/>
        <rFont val="Arial Narrow"/>
        <family val="2"/>
      </rPr>
      <t xml:space="preserve">   Total (n)</t>
    </r>
  </si>
  <si>
    <r>
      <t xml:space="preserve">Graduate major (disaggregated)
</t>
    </r>
    <r>
      <rPr>
        <sz val="14"/>
        <rFont val="Arial Narrow"/>
        <family val="2"/>
      </rPr>
      <t xml:space="preserve">   Total (n)</t>
    </r>
  </si>
  <si>
    <r>
      <t xml:space="preserve">Probable career (disaggregated)
</t>
    </r>
    <r>
      <rPr>
        <sz val="14"/>
        <rFont val="Arial Narrow"/>
        <family val="2"/>
      </rPr>
      <t xml:space="preserve">   Total (n)</t>
    </r>
  </si>
  <si>
    <r>
      <t xml:space="preserve">How satisfied are you with the following institutional responses during the COVID-19 pandemic?
Access to student health services
</t>
    </r>
    <r>
      <rPr>
        <sz val="14"/>
        <rFont val="Arial Narrow"/>
        <family val="2"/>
      </rPr>
      <t xml:space="preserve">  Very Satisfied</t>
    </r>
  </si>
  <si>
    <r>
      <t xml:space="preserve">Mental health support for students
   </t>
    </r>
    <r>
      <rPr>
        <sz val="14"/>
        <rFont val="Arial Narrow"/>
        <family val="2"/>
      </rPr>
      <t>Very Satisfied</t>
    </r>
  </si>
  <si>
    <r>
      <t xml:space="preserve">Option to take courses pass/fail
   </t>
    </r>
    <r>
      <rPr>
        <sz val="14"/>
        <rFont val="Arial Narrow"/>
        <family val="2"/>
      </rPr>
      <t>Very Satisfied</t>
    </r>
  </si>
  <si>
    <r>
      <t xml:space="preserve">Opportunities to socially connect with other students in a virtual space
   </t>
    </r>
    <r>
      <rPr>
        <sz val="14"/>
        <rFont val="Arial Narrow"/>
        <family val="2"/>
      </rPr>
      <t>Very Satisfied</t>
    </r>
  </si>
  <si>
    <r>
      <t xml:space="preserve">Please rate your satisfaction with your college in the following areas since the beginning of the COVID-19 pandemic:
Effectiveness of remote instruction
</t>
    </r>
    <r>
      <rPr>
        <sz val="14"/>
        <rFont val="Arial Narrow"/>
        <family val="2"/>
      </rPr>
      <t xml:space="preserve">  Very Satisfied</t>
    </r>
  </si>
  <si>
    <r>
      <t xml:space="preserve">Functionality of the online learning platform
   </t>
    </r>
    <r>
      <rPr>
        <sz val="14"/>
        <rFont val="Arial Narrow"/>
        <family val="2"/>
      </rPr>
      <t>Very Satisfied</t>
    </r>
  </si>
  <si>
    <r>
      <t xml:space="preserve">Flexibility with attendance policy
</t>
    </r>
    <r>
      <rPr>
        <sz val="14"/>
        <rFont val="Arial Narrow"/>
        <family val="2"/>
      </rPr>
      <t xml:space="preserve">  Very Satisfied</t>
    </r>
  </si>
  <si>
    <r>
      <t xml:space="preserve">Flexibility with grading practices
</t>
    </r>
    <r>
      <rPr>
        <sz val="14"/>
        <rFont val="Arial Narrow"/>
        <family val="2"/>
      </rPr>
      <t xml:space="preserve">  Very Satisfied</t>
    </r>
  </si>
  <si>
    <r>
      <t xml:space="preserve">Overall quality of instruction
</t>
    </r>
    <r>
      <rPr>
        <sz val="14"/>
        <rFont val="Arial Narrow"/>
        <family val="2"/>
      </rPr>
      <t xml:space="preserve">  Very Satisfied</t>
    </r>
  </si>
  <si>
    <r>
      <t xml:space="preserve">Instructor availability via virtual office hours or by email
</t>
    </r>
    <r>
      <rPr>
        <sz val="14"/>
        <rFont val="Arial Narrow"/>
        <family val="2"/>
      </rPr>
      <t xml:space="preserve">  Very Satisfied</t>
    </r>
  </si>
  <si>
    <r>
      <t xml:space="preserve">Please rate your satisfaction with your college in the following areas since the beginning of the COVID-19 pandemic:
Instructor flexibility in responding to student concerns
</t>
    </r>
    <r>
      <rPr>
        <sz val="14"/>
        <rFont val="Arial Narrow"/>
        <family val="2"/>
      </rPr>
      <t xml:space="preserve">  Very Satisfied</t>
    </r>
  </si>
  <si>
    <r>
      <t xml:space="preserve">Availability of instructional technology support
</t>
    </r>
    <r>
      <rPr>
        <sz val="14"/>
        <rFont val="Arial Narrow"/>
        <family val="2"/>
      </rPr>
      <t xml:space="preserve">  Very Satisfied</t>
    </r>
  </si>
  <si>
    <r>
      <t xml:space="preserve">Opportunities to virtually participate in class discussion
</t>
    </r>
    <r>
      <rPr>
        <sz val="14"/>
        <rFont val="Arial Narrow"/>
        <family val="2"/>
      </rPr>
      <t xml:space="preserve">  Very Satisfied</t>
    </r>
  </si>
  <si>
    <r>
      <t xml:space="preserve">Access to academic support services (i.e., tutoring center)
</t>
    </r>
    <r>
      <rPr>
        <sz val="14"/>
        <rFont val="Arial Narrow"/>
        <family val="2"/>
      </rPr>
      <t xml:space="preserve">  Very Satisfied</t>
    </r>
  </si>
  <si>
    <r>
      <t>Please indicate your agreement with each of the following statements.
This college has effective policies related to COVID-19 vaccinations for the campus community</t>
    </r>
    <r>
      <rPr>
        <sz val="14"/>
        <rFont val="Arial Narrow"/>
        <family val="2"/>
      </rPr>
      <t xml:space="preserve">
   Strongly Agree</t>
    </r>
  </si>
  <si>
    <r>
      <t xml:space="preserve">My institution's pandemic response has considered the health and safety of students
   </t>
    </r>
    <r>
      <rPr>
        <sz val="14"/>
        <rFont val="Arial Narrow"/>
        <family val="2"/>
      </rPr>
      <t>Strongly Agree</t>
    </r>
  </si>
  <si>
    <r>
      <t xml:space="preserve">I feel safer when others wear masks while sharing an indoor space with me.
   </t>
    </r>
    <r>
      <rPr>
        <sz val="14"/>
        <rFont val="Arial Narrow"/>
        <family val="2"/>
      </rPr>
      <t>Strongly Agree</t>
    </r>
  </si>
  <si>
    <r>
      <t>This institution should require individuals to be fully vaccinated before they’re allowed back on campus</t>
    </r>
    <r>
      <rPr>
        <sz val="14"/>
        <rFont val="Arial Narrow"/>
        <family val="2"/>
      </rPr>
      <t xml:space="preserve">
   Strongly Agree</t>
    </r>
  </si>
  <si>
    <r>
      <t xml:space="preserve">How many courses are you taking this term with pass/fail grading (as opposed to letter grading)?
</t>
    </r>
    <r>
      <rPr>
        <sz val="14"/>
        <rFont val="Arial Narrow"/>
        <family val="2"/>
      </rPr>
      <t xml:space="preserve">   5+</t>
    </r>
  </si>
  <si>
    <r>
      <t xml:space="preserve">Rate on a scale of 1-7 the extent to which each of the following has been a source of stress for you since the beginning of the COVID-19 pandemic:
Physical health
</t>
    </r>
    <r>
      <rPr>
        <sz val="14"/>
        <rFont val="Arial Narrow"/>
        <family val="2"/>
      </rPr>
      <t xml:space="preserve">   7 (Extensive)</t>
    </r>
  </si>
  <si>
    <r>
      <t xml:space="preserve">Mental health
</t>
    </r>
    <r>
      <rPr>
        <sz val="14"/>
        <rFont val="Arial Narrow"/>
        <family val="2"/>
      </rPr>
      <t xml:space="preserve">   7 (Extensive)</t>
    </r>
  </si>
  <si>
    <r>
      <t xml:space="preserve">Health of loved ones
</t>
    </r>
    <r>
      <rPr>
        <sz val="14"/>
        <rFont val="Arial Narrow"/>
        <family val="2"/>
      </rPr>
      <t xml:space="preserve">   7 (Extensive)</t>
    </r>
  </si>
  <si>
    <r>
      <t xml:space="preserve">Access to health services
</t>
    </r>
    <r>
      <rPr>
        <sz val="14"/>
        <rFont val="Arial Narrow"/>
        <family val="2"/>
      </rPr>
      <t xml:space="preserve">   7 (Extensive)</t>
    </r>
  </si>
  <si>
    <r>
      <t xml:space="preserve">The extent to which others wear masks while out in public
</t>
    </r>
    <r>
      <rPr>
        <sz val="14"/>
        <rFont val="Arial Narrow"/>
        <family val="2"/>
      </rPr>
      <t xml:space="preserve">   7 (Extensive)</t>
    </r>
  </si>
  <si>
    <r>
      <t xml:space="preserve">Coping with social isolation
</t>
    </r>
    <r>
      <rPr>
        <sz val="14"/>
        <rFont val="Arial Narrow"/>
        <family val="2"/>
      </rPr>
      <t xml:space="preserve">   7 (Extensive)</t>
    </r>
  </si>
  <si>
    <r>
      <t xml:space="preserve">Ability to pay rent
</t>
    </r>
    <r>
      <rPr>
        <sz val="14"/>
        <rFont val="Arial Narrow"/>
        <family val="2"/>
      </rPr>
      <t xml:space="preserve">   7 (Extensive)</t>
    </r>
  </si>
  <si>
    <r>
      <t xml:space="preserve">Ability to pay other bills
</t>
    </r>
    <r>
      <rPr>
        <sz val="14"/>
        <rFont val="Arial Narrow"/>
        <family val="2"/>
      </rPr>
      <t xml:space="preserve">   7 (Extensive)</t>
    </r>
  </si>
  <si>
    <r>
      <t xml:space="preserve">Ability to concentrate on course assignments
</t>
    </r>
    <r>
      <rPr>
        <sz val="14"/>
        <rFont val="Arial Narrow"/>
        <family val="2"/>
      </rPr>
      <t xml:space="preserve">   7 (Extensive)</t>
    </r>
  </si>
  <si>
    <r>
      <t xml:space="preserve">Access to internet
</t>
    </r>
    <r>
      <rPr>
        <sz val="14"/>
        <rFont val="Arial Narrow"/>
        <family val="2"/>
      </rPr>
      <t xml:space="preserve">   7 (Extensive)</t>
    </r>
  </si>
  <si>
    <r>
      <t xml:space="preserve">Ability to pay off student loans
</t>
    </r>
    <r>
      <rPr>
        <sz val="14"/>
        <rFont val="Arial Narrow"/>
        <family val="2"/>
      </rPr>
      <t xml:space="preserve">   7 (Extensive)</t>
    </r>
  </si>
  <si>
    <r>
      <t xml:space="preserve">Ability to complete graduation requirements as planned
</t>
    </r>
    <r>
      <rPr>
        <sz val="14"/>
        <rFont val="Arial Narrow"/>
        <family val="2"/>
      </rPr>
      <t xml:space="preserve">   7 (Extensive)</t>
    </r>
  </si>
  <si>
    <r>
      <t xml:space="preserve">Ability to find employment after graduation
</t>
    </r>
    <r>
      <rPr>
        <sz val="14"/>
        <rFont val="Arial Narrow"/>
        <family val="2"/>
      </rPr>
      <t xml:space="preserve">   7 (Extensive)</t>
    </r>
  </si>
  <si>
    <r>
      <t xml:space="preserve">During the past year, how much time did you spend during a typical week:
Studying/homework
</t>
    </r>
    <r>
      <rPr>
        <sz val="14"/>
        <rFont val="Arial Narrow"/>
        <family val="2"/>
      </rPr>
      <t xml:space="preserve">   Over 20 hours</t>
    </r>
  </si>
  <si>
    <r>
      <t xml:space="preserve">Studying with other students
</t>
    </r>
    <r>
      <rPr>
        <sz val="14"/>
        <rFont val="Arial Narrow"/>
        <family val="2"/>
      </rPr>
      <t xml:space="preserve">   Over 20 hours</t>
    </r>
  </si>
  <si>
    <r>
      <t xml:space="preserve">Working with classmates on group projects
</t>
    </r>
    <r>
      <rPr>
        <sz val="14"/>
        <rFont val="Arial Narrow"/>
        <family val="2"/>
      </rPr>
      <t xml:space="preserve">   Over 20 hours</t>
    </r>
  </si>
  <si>
    <r>
      <t xml:space="preserve">Socializing with friends in person
</t>
    </r>
    <r>
      <rPr>
        <sz val="14"/>
        <rFont val="Arial Narrow"/>
        <family val="2"/>
      </rPr>
      <t xml:space="preserve">   Over 20 hours</t>
    </r>
  </si>
  <si>
    <r>
      <t xml:space="preserve">Using social media
</t>
    </r>
    <r>
      <rPr>
        <sz val="14"/>
        <rFont val="Arial Narrow"/>
        <family val="2"/>
      </rPr>
      <t xml:space="preserve">   Over 20 hours</t>
    </r>
  </si>
  <si>
    <r>
      <t xml:space="preserve">Partying
</t>
    </r>
    <r>
      <rPr>
        <sz val="14"/>
        <rFont val="Arial Narrow"/>
        <family val="2"/>
      </rPr>
      <t xml:space="preserve">   Over 20 hours</t>
    </r>
  </si>
  <si>
    <r>
      <t xml:space="preserve">Participating in student clubs/groups
</t>
    </r>
    <r>
      <rPr>
        <sz val="14"/>
        <rFont val="Arial Narrow"/>
        <family val="2"/>
      </rPr>
      <t xml:space="preserve">   Over 20 hours</t>
    </r>
  </si>
  <si>
    <r>
      <t xml:space="preserve">Watching TV/online video content (e.g., Amazon, Hulu, Netflix, YouTube)
</t>
    </r>
    <r>
      <rPr>
        <sz val="14"/>
        <rFont val="Arial Narrow"/>
        <family val="2"/>
      </rPr>
      <t xml:space="preserve">   Over 20 hours</t>
    </r>
  </si>
  <si>
    <r>
      <t xml:space="preserve">Exercising/sports
   </t>
    </r>
    <r>
      <rPr>
        <sz val="14"/>
        <rFont val="Arial Narrow"/>
        <family val="2"/>
      </rPr>
      <t>Over 20 hours</t>
    </r>
  </si>
  <si>
    <r>
      <t xml:space="preserve">Working (for pay) on campus (remote included)
</t>
    </r>
    <r>
      <rPr>
        <sz val="14"/>
        <rFont val="Arial Narrow"/>
        <family val="2"/>
      </rPr>
      <t xml:space="preserve">   Over 20 hours</t>
    </r>
  </si>
  <si>
    <r>
      <t xml:space="preserve">Working (for pay) off campus
</t>
    </r>
    <r>
      <rPr>
        <sz val="14"/>
        <rFont val="Arial Narrow"/>
        <family val="2"/>
      </rPr>
      <t xml:space="preserve">   Over 20 hours</t>
    </r>
  </si>
  <si>
    <r>
      <t xml:space="preserve">Performing household/childcare duties
</t>
    </r>
    <r>
      <rPr>
        <sz val="14"/>
        <rFont val="Arial Narrow"/>
        <family val="2"/>
      </rPr>
      <t xml:space="preserve">   Over 20 hours</t>
    </r>
  </si>
  <si>
    <r>
      <t xml:space="preserve">Meditating/Participating in a mindfulness activity
</t>
    </r>
    <r>
      <rPr>
        <sz val="14"/>
        <rFont val="Arial Narrow"/>
        <family val="2"/>
      </rPr>
      <t xml:space="preserve">   Over 20 hours</t>
    </r>
  </si>
  <si>
    <r>
      <t xml:space="preserve">Career planning (e.g., job searches, networking) 
</t>
    </r>
    <r>
      <rPr>
        <sz val="14"/>
        <rFont val="Arial Narrow"/>
        <family val="2"/>
      </rPr>
      <t xml:space="preserve">   Over 20 hours</t>
    </r>
  </si>
  <si>
    <r>
      <t xml:space="preserve">Please indicate your agreement with each of the following statements. This institution has contributed to my:
Intellectual and practical skills (including inquiry and analysis, critical thinking, and information literacy) 
</t>
    </r>
    <r>
      <rPr>
        <sz val="14"/>
        <rFont val="Arial Narrow"/>
        <family val="2"/>
      </rPr>
      <t xml:space="preserve">   Strongly Agree</t>
    </r>
  </si>
  <si>
    <r>
      <t xml:space="preserve">Knowledge of people from different races/cultures
</t>
    </r>
    <r>
      <rPr>
        <sz val="14"/>
        <rFont val="Arial Narrow"/>
        <family val="2"/>
      </rPr>
      <t xml:space="preserve">   Strongly Agree</t>
    </r>
  </si>
  <si>
    <r>
      <t xml:space="preserve">Please indicate your agreement with each of the following statements. This institution has contributed to my:
Understanding of global issues
</t>
    </r>
    <r>
      <rPr>
        <sz val="14"/>
        <rFont val="Arial Narrow"/>
        <family val="2"/>
      </rPr>
      <t xml:space="preserve">   Strongly Agree</t>
    </r>
  </si>
  <si>
    <r>
      <t xml:space="preserve">Please indicate your agreement with each of the following statements. This institution has contributed to my:
Understanding of national issues
</t>
    </r>
    <r>
      <rPr>
        <sz val="14"/>
        <rFont val="Arial Narrow"/>
        <family val="2"/>
      </rPr>
      <t xml:space="preserve">   Strongly Agree</t>
    </r>
  </si>
  <si>
    <r>
      <t xml:space="preserve">Please indicate your agreement with each of the following statements. This institution has contributed to my:
Understanding of the problems facing my community
   </t>
    </r>
    <r>
      <rPr>
        <sz val="14"/>
        <rFont val="Arial Narrow"/>
        <family val="2"/>
      </rPr>
      <t>Strongly Agree</t>
    </r>
  </si>
  <si>
    <r>
      <t xml:space="preserve">Problem-solving skills
</t>
    </r>
    <r>
      <rPr>
        <sz val="14"/>
        <rFont val="Arial Narrow"/>
        <family val="2"/>
      </rPr>
      <t xml:space="preserve">   Strongly Agree</t>
    </r>
  </si>
  <si>
    <r>
      <t xml:space="preserve">Foreign language ability
</t>
    </r>
    <r>
      <rPr>
        <sz val="14"/>
        <rFont val="Arial Narrow"/>
        <family val="2"/>
      </rPr>
      <t xml:space="preserve">   Strongly Agree</t>
    </r>
  </si>
  <si>
    <r>
      <t xml:space="preserve">Preparedness for employment after college
</t>
    </r>
    <r>
      <rPr>
        <sz val="14"/>
        <rFont val="Arial Narrow"/>
        <family val="2"/>
      </rPr>
      <t xml:space="preserve">   Strongly Agree</t>
    </r>
  </si>
  <si>
    <r>
      <t xml:space="preserve">Preparedness for graduate or advanced education
</t>
    </r>
    <r>
      <rPr>
        <sz val="14"/>
        <rFont val="Arial Narrow"/>
        <family val="2"/>
      </rPr>
      <t xml:space="preserve">   Strongly Agree</t>
    </r>
  </si>
  <si>
    <r>
      <t xml:space="preserve">Ability to conduct research
</t>
    </r>
    <r>
      <rPr>
        <sz val="14"/>
        <rFont val="Arial Narrow"/>
        <family val="2"/>
      </rPr>
      <t xml:space="preserve">   Strongly Agree</t>
    </r>
  </si>
  <si>
    <r>
      <t xml:space="preserve">Please rate your satisfaction with your college in each area:
General education or core curriculum courses
   </t>
    </r>
    <r>
      <rPr>
        <sz val="14"/>
        <rFont val="Arial Narrow"/>
        <family val="2"/>
      </rPr>
      <t>Very Satisfied</t>
    </r>
  </si>
  <si>
    <r>
      <t xml:space="preserve">Laboratory facilities and equipment
   </t>
    </r>
    <r>
      <rPr>
        <sz val="14"/>
        <rFont val="Arial Narrow"/>
        <family val="2"/>
      </rPr>
      <t>Very Satisfied</t>
    </r>
  </si>
  <si>
    <r>
      <t xml:space="preserve">Library resources
   </t>
    </r>
    <r>
      <rPr>
        <sz val="14"/>
        <rFont val="Arial Narrow"/>
        <family val="2"/>
      </rPr>
      <t>Very Satisfied</t>
    </r>
  </si>
  <si>
    <r>
      <t xml:space="preserve">Technology resources
   </t>
    </r>
    <r>
      <rPr>
        <sz val="14"/>
        <rFont val="Arial Narrow"/>
        <family val="2"/>
      </rPr>
      <t>Very Satisfied</t>
    </r>
  </si>
  <si>
    <r>
      <t xml:space="preserve">Tutoring or other academic assistance
   </t>
    </r>
    <r>
      <rPr>
        <sz val="14"/>
        <rFont val="Arial Narrow"/>
        <family val="2"/>
      </rPr>
      <t>Very Satisfied</t>
    </r>
  </si>
  <si>
    <r>
      <t xml:space="preserve">Academic advising
   </t>
    </r>
    <r>
      <rPr>
        <sz val="14"/>
        <rFont val="Arial Narrow"/>
        <family val="2"/>
      </rPr>
      <t>Very Satisfied</t>
    </r>
  </si>
  <si>
    <r>
      <t xml:space="preserve">Mentoring received from faculty
   </t>
    </r>
    <r>
      <rPr>
        <sz val="14"/>
        <rFont val="Arial Narrow"/>
        <family val="2"/>
      </rPr>
      <t>Very Satisfied</t>
    </r>
  </si>
  <si>
    <r>
      <t xml:space="preserve">Mentoring received from staff
   </t>
    </r>
    <r>
      <rPr>
        <sz val="14"/>
        <rFont val="Arial Narrow"/>
        <family val="2"/>
      </rPr>
      <t>Very Satisfied</t>
    </r>
  </si>
  <si>
    <r>
      <t xml:space="preserve">Student housing (e.g., residence halls)
   </t>
    </r>
    <r>
      <rPr>
        <sz val="14"/>
        <rFont val="Arial Narrow"/>
        <family val="2"/>
      </rPr>
      <t>Very Satisfied</t>
    </r>
  </si>
  <si>
    <r>
      <t xml:space="preserve">Financial aid package
   </t>
    </r>
    <r>
      <rPr>
        <sz val="14"/>
        <rFont val="Arial Narrow"/>
        <family val="2"/>
      </rPr>
      <t>Very Satisfied</t>
    </r>
  </si>
  <si>
    <r>
      <t xml:space="preserve">Student health services
   </t>
    </r>
    <r>
      <rPr>
        <sz val="14"/>
        <rFont val="Arial Narrow"/>
        <family val="2"/>
      </rPr>
      <t>Very Satisfied</t>
    </r>
  </si>
  <si>
    <r>
      <t xml:space="preserve">Student psychological services
   </t>
    </r>
    <r>
      <rPr>
        <sz val="14"/>
        <rFont val="Arial Narrow"/>
        <family val="2"/>
      </rPr>
      <t>Very Satisfied</t>
    </r>
  </si>
  <si>
    <r>
      <t xml:space="preserve">Career-related resources and support
   </t>
    </r>
    <r>
      <rPr>
        <sz val="14"/>
        <rFont val="Arial Narrow"/>
        <family val="2"/>
      </rPr>
      <t>Very Satisfied</t>
    </r>
  </si>
  <si>
    <r>
      <t xml:space="preserve">Campus safety services (e.g., Safe Walk, Public Safety/Police Dept.)
   </t>
    </r>
    <r>
      <rPr>
        <sz val="14"/>
        <rFont val="Arial Narrow"/>
        <family val="2"/>
      </rPr>
      <t>Very Satisfied</t>
    </r>
  </si>
  <si>
    <r>
      <t xml:space="preserve">Please rate your satisfaction with your college in each area:
Courses in your major field
   </t>
    </r>
    <r>
      <rPr>
        <sz val="14"/>
        <rFont val="Arial Narrow"/>
        <family val="2"/>
      </rPr>
      <t>Very Satisfied</t>
    </r>
  </si>
  <si>
    <r>
      <t xml:space="preserve">Amount of contact with faculty
  </t>
    </r>
    <r>
      <rPr>
        <sz val="14"/>
        <rFont val="Arial Narrow"/>
        <family val="2"/>
      </rPr>
      <t xml:space="preserve"> Very Satisfied</t>
    </r>
  </si>
  <si>
    <r>
      <t xml:space="preserve">Class size
  </t>
    </r>
    <r>
      <rPr>
        <sz val="14"/>
        <rFont val="Arial Narrow"/>
        <family val="2"/>
      </rPr>
      <t xml:space="preserve"> Very Satisfied</t>
    </r>
  </si>
  <si>
    <r>
      <t xml:space="preserve">Relevance of coursework to everyday life
  </t>
    </r>
    <r>
      <rPr>
        <sz val="14"/>
        <rFont val="Arial Narrow"/>
        <family val="2"/>
      </rPr>
      <t xml:space="preserve"> Very Satisfied</t>
    </r>
  </si>
  <si>
    <r>
      <t xml:space="preserve">Relevance of coursework to career plans
  </t>
    </r>
    <r>
      <rPr>
        <sz val="14"/>
        <rFont val="Arial Narrow"/>
        <family val="2"/>
      </rPr>
      <t xml:space="preserve"> Very Satisfied</t>
    </r>
  </si>
  <si>
    <r>
      <t xml:space="preserve">Overall sense of community among students
  </t>
    </r>
    <r>
      <rPr>
        <sz val="14"/>
        <rFont val="Arial Narrow"/>
        <family val="2"/>
      </rPr>
      <t xml:space="preserve"> Very Satisfied</t>
    </r>
  </si>
  <si>
    <r>
      <t xml:space="preserve">Availability of campus social activities
  </t>
    </r>
    <r>
      <rPr>
        <sz val="14"/>
        <rFont val="Arial Narrow"/>
        <family val="2"/>
      </rPr>
      <t xml:space="preserve"> Very Satisfied</t>
    </r>
  </si>
  <si>
    <r>
      <t xml:space="preserve">Respect for the expression of diverse beliefs
   </t>
    </r>
    <r>
      <rPr>
        <sz val="14"/>
        <rFont val="Arial Narrow"/>
        <family val="2"/>
      </rPr>
      <t>Very Satisfied</t>
    </r>
  </si>
  <si>
    <r>
      <t xml:space="preserve">Racial/ethnic diversity of the student body
   </t>
    </r>
    <r>
      <rPr>
        <sz val="14"/>
        <rFont val="Arial Narrow"/>
        <family val="2"/>
      </rPr>
      <t>Very Satisfied</t>
    </r>
  </si>
  <si>
    <r>
      <t xml:space="preserve">Racial/ethnic diversity of the faculty
   </t>
    </r>
    <r>
      <rPr>
        <sz val="14"/>
        <rFont val="Arial Narrow"/>
        <family val="2"/>
      </rPr>
      <t>Very Satisfied</t>
    </r>
  </si>
  <si>
    <r>
      <t xml:space="preserve">Overall college experience
   </t>
    </r>
    <r>
      <rPr>
        <sz val="14"/>
        <rFont val="Arial Narrow"/>
        <family val="2"/>
      </rPr>
      <t>Very Satisfied</t>
    </r>
  </si>
  <si>
    <r>
      <t xml:space="preserve">In the past year, how often have you:
Felt depressed
</t>
    </r>
    <r>
      <rPr>
        <sz val="14"/>
        <rFont val="Arial Narrow"/>
        <family val="2"/>
      </rPr>
      <t xml:space="preserve">   Frequently</t>
    </r>
  </si>
  <si>
    <r>
      <t xml:space="preserve">Felt overwhelmed by all I had to do
</t>
    </r>
    <r>
      <rPr>
        <sz val="14"/>
        <rFont val="Arial Narrow"/>
        <family val="2"/>
      </rPr>
      <t xml:space="preserve">   Frequently</t>
    </r>
  </si>
  <si>
    <r>
      <t xml:space="preserve">Attended a religious service
</t>
    </r>
    <r>
      <rPr>
        <sz val="14"/>
        <rFont val="Arial Narrow"/>
        <family val="2"/>
      </rPr>
      <t xml:space="preserve">   Frequently</t>
    </r>
  </si>
  <si>
    <r>
      <t xml:space="preserve">Consumed beer
</t>
    </r>
    <r>
      <rPr>
        <sz val="14"/>
        <rFont val="Arial Narrow"/>
        <family val="2"/>
      </rPr>
      <t xml:space="preserve">   Frequently</t>
    </r>
  </si>
  <si>
    <r>
      <t xml:space="preserve">Consumed wine or liquor
</t>
    </r>
    <r>
      <rPr>
        <sz val="14"/>
        <rFont val="Arial Narrow"/>
        <family val="2"/>
      </rPr>
      <t xml:space="preserve">   Frequently</t>
    </r>
  </si>
  <si>
    <r>
      <t xml:space="preserve">Vaped/used e-cigarettes
</t>
    </r>
    <r>
      <rPr>
        <sz val="14"/>
        <rFont val="Arial Narrow"/>
        <family val="2"/>
      </rPr>
      <t xml:space="preserve">   Frequently</t>
    </r>
  </si>
  <si>
    <r>
      <t xml:space="preserve">Consumed marijuana/cannabis
</t>
    </r>
    <r>
      <rPr>
        <sz val="14"/>
        <rFont val="Arial Narrow"/>
        <family val="2"/>
      </rPr>
      <t xml:space="preserve">   Frequently</t>
    </r>
  </si>
  <si>
    <r>
      <t xml:space="preserve">Consumed non-THC marijuana/cannabis alternatives (e.g., CBD, CBD oils, CBD topical applications)
</t>
    </r>
    <r>
      <rPr>
        <sz val="14"/>
        <rFont val="Arial Narrow"/>
        <family val="2"/>
      </rPr>
      <t xml:space="preserve">   Frequently</t>
    </r>
  </si>
  <si>
    <r>
      <t xml:space="preserve">Consumed a controlled substance to boost your academic performance (e.g., Ritalin, Adderall)
</t>
    </r>
    <r>
      <rPr>
        <sz val="14"/>
        <rFont val="Arial Narrow"/>
        <family val="2"/>
      </rPr>
      <t xml:space="preserve">   Frequently</t>
    </r>
  </si>
  <si>
    <r>
      <t xml:space="preserve">Performed volunteer or community service work
</t>
    </r>
    <r>
      <rPr>
        <sz val="14"/>
        <rFont val="Arial Narrow"/>
        <family val="2"/>
      </rPr>
      <t xml:space="preserve">   Frequently</t>
    </r>
  </si>
  <si>
    <r>
      <t xml:space="preserve">Discussed politics
</t>
    </r>
    <r>
      <rPr>
        <sz val="14"/>
        <rFont val="Arial Narrow"/>
        <family val="2"/>
      </rPr>
      <t xml:space="preserve">   Frequently</t>
    </r>
  </si>
  <si>
    <r>
      <t xml:space="preserve">Sought personal counseling
</t>
    </r>
    <r>
      <rPr>
        <sz val="14"/>
        <rFont val="Arial Narrow"/>
        <family val="2"/>
      </rPr>
      <t xml:space="preserve">   Frequently</t>
    </r>
  </si>
  <si>
    <r>
      <t xml:space="preserve">Discussed religion
</t>
    </r>
    <r>
      <rPr>
        <sz val="14"/>
        <rFont val="Arial Narrow"/>
        <family val="2"/>
      </rPr>
      <t xml:space="preserve">   Frequently</t>
    </r>
  </si>
  <si>
    <r>
      <t xml:space="preserve">Worked on a local, state, or national political campaign
</t>
    </r>
    <r>
      <rPr>
        <sz val="14"/>
        <rFont val="Arial Narrow"/>
        <family val="2"/>
      </rPr>
      <t xml:space="preserve">   Frequently</t>
    </r>
  </si>
  <si>
    <r>
      <t xml:space="preserve">Contributed money to help support my family
</t>
    </r>
    <r>
      <rPr>
        <sz val="14"/>
        <rFont val="Arial Narrow"/>
        <family val="2"/>
      </rPr>
      <t xml:space="preserve">   Frequently</t>
    </r>
  </si>
  <si>
    <r>
      <t xml:space="preserve">Felt that my contributions were valued in class
</t>
    </r>
    <r>
      <rPr>
        <sz val="14"/>
        <rFont val="Arial Narrow"/>
        <family val="2"/>
      </rPr>
      <t xml:space="preserve">   Frequently</t>
    </r>
  </si>
  <si>
    <r>
      <t xml:space="preserve">Felt that faculty encouraged me to ask questions and participate in discussions
</t>
    </r>
    <r>
      <rPr>
        <sz val="14"/>
        <rFont val="Arial Narrow"/>
        <family val="2"/>
      </rPr>
      <t xml:space="preserve">   Frequently</t>
    </r>
  </si>
  <si>
    <r>
      <t xml:space="preserve">Felt anxious
</t>
    </r>
    <r>
      <rPr>
        <sz val="14"/>
        <rFont val="Arial Narrow"/>
        <family val="2"/>
      </rPr>
      <t xml:space="preserve">   Frequently</t>
    </r>
  </si>
  <si>
    <r>
      <t xml:space="preserve">Felt hungry but didn't eat because I didn't have enough money for food
</t>
    </r>
    <r>
      <rPr>
        <sz val="14"/>
        <rFont val="Arial Narrow"/>
        <family val="2"/>
      </rPr>
      <t xml:space="preserve">   Frequently</t>
    </r>
  </si>
  <si>
    <r>
      <t xml:space="preserve">Written computer code
</t>
    </r>
    <r>
      <rPr>
        <sz val="14"/>
        <rFont val="Arial Narrow"/>
        <family val="2"/>
      </rPr>
      <t xml:space="preserve">   Frequently</t>
    </r>
  </si>
  <si>
    <r>
      <t xml:space="preserve">How would you rate yourself in the following areas?
Academic ability
</t>
    </r>
    <r>
      <rPr>
        <sz val="14"/>
        <rFont val="Arial Narrow"/>
        <family val="2"/>
      </rPr>
      <t xml:space="preserve">   Highest 10%</t>
    </r>
  </si>
  <si>
    <r>
      <t xml:space="preserve">Artistic ability
</t>
    </r>
    <r>
      <rPr>
        <sz val="14"/>
        <rFont val="Arial Narrow"/>
        <family val="2"/>
      </rPr>
      <t xml:space="preserve">   Highest 10%</t>
    </r>
  </si>
  <si>
    <r>
      <t xml:space="preserve">Compassion 
</t>
    </r>
    <r>
      <rPr>
        <sz val="14"/>
        <rFont val="Arial Narrow"/>
        <family val="2"/>
      </rPr>
      <t xml:space="preserve">   Highest 10%</t>
    </r>
  </si>
  <si>
    <r>
      <t xml:space="preserve">Computer programming skills
</t>
    </r>
    <r>
      <rPr>
        <sz val="14"/>
        <rFont val="Arial Narrow"/>
        <family val="2"/>
      </rPr>
      <t xml:space="preserve">   Highest 10%</t>
    </r>
  </si>
  <si>
    <r>
      <t xml:space="preserve">Creativity
</t>
    </r>
    <r>
      <rPr>
        <sz val="14"/>
        <rFont val="Arial Narrow"/>
        <family val="2"/>
      </rPr>
      <t xml:space="preserve">   Highest 10%</t>
    </r>
  </si>
  <si>
    <r>
      <t xml:space="preserve">Drive to achieve
</t>
    </r>
    <r>
      <rPr>
        <sz val="14"/>
        <rFont val="Arial Narrow"/>
        <family val="2"/>
      </rPr>
      <t xml:space="preserve">   Highest 10%</t>
    </r>
  </si>
  <si>
    <r>
      <t xml:space="preserve">Emotional health
</t>
    </r>
    <r>
      <rPr>
        <sz val="14"/>
        <rFont val="Arial Narrow"/>
        <family val="2"/>
      </rPr>
      <t xml:space="preserve">   Highest 10%</t>
    </r>
  </si>
  <si>
    <r>
      <t xml:space="preserve">Flexibility during uncertain times
</t>
    </r>
    <r>
      <rPr>
        <sz val="14"/>
        <rFont val="Arial Narrow"/>
        <family val="2"/>
      </rPr>
      <t xml:space="preserve">   Highest 10%</t>
    </r>
  </si>
  <si>
    <r>
      <t xml:space="preserve">Leadership ability
</t>
    </r>
    <r>
      <rPr>
        <sz val="14"/>
        <rFont val="Arial Narrow"/>
        <family val="2"/>
      </rPr>
      <t xml:space="preserve">   Highest 10%</t>
    </r>
  </si>
  <si>
    <r>
      <t xml:space="preserve">Mathematical ability
</t>
    </r>
    <r>
      <rPr>
        <sz val="14"/>
        <rFont val="Arial Narrow"/>
        <family val="2"/>
      </rPr>
      <t xml:space="preserve">   Highest 10%</t>
    </r>
  </si>
  <si>
    <r>
      <t xml:space="preserve">Physical health
</t>
    </r>
    <r>
      <rPr>
        <sz val="14"/>
        <rFont val="Arial Narrow"/>
        <family val="2"/>
      </rPr>
      <t xml:space="preserve">   Highest 10%</t>
    </r>
  </si>
  <si>
    <r>
      <t xml:space="preserve">Public speaking ability
</t>
    </r>
    <r>
      <rPr>
        <sz val="14"/>
        <rFont val="Arial Narrow"/>
        <family val="2"/>
      </rPr>
      <t xml:space="preserve">   Highest 10%</t>
    </r>
  </si>
  <si>
    <r>
      <t xml:space="preserve">Risk-taking
</t>
    </r>
    <r>
      <rPr>
        <sz val="14"/>
        <rFont val="Arial Narrow"/>
        <family val="2"/>
      </rPr>
      <t xml:space="preserve">   Highest 10%</t>
    </r>
  </si>
  <si>
    <r>
      <t xml:space="preserve">Self-confidence (intellectual)
</t>
    </r>
    <r>
      <rPr>
        <sz val="14"/>
        <rFont val="Arial Narrow"/>
        <family val="2"/>
      </rPr>
      <t xml:space="preserve">   Highest 10%</t>
    </r>
  </si>
  <si>
    <r>
      <t xml:space="preserve">Self-confidence (social)
</t>
    </r>
    <r>
      <rPr>
        <sz val="14"/>
        <rFont val="Arial Narrow"/>
        <family val="2"/>
      </rPr>
      <t xml:space="preserve">   Highest 10%</t>
    </r>
  </si>
  <si>
    <r>
      <t xml:space="preserve">Spirituality
</t>
    </r>
    <r>
      <rPr>
        <sz val="14"/>
        <rFont val="Arial Narrow"/>
        <family val="2"/>
      </rPr>
      <t xml:space="preserve">   Highest 10%</t>
    </r>
  </si>
  <si>
    <r>
      <t xml:space="preserve">Understanding of others
</t>
    </r>
    <r>
      <rPr>
        <sz val="14"/>
        <rFont val="Arial Narrow"/>
        <family val="2"/>
      </rPr>
      <t xml:space="preserve">   Highest 10%</t>
    </r>
  </si>
  <si>
    <r>
      <t xml:space="preserve">Writing ability
</t>
    </r>
    <r>
      <rPr>
        <sz val="14"/>
        <rFont val="Arial Narrow"/>
        <family val="2"/>
      </rPr>
      <t xml:space="preserve">   Highest 10%</t>
    </r>
  </si>
  <si>
    <r>
      <t xml:space="preserve">Please indicate the extent to which you agree or disagree with the following statements:
I have felt discriminated against at this institution because of my race/ethnicity, gender/gender identity, sexual orientation, disability status, or religion
  </t>
    </r>
    <r>
      <rPr>
        <sz val="14"/>
        <rFont val="Arial Narrow"/>
        <family val="2"/>
      </rPr>
      <t xml:space="preserve"> Strongly Agree</t>
    </r>
  </si>
  <si>
    <r>
      <t xml:space="preserve">Faculty showed concern about my progress
</t>
    </r>
    <r>
      <rPr>
        <sz val="14"/>
        <rFont val="Arial Narrow"/>
        <family val="2"/>
      </rPr>
      <t xml:space="preserve">   Strongly Agree</t>
    </r>
  </si>
  <si>
    <r>
      <t xml:space="preserve">There is a lot of racial tension on this campus
   </t>
    </r>
    <r>
      <rPr>
        <sz val="14"/>
        <rFont val="Arial Narrow"/>
        <family val="2"/>
      </rPr>
      <t>Strongly Agree</t>
    </r>
  </si>
  <si>
    <r>
      <t xml:space="preserve">Faculty empower me to learn here
</t>
    </r>
    <r>
      <rPr>
        <sz val="14"/>
        <rFont val="Arial Narrow"/>
        <family val="2"/>
      </rPr>
      <t xml:space="preserve">   Strongly Agree</t>
    </r>
  </si>
  <si>
    <r>
      <t xml:space="preserve">If asked, I would recommend this college to others
</t>
    </r>
    <r>
      <rPr>
        <sz val="14"/>
        <rFont val="Arial Narrow"/>
        <family val="2"/>
      </rPr>
      <t xml:space="preserve">   Strongly Agree</t>
    </r>
  </si>
  <si>
    <r>
      <t xml:space="preserve">At least one staff member has taken an interest in my development
   </t>
    </r>
    <r>
      <rPr>
        <sz val="14"/>
        <rFont val="Arial Narrow"/>
        <family val="2"/>
      </rPr>
      <t>Strongly Agree</t>
    </r>
  </si>
  <si>
    <r>
      <t xml:space="preserve">I feel valued at this institution
</t>
    </r>
    <r>
      <rPr>
        <sz val="14"/>
        <rFont val="Arial Narrow"/>
        <family val="2"/>
      </rPr>
      <t xml:space="preserve">   Strongly Agree</t>
    </r>
  </si>
  <si>
    <r>
      <t xml:space="preserve">Faculty believe in my potential to succeed academically
</t>
    </r>
    <r>
      <rPr>
        <sz val="14"/>
        <rFont val="Arial Narrow"/>
        <family val="2"/>
      </rPr>
      <t xml:space="preserve">   Strongly Agree</t>
    </r>
  </si>
  <si>
    <r>
      <t xml:space="preserve">In class, I have heard faculty express stereotypes based on social identity (such as race/ethnicity, gender/gender identity, sexual orientation, disability status, or religion)
</t>
    </r>
    <r>
      <rPr>
        <sz val="14"/>
        <rFont val="Arial Narrow"/>
        <family val="2"/>
      </rPr>
      <t xml:space="preserve">   Strongly Agree</t>
    </r>
  </si>
  <si>
    <r>
      <t xml:space="preserve">I feel a sense of belonging to this campus
</t>
    </r>
    <r>
      <rPr>
        <sz val="14"/>
        <rFont val="Arial Narrow"/>
        <family val="2"/>
      </rPr>
      <t xml:space="preserve">   Strongly Agree</t>
    </r>
  </si>
  <si>
    <r>
      <t xml:space="preserve">At least one faculty member has taken an interest in my development
   </t>
    </r>
    <r>
      <rPr>
        <sz val="14"/>
        <rFont val="Arial Narrow"/>
        <family val="2"/>
      </rPr>
      <t>Strongly Agree</t>
    </r>
  </si>
  <si>
    <r>
      <t xml:space="preserve">I feel I am a member of this college
</t>
    </r>
    <r>
      <rPr>
        <sz val="14"/>
        <rFont val="Arial Narrow"/>
        <family val="2"/>
      </rPr>
      <t xml:space="preserve">   Strongly Agree</t>
    </r>
  </si>
  <si>
    <r>
      <t xml:space="preserve">I have effectively led a group to a common purpose
</t>
    </r>
    <r>
      <rPr>
        <sz val="14"/>
        <rFont val="Arial Narrow"/>
        <family val="2"/>
      </rPr>
      <t xml:space="preserve">   Strongly Agree</t>
    </r>
  </si>
  <si>
    <r>
      <t xml:space="preserve">I will give this college money as an alum
</t>
    </r>
    <r>
      <rPr>
        <sz val="14"/>
        <rFont val="Arial Narrow"/>
        <family val="2"/>
      </rPr>
      <t xml:space="preserve">   Strongly Agree</t>
    </r>
  </si>
  <si>
    <r>
      <t xml:space="preserve">I plan to remain engaged with this college as an alum (e.g., campus events, fundraising, admissions)
</t>
    </r>
    <r>
      <rPr>
        <sz val="14"/>
        <rFont val="Arial Narrow"/>
        <family val="2"/>
      </rPr>
      <t xml:space="preserve">   Strongly Agree</t>
    </r>
  </si>
  <si>
    <r>
      <t xml:space="preserve">My political views closely resemble those of my parents/guardians
</t>
    </r>
    <r>
      <rPr>
        <sz val="14"/>
        <rFont val="Arial Narrow"/>
        <family val="2"/>
      </rPr>
      <t xml:space="preserve">   Strongly Agree</t>
    </r>
  </si>
  <si>
    <r>
      <t xml:space="preserve">How would you rate yourself in the following areas:
Ability to see the world from someone else's perspective
   </t>
    </r>
    <r>
      <rPr>
        <sz val="14"/>
        <rFont val="Arial Narrow"/>
        <family val="2"/>
      </rPr>
      <t>A Major Strength</t>
    </r>
  </si>
  <si>
    <r>
      <t xml:space="preserve">Tolerance of others with different beliefs
   </t>
    </r>
    <r>
      <rPr>
        <sz val="14"/>
        <rFont val="Arial Narrow"/>
        <family val="2"/>
      </rPr>
      <t>A Major Strength</t>
    </r>
  </si>
  <si>
    <r>
      <t xml:space="preserve">Openness to having my own views challenged
  </t>
    </r>
    <r>
      <rPr>
        <sz val="14"/>
        <rFont val="Arial Narrow"/>
        <family val="2"/>
      </rPr>
      <t xml:space="preserve"> A Major Strength</t>
    </r>
  </si>
  <si>
    <r>
      <t xml:space="preserve">Ability to discuss and negotiate controversial issues
   </t>
    </r>
    <r>
      <rPr>
        <sz val="14"/>
        <rFont val="Arial Narrow"/>
        <family val="2"/>
      </rPr>
      <t>A Major Strength</t>
    </r>
  </si>
  <si>
    <r>
      <t xml:space="preserve">Ability to work cooperatively with diverse people
   </t>
    </r>
    <r>
      <rPr>
        <sz val="14"/>
        <rFont val="Arial Narrow"/>
        <family val="2"/>
      </rPr>
      <t>A Major Strength</t>
    </r>
  </si>
  <si>
    <r>
      <t xml:space="preserve">Ability to manage my time effectively
   </t>
    </r>
    <r>
      <rPr>
        <sz val="14"/>
        <rFont val="Arial Narrow"/>
        <family val="2"/>
      </rPr>
      <t>A Major Strength</t>
    </r>
  </si>
  <si>
    <r>
      <t xml:space="preserve">To what extent have you experienced the following with students from a racial/ethnic group other than your own?
Dined or shared a meal
   </t>
    </r>
    <r>
      <rPr>
        <sz val="14"/>
        <rFont val="Arial Narrow"/>
        <family val="2"/>
      </rPr>
      <t>Very Often</t>
    </r>
  </si>
  <si>
    <r>
      <t xml:space="preserve">Had meaningful and honest discussions about race/ethnic relations outside of class
</t>
    </r>
    <r>
      <rPr>
        <sz val="14"/>
        <rFont val="Arial Narrow"/>
        <family val="2"/>
      </rPr>
      <t xml:space="preserve">   Very Often</t>
    </r>
  </si>
  <si>
    <r>
      <t xml:space="preserve"> Pursued (by), dated, or otherwise intimately involved
   </t>
    </r>
    <r>
      <rPr>
        <sz val="14"/>
        <rFont val="Arial Narrow"/>
        <family val="2"/>
      </rPr>
      <t>Very Often</t>
    </r>
  </si>
  <si>
    <r>
      <t xml:space="preserve">Felt understood
</t>
    </r>
    <r>
      <rPr>
        <sz val="14"/>
        <rFont val="Arial Narrow"/>
        <family val="2"/>
      </rPr>
      <t xml:space="preserve">   Very Often</t>
    </r>
  </si>
  <si>
    <r>
      <t xml:space="preserve">Had guarded, cautious interactions
</t>
    </r>
    <r>
      <rPr>
        <sz val="14"/>
        <rFont val="Arial Narrow"/>
        <family val="2"/>
      </rPr>
      <t xml:space="preserve">   Very Often</t>
    </r>
  </si>
  <si>
    <r>
      <t xml:space="preserve">Shared personal feelings and problems
</t>
    </r>
    <r>
      <rPr>
        <sz val="14"/>
        <rFont val="Arial Narrow"/>
        <family val="2"/>
      </rPr>
      <t xml:space="preserve">   Very Often</t>
    </r>
  </si>
  <si>
    <r>
      <t xml:space="preserve">Had tense, somewhat hostile interactions
</t>
    </r>
    <r>
      <rPr>
        <sz val="14"/>
        <rFont val="Arial Narrow"/>
        <family val="2"/>
      </rPr>
      <t xml:space="preserve">   Very Often</t>
    </r>
  </si>
  <si>
    <r>
      <t xml:space="preserve">Had intellectual discussions outside of class
</t>
    </r>
    <r>
      <rPr>
        <sz val="14"/>
        <rFont val="Arial Narrow"/>
        <family val="2"/>
      </rPr>
      <t xml:space="preserve">   Very Often</t>
    </r>
  </si>
  <si>
    <r>
      <t xml:space="preserve">Felt insulted or threatened because of your race/ethnicity
</t>
    </r>
    <r>
      <rPr>
        <sz val="14"/>
        <rFont val="Arial Narrow"/>
        <family val="2"/>
      </rPr>
      <t xml:space="preserve">   Very Often</t>
    </r>
  </si>
  <si>
    <r>
      <t xml:space="preserve">Felt ignored or invisible because of your race/ethnicity 
</t>
    </r>
    <r>
      <rPr>
        <sz val="14"/>
        <rFont val="Arial Narrow"/>
        <family val="2"/>
      </rPr>
      <t xml:space="preserve">   Very Often</t>
    </r>
  </si>
  <si>
    <r>
      <t xml:space="preserve">Studied or prepared for class
</t>
    </r>
    <r>
      <rPr>
        <sz val="14"/>
        <rFont val="Arial Narrow"/>
        <family val="2"/>
      </rPr>
      <t xml:space="preserve">   Very Often</t>
    </r>
  </si>
  <si>
    <r>
      <t xml:space="preserve">Socialized or partied
</t>
    </r>
    <r>
      <rPr>
        <sz val="14"/>
        <rFont val="Arial Narrow"/>
        <family val="2"/>
      </rPr>
      <t xml:space="preserve">   Very Often</t>
    </r>
  </si>
  <si>
    <r>
      <t xml:space="preserve">Indicate the importance to you personally of each of the following:
Becoming accomplished in one of the performing arts (acting, dancing, etc.)
</t>
    </r>
    <r>
      <rPr>
        <sz val="14"/>
        <rFont val="Arial Narrow"/>
        <family val="2"/>
      </rPr>
      <t xml:space="preserve">   Essential</t>
    </r>
  </si>
  <si>
    <r>
      <t xml:space="preserve">Becoming an authority in my field
</t>
    </r>
    <r>
      <rPr>
        <sz val="14"/>
        <rFont val="Arial Narrow"/>
        <family val="2"/>
      </rPr>
      <t xml:space="preserve">   Essential</t>
    </r>
  </si>
  <si>
    <r>
      <t xml:space="preserve">Obtaining recognition from my colleagues for contributions to my special field
</t>
    </r>
    <r>
      <rPr>
        <sz val="14"/>
        <rFont val="Arial Narrow"/>
        <family val="2"/>
      </rPr>
      <t xml:space="preserve">   Essential</t>
    </r>
  </si>
  <si>
    <r>
      <t xml:space="preserve">Influencing the political structure
</t>
    </r>
    <r>
      <rPr>
        <sz val="14"/>
        <rFont val="Arial Narrow"/>
        <family val="2"/>
      </rPr>
      <t xml:space="preserve">   Essential</t>
    </r>
  </si>
  <si>
    <r>
      <t xml:space="preserve">Influencing social values
</t>
    </r>
    <r>
      <rPr>
        <sz val="14"/>
        <rFont val="Arial Narrow"/>
        <family val="2"/>
      </rPr>
      <t xml:space="preserve">   Essential</t>
    </r>
  </si>
  <si>
    <r>
      <t xml:space="preserve">Raising a family
</t>
    </r>
    <r>
      <rPr>
        <sz val="14"/>
        <rFont val="Arial Narrow"/>
        <family val="2"/>
      </rPr>
      <t xml:space="preserve">   Essential</t>
    </r>
  </si>
  <si>
    <r>
      <t xml:space="preserve">Being very well off financially
</t>
    </r>
    <r>
      <rPr>
        <sz val="14"/>
        <rFont val="Arial Narrow"/>
        <family val="2"/>
      </rPr>
      <t xml:space="preserve">   Essential</t>
    </r>
  </si>
  <si>
    <r>
      <t xml:space="preserve">Helping others who are in difficulty
</t>
    </r>
    <r>
      <rPr>
        <sz val="14"/>
        <rFont val="Arial Narrow"/>
        <family val="2"/>
      </rPr>
      <t xml:space="preserve">   Essential</t>
    </r>
  </si>
  <si>
    <r>
      <t xml:space="preserve">Making a theoretical contribution to science
</t>
    </r>
    <r>
      <rPr>
        <sz val="14"/>
        <rFont val="Arial Narrow"/>
        <family val="2"/>
      </rPr>
      <t xml:space="preserve">   Essential</t>
    </r>
  </si>
  <si>
    <r>
      <t xml:space="preserve">Writing original works (poems, novels, etc.)
</t>
    </r>
    <r>
      <rPr>
        <sz val="14"/>
        <rFont val="Arial Narrow"/>
        <family val="2"/>
      </rPr>
      <t xml:space="preserve">   Essential</t>
    </r>
  </si>
  <si>
    <r>
      <t xml:space="preserve">Creating artistic work (paintings, sculpture, etc.)
</t>
    </r>
    <r>
      <rPr>
        <sz val="14"/>
        <rFont val="Arial Narrow"/>
        <family val="2"/>
      </rPr>
      <t xml:space="preserve">   Essential</t>
    </r>
  </si>
  <si>
    <r>
      <t xml:space="preserve">Becoming successful in a business of my own
</t>
    </r>
    <r>
      <rPr>
        <sz val="14"/>
        <rFont val="Arial Narrow"/>
        <family val="2"/>
      </rPr>
      <t xml:space="preserve">   Essential</t>
    </r>
  </si>
  <si>
    <r>
      <t xml:space="preserve">Developing a meaningful philosophy of life
</t>
    </r>
    <r>
      <rPr>
        <sz val="14"/>
        <rFont val="Arial Narrow"/>
        <family val="2"/>
      </rPr>
      <t xml:space="preserve">   Essential</t>
    </r>
  </si>
  <si>
    <r>
      <t xml:space="preserve">Participating in a community action program
</t>
    </r>
    <r>
      <rPr>
        <sz val="14"/>
        <rFont val="Arial Narrow"/>
        <family val="2"/>
      </rPr>
      <t xml:space="preserve">   Essential</t>
    </r>
  </si>
  <si>
    <r>
      <t xml:space="preserve">Helping to promote racial understanding
</t>
    </r>
    <r>
      <rPr>
        <sz val="14"/>
        <rFont val="Arial Narrow"/>
        <family val="2"/>
      </rPr>
      <t xml:space="preserve">   Essential</t>
    </r>
  </si>
  <si>
    <r>
      <t xml:space="preserve">Keeping up to date with political affairs
</t>
    </r>
    <r>
      <rPr>
        <sz val="14"/>
        <rFont val="Arial Narrow"/>
        <family val="2"/>
      </rPr>
      <t xml:space="preserve">   Essential</t>
    </r>
  </si>
  <si>
    <r>
      <t xml:space="preserve">Becoming a community leader
</t>
    </r>
    <r>
      <rPr>
        <sz val="14"/>
        <rFont val="Arial Narrow"/>
        <family val="2"/>
      </rPr>
      <t xml:space="preserve">   Essential</t>
    </r>
  </si>
  <si>
    <r>
      <t xml:space="preserve">Integrating spirituality into my life
</t>
    </r>
    <r>
      <rPr>
        <sz val="14"/>
        <rFont val="Arial Narrow"/>
        <family val="2"/>
      </rPr>
      <t xml:space="preserve">   Essential</t>
    </r>
  </si>
  <si>
    <r>
      <t xml:space="preserve">Improving my understanding of other countries and cultures
</t>
    </r>
    <r>
      <rPr>
        <sz val="14"/>
        <rFont val="Arial Narrow"/>
        <family val="2"/>
      </rPr>
      <t xml:space="preserve">   Essential</t>
    </r>
  </si>
  <si>
    <r>
      <t xml:space="preserve">Adopting "green" practices to protect the environment 
</t>
    </r>
    <r>
      <rPr>
        <sz val="14"/>
        <rFont val="Arial Narrow"/>
        <family val="2"/>
      </rPr>
      <t xml:space="preserve">   Essential</t>
    </r>
  </si>
  <si>
    <r>
      <t xml:space="preserve">Working to correct social inequalities
</t>
    </r>
    <r>
      <rPr>
        <sz val="14"/>
        <rFont val="Arial Narrow"/>
        <family val="2"/>
      </rPr>
      <t xml:space="preserve">   Essential</t>
    </r>
  </si>
  <si>
    <r>
      <t xml:space="preserve">Working to correct economic inequalities
</t>
    </r>
    <r>
      <rPr>
        <sz val="14"/>
        <rFont val="Arial Narrow"/>
        <family val="2"/>
      </rPr>
      <t xml:space="preserve">   Essential</t>
    </r>
  </si>
  <si>
    <r>
      <t xml:space="preserve">Working to achieve greater gender equity
</t>
    </r>
    <r>
      <rPr>
        <sz val="14"/>
        <rFont val="Arial Narrow"/>
        <family val="2"/>
      </rPr>
      <t xml:space="preserve">   Essential</t>
    </r>
  </si>
  <si>
    <r>
      <t xml:space="preserve">How often have professors at your college provided you with:
Encouragement to pursue graduate/professional study
</t>
    </r>
    <r>
      <rPr>
        <sz val="14"/>
        <rFont val="Arial Narrow"/>
        <family val="2"/>
      </rPr>
      <t xml:space="preserve">   Frequently</t>
    </r>
  </si>
  <si>
    <r>
      <t xml:space="preserve">An opportunity to work on a research project
</t>
    </r>
    <r>
      <rPr>
        <sz val="14"/>
        <rFont val="Arial Narrow"/>
        <family val="2"/>
      </rPr>
      <t xml:space="preserve">   Frequently</t>
    </r>
  </si>
  <si>
    <r>
      <t xml:space="preserve">Advice and guidance about your educational program
</t>
    </r>
    <r>
      <rPr>
        <sz val="14"/>
        <rFont val="Arial Narrow"/>
        <family val="2"/>
      </rPr>
      <t xml:space="preserve">   Frequently</t>
    </r>
  </si>
  <si>
    <r>
      <t xml:space="preserve">Emotional support and encouragement
</t>
    </r>
    <r>
      <rPr>
        <sz val="14"/>
        <rFont val="Arial Narrow"/>
        <family val="2"/>
      </rPr>
      <t xml:space="preserve">   Frequently</t>
    </r>
  </si>
  <si>
    <r>
      <t xml:space="preserve">A letter of recommendation
</t>
    </r>
    <r>
      <rPr>
        <sz val="14"/>
        <rFont val="Arial Narrow"/>
        <family val="2"/>
      </rPr>
      <t xml:space="preserve">   Frequently</t>
    </r>
  </si>
  <si>
    <r>
      <t xml:space="preserve">Help to improve your study skills
</t>
    </r>
    <r>
      <rPr>
        <sz val="14"/>
        <rFont val="Arial Narrow"/>
        <family val="2"/>
      </rPr>
      <t xml:space="preserve">   Frequently</t>
    </r>
  </si>
  <si>
    <r>
      <t xml:space="preserve">Feedback on your academic work (outside of grades)
</t>
    </r>
    <r>
      <rPr>
        <sz val="14"/>
        <rFont val="Arial Narrow"/>
        <family val="2"/>
      </rPr>
      <t xml:space="preserve">   Frequently</t>
    </r>
  </si>
  <si>
    <r>
      <t xml:space="preserve">Encouragement to discuss coursework outside of class
</t>
    </r>
    <r>
      <rPr>
        <sz val="14"/>
        <rFont val="Arial Narrow"/>
        <family val="2"/>
      </rPr>
      <t xml:space="preserve">   Frequently</t>
    </r>
  </si>
  <si>
    <r>
      <t xml:space="preserve">Help in achieving your professional goals
</t>
    </r>
    <r>
      <rPr>
        <sz val="14"/>
        <rFont val="Arial Narrow"/>
        <family val="2"/>
      </rPr>
      <t xml:space="preserve">   Frequently</t>
    </r>
  </si>
  <si>
    <r>
      <t xml:space="preserve">Please indicate your agreement with each of the following statements:
Racial discrimination is no longer a major problem in America
   </t>
    </r>
    <r>
      <rPr>
        <sz val="14"/>
        <rFont val="Arial Narrow"/>
        <family val="2"/>
      </rPr>
      <t>Strongly Agree</t>
    </r>
  </si>
  <si>
    <r>
      <t xml:space="preserve">Sexual activity that occurs without the presence of explicit, affirmative consent (i.e., "yes means yes") is considered sexual assault
  </t>
    </r>
    <r>
      <rPr>
        <sz val="14"/>
        <rFont val="Arial Narrow"/>
        <family val="2"/>
      </rPr>
      <t xml:space="preserve"> Strongly Agree</t>
    </r>
  </si>
  <si>
    <r>
      <t xml:space="preserve">Abortion should be legal
   </t>
    </r>
    <r>
      <rPr>
        <sz val="14"/>
        <rFont val="Arial Narrow"/>
        <family val="2"/>
      </rPr>
      <t>Strongly Agree</t>
    </r>
  </si>
  <si>
    <r>
      <t xml:space="preserve">Marijuana should be legalized
   </t>
    </r>
    <r>
      <rPr>
        <sz val="14"/>
        <rFont val="Arial Narrow"/>
        <family val="2"/>
      </rPr>
      <t>Strongly Agree</t>
    </r>
  </si>
  <si>
    <r>
      <t xml:space="preserve">Dissent is a critical component of the political process
   </t>
    </r>
    <r>
      <rPr>
        <sz val="14"/>
        <rFont val="Arial Narrow"/>
        <family val="2"/>
      </rPr>
      <t>Strongly Agree</t>
    </r>
  </si>
  <si>
    <r>
      <t xml:space="preserve">Students from disadvantaged social backgrounds should be given preferential treatment in college admissions
   </t>
    </r>
    <r>
      <rPr>
        <sz val="14"/>
        <rFont val="Arial Narrow"/>
        <family val="2"/>
      </rPr>
      <t>Strongly Agree</t>
    </r>
  </si>
  <si>
    <r>
      <t xml:space="preserve">Women should receive the same salary and opportunities for advancement as men in comparable positions
   </t>
    </r>
    <r>
      <rPr>
        <sz val="14"/>
        <rFont val="Arial Narrow"/>
        <family val="2"/>
      </rPr>
      <t>Strongly Agree</t>
    </r>
  </si>
  <si>
    <r>
      <t xml:space="preserve">The United States should intervene in the wars of other countries
   </t>
    </r>
    <r>
      <rPr>
        <sz val="14"/>
        <rFont val="Arial Narrow"/>
        <family val="2"/>
      </rPr>
      <t>Strongly Agree</t>
    </r>
  </si>
  <si>
    <r>
      <t xml:space="preserve">Colleges have the right to ban extreme speakers from campus
   </t>
    </r>
    <r>
      <rPr>
        <sz val="14"/>
        <rFont val="Arial Narrow"/>
        <family val="2"/>
      </rPr>
      <t>Strongly Agree</t>
    </r>
  </si>
  <si>
    <r>
      <t xml:space="preserve">Colleges should prohibit racist/sexist speech on campus
   </t>
    </r>
    <r>
      <rPr>
        <sz val="14"/>
        <rFont val="Arial Narrow"/>
        <family val="2"/>
      </rPr>
      <t>Strongly Agree</t>
    </r>
  </si>
  <si>
    <r>
      <t xml:space="preserve">The U.S. economy is stronger now than when I started college
   </t>
    </r>
    <r>
      <rPr>
        <sz val="14"/>
        <rFont val="Arial Narrow"/>
        <family val="2"/>
      </rPr>
      <t>Strongly Agree</t>
    </r>
  </si>
  <si>
    <r>
      <t xml:space="preserve">If you borrowed money to help pay for college expenses, estimate how much you will owe as of June 30, 2022:
   </t>
    </r>
    <r>
      <rPr>
        <sz val="14"/>
        <rFont val="Arial Narrow"/>
        <family val="2"/>
      </rPr>
      <t>Reported borrowing money</t>
    </r>
  </si>
  <si>
    <r>
      <t xml:space="preserve">Roughly how much credit card debt do you carry on a monthly basis?
</t>
    </r>
    <r>
      <rPr>
        <sz val="14"/>
        <rFont val="Arial Narrow"/>
        <family val="2"/>
      </rPr>
      <t xml:space="preserve">   I don't have a credit card</t>
    </r>
  </si>
  <si>
    <r>
      <t xml:space="preserve">When did you decide to pursue your current academic major?
 </t>
    </r>
    <r>
      <rPr>
        <sz val="14"/>
        <rFont val="Arial Narrow"/>
        <family val="2"/>
      </rPr>
      <t xml:space="preserve">  Prior to enrolling in college</t>
    </r>
  </si>
  <si>
    <r>
      <t xml:space="preserve">How much of the past year's educational expenses (room, board, tuition, and fees) were covered from each of the following sources?
Family resources (parents, relatives, spouse, etc.)
</t>
    </r>
    <r>
      <rPr>
        <sz val="14"/>
        <rFont val="Arial Narrow"/>
        <family val="2"/>
      </rPr>
      <t xml:space="preserve">   $15,000 or more</t>
    </r>
  </si>
  <si>
    <r>
      <t xml:space="preserve">My own resources (income from work, work-study, etc.)
</t>
    </r>
    <r>
      <rPr>
        <sz val="14"/>
        <rFont val="Arial Narrow"/>
        <family val="2"/>
      </rPr>
      <t xml:space="preserve">   $15,000 or more</t>
    </r>
  </si>
  <si>
    <r>
      <t xml:space="preserve">Aid which need not be repaid (grants, scholarships, military, etc.)
</t>
    </r>
    <r>
      <rPr>
        <sz val="14"/>
        <rFont val="Arial Narrow"/>
        <family val="2"/>
      </rPr>
      <t xml:space="preserve">   $15,000 or more</t>
    </r>
  </si>
  <si>
    <r>
      <t xml:space="preserve">Aid which must be repaid (loans, etc.)
</t>
    </r>
    <r>
      <rPr>
        <sz val="14"/>
        <rFont val="Arial Narrow"/>
        <family val="2"/>
      </rPr>
      <t xml:space="preserve">   $15,000 or more</t>
    </r>
  </si>
  <si>
    <r>
      <t xml:space="preserve">When thinking about your career path after college, how important are the following considerations:
Working for social change
</t>
    </r>
    <r>
      <rPr>
        <sz val="14"/>
        <rFont val="Arial Narrow"/>
        <family val="2"/>
      </rPr>
      <t xml:space="preserve">   Essential</t>
    </r>
  </si>
  <si>
    <r>
      <t xml:space="preserve">High income potential
</t>
    </r>
    <r>
      <rPr>
        <sz val="14"/>
        <rFont val="Arial Narrow"/>
        <family val="2"/>
      </rPr>
      <t xml:space="preserve">   Essential</t>
    </r>
  </si>
  <si>
    <r>
      <t xml:space="preserve">Social recognition or status
</t>
    </r>
    <r>
      <rPr>
        <sz val="14"/>
        <rFont val="Arial Narrow"/>
        <family val="2"/>
      </rPr>
      <t xml:space="preserve">   Essential</t>
    </r>
  </si>
  <si>
    <r>
      <t xml:space="preserve">Stable, secure future
</t>
    </r>
    <r>
      <rPr>
        <sz val="14"/>
        <rFont val="Arial Narrow"/>
        <family val="2"/>
      </rPr>
      <t xml:space="preserve">   Essential</t>
    </r>
  </si>
  <si>
    <r>
      <t xml:space="preserve">Creativity and initiative
</t>
    </r>
    <r>
      <rPr>
        <sz val="14"/>
        <rFont val="Arial Narrow"/>
        <family val="2"/>
      </rPr>
      <t xml:space="preserve">   Essential</t>
    </r>
  </si>
  <si>
    <r>
      <t xml:space="preserve">Expression of personal values
</t>
    </r>
    <r>
      <rPr>
        <sz val="14"/>
        <rFont val="Arial Narrow"/>
        <family val="2"/>
      </rPr>
      <t xml:space="preserve">   Essential</t>
    </r>
  </si>
  <si>
    <r>
      <t xml:space="preserve">Availability of jobs
</t>
    </r>
    <r>
      <rPr>
        <sz val="14"/>
        <rFont val="Arial Narrow"/>
        <family val="2"/>
      </rPr>
      <t xml:space="preserve">   Essential</t>
    </r>
  </si>
  <si>
    <r>
      <t xml:space="preserve">Leadership potential
</t>
    </r>
    <r>
      <rPr>
        <sz val="14"/>
        <rFont val="Arial Narrow"/>
        <family val="2"/>
      </rPr>
      <t xml:space="preserve">   Essential</t>
    </r>
  </si>
  <si>
    <r>
      <t xml:space="preserve">Work/life balance
</t>
    </r>
    <r>
      <rPr>
        <sz val="14"/>
        <rFont val="Arial Narrow"/>
        <family val="2"/>
      </rPr>
      <t xml:space="preserve">   Essential</t>
    </r>
  </si>
  <si>
    <r>
      <t xml:space="preserve">Ability to pay off debt
</t>
    </r>
    <r>
      <rPr>
        <sz val="14"/>
        <rFont val="Arial Narrow"/>
        <family val="2"/>
      </rPr>
      <t xml:space="preserve">   Essential</t>
    </r>
  </si>
  <si>
    <r>
      <t xml:space="preserve">Connection to college major
</t>
    </r>
    <r>
      <rPr>
        <sz val="14"/>
        <rFont val="Arial Narrow"/>
        <family val="2"/>
      </rPr>
      <t xml:space="preserve">   Essential</t>
    </r>
  </si>
  <si>
    <r>
      <t xml:space="preserve">To what extent are the following statements true of you:
I have a strong sense of belonging to a community of scientists
</t>
    </r>
    <r>
      <rPr>
        <sz val="14"/>
        <rFont val="Arial Narrow"/>
        <family val="2"/>
      </rPr>
      <t xml:space="preserve">   Strongly Agree</t>
    </r>
  </si>
  <si>
    <r>
      <t xml:space="preserve">I derive great personal satisfaction from working on a team that is doing important 
research
</t>
    </r>
    <r>
      <rPr>
        <sz val="14"/>
        <rFont val="Arial Narrow"/>
        <family val="2"/>
      </rPr>
      <t xml:space="preserve">   Strongly Agree</t>
    </r>
  </si>
  <si>
    <r>
      <t xml:space="preserve">I think of myself as a scientist
</t>
    </r>
    <r>
      <rPr>
        <sz val="14"/>
        <rFont val="Arial Narrow"/>
        <family val="2"/>
      </rPr>
      <t xml:space="preserve">   Strongly Agree</t>
    </r>
  </si>
  <si>
    <r>
      <t xml:space="preserve">I feel like I belong in the field of science
</t>
    </r>
    <r>
      <rPr>
        <sz val="14"/>
        <rFont val="Arial Narrow"/>
        <family val="2"/>
      </rPr>
      <t xml:space="preserve">   Strongly Agree</t>
    </r>
  </si>
  <si>
    <r>
      <t xml:space="preserve">How confident are you that you can:
Use technical science skills (use of tools, instruments, and/or techniques)
</t>
    </r>
    <r>
      <rPr>
        <sz val="14"/>
        <rFont val="Arial Narrow"/>
        <family val="2"/>
      </rPr>
      <t xml:space="preserve">   Absolutely</t>
    </r>
  </si>
  <si>
    <r>
      <t xml:space="preserve">Generate an answerable research question
</t>
    </r>
    <r>
      <rPr>
        <sz val="14"/>
        <rFont val="Arial Narrow"/>
        <family val="2"/>
      </rPr>
      <t xml:space="preserve">   Absolutely</t>
    </r>
  </si>
  <si>
    <r>
      <t xml:space="preserve">Determine how to collect appropriate data
</t>
    </r>
    <r>
      <rPr>
        <sz val="14"/>
        <rFont val="Arial Narrow"/>
        <family val="2"/>
      </rPr>
      <t xml:space="preserve">   Absolutely</t>
    </r>
  </si>
  <si>
    <r>
      <t xml:space="preserve">Explain the results of a study
</t>
    </r>
    <r>
      <rPr>
        <sz val="14"/>
        <rFont val="Arial Narrow"/>
        <family val="2"/>
      </rPr>
      <t xml:space="preserve">   Absolutely</t>
    </r>
  </si>
  <si>
    <r>
      <t xml:space="preserve">Use scientific literature to guide research
</t>
    </r>
    <r>
      <rPr>
        <sz val="14"/>
        <rFont val="Arial Narrow"/>
        <family val="2"/>
      </rPr>
      <t xml:space="preserve">   Absolutely</t>
    </r>
  </si>
  <si>
    <r>
      <t xml:space="preserve">Integrate results from multiple studies
</t>
    </r>
    <r>
      <rPr>
        <sz val="14"/>
        <rFont val="Arial Narrow"/>
        <family val="2"/>
      </rPr>
      <t xml:space="preserve">   Absolutely</t>
    </r>
  </si>
  <si>
    <r>
      <t xml:space="preserve">Will you pursue a science-related research career?
</t>
    </r>
    <r>
      <rPr>
        <sz val="14"/>
        <rFont val="Arial Narrow"/>
        <family val="2"/>
      </rPr>
      <t xml:space="preserve">   Definitely yes</t>
    </r>
  </si>
  <si>
    <r>
      <rPr>
        <b/>
        <sz val="14"/>
        <rFont val="Arial Narrow"/>
        <family val="2"/>
      </rPr>
      <t>Do you plan to do the following in fall 2022?</t>
    </r>
    <r>
      <rPr>
        <sz val="14"/>
        <rFont val="Arial Narrow"/>
        <family val="2"/>
      </rPr>
      <t xml:space="preserve">
</t>
    </r>
    <r>
      <rPr>
        <b/>
        <sz val="14"/>
        <rFont val="Arial Narrow"/>
        <family val="2"/>
      </rPr>
      <t>Work full-time</t>
    </r>
    <r>
      <rPr>
        <sz val="14"/>
        <rFont val="Arial Narrow"/>
        <family val="2"/>
      </rPr>
      <t xml:space="preserve">
   Yes</t>
    </r>
  </si>
  <si>
    <r>
      <rPr>
        <b/>
        <sz val="14"/>
        <rFont val="Arial Narrow"/>
        <family val="2"/>
      </rPr>
      <t>Work part-time</t>
    </r>
    <r>
      <rPr>
        <sz val="14"/>
        <rFont val="Arial Narrow"/>
        <family val="2"/>
      </rPr>
      <t xml:space="preserve">
   Yes</t>
    </r>
  </si>
  <si>
    <r>
      <rPr>
        <b/>
        <sz val="14"/>
        <rFont val="Arial Narrow"/>
        <family val="2"/>
      </rPr>
      <t xml:space="preserve">Attend graduate/professional school full-time
   </t>
    </r>
    <r>
      <rPr>
        <sz val="14"/>
        <rFont val="Arial Narrow"/>
        <family val="2"/>
      </rPr>
      <t>Yes</t>
    </r>
  </si>
  <si>
    <r>
      <rPr>
        <b/>
        <sz val="14"/>
        <rFont val="Arial Narrow"/>
        <family val="2"/>
      </rPr>
      <t>Attend graduate/professional school part-time</t>
    </r>
    <r>
      <rPr>
        <sz val="14"/>
        <rFont val="Arial Narrow"/>
        <family val="2"/>
      </rPr>
      <t xml:space="preserve">
   Yes</t>
    </r>
  </si>
  <si>
    <r>
      <rPr>
        <b/>
        <sz val="14"/>
        <rFont val="Arial Narrow"/>
        <family val="2"/>
      </rPr>
      <t>Complete additional undergraduate coursework/Post-baccalaureate program</t>
    </r>
    <r>
      <rPr>
        <sz val="14"/>
        <rFont val="Arial Narrow"/>
        <family val="2"/>
      </rPr>
      <t xml:space="preserve">
   Yes</t>
    </r>
  </si>
  <si>
    <r>
      <rPr>
        <b/>
        <sz val="14"/>
        <rFont val="Arial Narrow"/>
        <family val="2"/>
      </rPr>
      <t>Participate in a service organization like the Peace Corps, AmeriCorps/VISTA, or Teach for America</t>
    </r>
    <r>
      <rPr>
        <sz val="14"/>
        <rFont val="Arial Narrow"/>
        <family val="2"/>
      </rPr>
      <t xml:space="preserve">
   Yes</t>
    </r>
  </si>
  <si>
    <r>
      <rPr>
        <b/>
        <sz val="14"/>
        <rFont val="Arial Narrow"/>
        <family val="2"/>
      </rPr>
      <t>Serve in the Armed Forces</t>
    </r>
    <r>
      <rPr>
        <sz val="14"/>
        <rFont val="Arial Narrow"/>
        <family val="2"/>
      </rPr>
      <t xml:space="preserve">
   Yes</t>
    </r>
  </si>
  <si>
    <r>
      <rPr>
        <b/>
        <sz val="14"/>
        <rFont val="Arial Narrow"/>
        <family val="2"/>
      </rPr>
      <t>Travel</t>
    </r>
    <r>
      <rPr>
        <sz val="14"/>
        <rFont val="Arial Narrow"/>
        <family val="2"/>
      </rPr>
      <t xml:space="preserve">
   Yes </t>
    </r>
  </si>
  <si>
    <r>
      <rPr>
        <b/>
        <sz val="14"/>
        <rFont val="Arial Narrow"/>
        <family val="2"/>
      </rPr>
      <t>Perform volunteer work</t>
    </r>
    <r>
      <rPr>
        <sz val="14"/>
        <rFont val="Arial Narrow"/>
        <family val="2"/>
      </rPr>
      <t xml:space="preserve">
   Yes</t>
    </r>
  </si>
  <si>
    <r>
      <rPr>
        <b/>
        <sz val="14"/>
        <rFont val="Arial Narrow"/>
        <family val="2"/>
      </rPr>
      <t>Stay at home to be with or start a family</t>
    </r>
    <r>
      <rPr>
        <sz val="14"/>
        <rFont val="Arial Narrow"/>
        <family val="2"/>
      </rPr>
      <t xml:space="preserve">
   Yes</t>
    </r>
  </si>
  <si>
    <r>
      <t xml:space="preserve">With respect to being employed after graduation, which best describes the current state of your employment plans?
</t>
    </r>
    <r>
      <rPr>
        <sz val="14"/>
        <rFont val="Arial Narrow"/>
        <family val="2"/>
      </rPr>
      <t xml:space="preserve">   Not actively looking for a position</t>
    </r>
  </si>
  <si>
    <r>
      <t xml:space="preserve">With respect to graduate or professional school, which best estimates the current state of your educational plans?
</t>
    </r>
    <r>
      <rPr>
        <sz val="14"/>
        <rFont val="Arial Narrow"/>
        <family val="2"/>
      </rPr>
      <t xml:space="preserve">   Accepted and will be attending in the fall</t>
    </r>
  </si>
  <si>
    <r>
      <t xml:space="preserve">Highest degree you will have earned as of June 2022
   </t>
    </r>
    <r>
      <rPr>
        <sz val="14"/>
        <rFont val="Arial Narrow"/>
        <family val="2"/>
      </rPr>
      <t>None</t>
    </r>
  </si>
  <si>
    <r>
      <t xml:space="preserve">Highest degree you plan to complete eventually at </t>
    </r>
    <r>
      <rPr>
        <b/>
        <u/>
        <sz val="14"/>
        <rFont val="Arial Narrow"/>
        <family val="2"/>
      </rPr>
      <t>any</t>
    </r>
    <r>
      <rPr>
        <b/>
        <sz val="14"/>
        <rFont val="Arial Narrow"/>
        <family val="2"/>
      </rPr>
      <t xml:space="preserve"> institution
</t>
    </r>
    <r>
      <rPr>
        <sz val="14"/>
        <rFont val="Arial Narrow"/>
        <family val="2"/>
      </rPr>
      <t xml:space="preserve">   None</t>
    </r>
  </si>
  <si>
    <r>
      <t xml:space="preserve">If you could make your college choice over, would you still choose to enroll at your current college?
</t>
    </r>
    <r>
      <rPr>
        <sz val="14"/>
        <rFont val="Arial Narrow"/>
        <family val="2"/>
      </rPr>
      <t xml:space="preserve">   Definitely yes</t>
    </r>
  </si>
  <si>
    <r>
      <t xml:space="preserve">What is the average grade you received during your college career - overall GPA?
   </t>
    </r>
    <r>
      <rPr>
        <sz val="14"/>
        <rFont val="Arial Narrow"/>
        <family val="2"/>
      </rPr>
      <t>A or A+</t>
    </r>
  </si>
  <si>
    <r>
      <t xml:space="preserve">What is the average grade you received during your college career - primary major GPA?
</t>
    </r>
    <r>
      <rPr>
        <sz val="14"/>
        <rFont val="Arial Narrow"/>
        <family val="2"/>
      </rPr>
      <t xml:space="preserve">   A or A+</t>
    </r>
  </si>
  <si>
    <r>
      <t xml:space="preserve">Your current religious preference:
</t>
    </r>
    <r>
      <rPr>
        <sz val="14"/>
        <rFont val="Arial Narrow"/>
        <family val="2"/>
      </rPr>
      <t xml:space="preserve">   Agnostic</t>
    </r>
  </si>
  <si>
    <r>
      <t xml:space="preserve">Are you: (Mark all that apply) </t>
    </r>
    <r>
      <rPr>
        <sz val="14"/>
        <rFont val="Arial Narrow"/>
        <family val="2"/>
      </rPr>
      <t>(total may add to more than 100%)
   White/Caucasian</t>
    </r>
  </si>
  <si>
    <r>
      <t xml:space="preserve">Race/Ethnicity </t>
    </r>
    <r>
      <rPr>
        <sz val="14"/>
        <rFont val="Arial Narrow"/>
        <family val="2"/>
      </rPr>
      <t xml:space="preserve"> (total adds to 100%)
   Native American/Alaska Native</t>
    </r>
  </si>
  <si>
    <r>
      <t xml:space="preserve">What is your sexual orientation?
</t>
    </r>
    <r>
      <rPr>
        <sz val="14"/>
        <rFont val="Arial Narrow"/>
        <family val="2"/>
      </rPr>
      <t xml:space="preserve">   Heterosexual/Straight</t>
    </r>
  </si>
  <si>
    <r>
      <t xml:space="preserve">How many months since entering college (including summers) did you work on a professor's research project?
</t>
    </r>
    <r>
      <rPr>
        <sz val="14"/>
        <rFont val="Arial Narrow"/>
        <family val="2"/>
      </rPr>
      <t xml:space="preserve">   25+ months</t>
    </r>
  </si>
  <si>
    <r>
      <rPr>
        <b/>
        <sz val="14"/>
        <rFont val="Arial Narrow"/>
        <family val="2"/>
      </rPr>
      <t>Do you identify as transgender?</t>
    </r>
    <r>
      <rPr>
        <sz val="14"/>
        <rFont val="Arial Narrow"/>
        <family val="2"/>
      </rPr>
      <t xml:space="preserve">
   Yes</t>
    </r>
  </si>
  <si>
    <r>
      <t xml:space="preserve">On a scale of 1-7 with 1 being the most remote and 7 being the most urban, how remote/urban would you characterize the hometown you lived in during most of your high school experience?
</t>
    </r>
    <r>
      <rPr>
        <sz val="14"/>
        <rFont val="Arial Narrow"/>
        <family val="2"/>
      </rPr>
      <t xml:space="preserve">    7 Urban</t>
    </r>
  </si>
  <si>
    <r>
      <t xml:space="preserve">Have you served time in a local, state, and/or federal jail or prison within 
the United States?
</t>
    </r>
    <r>
      <rPr>
        <sz val="14"/>
        <rFont val="Arial Narrow"/>
        <family val="2"/>
      </rPr>
      <t xml:space="preserve">    Yes</t>
    </r>
  </si>
  <si>
    <r>
      <t xml:space="preserve">For how long were you incarcerated?
</t>
    </r>
    <r>
      <rPr>
        <sz val="14"/>
        <rFont val="Arial Narrow"/>
        <family val="2"/>
      </rPr>
      <t xml:space="preserve">    Less than 24 hours</t>
    </r>
  </si>
  <si>
    <r>
      <t xml:space="preserve">Have you served time in a local, state, and/or federal juvenile detention center within the United States?
</t>
    </r>
    <r>
      <rPr>
        <sz val="14"/>
        <rFont val="Arial Narrow"/>
        <family val="2"/>
      </rPr>
      <t xml:space="preserve">    Yes</t>
    </r>
  </si>
  <si>
    <r>
      <t xml:space="preserve">For how long were you detained?
</t>
    </r>
    <r>
      <rPr>
        <sz val="14"/>
        <rFont val="Arial Narrow"/>
        <family val="2"/>
      </rPr>
      <t xml:space="preserve">    Less than 24 hours</t>
    </r>
  </si>
  <si>
    <r>
      <t xml:space="preserve">What is your current gender identity?
</t>
    </r>
    <r>
      <rPr>
        <sz val="16"/>
        <rFont val="Arial Narrow"/>
        <family val="2"/>
      </rPr>
      <t xml:space="preserve">   Man</t>
    </r>
  </si>
  <si>
    <r>
      <t>How often in the past year did you:
Support your opinions with a logical argument</t>
    </r>
    <r>
      <rPr>
        <sz val="16"/>
        <rFont val="Arial Narrow"/>
        <family val="2"/>
      </rPr>
      <t xml:space="preserve">
   Frequently</t>
    </r>
  </si>
  <si>
    <r>
      <t>Seek solutions to problems and explain them to others</t>
    </r>
    <r>
      <rPr>
        <sz val="16"/>
        <rFont val="Arial Narrow"/>
        <family val="2"/>
      </rPr>
      <t xml:space="preserve">
   Frequently</t>
    </r>
  </si>
  <si>
    <r>
      <t>Look up scientific research articles and resources</t>
    </r>
    <r>
      <rPr>
        <sz val="16"/>
        <rFont val="Arial Narrow"/>
        <family val="2"/>
      </rPr>
      <t xml:space="preserve">
   Frequently</t>
    </r>
  </si>
  <si>
    <r>
      <t>Explore topics on your own, even though it was not required for a class</t>
    </r>
    <r>
      <rPr>
        <sz val="16"/>
        <rFont val="Arial Narrow"/>
        <family val="2"/>
      </rPr>
      <t xml:space="preserve">
   Frequently</t>
    </r>
  </si>
  <si>
    <r>
      <t>Accept mistakes as part of the learning process</t>
    </r>
    <r>
      <rPr>
        <sz val="16"/>
        <rFont val="Arial Narrow"/>
        <family val="2"/>
      </rPr>
      <t xml:space="preserve">
   Frequently</t>
    </r>
  </si>
  <si>
    <r>
      <t xml:space="preserve"> Are you currently a student at this institution or did you complete your degree from ___?
   </t>
    </r>
    <r>
      <rPr>
        <sz val="16"/>
        <rFont val="Arial Narrow"/>
        <family val="2"/>
      </rPr>
      <t>Yes</t>
    </r>
  </si>
  <si>
    <r>
      <t xml:space="preserve">What year did you first enter your first college?
   </t>
    </r>
    <r>
      <rPr>
        <sz val="16"/>
        <rFont val="Arial Narrow"/>
        <family val="2"/>
      </rPr>
      <t>2017 or earlier</t>
    </r>
  </si>
  <si>
    <r>
      <t xml:space="preserve">What year did you first enter this college?
   </t>
    </r>
    <r>
      <rPr>
        <sz val="16"/>
        <rFont val="Arial Narrow"/>
        <family val="2"/>
      </rPr>
      <t xml:space="preserve">2017 or earlier  </t>
    </r>
  </si>
  <si>
    <r>
      <t xml:space="preserve">Please indicate your current enrollment status below:
</t>
    </r>
    <r>
      <rPr>
        <sz val="16"/>
        <rFont val="Arial Narrow"/>
        <family val="2"/>
      </rPr>
      <t xml:space="preserve">   Full-time undergraduate</t>
    </r>
  </si>
  <si>
    <r>
      <t xml:space="preserve">Expected graduation date:
   </t>
    </r>
    <r>
      <rPr>
        <sz val="16"/>
        <rFont val="Arial Narrow"/>
        <family val="2"/>
      </rPr>
      <t>2021</t>
    </r>
  </si>
  <si>
    <r>
      <t xml:space="preserve">How would you characterize your political views?
</t>
    </r>
    <r>
      <rPr>
        <sz val="16"/>
        <rFont val="Arial Narrow"/>
        <family val="2"/>
      </rPr>
      <t xml:space="preserve">   Far left</t>
    </r>
  </si>
  <si>
    <r>
      <t>Are you currently registered to vote?</t>
    </r>
    <r>
      <rPr>
        <sz val="16"/>
        <rFont val="Arial Narrow"/>
        <family val="2"/>
      </rPr>
      <t xml:space="preserve">
   No</t>
    </r>
  </si>
  <si>
    <r>
      <t xml:space="preserve">Military Status:
</t>
    </r>
    <r>
      <rPr>
        <sz val="16"/>
        <rFont val="Arial Narrow"/>
        <family val="2"/>
      </rPr>
      <t xml:space="preserve">   A discharged veteran </t>
    </r>
    <r>
      <rPr>
        <b/>
        <sz val="16"/>
        <rFont val="Arial Narrow"/>
        <family val="2"/>
      </rPr>
      <t>NOT</t>
    </r>
    <r>
      <rPr>
        <sz val="16"/>
        <rFont val="Arial Narrow"/>
        <family val="2"/>
      </rPr>
      <t xml:space="preserve"> serving on Active Duty, in the Reserves, or in the National Guard</t>
    </r>
  </si>
  <si>
    <r>
      <t>Due to the COVID-19 Pandemic, have you:
Extended time to degree</t>
    </r>
    <r>
      <rPr>
        <sz val="16"/>
        <rFont val="Arial Narrow"/>
        <family val="2"/>
      </rPr>
      <t xml:space="preserve">
   Yes</t>
    </r>
  </si>
  <si>
    <r>
      <t xml:space="preserve">Taken courses at a different institution
</t>
    </r>
    <r>
      <rPr>
        <sz val="16"/>
        <rFont val="Arial Narrow"/>
        <family val="2"/>
      </rPr>
      <t xml:space="preserve">   Yes</t>
    </r>
  </si>
  <si>
    <r>
      <t xml:space="preserve">Decided not to study abroad
</t>
    </r>
    <r>
      <rPr>
        <sz val="16"/>
        <rFont val="Arial Narrow"/>
        <family val="2"/>
      </rPr>
      <t xml:space="preserve">   Yes</t>
    </r>
  </si>
  <si>
    <r>
      <t xml:space="preserve">Experienced a cancellation or shortening of an internship experience
</t>
    </r>
    <r>
      <rPr>
        <sz val="16"/>
        <rFont val="Arial Narrow"/>
        <family val="2"/>
      </rPr>
      <t xml:space="preserve">   Yes</t>
    </r>
  </si>
  <si>
    <r>
      <t xml:space="preserve">Decided to pursue a graduate degree
</t>
    </r>
    <r>
      <rPr>
        <sz val="16"/>
        <rFont val="Arial Narrow"/>
        <family val="2"/>
      </rPr>
      <t xml:space="preserve">   Yes</t>
    </r>
  </si>
  <si>
    <r>
      <t xml:space="preserve">Decided to pursue a different career path
</t>
    </r>
    <r>
      <rPr>
        <sz val="16"/>
        <rFont val="Arial Narrow"/>
        <family val="2"/>
      </rPr>
      <t xml:space="preserve">   Yes</t>
    </r>
  </si>
  <si>
    <r>
      <t xml:space="preserve">Since entering college, indicate how often you:
Discussed course content with students outside of class
</t>
    </r>
    <r>
      <rPr>
        <sz val="16"/>
        <rFont val="Arial Narrow"/>
        <family val="2"/>
      </rPr>
      <t xml:space="preserve">   Frequently</t>
    </r>
  </si>
  <si>
    <r>
      <t xml:space="preserve">Since entering college, indicate how often you:
Failed to complete homework on time
</t>
    </r>
    <r>
      <rPr>
        <sz val="16"/>
        <rFont val="Arial Narrow"/>
        <family val="2"/>
      </rPr>
      <t xml:space="preserve">   Frequently</t>
    </r>
  </si>
  <si>
    <r>
      <t xml:space="preserve">Since entering college, indicate how often you:
Came late to class
</t>
    </r>
    <r>
      <rPr>
        <sz val="16"/>
        <rFont val="Arial Narrow"/>
        <family val="2"/>
      </rPr>
      <t xml:space="preserve">   Frequently</t>
    </r>
  </si>
  <si>
    <r>
      <t xml:space="preserve">Performed community service as part of a class
</t>
    </r>
    <r>
      <rPr>
        <sz val="16"/>
        <rFont val="Arial Narrow"/>
        <family val="2"/>
      </rPr>
      <t xml:space="preserve">   Frequently</t>
    </r>
  </si>
  <si>
    <r>
      <t xml:space="preserve">Missed class due to employment
</t>
    </r>
    <r>
      <rPr>
        <sz val="16"/>
        <rFont val="Arial Narrow"/>
        <family val="2"/>
      </rPr>
      <t xml:space="preserve">   Frequently</t>
    </r>
  </si>
  <si>
    <r>
      <t xml:space="preserve">Since entering college, indicate how often you:
Missed class for other reasons
</t>
    </r>
    <r>
      <rPr>
        <sz val="16"/>
        <rFont val="Arial Narrow"/>
        <family val="2"/>
      </rPr>
      <t xml:space="preserve">   Frequently</t>
    </r>
  </si>
  <si>
    <r>
      <t xml:space="preserve">Tutored another college student
</t>
    </r>
    <r>
      <rPr>
        <sz val="16"/>
        <rFont val="Arial Narrow"/>
        <family val="2"/>
      </rPr>
      <t xml:space="preserve">   Frequently</t>
    </r>
  </si>
  <si>
    <r>
      <t xml:space="preserve">Met with an advisor/counselor about your career plans
</t>
    </r>
    <r>
      <rPr>
        <sz val="16"/>
        <rFont val="Arial Narrow"/>
        <family val="2"/>
      </rPr>
      <t xml:space="preserve">   Frequently</t>
    </r>
  </si>
  <si>
    <r>
      <t xml:space="preserve">Fell asleep in class
</t>
    </r>
    <r>
      <rPr>
        <sz val="16"/>
        <rFont val="Arial Narrow"/>
        <family val="2"/>
      </rPr>
      <t xml:space="preserve">   Frequently</t>
    </r>
  </si>
  <si>
    <r>
      <t xml:space="preserve">Texted or used social media during class
</t>
    </r>
    <r>
      <rPr>
        <sz val="16"/>
        <rFont val="Arial Narrow"/>
        <family val="2"/>
      </rPr>
      <t xml:space="preserve">   Frequently</t>
    </r>
  </si>
  <si>
    <r>
      <t xml:space="preserve">Had difficulty getting the courses you needed
</t>
    </r>
    <r>
      <rPr>
        <sz val="16"/>
        <rFont val="Arial Narrow"/>
        <family val="2"/>
      </rPr>
      <t xml:space="preserve">   Frequently</t>
    </r>
  </si>
  <si>
    <r>
      <t xml:space="preserve">Since entering college, indicate how often you:
Demonstrated for a cause (e.g., boycott, rally, protest)
</t>
    </r>
    <r>
      <rPr>
        <sz val="16"/>
        <rFont val="Arial Narrow"/>
        <family val="2"/>
      </rPr>
      <t xml:space="preserve">   Frequently</t>
    </r>
  </si>
  <si>
    <r>
      <t xml:space="preserve">Challenged a professor's ideas in class
</t>
    </r>
    <r>
      <rPr>
        <sz val="16"/>
        <rFont val="Arial Narrow"/>
        <family val="2"/>
      </rPr>
      <t xml:space="preserve">   Frequently</t>
    </r>
  </si>
  <si>
    <r>
      <t xml:space="preserve">Communicated regularly with your professors
</t>
    </r>
    <r>
      <rPr>
        <sz val="16"/>
        <rFont val="Arial Narrow"/>
        <family val="2"/>
      </rPr>
      <t xml:space="preserve">   Frequently</t>
    </r>
  </si>
  <si>
    <r>
      <t xml:space="preserve">Contributed to class discussions
</t>
    </r>
    <r>
      <rPr>
        <sz val="16"/>
        <rFont val="Arial Narrow"/>
        <family val="2"/>
      </rPr>
      <t xml:space="preserve">   Frequently</t>
    </r>
  </si>
  <si>
    <r>
      <t xml:space="preserve">Since entering college, indicate how often you:
Helped raise money for a cause or campaign
</t>
    </r>
    <r>
      <rPr>
        <sz val="16"/>
        <rFont val="Arial Narrow"/>
        <family val="2"/>
      </rPr>
      <t xml:space="preserve">   Frequently</t>
    </r>
  </si>
  <si>
    <r>
      <t xml:space="preserve">Since entering college, indicate how often you:
Publicly communicated your opinion about a cause (e.g., blog, email, petition)
</t>
    </r>
    <r>
      <rPr>
        <sz val="16"/>
        <rFont val="Arial Narrow"/>
        <family val="2"/>
      </rPr>
      <t xml:space="preserve">   Frequently</t>
    </r>
  </si>
  <si>
    <r>
      <t>Since entering college, have you:
Been placed on academic probation</t>
    </r>
    <r>
      <rPr>
        <sz val="16"/>
        <rFont val="Arial Narrow"/>
        <family val="2"/>
      </rPr>
      <t xml:space="preserve">
   Yes</t>
    </r>
  </si>
  <si>
    <r>
      <t xml:space="preserve">Failed one or more courses
</t>
    </r>
    <r>
      <rPr>
        <sz val="16"/>
        <rFont val="Arial Narrow"/>
        <family val="2"/>
      </rPr>
      <t xml:space="preserve">   Yes</t>
    </r>
  </si>
  <si>
    <r>
      <t xml:space="preserve">Taken a remedial course
</t>
    </r>
    <r>
      <rPr>
        <sz val="16"/>
        <rFont val="Arial Narrow"/>
        <family val="2"/>
      </rPr>
      <t xml:space="preserve">   Yes</t>
    </r>
  </si>
  <si>
    <r>
      <t xml:space="preserve">Taken an ethnic studies course
</t>
    </r>
    <r>
      <rPr>
        <sz val="16"/>
        <rFont val="Arial Narrow"/>
        <family val="2"/>
      </rPr>
      <t xml:space="preserve">   Yes</t>
    </r>
  </si>
  <si>
    <r>
      <t xml:space="preserve">Taken a women's studies course
</t>
    </r>
    <r>
      <rPr>
        <sz val="16"/>
        <rFont val="Arial Narrow"/>
        <family val="2"/>
      </rPr>
      <t xml:space="preserve">   Yes</t>
    </r>
  </si>
  <si>
    <r>
      <t xml:space="preserve">Withdrawn from school temporarily
</t>
    </r>
    <r>
      <rPr>
        <sz val="16"/>
        <rFont val="Arial Narrow"/>
        <family val="2"/>
      </rPr>
      <t xml:space="preserve">   Yes</t>
    </r>
  </si>
  <si>
    <r>
      <t xml:space="preserve">Taken an honors course
</t>
    </r>
    <r>
      <rPr>
        <sz val="16"/>
        <rFont val="Arial Narrow"/>
        <family val="2"/>
      </rPr>
      <t xml:space="preserve">   Yes</t>
    </r>
  </si>
  <si>
    <r>
      <t xml:space="preserve">Participated in a campus program that promotes STEM careers (e.g., BUILD, MARC, HHMI, S-STEM)
</t>
    </r>
    <r>
      <rPr>
        <sz val="16"/>
        <rFont val="Arial Narrow"/>
        <family val="2"/>
      </rPr>
      <t xml:space="preserve">   Yes</t>
    </r>
  </si>
  <si>
    <r>
      <t xml:space="preserve">Completed a culminating experience for your degree (e.g., capstone course/project, thesis, comp exam)
</t>
    </r>
    <r>
      <rPr>
        <sz val="16"/>
        <rFont val="Arial Narrow"/>
        <family val="2"/>
      </rPr>
      <t xml:space="preserve">   Yes</t>
    </r>
  </si>
  <si>
    <r>
      <t xml:space="preserve">Taken courses from more than one institution simultaneously
</t>
    </r>
    <r>
      <rPr>
        <sz val="16"/>
        <rFont val="Arial Narrow"/>
        <family val="2"/>
      </rPr>
      <t xml:space="preserve">   Yes</t>
    </r>
  </si>
  <si>
    <r>
      <t xml:space="preserve">Taken a course exclusively online
</t>
    </r>
    <r>
      <rPr>
        <sz val="16"/>
        <rFont val="Arial Narrow"/>
        <family val="2"/>
      </rPr>
      <t xml:space="preserve">   Yes</t>
    </r>
  </si>
  <si>
    <r>
      <t xml:space="preserve">Which of the following best describes your enrollment history?
</t>
    </r>
    <r>
      <rPr>
        <sz val="16"/>
        <rFont val="Arial Narrow"/>
        <family val="2"/>
      </rPr>
      <t xml:space="preserve">   I entered this institution as a first-time, first-year student</t>
    </r>
  </si>
  <si>
    <r>
      <rPr>
        <b/>
        <sz val="16"/>
        <color rgb="FF0070C0"/>
        <rFont val="Arial Narrow"/>
        <family val="2"/>
      </rPr>
      <t>The following items only apply for students who selected any of the three transfer options in the previous item.</t>
    </r>
    <r>
      <rPr>
        <b/>
        <sz val="16"/>
        <rFont val="Arial Narrow"/>
        <family val="2"/>
      </rPr>
      <t xml:space="preserve">
Did you participate in a transfer preparation program at this institution before  
enrolling here?
</t>
    </r>
    <r>
      <rPr>
        <sz val="16"/>
        <rFont val="Arial Narrow"/>
        <family val="2"/>
      </rPr>
      <t xml:space="preserve">   Yes</t>
    </r>
  </si>
  <si>
    <r>
      <t xml:space="preserve">How many courses taken at another institution were accepted for credit here?
</t>
    </r>
    <r>
      <rPr>
        <sz val="16"/>
        <rFont val="Arial Narrow"/>
        <family val="2"/>
      </rPr>
      <t xml:space="preserve">   All</t>
    </r>
  </si>
  <si>
    <r>
      <t xml:space="preserve">Please indicate the extent to which you agree or disagree with each of the following about your transfer experience </t>
    </r>
    <r>
      <rPr>
        <b/>
        <u/>
        <sz val="16"/>
        <rFont val="Arial Narrow"/>
        <family val="2"/>
      </rPr>
      <t>before transferring</t>
    </r>
    <r>
      <rPr>
        <b/>
        <sz val="16"/>
        <rFont val="Arial Narrow"/>
        <family val="2"/>
      </rPr>
      <t>:
I received helpful advice about the right courses to complete the requirements to 
transfer</t>
    </r>
    <r>
      <rPr>
        <sz val="16"/>
        <rFont val="Arial Narrow"/>
        <family val="2"/>
      </rPr>
      <t xml:space="preserve">
   Strongly Agree</t>
    </r>
  </si>
  <si>
    <r>
      <t>The courses I took prepared me for the academic demands here</t>
    </r>
    <r>
      <rPr>
        <sz val="16"/>
        <rFont val="Arial Narrow"/>
        <family val="2"/>
      </rPr>
      <t xml:space="preserve">
   Strongly Agree</t>
    </r>
  </si>
  <si>
    <r>
      <t>The guidelines for transferring to this institution were easy to understand</t>
    </r>
    <r>
      <rPr>
        <sz val="16"/>
        <rFont val="Arial Narrow"/>
        <family val="2"/>
      </rPr>
      <t xml:space="preserve">
   Strongly Agree</t>
    </r>
  </si>
  <si>
    <r>
      <t>There was helpful online information available about how to transfer here (e.g. websites)</t>
    </r>
    <r>
      <rPr>
        <sz val="16"/>
        <rFont val="Arial Narrow"/>
        <family val="2"/>
      </rPr>
      <t xml:space="preserve">
   Strongly Agree</t>
    </r>
  </si>
  <si>
    <r>
      <t>I worked with a transfer specialist/advisor from this institution to apply or choose 
courses</t>
    </r>
    <r>
      <rPr>
        <sz val="16"/>
        <rFont val="Arial Narrow"/>
        <family val="2"/>
      </rPr>
      <t xml:space="preserve">
   Strongly Agree</t>
    </r>
  </si>
  <si>
    <r>
      <t xml:space="preserve">Please indicate the extent to which you agree or disagree with each of the following about your transfer experience </t>
    </r>
    <r>
      <rPr>
        <b/>
        <u/>
        <sz val="16"/>
        <rFont val="Arial Narrow"/>
        <family val="2"/>
      </rPr>
      <t>at this college</t>
    </r>
    <r>
      <rPr>
        <b/>
        <sz val="16"/>
        <rFont val="Arial Narrow"/>
        <family val="2"/>
      </rPr>
      <t>:
Campus administrators care about what happens to transfer students</t>
    </r>
    <r>
      <rPr>
        <sz val="16"/>
        <rFont val="Arial Narrow"/>
        <family val="2"/>
      </rPr>
      <t xml:space="preserve">
   Strongly Agree</t>
    </r>
  </si>
  <si>
    <r>
      <t>I have received helpful advice about how to succeed here as a transfer student</t>
    </r>
    <r>
      <rPr>
        <sz val="16"/>
        <rFont val="Arial Narrow"/>
        <family val="2"/>
      </rPr>
      <t xml:space="preserve">
   Strongly Agree</t>
    </r>
  </si>
  <si>
    <r>
      <t>Transfer students are a lower priority than students who started here</t>
    </r>
    <r>
      <rPr>
        <sz val="16"/>
        <rFont val="Arial Narrow"/>
        <family val="2"/>
      </rPr>
      <t xml:space="preserve">
   Strongly Agree</t>
    </r>
  </si>
  <si>
    <r>
      <t>Faculty treat me differently because I am a transfer student</t>
    </r>
    <r>
      <rPr>
        <sz val="16"/>
        <rFont val="Arial Narrow"/>
        <family val="2"/>
      </rPr>
      <t xml:space="preserve">
   Strongly Agree</t>
    </r>
  </si>
  <si>
    <r>
      <t>Staff treat me differently because I am a transfer student</t>
    </r>
    <r>
      <rPr>
        <sz val="16"/>
        <rFont val="Arial Narrow"/>
        <family val="2"/>
      </rPr>
      <t xml:space="preserve">
   Strongly Agree</t>
    </r>
  </si>
  <si>
    <r>
      <t>Other students treat me differently because I am a transfer student</t>
    </r>
    <r>
      <rPr>
        <sz val="16"/>
        <rFont val="Arial Narrow"/>
        <family val="2"/>
      </rPr>
      <t xml:space="preserve">
   Strongly Agree</t>
    </r>
  </si>
  <si>
    <r>
      <t xml:space="preserve">Since transferring to this institution, how often have you:
Participated in transfer-focused programs/activities
</t>
    </r>
    <r>
      <rPr>
        <sz val="16"/>
        <rFont val="Arial Narrow"/>
        <family val="2"/>
      </rPr>
      <t xml:space="preserve">   Frequently</t>
    </r>
  </si>
  <si>
    <r>
      <t xml:space="preserve">Interacted with other transfer students
</t>
    </r>
    <r>
      <rPr>
        <sz val="16"/>
        <rFont val="Arial Narrow"/>
        <family val="2"/>
      </rPr>
      <t xml:space="preserve">   Frequently</t>
    </r>
  </si>
  <si>
    <r>
      <t xml:space="preserve">Sought information specific to transfer students
</t>
    </r>
    <r>
      <rPr>
        <sz val="16"/>
        <rFont val="Arial Narrow"/>
        <family val="2"/>
      </rPr>
      <t xml:space="preserve">   Frequently</t>
    </r>
  </si>
  <si>
    <r>
      <t xml:space="preserve">Interacted with students who did not transfer
</t>
    </r>
    <r>
      <rPr>
        <sz val="16"/>
        <rFont val="Arial Narrow"/>
        <family val="2"/>
      </rPr>
      <t xml:space="preserve">   Frequently</t>
    </r>
  </si>
  <si>
    <r>
      <t xml:space="preserve">Felt excluded from campus events because you are a transfer student
</t>
    </r>
    <r>
      <rPr>
        <sz val="16"/>
        <rFont val="Arial Narrow"/>
        <family val="2"/>
      </rPr>
      <t xml:space="preserve">   Frequently</t>
    </r>
  </si>
  <si>
    <r>
      <t xml:space="preserve">Felt overwhelmed by academic expectations
</t>
    </r>
    <r>
      <rPr>
        <sz val="16"/>
        <rFont val="Arial Narrow"/>
        <family val="2"/>
      </rPr>
      <t xml:space="preserve">   Frequently</t>
    </r>
  </si>
  <si>
    <r>
      <t>Since entering this college, how has it been to:
Understand what my professors expect of me academically</t>
    </r>
    <r>
      <rPr>
        <sz val="16"/>
        <rFont val="Arial Narrow"/>
        <family val="2"/>
      </rPr>
      <t xml:space="preserve">
   Very Easy</t>
    </r>
  </si>
  <si>
    <r>
      <t>Develop effective study skills</t>
    </r>
    <r>
      <rPr>
        <sz val="16"/>
        <rFont val="Arial Narrow"/>
        <family val="2"/>
      </rPr>
      <t xml:space="preserve">
   Very Easy</t>
    </r>
  </si>
  <si>
    <r>
      <t>Adjust to the academic demands of college</t>
    </r>
    <r>
      <rPr>
        <sz val="16"/>
        <rFont val="Arial Narrow"/>
        <family val="2"/>
      </rPr>
      <t xml:space="preserve">
   Very Easy</t>
    </r>
  </si>
  <si>
    <r>
      <t>Manage my time effectively</t>
    </r>
    <r>
      <rPr>
        <sz val="16"/>
        <rFont val="Arial Narrow"/>
        <family val="2"/>
      </rPr>
      <t xml:space="preserve">
   Very Easy</t>
    </r>
  </si>
  <si>
    <r>
      <t>Get to know faculty</t>
    </r>
    <r>
      <rPr>
        <sz val="16"/>
        <rFont val="Arial Narrow"/>
        <family val="2"/>
      </rPr>
      <t xml:space="preserve">
   Very Easy</t>
    </r>
  </si>
  <si>
    <r>
      <t>Get to know my way around campus</t>
    </r>
    <r>
      <rPr>
        <sz val="16"/>
        <rFont val="Arial Narrow"/>
        <family val="2"/>
      </rPr>
      <t xml:space="preserve">
   Very Easy</t>
    </r>
  </si>
  <si>
    <r>
      <t>Figure out which requirements I need to graduate</t>
    </r>
    <r>
      <rPr>
        <sz val="16"/>
        <rFont val="Arial Narrow"/>
        <family val="2"/>
      </rPr>
      <t xml:space="preserve">
   Very Easy</t>
    </r>
  </si>
  <si>
    <r>
      <t>Make friends</t>
    </r>
    <r>
      <rPr>
        <sz val="16"/>
        <rFont val="Arial Narrow"/>
        <family val="2"/>
      </rPr>
      <t xml:space="preserve">
   Very Easy</t>
    </r>
  </si>
  <si>
    <r>
      <t>Become involved in campus activities</t>
    </r>
    <r>
      <rPr>
        <sz val="16"/>
        <rFont val="Arial Narrow"/>
        <family val="2"/>
      </rPr>
      <t xml:space="preserve">
   Very Easy</t>
    </r>
  </si>
  <si>
    <r>
      <t>Pursue opportunities to study abroad</t>
    </r>
    <r>
      <rPr>
        <sz val="16"/>
        <rFont val="Arial Narrow"/>
        <family val="2"/>
      </rPr>
      <t xml:space="preserve">
   Very Easy</t>
    </r>
  </si>
  <si>
    <r>
      <t xml:space="preserve">Effect size
</t>
    </r>
    <r>
      <rPr>
        <b/>
        <sz val="16"/>
        <color rgb="FF0070C0"/>
        <rFont val="Arial Narrow"/>
        <family val="2"/>
      </rPr>
      <t>End Transfer Student Items</t>
    </r>
  </si>
  <si>
    <r>
      <t xml:space="preserve">Since entering college, have you:
Joined a fraternity or sorority
   </t>
    </r>
    <r>
      <rPr>
        <sz val="16"/>
        <rFont val="Arial Narrow"/>
        <family val="2"/>
      </rPr>
      <t>Yes</t>
    </r>
  </si>
  <si>
    <r>
      <t xml:space="preserve">Joined a pre-professional or departmental club
   </t>
    </r>
    <r>
      <rPr>
        <sz val="16"/>
        <rFont val="Arial Narrow"/>
        <family val="2"/>
      </rPr>
      <t>Yes</t>
    </r>
  </si>
  <si>
    <r>
      <t xml:space="preserve">Held a full-time job (approx. 40 hrs) while taking classes
</t>
    </r>
    <r>
      <rPr>
        <sz val="16"/>
        <rFont val="Arial Narrow"/>
        <family val="2"/>
      </rPr>
      <t xml:space="preserve">   Yes</t>
    </r>
  </si>
  <si>
    <r>
      <t xml:space="preserve"> Been homeless for one month or more
</t>
    </r>
    <r>
      <rPr>
        <sz val="16"/>
        <rFont val="Arial Narrow"/>
        <family val="2"/>
      </rPr>
      <t xml:space="preserve">   Yes</t>
    </r>
  </si>
  <si>
    <r>
      <t xml:space="preserve">Attended a racial/cultural awareness workshop
</t>
    </r>
    <r>
      <rPr>
        <sz val="16"/>
        <rFont val="Arial Narrow"/>
        <family val="2"/>
      </rPr>
      <t xml:space="preserve">   Yes</t>
    </r>
  </si>
  <si>
    <r>
      <t xml:space="preserve">Had a roommate of a different race/ethnicity
   </t>
    </r>
    <r>
      <rPr>
        <sz val="16"/>
        <rFont val="Arial Narrow"/>
        <family val="2"/>
      </rPr>
      <t>Yes</t>
    </r>
  </si>
  <si>
    <r>
      <t xml:space="preserve">Played club, intramural, or recreational sports
</t>
    </r>
    <r>
      <rPr>
        <sz val="16"/>
        <rFont val="Arial Narrow"/>
        <family val="2"/>
      </rPr>
      <t xml:space="preserve">   Yes</t>
    </r>
  </si>
  <si>
    <r>
      <t xml:space="preserve">Played intercollegiate athletics (e.g., NCAA or NAIA)
</t>
    </r>
    <r>
      <rPr>
        <sz val="16"/>
        <rFont val="Arial Narrow"/>
        <family val="2"/>
      </rPr>
      <t xml:space="preserve">   Yes</t>
    </r>
  </si>
  <si>
    <r>
      <t xml:space="preserve">Since entering college, have you:
Held a leadership position in an organization
</t>
    </r>
    <r>
      <rPr>
        <sz val="16"/>
        <rFont val="Arial Narrow"/>
        <family val="2"/>
      </rPr>
      <t xml:space="preserve">   Yes</t>
    </r>
  </si>
  <si>
    <r>
      <t xml:space="preserve">Voted in a national, state, or local election
</t>
    </r>
    <r>
      <rPr>
        <sz val="16"/>
        <rFont val="Arial Narrow"/>
        <family val="2"/>
      </rPr>
      <t xml:space="preserve">   Yes</t>
    </r>
  </si>
  <si>
    <r>
      <t xml:space="preserve">Found a faculty or staff mentor
</t>
    </r>
    <r>
      <rPr>
        <sz val="16"/>
        <rFont val="Arial Narrow"/>
        <family val="2"/>
      </rPr>
      <t xml:space="preserve">   Yes</t>
    </r>
  </si>
  <si>
    <r>
      <t xml:space="preserve">Participated in an internship program
</t>
    </r>
    <r>
      <rPr>
        <sz val="16"/>
        <rFont val="Arial Narrow"/>
        <family val="2"/>
      </rPr>
      <t xml:space="preserve">   Yes</t>
    </r>
  </si>
  <si>
    <r>
      <t xml:space="preserve">Participated in study abroad
</t>
    </r>
    <r>
      <rPr>
        <sz val="16"/>
        <rFont val="Arial Narrow"/>
        <family val="2"/>
      </rPr>
      <t xml:space="preserve">   Yes</t>
    </r>
  </si>
  <si>
    <r>
      <t xml:space="preserve">Since entering college, have you:
Participated in leadership training
</t>
    </r>
    <r>
      <rPr>
        <sz val="16"/>
        <rFont val="Arial Narrow"/>
        <family val="2"/>
      </rPr>
      <t xml:space="preserve">   Yes</t>
    </r>
  </si>
  <si>
    <r>
      <t xml:space="preserve">Participated in student government
</t>
    </r>
    <r>
      <rPr>
        <sz val="16"/>
        <rFont val="Arial Narrow"/>
        <family val="2"/>
      </rPr>
      <t xml:space="preserve">   Yes</t>
    </r>
  </si>
  <si>
    <r>
      <t xml:space="preserve">Participated in an ethnic/racial student organization
</t>
    </r>
    <r>
      <rPr>
        <sz val="16"/>
        <rFont val="Arial Narrow"/>
        <family val="2"/>
      </rPr>
      <t xml:space="preserve">   Yes</t>
    </r>
  </si>
  <si>
    <r>
      <t xml:space="preserve">Participated in an undergraduate research program
</t>
    </r>
    <r>
      <rPr>
        <sz val="16"/>
        <rFont val="Arial Narrow"/>
        <family val="2"/>
      </rPr>
      <t xml:space="preserve">   Yes</t>
    </r>
  </si>
  <si>
    <r>
      <t xml:space="preserve">Participated in an LGBTQ+ student organization
</t>
    </r>
    <r>
      <rPr>
        <sz val="16"/>
        <rFont val="Arial Narrow"/>
        <family val="2"/>
      </rPr>
      <t xml:space="preserve">   Yes</t>
    </r>
  </si>
  <si>
    <r>
      <t xml:space="preserve">Participated in a women's advocacy group
</t>
    </r>
    <r>
      <rPr>
        <sz val="16"/>
        <rFont val="Arial Narrow"/>
        <family val="2"/>
      </rPr>
      <t xml:space="preserve">   Yes</t>
    </r>
  </si>
  <si>
    <r>
      <t xml:space="preserve">Undergraduate primary major (aggregated)
   </t>
    </r>
    <r>
      <rPr>
        <sz val="16"/>
        <rFont val="Arial Narrow"/>
        <family val="2"/>
      </rPr>
      <t>Agriculture</t>
    </r>
  </si>
  <si>
    <r>
      <t xml:space="preserve">Undergraduate secondary major (aggregated)
</t>
    </r>
    <r>
      <rPr>
        <sz val="16"/>
        <rFont val="Arial Narrow"/>
        <family val="2"/>
      </rPr>
      <t xml:space="preserve">   Agriculture</t>
    </r>
  </si>
  <si>
    <r>
      <t xml:space="preserve">Graduate major (aggregated)
</t>
    </r>
    <r>
      <rPr>
        <sz val="16"/>
        <rFont val="Arial Narrow"/>
        <family val="2"/>
      </rPr>
      <t xml:space="preserve">   Agriculture</t>
    </r>
  </si>
  <si>
    <r>
      <t xml:space="preserve">Probable career (aggregated)
</t>
    </r>
    <r>
      <rPr>
        <sz val="16"/>
        <rFont val="Arial Narrow"/>
        <family val="2"/>
      </rPr>
      <t xml:space="preserve">   Artist</t>
    </r>
  </si>
  <si>
    <r>
      <t xml:space="preserve">Undergraduate primary major (disaggregated)
</t>
    </r>
    <r>
      <rPr>
        <sz val="16"/>
        <rFont val="Arial Narrow"/>
        <family val="2"/>
      </rPr>
      <t xml:space="preserve">   Total (n)</t>
    </r>
  </si>
  <si>
    <r>
      <t xml:space="preserve">Undergraduate secondary major (disaggregated)
</t>
    </r>
    <r>
      <rPr>
        <sz val="16"/>
        <rFont val="Arial Narrow"/>
        <family val="2"/>
      </rPr>
      <t xml:space="preserve">   Total (n)</t>
    </r>
  </si>
  <si>
    <r>
      <t xml:space="preserve">Graduate major (disaggregated)
</t>
    </r>
    <r>
      <rPr>
        <sz val="16"/>
        <rFont val="Arial Narrow"/>
        <family val="2"/>
      </rPr>
      <t xml:space="preserve">   Total (n)</t>
    </r>
  </si>
  <si>
    <r>
      <t xml:space="preserve">Probable career (disaggregated)
</t>
    </r>
    <r>
      <rPr>
        <sz val="16"/>
        <rFont val="Arial Narrow"/>
        <family val="2"/>
      </rPr>
      <t xml:space="preserve">   Total (n)</t>
    </r>
  </si>
  <si>
    <r>
      <t xml:space="preserve">How satisfied are you with the following institutional responses during the COVID-19 pandemic?
Access to student health services
</t>
    </r>
    <r>
      <rPr>
        <sz val="16"/>
        <rFont val="Arial Narrow"/>
        <family val="2"/>
      </rPr>
      <t xml:space="preserve">  Very Satisfied</t>
    </r>
  </si>
  <si>
    <r>
      <t xml:space="preserve">Mental health support for students
   </t>
    </r>
    <r>
      <rPr>
        <sz val="16"/>
        <rFont val="Arial Narrow"/>
        <family val="2"/>
      </rPr>
      <t>Very Satisfied</t>
    </r>
  </si>
  <si>
    <r>
      <t xml:space="preserve">Option to take courses pass/fail
   </t>
    </r>
    <r>
      <rPr>
        <sz val="16"/>
        <rFont val="Arial Narrow"/>
        <family val="2"/>
      </rPr>
      <t>Very Satisfied</t>
    </r>
  </si>
  <si>
    <r>
      <t xml:space="preserve">Opportunities to socially connect with other students in a virtual space
   </t>
    </r>
    <r>
      <rPr>
        <sz val="16"/>
        <rFont val="Arial Narrow"/>
        <family val="2"/>
      </rPr>
      <t>Very Satisfied</t>
    </r>
  </si>
  <si>
    <r>
      <t xml:space="preserve">Please rate your satisfaction with your college in the following areas since the beginning of the COVID-19 pandemic:
Effectiveness of remote instruction
</t>
    </r>
    <r>
      <rPr>
        <sz val="16"/>
        <rFont val="Arial Narrow"/>
        <family val="2"/>
      </rPr>
      <t xml:space="preserve">  Very Satisfied</t>
    </r>
  </si>
  <si>
    <r>
      <t xml:space="preserve">Functionality of the online learning platform
   </t>
    </r>
    <r>
      <rPr>
        <sz val="16"/>
        <rFont val="Arial Narrow"/>
        <family val="2"/>
      </rPr>
      <t>Very Satisfied</t>
    </r>
  </si>
  <si>
    <r>
      <t xml:space="preserve">Flexibility with attendance policy
</t>
    </r>
    <r>
      <rPr>
        <sz val="16"/>
        <rFont val="Arial Narrow"/>
        <family val="2"/>
      </rPr>
      <t xml:space="preserve">  Very Satisfied</t>
    </r>
  </si>
  <si>
    <r>
      <t xml:space="preserve">Flexibility with grading practices
</t>
    </r>
    <r>
      <rPr>
        <sz val="16"/>
        <rFont val="Arial Narrow"/>
        <family val="2"/>
      </rPr>
      <t xml:space="preserve">  Very Satisfied</t>
    </r>
  </si>
  <si>
    <r>
      <t xml:space="preserve">Overall quality of instruction
</t>
    </r>
    <r>
      <rPr>
        <sz val="16"/>
        <rFont val="Arial Narrow"/>
        <family val="2"/>
      </rPr>
      <t xml:space="preserve">  Very Satisfied</t>
    </r>
  </si>
  <si>
    <r>
      <t xml:space="preserve">Instructor availability via virtual office hours or by email
</t>
    </r>
    <r>
      <rPr>
        <sz val="16"/>
        <rFont val="Arial Narrow"/>
        <family val="2"/>
      </rPr>
      <t xml:space="preserve">  Very Satisfied</t>
    </r>
  </si>
  <si>
    <r>
      <t xml:space="preserve">Please rate your satisfaction with your college in the following areas since the beginning of the COVID-19 pandemic:
Instructor flexibility in responding to student concerns
</t>
    </r>
    <r>
      <rPr>
        <sz val="16"/>
        <rFont val="Arial Narrow"/>
        <family val="2"/>
      </rPr>
      <t xml:space="preserve">  Very Satisfied</t>
    </r>
  </si>
  <si>
    <r>
      <t xml:space="preserve">Availability of instructional technology support
</t>
    </r>
    <r>
      <rPr>
        <sz val="16"/>
        <rFont val="Arial Narrow"/>
        <family val="2"/>
      </rPr>
      <t xml:space="preserve">  Very Satisfied</t>
    </r>
  </si>
  <si>
    <r>
      <t xml:space="preserve">Opportunities to virtually participate in class discussion
</t>
    </r>
    <r>
      <rPr>
        <sz val="16"/>
        <rFont val="Arial Narrow"/>
        <family val="2"/>
      </rPr>
      <t xml:space="preserve">  Very Satisfied</t>
    </r>
  </si>
  <si>
    <r>
      <t xml:space="preserve">Access to academic support services (i.e., tutoring center)
</t>
    </r>
    <r>
      <rPr>
        <sz val="16"/>
        <rFont val="Arial Narrow"/>
        <family val="2"/>
      </rPr>
      <t xml:space="preserve">  Very Satisfied</t>
    </r>
  </si>
  <si>
    <r>
      <t>Please indicate your agreement with each of the following statements.
This college has effective policies related to COVID-19 vaccinations for the campus community</t>
    </r>
    <r>
      <rPr>
        <sz val="16"/>
        <rFont val="Arial Narrow"/>
        <family val="2"/>
      </rPr>
      <t xml:space="preserve">
   Strongly Agree</t>
    </r>
  </si>
  <si>
    <r>
      <t xml:space="preserve">My institution's pandemic response has considered the health and safety of students
   </t>
    </r>
    <r>
      <rPr>
        <sz val="16"/>
        <rFont val="Arial Narrow"/>
        <family val="2"/>
      </rPr>
      <t>Strongly Agree</t>
    </r>
  </si>
  <si>
    <r>
      <t xml:space="preserve">I feel safer when others wear masks while sharing an indoor space with me.
   </t>
    </r>
    <r>
      <rPr>
        <sz val="16"/>
        <rFont val="Arial Narrow"/>
        <family val="2"/>
      </rPr>
      <t>Strongly Agree</t>
    </r>
  </si>
  <si>
    <r>
      <t>This institution should require individuals to be fully vaccinated before they’re allowed back on campus</t>
    </r>
    <r>
      <rPr>
        <sz val="16"/>
        <rFont val="Arial Narrow"/>
        <family val="2"/>
      </rPr>
      <t xml:space="preserve">
   Strongly Agree</t>
    </r>
  </si>
  <si>
    <r>
      <t xml:space="preserve">How many courses are you taking this term with pass/fail grading (as opposed to letter grading)?
</t>
    </r>
    <r>
      <rPr>
        <sz val="16"/>
        <rFont val="Arial Narrow"/>
        <family val="2"/>
      </rPr>
      <t xml:space="preserve">   5+</t>
    </r>
  </si>
  <si>
    <r>
      <t xml:space="preserve">Rate on a scale of 1-7 the extent to which each of the following has been a source of stress for you since the beginning of the COVID-19 pandemic:
Physical health
</t>
    </r>
    <r>
      <rPr>
        <sz val="16"/>
        <rFont val="Arial Narrow"/>
        <family val="2"/>
      </rPr>
      <t xml:space="preserve">   7 (Extensive)</t>
    </r>
  </si>
  <si>
    <r>
      <t xml:space="preserve">Mental health
</t>
    </r>
    <r>
      <rPr>
        <sz val="16"/>
        <rFont val="Arial Narrow"/>
        <family val="2"/>
      </rPr>
      <t xml:space="preserve">   7 (Extensive)</t>
    </r>
  </si>
  <si>
    <r>
      <t xml:space="preserve">Health of loved ones
</t>
    </r>
    <r>
      <rPr>
        <sz val="16"/>
        <rFont val="Arial Narrow"/>
        <family val="2"/>
      </rPr>
      <t xml:space="preserve">   7 (Extensive)</t>
    </r>
  </si>
  <si>
    <r>
      <t xml:space="preserve">Access to health services
</t>
    </r>
    <r>
      <rPr>
        <sz val="16"/>
        <rFont val="Arial Narrow"/>
        <family val="2"/>
      </rPr>
      <t xml:space="preserve">   7 (Extensive)</t>
    </r>
  </si>
  <si>
    <r>
      <t xml:space="preserve">The extent to which others wear masks while out in public
</t>
    </r>
    <r>
      <rPr>
        <sz val="16"/>
        <rFont val="Arial Narrow"/>
        <family val="2"/>
      </rPr>
      <t xml:space="preserve">   7 (Extensive)</t>
    </r>
  </si>
  <si>
    <r>
      <t xml:space="preserve">Coping with social isolation
</t>
    </r>
    <r>
      <rPr>
        <sz val="16"/>
        <rFont val="Arial Narrow"/>
        <family val="2"/>
      </rPr>
      <t xml:space="preserve">   7 (Extensive)</t>
    </r>
  </si>
  <si>
    <r>
      <t xml:space="preserve">Ability to pay rent
</t>
    </r>
    <r>
      <rPr>
        <sz val="16"/>
        <rFont val="Arial Narrow"/>
        <family val="2"/>
      </rPr>
      <t xml:space="preserve">   7 (Extensive)</t>
    </r>
  </si>
  <si>
    <r>
      <t xml:space="preserve">Ability to pay other bills
</t>
    </r>
    <r>
      <rPr>
        <sz val="16"/>
        <rFont val="Arial Narrow"/>
        <family val="2"/>
      </rPr>
      <t xml:space="preserve">   7 (Extensive)</t>
    </r>
  </si>
  <si>
    <r>
      <t xml:space="preserve">Ability to concentrate on course assignments
</t>
    </r>
    <r>
      <rPr>
        <sz val="16"/>
        <rFont val="Arial Narrow"/>
        <family val="2"/>
      </rPr>
      <t xml:space="preserve">   7 (Extensive)</t>
    </r>
  </si>
  <si>
    <r>
      <t xml:space="preserve">Access to internet
</t>
    </r>
    <r>
      <rPr>
        <sz val="16"/>
        <rFont val="Arial Narrow"/>
        <family val="2"/>
      </rPr>
      <t xml:space="preserve">   7 (Extensive)</t>
    </r>
  </si>
  <si>
    <r>
      <t xml:space="preserve">Ability to pay off student loans
</t>
    </r>
    <r>
      <rPr>
        <sz val="16"/>
        <rFont val="Arial Narrow"/>
        <family val="2"/>
      </rPr>
      <t xml:space="preserve">   7 (Extensive)</t>
    </r>
  </si>
  <si>
    <r>
      <t xml:space="preserve">Ability to complete graduation requirements as planned
</t>
    </r>
    <r>
      <rPr>
        <sz val="16"/>
        <rFont val="Arial Narrow"/>
        <family val="2"/>
      </rPr>
      <t xml:space="preserve">   7 (Extensive)</t>
    </r>
  </si>
  <si>
    <r>
      <t xml:space="preserve">Ability to find employment after graduation
</t>
    </r>
    <r>
      <rPr>
        <sz val="16"/>
        <rFont val="Arial Narrow"/>
        <family val="2"/>
      </rPr>
      <t xml:space="preserve">   7 (Extensive)</t>
    </r>
  </si>
  <si>
    <r>
      <t xml:space="preserve">During the past year, how much time did you spend during a typical week:
Studying/homework
</t>
    </r>
    <r>
      <rPr>
        <sz val="16"/>
        <rFont val="Arial Narrow"/>
        <family val="2"/>
      </rPr>
      <t xml:space="preserve">   Over 20 hours</t>
    </r>
  </si>
  <si>
    <r>
      <t xml:space="preserve">Studying with other students
</t>
    </r>
    <r>
      <rPr>
        <sz val="16"/>
        <rFont val="Arial Narrow"/>
        <family val="2"/>
      </rPr>
      <t xml:space="preserve">   Over 20 hours</t>
    </r>
  </si>
  <si>
    <r>
      <t xml:space="preserve">Working with classmates on group projects
</t>
    </r>
    <r>
      <rPr>
        <sz val="16"/>
        <rFont val="Arial Narrow"/>
        <family val="2"/>
      </rPr>
      <t xml:space="preserve">   Over 20 hours</t>
    </r>
  </si>
  <si>
    <r>
      <t xml:space="preserve">Socializing with friends in person
</t>
    </r>
    <r>
      <rPr>
        <sz val="16"/>
        <rFont val="Arial Narrow"/>
        <family val="2"/>
      </rPr>
      <t xml:space="preserve">   Over 20 hours</t>
    </r>
  </si>
  <si>
    <r>
      <t xml:space="preserve">Using social media
</t>
    </r>
    <r>
      <rPr>
        <sz val="16"/>
        <rFont val="Arial Narrow"/>
        <family val="2"/>
      </rPr>
      <t xml:space="preserve">   Over 20 hours</t>
    </r>
  </si>
  <si>
    <r>
      <t xml:space="preserve">Partying
</t>
    </r>
    <r>
      <rPr>
        <sz val="16"/>
        <rFont val="Arial Narrow"/>
        <family val="2"/>
      </rPr>
      <t xml:space="preserve">   Over 20 hours</t>
    </r>
  </si>
  <si>
    <r>
      <t xml:space="preserve">Participating in student clubs/groups
</t>
    </r>
    <r>
      <rPr>
        <sz val="16"/>
        <rFont val="Arial Narrow"/>
        <family val="2"/>
      </rPr>
      <t xml:space="preserve">   Over 20 hours</t>
    </r>
  </si>
  <si>
    <r>
      <t xml:space="preserve">Watching TV/online video content (e.g., Amazon, Hulu, Netflix, YouTube)
</t>
    </r>
    <r>
      <rPr>
        <sz val="16"/>
        <rFont val="Arial Narrow"/>
        <family val="2"/>
      </rPr>
      <t xml:space="preserve">   Over 20 hours</t>
    </r>
  </si>
  <si>
    <r>
      <t xml:space="preserve">Exercising/sports
   </t>
    </r>
    <r>
      <rPr>
        <sz val="16"/>
        <rFont val="Arial Narrow"/>
        <family val="2"/>
      </rPr>
      <t>Over 20 hours</t>
    </r>
  </si>
  <si>
    <r>
      <t xml:space="preserve">Working (for pay) on campus (remote included)
</t>
    </r>
    <r>
      <rPr>
        <sz val="16"/>
        <rFont val="Arial Narrow"/>
        <family val="2"/>
      </rPr>
      <t xml:space="preserve">   Over 20 hours</t>
    </r>
  </si>
  <si>
    <r>
      <t xml:space="preserve">Working (for pay) off campus
</t>
    </r>
    <r>
      <rPr>
        <sz val="16"/>
        <rFont val="Arial Narrow"/>
        <family val="2"/>
      </rPr>
      <t xml:space="preserve">   Over 20 hours</t>
    </r>
  </si>
  <si>
    <r>
      <t xml:space="preserve">Performing household/childcare duties
</t>
    </r>
    <r>
      <rPr>
        <sz val="16"/>
        <rFont val="Arial Narrow"/>
        <family val="2"/>
      </rPr>
      <t xml:space="preserve">   Over 20 hours</t>
    </r>
  </si>
  <si>
    <r>
      <t xml:space="preserve">Meditating/Participating in a mindfulness activity
</t>
    </r>
    <r>
      <rPr>
        <sz val="16"/>
        <rFont val="Arial Narrow"/>
        <family val="2"/>
      </rPr>
      <t xml:space="preserve">   Over 20 hours</t>
    </r>
  </si>
  <si>
    <r>
      <t xml:space="preserve">Career planning (e.g., job searches, networking) 
</t>
    </r>
    <r>
      <rPr>
        <sz val="16"/>
        <rFont val="Arial Narrow"/>
        <family val="2"/>
      </rPr>
      <t xml:space="preserve">   Over 20 hours</t>
    </r>
  </si>
  <si>
    <r>
      <t xml:space="preserve">Please indicate your agreement with each of the following statements. This institution has contributed to my:
Intellectual and practical skills (including inquiry and analysis, critical thinking, and information literacy) 
</t>
    </r>
    <r>
      <rPr>
        <sz val="16"/>
        <rFont val="Arial Narrow"/>
        <family val="2"/>
      </rPr>
      <t xml:space="preserve">   Strongly Agree</t>
    </r>
  </si>
  <si>
    <r>
      <t xml:space="preserve">Knowledge of people from different races/cultures
</t>
    </r>
    <r>
      <rPr>
        <sz val="16"/>
        <rFont val="Arial Narrow"/>
        <family val="2"/>
      </rPr>
      <t xml:space="preserve">   Strongly Agree</t>
    </r>
  </si>
  <si>
    <r>
      <t xml:space="preserve">Please indicate your agreement with each of the following statements. This institution has contributed to my:
Understanding of global issues
</t>
    </r>
    <r>
      <rPr>
        <sz val="16"/>
        <rFont val="Arial Narrow"/>
        <family val="2"/>
      </rPr>
      <t xml:space="preserve">   Strongly Agree</t>
    </r>
  </si>
  <si>
    <r>
      <t xml:space="preserve">Please indicate your agreement with each of the following statements. This institution has contributed to my:
Understanding of national issues
</t>
    </r>
    <r>
      <rPr>
        <sz val="16"/>
        <rFont val="Arial Narrow"/>
        <family val="2"/>
      </rPr>
      <t xml:space="preserve">   Strongly Agree</t>
    </r>
  </si>
  <si>
    <r>
      <t xml:space="preserve">Please indicate your agreement with each of the following statements. This institution has contributed to my:
Understanding of the problems facing my community
   </t>
    </r>
    <r>
      <rPr>
        <sz val="16"/>
        <rFont val="Arial Narrow"/>
        <family val="2"/>
      </rPr>
      <t>Strongly Agree</t>
    </r>
  </si>
  <si>
    <r>
      <t xml:space="preserve">Problem-solving skills
</t>
    </r>
    <r>
      <rPr>
        <sz val="16"/>
        <rFont val="Arial Narrow"/>
        <family val="2"/>
      </rPr>
      <t xml:space="preserve">   Strongly Agree</t>
    </r>
  </si>
  <si>
    <r>
      <t xml:space="preserve">Foreign language ability
</t>
    </r>
    <r>
      <rPr>
        <sz val="16"/>
        <rFont val="Arial Narrow"/>
        <family val="2"/>
      </rPr>
      <t xml:space="preserve">   Strongly Agree</t>
    </r>
  </si>
  <si>
    <r>
      <t xml:space="preserve">Preparedness for employment after college
</t>
    </r>
    <r>
      <rPr>
        <sz val="16"/>
        <rFont val="Arial Narrow"/>
        <family val="2"/>
      </rPr>
      <t xml:space="preserve">   Strongly Agree</t>
    </r>
  </si>
  <si>
    <r>
      <t xml:space="preserve">Preparedness for graduate or advanced education
</t>
    </r>
    <r>
      <rPr>
        <sz val="16"/>
        <rFont val="Arial Narrow"/>
        <family val="2"/>
      </rPr>
      <t xml:space="preserve">   Strongly Agree</t>
    </r>
  </si>
  <si>
    <r>
      <t xml:space="preserve">Ability to conduct research
</t>
    </r>
    <r>
      <rPr>
        <sz val="16"/>
        <rFont val="Arial Narrow"/>
        <family val="2"/>
      </rPr>
      <t xml:space="preserve">   Strongly Agree</t>
    </r>
  </si>
  <si>
    <r>
      <t xml:space="preserve">Please rate your satisfaction with your college in each area:
General education or core curriculum courses
   </t>
    </r>
    <r>
      <rPr>
        <sz val="16"/>
        <rFont val="Arial Narrow"/>
        <family val="2"/>
      </rPr>
      <t>Very Satisfied</t>
    </r>
  </si>
  <si>
    <r>
      <t xml:space="preserve">Laboratory facilities and equipment
   </t>
    </r>
    <r>
      <rPr>
        <sz val="16"/>
        <rFont val="Arial Narrow"/>
        <family val="2"/>
      </rPr>
      <t>Very Satisfied</t>
    </r>
  </si>
  <si>
    <r>
      <t xml:space="preserve">Library resources
   </t>
    </r>
    <r>
      <rPr>
        <sz val="16"/>
        <rFont val="Arial Narrow"/>
        <family val="2"/>
      </rPr>
      <t>Very Satisfied</t>
    </r>
  </si>
  <si>
    <r>
      <t xml:space="preserve">Technology resources
   </t>
    </r>
    <r>
      <rPr>
        <sz val="16"/>
        <rFont val="Arial Narrow"/>
        <family val="2"/>
      </rPr>
      <t>Very Satisfied</t>
    </r>
  </si>
  <si>
    <r>
      <t xml:space="preserve">Tutoring or other academic assistance
   </t>
    </r>
    <r>
      <rPr>
        <sz val="16"/>
        <rFont val="Arial Narrow"/>
        <family val="2"/>
      </rPr>
      <t>Very Satisfied</t>
    </r>
  </si>
  <si>
    <r>
      <t xml:space="preserve">Academic advising
   </t>
    </r>
    <r>
      <rPr>
        <sz val="16"/>
        <rFont val="Arial Narrow"/>
        <family val="2"/>
      </rPr>
      <t>Very Satisfied</t>
    </r>
  </si>
  <si>
    <r>
      <t xml:space="preserve">Mentoring received from faculty
   </t>
    </r>
    <r>
      <rPr>
        <sz val="16"/>
        <rFont val="Arial Narrow"/>
        <family val="2"/>
      </rPr>
      <t>Very Satisfied</t>
    </r>
  </si>
  <si>
    <r>
      <t xml:space="preserve">Mentoring received from staff
   </t>
    </r>
    <r>
      <rPr>
        <sz val="16"/>
        <rFont val="Arial Narrow"/>
        <family val="2"/>
      </rPr>
      <t>Very Satisfied</t>
    </r>
  </si>
  <si>
    <r>
      <t xml:space="preserve">Student housing (e.g., residence halls)
   </t>
    </r>
    <r>
      <rPr>
        <sz val="16"/>
        <rFont val="Arial Narrow"/>
        <family val="2"/>
      </rPr>
      <t>Very Satisfied</t>
    </r>
  </si>
  <si>
    <r>
      <t xml:space="preserve">Financial aid package
   </t>
    </r>
    <r>
      <rPr>
        <sz val="16"/>
        <rFont val="Arial Narrow"/>
        <family val="2"/>
      </rPr>
      <t>Very Satisfied</t>
    </r>
  </si>
  <si>
    <r>
      <t xml:space="preserve">Student health services
   </t>
    </r>
    <r>
      <rPr>
        <sz val="16"/>
        <rFont val="Arial Narrow"/>
        <family val="2"/>
      </rPr>
      <t>Very Satisfied</t>
    </r>
  </si>
  <si>
    <r>
      <t xml:space="preserve">Student psychological services
   </t>
    </r>
    <r>
      <rPr>
        <sz val="16"/>
        <rFont val="Arial Narrow"/>
        <family val="2"/>
      </rPr>
      <t>Very Satisfied</t>
    </r>
  </si>
  <si>
    <r>
      <t xml:space="preserve">Career-related resources and support
   </t>
    </r>
    <r>
      <rPr>
        <sz val="16"/>
        <rFont val="Arial Narrow"/>
        <family val="2"/>
      </rPr>
      <t>Very Satisfied</t>
    </r>
  </si>
  <si>
    <r>
      <t xml:space="preserve">Campus safety services (e.g., Safe Walk, Public Safety/Police Dept.)
   </t>
    </r>
    <r>
      <rPr>
        <sz val="16"/>
        <rFont val="Arial Narrow"/>
        <family val="2"/>
      </rPr>
      <t>Very Satisfied</t>
    </r>
  </si>
  <si>
    <r>
      <t xml:space="preserve">Please rate your satisfaction with your college in each area:
Courses in your major field
   </t>
    </r>
    <r>
      <rPr>
        <sz val="16"/>
        <rFont val="Arial Narrow"/>
        <family val="2"/>
      </rPr>
      <t>Very Satisfied</t>
    </r>
  </si>
  <si>
    <r>
      <t xml:space="preserve">Amount of contact with faculty
  </t>
    </r>
    <r>
      <rPr>
        <sz val="16"/>
        <rFont val="Arial Narrow"/>
        <family val="2"/>
      </rPr>
      <t xml:space="preserve"> Very Satisfied</t>
    </r>
  </si>
  <si>
    <r>
      <t xml:space="preserve">Class size
  </t>
    </r>
    <r>
      <rPr>
        <sz val="16"/>
        <rFont val="Arial Narrow"/>
        <family val="2"/>
      </rPr>
      <t xml:space="preserve"> Very Satisfied</t>
    </r>
  </si>
  <si>
    <r>
      <t xml:space="preserve">Relevance of coursework to everyday life
  </t>
    </r>
    <r>
      <rPr>
        <sz val="16"/>
        <rFont val="Arial Narrow"/>
        <family val="2"/>
      </rPr>
      <t xml:space="preserve"> Very Satisfied</t>
    </r>
  </si>
  <si>
    <r>
      <t xml:space="preserve">Relevance of coursework to career plans
  </t>
    </r>
    <r>
      <rPr>
        <sz val="16"/>
        <rFont val="Arial Narrow"/>
        <family val="2"/>
      </rPr>
      <t xml:space="preserve"> Very Satisfied</t>
    </r>
  </si>
  <si>
    <r>
      <t xml:space="preserve">Overall sense of community among students
  </t>
    </r>
    <r>
      <rPr>
        <sz val="16"/>
        <rFont val="Arial Narrow"/>
        <family val="2"/>
      </rPr>
      <t xml:space="preserve"> Very Satisfied</t>
    </r>
  </si>
  <si>
    <r>
      <t xml:space="preserve">Availability of campus social activities
  </t>
    </r>
    <r>
      <rPr>
        <sz val="16"/>
        <rFont val="Arial Narrow"/>
        <family val="2"/>
      </rPr>
      <t xml:space="preserve"> Very Satisfied</t>
    </r>
  </si>
  <si>
    <r>
      <t xml:space="preserve">Respect for the expression of diverse beliefs
   </t>
    </r>
    <r>
      <rPr>
        <sz val="16"/>
        <rFont val="Arial Narrow"/>
        <family val="2"/>
      </rPr>
      <t>Very Satisfied</t>
    </r>
  </si>
  <si>
    <r>
      <t xml:space="preserve">Racial/ethnic diversity of the student body
   </t>
    </r>
    <r>
      <rPr>
        <sz val="16"/>
        <rFont val="Arial Narrow"/>
        <family val="2"/>
      </rPr>
      <t>Very Satisfied</t>
    </r>
  </si>
  <si>
    <r>
      <t xml:space="preserve">Racial/ethnic diversity of the faculty
   </t>
    </r>
    <r>
      <rPr>
        <sz val="16"/>
        <rFont val="Arial Narrow"/>
        <family val="2"/>
      </rPr>
      <t>Very Satisfied</t>
    </r>
  </si>
  <si>
    <r>
      <t xml:space="preserve">Overall college experience
   </t>
    </r>
    <r>
      <rPr>
        <sz val="16"/>
        <rFont val="Arial Narrow"/>
        <family val="2"/>
      </rPr>
      <t>Very Satisfied</t>
    </r>
  </si>
  <si>
    <r>
      <t xml:space="preserve">In the past year, how often have you:
Felt depressed
</t>
    </r>
    <r>
      <rPr>
        <sz val="16"/>
        <rFont val="Arial Narrow"/>
        <family val="2"/>
      </rPr>
      <t xml:space="preserve">   Frequently</t>
    </r>
  </si>
  <si>
    <r>
      <t xml:space="preserve">Felt overwhelmed by all I had to do
</t>
    </r>
    <r>
      <rPr>
        <sz val="16"/>
        <rFont val="Arial Narrow"/>
        <family val="2"/>
      </rPr>
      <t xml:space="preserve">   Frequently</t>
    </r>
  </si>
  <si>
    <r>
      <t xml:space="preserve">Attended a religious service
</t>
    </r>
    <r>
      <rPr>
        <sz val="16"/>
        <rFont val="Arial Narrow"/>
        <family val="2"/>
      </rPr>
      <t xml:space="preserve">   Frequently</t>
    </r>
  </si>
  <si>
    <r>
      <t xml:space="preserve">Consumed beer
</t>
    </r>
    <r>
      <rPr>
        <sz val="16"/>
        <rFont val="Arial Narrow"/>
        <family val="2"/>
      </rPr>
      <t xml:space="preserve">   Frequently</t>
    </r>
  </si>
  <si>
    <r>
      <t xml:space="preserve">Consumed wine or liquor
</t>
    </r>
    <r>
      <rPr>
        <sz val="16"/>
        <rFont val="Arial Narrow"/>
        <family val="2"/>
      </rPr>
      <t xml:space="preserve">   Frequently</t>
    </r>
  </si>
  <si>
    <r>
      <t xml:space="preserve">Vaped/used e-cigarettes
</t>
    </r>
    <r>
      <rPr>
        <sz val="16"/>
        <rFont val="Arial Narrow"/>
        <family val="2"/>
      </rPr>
      <t xml:space="preserve">   Frequently</t>
    </r>
  </si>
  <si>
    <r>
      <t xml:space="preserve">Consumed marijuana/cannabis
</t>
    </r>
    <r>
      <rPr>
        <sz val="16"/>
        <rFont val="Arial Narrow"/>
        <family val="2"/>
      </rPr>
      <t xml:space="preserve">   Frequently</t>
    </r>
  </si>
  <si>
    <r>
      <t xml:space="preserve">Consumed non-THC marijuana/cannabis alternatives (e.g., CBD, CBD oils, CBD topical applications)
</t>
    </r>
    <r>
      <rPr>
        <sz val="16"/>
        <rFont val="Arial Narrow"/>
        <family val="2"/>
      </rPr>
      <t xml:space="preserve">   Frequently</t>
    </r>
  </si>
  <si>
    <r>
      <t xml:space="preserve">Consumed a controlled substance to boost your academic performance (e.g., Ritalin, Adderall)
</t>
    </r>
    <r>
      <rPr>
        <sz val="16"/>
        <rFont val="Arial Narrow"/>
        <family val="2"/>
      </rPr>
      <t xml:space="preserve">   Frequently</t>
    </r>
  </si>
  <si>
    <r>
      <t xml:space="preserve">Performed volunteer or community service work
</t>
    </r>
    <r>
      <rPr>
        <sz val="16"/>
        <rFont val="Arial Narrow"/>
        <family val="2"/>
      </rPr>
      <t xml:space="preserve">   Frequently</t>
    </r>
  </si>
  <si>
    <r>
      <t xml:space="preserve">Discussed politics
</t>
    </r>
    <r>
      <rPr>
        <sz val="16"/>
        <rFont val="Arial Narrow"/>
        <family val="2"/>
      </rPr>
      <t xml:space="preserve">   Frequently</t>
    </r>
  </si>
  <si>
    <r>
      <t xml:space="preserve">Sought personal counseling
</t>
    </r>
    <r>
      <rPr>
        <sz val="16"/>
        <rFont val="Arial Narrow"/>
        <family val="2"/>
      </rPr>
      <t xml:space="preserve">   Frequently</t>
    </r>
  </si>
  <si>
    <r>
      <t xml:space="preserve">Discussed religion
</t>
    </r>
    <r>
      <rPr>
        <sz val="16"/>
        <rFont val="Arial Narrow"/>
        <family val="2"/>
      </rPr>
      <t xml:space="preserve">   Frequently</t>
    </r>
  </si>
  <si>
    <r>
      <t xml:space="preserve">Worked on a local, state, or national political campaign
</t>
    </r>
    <r>
      <rPr>
        <sz val="16"/>
        <rFont val="Arial Narrow"/>
        <family val="2"/>
      </rPr>
      <t xml:space="preserve">   Frequently</t>
    </r>
  </si>
  <si>
    <r>
      <t xml:space="preserve">Contributed money to help support my family
</t>
    </r>
    <r>
      <rPr>
        <sz val="16"/>
        <rFont val="Arial Narrow"/>
        <family val="2"/>
      </rPr>
      <t xml:space="preserve">   Frequently</t>
    </r>
  </si>
  <si>
    <r>
      <t xml:space="preserve">Felt that my contributions were valued in class
</t>
    </r>
    <r>
      <rPr>
        <sz val="16"/>
        <rFont val="Arial Narrow"/>
        <family val="2"/>
      </rPr>
      <t xml:space="preserve">   Frequently</t>
    </r>
  </si>
  <si>
    <r>
      <t xml:space="preserve">Felt that faculty encouraged me to ask questions and participate in discussions
</t>
    </r>
    <r>
      <rPr>
        <sz val="16"/>
        <rFont val="Arial Narrow"/>
        <family val="2"/>
      </rPr>
      <t xml:space="preserve">   Frequently</t>
    </r>
  </si>
  <si>
    <r>
      <t xml:space="preserve">Felt anxious
</t>
    </r>
    <r>
      <rPr>
        <sz val="16"/>
        <rFont val="Arial Narrow"/>
        <family val="2"/>
      </rPr>
      <t xml:space="preserve">   Frequently</t>
    </r>
  </si>
  <si>
    <r>
      <t xml:space="preserve">Felt hungry but didn't eat because I didn't have enough money for food
</t>
    </r>
    <r>
      <rPr>
        <sz val="16"/>
        <rFont val="Arial Narrow"/>
        <family val="2"/>
      </rPr>
      <t xml:space="preserve">   Frequently</t>
    </r>
  </si>
  <si>
    <r>
      <t xml:space="preserve">Written computer code
</t>
    </r>
    <r>
      <rPr>
        <sz val="16"/>
        <rFont val="Arial Narrow"/>
        <family val="2"/>
      </rPr>
      <t xml:space="preserve">   Frequently</t>
    </r>
  </si>
  <si>
    <r>
      <t xml:space="preserve">How would you rate yourself in the following areas?
Academic ability
</t>
    </r>
    <r>
      <rPr>
        <sz val="16"/>
        <rFont val="Arial Narrow"/>
        <family val="2"/>
      </rPr>
      <t xml:space="preserve">   Highest 10%</t>
    </r>
  </si>
  <si>
    <r>
      <t xml:space="preserve">Artistic ability
</t>
    </r>
    <r>
      <rPr>
        <sz val="16"/>
        <rFont val="Arial Narrow"/>
        <family val="2"/>
      </rPr>
      <t xml:space="preserve">   Highest 10%</t>
    </r>
  </si>
  <si>
    <r>
      <t xml:space="preserve">Compassion 
</t>
    </r>
    <r>
      <rPr>
        <sz val="16"/>
        <rFont val="Arial Narrow"/>
        <family val="2"/>
      </rPr>
      <t xml:space="preserve">   Highest 10%</t>
    </r>
  </si>
  <si>
    <r>
      <t xml:space="preserve">Computer programming skills
</t>
    </r>
    <r>
      <rPr>
        <sz val="16"/>
        <rFont val="Arial Narrow"/>
        <family val="2"/>
      </rPr>
      <t xml:space="preserve">   Highest 10%</t>
    </r>
  </si>
  <si>
    <r>
      <t xml:space="preserve">Creativity
</t>
    </r>
    <r>
      <rPr>
        <sz val="16"/>
        <rFont val="Arial Narrow"/>
        <family val="2"/>
      </rPr>
      <t xml:space="preserve">   Highest 10%</t>
    </r>
  </si>
  <si>
    <r>
      <t xml:space="preserve">Drive to achieve
</t>
    </r>
    <r>
      <rPr>
        <sz val="16"/>
        <rFont val="Arial Narrow"/>
        <family val="2"/>
      </rPr>
      <t xml:space="preserve">   Highest 10%</t>
    </r>
  </si>
  <si>
    <r>
      <t xml:space="preserve">Emotional health
</t>
    </r>
    <r>
      <rPr>
        <sz val="16"/>
        <rFont val="Arial Narrow"/>
        <family val="2"/>
      </rPr>
      <t xml:space="preserve">   Highest 10%</t>
    </r>
  </si>
  <si>
    <r>
      <t xml:space="preserve">Flexibility during uncertain times
</t>
    </r>
    <r>
      <rPr>
        <sz val="16"/>
        <rFont val="Arial Narrow"/>
        <family val="2"/>
      </rPr>
      <t xml:space="preserve">   Highest 10%</t>
    </r>
  </si>
  <si>
    <r>
      <t xml:space="preserve">Leadership ability
</t>
    </r>
    <r>
      <rPr>
        <sz val="16"/>
        <rFont val="Arial Narrow"/>
        <family val="2"/>
      </rPr>
      <t xml:space="preserve">   Highest 10%</t>
    </r>
  </si>
  <si>
    <r>
      <t xml:space="preserve">Mathematical ability
</t>
    </r>
    <r>
      <rPr>
        <sz val="16"/>
        <rFont val="Arial Narrow"/>
        <family val="2"/>
      </rPr>
      <t xml:space="preserve">   Highest 10%</t>
    </r>
  </si>
  <si>
    <r>
      <t xml:space="preserve">Physical health
</t>
    </r>
    <r>
      <rPr>
        <sz val="16"/>
        <rFont val="Arial Narrow"/>
        <family val="2"/>
      </rPr>
      <t xml:space="preserve">   Highest 10%</t>
    </r>
  </si>
  <si>
    <r>
      <t xml:space="preserve">Public speaking ability
</t>
    </r>
    <r>
      <rPr>
        <sz val="16"/>
        <rFont val="Arial Narrow"/>
        <family val="2"/>
      </rPr>
      <t xml:space="preserve">   Highest 10%</t>
    </r>
  </si>
  <si>
    <r>
      <t xml:space="preserve">Risk-taking
</t>
    </r>
    <r>
      <rPr>
        <sz val="16"/>
        <rFont val="Arial Narrow"/>
        <family val="2"/>
      </rPr>
      <t xml:space="preserve">   Highest 10%</t>
    </r>
  </si>
  <si>
    <r>
      <t xml:space="preserve">Self-confidence (intellectual)
</t>
    </r>
    <r>
      <rPr>
        <sz val="16"/>
        <rFont val="Arial Narrow"/>
        <family val="2"/>
      </rPr>
      <t xml:space="preserve">   Highest 10%</t>
    </r>
  </si>
  <si>
    <r>
      <t xml:space="preserve">Self-confidence (social)
</t>
    </r>
    <r>
      <rPr>
        <sz val="16"/>
        <rFont val="Arial Narrow"/>
        <family val="2"/>
      </rPr>
      <t xml:space="preserve">   Highest 10%</t>
    </r>
  </si>
  <si>
    <r>
      <t xml:space="preserve">Spirituality
</t>
    </r>
    <r>
      <rPr>
        <sz val="16"/>
        <rFont val="Arial Narrow"/>
        <family val="2"/>
      </rPr>
      <t xml:space="preserve">   Highest 10%</t>
    </r>
  </si>
  <si>
    <r>
      <t xml:space="preserve">Understanding of others
</t>
    </r>
    <r>
      <rPr>
        <sz val="16"/>
        <rFont val="Arial Narrow"/>
        <family val="2"/>
      </rPr>
      <t xml:space="preserve">   Highest 10%</t>
    </r>
  </si>
  <si>
    <r>
      <t xml:space="preserve">Writing ability
</t>
    </r>
    <r>
      <rPr>
        <sz val="16"/>
        <rFont val="Arial Narrow"/>
        <family val="2"/>
      </rPr>
      <t xml:space="preserve">   Highest 10%</t>
    </r>
  </si>
  <si>
    <r>
      <t xml:space="preserve">Please indicate the extent to which you agree or disagree with the following statements:
I have felt discriminated against at this institution because of my race/ethnicity, gender/gender identity, sexual orientation, disability status, or religion
  </t>
    </r>
    <r>
      <rPr>
        <sz val="16"/>
        <rFont val="Arial Narrow"/>
        <family val="2"/>
      </rPr>
      <t xml:space="preserve"> Strongly Agree</t>
    </r>
  </si>
  <si>
    <r>
      <t xml:space="preserve">Faculty showed concern about my progress
</t>
    </r>
    <r>
      <rPr>
        <sz val="16"/>
        <rFont val="Arial Narrow"/>
        <family val="2"/>
      </rPr>
      <t xml:space="preserve">   Strongly Agree</t>
    </r>
  </si>
  <si>
    <r>
      <t xml:space="preserve">There is a lot of racial tension on this campus
   </t>
    </r>
    <r>
      <rPr>
        <sz val="16"/>
        <rFont val="Arial Narrow"/>
        <family val="2"/>
      </rPr>
      <t>Strongly Agree</t>
    </r>
  </si>
  <si>
    <r>
      <t xml:space="preserve">Faculty empower me to learn here
</t>
    </r>
    <r>
      <rPr>
        <sz val="16"/>
        <rFont val="Arial Narrow"/>
        <family val="2"/>
      </rPr>
      <t xml:space="preserve">   Strongly Agree</t>
    </r>
  </si>
  <si>
    <r>
      <t xml:space="preserve">If asked, I would recommend this college to others
</t>
    </r>
    <r>
      <rPr>
        <sz val="16"/>
        <rFont val="Arial Narrow"/>
        <family val="2"/>
      </rPr>
      <t xml:space="preserve">   Strongly Agree</t>
    </r>
  </si>
  <si>
    <r>
      <t xml:space="preserve">At least one staff member has taken an interest in my development
   </t>
    </r>
    <r>
      <rPr>
        <sz val="16"/>
        <rFont val="Arial Narrow"/>
        <family val="2"/>
      </rPr>
      <t>Strongly Agree</t>
    </r>
  </si>
  <si>
    <r>
      <t xml:space="preserve">I feel valued at this institution
</t>
    </r>
    <r>
      <rPr>
        <sz val="16"/>
        <rFont val="Arial Narrow"/>
        <family val="2"/>
      </rPr>
      <t xml:space="preserve">   Strongly Agree</t>
    </r>
  </si>
  <si>
    <r>
      <t xml:space="preserve">Faculty believe in my potential to succeed academically
</t>
    </r>
    <r>
      <rPr>
        <sz val="16"/>
        <rFont val="Arial Narrow"/>
        <family val="2"/>
      </rPr>
      <t xml:space="preserve">   Strongly Agree</t>
    </r>
  </si>
  <si>
    <r>
      <t xml:space="preserve">In class, I have heard faculty express stereotypes based on social identity (such as race/ethnicity, gender/gender identity, sexual orientation, disability status, or religion)
</t>
    </r>
    <r>
      <rPr>
        <sz val="16"/>
        <rFont val="Arial Narrow"/>
        <family val="2"/>
      </rPr>
      <t xml:space="preserve">   Strongly Agree</t>
    </r>
  </si>
  <si>
    <r>
      <t xml:space="preserve">I feel a sense of belonging to this campus
</t>
    </r>
    <r>
      <rPr>
        <sz val="16"/>
        <rFont val="Arial Narrow"/>
        <family val="2"/>
      </rPr>
      <t xml:space="preserve">   Strongly Agree</t>
    </r>
  </si>
  <si>
    <r>
      <t xml:space="preserve">At least one faculty member has taken an interest in my development
   </t>
    </r>
    <r>
      <rPr>
        <sz val="16"/>
        <rFont val="Arial Narrow"/>
        <family val="2"/>
      </rPr>
      <t>Strongly Agree</t>
    </r>
  </si>
  <si>
    <r>
      <t xml:space="preserve">I feel I am a member of this college
</t>
    </r>
    <r>
      <rPr>
        <sz val="16"/>
        <rFont val="Arial Narrow"/>
        <family val="2"/>
      </rPr>
      <t xml:space="preserve">   Strongly Agree</t>
    </r>
  </si>
  <si>
    <r>
      <t xml:space="preserve">I have effectively led a group to a common purpose
</t>
    </r>
    <r>
      <rPr>
        <sz val="16"/>
        <rFont val="Arial Narrow"/>
        <family val="2"/>
      </rPr>
      <t xml:space="preserve">   Strongly Agree</t>
    </r>
  </si>
  <si>
    <r>
      <t xml:space="preserve">I will give this college money as an alum
</t>
    </r>
    <r>
      <rPr>
        <sz val="16"/>
        <rFont val="Arial Narrow"/>
        <family val="2"/>
      </rPr>
      <t xml:space="preserve">   Strongly Agree</t>
    </r>
  </si>
  <si>
    <r>
      <t xml:space="preserve">I plan to remain engaged with this college as an alum (e.g., campus events, fundraising, admissions)
</t>
    </r>
    <r>
      <rPr>
        <sz val="16"/>
        <rFont val="Arial Narrow"/>
        <family val="2"/>
      </rPr>
      <t xml:space="preserve">   Strongly Agree</t>
    </r>
  </si>
  <si>
    <r>
      <t xml:space="preserve">My political views closely resemble those of my parents/guardians
</t>
    </r>
    <r>
      <rPr>
        <sz val="16"/>
        <rFont val="Arial Narrow"/>
        <family val="2"/>
      </rPr>
      <t xml:space="preserve">   Strongly Agree</t>
    </r>
  </si>
  <si>
    <r>
      <t xml:space="preserve">How would you rate yourself in the following areas:
Ability to see the world from someone else's perspective
   </t>
    </r>
    <r>
      <rPr>
        <sz val="16"/>
        <rFont val="Arial Narrow"/>
        <family val="2"/>
      </rPr>
      <t>A Major Strength</t>
    </r>
  </si>
  <si>
    <r>
      <t xml:space="preserve">Tolerance of others with different beliefs
   </t>
    </r>
    <r>
      <rPr>
        <sz val="16"/>
        <rFont val="Arial Narrow"/>
        <family val="2"/>
      </rPr>
      <t>A Major Strength</t>
    </r>
  </si>
  <si>
    <r>
      <t xml:space="preserve">Openness to having my own views challenged
  </t>
    </r>
    <r>
      <rPr>
        <sz val="16"/>
        <rFont val="Arial Narrow"/>
        <family val="2"/>
      </rPr>
      <t xml:space="preserve"> A Major Strength</t>
    </r>
  </si>
  <si>
    <r>
      <t xml:space="preserve">Ability to discuss and negotiate controversial issues
   </t>
    </r>
    <r>
      <rPr>
        <sz val="16"/>
        <rFont val="Arial Narrow"/>
        <family val="2"/>
      </rPr>
      <t>A Major Strength</t>
    </r>
  </si>
  <si>
    <r>
      <t xml:space="preserve">Ability to work cooperatively with diverse people
   </t>
    </r>
    <r>
      <rPr>
        <sz val="16"/>
        <rFont val="Arial Narrow"/>
        <family val="2"/>
      </rPr>
      <t>A Major Strength</t>
    </r>
  </si>
  <si>
    <r>
      <t xml:space="preserve">Ability to manage my time effectively
   </t>
    </r>
    <r>
      <rPr>
        <sz val="16"/>
        <rFont val="Arial Narrow"/>
        <family val="2"/>
      </rPr>
      <t>A Major Strength</t>
    </r>
  </si>
  <si>
    <r>
      <t xml:space="preserve">To what extent have you experienced the following with students from a racial/ethnic group other than your own?
Dined or shared a meal
   </t>
    </r>
    <r>
      <rPr>
        <sz val="16"/>
        <rFont val="Arial Narrow"/>
        <family val="2"/>
      </rPr>
      <t>Very Often</t>
    </r>
  </si>
  <si>
    <r>
      <t xml:space="preserve">Had meaningful and honest discussions about race/ethnic relations outside of class
</t>
    </r>
    <r>
      <rPr>
        <sz val="16"/>
        <rFont val="Arial Narrow"/>
        <family val="2"/>
      </rPr>
      <t xml:space="preserve">   Very Often</t>
    </r>
  </si>
  <si>
    <r>
      <t xml:space="preserve"> Pursued (by), dated, or otherwise intimately involved
   </t>
    </r>
    <r>
      <rPr>
        <sz val="16"/>
        <rFont val="Arial Narrow"/>
        <family val="2"/>
      </rPr>
      <t>Very Often</t>
    </r>
  </si>
  <si>
    <r>
      <t xml:space="preserve">Felt understood
</t>
    </r>
    <r>
      <rPr>
        <sz val="16"/>
        <rFont val="Arial Narrow"/>
        <family val="2"/>
      </rPr>
      <t xml:space="preserve">   Very Often</t>
    </r>
  </si>
  <si>
    <r>
      <t xml:space="preserve">Had guarded, cautious interactions
</t>
    </r>
    <r>
      <rPr>
        <sz val="16"/>
        <rFont val="Arial Narrow"/>
        <family val="2"/>
      </rPr>
      <t xml:space="preserve">   Very Often</t>
    </r>
  </si>
  <si>
    <r>
      <t xml:space="preserve">Shared personal feelings and problems
</t>
    </r>
    <r>
      <rPr>
        <sz val="16"/>
        <rFont val="Arial Narrow"/>
        <family val="2"/>
      </rPr>
      <t xml:space="preserve">   Very Often</t>
    </r>
  </si>
  <si>
    <r>
      <t xml:space="preserve">Had tense, somewhat hostile interactions
</t>
    </r>
    <r>
      <rPr>
        <sz val="16"/>
        <rFont val="Arial Narrow"/>
        <family val="2"/>
      </rPr>
      <t xml:space="preserve">   Very Often</t>
    </r>
  </si>
  <si>
    <r>
      <t xml:space="preserve">Had intellectual discussions outside of class
</t>
    </r>
    <r>
      <rPr>
        <sz val="16"/>
        <rFont val="Arial Narrow"/>
        <family val="2"/>
      </rPr>
      <t xml:space="preserve">   Very Often</t>
    </r>
  </si>
  <si>
    <r>
      <t xml:space="preserve">Felt insulted or threatened because of your race/ethnicity
</t>
    </r>
    <r>
      <rPr>
        <sz val="16"/>
        <rFont val="Arial Narrow"/>
        <family val="2"/>
      </rPr>
      <t xml:space="preserve">   Very Often</t>
    </r>
  </si>
  <si>
    <r>
      <t xml:space="preserve">Felt ignored or invisible because of your race/ethnicity 
</t>
    </r>
    <r>
      <rPr>
        <sz val="16"/>
        <rFont val="Arial Narrow"/>
        <family val="2"/>
      </rPr>
      <t xml:space="preserve">   Very Often</t>
    </r>
  </si>
  <si>
    <r>
      <t xml:space="preserve">Studied or prepared for class
</t>
    </r>
    <r>
      <rPr>
        <sz val="16"/>
        <rFont val="Arial Narrow"/>
        <family val="2"/>
      </rPr>
      <t xml:space="preserve">   Very Often</t>
    </r>
  </si>
  <si>
    <r>
      <t xml:space="preserve">Socialized or partied
</t>
    </r>
    <r>
      <rPr>
        <sz val="16"/>
        <rFont val="Arial Narrow"/>
        <family val="2"/>
      </rPr>
      <t xml:space="preserve">   Very Often</t>
    </r>
  </si>
  <si>
    <r>
      <t xml:space="preserve">Indicate the importance to you personally of each of the following:
Becoming accomplished in one of the performing arts (acting, dancing, etc.)
</t>
    </r>
    <r>
      <rPr>
        <sz val="16"/>
        <rFont val="Arial Narrow"/>
        <family val="2"/>
      </rPr>
      <t xml:space="preserve">   Essential</t>
    </r>
  </si>
  <si>
    <r>
      <t xml:space="preserve">Becoming an authority in my field
</t>
    </r>
    <r>
      <rPr>
        <sz val="16"/>
        <rFont val="Arial Narrow"/>
        <family val="2"/>
      </rPr>
      <t xml:space="preserve">   Essential</t>
    </r>
  </si>
  <si>
    <r>
      <t xml:space="preserve">Obtaining recognition from my colleagues for contributions to my special field
</t>
    </r>
    <r>
      <rPr>
        <sz val="16"/>
        <rFont val="Arial Narrow"/>
        <family val="2"/>
      </rPr>
      <t xml:space="preserve">   Essential</t>
    </r>
  </si>
  <si>
    <r>
      <t xml:space="preserve">Influencing the political structure
</t>
    </r>
    <r>
      <rPr>
        <sz val="16"/>
        <rFont val="Arial Narrow"/>
        <family val="2"/>
      </rPr>
      <t xml:space="preserve">   Essential</t>
    </r>
  </si>
  <si>
    <r>
      <t xml:space="preserve">Influencing social values
</t>
    </r>
    <r>
      <rPr>
        <sz val="16"/>
        <rFont val="Arial Narrow"/>
        <family val="2"/>
      </rPr>
      <t xml:space="preserve">   Essential</t>
    </r>
  </si>
  <si>
    <r>
      <t xml:space="preserve">Raising a family
</t>
    </r>
    <r>
      <rPr>
        <sz val="16"/>
        <rFont val="Arial Narrow"/>
        <family val="2"/>
      </rPr>
      <t xml:space="preserve">   Essential</t>
    </r>
  </si>
  <si>
    <r>
      <t xml:space="preserve">Being very well off financially
</t>
    </r>
    <r>
      <rPr>
        <sz val="16"/>
        <rFont val="Arial Narrow"/>
        <family val="2"/>
      </rPr>
      <t xml:space="preserve">   Essential</t>
    </r>
  </si>
  <si>
    <r>
      <t xml:space="preserve">Helping others who are in difficulty
</t>
    </r>
    <r>
      <rPr>
        <sz val="16"/>
        <rFont val="Arial Narrow"/>
        <family val="2"/>
      </rPr>
      <t xml:space="preserve">   Essential</t>
    </r>
  </si>
  <si>
    <r>
      <t xml:space="preserve">Making a theoretical contribution to science
</t>
    </r>
    <r>
      <rPr>
        <sz val="16"/>
        <rFont val="Arial Narrow"/>
        <family val="2"/>
      </rPr>
      <t xml:space="preserve">   Essential</t>
    </r>
  </si>
  <si>
    <r>
      <t xml:space="preserve">Writing original works (poems, novels, etc.)
</t>
    </r>
    <r>
      <rPr>
        <sz val="16"/>
        <rFont val="Arial Narrow"/>
        <family val="2"/>
      </rPr>
      <t xml:space="preserve">   Essential</t>
    </r>
  </si>
  <si>
    <r>
      <t xml:space="preserve">Creating artistic work (paintings, sculpture, etc.)
</t>
    </r>
    <r>
      <rPr>
        <sz val="16"/>
        <rFont val="Arial Narrow"/>
        <family val="2"/>
      </rPr>
      <t xml:space="preserve">   Essential</t>
    </r>
  </si>
  <si>
    <r>
      <t xml:space="preserve">Becoming successful in a business of my own
</t>
    </r>
    <r>
      <rPr>
        <sz val="16"/>
        <rFont val="Arial Narrow"/>
        <family val="2"/>
      </rPr>
      <t xml:space="preserve">   Essential</t>
    </r>
  </si>
  <si>
    <r>
      <t xml:space="preserve">Developing a meaningful philosophy of life
</t>
    </r>
    <r>
      <rPr>
        <sz val="16"/>
        <rFont val="Arial Narrow"/>
        <family val="2"/>
      </rPr>
      <t xml:space="preserve">   Essential</t>
    </r>
  </si>
  <si>
    <r>
      <t xml:space="preserve">Participating in a community action program
</t>
    </r>
    <r>
      <rPr>
        <sz val="16"/>
        <rFont val="Arial Narrow"/>
        <family val="2"/>
      </rPr>
      <t xml:space="preserve">   Essential</t>
    </r>
  </si>
  <si>
    <r>
      <t xml:space="preserve">Helping to promote racial understanding
</t>
    </r>
    <r>
      <rPr>
        <sz val="16"/>
        <rFont val="Arial Narrow"/>
        <family val="2"/>
      </rPr>
      <t xml:space="preserve">   Essential</t>
    </r>
  </si>
  <si>
    <r>
      <t xml:space="preserve">Keeping up to date with political affairs
</t>
    </r>
    <r>
      <rPr>
        <sz val="16"/>
        <rFont val="Arial Narrow"/>
        <family val="2"/>
      </rPr>
      <t xml:space="preserve">   Essential</t>
    </r>
  </si>
  <si>
    <r>
      <t xml:space="preserve">Becoming a community leader
</t>
    </r>
    <r>
      <rPr>
        <sz val="16"/>
        <rFont val="Arial Narrow"/>
        <family val="2"/>
      </rPr>
      <t xml:space="preserve">   Essential</t>
    </r>
  </si>
  <si>
    <r>
      <t xml:space="preserve">Integrating spirituality into my life
</t>
    </r>
    <r>
      <rPr>
        <sz val="16"/>
        <rFont val="Arial Narrow"/>
        <family val="2"/>
      </rPr>
      <t xml:space="preserve">   Essential</t>
    </r>
  </si>
  <si>
    <r>
      <t xml:space="preserve">Improving my understanding of other countries and cultures
</t>
    </r>
    <r>
      <rPr>
        <sz val="16"/>
        <rFont val="Arial Narrow"/>
        <family val="2"/>
      </rPr>
      <t xml:space="preserve">   Essential</t>
    </r>
  </si>
  <si>
    <r>
      <t xml:space="preserve">Adopting "green" practices to protect the environment 
</t>
    </r>
    <r>
      <rPr>
        <sz val="16"/>
        <rFont val="Arial Narrow"/>
        <family val="2"/>
      </rPr>
      <t xml:space="preserve">   Essential</t>
    </r>
  </si>
  <si>
    <r>
      <t xml:space="preserve">Working to correct social inequalities
</t>
    </r>
    <r>
      <rPr>
        <sz val="16"/>
        <rFont val="Arial Narrow"/>
        <family val="2"/>
      </rPr>
      <t xml:space="preserve">   Essential</t>
    </r>
  </si>
  <si>
    <r>
      <t xml:space="preserve">Working to correct economic inequalities
</t>
    </r>
    <r>
      <rPr>
        <sz val="16"/>
        <rFont val="Arial Narrow"/>
        <family val="2"/>
      </rPr>
      <t xml:space="preserve">   Essential</t>
    </r>
  </si>
  <si>
    <r>
      <t xml:space="preserve">Working to achieve greater gender equity
</t>
    </r>
    <r>
      <rPr>
        <sz val="16"/>
        <rFont val="Arial Narrow"/>
        <family val="2"/>
      </rPr>
      <t xml:space="preserve">   Essential</t>
    </r>
  </si>
  <si>
    <r>
      <t xml:space="preserve">How often have professors at your college provided you with:
Encouragement to pursue graduate/professional study
</t>
    </r>
    <r>
      <rPr>
        <sz val="16"/>
        <rFont val="Arial Narrow"/>
        <family val="2"/>
      </rPr>
      <t xml:space="preserve">   Frequently</t>
    </r>
  </si>
  <si>
    <r>
      <t xml:space="preserve">An opportunity to work on a research project
</t>
    </r>
    <r>
      <rPr>
        <sz val="16"/>
        <rFont val="Arial Narrow"/>
        <family val="2"/>
      </rPr>
      <t xml:space="preserve">   Frequently</t>
    </r>
  </si>
  <si>
    <r>
      <t xml:space="preserve">Advice and guidance about your educational program
</t>
    </r>
    <r>
      <rPr>
        <sz val="16"/>
        <rFont val="Arial Narrow"/>
        <family val="2"/>
      </rPr>
      <t xml:space="preserve">   Frequently</t>
    </r>
  </si>
  <si>
    <r>
      <t xml:space="preserve">Emotional support and encouragement
</t>
    </r>
    <r>
      <rPr>
        <sz val="16"/>
        <rFont val="Arial Narrow"/>
        <family val="2"/>
      </rPr>
      <t xml:space="preserve">   Frequently</t>
    </r>
  </si>
  <si>
    <r>
      <t xml:space="preserve">A letter of recommendation
</t>
    </r>
    <r>
      <rPr>
        <sz val="16"/>
        <rFont val="Arial Narrow"/>
        <family val="2"/>
      </rPr>
      <t xml:space="preserve">   Frequently</t>
    </r>
  </si>
  <si>
    <r>
      <t xml:space="preserve">Help to improve your study skills
</t>
    </r>
    <r>
      <rPr>
        <sz val="16"/>
        <rFont val="Arial Narrow"/>
        <family val="2"/>
      </rPr>
      <t xml:space="preserve">   Frequently</t>
    </r>
  </si>
  <si>
    <r>
      <t xml:space="preserve">Feedback on your academic work (outside of grades)
</t>
    </r>
    <r>
      <rPr>
        <sz val="16"/>
        <rFont val="Arial Narrow"/>
        <family val="2"/>
      </rPr>
      <t xml:space="preserve">   Frequently</t>
    </r>
  </si>
  <si>
    <r>
      <t xml:space="preserve">Encouragement to discuss coursework outside of class
</t>
    </r>
    <r>
      <rPr>
        <sz val="16"/>
        <rFont val="Arial Narrow"/>
        <family val="2"/>
      </rPr>
      <t xml:space="preserve">   Frequently</t>
    </r>
  </si>
  <si>
    <r>
      <t xml:space="preserve">Help in achieving your professional goals
</t>
    </r>
    <r>
      <rPr>
        <sz val="16"/>
        <rFont val="Arial Narrow"/>
        <family val="2"/>
      </rPr>
      <t xml:space="preserve">   Frequently</t>
    </r>
  </si>
  <si>
    <r>
      <t xml:space="preserve">Please indicate your agreement with each of the following statements:
Racial discrimination is no longer a major problem in America
   </t>
    </r>
    <r>
      <rPr>
        <sz val="16"/>
        <rFont val="Arial Narrow"/>
        <family val="2"/>
      </rPr>
      <t>Strongly Agree</t>
    </r>
  </si>
  <si>
    <r>
      <t xml:space="preserve">Sexual activity that occurs without the presence of explicit, affirmative consent (i.e., "yes means yes") is considered sexual assault
  </t>
    </r>
    <r>
      <rPr>
        <sz val="16"/>
        <rFont val="Arial Narrow"/>
        <family val="2"/>
      </rPr>
      <t xml:space="preserve"> Strongly Agree</t>
    </r>
  </si>
  <si>
    <r>
      <t xml:space="preserve">Abortion should be legal
   </t>
    </r>
    <r>
      <rPr>
        <sz val="16"/>
        <rFont val="Arial Narrow"/>
        <family val="2"/>
      </rPr>
      <t>Strongly Agree</t>
    </r>
  </si>
  <si>
    <r>
      <t xml:space="preserve">Marijuana should be legalized
   </t>
    </r>
    <r>
      <rPr>
        <sz val="16"/>
        <rFont val="Arial Narrow"/>
        <family val="2"/>
      </rPr>
      <t>Strongly Agree</t>
    </r>
  </si>
  <si>
    <r>
      <t xml:space="preserve">Dissent is a critical component of the political process
   </t>
    </r>
    <r>
      <rPr>
        <sz val="16"/>
        <rFont val="Arial Narrow"/>
        <family val="2"/>
      </rPr>
      <t>Strongly Agree</t>
    </r>
  </si>
  <si>
    <r>
      <t xml:space="preserve">Students from disadvantaged social backgrounds should be given preferential treatment in college admissions
   </t>
    </r>
    <r>
      <rPr>
        <sz val="16"/>
        <rFont val="Arial Narrow"/>
        <family val="2"/>
      </rPr>
      <t>Strongly Agree</t>
    </r>
  </si>
  <si>
    <r>
      <t xml:space="preserve">Women should receive the same salary and opportunities for advancement as men in comparable positions
   </t>
    </r>
    <r>
      <rPr>
        <sz val="16"/>
        <rFont val="Arial Narrow"/>
        <family val="2"/>
      </rPr>
      <t>Strongly Agree</t>
    </r>
  </si>
  <si>
    <r>
      <t xml:space="preserve">The United States should intervene in the wars of other countries
   </t>
    </r>
    <r>
      <rPr>
        <sz val="16"/>
        <rFont val="Arial Narrow"/>
        <family val="2"/>
      </rPr>
      <t>Strongly Agree</t>
    </r>
  </si>
  <si>
    <r>
      <t xml:space="preserve">Colleges have the right to ban extreme speakers from campus
   </t>
    </r>
    <r>
      <rPr>
        <sz val="16"/>
        <rFont val="Arial Narrow"/>
        <family val="2"/>
      </rPr>
      <t>Strongly Agree</t>
    </r>
  </si>
  <si>
    <r>
      <t xml:space="preserve">Colleges should prohibit racist/sexist speech on campus
   </t>
    </r>
    <r>
      <rPr>
        <sz val="16"/>
        <rFont val="Arial Narrow"/>
        <family val="2"/>
      </rPr>
      <t>Strongly Agree</t>
    </r>
  </si>
  <si>
    <r>
      <t xml:space="preserve">The U.S. economy is stronger now than when I started college
   </t>
    </r>
    <r>
      <rPr>
        <sz val="16"/>
        <rFont val="Arial Narrow"/>
        <family val="2"/>
      </rPr>
      <t>Strongly Agree</t>
    </r>
  </si>
  <si>
    <r>
      <t xml:space="preserve">If you borrowed money to help pay for college expenses, estimate how much you will owe as of June 30, 2022:
   </t>
    </r>
    <r>
      <rPr>
        <sz val="16"/>
        <rFont val="Arial Narrow"/>
        <family val="2"/>
      </rPr>
      <t>Reported borrowing money</t>
    </r>
  </si>
  <si>
    <r>
      <t xml:space="preserve">Roughly how much credit card debt do you carry on a monthly basis?
</t>
    </r>
    <r>
      <rPr>
        <sz val="16"/>
        <rFont val="Arial Narrow"/>
        <family val="2"/>
      </rPr>
      <t xml:space="preserve">   I don't have a credit card</t>
    </r>
  </si>
  <si>
    <r>
      <t xml:space="preserve">When did you decide to pursue your current academic major?
 </t>
    </r>
    <r>
      <rPr>
        <sz val="16"/>
        <rFont val="Arial Narrow"/>
        <family val="2"/>
      </rPr>
      <t xml:space="preserve">  Prior to enrolling in college</t>
    </r>
  </si>
  <si>
    <r>
      <t xml:space="preserve">How much of the past year's educational expenses (room, board, tuition, and fees) were covered from each of the following sources?
Family resources (parents, relatives, spouse, etc.)
</t>
    </r>
    <r>
      <rPr>
        <sz val="16"/>
        <rFont val="Arial Narrow"/>
        <family val="2"/>
      </rPr>
      <t xml:space="preserve">   $15,000 or more</t>
    </r>
  </si>
  <si>
    <r>
      <t xml:space="preserve">My own resources (income from work, work-study, etc.)
</t>
    </r>
    <r>
      <rPr>
        <sz val="16"/>
        <rFont val="Arial Narrow"/>
        <family val="2"/>
      </rPr>
      <t xml:space="preserve">   $15,000 or more</t>
    </r>
  </si>
  <si>
    <r>
      <t xml:space="preserve">Aid which need not be repaid (grants, scholarships, military, etc.)
</t>
    </r>
    <r>
      <rPr>
        <sz val="16"/>
        <rFont val="Arial Narrow"/>
        <family val="2"/>
      </rPr>
      <t xml:space="preserve">   $15,000 or more</t>
    </r>
  </si>
  <si>
    <r>
      <t xml:space="preserve">Aid which must be repaid (loans, etc.)
</t>
    </r>
    <r>
      <rPr>
        <sz val="16"/>
        <rFont val="Arial Narrow"/>
        <family val="2"/>
      </rPr>
      <t xml:space="preserve">   $15,000 or more</t>
    </r>
  </si>
  <si>
    <r>
      <t xml:space="preserve">When thinking about your career path after college, how important are the following considerations:
Working for social change
</t>
    </r>
    <r>
      <rPr>
        <sz val="16"/>
        <rFont val="Arial Narrow"/>
        <family val="2"/>
      </rPr>
      <t xml:space="preserve">   Essential</t>
    </r>
  </si>
  <si>
    <r>
      <t xml:space="preserve">High income potential
</t>
    </r>
    <r>
      <rPr>
        <sz val="16"/>
        <rFont val="Arial Narrow"/>
        <family val="2"/>
      </rPr>
      <t xml:space="preserve">   Essential</t>
    </r>
  </si>
  <si>
    <r>
      <t xml:space="preserve">Social recognition or status
</t>
    </r>
    <r>
      <rPr>
        <sz val="16"/>
        <rFont val="Arial Narrow"/>
        <family val="2"/>
      </rPr>
      <t xml:space="preserve">   Essential</t>
    </r>
  </si>
  <si>
    <r>
      <t xml:space="preserve">Stable, secure future
</t>
    </r>
    <r>
      <rPr>
        <sz val="16"/>
        <rFont val="Arial Narrow"/>
        <family val="2"/>
      </rPr>
      <t xml:space="preserve">   Essential</t>
    </r>
  </si>
  <si>
    <r>
      <t xml:space="preserve">Creativity and initiative
</t>
    </r>
    <r>
      <rPr>
        <sz val="16"/>
        <rFont val="Arial Narrow"/>
        <family val="2"/>
      </rPr>
      <t xml:space="preserve">   Essential</t>
    </r>
  </si>
  <si>
    <r>
      <t xml:space="preserve">Expression of personal values
</t>
    </r>
    <r>
      <rPr>
        <sz val="16"/>
        <rFont val="Arial Narrow"/>
        <family val="2"/>
      </rPr>
      <t xml:space="preserve">   Essential</t>
    </r>
  </si>
  <si>
    <r>
      <t xml:space="preserve">Availability of jobs
</t>
    </r>
    <r>
      <rPr>
        <sz val="16"/>
        <rFont val="Arial Narrow"/>
        <family val="2"/>
      </rPr>
      <t xml:space="preserve">   Essential</t>
    </r>
  </si>
  <si>
    <r>
      <t xml:space="preserve">Leadership potential
</t>
    </r>
    <r>
      <rPr>
        <sz val="16"/>
        <rFont val="Arial Narrow"/>
        <family val="2"/>
      </rPr>
      <t xml:space="preserve">   Essential</t>
    </r>
  </si>
  <si>
    <r>
      <t xml:space="preserve">Work/life balance
</t>
    </r>
    <r>
      <rPr>
        <sz val="16"/>
        <rFont val="Arial Narrow"/>
        <family val="2"/>
      </rPr>
      <t xml:space="preserve">   Essential</t>
    </r>
  </si>
  <si>
    <r>
      <t xml:space="preserve">Ability to pay off debt
</t>
    </r>
    <r>
      <rPr>
        <sz val="16"/>
        <rFont val="Arial Narrow"/>
        <family val="2"/>
      </rPr>
      <t xml:space="preserve">   Essential</t>
    </r>
  </si>
  <si>
    <r>
      <t xml:space="preserve">Connection to college major
</t>
    </r>
    <r>
      <rPr>
        <sz val="16"/>
        <rFont val="Arial Narrow"/>
        <family val="2"/>
      </rPr>
      <t xml:space="preserve">   Essential</t>
    </r>
  </si>
  <si>
    <r>
      <t xml:space="preserve">To what extent are the following statements true of you:
I have a strong sense of belonging to a community of scientists
</t>
    </r>
    <r>
      <rPr>
        <sz val="16"/>
        <rFont val="Arial Narrow"/>
        <family val="2"/>
      </rPr>
      <t xml:space="preserve">   Strongly Agree</t>
    </r>
  </si>
  <si>
    <r>
      <t xml:space="preserve">I derive great personal satisfaction from working on a team that is doing important 
research
</t>
    </r>
    <r>
      <rPr>
        <sz val="16"/>
        <rFont val="Arial Narrow"/>
        <family val="2"/>
      </rPr>
      <t xml:space="preserve">   Strongly Agree</t>
    </r>
  </si>
  <si>
    <r>
      <t xml:space="preserve">I think of myself as a scientist
</t>
    </r>
    <r>
      <rPr>
        <sz val="16"/>
        <rFont val="Arial Narrow"/>
        <family val="2"/>
      </rPr>
      <t xml:space="preserve">   Strongly Agree</t>
    </r>
  </si>
  <si>
    <r>
      <t xml:space="preserve">I feel like I belong in the field of science
</t>
    </r>
    <r>
      <rPr>
        <sz val="16"/>
        <rFont val="Arial Narrow"/>
        <family val="2"/>
      </rPr>
      <t xml:space="preserve">   Strongly Agree</t>
    </r>
  </si>
  <si>
    <r>
      <t xml:space="preserve">How confident are you that you can:
Use technical science skills (use of tools, instruments, and/or techniques)
</t>
    </r>
    <r>
      <rPr>
        <sz val="16"/>
        <rFont val="Arial Narrow"/>
        <family val="2"/>
      </rPr>
      <t xml:space="preserve">   Absolutely</t>
    </r>
  </si>
  <si>
    <r>
      <t xml:space="preserve">Generate an answerable research question
</t>
    </r>
    <r>
      <rPr>
        <sz val="16"/>
        <rFont val="Arial Narrow"/>
        <family val="2"/>
      </rPr>
      <t xml:space="preserve">   Absolutely</t>
    </r>
  </si>
  <si>
    <r>
      <t xml:space="preserve">Determine how to collect appropriate data
</t>
    </r>
    <r>
      <rPr>
        <sz val="16"/>
        <rFont val="Arial Narrow"/>
        <family val="2"/>
      </rPr>
      <t xml:space="preserve">   Absolutely</t>
    </r>
  </si>
  <si>
    <r>
      <t xml:space="preserve">Explain the results of a study
</t>
    </r>
    <r>
      <rPr>
        <sz val="16"/>
        <rFont val="Arial Narrow"/>
        <family val="2"/>
      </rPr>
      <t xml:space="preserve">   Absolutely</t>
    </r>
  </si>
  <si>
    <r>
      <t xml:space="preserve">Use scientific literature to guide research
</t>
    </r>
    <r>
      <rPr>
        <sz val="16"/>
        <rFont val="Arial Narrow"/>
        <family val="2"/>
      </rPr>
      <t xml:space="preserve">   Absolutely</t>
    </r>
  </si>
  <si>
    <r>
      <t xml:space="preserve">Integrate results from multiple studies
</t>
    </r>
    <r>
      <rPr>
        <sz val="16"/>
        <rFont val="Arial Narrow"/>
        <family val="2"/>
      </rPr>
      <t xml:space="preserve">   Absolutely</t>
    </r>
  </si>
  <si>
    <r>
      <t xml:space="preserve">Will you pursue a science-related research career?
</t>
    </r>
    <r>
      <rPr>
        <sz val="16"/>
        <rFont val="Arial Narrow"/>
        <family val="2"/>
      </rPr>
      <t xml:space="preserve">   Definitely yes</t>
    </r>
  </si>
  <si>
    <r>
      <rPr>
        <b/>
        <sz val="16"/>
        <rFont val="Arial Narrow"/>
        <family val="2"/>
      </rPr>
      <t>Do you plan to do the following in fall 2022?</t>
    </r>
    <r>
      <rPr>
        <sz val="16"/>
        <rFont val="Arial Narrow"/>
        <family val="2"/>
      </rPr>
      <t xml:space="preserve">
</t>
    </r>
    <r>
      <rPr>
        <b/>
        <sz val="16"/>
        <rFont val="Arial Narrow"/>
        <family val="2"/>
      </rPr>
      <t>Work full-time</t>
    </r>
    <r>
      <rPr>
        <sz val="16"/>
        <rFont val="Arial Narrow"/>
        <family val="2"/>
      </rPr>
      <t xml:space="preserve">
   Yes</t>
    </r>
  </si>
  <si>
    <r>
      <rPr>
        <b/>
        <sz val="16"/>
        <rFont val="Arial Narrow"/>
        <family val="2"/>
      </rPr>
      <t>Work part-time</t>
    </r>
    <r>
      <rPr>
        <sz val="16"/>
        <rFont val="Arial Narrow"/>
        <family val="2"/>
      </rPr>
      <t xml:space="preserve">
   Yes</t>
    </r>
  </si>
  <si>
    <r>
      <rPr>
        <b/>
        <sz val="16"/>
        <rFont val="Arial Narrow"/>
        <family val="2"/>
      </rPr>
      <t xml:space="preserve">Attend graduate/professional school full-time
   </t>
    </r>
    <r>
      <rPr>
        <sz val="16"/>
        <rFont val="Arial Narrow"/>
        <family val="2"/>
      </rPr>
      <t>Yes</t>
    </r>
  </si>
  <si>
    <r>
      <rPr>
        <b/>
        <sz val="16"/>
        <rFont val="Arial Narrow"/>
        <family val="2"/>
      </rPr>
      <t>Attend graduate/professional school part-time</t>
    </r>
    <r>
      <rPr>
        <sz val="16"/>
        <rFont val="Arial Narrow"/>
        <family val="2"/>
      </rPr>
      <t xml:space="preserve">
   Yes</t>
    </r>
  </si>
  <si>
    <r>
      <rPr>
        <b/>
        <sz val="16"/>
        <rFont val="Arial Narrow"/>
        <family val="2"/>
      </rPr>
      <t>Complete additional undergraduate coursework/Post-baccalaureate program</t>
    </r>
    <r>
      <rPr>
        <sz val="16"/>
        <rFont val="Arial Narrow"/>
        <family val="2"/>
      </rPr>
      <t xml:space="preserve">
   Yes</t>
    </r>
  </si>
  <si>
    <r>
      <rPr>
        <b/>
        <sz val="16"/>
        <rFont val="Arial Narrow"/>
        <family val="2"/>
      </rPr>
      <t>Participate in a service organization like the Peace Corps, AmeriCorps/VISTA, or Teach for America</t>
    </r>
    <r>
      <rPr>
        <sz val="16"/>
        <rFont val="Arial Narrow"/>
        <family val="2"/>
      </rPr>
      <t xml:space="preserve">
   Yes</t>
    </r>
  </si>
  <si>
    <r>
      <rPr>
        <b/>
        <sz val="16"/>
        <rFont val="Arial Narrow"/>
        <family val="2"/>
      </rPr>
      <t>Serve in the Armed Forces</t>
    </r>
    <r>
      <rPr>
        <sz val="16"/>
        <rFont val="Arial Narrow"/>
        <family val="2"/>
      </rPr>
      <t xml:space="preserve">
   Yes</t>
    </r>
  </si>
  <si>
    <r>
      <rPr>
        <b/>
        <sz val="16"/>
        <rFont val="Arial Narrow"/>
        <family val="2"/>
      </rPr>
      <t>Travel</t>
    </r>
    <r>
      <rPr>
        <sz val="16"/>
        <rFont val="Arial Narrow"/>
        <family val="2"/>
      </rPr>
      <t xml:space="preserve">
   Yes </t>
    </r>
  </si>
  <si>
    <r>
      <rPr>
        <b/>
        <sz val="16"/>
        <rFont val="Arial Narrow"/>
        <family val="2"/>
      </rPr>
      <t>Perform volunteer work</t>
    </r>
    <r>
      <rPr>
        <sz val="16"/>
        <rFont val="Arial Narrow"/>
        <family val="2"/>
      </rPr>
      <t xml:space="preserve">
   Yes</t>
    </r>
  </si>
  <si>
    <r>
      <rPr>
        <b/>
        <sz val="16"/>
        <rFont val="Arial Narrow"/>
        <family val="2"/>
      </rPr>
      <t>Stay at home to be with or start a family</t>
    </r>
    <r>
      <rPr>
        <sz val="16"/>
        <rFont val="Arial Narrow"/>
        <family val="2"/>
      </rPr>
      <t xml:space="preserve">
   Yes</t>
    </r>
  </si>
  <si>
    <r>
      <t xml:space="preserve">With respect to being employed after graduation, which best describes the current state of your employment plans?
</t>
    </r>
    <r>
      <rPr>
        <sz val="16"/>
        <rFont val="Arial Narrow"/>
        <family val="2"/>
      </rPr>
      <t xml:space="preserve">   Not actively looking for a position</t>
    </r>
  </si>
  <si>
    <r>
      <t xml:space="preserve">With respect to graduate or professional school, which best estimates the current state of your educational plans?
</t>
    </r>
    <r>
      <rPr>
        <sz val="16"/>
        <rFont val="Arial Narrow"/>
        <family val="2"/>
      </rPr>
      <t xml:space="preserve">   Accepted and will be attending in the fall</t>
    </r>
  </si>
  <si>
    <r>
      <t xml:space="preserve">Highest degree you will have earned as of June 2022
   </t>
    </r>
    <r>
      <rPr>
        <sz val="16"/>
        <rFont val="Arial Narrow"/>
        <family val="2"/>
      </rPr>
      <t>None</t>
    </r>
  </si>
  <si>
    <r>
      <t xml:space="preserve">Highest degree you plan to complete eventually at </t>
    </r>
    <r>
      <rPr>
        <b/>
        <u/>
        <sz val="16"/>
        <rFont val="Arial Narrow"/>
        <family val="2"/>
      </rPr>
      <t>any</t>
    </r>
    <r>
      <rPr>
        <b/>
        <sz val="16"/>
        <rFont val="Arial Narrow"/>
        <family val="2"/>
      </rPr>
      <t xml:space="preserve"> institution
</t>
    </r>
    <r>
      <rPr>
        <sz val="16"/>
        <rFont val="Arial Narrow"/>
        <family val="2"/>
      </rPr>
      <t xml:space="preserve">   None</t>
    </r>
  </si>
  <si>
    <r>
      <t xml:space="preserve">If you could make your college choice over, would you still choose to enroll at your current college?
</t>
    </r>
    <r>
      <rPr>
        <sz val="16"/>
        <rFont val="Arial Narrow"/>
        <family val="2"/>
      </rPr>
      <t xml:space="preserve">   Definitely yes</t>
    </r>
  </si>
  <si>
    <r>
      <t xml:space="preserve">What is the average grade you received during your college career - overall GPA?
   </t>
    </r>
    <r>
      <rPr>
        <sz val="16"/>
        <rFont val="Arial Narrow"/>
        <family val="2"/>
      </rPr>
      <t>A or A+</t>
    </r>
  </si>
  <si>
    <r>
      <t xml:space="preserve">What is the average grade you received during your college career - primary major GPA?
</t>
    </r>
    <r>
      <rPr>
        <sz val="16"/>
        <rFont val="Arial Narrow"/>
        <family val="2"/>
      </rPr>
      <t xml:space="preserve">   A or A+</t>
    </r>
  </si>
  <si>
    <r>
      <t xml:space="preserve">Your current religious preference:
</t>
    </r>
    <r>
      <rPr>
        <sz val="16"/>
        <rFont val="Arial Narrow"/>
        <family val="2"/>
      </rPr>
      <t xml:space="preserve">   Agnostic</t>
    </r>
  </si>
  <si>
    <r>
      <t xml:space="preserve">Are you: (Mark all that apply) </t>
    </r>
    <r>
      <rPr>
        <sz val="16"/>
        <rFont val="Arial Narrow"/>
        <family val="2"/>
      </rPr>
      <t>(total may add to more than 100%)
   White/Caucasian</t>
    </r>
  </si>
  <si>
    <r>
      <t xml:space="preserve">Race/Ethnicity </t>
    </r>
    <r>
      <rPr>
        <sz val="16"/>
        <rFont val="Arial Narrow"/>
        <family val="2"/>
      </rPr>
      <t xml:space="preserve"> (total adds to 100%)
   Native American/Alaska Native</t>
    </r>
  </si>
  <si>
    <r>
      <t xml:space="preserve">What is your sexual orientation?
</t>
    </r>
    <r>
      <rPr>
        <sz val="16"/>
        <rFont val="Arial Narrow"/>
        <family val="2"/>
      </rPr>
      <t xml:space="preserve">   Heterosexual/Straight</t>
    </r>
  </si>
  <si>
    <r>
      <t xml:space="preserve">How many months since entering college (including summers) did you work on a professor's research project?
</t>
    </r>
    <r>
      <rPr>
        <sz val="16"/>
        <rFont val="Arial Narrow"/>
        <family val="2"/>
      </rPr>
      <t xml:space="preserve">   25+ months</t>
    </r>
  </si>
  <si>
    <r>
      <rPr>
        <b/>
        <sz val="16"/>
        <rFont val="Arial Narrow"/>
        <family val="2"/>
      </rPr>
      <t>Do you identify as transgender?</t>
    </r>
    <r>
      <rPr>
        <sz val="16"/>
        <rFont val="Arial Narrow"/>
        <family val="2"/>
      </rPr>
      <t xml:space="preserve">
   Yes</t>
    </r>
  </si>
  <si>
    <r>
      <t xml:space="preserve">On a scale of 1-7 with 1 being the most remote and 7 being the most urban, how remote/urban would you characterize the hometown you lived in during most of your high school experience?
</t>
    </r>
    <r>
      <rPr>
        <sz val="16"/>
        <rFont val="Arial Narrow"/>
        <family val="2"/>
      </rPr>
      <t xml:space="preserve">    7 Urban</t>
    </r>
  </si>
  <si>
    <r>
      <t xml:space="preserve">Have you served time in a local, state, and/or federal jail or prison within 
the United States?
</t>
    </r>
    <r>
      <rPr>
        <sz val="16"/>
        <rFont val="Arial Narrow"/>
        <family val="2"/>
      </rPr>
      <t xml:space="preserve">    Yes</t>
    </r>
  </si>
  <si>
    <r>
      <t xml:space="preserve">For how long were you incarcerated?
</t>
    </r>
    <r>
      <rPr>
        <sz val="16"/>
        <rFont val="Arial Narrow"/>
        <family val="2"/>
      </rPr>
      <t xml:space="preserve">    Less than 24 hours</t>
    </r>
  </si>
  <si>
    <r>
      <t xml:space="preserve">Have you served time in a local, state, and/or federal juvenile detention center within the United States?
</t>
    </r>
    <r>
      <rPr>
        <sz val="16"/>
        <rFont val="Arial Narrow"/>
        <family val="2"/>
      </rPr>
      <t xml:space="preserve">    Yes</t>
    </r>
  </si>
  <si>
    <r>
      <t xml:space="preserve">For how long were you detained?
</t>
    </r>
    <r>
      <rPr>
        <sz val="16"/>
        <rFont val="Arial Narrow"/>
        <family val="2"/>
      </rPr>
      <t xml:space="preserve">    Less than 24 hours</t>
    </r>
  </si>
  <si>
    <t>If you have an off-campus job, how often has your schedule conflicted with meal service in Sparks or in your fraternity?</t>
  </si>
  <si>
    <t>Not Applicable</t>
  </si>
  <si>
    <t>I feel that Freshman Tutorial and/or Enduring Questions should include a unit focused on diversity and inclusion.</t>
  </si>
  <si>
    <t>Strongly Agree</t>
  </si>
  <si>
    <t>I feel that cultural and racial diversity add value to a society.</t>
  </si>
  <si>
    <t>I feel that the Wabash curriculum provides ample opportunities to address and talk about issues of diversity and inclusion.</t>
  </si>
  <si>
    <t>I have found opportunities for meaningful interactions with people from diverse backgrounds and identities through my classroom experiences.</t>
  </si>
  <si>
    <t>I have found opportunities for meaningful interactions with people from diverse backgrounds and identities through extra-curricular activities, athletics, and/or professional development activities.</t>
  </si>
  <si>
    <t>Do you ever feel that your time spent on social media, gaming, and/or streaming prevents you from completing other responsibilities and obligations?</t>
  </si>
  <si>
    <t>Do you ever feel that your social media usage makes you feel less confident about yourself?</t>
  </si>
  <si>
    <t>How many hours of sleep per night do you get on average?</t>
  </si>
  <si>
    <t>Less than 5</t>
  </si>
  <si>
    <t>5 to 6</t>
  </si>
  <si>
    <t>7 to 9</t>
  </si>
  <si>
    <t>10 or more</t>
  </si>
  <si>
    <t>Rate how important eating a healthy, well-balanced diet is to you.</t>
  </si>
  <si>
    <t>1 (not at all important)</t>
  </si>
  <si>
    <t>5 (very important)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</si>
</sst>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_(&quot;$&quot;* \(#,##0.00\);_(&quot;$&quot;* &quot;-&quot;??_);_(@_)"/>
    <numFmt numFmtId="164" formatCode="0.0%"/>
    <numFmt numFmtId="165" formatCode="#,##0.0"/>
    <numFmt numFmtId="166" formatCode="#,###"/>
    <numFmt numFmtId="167" formatCode="_(&quot;$&quot;* #,##0_);_(&quot;$&quot;* \(#,##0\);_(&quot;$&quot;* &quot;-&quot;??_);_(@_)"/>
  </numFmts>
  <fonts count="77" x14ac:knownFonts="1">
    <font>
      <sz val="10"/>
      <name val="Arial Narrow"/>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sz val="9"/>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sz val="10"/>
      <color theme="1"/>
      <name val="Arial"/>
      <family val="2"/>
    </font>
    <font>
      <sz val="10"/>
      <name val="Arial Narrow"/>
      <family val="2"/>
    </font>
    <font>
      <b/>
      <sz val="11"/>
      <name val="Arial"/>
      <family val="2"/>
    </font>
    <font>
      <b/>
      <sz val="8"/>
      <name val="Arial"/>
      <family val="2"/>
    </font>
    <font>
      <sz val="11"/>
      <name val="Arial"/>
      <family val="2"/>
    </font>
    <font>
      <sz val="8"/>
      <name val="Arial"/>
      <family val="2"/>
    </font>
    <font>
      <sz val="10"/>
      <color theme="1"/>
      <name val="Arial Narrow"/>
      <family val="2"/>
    </font>
    <font>
      <sz val="10"/>
      <color theme="1"/>
      <name val="Arial Narrow"/>
      <family val="2"/>
    </font>
    <font>
      <b/>
      <sz val="10"/>
      <color theme="1"/>
      <name val="Arial Narrow"/>
      <family val="2"/>
    </font>
    <font>
      <sz val="12"/>
      <name val="Arial Narrow"/>
      <family val="2"/>
    </font>
    <font>
      <b/>
      <u/>
      <sz val="10"/>
      <name val="Arial Narrow"/>
      <family val="2"/>
    </font>
    <font>
      <sz val="8"/>
      <name val="Arial Narrow"/>
      <family val="2"/>
    </font>
    <font>
      <b/>
      <sz val="20"/>
      <name val="Arial Narrow"/>
      <family val="2"/>
    </font>
    <font>
      <sz val="14"/>
      <name val="Arial Narrow"/>
      <family val="2"/>
    </font>
    <font>
      <b/>
      <sz val="14"/>
      <name val="Arial Narrow"/>
      <family val="2"/>
    </font>
    <font>
      <b/>
      <sz val="14"/>
      <color rgb="FF0070C0"/>
      <name val="Arial Narrow"/>
      <family val="2"/>
    </font>
    <font>
      <b/>
      <u/>
      <sz val="14"/>
      <name val="Arial Narrow"/>
      <family val="2"/>
    </font>
    <font>
      <sz val="16"/>
      <name val="Arial Narrow"/>
      <family val="2"/>
    </font>
    <font>
      <b/>
      <sz val="16"/>
      <name val="Arial Narrow"/>
      <family val="2"/>
    </font>
    <font>
      <b/>
      <sz val="16"/>
      <color rgb="FF0070C0"/>
      <name val="Arial Narrow"/>
      <family val="2"/>
    </font>
    <font>
      <b/>
      <u/>
      <sz val="16"/>
      <name val="Arial Narrow"/>
      <family val="2"/>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auto="1"/>
      </top>
      <bottom style="double">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top style="thin">
        <color auto="1"/>
      </top>
      <bottom/>
      <diagonal/>
    </border>
    <border>
      <left style="thin">
        <color auto="1"/>
      </left>
      <right/>
      <top style="thin">
        <color theme="0"/>
      </top>
      <bottom/>
      <diagonal/>
    </border>
    <border>
      <left/>
      <right/>
      <top/>
      <bottom style="double">
        <color auto="1"/>
      </bottom>
      <diagonal/>
    </border>
    <border>
      <left style="thin">
        <color auto="1"/>
      </left>
      <right/>
      <top style="thin">
        <color theme="0"/>
      </top>
      <bottom style="thin">
        <color theme="9" tint="0.39997558519241921"/>
      </bottom>
      <diagonal/>
    </border>
    <border>
      <left style="thin">
        <color auto="1"/>
      </left>
      <right style="thin">
        <color auto="1"/>
      </right>
      <top style="thin">
        <color auto="1"/>
      </top>
      <bottom style="thin">
        <color auto="1"/>
      </bottom>
      <diagonal/>
    </border>
    <border>
      <left style="thin">
        <color theme="0"/>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28">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1" applyNumberFormat="0" applyAlignment="0" applyProtection="0"/>
    <xf numFmtId="0" fontId="15" fillId="21" borderId="2" applyNumberFormat="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9" fillId="0" borderId="0" applyNumberFormat="0" applyFill="0" applyBorder="0" applyAlignment="0" applyProtection="0">
      <alignment vertical="top"/>
      <protection locked="0"/>
    </xf>
    <xf numFmtId="0" fontId="21" fillId="7" borderId="1" applyNumberFormat="0" applyAlignment="0" applyProtection="0"/>
    <xf numFmtId="0" fontId="22" fillId="0" borderId="6" applyNumberFormat="0" applyFill="0" applyAlignment="0" applyProtection="0"/>
    <xf numFmtId="0" fontId="23" fillId="22" borderId="0" applyNumberFormat="0" applyBorder="0" applyAlignment="0" applyProtection="0"/>
    <xf numFmtId="0" fontId="10"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23" borderId="7" applyNumberFormat="0" applyFont="0" applyAlignment="0" applyProtection="0"/>
    <xf numFmtId="0" fontId="24" fillId="20" borderId="8" applyNumberFormat="0" applyAlignment="0" applyProtection="0"/>
    <xf numFmtId="9" fontId="7" fillId="0" borderId="0" applyFont="0" applyFill="0" applyBorder="0" applyAlignment="0" applyProtection="0"/>
    <xf numFmtId="9" fontId="34" fillId="0" borderId="0" applyFon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xf numFmtId="0" fontId="6" fillId="0" borderId="0"/>
    <xf numFmtId="0" fontId="5" fillId="0" borderId="0"/>
    <xf numFmtId="0" fontId="4" fillId="0" borderId="0"/>
    <xf numFmtId="0" fontId="39" fillId="0" borderId="0" applyNumberFormat="0" applyFill="0" applyBorder="0" applyAlignment="0" applyProtection="0"/>
    <xf numFmtId="0" fontId="40" fillId="0" borderId="37" applyNumberFormat="0" applyFill="0" applyAlignment="0" applyProtection="0"/>
    <xf numFmtId="0" fontId="41" fillId="0" borderId="38" applyNumberFormat="0" applyFill="0" applyAlignment="0" applyProtection="0"/>
    <xf numFmtId="0" fontId="42" fillId="0" borderId="39" applyNumberFormat="0" applyFill="0" applyAlignment="0" applyProtection="0"/>
    <xf numFmtId="0" fontId="42" fillId="0" borderId="0" applyNumberFormat="0" applyFill="0" applyBorder="0" applyAlignment="0" applyProtection="0"/>
    <xf numFmtId="0" fontId="43" fillId="25" borderId="0" applyNumberFormat="0" applyBorder="0" applyAlignment="0" applyProtection="0"/>
    <xf numFmtId="0" fontId="44" fillId="26" borderId="0" applyNumberFormat="0" applyBorder="0" applyAlignment="0" applyProtection="0"/>
    <xf numFmtId="0" fontId="45" fillId="27" borderId="0" applyNumberFormat="0" applyBorder="0" applyAlignment="0" applyProtection="0"/>
    <xf numFmtId="0" fontId="46" fillId="28" borderId="40" applyNumberFormat="0" applyAlignment="0" applyProtection="0"/>
    <xf numFmtId="0" fontId="47" fillId="29" borderId="41" applyNumberFormat="0" applyAlignment="0" applyProtection="0"/>
    <xf numFmtId="0" fontId="48" fillId="29" borderId="40" applyNumberFormat="0" applyAlignment="0" applyProtection="0"/>
    <xf numFmtId="0" fontId="49" fillId="0" borderId="42" applyNumberFormat="0" applyFill="0" applyAlignment="0" applyProtection="0"/>
    <xf numFmtId="0" fontId="50" fillId="30" borderId="43" applyNumberFormat="0" applyAlignment="0" applyProtection="0"/>
    <xf numFmtId="0" fontId="51" fillId="0" borderId="0" applyNumberFormat="0" applyFill="0" applyBorder="0" applyAlignment="0" applyProtection="0"/>
    <xf numFmtId="0" fontId="4" fillId="31" borderId="44" applyNumberFormat="0" applyFont="0" applyAlignment="0" applyProtection="0"/>
    <xf numFmtId="0" fontId="52" fillId="0" borderId="0" applyNumberFormat="0" applyFill="0" applyBorder="0" applyAlignment="0" applyProtection="0"/>
    <xf numFmtId="0" fontId="53" fillId="0" borderId="45" applyNumberFormat="0" applyFill="0" applyAlignment="0" applyProtection="0"/>
    <xf numFmtId="0" fontId="5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54" fillId="55" borderId="0" applyNumberFormat="0" applyBorder="0" applyAlignment="0" applyProtection="0"/>
    <xf numFmtId="0" fontId="6" fillId="0" borderId="0"/>
    <xf numFmtId="0" fontId="3" fillId="0" borderId="0"/>
    <xf numFmtId="0" fontId="3" fillId="0" borderId="0"/>
    <xf numFmtId="0" fontId="6" fillId="0" borderId="0"/>
    <xf numFmtId="9" fontId="6" fillId="0" borderId="0" applyFont="0" applyFill="0" applyBorder="0" applyAlignment="0" applyProtection="0"/>
    <xf numFmtId="0" fontId="2" fillId="0" borderId="0"/>
    <xf numFmtId="0" fontId="2" fillId="0" borderId="0"/>
    <xf numFmtId="0" fontId="2" fillId="31" borderId="44" applyNumberFormat="0" applyFont="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44" fontId="57" fillId="0" borderId="0" applyFont="0" applyFill="0" applyBorder="0" applyAlignment="0" applyProtection="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cellStyleXfs>
  <cellXfs count="1035">
    <xf numFmtId="0" fontId="0" fillId="0" borderId="0" xfId="0"/>
    <xf numFmtId="0" fontId="0" fillId="0" borderId="0" xfId="0" applyAlignment="1">
      <alignment vertical="top"/>
    </xf>
    <xf numFmtId="3" fontId="0" fillId="0" borderId="0" xfId="0" applyNumberFormat="1" applyAlignment="1">
      <alignment horizontal="center"/>
    </xf>
    <xf numFmtId="3" fontId="0" fillId="0" borderId="0" xfId="0" applyNumberFormat="1" applyAlignment="1">
      <alignment vertical="top"/>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0" fillId="0" borderId="13" xfId="0" applyBorder="1" applyAlignment="1">
      <alignment horizontal="center" vertical="center"/>
    </xf>
    <xf numFmtId="0" fontId="9" fillId="0" borderId="13" xfId="0" applyFont="1" applyBorder="1" applyAlignment="1">
      <alignment horizontal="left" vertical="center" wrapText="1"/>
    </xf>
    <xf numFmtId="0" fontId="9" fillId="0" borderId="14" xfId="0" applyFont="1" applyBorder="1" applyAlignment="1">
      <alignment vertical="top" wrapText="1"/>
    </xf>
    <xf numFmtId="0" fontId="9" fillId="0" borderId="15" xfId="0" applyFont="1" applyBorder="1" applyAlignment="1">
      <alignment horizontal="center" vertical="center" wrapText="1"/>
    </xf>
    <xf numFmtId="0" fontId="0" fillId="0" borderId="17" xfId="0" applyBorder="1" applyAlignment="1">
      <alignment horizontal="center" wrapText="1"/>
    </xf>
    <xf numFmtId="0" fontId="9" fillId="0" borderId="18" xfId="0" applyFont="1" applyBorder="1" applyAlignment="1">
      <alignment horizontal="center" vertical="center"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center"/>
    </xf>
    <xf numFmtId="3" fontId="0" fillId="0" borderId="17" xfId="0" applyNumberFormat="1" applyBorder="1" applyAlignment="1">
      <alignment horizontal="center" wrapText="1"/>
    </xf>
    <xf numFmtId="0" fontId="9" fillId="0" borderId="0" xfId="0" applyFont="1" applyAlignment="1">
      <alignment vertical="top"/>
    </xf>
    <xf numFmtId="0" fontId="9" fillId="0" borderId="0" xfId="0" applyFont="1" applyAlignment="1">
      <alignment vertical="center"/>
    </xf>
    <xf numFmtId="0" fontId="9" fillId="0" borderId="0" xfId="0" applyFont="1" applyAlignment="1">
      <alignment horizontal="left" vertical="center" indent="1"/>
    </xf>
    <xf numFmtId="0" fontId="33" fillId="0" borderId="0" xfId="0" applyFont="1"/>
    <xf numFmtId="0" fontId="0" fillId="0" borderId="0" xfId="0" applyAlignment="1">
      <alignment vertical="top" wrapText="1"/>
    </xf>
    <xf numFmtId="0" fontId="9" fillId="0" borderId="19" xfId="0" applyFont="1" applyBorder="1" applyAlignment="1">
      <alignment horizontal="center" vertical="center"/>
    </xf>
    <xf numFmtId="0" fontId="35" fillId="0" borderId="10" xfId="0"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0" fillId="0" borderId="19" xfId="0" applyBorder="1" applyAlignment="1">
      <alignment vertical="top"/>
    </xf>
    <xf numFmtId="0" fontId="0" fillId="0" borderId="20" xfId="0" applyBorder="1" applyAlignment="1">
      <alignment vertical="top"/>
    </xf>
    <xf numFmtId="0" fontId="0" fillId="0" borderId="15" xfId="0" applyBorder="1" applyAlignment="1">
      <alignment vertical="top"/>
    </xf>
    <xf numFmtId="0" fontId="8" fillId="0" borderId="21" xfId="0" applyFont="1" applyBorder="1" applyAlignment="1">
      <alignmen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0" fontId="8" fillId="0" borderId="19" xfId="0" applyFont="1" applyBorder="1" applyAlignment="1">
      <alignment vertical="top"/>
    </xf>
    <xf numFmtId="164" fontId="8" fillId="0" borderId="21" xfId="0" applyNumberFormat="1" applyFont="1" applyBorder="1" applyAlignment="1">
      <alignment horizontal="center"/>
    </xf>
    <xf numFmtId="164" fontId="8" fillId="0" borderId="22" xfId="0" applyNumberFormat="1" applyFont="1" applyBorder="1" applyAlignment="1">
      <alignment horizontal="center"/>
    </xf>
    <xf numFmtId="164" fontId="8" fillId="0" borderId="23" xfId="0" applyNumberFormat="1" applyFont="1" applyBorder="1" applyAlignment="1">
      <alignment horizontal="center"/>
    </xf>
    <xf numFmtId="164" fontId="8" fillId="0" borderId="18" xfId="0" applyNumberFormat="1" applyFont="1" applyBorder="1" applyAlignment="1">
      <alignment horizontal="center"/>
    </xf>
    <xf numFmtId="0" fontId="8" fillId="0" borderId="16" xfId="0" applyFont="1" applyBorder="1" applyAlignment="1">
      <alignment horizontal="left" wrapText="1" indent="1"/>
    </xf>
    <xf numFmtId="164" fontId="8" fillId="0" borderId="19" xfId="0" applyNumberFormat="1" applyFont="1" applyBorder="1" applyAlignment="1">
      <alignment horizontal="center"/>
    </xf>
    <xf numFmtId="164" fontId="8" fillId="0" borderId="0" xfId="0" applyNumberFormat="1" applyFont="1" applyAlignment="1">
      <alignment horizontal="center"/>
    </xf>
    <xf numFmtId="0" fontId="8" fillId="0" borderId="24" xfId="0" applyFont="1" applyBorder="1" applyAlignment="1">
      <alignment horizontal="left" wrapText="1" indent="1"/>
    </xf>
    <xf numFmtId="3" fontId="8" fillId="0" borderId="25" xfId="0" applyNumberFormat="1" applyFont="1" applyBorder="1" applyAlignment="1">
      <alignment horizontal="center"/>
    </xf>
    <xf numFmtId="3" fontId="8" fillId="0" borderId="26" xfId="0" applyNumberFormat="1" applyFont="1" applyBorder="1" applyAlignment="1">
      <alignment horizontal="center"/>
    </xf>
    <xf numFmtId="3" fontId="8" fillId="0" borderId="27" xfId="0" applyNumberFormat="1" applyFont="1" applyBorder="1" applyAlignment="1">
      <alignment horizontal="center"/>
    </xf>
    <xf numFmtId="3" fontId="8" fillId="0" borderId="18" xfId="0" applyNumberFormat="1" applyFont="1" applyBorder="1" applyAlignment="1">
      <alignment horizontal="center"/>
    </xf>
    <xf numFmtId="2" fontId="8" fillId="0" borderId="19" xfId="0" applyNumberFormat="1" applyFont="1" applyBorder="1" applyAlignment="1">
      <alignment horizontal="center"/>
    </xf>
    <xf numFmtId="2" fontId="8" fillId="0" borderId="0" xfId="0" applyNumberFormat="1" applyFont="1" applyAlignment="1">
      <alignment horizontal="center"/>
    </xf>
    <xf numFmtId="2" fontId="8" fillId="0" borderId="18" xfId="0" applyNumberFormat="1" applyFont="1" applyBorder="1" applyAlignment="1">
      <alignment horizontal="center"/>
    </xf>
    <xf numFmtId="2" fontId="8" fillId="0" borderId="19" xfId="0" quotePrefix="1" applyNumberFormat="1" applyFont="1" applyBorder="1" applyAlignment="1">
      <alignment horizontal="center"/>
    </xf>
    <xf numFmtId="2" fontId="8" fillId="0" borderId="18" xfId="0" quotePrefix="1" applyNumberFormat="1" applyFont="1" applyBorder="1" applyAlignment="1">
      <alignment horizontal="center"/>
    </xf>
    <xf numFmtId="0" fontId="8" fillId="0" borderId="28" xfId="0" applyFont="1" applyBorder="1" applyAlignment="1">
      <alignment horizontal="left" wrapText="1" indent="1"/>
    </xf>
    <xf numFmtId="0" fontId="8" fillId="0" borderId="20" xfId="0" applyFont="1" applyBorder="1" applyAlignment="1">
      <alignment vertical="top"/>
    </xf>
    <xf numFmtId="0" fontId="8" fillId="0" borderId="29" xfId="0" applyFont="1" applyBorder="1" applyAlignment="1">
      <alignment vertical="top" wrapText="1"/>
    </xf>
    <xf numFmtId="0" fontId="8" fillId="0" borderId="29" xfId="0" applyFont="1" applyBorder="1" applyAlignment="1">
      <alignment horizontal="center" vertical="top"/>
    </xf>
    <xf numFmtId="0" fontId="8" fillId="0" borderId="15" xfId="0" applyFont="1" applyBorder="1" applyAlignment="1">
      <alignment horizontal="center" vertical="top"/>
    </xf>
    <xf numFmtId="0" fontId="9" fillId="0" borderId="0" xfId="0" applyFont="1" applyAlignment="1">
      <alignment horizontal="left" vertical="top" indent="2"/>
    </xf>
    <xf numFmtId="0" fontId="0" fillId="0" borderId="0" xfId="0" applyAlignment="1">
      <alignment horizontal="left" vertical="top" indent="2"/>
    </xf>
    <xf numFmtId="0" fontId="29" fillId="0" borderId="0" xfId="34" applyBorder="1" applyAlignment="1" applyProtection="1">
      <alignment horizontal="center" vertical="center"/>
    </xf>
    <xf numFmtId="0" fontId="7" fillId="0" borderId="16" xfId="0" applyFont="1" applyBorder="1" applyAlignment="1">
      <alignment horizontal="left" vertical="top" wrapText="1" indent="1"/>
    </xf>
    <xf numFmtId="3" fontId="7" fillId="0" borderId="12" xfId="0" applyNumberFormat="1" applyFont="1" applyBorder="1" applyAlignment="1">
      <alignment horizontal="center" vertical="center"/>
    </xf>
    <xf numFmtId="3" fontId="7" fillId="0" borderId="10" xfId="0" applyNumberFormat="1" applyFont="1" applyBorder="1" applyAlignment="1">
      <alignment horizontal="center" vertical="center"/>
    </xf>
    <xf numFmtId="3" fontId="7" fillId="0" borderId="11" xfId="0" applyNumberFormat="1" applyFont="1" applyBorder="1" applyAlignment="1">
      <alignment horizontal="center" vertical="center"/>
    </xf>
    <xf numFmtId="164" fontId="7" fillId="0" borderId="21" xfId="0" applyNumberFormat="1" applyFont="1" applyBorder="1" applyAlignment="1">
      <alignment horizontal="right" indent="1"/>
    </xf>
    <xf numFmtId="164" fontId="7" fillId="0" borderId="22" xfId="0" applyNumberFormat="1" applyFont="1" applyBorder="1" applyAlignment="1">
      <alignment horizontal="right" indent="1"/>
    </xf>
    <xf numFmtId="164" fontId="7" fillId="0" borderId="23" xfId="0" applyNumberFormat="1" applyFont="1" applyBorder="1" applyAlignment="1">
      <alignment horizontal="right" indent="1"/>
    </xf>
    <xf numFmtId="164" fontId="7" fillId="0" borderId="19" xfId="0" applyNumberFormat="1" applyFont="1" applyBorder="1" applyAlignment="1">
      <alignment horizontal="right" indent="1"/>
    </xf>
    <xf numFmtId="164" fontId="7" fillId="0" borderId="0" xfId="0" applyNumberFormat="1" applyFont="1" applyAlignment="1">
      <alignment horizontal="right" indent="1"/>
    </xf>
    <xf numFmtId="164" fontId="7" fillId="0" borderId="18" xfId="0" applyNumberFormat="1" applyFont="1" applyBorder="1" applyAlignment="1">
      <alignment horizontal="right" indent="1"/>
    </xf>
    <xf numFmtId="3" fontId="7" fillId="0" borderId="25" xfId="0" applyNumberFormat="1" applyFont="1" applyBorder="1" applyAlignment="1">
      <alignment horizontal="right" indent="1"/>
    </xf>
    <xf numFmtId="3" fontId="7" fillId="0" borderId="26" xfId="0" applyNumberFormat="1" applyFont="1" applyBorder="1" applyAlignment="1">
      <alignment horizontal="right" indent="1"/>
    </xf>
    <xf numFmtId="3" fontId="7" fillId="0" borderId="27" xfId="0" applyNumberFormat="1" applyFont="1" applyBorder="1" applyAlignment="1">
      <alignment horizontal="right" indent="1"/>
    </xf>
    <xf numFmtId="0" fontId="7" fillId="0" borderId="0" xfId="0" applyFont="1" applyAlignment="1">
      <alignment vertical="top" wrapText="1"/>
    </xf>
    <xf numFmtId="0" fontId="7" fillId="0" borderId="0" xfId="0" applyFont="1" applyAlignment="1">
      <alignment horizontal="center" vertical="top"/>
    </xf>
    <xf numFmtId="2" fontId="8" fillId="0" borderId="20" xfId="44" quotePrefix="1" applyNumberFormat="1" applyFont="1" applyBorder="1" applyAlignment="1">
      <alignment horizontal="center"/>
    </xf>
    <xf numFmtId="2" fontId="8" fillId="0" borderId="15" xfId="44" applyNumberFormat="1" applyFont="1" applyBorder="1" applyAlignment="1">
      <alignment horizontal="center"/>
    </xf>
    <xf numFmtId="0" fontId="7" fillId="0" borderId="0" xfId="43" applyAlignment="1">
      <alignment vertical="top"/>
    </xf>
    <xf numFmtId="2" fontId="7" fillId="0" borderId="20" xfId="43" applyNumberFormat="1" applyBorder="1" applyAlignment="1">
      <alignment horizontal="right" indent="1"/>
    </xf>
    <xf numFmtId="2" fontId="7" fillId="0" borderId="0" xfId="43" applyNumberFormat="1" applyAlignment="1">
      <alignment horizontal="right" indent="1"/>
    </xf>
    <xf numFmtId="164" fontId="7" fillId="0" borderId="0" xfId="43" applyNumberFormat="1" applyAlignment="1">
      <alignment horizontal="right" indent="1"/>
    </xf>
    <xf numFmtId="0" fontId="7" fillId="0" borderId="16" xfId="0" applyFont="1" applyBorder="1" applyAlignment="1">
      <alignment horizontal="center" wrapText="1"/>
    </xf>
    <xf numFmtId="0" fontId="9" fillId="0" borderId="0" xfId="0" applyFont="1" applyAlignment="1">
      <alignment horizontal="left" vertical="center" wrapText="1" indent="1"/>
    </xf>
    <xf numFmtId="2" fontId="8" fillId="0" borderId="29" xfId="44" quotePrefix="1" applyNumberFormat="1" applyFont="1" applyBorder="1" applyAlignment="1">
      <alignment horizontal="center"/>
    </xf>
    <xf numFmtId="2" fontId="8" fillId="0" borderId="15" xfId="44" quotePrefix="1" applyNumberFormat="1" applyFont="1" applyBorder="1" applyAlignment="1">
      <alignment horizontal="center"/>
    </xf>
    <xf numFmtId="49" fontId="32" fillId="0" borderId="0" xfId="0" applyNumberFormat="1" applyFont="1" applyAlignment="1">
      <alignment horizontal="center" vertical="center" wrapText="1"/>
    </xf>
    <xf numFmtId="0" fontId="28" fillId="0" borderId="0" xfId="0" applyFont="1" applyAlignment="1">
      <alignment horizontal="center" vertical="center" wrapText="1"/>
    </xf>
    <xf numFmtId="0" fontId="7" fillId="0" borderId="0" xfId="0" applyFont="1"/>
    <xf numFmtId="0" fontId="0" fillId="0" borderId="0" xfId="0" applyAlignment="1">
      <alignment vertical="center"/>
    </xf>
    <xf numFmtId="0" fontId="7" fillId="0" borderId="0" xfId="0" applyFont="1" applyAlignment="1">
      <alignment vertical="center"/>
    </xf>
    <xf numFmtId="0" fontId="7" fillId="0" borderId="0" xfId="0" applyFont="1" applyAlignment="1">
      <alignment horizontal="left" vertical="center" indent="3"/>
    </xf>
    <xf numFmtId="49" fontId="29" fillId="0" borderId="0" xfId="34" applyNumberFormat="1" applyBorder="1" applyAlignment="1" applyProtection="1">
      <alignment horizontal="center"/>
    </xf>
    <xf numFmtId="49" fontId="0" fillId="0" borderId="0" xfId="0" applyNumberFormat="1" applyAlignment="1">
      <alignment horizontal="center"/>
    </xf>
    <xf numFmtId="49" fontId="29" fillId="0" borderId="0" xfId="34" applyNumberFormat="1" applyBorder="1" applyAlignment="1" applyProtection="1">
      <alignment horizontal="center" vertical="center"/>
    </xf>
    <xf numFmtId="0" fontId="28" fillId="0" borderId="0" xfId="0" applyFont="1" applyAlignment="1">
      <alignment horizontal="center"/>
    </xf>
    <xf numFmtId="0" fontId="7" fillId="0" borderId="0" xfId="0" applyFont="1" applyAlignment="1">
      <alignment horizontal="left" vertical="top" wrapText="1"/>
    </xf>
    <xf numFmtId="0" fontId="0" fillId="0" borderId="21" xfId="0" applyBorder="1" applyAlignment="1">
      <alignmen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0" fillId="0" borderId="19" xfId="0" applyBorder="1" applyAlignment="1">
      <alignment horizontal="center" vertical="center"/>
    </xf>
    <xf numFmtId="0" fontId="35" fillId="0" borderId="18"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9" xfId="0" applyFont="1" applyBorder="1" applyAlignment="1">
      <alignment wrapText="1"/>
    </xf>
    <xf numFmtId="0" fontId="8" fillId="0" borderId="19" xfId="0" applyFont="1" applyBorder="1" applyAlignment="1">
      <alignment horizontal="left" wrapText="1" indent="1"/>
    </xf>
    <xf numFmtId="0" fontId="7" fillId="0" borderId="18" xfId="0" applyFont="1" applyBorder="1" applyAlignment="1">
      <alignment horizontal="center" wrapText="1"/>
    </xf>
    <xf numFmtId="0" fontId="8" fillId="0" borderId="25" xfId="0" applyFont="1" applyBorder="1" applyAlignment="1">
      <alignment horizontal="left" wrapText="1" indent="1"/>
    </xf>
    <xf numFmtId="0" fontId="8" fillId="0" borderId="20" xfId="0" applyFont="1" applyBorder="1" applyAlignment="1">
      <alignment horizontal="left" wrapText="1" indent="1"/>
    </xf>
    <xf numFmtId="0" fontId="7" fillId="0" borderId="29" xfId="0" applyFont="1" applyBorder="1" applyAlignment="1">
      <alignment vertical="top" wrapText="1"/>
    </xf>
    <xf numFmtId="0" fontId="7" fillId="0" borderId="29" xfId="0" applyFont="1" applyBorder="1" applyAlignment="1">
      <alignment horizontal="center" vertical="top"/>
    </xf>
    <xf numFmtId="0" fontId="0" fillId="0" borderId="29" xfId="0" applyBorder="1" applyAlignment="1">
      <alignment vertical="top"/>
    </xf>
    <xf numFmtId="0" fontId="35" fillId="0" borderId="0" xfId="0" applyFont="1" applyAlignment="1">
      <alignment vertical="top" wrapText="1"/>
    </xf>
    <xf numFmtId="0" fontId="35" fillId="0" borderId="18" xfId="0" applyFont="1" applyBorder="1" applyAlignment="1">
      <alignment horizontal="center" vertical="top"/>
    </xf>
    <xf numFmtId="0" fontId="7" fillId="0" borderId="0" xfId="0" applyFont="1" applyAlignment="1">
      <alignment vertical="top"/>
    </xf>
    <xf numFmtId="0" fontId="35" fillId="0" borderId="19" xfId="0" applyFont="1" applyBorder="1" applyAlignment="1">
      <alignment vertical="top"/>
    </xf>
    <xf numFmtId="0" fontId="35" fillId="0" borderId="20" xfId="0" applyFont="1" applyBorder="1" applyAlignment="1">
      <alignment horizontal="center" vertical="top"/>
    </xf>
    <xf numFmtId="0" fontId="35" fillId="0" borderId="29" xfId="0" applyFont="1" applyBorder="1" applyAlignment="1">
      <alignment horizontal="center" vertical="top"/>
    </xf>
    <xf numFmtId="0" fontId="35" fillId="0" borderId="15" xfId="0" applyFont="1" applyBorder="1" applyAlignment="1">
      <alignment horizontal="center" vertical="top"/>
    </xf>
    <xf numFmtId="0" fontId="35" fillId="0" borderId="14" xfId="0" applyFont="1" applyBorder="1" applyAlignment="1">
      <alignment wrapText="1"/>
    </xf>
    <xf numFmtId="2" fontId="7" fillId="0" borderId="19" xfId="0" applyNumberFormat="1" applyFont="1" applyBorder="1" applyAlignment="1">
      <alignment horizontal="right" indent="1"/>
    </xf>
    <xf numFmtId="2" fontId="7" fillId="0" borderId="0" xfId="0" applyNumberFormat="1" applyFont="1" applyAlignment="1">
      <alignment horizontal="right" indent="1"/>
    </xf>
    <xf numFmtId="2" fontId="7" fillId="0" borderId="18" xfId="0" applyNumberFormat="1" applyFont="1" applyBorder="1" applyAlignment="1">
      <alignment horizontal="right" indent="1"/>
    </xf>
    <xf numFmtId="2" fontId="7" fillId="0" borderId="19" xfId="0" quotePrefix="1" applyNumberFormat="1" applyFont="1" applyBorder="1" applyAlignment="1">
      <alignment horizontal="right" indent="1"/>
    </xf>
    <xf numFmtId="2" fontId="7" fillId="0" borderId="20" xfId="0" quotePrefix="1" applyNumberFormat="1" applyFont="1" applyBorder="1" applyAlignment="1">
      <alignment horizontal="right" indent="1"/>
    </xf>
    <xf numFmtId="2" fontId="7" fillId="0" borderId="29" xfId="0" applyNumberFormat="1" applyFont="1" applyBorder="1" applyAlignment="1">
      <alignment horizontal="right" indent="1"/>
    </xf>
    <xf numFmtId="3" fontId="7" fillId="0" borderId="30" xfId="0" applyNumberFormat="1" applyFont="1" applyBorder="1" applyAlignment="1">
      <alignment horizontal="right" indent="1"/>
    </xf>
    <xf numFmtId="3" fontId="7" fillId="0" borderId="31" xfId="0" applyNumberFormat="1" applyFont="1" applyBorder="1" applyAlignment="1">
      <alignment horizontal="right" indent="1"/>
    </xf>
    <xf numFmtId="3" fontId="7" fillId="0" borderId="32" xfId="0" applyNumberFormat="1" applyFont="1" applyBorder="1" applyAlignment="1">
      <alignment horizontal="right" indent="1"/>
    </xf>
    <xf numFmtId="2" fontId="7" fillId="0" borderId="15" xfId="0" applyNumberFormat="1" applyFont="1" applyBorder="1" applyAlignment="1">
      <alignment horizontal="right" indent="1"/>
    </xf>
    <xf numFmtId="0" fontId="7" fillId="0" borderId="17" xfId="0" applyFont="1" applyBorder="1" applyAlignment="1">
      <alignment horizontal="left" vertical="top" wrapText="1" indent="1"/>
    </xf>
    <xf numFmtId="0" fontId="7" fillId="0" borderId="17" xfId="0" applyFont="1" applyBorder="1" applyAlignment="1">
      <alignment horizontal="center" textRotation="90" wrapText="1"/>
    </xf>
    <xf numFmtId="0" fontId="9" fillId="0" borderId="16" xfId="43" applyFont="1" applyBorder="1" applyAlignment="1">
      <alignment horizontal="left" wrapText="1"/>
    </xf>
    <xf numFmtId="164" fontId="7" fillId="0" borderId="19" xfId="43" applyNumberFormat="1" applyBorder="1" applyAlignment="1">
      <alignment horizontal="right" indent="1"/>
    </xf>
    <xf numFmtId="164" fontId="7" fillId="0" borderId="18" xfId="43" applyNumberFormat="1" applyBorder="1" applyAlignment="1">
      <alignment horizontal="right" indent="1"/>
    </xf>
    <xf numFmtId="0" fontId="7" fillId="0" borderId="16" xfId="43" applyBorder="1" applyAlignment="1">
      <alignment horizontal="left" wrapText="1" indent="1"/>
    </xf>
    <xf numFmtId="0" fontId="7" fillId="0" borderId="24" xfId="43" applyBorder="1" applyAlignment="1">
      <alignment horizontal="left" wrapText="1" indent="1"/>
    </xf>
    <xf numFmtId="166" fontId="7" fillId="0" borderId="25" xfId="43" applyNumberFormat="1" applyBorder="1" applyAlignment="1">
      <alignment horizontal="right" indent="1"/>
    </xf>
    <xf numFmtId="166" fontId="7" fillId="0" borderId="26" xfId="43" applyNumberFormat="1" applyBorder="1" applyAlignment="1">
      <alignment horizontal="right" indent="1"/>
    </xf>
    <xf numFmtId="166" fontId="7" fillId="0" borderId="27" xfId="43" applyNumberFormat="1" applyBorder="1" applyAlignment="1">
      <alignment horizontal="right" indent="1"/>
    </xf>
    <xf numFmtId="2" fontId="7" fillId="0" borderId="19" xfId="43" applyNumberFormat="1" applyBorder="1" applyAlignment="1">
      <alignment horizontal="right" indent="1"/>
    </xf>
    <xf numFmtId="2" fontId="7" fillId="0" borderId="18" xfId="43" applyNumberFormat="1" applyBorder="1" applyAlignment="1">
      <alignment horizontal="right" indent="1"/>
    </xf>
    <xf numFmtId="2" fontId="7" fillId="0" borderId="29" xfId="43" applyNumberFormat="1" applyBorder="1" applyAlignment="1">
      <alignment horizontal="right" indent="1"/>
    </xf>
    <xf numFmtId="2" fontId="7" fillId="0" borderId="15" xfId="43" applyNumberFormat="1" applyBorder="1" applyAlignment="1">
      <alignment horizontal="right" indent="1"/>
    </xf>
    <xf numFmtId="165" fontId="7" fillId="0" borderId="17" xfId="0" applyNumberFormat="1" applyFont="1" applyBorder="1" applyAlignment="1">
      <alignment horizontal="center" textRotation="90" wrapText="1"/>
    </xf>
    <xf numFmtId="49" fontId="37" fillId="0" borderId="0" xfId="0" applyNumberFormat="1" applyFont="1" applyAlignment="1">
      <alignment horizontal="center" vertical="center" wrapText="1"/>
    </xf>
    <xf numFmtId="0" fontId="7" fillId="0" borderId="0" xfId="0" applyFont="1" applyAlignment="1">
      <alignment horizontal="left" vertical="center" indent="5"/>
    </xf>
    <xf numFmtId="3" fontId="8" fillId="0" borderId="27" xfId="0" quotePrefix="1" applyNumberFormat="1" applyFont="1" applyBorder="1" applyAlignment="1">
      <alignment horizontal="center"/>
    </xf>
    <xf numFmtId="0" fontId="9" fillId="0" borderId="0" xfId="0" applyFont="1" applyAlignment="1">
      <alignment vertical="top" wrapText="1"/>
    </xf>
    <xf numFmtId="0" fontId="9" fillId="0" borderId="0" xfId="0" applyFont="1" applyAlignment="1">
      <alignment horizontal="center" vertical="top" wrapText="1"/>
    </xf>
    <xf numFmtId="0" fontId="9" fillId="0" borderId="29" xfId="0" applyFont="1" applyBorder="1" applyAlignment="1">
      <alignment horizontal="center" vertical="top"/>
    </xf>
    <xf numFmtId="0" fontId="9" fillId="0" borderId="20" xfId="0" applyFont="1" applyBorder="1" applyAlignment="1">
      <alignment horizontal="center" vertical="top"/>
    </xf>
    <xf numFmtId="0" fontId="9" fillId="0" borderId="15" xfId="0" applyFont="1" applyBorder="1" applyAlignment="1">
      <alignment horizontal="center" vertical="top"/>
    </xf>
    <xf numFmtId="0" fontId="9" fillId="0" borderId="10" xfId="0" applyFont="1" applyBorder="1" applyAlignment="1">
      <alignment vertical="top" wrapText="1"/>
    </xf>
    <xf numFmtId="0" fontId="9" fillId="0" borderId="21" xfId="0" applyFont="1" applyBorder="1" applyAlignment="1">
      <alignment vertical="top" wrapText="1"/>
    </xf>
    <xf numFmtId="0" fontId="0" fillId="0" borderId="14" xfId="0" applyBorder="1" applyAlignment="1">
      <alignment wrapText="1"/>
    </xf>
    <xf numFmtId="0" fontId="0" fillId="0" borderId="16" xfId="0" applyBorder="1" applyAlignment="1">
      <alignment wrapText="1"/>
    </xf>
    <xf numFmtId="0" fontId="0" fillId="0" borderId="36" xfId="0" applyBorder="1" applyAlignment="1">
      <alignment wrapText="1"/>
    </xf>
    <xf numFmtId="0" fontId="6" fillId="0" borderId="16" xfId="0" applyFont="1" applyBorder="1" applyAlignment="1">
      <alignment horizontal="left" vertical="top" wrapText="1" indent="1"/>
    </xf>
    <xf numFmtId="0" fontId="6" fillId="0" borderId="19" xfId="0" applyFont="1" applyBorder="1" applyAlignment="1">
      <alignment horizontal="left" vertical="top" wrapText="1" indent="1"/>
    </xf>
    <xf numFmtId="0" fontId="6" fillId="0" borderId="0" xfId="0" applyFont="1" applyAlignment="1">
      <alignment horizontal="left" vertical="center" indent="3"/>
    </xf>
    <xf numFmtId="0" fontId="6" fillId="0" borderId="28" xfId="0" applyFont="1" applyBorder="1" applyAlignment="1">
      <alignment horizontal="left" vertical="top" wrapText="1" indent="1"/>
    </xf>
    <xf numFmtId="164" fontId="6" fillId="0" borderId="19" xfId="0" applyNumberFormat="1" applyFont="1" applyBorder="1" applyAlignment="1">
      <alignment horizontal="right" indent="1"/>
    </xf>
    <xf numFmtId="164" fontId="6" fillId="0" borderId="0" xfId="0" applyNumberFormat="1" applyFont="1" applyAlignment="1">
      <alignment horizontal="right" indent="1"/>
    </xf>
    <xf numFmtId="164" fontId="6" fillId="0" borderId="18" xfId="0" applyNumberFormat="1" applyFont="1" applyBorder="1" applyAlignment="1">
      <alignment horizontal="right" indent="1"/>
    </xf>
    <xf numFmtId="0" fontId="7" fillId="0" borderId="24" xfId="0" applyFont="1" applyBorder="1" applyAlignment="1">
      <alignment textRotation="90" wrapText="1"/>
    </xf>
    <xf numFmtId="0" fontId="7" fillId="0" borderId="16" xfId="0" applyFont="1" applyBorder="1" applyAlignment="1">
      <alignment textRotation="90" wrapText="1"/>
    </xf>
    <xf numFmtId="0" fontId="7" fillId="0" borderId="28" xfId="0" applyFont="1" applyBorder="1" applyAlignment="1">
      <alignment textRotation="90" wrapText="1"/>
    </xf>
    <xf numFmtId="0" fontId="7" fillId="0" borderId="18" xfId="0" applyFont="1" applyBorder="1" applyAlignment="1">
      <alignment textRotation="90" wrapText="1"/>
    </xf>
    <xf numFmtId="0" fontId="9" fillId="0" borderId="10" xfId="0" applyFont="1" applyBorder="1" applyAlignment="1">
      <alignment horizontal="center" vertical="top"/>
    </xf>
    <xf numFmtId="0" fontId="9" fillId="0" borderId="11" xfId="0" applyFont="1" applyBorder="1" applyAlignment="1">
      <alignment horizontal="center" vertical="top"/>
    </xf>
    <xf numFmtId="0" fontId="6" fillId="0" borderId="33" xfId="0" applyFont="1" applyBorder="1" applyAlignment="1">
      <alignment horizontal="left" vertical="top" wrapText="1" indent="1"/>
    </xf>
    <xf numFmtId="0" fontId="6" fillId="0" borderId="0" xfId="0" applyFont="1" applyAlignment="1">
      <alignment vertical="top" wrapText="1"/>
    </xf>
    <xf numFmtId="3" fontId="6" fillId="0" borderId="10" xfId="0" applyNumberFormat="1" applyFont="1" applyBorder="1" applyAlignment="1">
      <alignment horizontal="right" indent="1"/>
    </xf>
    <xf numFmtId="3" fontId="6" fillId="0" borderId="11" xfId="0" applyNumberFormat="1" applyFont="1" applyBorder="1" applyAlignment="1">
      <alignment horizontal="right" indent="1"/>
    </xf>
    <xf numFmtId="3" fontId="6" fillId="0" borderId="12" xfId="0" applyNumberFormat="1" applyFont="1" applyBorder="1" applyAlignment="1">
      <alignment horizontal="right" indent="1"/>
    </xf>
    <xf numFmtId="164" fontId="6" fillId="0" borderId="21" xfId="0" applyNumberFormat="1" applyFont="1" applyBorder="1" applyAlignment="1">
      <alignment horizontal="right" indent="1"/>
    </xf>
    <xf numFmtId="164" fontId="6" fillId="0" borderId="22" xfId="0" applyNumberFormat="1" applyFont="1" applyBorder="1" applyAlignment="1">
      <alignment horizontal="right" indent="1"/>
    </xf>
    <xf numFmtId="164" fontId="6" fillId="0" borderId="23" xfId="0" applyNumberFormat="1" applyFont="1" applyBorder="1" applyAlignment="1">
      <alignment horizontal="right" indent="1"/>
    </xf>
    <xf numFmtId="0" fontId="6" fillId="0" borderId="25" xfId="0" applyFont="1" applyBorder="1" applyAlignment="1">
      <alignment horizontal="left" vertical="top" wrapText="1" indent="1"/>
    </xf>
    <xf numFmtId="3" fontId="6" fillId="0" borderId="25" xfId="0" applyNumberFormat="1" applyFont="1" applyBorder="1" applyAlignment="1">
      <alignment horizontal="right" indent="1"/>
    </xf>
    <xf numFmtId="3" fontId="6" fillId="0" borderId="26" xfId="0" applyNumberFormat="1" applyFont="1" applyBorder="1" applyAlignment="1">
      <alignment horizontal="right" indent="1"/>
    </xf>
    <xf numFmtId="3" fontId="6" fillId="0" borderId="27" xfId="0" applyNumberFormat="1" applyFont="1" applyBorder="1" applyAlignment="1">
      <alignment horizontal="right" indent="1"/>
    </xf>
    <xf numFmtId="2" fontId="6" fillId="0" borderId="19" xfId="0" applyNumberFormat="1" applyFont="1" applyBorder="1" applyAlignment="1">
      <alignment horizontal="right" indent="1"/>
    </xf>
    <xf numFmtId="2" fontId="6" fillId="0" borderId="0" xfId="0" applyNumberFormat="1" applyFont="1" applyAlignment="1">
      <alignment horizontal="right" indent="1"/>
    </xf>
    <xf numFmtId="2" fontId="6" fillId="0" borderId="18" xfId="0" applyNumberFormat="1" applyFont="1" applyBorder="1" applyAlignment="1">
      <alignment horizontal="right" indent="1"/>
    </xf>
    <xf numFmtId="2" fontId="6" fillId="0" borderId="18" xfId="0" quotePrefix="1" applyNumberFormat="1" applyFont="1" applyBorder="1" applyAlignment="1">
      <alignment horizontal="right" indent="1"/>
    </xf>
    <xf numFmtId="2" fontId="6" fillId="0" borderId="0" xfId="0" quotePrefix="1" applyNumberFormat="1" applyFont="1" applyAlignment="1">
      <alignment horizontal="right" indent="1"/>
    </xf>
    <xf numFmtId="2" fontId="6" fillId="0" borderId="19" xfId="0" quotePrefix="1" applyNumberFormat="1" applyFont="1" applyBorder="1" applyAlignment="1">
      <alignment horizontal="right" indent="1"/>
    </xf>
    <xf numFmtId="0" fontId="6" fillId="0" borderId="20" xfId="0" applyFont="1" applyBorder="1" applyAlignment="1">
      <alignment horizontal="left" vertical="top" wrapText="1" indent="1"/>
    </xf>
    <xf numFmtId="2" fontId="6" fillId="0" borderId="20" xfId="0" quotePrefix="1" applyNumberFormat="1" applyFont="1" applyBorder="1" applyAlignment="1">
      <alignment horizontal="right" indent="1"/>
    </xf>
    <xf numFmtId="2" fontId="6" fillId="0" borderId="29" xfId="0" applyNumberFormat="1" applyFont="1" applyBorder="1" applyAlignment="1">
      <alignment horizontal="right" indent="1"/>
    </xf>
    <xf numFmtId="2" fontId="6" fillId="0" borderId="15" xfId="0" quotePrefix="1" applyNumberFormat="1" applyFont="1" applyBorder="1" applyAlignment="1">
      <alignment horizontal="right" indent="1"/>
    </xf>
    <xf numFmtId="2" fontId="6" fillId="0" borderId="29" xfId="0" quotePrefix="1" applyNumberFormat="1" applyFont="1" applyBorder="1" applyAlignment="1">
      <alignment horizontal="right" indent="1"/>
    </xf>
    <xf numFmtId="0" fontId="6" fillId="0" borderId="30" xfId="0" applyFont="1" applyBorder="1" applyAlignment="1">
      <alignment horizontal="left" vertical="top" wrapText="1" indent="1"/>
    </xf>
    <xf numFmtId="3" fontId="6" fillId="0" borderId="30" xfId="0" applyNumberFormat="1" applyFont="1" applyBorder="1" applyAlignment="1">
      <alignment horizontal="right" indent="1"/>
    </xf>
    <xf numFmtId="3" fontId="6" fillId="0" borderId="31" xfId="0" applyNumberFormat="1" applyFont="1" applyBorder="1" applyAlignment="1">
      <alignment horizontal="right" indent="1"/>
    </xf>
    <xf numFmtId="3" fontId="6" fillId="0" borderId="32" xfId="0" applyNumberFormat="1" applyFont="1" applyBorder="1" applyAlignment="1">
      <alignment horizontal="right" indent="1"/>
    </xf>
    <xf numFmtId="164" fontId="6" fillId="0" borderId="33" xfId="0" applyNumberFormat="1" applyFont="1" applyBorder="1" applyAlignment="1">
      <alignment horizontal="right" indent="1"/>
    </xf>
    <xf numFmtId="164" fontId="6" fillId="0" borderId="34" xfId="0" applyNumberFormat="1" applyFont="1" applyBorder="1" applyAlignment="1">
      <alignment horizontal="right" indent="1"/>
    </xf>
    <xf numFmtId="164" fontId="6" fillId="0" borderId="35" xfId="0" applyNumberFormat="1" applyFont="1" applyBorder="1" applyAlignment="1">
      <alignment horizontal="right" indent="1"/>
    </xf>
    <xf numFmtId="3" fontId="6" fillId="0" borderId="19" xfId="0" applyNumberFormat="1" applyFont="1" applyBorder="1" applyAlignment="1">
      <alignment horizontal="right" indent="1"/>
    </xf>
    <xf numFmtId="3" fontId="6" fillId="0" borderId="0" xfId="0" applyNumberFormat="1" applyFont="1" applyAlignment="1">
      <alignment horizontal="right" indent="1"/>
    </xf>
    <xf numFmtId="3" fontId="6" fillId="0" borderId="18" xfId="0" applyNumberFormat="1" applyFont="1" applyBorder="1" applyAlignment="1">
      <alignment horizontal="right" indent="1"/>
    </xf>
    <xf numFmtId="165" fontId="6" fillId="0" borderId="30" xfId="0" applyNumberFormat="1" applyFont="1" applyBorder="1" applyAlignment="1">
      <alignment horizontal="left" vertical="top" wrapText="1" indent="1"/>
    </xf>
    <xf numFmtId="0" fontId="6" fillId="0" borderId="24" xfId="0" applyFont="1" applyBorder="1" applyAlignment="1">
      <alignment horizontal="left" vertical="top" wrapText="1" indent="1"/>
    </xf>
    <xf numFmtId="0" fontId="9" fillId="0" borderId="16" xfId="96" applyFont="1" applyBorder="1" applyAlignment="1">
      <alignment horizontal="left" wrapText="1"/>
    </xf>
    <xf numFmtId="0" fontId="6" fillId="0" borderId="16" xfId="96" applyBorder="1" applyAlignment="1">
      <alignment horizontal="left" wrapText="1" indent="1"/>
    </xf>
    <xf numFmtId="0" fontId="6" fillId="0" borderId="24" xfId="96" applyBorder="1" applyAlignment="1">
      <alignment horizontal="left" wrapText="1" indent="1"/>
    </xf>
    <xf numFmtId="0" fontId="6" fillId="0" borderId="19" xfId="0" applyFont="1" applyBorder="1" applyAlignment="1">
      <alignment horizontal="left" wrapText="1" indent="1"/>
    </xf>
    <xf numFmtId="0" fontId="6" fillId="0" borderId="20" xfId="0" applyFont="1" applyBorder="1" applyAlignment="1">
      <alignment horizontal="left" wrapText="1" indent="1"/>
    </xf>
    <xf numFmtId="0" fontId="9" fillId="0" borderId="14" xfId="96" applyFont="1" applyBorder="1" applyAlignment="1">
      <alignment horizontal="left" wrapText="1"/>
    </xf>
    <xf numFmtId="0" fontId="9" fillId="0" borderId="14" xfId="52" applyFont="1" applyBorder="1" applyAlignment="1">
      <alignment vertical="top" wrapText="1"/>
    </xf>
    <xf numFmtId="0" fontId="6" fillId="0" borderId="16" xfId="52" applyBorder="1" applyAlignment="1">
      <alignment horizontal="left" vertical="top" wrapText="1" indent="1"/>
    </xf>
    <xf numFmtId="0" fontId="6" fillId="0" borderId="24" xfId="52" applyBorder="1" applyAlignment="1">
      <alignment horizontal="left" vertical="top" wrapText="1" indent="1"/>
    </xf>
    <xf numFmtId="0" fontId="6" fillId="0" borderId="28" xfId="52" applyBorder="1" applyAlignment="1">
      <alignment horizontal="left" vertical="top" wrapText="1" indent="1"/>
    </xf>
    <xf numFmtId="0" fontId="6" fillId="0" borderId="0" xfId="52" applyAlignment="1">
      <alignment vertical="top"/>
    </xf>
    <xf numFmtId="0" fontId="6" fillId="0" borderId="0" xfId="0" applyFont="1" applyAlignment="1">
      <alignment horizontal="center" vertical="top"/>
    </xf>
    <xf numFmtId="0" fontId="33" fillId="0" borderId="0" xfId="52" applyFont="1" applyAlignment="1">
      <alignment horizontal="left" indent="2"/>
    </xf>
    <xf numFmtId="164" fontId="7" fillId="0" borderId="0" xfId="47" applyNumberFormat="1" applyFont="1" applyBorder="1" applyAlignment="1">
      <alignment horizontal="right" indent="1"/>
    </xf>
    <xf numFmtId="164" fontId="7" fillId="0" borderId="18" xfId="47" applyNumberFormat="1" applyFont="1" applyBorder="1" applyAlignment="1">
      <alignment horizontal="right" indent="1"/>
    </xf>
    <xf numFmtId="164" fontId="7" fillId="0" borderId="19" xfId="47" quotePrefix="1" applyNumberFormat="1" applyFont="1" applyBorder="1" applyAlignment="1">
      <alignment horizontal="right" indent="1"/>
    </xf>
    <xf numFmtId="0" fontId="6" fillId="0" borderId="16" xfId="43" applyFont="1" applyBorder="1" applyAlignment="1">
      <alignment horizontal="left" wrapText="1" indent="1"/>
    </xf>
    <xf numFmtId="0" fontId="9" fillId="0" borderId="47" xfId="0" applyFont="1" applyBorder="1" applyAlignment="1">
      <alignment vertical="top" wrapText="1"/>
    </xf>
    <xf numFmtId="3" fontId="0" fillId="0" borderId="14" xfId="0" applyNumberFormat="1" applyBorder="1" applyAlignment="1">
      <alignment wrapText="1"/>
    </xf>
    <xf numFmtId="3" fontId="0" fillId="0" borderId="36" xfId="0" applyNumberFormat="1" applyBorder="1" applyAlignment="1">
      <alignment wrapText="1"/>
    </xf>
    <xf numFmtId="0" fontId="6" fillId="0" borderId="0" xfId="0" applyFont="1" applyAlignment="1">
      <alignment horizontal="left" vertical="center" indent="5"/>
    </xf>
    <xf numFmtId="0" fontId="6" fillId="0" borderId="16" xfId="0" applyFont="1" applyBorder="1" applyAlignment="1">
      <alignment wrapText="1"/>
    </xf>
    <xf numFmtId="0" fontId="55" fillId="0" borderId="0" xfId="0" applyFont="1" applyAlignment="1">
      <alignment horizontal="center"/>
    </xf>
    <xf numFmtId="0" fontId="55" fillId="0" borderId="0" xfId="0" applyFont="1"/>
    <xf numFmtId="0" fontId="34" fillId="0" borderId="0" xfId="0" applyFont="1"/>
    <xf numFmtId="0" fontId="34" fillId="0" borderId="0" xfId="0" applyFont="1" applyAlignment="1">
      <alignment horizontal="center"/>
    </xf>
    <xf numFmtId="0" fontId="61" fillId="0" borderId="0" xfId="0" applyFont="1"/>
    <xf numFmtId="0" fontId="61" fillId="0" borderId="0" xfId="52" applyFont="1" applyAlignment="1">
      <alignment horizontal="center"/>
    </xf>
    <xf numFmtId="0" fontId="61" fillId="0" borderId="0" xfId="0" applyFont="1" applyAlignment="1">
      <alignment horizontal="center"/>
    </xf>
    <xf numFmtId="1" fontId="34" fillId="0" borderId="0" xfId="0" applyNumberFormat="1" applyFont="1" applyAlignment="1">
      <alignment horizontal="center"/>
    </xf>
    <xf numFmtId="0" fontId="7" fillId="0" borderId="24" xfId="0" applyFont="1" applyBorder="1" applyAlignment="1">
      <alignment horizontal="center" textRotation="90" wrapText="1"/>
    </xf>
    <xf numFmtId="0" fontId="7" fillId="0" borderId="16" xfId="0" applyFont="1" applyBorder="1" applyAlignment="1">
      <alignment horizontal="center" textRotation="90" wrapText="1"/>
    </xf>
    <xf numFmtId="0" fontId="7" fillId="0" borderId="28" xfId="0" applyFont="1" applyBorder="1" applyAlignment="1">
      <alignment horizontal="center" textRotation="90" wrapText="1"/>
    </xf>
    <xf numFmtId="0" fontId="6" fillId="0" borderId="0" xfId="96" applyAlignment="1">
      <alignment vertical="top"/>
    </xf>
    <xf numFmtId="0" fontId="0" fillId="0" borderId="14" xfId="0" applyBorder="1" applyAlignment="1">
      <alignment horizontal="center" wrapText="1"/>
    </xf>
    <xf numFmtId="0" fontId="0" fillId="0" borderId="16" xfId="0" applyBorder="1" applyAlignment="1">
      <alignment horizontal="center" wrapText="1"/>
    </xf>
    <xf numFmtId="0" fontId="0" fillId="0" borderId="36" xfId="0" applyBorder="1" applyAlignment="1">
      <alignment horizontal="center" wrapText="1"/>
    </xf>
    <xf numFmtId="0" fontId="6" fillId="0" borderId="14" xfId="0" applyFont="1" applyBorder="1" applyAlignment="1">
      <alignment horizontal="center" wrapText="1"/>
    </xf>
    <xf numFmtId="0" fontId="0" fillId="0" borderId="0" xfId="0" applyAlignment="1">
      <alignment horizontal="center" vertical="top"/>
    </xf>
    <xf numFmtId="0" fontId="63" fillId="0" borderId="55" xfId="0" applyFont="1" applyBorder="1" applyAlignment="1">
      <alignment horizontal="center" vertical="center"/>
    </xf>
    <xf numFmtId="0" fontId="9" fillId="0" borderId="18" xfId="43" applyFont="1" applyBorder="1" applyAlignment="1">
      <alignment horizontal="left" wrapText="1"/>
    </xf>
    <xf numFmtId="0" fontId="7" fillId="0" borderId="14" xfId="43" applyBorder="1" applyAlignment="1">
      <alignment horizontal="center" wrapText="1"/>
    </xf>
    <xf numFmtId="0" fontId="0" fillId="0" borderId="47" xfId="0" applyBorder="1" applyAlignment="1">
      <alignment horizontal="center" wrapText="1"/>
    </xf>
    <xf numFmtId="0" fontId="7" fillId="0" borderId="14" xfId="0" applyFont="1" applyBorder="1" applyAlignment="1">
      <alignment horizontal="center" wrapText="1"/>
    </xf>
    <xf numFmtId="0" fontId="64" fillId="0" borderId="48" xfId="0" applyFont="1" applyBorder="1" applyAlignment="1">
      <alignment horizontal="left" vertical="center" wrapText="1"/>
    </xf>
    <xf numFmtId="0" fontId="64" fillId="0" borderId="49" xfId="43" applyFont="1" applyBorder="1" applyAlignment="1">
      <alignment horizontal="left" wrapText="1"/>
    </xf>
    <xf numFmtId="164" fontId="62" fillId="0" borderId="48" xfId="43" applyNumberFormat="1" applyFont="1" applyBorder="1" applyAlignment="1">
      <alignment horizontal="right" indent="1"/>
    </xf>
    <xf numFmtId="164" fontId="62" fillId="0" borderId="54" xfId="43" applyNumberFormat="1" applyFont="1" applyBorder="1" applyAlignment="1">
      <alignment horizontal="right" indent="1"/>
    </xf>
    <xf numFmtId="0" fontId="63" fillId="0" borderId="55" xfId="0" applyFont="1" applyBorder="1" applyAlignment="1">
      <alignment vertical="top"/>
    </xf>
    <xf numFmtId="0" fontId="62" fillId="0" borderId="55" xfId="0" applyFont="1" applyBorder="1" applyAlignment="1">
      <alignment horizontal="center" vertical="center"/>
    </xf>
    <xf numFmtId="0" fontId="62" fillId="0" borderId="55" xfId="0" applyFont="1" applyBorder="1" applyAlignment="1">
      <alignment vertical="top"/>
    </xf>
    <xf numFmtId="2" fontId="0" fillId="0" borderId="0" xfId="43" applyNumberFormat="1" applyFont="1" applyAlignment="1">
      <alignment horizontal="right" indent="1"/>
    </xf>
    <xf numFmtId="2" fontId="6" fillId="0" borderId="0" xfId="43" applyNumberFormat="1" applyFont="1" applyAlignment="1">
      <alignment horizontal="right" indent="1"/>
    </xf>
    <xf numFmtId="0" fontId="28" fillId="0" borderId="0" xfId="117" applyFont="1" applyAlignment="1">
      <alignment horizontal="left" vertical="center" wrapText="1"/>
    </xf>
    <xf numFmtId="0" fontId="28" fillId="0" borderId="0" xfId="52" applyFont="1" applyAlignment="1">
      <alignment horizontal="left" vertical="center" wrapText="1"/>
    </xf>
    <xf numFmtId="0" fontId="6" fillId="0" borderId="0" xfId="0" applyFont="1" applyAlignment="1">
      <alignment vertical="top"/>
    </xf>
    <xf numFmtId="0" fontId="6" fillId="0" borderId="48" xfId="0" applyFont="1" applyBorder="1" applyAlignment="1">
      <alignment vertical="center"/>
    </xf>
    <xf numFmtId="0" fontId="9" fillId="0" borderId="49" xfId="0" applyFont="1" applyBorder="1" applyAlignment="1">
      <alignment horizontal="left" wrapText="1"/>
    </xf>
    <xf numFmtId="0" fontId="6" fillId="0" borderId="49" xfId="0" applyFont="1" applyBorder="1" applyAlignment="1">
      <alignment horizontal="left" wrapText="1"/>
    </xf>
    <xf numFmtId="0" fontId="6" fillId="0" borderId="50" xfId="0" applyFont="1" applyBorder="1" applyAlignment="1">
      <alignment vertical="center"/>
    </xf>
    <xf numFmtId="0" fontId="6" fillId="0" borderId="0" xfId="0" applyFont="1" applyAlignment="1">
      <alignment vertical="center"/>
    </xf>
    <xf numFmtId="0" fontId="0" fillId="0" borderId="19" xfId="0" applyBorder="1" applyAlignment="1">
      <alignment vertical="center"/>
    </xf>
    <xf numFmtId="0" fontId="0" fillId="0" borderId="18" xfId="0" applyBorder="1" applyAlignment="1">
      <alignment vertical="center"/>
    </xf>
    <xf numFmtId="0" fontId="9" fillId="0" borderId="0" xfId="0" applyFont="1" applyAlignment="1">
      <alignment horizontal="left" vertical="center" wrapText="1"/>
    </xf>
    <xf numFmtId="0" fontId="6" fillId="0" borderId="19" xfId="0" applyFont="1" applyBorder="1" applyAlignment="1">
      <alignment horizontal="center" vertical="center"/>
    </xf>
    <xf numFmtId="0" fontId="35" fillId="0" borderId="0" xfId="0" applyFont="1" applyAlignment="1">
      <alignment horizontal="center" vertical="center" wrapText="1"/>
    </xf>
    <xf numFmtId="0" fontId="6" fillId="0" borderId="18" xfId="0" applyFont="1" applyBorder="1" applyAlignment="1">
      <alignment horizontal="center" vertical="center"/>
    </xf>
    <xf numFmtId="0" fontId="6" fillId="0" borderId="0" xfId="0" applyFont="1" applyAlignment="1">
      <alignment horizontal="center" vertical="center"/>
    </xf>
    <xf numFmtId="0" fontId="35" fillId="0" borderId="29" xfId="0" applyFont="1" applyBorder="1" applyAlignment="1">
      <alignment horizontal="center" vertical="center" wrapText="1"/>
    </xf>
    <xf numFmtId="0" fontId="35" fillId="0" borderId="51" xfId="0" applyFont="1" applyBorder="1" applyAlignment="1">
      <alignment horizontal="center" vertical="center"/>
    </xf>
    <xf numFmtId="0" fontId="35" fillId="0" borderId="52" xfId="0" applyFont="1" applyBorder="1" applyAlignment="1">
      <alignment horizontal="center" vertical="center"/>
    </xf>
    <xf numFmtId="0" fontId="35" fillId="0" borderId="53" xfId="0" applyFont="1" applyBorder="1" applyAlignment="1">
      <alignment horizontal="center" vertical="center"/>
    </xf>
    <xf numFmtId="0" fontId="9" fillId="0" borderId="18" xfId="0" applyFont="1" applyBorder="1" applyAlignment="1">
      <alignment horizontal="center" vertical="center"/>
    </xf>
    <xf numFmtId="0" fontId="35" fillId="0" borderId="47" xfId="0" applyFont="1" applyBorder="1" applyAlignment="1">
      <alignment vertical="top" wrapText="1"/>
    </xf>
    <xf numFmtId="164" fontId="8" fillId="0" borderId="48" xfId="0" applyNumberFormat="1" applyFont="1" applyBorder="1" applyAlignment="1">
      <alignment horizontal="right" indent="1"/>
    </xf>
    <xf numFmtId="164" fontId="8" fillId="0" borderId="49" xfId="0" applyNumberFormat="1" applyFont="1" applyBorder="1" applyAlignment="1">
      <alignment horizontal="right" indent="1"/>
    </xf>
    <xf numFmtId="164" fontId="8" fillId="0" borderId="50" xfId="0" applyNumberFormat="1" applyFont="1" applyBorder="1" applyAlignment="1">
      <alignment horizontal="right" indent="1"/>
    </xf>
    <xf numFmtId="0" fontId="8" fillId="0" borderId="16" xfId="0" applyFont="1" applyBorder="1" applyAlignment="1">
      <alignment horizontal="left" vertical="top" wrapText="1" indent="1"/>
    </xf>
    <xf numFmtId="2" fontId="8" fillId="0" borderId="19" xfId="118" applyNumberFormat="1" applyFont="1" applyBorder="1" applyAlignment="1">
      <alignment horizontal="right" indent="1"/>
    </xf>
    <xf numFmtId="2" fontId="8" fillId="0" borderId="0" xfId="0" applyNumberFormat="1" applyFont="1" applyAlignment="1">
      <alignment horizontal="right" indent="1"/>
    </xf>
    <xf numFmtId="2" fontId="8" fillId="0" borderId="18" xfId="0" applyNumberFormat="1" applyFont="1" applyBorder="1" applyAlignment="1">
      <alignment horizontal="right" indent="1"/>
    </xf>
    <xf numFmtId="2" fontId="8" fillId="0" borderId="19" xfId="0" applyNumberFormat="1" applyFont="1" applyBorder="1" applyAlignment="1">
      <alignment horizontal="right" indent="1"/>
    </xf>
    <xf numFmtId="0" fontId="8" fillId="0" borderId="19" xfId="0" applyFont="1" applyBorder="1" applyAlignment="1">
      <alignment horizontal="left" vertical="top" wrapText="1" indent="1"/>
    </xf>
    <xf numFmtId="2" fontId="8" fillId="0" borderId="19" xfId="118" quotePrefix="1" applyNumberFormat="1" applyFont="1" applyBorder="1" applyAlignment="1">
      <alignment horizontal="right" indent="1"/>
    </xf>
    <xf numFmtId="2" fontId="8" fillId="0" borderId="19" xfId="0" quotePrefix="1" applyNumberFormat="1" applyFont="1" applyBorder="1" applyAlignment="1">
      <alignment horizontal="right" indent="1"/>
    </xf>
    <xf numFmtId="0" fontId="8" fillId="0" borderId="20" xfId="0" applyFont="1" applyBorder="1" applyAlignment="1">
      <alignment horizontal="left" vertical="top" wrapText="1" indent="1"/>
    </xf>
    <xf numFmtId="2" fontId="8" fillId="0" borderId="20" xfId="44" quotePrefix="1" applyNumberFormat="1" applyFont="1" applyBorder="1" applyAlignment="1">
      <alignment horizontal="right" indent="1"/>
    </xf>
    <xf numFmtId="2" fontId="8" fillId="0" borderId="29" xfId="44" quotePrefix="1" applyNumberFormat="1" applyFont="1" applyBorder="1" applyAlignment="1">
      <alignment horizontal="right" indent="1"/>
    </xf>
    <xf numFmtId="2" fontId="8" fillId="0" borderId="15" xfId="44" applyNumberFormat="1" applyFont="1" applyBorder="1" applyAlignment="1">
      <alignment horizontal="right" indent="1"/>
    </xf>
    <xf numFmtId="0" fontId="6" fillId="0" borderId="19" xfId="0" applyFont="1" applyBorder="1" applyAlignment="1">
      <alignment vertical="center"/>
    </xf>
    <xf numFmtId="0" fontId="6" fillId="0" borderId="18" xfId="0" applyFont="1" applyBorder="1" applyAlignment="1">
      <alignment vertical="center"/>
    </xf>
    <xf numFmtId="0" fontId="6" fillId="0" borderId="20" xfId="0" applyFont="1" applyBorder="1" applyAlignment="1">
      <alignment vertical="top"/>
    </xf>
    <xf numFmtId="0" fontId="6" fillId="0" borderId="29" xfId="0" applyFont="1" applyBorder="1" applyAlignment="1">
      <alignment vertical="top" wrapText="1"/>
    </xf>
    <xf numFmtId="2" fontId="6" fillId="0" borderId="29" xfId="0" applyNumberFormat="1" applyFont="1" applyBorder="1" applyAlignment="1">
      <alignment horizontal="center"/>
    </xf>
    <xf numFmtId="0" fontId="6" fillId="0" borderId="15" xfId="0" applyFont="1" applyBorder="1" applyAlignment="1">
      <alignment vertical="top"/>
    </xf>
    <xf numFmtId="2" fontId="6" fillId="0" borderId="0" xfId="0" applyNumberFormat="1" applyFont="1" applyAlignment="1">
      <alignment horizontal="center"/>
    </xf>
    <xf numFmtId="0" fontId="7" fillId="0" borderId="16" xfId="43" applyBorder="1" applyAlignment="1">
      <alignment horizontal="center" wrapText="1"/>
    </xf>
    <xf numFmtId="0" fontId="7" fillId="0" borderId="36" xfId="0" applyFont="1" applyBorder="1" applyAlignment="1">
      <alignment horizontal="center" wrapText="1"/>
    </xf>
    <xf numFmtId="3" fontId="0" fillId="0" borderId="14" xfId="0" applyNumberFormat="1" applyBorder="1" applyAlignment="1">
      <alignment horizontal="center" wrapText="1"/>
    </xf>
    <xf numFmtId="3" fontId="0" fillId="0" borderId="36" xfId="0" applyNumberFormat="1" applyBorder="1" applyAlignment="1">
      <alignment horizontal="center" wrapText="1"/>
    </xf>
    <xf numFmtId="0" fontId="9" fillId="0" borderId="14" xfId="0" applyFont="1" applyBorder="1" applyAlignment="1">
      <alignment horizontal="center" textRotation="90" wrapText="1"/>
    </xf>
    <xf numFmtId="0" fontId="9" fillId="0" borderId="16" xfId="0" applyFont="1" applyBorder="1" applyAlignment="1">
      <alignment horizontal="center" textRotation="90" wrapText="1"/>
    </xf>
    <xf numFmtId="0" fontId="9" fillId="0" borderId="36" xfId="0" applyFont="1" applyBorder="1" applyAlignment="1">
      <alignment horizontal="center" textRotation="90" wrapText="1"/>
    </xf>
    <xf numFmtId="0" fontId="6" fillId="0" borderId="16" xfId="0" applyFont="1" applyBorder="1" applyAlignment="1">
      <alignment horizontal="center" wrapText="1"/>
    </xf>
    <xf numFmtId="0" fontId="6" fillId="0" borderId="28" xfId="0" applyFont="1" applyBorder="1" applyAlignment="1">
      <alignment horizontal="center" wrapText="1"/>
    </xf>
    <xf numFmtId="164" fontId="6" fillId="0" borderId="48" xfId="119" applyNumberFormat="1" applyBorder="1" applyAlignment="1">
      <alignment horizontal="right" indent="1"/>
    </xf>
    <xf numFmtId="164" fontId="6" fillId="0" borderId="22" xfId="119" applyNumberFormat="1" applyBorder="1" applyAlignment="1">
      <alignment horizontal="right" indent="1"/>
    </xf>
    <xf numFmtId="164" fontId="6" fillId="0" borderId="50" xfId="119" applyNumberFormat="1" applyBorder="1" applyAlignment="1">
      <alignment horizontal="right" indent="1"/>
    </xf>
    <xf numFmtId="0" fontId="6" fillId="0" borderId="16" xfId="119" applyBorder="1" applyAlignment="1">
      <alignment wrapText="1"/>
    </xf>
    <xf numFmtId="164" fontId="6" fillId="0" borderId="19" xfId="119" applyNumberFormat="1" applyBorder="1" applyAlignment="1">
      <alignment horizontal="right" indent="1"/>
    </xf>
    <xf numFmtId="164" fontId="6" fillId="0" borderId="0" xfId="119" applyNumberFormat="1" applyAlignment="1">
      <alignment horizontal="right" indent="1"/>
    </xf>
    <xf numFmtId="164" fontId="6" fillId="0" borderId="18" xfId="119" applyNumberFormat="1" applyBorder="1" applyAlignment="1">
      <alignment horizontal="right" indent="1"/>
    </xf>
    <xf numFmtId="0" fontId="6" fillId="0" borderId="16" xfId="119" applyBorder="1" applyAlignment="1">
      <alignment textRotation="90" wrapText="1"/>
    </xf>
    <xf numFmtId="2" fontId="6" fillId="0" borderId="19" xfId="119" applyNumberFormat="1" applyBorder="1" applyAlignment="1">
      <alignment horizontal="right" indent="1"/>
    </xf>
    <xf numFmtId="2" fontId="6" fillId="0" borderId="0" xfId="119" applyNumberFormat="1" applyAlignment="1">
      <alignment horizontal="right" indent="1"/>
    </xf>
    <xf numFmtId="2" fontId="6" fillId="0" borderId="18" xfId="119" applyNumberFormat="1" applyBorder="1" applyAlignment="1">
      <alignment horizontal="right" indent="1"/>
    </xf>
    <xf numFmtId="2" fontId="6" fillId="0" borderId="20" xfId="119" quotePrefix="1" applyNumberFormat="1" applyBorder="1" applyAlignment="1">
      <alignment horizontal="right" indent="1"/>
    </xf>
    <xf numFmtId="2" fontId="6" fillId="0" borderId="29" xfId="119" applyNumberFormat="1" applyBorder="1" applyAlignment="1">
      <alignment horizontal="right" indent="1"/>
    </xf>
    <xf numFmtId="2" fontId="6" fillId="0" borderId="15" xfId="119" applyNumberFormat="1" applyBorder="1" applyAlignment="1">
      <alignment horizontal="right" indent="1"/>
    </xf>
    <xf numFmtId="0" fontId="6" fillId="0" borderId="28" xfId="119" applyBorder="1" applyAlignment="1">
      <alignment textRotation="90" wrapText="1"/>
    </xf>
    <xf numFmtId="3" fontId="6" fillId="0" borderId="25" xfId="119" applyNumberFormat="1" applyBorder="1" applyAlignment="1">
      <alignment horizontal="right" indent="1"/>
    </xf>
    <xf numFmtId="3" fontId="6" fillId="0" borderId="26" xfId="119" applyNumberFormat="1" applyBorder="1" applyAlignment="1">
      <alignment horizontal="right" indent="1"/>
    </xf>
    <xf numFmtId="3" fontId="6" fillId="0" borderId="27" xfId="119" applyNumberFormat="1" applyBorder="1" applyAlignment="1">
      <alignment horizontal="right" indent="1"/>
    </xf>
    <xf numFmtId="0" fontId="6" fillId="0" borderId="24" xfId="0" applyFont="1" applyBorder="1"/>
    <xf numFmtId="0" fontId="6" fillId="0" borderId="47" xfId="0" applyFont="1" applyBorder="1" applyAlignment="1">
      <alignment wrapText="1"/>
    </xf>
    <xf numFmtId="0" fontId="6" fillId="0" borderId="24" xfId="0" applyFont="1" applyBorder="1" applyAlignment="1">
      <alignment horizontal="center" wrapText="1"/>
    </xf>
    <xf numFmtId="0" fontId="7" fillId="0" borderId="29" xfId="0" applyFont="1" applyBorder="1" applyAlignment="1">
      <alignment horizontal="left" vertical="center" indent="5"/>
    </xf>
    <xf numFmtId="49" fontId="29" fillId="0" borderId="29" xfId="34" applyNumberFormat="1" applyBorder="1" applyAlignment="1" applyProtection="1">
      <alignment horizontal="center"/>
    </xf>
    <xf numFmtId="0" fontId="6" fillId="0" borderId="29" xfId="0" applyFont="1" applyBorder="1" applyAlignment="1">
      <alignment horizontal="left" vertical="center" indent="5"/>
    </xf>
    <xf numFmtId="49" fontId="29" fillId="0" borderId="29" xfId="34" applyNumberFormat="1" applyBorder="1" applyAlignment="1" applyProtection="1">
      <alignment horizontal="center" vertical="center"/>
    </xf>
    <xf numFmtId="0" fontId="6" fillId="0" borderId="56" xfId="0" applyFont="1" applyBorder="1" applyAlignment="1">
      <alignment horizontal="left" vertical="center" indent="3"/>
    </xf>
    <xf numFmtId="0" fontId="29" fillId="0" borderId="56" xfId="34" applyFill="1" applyBorder="1" applyAlignment="1" applyProtection="1">
      <alignment horizontal="center" vertical="center"/>
    </xf>
    <xf numFmtId="0" fontId="28" fillId="0" borderId="29" xfId="120" applyFont="1" applyBorder="1" applyAlignment="1">
      <alignment horizontal="left" vertical="center" wrapText="1"/>
    </xf>
    <xf numFmtId="2" fontId="0" fillId="0" borderId="29" xfId="117" applyNumberFormat="1" applyFont="1" applyBorder="1" applyAlignment="1">
      <alignment horizontal="right" indent="1"/>
    </xf>
    <xf numFmtId="2" fontId="0" fillId="0" borderId="29" xfId="43" applyNumberFormat="1" applyFont="1" applyBorder="1" applyAlignment="1">
      <alignment horizontal="right" indent="1"/>
    </xf>
    <xf numFmtId="0" fontId="62" fillId="0" borderId="57" xfId="0" applyFont="1" applyBorder="1" applyAlignment="1">
      <alignment vertical="top"/>
    </xf>
    <xf numFmtId="164" fontId="62" fillId="0" borderId="51" xfId="43" applyNumberFormat="1" applyFont="1" applyBorder="1" applyAlignment="1">
      <alignment horizontal="right" indent="1"/>
    </xf>
    <xf numFmtId="164" fontId="62" fillId="0" borderId="59" xfId="43" applyNumberFormat="1" applyFont="1" applyBorder="1" applyAlignment="1">
      <alignment horizontal="right" indent="1"/>
    </xf>
    <xf numFmtId="0" fontId="63" fillId="0" borderId="47" xfId="0" applyFont="1" applyBorder="1" applyAlignment="1">
      <alignment horizontal="center" vertical="center"/>
    </xf>
    <xf numFmtId="0" fontId="62" fillId="0" borderId="47" xfId="43" applyFont="1" applyBorder="1" applyAlignment="1">
      <alignment horizontal="center" wrapText="1"/>
    </xf>
    <xf numFmtId="0" fontId="62" fillId="0" borderId="58" xfId="43" applyFont="1" applyBorder="1" applyAlignment="1">
      <alignment horizontal="center" wrapText="1"/>
    </xf>
    <xf numFmtId="0" fontId="6" fillId="0" borderId="18" xfId="43" applyFont="1" applyBorder="1" applyAlignment="1">
      <alignment horizontal="center" textRotation="90" wrapText="1"/>
    </xf>
    <xf numFmtId="0" fontId="0" fillId="0" borderId="18" xfId="43" applyFont="1" applyBorder="1" applyAlignment="1">
      <alignment horizontal="center" textRotation="90" wrapText="1"/>
    </xf>
    <xf numFmtId="0" fontId="0" fillId="0" borderId="15" xfId="43" applyFont="1" applyBorder="1" applyAlignment="1">
      <alignment horizontal="center" textRotation="90" wrapText="1"/>
    </xf>
    <xf numFmtId="0" fontId="0" fillId="0" borderId="24" xfId="0" applyBorder="1" applyAlignment="1">
      <alignment horizontal="center" wrapText="1"/>
    </xf>
    <xf numFmtId="0" fontId="6" fillId="0" borderId="47" xfId="119" applyBorder="1" applyAlignment="1">
      <alignment wrapText="1"/>
    </xf>
    <xf numFmtId="0" fontId="6" fillId="0" borderId="47" xfId="119" applyBorder="1" applyAlignment="1">
      <alignment textRotation="90" wrapText="1"/>
    </xf>
    <xf numFmtId="0" fontId="7" fillId="0" borderId="18" xfId="43" applyBorder="1" applyAlignment="1">
      <alignment horizontal="center" wrapText="1"/>
    </xf>
    <xf numFmtId="0" fontId="7" fillId="0" borderId="28" xfId="43" applyBorder="1" applyAlignment="1">
      <alignment horizontal="center" wrapText="1"/>
    </xf>
    <xf numFmtId="0" fontId="6" fillId="0" borderId="16" xfId="0" applyFont="1" applyBorder="1" applyAlignment="1">
      <alignment horizontal="left" wrapText="1" indent="1"/>
    </xf>
    <xf numFmtId="0" fontId="7" fillId="0" borderId="17" xfId="0" applyFont="1" applyBorder="1" applyAlignment="1">
      <alignment horizontal="left" wrapText="1" indent="1"/>
    </xf>
    <xf numFmtId="0" fontId="7" fillId="0" borderId="16" xfId="0" applyFont="1" applyBorder="1" applyAlignment="1">
      <alignment horizontal="left" wrapText="1" indent="1"/>
    </xf>
    <xf numFmtId="0" fontId="7" fillId="0" borderId="28" xfId="0" applyFont="1" applyBorder="1" applyAlignment="1">
      <alignment horizontal="left" wrapText="1" indent="1"/>
    </xf>
    <xf numFmtId="0" fontId="9" fillId="0" borderId="16" xfId="0" applyFont="1" applyBorder="1" applyAlignment="1">
      <alignment wrapText="1"/>
    </xf>
    <xf numFmtId="165" fontId="7" fillId="0" borderId="17" xfId="0" applyNumberFormat="1" applyFont="1" applyBorder="1" applyAlignment="1">
      <alignment horizontal="left" wrapText="1" indent="1"/>
    </xf>
    <xf numFmtId="0" fontId="7" fillId="0" borderId="24" xfId="0" applyFont="1" applyBorder="1" applyAlignment="1">
      <alignment horizontal="left" wrapText="1" indent="1"/>
    </xf>
    <xf numFmtId="0" fontId="6" fillId="0" borderId="28" xfId="0" applyFont="1" applyBorder="1" applyAlignment="1">
      <alignment horizontal="left" wrapText="1" indent="1"/>
    </xf>
    <xf numFmtId="0" fontId="6" fillId="0" borderId="16" xfId="0" applyFont="1" applyBorder="1" applyAlignment="1">
      <alignment horizontal="left" wrapText="1"/>
    </xf>
    <xf numFmtId="0" fontId="9" fillId="0" borderId="47" xfId="0" applyFont="1" applyBorder="1" applyAlignment="1">
      <alignment wrapText="1"/>
    </xf>
    <xf numFmtId="0" fontId="0" fillId="0" borderId="16" xfId="0" applyBorder="1" applyAlignment="1">
      <alignment horizontal="left" wrapText="1" indent="1"/>
    </xf>
    <xf numFmtId="0" fontId="6" fillId="0" borderId="24" xfId="119" applyBorder="1" applyAlignment="1">
      <alignment horizontal="left" wrapText="1" indent="1"/>
    </xf>
    <xf numFmtId="0" fontId="6" fillId="0" borderId="16" xfId="119" applyBorder="1" applyAlignment="1">
      <alignment horizontal="left" wrapText="1" indent="1"/>
    </xf>
    <xf numFmtId="0" fontId="6" fillId="0" borderId="28" xfId="119" applyBorder="1" applyAlignment="1">
      <alignment horizontal="left" wrapText="1" indent="1"/>
    </xf>
    <xf numFmtId="49" fontId="9" fillId="0" borderId="47" xfId="0" applyNumberFormat="1" applyFont="1" applyBorder="1" applyAlignment="1">
      <alignment wrapText="1"/>
    </xf>
    <xf numFmtId="164" fontId="6" fillId="0" borderId="19" xfId="0" applyNumberFormat="1" applyFont="1" applyBorder="1" applyAlignment="1">
      <alignment horizontal="center"/>
    </xf>
    <xf numFmtId="164" fontId="6" fillId="0" borderId="0" xfId="0" applyNumberFormat="1" applyFont="1" applyAlignment="1">
      <alignment horizontal="center"/>
    </xf>
    <xf numFmtId="164" fontId="6" fillId="0" borderId="18" xfId="0" applyNumberFormat="1" applyFont="1" applyBorder="1" applyAlignment="1">
      <alignment horizontal="center"/>
    </xf>
    <xf numFmtId="3" fontId="6" fillId="0" borderId="25" xfId="0" applyNumberFormat="1" applyFont="1" applyBorder="1" applyAlignment="1">
      <alignment horizontal="center"/>
    </xf>
    <xf numFmtId="3" fontId="6" fillId="0" borderId="26" xfId="0" applyNumberFormat="1" applyFont="1" applyBorder="1" applyAlignment="1">
      <alignment horizontal="center"/>
    </xf>
    <xf numFmtId="3" fontId="6" fillId="0" borderId="27" xfId="0" applyNumberFormat="1" applyFont="1" applyBorder="1" applyAlignment="1">
      <alignment horizontal="center"/>
    </xf>
    <xf numFmtId="2" fontId="6" fillId="0" borderId="19" xfId="0" applyNumberFormat="1" applyFont="1" applyBorder="1" applyAlignment="1">
      <alignment horizontal="center"/>
    </xf>
    <xf numFmtId="2" fontId="6" fillId="0" borderId="18" xfId="0" applyNumberFormat="1" applyFont="1" applyBorder="1" applyAlignment="1">
      <alignment horizontal="center"/>
    </xf>
    <xf numFmtId="2" fontId="6" fillId="0" borderId="20" xfId="0" applyNumberFormat="1" applyFont="1" applyBorder="1" applyAlignment="1">
      <alignment horizontal="center"/>
    </xf>
    <xf numFmtId="2" fontId="6" fillId="0" borderId="15" xfId="0" applyNumberFormat="1" applyFont="1" applyBorder="1" applyAlignment="1">
      <alignment horizontal="center"/>
    </xf>
    <xf numFmtId="0" fontId="6" fillId="0" borderId="24" xfId="0" applyFont="1" applyBorder="1" applyAlignment="1">
      <alignment horizontal="left" wrapText="1" indent="1"/>
    </xf>
    <xf numFmtId="3" fontId="7" fillId="0" borderId="17" xfId="0" applyNumberFormat="1" applyFont="1" applyBorder="1" applyAlignment="1">
      <alignment horizontal="left" wrapText="1" indent="1"/>
    </xf>
    <xf numFmtId="1" fontId="7" fillId="0" borderId="25" xfId="0" quotePrefix="1" applyNumberFormat="1" applyFont="1" applyBorder="1" applyAlignment="1">
      <alignment horizontal="right" indent="1"/>
    </xf>
    <xf numFmtId="1" fontId="7" fillId="0" borderId="26" xfId="0" applyNumberFormat="1" applyFont="1" applyBorder="1" applyAlignment="1">
      <alignment horizontal="right" indent="1"/>
    </xf>
    <xf numFmtId="1" fontId="7" fillId="0" borderId="27" xfId="0" applyNumberFormat="1" applyFont="1" applyBorder="1" applyAlignment="1">
      <alignment horizontal="right" indent="1"/>
    </xf>
    <xf numFmtId="0" fontId="7" fillId="0" borderId="24" xfId="43" applyBorder="1" applyAlignment="1">
      <alignment horizontal="center" wrapText="1"/>
    </xf>
    <xf numFmtId="0" fontId="0" fillId="0" borderId="16" xfId="0" applyBorder="1" applyAlignment="1">
      <alignment horizontal="center" vertical="center" wrapText="1"/>
    </xf>
    <xf numFmtId="3" fontId="9" fillId="0" borderId="10" xfId="0" applyNumberFormat="1" applyFont="1" applyBorder="1" applyAlignment="1">
      <alignment horizontal="center" vertical="center"/>
    </xf>
    <xf numFmtId="0" fontId="6" fillId="0" borderId="0" xfId="43" applyFont="1" applyAlignment="1">
      <alignment vertical="top"/>
    </xf>
    <xf numFmtId="0" fontId="9" fillId="58" borderId="0" xfId="0" applyFont="1" applyFill="1" applyAlignment="1">
      <alignment vertical="center" wrapText="1"/>
    </xf>
    <xf numFmtId="0" fontId="9" fillId="0" borderId="0" xfId="0" applyFont="1" applyAlignment="1">
      <alignment horizontal="center" vertical="center" wrapText="1"/>
    </xf>
    <xf numFmtId="0" fontId="7" fillId="0" borderId="0" xfId="43" applyAlignment="1">
      <alignment horizontal="center" wrapText="1"/>
    </xf>
    <xf numFmtId="0" fontId="6" fillId="0" borderId="0" xfId="43" applyFont="1" applyAlignment="1">
      <alignment horizontal="center" textRotation="90" wrapText="1"/>
    </xf>
    <xf numFmtId="0" fontId="0" fillId="0" borderId="0" xfId="43" applyFont="1" applyAlignment="1">
      <alignment horizontal="center" textRotation="90" wrapText="1"/>
    </xf>
    <xf numFmtId="0" fontId="56" fillId="0" borderId="0" xfId="0" applyFont="1" applyAlignment="1">
      <alignment horizontal="left"/>
    </xf>
    <xf numFmtId="0" fontId="34" fillId="0" borderId="0" xfId="0" applyFont="1" applyAlignment="1">
      <alignment horizontal="left"/>
    </xf>
    <xf numFmtId="0" fontId="7" fillId="0" borderId="47" xfId="43" applyBorder="1" applyAlignment="1">
      <alignment horizontal="center" vertical="center" wrapText="1"/>
    </xf>
    <xf numFmtId="0" fontId="7" fillId="0" borderId="16" xfId="43" applyBorder="1" applyAlignment="1">
      <alignment horizontal="center" vertical="center" wrapText="1"/>
    </xf>
    <xf numFmtId="0" fontId="7" fillId="0" borderId="36" xfId="43" applyBorder="1" applyAlignment="1">
      <alignment horizontal="center" vertical="center" wrapText="1"/>
    </xf>
    <xf numFmtId="0" fontId="0" fillId="0" borderId="47" xfId="0" applyBorder="1" applyAlignment="1">
      <alignment horizontal="center" vertical="center" wrapText="1"/>
    </xf>
    <xf numFmtId="0" fontId="0" fillId="0" borderId="36" xfId="0" applyBorder="1" applyAlignment="1">
      <alignment horizontal="center" vertical="center" wrapText="1"/>
    </xf>
    <xf numFmtId="0" fontId="7" fillId="0" borderId="4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3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36" xfId="0" applyFont="1" applyBorder="1" applyAlignment="1">
      <alignment horizontal="center" vertical="center" wrapText="1"/>
    </xf>
    <xf numFmtId="0" fontId="38" fillId="0" borderId="47" xfId="0" applyFont="1" applyBorder="1" applyAlignment="1">
      <alignment horizontal="center" vertical="center" wrapText="1"/>
    </xf>
    <xf numFmtId="0" fontId="38" fillId="0" borderId="16" xfId="0" applyFont="1" applyBorder="1" applyAlignment="1">
      <alignment horizontal="center" vertical="center" wrapText="1"/>
    </xf>
    <xf numFmtId="0" fontId="38" fillId="0" borderId="36" xfId="0" applyFont="1" applyBorder="1" applyAlignment="1">
      <alignment horizontal="center" vertical="center" wrapText="1"/>
    </xf>
    <xf numFmtId="0" fontId="7" fillId="0" borderId="0" xfId="43" applyAlignment="1">
      <alignment horizontal="center" vertical="center"/>
    </xf>
    <xf numFmtId="0" fontId="34" fillId="0" borderId="0" xfId="0" applyFont="1" applyAlignment="1">
      <alignment vertical="center" wrapText="1"/>
    </xf>
    <xf numFmtId="0" fontId="0" fillId="0" borderId="0" xfId="0" applyAlignment="1">
      <alignment vertical="center" wrapText="1"/>
    </xf>
    <xf numFmtId="0" fontId="0" fillId="0" borderId="0" xfId="0" applyAlignment="1">
      <alignment horizontal="left" vertical="center"/>
    </xf>
    <xf numFmtId="164" fontId="9" fillId="0" borderId="0" xfId="52" applyNumberFormat="1" applyFont="1" applyAlignment="1">
      <alignment horizontal="left" vertical="center" wrapText="1"/>
    </xf>
    <xf numFmtId="0" fontId="34" fillId="0" borderId="0" xfId="0" applyFont="1" applyAlignment="1">
      <alignment vertical="center"/>
    </xf>
    <xf numFmtId="164" fontId="9" fillId="0" borderId="0" xfId="117" applyNumberFormat="1" applyFont="1" applyAlignment="1">
      <alignment horizontal="left" vertical="center" wrapText="1"/>
    </xf>
    <xf numFmtId="0" fontId="28" fillId="0" borderId="29" xfId="117" applyFont="1" applyBorder="1" applyAlignment="1">
      <alignment horizontal="left" vertical="center" wrapText="1"/>
    </xf>
    <xf numFmtId="164" fontId="9" fillId="0" borderId="29" xfId="117" applyNumberFormat="1" applyFont="1" applyBorder="1" applyAlignment="1">
      <alignment horizontal="left" vertical="center" wrapText="1"/>
    </xf>
    <xf numFmtId="2" fontId="6" fillId="0" borderId="29" xfId="43" applyNumberFormat="1" applyFont="1" applyBorder="1" applyAlignment="1">
      <alignment horizontal="right" indent="1"/>
    </xf>
    <xf numFmtId="0" fontId="6" fillId="0" borderId="15" xfId="43" applyFont="1" applyBorder="1" applyAlignment="1">
      <alignment horizontal="center" textRotation="90" wrapText="1"/>
    </xf>
    <xf numFmtId="0" fontId="9" fillId="0" borderId="0" xfId="0" applyFont="1" applyAlignment="1">
      <alignment horizontal="right" vertical="center" wrapText="1"/>
    </xf>
    <xf numFmtId="0" fontId="28" fillId="0" borderId="0" xfId="0" applyFont="1" applyAlignment="1">
      <alignment horizontal="right" vertical="center" wrapText="1"/>
    </xf>
    <xf numFmtId="0" fontId="34" fillId="0" borderId="0" xfId="0" applyFont="1" applyAlignment="1">
      <alignment horizontal="left" wrapText="1"/>
    </xf>
    <xf numFmtId="0" fontId="34" fillId="0" borderId="63" xfId="0" applyFont="1" applyBorder="1" applyAlignment="1">
      <alignment horizontal="left"/>
    </xf>
    <xf numFmtId="0" fontId="34" fillId="0" borderId="64" xfId="0" applyFont="1" applyBorder="1" applyAlignment="1">
      <alignment horizontal="left"/>
    </xf>
    <xf numFmtId="0" fontId="34" fillId="0" borderId="65" xfId="0" applyFont="1" applyBorder="1" applyAlignment="1">
      <alignment horizontal="left"/>
    </xf>
    <xf numFmtId="0" fontId="34" fillId="0" borderId="66" xfId="0" applyFont="1" applyBorder="1" applyAlignment="1">
      <alignment horizontal="left"/>
    </xf>
    <xf numFmtId="0" fontId="34" fillId="0" borderId="67" xfId="0" applyFont="1" applyBorder="1" applyAlignment="1">
      <alignment horizontal="left"/>
    </xf>
    <xf numFmtId="0" fontId="56" fillId="0" borderId="63" xfId="0" applyFont="1" applyBorder="1" applyAlignment="1">
      <alignment horizontal="left"/>
    </xf>
    <xf numFmtId="0" fontId="56" fillId="0" borderId="64" xfId="0" applyFont="1" applyBorder="1" applyAlignment="1">
      <alignment horizontal="left"/>
    </xf>
    <xf numFmtId="0" fontId="56" fillId="0" borderId="0" xfId="0" applyFont="1" applyAlignment="1">
      <alignment horizontal="left" wrapText="1"/>
    </xf>
    <xf numFmtId="0" fontId="56" fillId="0" borderId="65" xfId="0" applyFont="1" applyBorder="1" applyAlignment="1">
      <alignment horizontal="left"/>
    </xf>
    <xf numFmtId="0" fontId="56" fillId="0" borderId="66" xfId="0" applyFont="1" applyBorder="1" applyAlignment="1">
      <alignment horizontal="left"/>
    </xf>
    <xf numFmtId="0" fontId="56" fillId="0" borderId="67" xfId="0" applyFont="1" applyBorder="1" applyAlignment="1">
      <alignment horizontal="left"/>
    </xf>
    <xf numFmtId="0" fontId="9" fillId="59" borderId="29" xfId="0" applyFont="1" applyFill="1" applyBorder="1" applyAlignment="1">
      <alignment vertical="center" wrapText="1"/>
    </xf>
    <xf numFmtId="0" fontId="36" fillId="0" borderId="0" xfId="0" applyFont="1" applyAlignment="1">
      <alignment horizontal="center"/>
    </xf>
    <xf numFmtId="49" fontId="32" fillId="0" borderId="0" xfId="0" applyNumberFormat="1" applyFont="1" applyAlignment="1">
      <alignment horizontal="center" vertical="center" wrapText="1"/>
    </xf>
    <xf numFmtId="0" fontId="30" fillId="0" borderId="46" xfId="52" applyFont="1" applyBorder="1" applyAlignment="1">
      <alignment horizontal="center"/>
    </xf>
    <xf numFmtId="0" fontId="9" fillId="0" borderId="0" xfId="0" applyFont="1" applyAlignment="1">
      <alignment horizontal="right" vertical="center" wrapText="1"/>
    </xf>
    <xf numFmtId="0" fontId="28" fillId="0" borderId="0" xfId="0" applyFont="1" applyAlignment="1">
      <alignment horizontal="right" vertical="center" wrapText="1"/>
    </xf>
    <xf numFmtId="0" fontId="9" fillId="0" borderId="56" xfId="0" applyFont="1" applyBorder="1" applyAlignment="1">
      <alignment horizontal="center" vertical="center"/>
    </xf>
    <xf numFmtId="0" fontId="28" fillId="0" borderId="0" xfId="0" applyFont="1" applyAlignment="1">
      <alignment horizontal="center"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35" fillId="0" borderId="21" xfId="0" applyFont="1" applyBorder="1" applyAlignment="1">
      <alignment horizontal="center" vertical="center"/>
    </xf>
    <xf numFmtId="0" fontId="35" fillId="0" borderId="22" xfId="0" applyFont="1" applyBorder="1" applyAlignment="1">
      <alignment horizontal="center" vertical="center"/>
    </xf>
    <xf numFmtId="0" fontId="35" fillId="0" borderId="23" xfId="0" applyFont="1" applyBorder="1" applyAlignment="1">
      <alignment horizontal="center" vertical="center"/>
    </xf>
    <xf numFmtId="0" fontId="35" fillId="0" borderId="21"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14" xfId="0" applyFont="1" applyBorder="1" applyAlignment="1">
      <alignment horizontal="center" vertical="center" wrapText="1"/>
    </xf>
    <xf numFmtId="0" fontId="35" fillId="0" borderId="16" xfId="0" applyFont="1" applyBorder="1" applyAlignment="1">
      <alignment horizontal="center" vertical="center" wrapText="1"/>
    </xf>
    <xf numFmtId="0" fontId="9" fillId="0" borderId="0" xfId="0" applyFont="1" applyAlignment="1">
      <alignment horizontal="left" vertical="top" wrapText="1"/>
    </xf>
    <xf numFmtId="0" fontId="9" fillId="0" borderId="0" xfId="0" applyFont="1" applyAlignment="1">
      <alignment horizontal="left" vertical="top" wrapText="1" indent="2"/>
    </xf>
    <xf numFmtId="0" fontId="0" fillId="0" borderId="0" xfId="0" applyAlignment="1">
      <alignment horizontal="left" vertical="top" wrapText="1" indent="2"/>
    </xf>
    <xf numFmtId="0" fontId="9" fillId="0" borderId="0" xfId="0" applyFont="1" applyAlignment="1">
      <alignment horizontal="left" vertical="top" wrapText="1" indent="1"/>
    </xf>
    <xf numFmtId="0" fontId="8" fillId="0" borderId="16" xfId="0" applyFont="1" applyBorder="1" applyAlignment="1">
      <alignment horizontal="center" wrapText="1"/>
    </xf>
    <xf numFmtId="0" fontId="8" fillId="0" borderId="28" xfId="0" applyFont="1" applyBorder="1" applyAlignment="1">
      <alignment horizontal="center" wrapText="1"/>
    </xf>
    <xf numFmtId="0" fontId="8" fillId="0" borderId="14" xfId="0" applyFont="1" applyBorder="1" applyAlignment="1">
      <alignment horizontal="center" wrapText="1"/>
    </xf>
    <xf numFmtId="0" fontId="9" fillId="0" borderId="29" xfId="0" applyFont="1" applyBorder="1" applyAlignment="1">
      <alignment horizontal="center" vertical="center" wrapText="1"/>
    </xf>
    <xf numFmtId="0" fontId="9" fillId="0" borderId="48" xfId="0" applyFont="1" applyBorder="1" applyAlignment="1">
      <alignment horizontal="center" vertical="center"/>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9"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53" xfId="0" applyFont="1" applyBorder="1" applyAlignment="1">
      <alignment horizontal="center" vertical="center" wrapText="1"/>
    </xf>
    <xf numFmtId="0" fontId="35" fillId="0" borderId="10" xfId="0" applyFont="1" applyBorder="1" applyAlignment="1">
      <alignment horizontal="center" vertical="top"/>
    </xf>
    <xf numFmtId="0" fontId="35" fillId="0" borderId="11" xfId="0" applyFont="1" applyBorder="1" applyAlignment="1">
      <alignment horizontal="center" vertical="top"/>
    </xf>
    <xf numFmtId="0" fontId="35" fillId="0" borderId="12" xfId="0" applyFont="1" applyBorder="1" applyAlignment="1">
      <alignment horizontal="center" vertical="top"/>
    </xf>
    <xf numFmtId="0" fontId="0" fillId="0" borderId="29" xfId="0" applyBorder="1" applyAlignment="1">
      <alignment wrapText="1"/>
    </xf>
    <xf numFmtId="0" fontId="9" fillId="0" borderId="10" xfId="0" applyFont="1" applyBorder="1" applyAlignment="1">
      <alignment horizontal="center" vertical="top"/>
    </xf>
    <xf numFmtId="0" fontId="9" fillId="0" borderId="11" xfId="0" applyFont="1" applyBorder="1" applyAlignment="1">
      <alignment horizontal="center" vertical="top"/>
    </xf>
    <xf numFmtId="0" fontId="9" fillId="0" borderId="12" xfId="0" applyFont="1" applyBorder="1" applyAlignment="1">
      <alignment horizontal="center" vertical="top"/>
    </xf>
    <xf numFmtId="0" fontId="6" fillId="0" borderId="0" xfId="0" applyFont="1" applyAlignment="1">
      <alignment vertical="top" wrapText="1"/>
    </xf>
    <xf numFmtId="0" fontId="6" fillId="0" borderId="0" xfId="0" applyFont="1" applyAlignment="1">
      <alignment wrapText="1"/>
    </xf>
    <xf numFmtId="0" fontId="35" fillId="0" borderId="0" xfId="0" applyFont="1" applyAlignment="1">
      <alignment horizontal="left" vertical="center" wrapText="1"/>
    </xf>
    <xf numFmtId="0" fontId="8" fillId="0" borderId="0" xfId="117" applyFont="1" applyAlignment="1">
      <alignment horizontal="left" vertical="center" wrapText="1"/>
    </xf>
    <xf numFmtId="0" fontId="35" fillId="0" borderId="48" xfId="117" applyFont="1" applyBorder="1" applyAlignment="1">
      <alignment horizontal="center" vertical="center"/>
    </xf>
    <xf numFmtId="0" fontId="35" fillId="0" borderId="49" xfId="117" applyFont="1" applyBorder="1" applyAlignment="1">
      <alignment horizontal="center" vertical="center"/>
    </xf>
    <xf numFmtId="0" fontId="35" fillId="0" borderId="50" xfId="117" applyFont="1" applyBorder="1" applyAlignment="1">
      <alignment horizontal="center" vertical="center"/>
    </xf>
    <xf numFmtId="0" fontId="35" fillId="0" borderId="48" xfId="0" applyFont="1" applyBorder="1" applyAlignment="1">
      <alignment horizontal="center" vertical="center"/>
    </xf>
    <xf numFmtId="0" fontId="35" fillId="0" borderId="49" xfId="0" applyFont="1" applyBorder="1" applyAlignment="1">
      <alignment horizontal="center" vertical="center"/>
    </xf>
    <xf numFmtId="0" fontId="35" fillId="0" borderId="50" xfId="0" applyFont="1" applyBorder="1" applyAlignment="1">
      <alignment horizontal="center" vertical="center"/>
    </xf>
    <xf numFmtId="0" fontId="35" fillId="0" borderId="51" xfId="0" applyFont="1" applyBorder="1" applyAlignment="1">
      <alignment horizontal="center" vertical="center"/>
    </xf>
    <xf numFmtId="0" fontId="35" fillId="0" borderId="52" xfId="0" applyFont="1" applyBorder="1" applyAlignment="1">
      <alignment horizontal="center" vertical="center"/>
    </xf>
    <xf numFmtId="0" fontId="35" fillId="0" borderId="53" xfId="0" applyFont="1" applyBorder="1" applyAlignment="1">
      <alignment horizontal="center" vertical="center"/>
    </xf>
    <xf numFmtId="0" fontId="35" fillId="0" borderId="51" xfId="0" applyFont="1" applyBorder="1" applyAlignment="1">
      <alignment horizontal="center" vertical="center" wrapText="1"/>
    </xf>
    <xf numFmtId="0" fontId="8" fillId="0" borderId="49" xfId="0" applyFont="1" applyBorder="1" applyAlignment="1">
      <alignment horizontal="left" vertical="center" wrapText="1" indent="1"/>
    </xf>
    <xf numFmtId="0" fontId="28" fillId="0" borderId="29" xfId="0" applyFont="1" applyBorder="1" applyAlignment="1">
      <alignment horizontal="center" vertical="center" wrapText="1"/>
    </xf>
    <xf numFmtId="0" fontId="55" fillId="56" borderId="60" xfId="0" applyFont="1" applyFill="1" applyBorder="1" applyAlignment="1">
      <alignment horizontal="center"/>
    </xf>
    <xf numFmtId="0" fontId="55" fillId="56" borderId="61" xfId="0" applyFont="1" applyFill="1" applyBorder="1" applyAlignment="1">
      <alignment horizontal="center"/>
    </xf>
    <xf numFmtId="0" fontId="55" fillId="56" borderId="62" xfId="0" applyFont="1" applyFill="1" applyBorder="1" applyAlignment="1">
      <alignment horizontal="center"/>
    </xf>
    <xf numFmtId="0" fontId="55" fillId="56" borderId="60" xfId="0" applyFont="1" applyFill="1" applyBorder="1" applyAlignment="1">
      <alignment horizontal="center" wrapText="1"/>
    </xf>
    <xf numFmtId="0" fontId="55" fillId="56" borderId="61" xfId="0" applyFont="1" applyFill="1" applyBorder="1" applyAlignment="1">
      <alignment horizontal="center" wrapText="1"/>
    </xf>
    <xf numFmtId="0" fontId="55" fillId="56" borderId="62" xfId="0" applyFont="1" applyFill="1" applyBorder="1" applyAlignment="1">
      <alignment horizontal="center" wrapText="1"/>
    </xf>
    <xf numFmtId="0" fontId="58" fillId="0" borderId="0" xfId="52" applyFont="1" applyAlignment="1">
      <alignment horizontal="center" vertical="center" wrapText="1"/>
    </xf>
    <xf numFmtId="0" fontId="59" fillId="0" borderId="0" xfId="52" applyFont="1" applyAlignment="1">
      <alignment horizontal="center" vertical="center"/>
    </xf>
    <xf numFmtId="0" fontId="60" fillId="0" borderId="0" xfId="0" applyFont="1" applyAlignment="1">
      <alignment horizontal="center"/>
    </xf>
    <xf numFmtId="0" fontId="69" fillId="0" borderId="0" xfId="0" applyFont="1" applyAlignment="1">
      <alignment vertical="top" wrapText="1"/>
    </xf>
    <xf numFmtId="0" fontId="70" fillId="0" borderId="29" xfId="0" applyFont="1" applyBorder="1" applyAlignment="1">
      <alignment horizontal="center" vertical="center" wrapText="1"/>
    </xf>
    <xf numFmtId="0" fontId="69" fillId="0" borderId="0" xfId="0" applyFont="1" applyAlignment="1">
      <alignment vertical="top"/>
    </xf>
    <xf numFmtId="0" fontId="70" fillId="0" borderId="18" xfId="0" applyFont="1" applyBorder="1" applyAlignment="1">
      <alignment horizontal="center" vertical="center" wrapText="1"/>
    </xf>
    <xf numFmtId="0" fontId="70" fillId="0" borderId="21" xfId="0" applyFont="1" applyBorder="1" applyAlignment="1">
      <alignment horizontal="center" vertical="center"/>
    </xf>
    <xf numFmtId="0" fontId="70" fillId="0" borderId="22" xfId="0" applyFont="1" applyBorder="1" applyAlignment="1">
      <alignment horizontal="center" vertical="center"/>
    </xf>
    <xf numFmtId="0" fontId="70" fillId="0" borderId="23" xfId="0" applyFont="1" applyBorder="1" applyAlignment="1">
      <alignment horizontal="center" vertical="center"/>
    </xf>
    <xf numFmtId="0" fontId="70" fillId="0" borderId="48" xfId="0" applyFont="1" applyBorder="1" applyAlignment="1">
      <alignment horizontal="center" vertical="center" wrapText="1"/>
    </xf>
    <xf numFmtId="0" fontId="70" fillId="0" borderId="49" xfId="0" applyFont="1" applyBorder="1" applyAlignment="1">
      <alignment horizontal="center" vertical="center" wrapText="1"/>
    </xf>
    <xf numFmtId="0" fontId="70" fillId="0" borderId="50" xfId="0" applyFont="1" applyBorder="1" applyAlignment="1">
      <alignment horizontal="center" vertical="center" wrapText="1"/>
    </xf>
    <xf numFmtId="0" fontId="70" fillId="0" borderId="51" xfId="0" applyFont="1" applyBorder="1" applyAlignment="1">
      <alignment horizontal="center" vertical="center" wrapText="1"/>
    </xf>
    <xf numFmtId="0" fontId="70" fillId="0" borderId="52" xfId="0" applyFont="1" applyBorder="1" applyAlignment="1">
      <alignment horizontal="center" vertical="center" wrapText="1"/>
    </xf>
    <xf numFmtId="0" fontId="70" fillId="0" borderId="53" xfId="0" applyFont="1" applyBorder="1" applyAlignment="1">
      <alignment horizontal="center" vertical="center" wrapText="1"/>
    </xf>
    <xf numFmtId="0" fontId="70" fillId="0" borderId="14" xfId="0" applyFont="1" applyBorder="1" applyAlignment="1">
      <alignment horizontal="center" vertical="center" wrapText="1"/>
    </xf>
    <xf numFmtId="0" fontId="69" fillId="0" borderId="0" xfId="0" applyFont="1" applyAlignment="1">
      <alignment horizontal="center" vertical="center"/>
    </xf>
    <xf numFmtId="0" fontId="70" fillId="0" borderId="15" xfId="0" applyFont="1" applyBorder="1" applyAlignment="1">
      <alignment horizontal="center" vertical="center" wrapText="1"/>
    </xf>
    <xf numFmtId="0" fontId="70" fillId="0" borderId="10" xfId="0" applyFont="1" applyBorder="1" applyAlignment="1">
      <alignment horizontal="center" vertical="center"/>
    </xf>
    <xf numFmtId="0" fontId="70" fillId="0" borderId="11" xfId="0" applyFont="1" applyBorder="1" applyAlignment="1">
      <alignment horizontal="center" vertical="center"/>
    </xf>
    <xf numFmtId="0" fontId="70" fillId="0" borderId="12" xfId="0" applyFont="1" applyBorder="1" applyAlignment="1">
      <alignment horizontal="center" vertical="center"/>
    </xf>
    <xf numFmtId="0" fontId="70" fillId="0" borderId="28" xfId="0" applyFont="1" applyBorder="1" applyAlignment="1">
      <alignment horizontal="center" vertical="center" wrapText="1"/>
    </xf>
    <xf numFmtId="0" fontId="70" fillId="0" borderId="0" xfId="0" applyFont="1" applyAlignment="1">
      <alignment horizontal="center" vertical="center"/>
    </xf>
    <xf numFmtId="0" fontId="70" fillId="0" borderId="13" xfId="0" applyFont="1" applyBorder="1" applyAlignment="1">
      <alignment horizontal="left" vertical="center" wrapText="1"/>
    </xf>
    <xf numFmtId="3" fontId="69" fillId="0" borderId="10" xfId="0" applyNumberFormat="1" applyFont="1" applyBorder="1" applyAlignment="1">
      <alignment horizontal="center"/>
    </xf>
    <xf numFmtId="3" fontId="69" fillId="0" borderId="11" xfId="0" applyNumberFormat="1" applyFont="1" applyBorder="1" applyAlignment="1">
      <alignment horizontal="center"/>
    </xf>
    <xf numFmtId="3" fontId="69" fillId="0" borderId="12" xfId="0" applyNumberFormat="1" applyFont="1" applyBorder="1" applyAlignment="1">
      <alignment horizontal="center"/>
    </xf>
    <xf numFmtId="0" fontId="69" fillId="0" borderId="13" xfId="0" applyFont="1" applyBorder="1" applyAlignment="1">
      <alignment horizontal="center" vertical="center"/>
    </xf>
    <xf numFmtId="0" fontId="70" fillId="0" borderId="47" xfId="0" applyFont="1" applyBorder="1" applyAlignment="1">
      <alignment wrapText="1"/>
    </xf>
    <xf numFmtId="164" fontId="69" fillId="0" borderId="19" xfId="0" applyNumberFormat="1" applyFont="1" applyBorder="1" applyAlignment="1">
      <alignment horizontal="right" indent="1"/>
    </xf>
    <xf numFmtId="164" fontId="69" fillId="0" borderId="0" xfId="0" applyNumberFormat="1" applyFont="1" applyAlignment="1">
      <alignment horizontal="right" indent="1"/>
    </xf>
    <xf numFmtId="164" fontId="69" fillId="0" borderId="18" xfId="0" applyNumberFormat="1" applyFont="1" applyBorder="1" applyAlignment="1">
      <alignment horizontal="right" indent="1"/>
    </xf>
    <xf numFmtId="0" fontId="69" fillId="0" borderId="14" xfId="0" applyFont="1" applyBorder="1" applyAlignment="1">
      <alignment wrapText="1"/>
    </xf>
    <xf numFmtId="0" fontId="69" fillId="0" borderId="0" xfId="43" applyFont="1" applyAlignment="1">
      <alignment vertical="top"/>
    </xf>
    <xf numFmtId="0" fontId="69" fillId="0" borderId="16" xfId="0" applyFont="1" applyBorder="1" applyAlignment="1">
      <alignment horizontal="left" wrapText="1" indent="1"/>
    </xf>
    <xf numFmtId="0" fontId="69" fillId="0" borderId="16" xfId="0" applyFont="1" applyBorder="1" applyAlignment="1">
      <alignment wrapText="1"/>
    </xf>
    <xf numFmtId="0" fontId="69" fillId="0" borderId="36" xfId="0" applyFont="1" applyBorder="1" applyAlignment="1">
      <alignment horizontal="left" wrapText="1" indent="1"/>
    </xf>
    <xf numFmtId="164" fontId="69" fillId="0" borderId="33" xfId="0" applyNumberFormat="1" applyFont="1" applyBorder="1" applyAlignment="1">
      <alignment horizontal="right" indent="1"/>
    </xf>
    <xf numFmtId="164" fontId="69" fillId="0" borderId="34" xfId="0" applyNumberFormat="1" applyFont="1" applyBorder="1" applyAlignment="1">
      <alignment horizontal="right" indent="1"/>
    </xf>
    <xf numFmtId="164" fontId="69" fillId="0" borderId="35" xfId="0" applyNumberFormat="1" applyFont="1" applyBorder="1" applyAlignment="1">
      <alignment horizontal="right" indent="1"/>
    </xf>
    <xf numFmtId="0" fontId="69" fillId="0" borderId="36" xfId="0" applyFont="1" applyBorder="1" applyAlignment="1">
      <alignment wrapText="1"/>
    </xf>
    <xf numFmtId="0" fontId="69" fillId="0" borderId="28" xfId="43" applyFont="1" applyBorder="1" applyAlignment="1">
      <alignment horizontal="left" wrapText="1" indent="1"/>
    </xf>
    <xf numFmtId="166" fontId="69" fillId="0" borderId="20" xfId="43" applyNumberFormat="1" applyFont="1" applyBorder="1" applyAlignment="1">
      <alignment horizontal="right" indent="1"/>
    </xf>
    <xf numFmtId="166" fontId="69" fillId="0" borderId="29" xfId="43" applyNumberFormat="1" applyFont="1" applyBorder="1" applyAlignment="1">
      <alignment horizontal="right" indent="1"/>
    </xf>
    <xf numFmtId="166" fontId="69" fillId="0" borderId="15" xfId="43" applyNumberFormat="1" applyFont="1" applyBorder="1" applyAlignment="1">
      <alignment horizontal="right" indent="1"/>
    </xf>
    <xf numFmtId="0" fontId="69" fillId="0" borderId="18" xfId="43" applyFont="1" applyBorder="1" applyAlignment="1">
      <alignment horizontal="center" wrapText="1"/>
    </xf>
    <xf numFmtId="0" fontId="70" fillId="0" borderId="16" xfId="43" applyFont="1" applyBorder="1" applyAlignment="1">
      <alignment horizontal="left" wrapText="1"/>
    </xf>
    <xf numFmtId="164" fontId="69" fillId="0" borderId="19" xfId="43" applyNumberFormat="1" applyFont="1" applyBorder="1" applyAlignment="1">
      <alignment horizontal="right" indent="1"/>
    </xf>
    <xf numFmtId="164" fontId="69" fillId="0" borderId="0" xfId="43" applyNumberFormat="1" applyFont="1" applyAlignment="1">
      <alignment horizontal="right" indent="1"/>
    </xf>
    <xf numFmtId="164" fontId="69" fillId="0" borderId="18" xfId="43" applyNumberFormat="1" applyFont="1" applyBorder="1" applyAlignment="1">
      <alignment horizontal="right" indent="1"/>
    </xf>
    <xf numFmtId="0" fontId="69" fillId="0" borderId="47" xfId="43" applyFont="1" applyBorder="1" applyAlignment="1">
      <alignment horizontal="center" vertical="center" wrapText="1"/>
    </xf>
    <xf numFmtId="0" fontId="69" fillId="0" borderId="16" xfId="43" applyFont="1" applyBorder="1" applyAlignment="1">
      <alignment horizontal="left" wrapText="1" indent="1"/>
    </xf>
    <xf numFmtId="0" fontId="69" fillId="0" borderId="16" xfId="43" applyFont="1" applyBorder="1" applyAlignment="1">
      <alignment horizontal="center" vertical="center" wrapText="1"/>
    </xf>
    <xf numFmtId="0" fontId="69" fillId="0" borderId="36" xfId="43" applyFont="1" applyBorder="1" applyAlignment="1">
      <alignment horizontal="center" vertical="center" wrapText="1"/>
    </xf>
    <xf numFmtId="0" fontId="69" fillId="0" borderId="24" xfId="43" applyFont="1" applyBorder="1" applyAlignment="1">
      <alignment horizontal="left" wrapText="1" indent="1"/>
    </xf>
    <xf numFmtId="166" fontId="69" fillId="0" borderId="25" xfId="43" applyNumberFormat="1" applyFont="1" applyBorder="1" applyAlignment="1">
      <alignment horizontal="right" indent="1"/>
    </xf>
    <xf numFmtId="166" fontId="69" fillId="0" borderId="26" xfId="43" applyNumberFormat="1" applyFont="1" applyBorder="1" applyAlignment="1">
      <alignment horizontal="right" indent="1"/>
    </xf>
    <xf numFmtId="166" fontId="69" fillId="0" borderId="27" xfId="43" applyNumberFormat="1" applyFont="1" applyBorder="1" applyAlignment="1">
      <alignment horizontal="right" indent="1"/>
    </xf>
    <xf numFmtId="2" fontId="69" fillId="0" borderId="19" xfId="43" applyNumberFormat="1" applyFont="1" applyBorder="1" applyAlignment="1">
      <alignment horizontal="right" indent="1"/>
    </xf>
    <xf numFmtId="2" fontId="69" fillId="0" borderId="0" xfId="43" applyNumberFormat="1" applyFont="1" applyAlignment="1">
      <alignment horizontal="right" indent="1"/>
    </xf>
    <xf numFmtId="2" fontId="69" fillId="0" borderId="18" xfId="43" applyNumberFormat="1" applyFont="1" applyBorder="1" applyAlignment="1">
      <alignment horizontal="right" indent="1"/>
    </xf>
    <xf numFmtId="0" fontId="69" fillId="0" borderId="16" xfId="43" applyFont="1" applyBorder="1" applyAlignment="1">
      <alignment horizontal="center" wrapText="1"/>
    </xf>
    <xf numFmtId="0" fontId="69" fillId="0" borderId="28" xfId="0" applyFont="1" applyBorder="1" applyAlignment="1">
      <alignment horizontal="left" wrapText="1" indent="1"/>
    </xf>
    <xf numFmtId="2" fontId="69" fillId="0" borderId="20" xfId="43" applyNumberFormat="1" applyFont="1" applyBorder="1" applyAlignment="1">
      <alignment horizontal="right" indent="1"/>
    </xf>
    <xf numFmtId="2" fontId="69" fillId="0" borderId="29" xfId="43" applyNumberFormat="1" applyFont="1" applyBorder="1" applyAlignment="1">
      <alignment horizontal="right" indent="1"/>
    </xf>
    <xf numFmtId="2" fontId="69" fillId="0" borderId="15" xfId="43" applyNumberFormat="1" applyFont="1" applyBorder="1" applyAlignment="1">
      <alignment horizontal="right" indent="1"/>
    </xf>
    <xf numFmtId="0" fontId="69" fillId="0" borderId="28" xfId="43" applyFont="1" applyBorder="1" applyAlignment="1">
      <alignment horizontal="center" wrapText="1"/>
    </xf>
    <xf numFmtId="0" fontId="69" fillId="0" borderId="24" xfId="43" applyFont="1" applyBorder="1" applyAlignment="1">
      <alignment horizontal="center" wrapText="1"/>
    </xf>
    <xf numFmtId="164" fontId="69" fillId="0" borderId="21" xfId="0" applyNumberFormat="1" applyFont="1" applyBorder="1" applyAlignment="1">
      <alignment horizontal="right" indent="1"/>
    </xf>
    <xf numFmtId="164" fontId="69" fillId="0" borderId="22" xfId="0" applyNumberFormat="1" applyFont="1" applyBorder="1" applyAlignment="1">
      <alignment horizontal="right" indent="1"/>
    </xf>
    <xf numFmtId="164" fontId="69" fillId="0" borderId="23" xfId="0" applyNumberFormat="1" applyFont="1" applyBorder="1" applyAlignment="1">
      <alignment horizontal="right" indent="1"/>
    </xf>
    <xf numFmtId="0" fontId="69" fillId="0" borderId="17" xfId="0" applyFont="1" applyBorder="1" applyAlignment="1">
      <alignment horizontal="left" wrapText="1" indent="1"/>
    </xf>
    <xf numFmtId="3" fontId="69" fillId="0" borderId="30" xfId="0" applyNumberFormat="1" applyFont="1" applyBorder="1" applyAlignment="1">
      <alignment horizontal="right" indent="1"/>
    </xf>
    <xf numFmtId="3" fontId="69" fillId="0" borderId="31" xfId="0" applyNumberFormat="1" applyFont="1" applyBorder="1" applyAlignment="1">
      <alignment horizontal="right" indent="1"/>
    </xf>
    <xf numFmtId="3" fontId="69" fillId="0" borderId="32" xfId="0" applyNumberFormat="1" applyFont="1" applyBorder="1" applyAlignment="1">
      <alignment horizontal="right" indent="1"/>
    </xf>
    <xf numFmtId="0" fontId="69" fillId="0" borderId="17" xfId="0" applyFont="1" applyBorder="1" applyAlignment="1">
      <alignment horizontal="center" wrapText="1"/>
    </xf>
    <xf numFmtId="0" fontId="69" fillId="0" borderId="14" xfId="0" applyFont="1" applyBorder="1" applyAlignment="1">
      <alignment horizontal="center" wrapText="1"/>
    </xf>
    <xf numFmtId="0" fontId="69" fillId="0" borderId="16" xfId="0" applyFont="1" applyBorder="1" applyAlignment="1">
      <alignment horizontal="center" wrapText="1"/>
    </xf>
    <xf numFmtId="0" fontId="69" fillId="0" borderId="18" xfId="0" applyFont="1" applyBorder="1" applyAlignment="1">
      <alignment horizontal="center" wrapText="1"/>
    </xf>
    <xf numFmtId="3" fontId="69" fillId="0" borderId="19" xfId="0" applyNumberFormat="1" applyFont="1" applyBorder="1" applyAlignment="1">
      <alignment horizontal="right" indent="1"/>
    </xf>
    <xf numFmtId="3" fontId="69" fillId="0" borderId="0" xfId="0" applyNumberFormat="1" applyFont="1" applyAlignment="1">
      <alignment horizontal="right" indent="1"/>
    </xf>
    <xf numFmtId="3" fontId="69" fillId="0" borderId="18" xfId="0" applyNumberFormat="1" applyFont="1" applyBorder="1" applyAlignment="1">
      <alignment horizontal="right" indent="1"/>
    </xf>
    <xf numFmtId="0" fontId="69" fillId="0" borderId="24" xfId="0" applyFont="1" applyBorder="1" applyAlignment="1">
      <alignment horizontal="center" textRotation="90" wrapText="1"/>
    </xf>
    <xf numFmtId="2" fontId="69" fillId="0" borderId="19" xfId="0" applyNumberFormat="1" applyFont="1" applyBorder="1" applyAlignment="1">
      <alignment horizontal="right" indent="1"/>
    </xf>
    <xf numFmtId="2" fontId="69" fillId="0" borderId="0" xfId="0" applyNumberFormat="1" applyFont="1" applyAlignment="1">
      <alignment horizontal="right" indent="1"/>
    </xf>
    <xf numFmtId="2" fontId="69" fillId="0" borderId="18" xfId="0" applyNumberFormat="1" applyFont="1" applyBorder="1" applyAlignment="1">
      <alignment horizontal="right" indent="1"/>
    </xf>
    <xf numFmtId="0" fontId="69" fillId="0" borderId="16" xfId="0" applyFont="1" applyBorder="1" applyAlignment="1">
      <alignment horizontal="center" textRotation="90" wrapText="1"/>
    </xf>
    <xf numFmtId="2" fontId="69" fillId="0" borderId="19" xfId="0" quotePrefix="1" applyNumberFormat="1" applyFont="1" applyBorder="1" applyAlignment="1">
      <alignment horizontal="right" indent="1"/>
    </xf>
    <xf numFmtId="2" fontId="69" fillId="0" borderId="20" xfId="0" quotePrefix="1" applyNumberFormat="1" applyFont="1" applyBorder="1" applyAlignment="1">
      <alignment horizontal="right" indent="1"/>
    </xf>
    <xf numFmtId="2" fontId="69" fillId="0" borderId="29" xfId="0" applyNumberFormat="1" applyFont="1" applyBorder="1" applyAlignment="1">
      <alignment horizontal="right" indent="1"/>
    </xf>
    <xf numFmtId="2" fontId="69" fillId="0" borderId="15" xfId="0" applyNumberFormat="1" applyFont="1" applyBorder="1" applyAlignment="1">
      <alignment horizontal="right" indent="1"/>
    </xf>
    <xf numFmtId="0" fontId="69" fillId="0" borderId="28" xfId="0" applyFont="1" applyBorder="1" applyAlignment="1">
      <alignment horizontal="center" textRotation="90" wrapText="1"/>
    </xf>
    <xf numFmtId="0" fontId="70" fillId="0" borderId="16" xfId="0" applyFont="1" applyBorder="1" applyAlignment="1">
      <alignment wrapText="1"/>
    </xf>
    <xf numFmtId="0" fontId="70" fillId="0" borderId="14" xfId="0" applyFont="1" applyBorder="1" applyAlignment="1">
      <alignment horizontal="center" textRotation="90" wrapText="1"/>
    </xf>
    <xf numFmtId="0" fontId="70" fillId="0" borderId="16" xfId="0" applyFont="1" applyBorder="1" applyAlignment="1">
      <alignment horizontal="center" textRotation="90" wrapText="1"/>
    </xf>
    <xf numFmtId="0" fontId="70" fillId="0" borderId="36" xfId="0" applyFont="1" applyBorder="1" applyAlignment="1">
      <alignment horizontal="center" textRotation="90" wrapText="1"/>
    </xf>
    <xf numFmtId="165" fontId="69" fillId="0" borderId="17" xfId="0" applyNumberFormat="1" applyFont="1" applyBorder="1" applyAlignment="1">
      <alignment horizontal="left" wrapText="1" indent="1"/>
    </xf>
    <xf numFmtId="165" fontId="69" fillId="0" borderId="17" xfId="0" applyNumberFormat="1" applyFont="1" applyBorder="1" applyAlignment="1">
      <alignment horizontal="center" textRotation="90" wrapText="1"/>
    </xf>
    <xf numFmtId="0" fontId="69" fillId="0" borderId="17" xfId="0" applyFont="1" applyBorder="1" applyAlignment="1">
      <alignment horizontal="center" textRotation="90" wrapText="1"/>
    </xf>
    <xf numFmtId="0" fontId="69" fillId="0" borderId="47" xfId="0" applyFont="1" applyBorder="1" applyAlignment="1">
      <alignment horizontal="center" vertical="center" wrapText="1"/>
    </xf>
    <xf numFmtId="0" fontId="69" fillId="0" borderId="16" xfId="0" applyFont="1" applyBorder="1" applyAlignment="1">
      <alignment horizontal="center" vertical="center" wrapText="1"/>
    </xf>
    <xf numFmtId="0" fontId="69" fillId="0" borderId="36" xfId="0" applyFont="1" applyBorder="1" applyAlignment="1">
      <alignment horizontal="center" vertical="center" wrapText="1"/>
    </xf>
    <xf numFmtId="0" fontId="69" fillId="0" borderId="24" xfId="0" applyFont="1" applyBorder="1" applyAlignment="1">
      <alignment horizontal="left" wrapText="1" indent="1"/>
    </xf>
    <xf numFmtId="3" fontId="69" fillId="0" borderId="25" xfId="0" applyNumberFormat="1" applyFont="1" applyBorder="1" applyAlignment="1">
      <alignment horizontal="right" indent="1"/>
    </xf>
    <xf numFmtId="3" fontId="69" fillId="0" borderId="26" xfId="0" applyNumberFormat="1" applyFont="1" applyBorder="1" applyAlignment="1">
      <alignment horizontal="right" indent="1"/>
    </xf>
    <xf numFmtId="3" fontId="69" fillId="0" borderId="27" xfId="0" applyNumberFormat="1" applyFont="1" applyBorder="1" applyAlignment="1">
      <alignment horizontal="right" indent="1"/>
    </xf>
    <xf numFmtId="0" fontId="69" fillId="0" borderId="0" xfId="0" applyFont="1"/>
    <xf numFmtId="3" fontId="69" fillId="0" borderId="14" xfId="0" applyNumberFormat="1" applyFont="1" applyBorder="1" applyAlignment="1">
      <alignment wrapText="1"/>
    </xf>
    <xf numFmtId="3" fontId="69" fillId="0" borderId="36" xfId="0" applyNumberFormat="1" applyFont="1" applyBorder="1" applyAlignment="1">
      <alignment wrapText="1"/>
    </xf>
    <xf numFmtId="3" fontId="69" fillId="0" borderId="14" xfId="0" applyNumberFormat="1" applyFont="1" applyBorder="1" applyAlignment="1">
      <alignment horizontal="center" wrapText="1"/>
    </xf>
    <xf numFmtId="164" fontId="69" fillId="0" borderId="19" xfId="0" applyNumberFormat="1" applyFont="1" applyBorder="1" applyAlignment="1">
      <alignment horizontal="center"/>
    </xf>
    <xf numFmtId="164" fontId="69" fillId="0" borderId="0" xfId="0" applyNumberFormat="1" applyFont="1" applyAlignment="1">
      <alignment horizontal="center"/>
    </xf>
    <xf numFmtId="164" fontId="69" fillId="0" borderId="18" xfId="0" applyNumberFormat="1" applyFont="1" applyBorder="1" applyAlignment="1">
      <alignment horizontal="center"/>
    </xf>
    <xf numFmtId="0" fontId="69" fillId="0" borderId="47" xfId="0" applyFont="1" applyBorder="1" applyAlignment="1">
      <alignment horizontal="center" wrapText="1"/>
    </xf>
    <xf numFmtId="3" fontId="69" fillId="0" borderId="25" xfId="0" applyNumberFormat="1" applyFont="1" applyBorder="1" applyAlignment="1">
      <alignment horizontal="center"/>
    </xf>
    <xf numFmtId="3" fontId="69" fillId="0" borderId="26" xfId="0" applyNumberFormat="1" applyFont="1" applyBorder="1" applyAlignment="1">
      <alignment horizontal="center"/>
    </xf>
    <xf numFmtId="3" fontId="69" fillId="0" borderId="27" xfId="0" applyNumberFormat="1" applyFont="1" applyBorder="1" applyAlignment="1">
      <alignment horizontal="center"/>
    </xf>
    <xf numFmtId="0" fontId="69" fillId="0" borderId="24" xfId="0" applyFont="1" applyBorder="1" applyAlignment="1">
      <alignment horizontal="center" wrapText="1"/>
    </xf>
    <xf numFmtId="2" fontId="69" fillId="0" borderId="19" xfId="0" applyNumberFormat="1" applyFont="1" applyBorder="1" applyAlignment="1">
      <alignment horizontal="center"/>
    </xf>
    <xf numFmtId="2" fontId="69" fillId="0" borderId="0" xfId="0" applyNumberFormat="1" applyFont="1" applyAlignment="1">
      <alignment horizontal="center"/>
    </xf>
    <xf numFmtId="2" fontId="69" fillId="0" borderId="18" xfId="0" applyNumberFormat="1" applyFont="1" applyBorder="1" applyAlignment="1">
      <alignment horizontal="center"/>
    </xf>
    <xf numFmtId="2" fontId="69" fillId="0" borderId="20" xfId="0" applyNumberFormat="1" applyFont="1" applyBorder="1" applyAlignment="1">
      <alignment horizontal="center"/>
    </xf>
    <xf numFmtId="2" fontId="69" fillId="0" borderId="29" xfId="0" applyNumberFormat="1" applyFont="1" applyBorder="1" applyAlignment="1">
      <alignment horizontal="center"/>
    </xf>
    <xf numFmtId="2" fontId="69" fillId="0" borderId="15" xfId="0" applyNumberFormat="1" applyFont="1" applyBorder="1" applyAlignment="1">
      <alignment horizontal="center"/>
    </xf>
    <xf numFmtId="2" fontId="69" fillId="0" borderId="20" xfId="0" quotePrefix="1" applyNumberFormat="1" applyFont="1" applyBorder="1" applyAlignment="1">
      <alignment horizontal="right" vertical="top" indent="1"/>
    </xf>
    <xf numFmtId="2" fontId="69" fillId="0" borderId="29" xfId="0" applyNumberFormat="1" applyFont="1" applyBorder="1" applyAlignment="1">
      <alignment horizontal="right" vertical="top" indent="1"/>
    </xf>
    <xf numFmtId="2" fontId="69" fillId="0" borderId="15" xfId="0" applyNumberFormat="1" applyFont="1" applyBorder="1" applyAlignment="1">
      <alignment horizontal="right" vertical="top" indent="1"/>
    </xf>
    <xf numFmtId="164" fontId="69" fillId="0" borderId="21" xfId="47" applyNumberFormat="1" applyFont="1" applyBorder="1" applyAlignment="1">
      <alignment horizontal="right" indent="1"/>
    </xf>
    <xf numFmtId="164" fontId="69" fillId="0" borderId="22" xfId="47" applyNumberFormat="1" applyFont="1" applyBorder="1" applyAlignment="1">
      <alignment horizontal="right" indent="1"/>
    </xf>
    <xf numFmtId="164" fontId="69" fillId="0" borderId="23" xfId="47" applyNumberFormat="1" applyFont="1" applyBorder="1" applyAlignment="1">
      <alignment horizontal="right" indent="1"/>
    </xf>
    <xf numFmtId="3" fontId="69" fillId="0" borderId="47" xfId="0" applyNumberFormat="1" applyFont="1" applyBorder="1" applyAlignment="1">
      <alignment horizontal="center" vertical="center" wrapText="1"/>
    </xf>
    <xf numFmtId="3" fontId="69" fillId="0" borderId="36" xfId="0" applyNumberFormat="1" applyFont="1" applyBorder="1" applyAlignment="1">
      <alignment horizontal="center" vertical="center" wrapText="1"/>
    </xf>
    <xf numFmtId="164" fontId="69" fillId="0" borderId="19" xfId="47" applyNumberFormat="1" applyFont="1" applyBorder="1" applyAlignment="1">
      <alignment horizontal="right" indent="1"/>
    </xf>
    <xf numFmtId="164" fontId="69" fillId="0" borderId="0" xfId="47" applyNumberFormat="1" applyFont="1" applyBorder="1" applyAlignment="1">
      <alignment horizontal="right" indent="1"/>
    </xf>
    <xf numFmtId="164" fontId="69" fillId="0" borderId="18" xfId="47" applyNumberFormat="1" applyFont="1" applyBorder="1" applyAlignment="1">
      <alignment horizontal="right" indent="1"/>
    </xf>
    <xf numFmtId="3" fontId="69" fillId="0" borderId="36" xfId="0" applyNumberFormat="1" applyFont="1" applyBorder="1" applyAlignment="1">
      <alignment horizontal="center" wrapText="1"/>
    </xf>
    <xf numFmtId="0" fontId="69" fillId="0" borderId="36" xfId="0" applyFont="1" applyBorder="1" applyAlignment="1">
      <alignment horizontal="center" wrapText="1"/>
    </xf>
    <xf numFmtId="0" fontId="69" fillId="0" borderId="16" xfId="0" applyFont="1" applyBorder="1"/>
    <xf numFmtId="0" fontId="69" fillId="0" borderId="16" xfId="0" applyFont="1" applyBorder="1" applyAlignment="1">
      <alignment horizontal="left" vertical="top" wrapText="1" indent="1"/>
    </xf>
    <xf numFmtId="3" fontId="69" fillId="0" borderId="21" xfId="0" applyNumberFormat="1" applyFont="1" applyBorder="1" applyAlignment="1">
      <alignment horizontal="right" indent="1"/>
    </xf>
    <xf numFmtId="3" fontId="69" fillId="0" borderId="22" xfId="0" applyNumberFormat="1" applyFont="1" applyBorder="1" applyAlignment="1">
      <alignment horizontal="right" indent="1"/>
    </xf>
    <xf numFmtId="3" fontId="69" fillId="0" borderId="23" xfId="0" applyNumberFormat="1" applyFont="1" applyBorder="1" applyAlignment="1">
      <alignment horizontal="right" indent="1"/>
    </xf>
    <xf numFmtId="164" fontId="69" fillId="0" borderId="20" xfId="0" applyNumberFormat="1" applyFont="1" applyBorder="1" applyAlignment="1">
      <alignment horizontal="right" indent="1"/>
    </xf>
    <xf numFmtId="164" fontId="69" fillId="0" borderId="29" xfId="0" applyNumberFormat="1" applyFont="1" applyBorder="1" applyAlignment="1">
      <alignment horizontal="right" indent="1"/>
    </xf>
    <xf numFmtId="164" fontId="69" fillId="0" borderId="15" xfId="0" applyNumberFormat="1" applyFont="1" applyBorder="1" applyAlignment="1">
      <alignment horizontal="right" indent="1"/>
    </xf>
    <xf numFmtId="0" fontId="69" fillId="0" borderId="28" xfId="0" applyFont="1" applyBorder="1" applyAlignment="1">
      <alignment horizontal="center" wrapText="1"/>
    </xf>
    <xf numFmtId="0" fontId="69" fillId="0" borderId="47" xfId="0" applyFont="1" applyBorder="1" applyAlignment="1">
      <alignment horizontal="left" wrapText="1"/>
    </xf>
    <xf numFmtId="0" fontId="69" fillId="0" borderId="16" xfId="0" applyFont="1" applyBorder="1" applyAlignment="1">
      <alignment horizontal="left" wrapText="1"/>
    </xf>
    <xf numFmtId="0" fontId="69" fillId="0" borderId="47" xfId="0" applyFont="1" applyBorder="1"/>
    <xf numFmtId="0" fontId="69" fillId="0" borderId="16" xfId="0" applyFont="1" applyBorder="1" applyAlignment="1">
      <alignment horizontal="left"/>
    </xf>
    <xf numFmtId="0" fontId="69" fillId="0" borderId="18" xfId="0" applyFont="1" applyBorder="1"/>
    <xf numFmtId="164" fontId="69" fillId="0" borderId="48" xfId="119" applyNumberFormat="1" applyFont="1" applyBorder="1" applyAlignment="1">
      <alignment horizontal="right" indent="1"/>
    </xf>
    <xf numFmtId="164" fontId="69" fillId="0" borderId="22" xfId="119" applyNumberFormat="1" applyFont="1" applyBorder="1" applyAlignment="1">
      <alignment horizontal="right" indent="1"/>
    </xf>
    <xf numFmtId="164" fontId="69" fillId="0" borderId="50" xfId="119" applyNumberFormat="1" applyFont="1" applyBorder="1" applyAlignment="1">
      <alignment horizontal="right" indent="1"/>
    </xf>
    <xf numFmtId="0" fontId="69" fillId="0" borderId="47" xfId="119" applyFont="1" applyBorder="1" applyAlignment="1">
      <alignment wrapText="1"/>
    </xf>
    <xf numFmtId="164" fontId="69" fillId="0" borderId="19" xfId="119" applyNumberFormat="1" applyFont="1" applyBorder="1" applyAlignment="1">
      <alignment horizontal="right" indent="1"/>
    </xf>
    <xf numFmtId="164" fontId="69" fillId="0" borderId="0" xfId="119" applyNumberFormat="1" applyFont="1" applyAlignment="1">
      <alignment horizontal="right" indent="1"/>
    </xf>
    <xf numFmtId="164" fontId="69" fillId="0" borderId="18" xfId="119" applyNumberFormat="1" applyFont="1" applyBorder="1" applyAlignment="1">
      <alignment horizontal="right" indent="1"/>
    </xf>
    <xf numFmtId="0" fontId="69" fillId="0" borderId="16" xfId="119" applyFont="1" applyBorder="1" applyAlignment="1">
      <alignment textRotation="90" wrapText="1"/>
    </xf>
    <xf numFmtId="0" fontId="69" fillId="0" borderId="24" xfId="119" applyFont="1" applyBorder="1" applyAlignment="1">
      <alignment horizontal="left" wrapText="1" indent="1"/>
    </xf>
    <xf numFmtId="3" fontId="69" fillId="0" borderId="25" xfId="119" applyNumberFormat="1" applyFont="1" applyBorder="1" applyAlignment="1">
      <alignment horizontal="right" indent="1"/>
    </xf>
    <xf numFmtId="3" fontId="69" fillId="0" borderId="26" xfId="119" applyNumberFormat="1" applyFont="1" applyBorder="1" applyAlignment="1">
      <alignment horizontal="right" indent="1"/>
    </xf>
    <xf numFmtId="3" fontId="69" fillId="0" borderId="27" xfId="119" applyNumberFormat="1" applyFont="1" applyBorder="1" applyAlignment="1">
      <alignment horizontal="right" indent="1"/>
    </xf>
    <xf numFmtId="0" fontId="69" fillId="0" borderId="24" xfId="0" applyFont="1" applyBorder="1"/>
    <xf numFmtId="0" fontId="69" fillId="0" borderId="16" xfId="119" applyFont="1" applyBorder="1" applyAlignment="1">
      <alignment horizontal="left" wrapText="1" indent="1"/>
    </xf>
    <xf numFmtId="2" fontId="69" fillId="0" borderId="19" xfId="119" applyNumberFormat="1" applyFont="1" applyBorder="1" applyAlignment="1">
      <alignment horizontal="right" indent="1"/>
    </xf>
    <xf numFmtId="2" fontId="69" fillId="0" borderId="0" xfId="119" applyNumberFormat="1" applyFont="1" applyAlignment="1">
      <alignment horizontal="right" indent="1"/>
    </xf>
    <xf numFmtId="2" fontId="69" fillId="0" borderId="18" xfId="119" applyNumberFormat="1" applyFont="1" applyBorder="1" applyAlignment="1">
      <alignment horizontal="right" indent="1"/>
    </xf>
    <xf numFmtId="0" fontId="69" fillId="0" borderId="28" xfId="119" applyFont="1" applyBorder="1" applyAlignment="1">
      <alignment horizontal="left" wrapText="1" indent="1"/>
    </xf>
    <xf numFmtId="2" fontId="69" fillId="0" borderId="20" xfId="119" quotePrefix="1" applyNumberFormat="1" applyFont="1" applyBorder="1" applyAlignment="1">
      <alignment horizontal="right" indent="1"/>
    </xf>
    <xf numFmtId="2" fontId="69" fillId="0" borderId="29" xfId="119" applyNumberFormat="1" applyFont="1" applyBorder="1" applyAlignment="1">
      <alignment horizontal="right" indent="1"/>
    </xf>
    <xf numFmtId="2" fontId="69" fillId="0" borderId="15" xfId="119" applyNumberFormat="1" applyFont="1" applyBorder="1" applyAlignment="1">
      <alignment horizontal="right" indent="1"/>
    </xf>
    <xf numFmtId="0" fontId="69" fillId="0" borderId="28" xfId="119" applyFont="1" applyBorder="1" applyAlignment="1">
      <alignment textRotation="90" wrapText="1"/>
    </xf>
    <xf numFmtId="49" fontId="70" fillId="0" borderId="47" xfId="0" applyNumberFormat="1" applyFont="1" applyBorder="1" applyAlignment="1">
      <alignment wrapText="1"/>
    </xf>
    <xf numFmtId="0" fontId="69" fillId="0" borderId="16" xfId="119" applyFont="1" applyBorder="1" applyAlignment="1">
      <alignment wrapText="1"/>
    </xf>
    <xf numFmtId="0" fontId="69" fillId="0" borderId="47" xfId="119" applyFont="1" applyBorder="1" applyAlignment="1">
      <alignment textRotation="90" wrapText="1"/>
    </xf>
    <xf numFmtId="0" fontId="69" fillId="0" borderId="47" xfId="0" applyFont="1" applyBorder="1" applyAlignment="1">
      <alignment wrapText="1"/>
    </xf>
    <xf numFmtId="2" fontId="69" fillId="0" borderId="19" xfId="0" quotePrefix="1" applyNumberFormat="1" applyFont="1" applyBorder="1" applyAlignment="1">
      <alignment horizontal="center"/>
    </xf>
    <xf numFmtId="2" fontId="69" fillId="0" borderId="20" xfId="0" quotePrefix="1" applyNumberFormat="1" applyFont="1" applyBorder="1" applyAlignment="1">
      <alignment horizontal="center"/>
    </xf>
    <xf numFmtId="164" fontId="69" fillId="0" borderId="19" xfId="47" quotePrefix="1" applyNumberFormat="1" applyFont="1" applyBorder="1" applyAlignment="1">
      <alignment horizontal="right" indent="1"/>
    </xf>
    <xf numFmtId="1" fontId="69" fillId="0" borderId="25" xfId="0" quotePrefix="1" applyNumberFormat="1" applyFont="1" applyBorder="1" applyAlignment="1">
      <alignment horizontal="right" indent="1"/>
    </xf>
    <xf numFmtId="1" fontId="69" fillId="0" borderId="26" xfId="0" applyNumberFormat="1" applyFont="1" applyBorder="1" applyAlignment="1">
      <alignment horizontal="right" indent="1"/>
    </xf>
    <xf numFmtId="1" fontId="69" fillId="0" borderId="27" xfId="0" applyNumberFormat="1" applyFont="1" applyBorder="1" applyAlignment="1">
      <alignment horizontal="right" indent="1"/>
    </xf>
    <xf numFmtId="164" fontId="69" fillId="0" borderId="48" xfId="47" quotePrefix="1" applyNumberFormat="1" applyFont="1" applyBorder="1" applyAlignment="1">
      <alignment horizontal="right" indent="1"/>
    </xf>
    <xf numFmtId="164" fontId="69" fillId="0" borderId="49" xfId="47" applyNumberFormat="1" applyFont="1" applyBorder="1" applyAlignment="1">
      <alignment horizontal="right" indent="1"/>
    </xf>
    <xf numFmtId="164" fontId="69" fillId="0" borderId="50" xfId="47" applyNumberFormat="1" applyFont="1" applyBorder="1" applyAlignment="1">
      <alignment horizontal="right" indent="1"/>
    </xf>
    <xf numFmtId="0" fontId="69" fillId="0" borderId="47" xfId="0" applyFont="1" applyBorder="1" applyAlignment="1">
      <alignment horizontal="center" textRotation="90" wrapText="1"/>
    </xf>
    <xf numFmtId="164" fontId="69" fillId="0" borderId="19" xfId="0" quotePrefix="1" applyNumberFormat="1" applyFont="1" applyBorder="1" applyAlignment="1">
      <alignment horizontal="right" indent="1"/>
    </xf>
    <xf numFmtId="3" fontId="69" fillId="0" borderId="47" xfId="0" applyNumberFormat="1" applyFont="1" applyBorder="1" applyAlignment="1">
      <alignment horizontal="center" wrapText="1"/>
    </xf>
    <xf numFmtId="3" fontId="69" fillId="0" borderId="16" xfId="0" applyNumberFormat="1" applyFont="1" applyBorder="1" applyAlignment="1">
      <alignment horizontal="center" wrapText="1"/>
    </xf>
    <xf numFmtId="167" fontId="69" fillId="0" borderId="19" xfId="116" applyNumberFormat="1" applyFont="1" applyBorder="1" applyAlignment="1">
      <alignment horizontal="right" indent="1"/>
    </xf>
    <xf numFmtId="167" fontId="69" fillId="0" borderId="0" xfId="116" applyNumberFormat="1" applyFont="1" applyBorder="1" applyAlignment="1">
      <alignment horizontal="right" indent="1"/>
    </xf>
    <xf numFmtId="167" fontId="69" fillId="0" borderId="18" xfId="116" applyNumberFormat="1" applyFont="1" applyBorder="1" applyAlignment="1">
      <alignment horizontal="right" indent="1"/>
    </xf>
    <xf numFmtId="0" fontId="69" fillId="0" borderId="18" xfId="0" applyFont="1" applyBorder="1" applyAlignment="1">
      <alignment horizontal="center" textRotation="90" wrapText="1"/>
    </xf>
    <xf numFmtId="167" fontId="69" fillId="0" borderId="20" xfId="116" applyNumberFormat="1" applyFont="1" applyBorder="1" applyAlignment="1">
      <alignment horizontal="right" indent="1"/>
    </xf>
    <xf numFmtId="167" fontId="69" fillId="0" borderId="29" xfId="116" applyNumberFormat="1" applyFont="1" applyBorder="1" applyAlignment="1">
      <alignment horizontal="right" indent="1"/>
    </xf>
    <xf numFmtId="167" fontId="69" fillId="0" borderId="15" xfId="116" applyNumberFormat="1" applyFont="1" applyBorder="1" applyAlignment="1">
      <alignment horizontal="right" indent="1"/>
    </xf>
    <xf numFmtId="0" fontId="69" fillId="0" borderId="15" xfId="0" applyFont="1" applyBorder="1" applyAlignment="1">
      <alignment horizontal="center" textRotation="90" wrapText="1"/>
    </xf>
    <xf numFmtId="3" fontId="69" fillId="0" borderId="0" xfId="0" applyNumberFormat="1" applyFont="1" applyAlignment="1">
      <alignment vertical="top"/>
    </xf>
    <xf numFmtId="0" fontId="69" fillId="0" borderId="24" xfId="0" applyFont="1" applyBorder="1" applyAlignment="1">
      <alignment textRotation="90" wrapText="1"/>
    </xf>
    <xf numFmtId="0" fontId="69" fillId="0" borderId="16" xfId="0" applyFont="1" applyBorder="1" applyAlignment="1">
      <alignment textRotation="90" wrapText="1"/>
    </xf>
    <xf numFmtId="0" fontId="69" fillId="0" borderId="28" xfId="0" applyFont="1" applyBorder="1" applyAlignment="1">
      <alignment textRotation="90" wrapText="1"/>
    </xf>
    <xf numFmtId="0" fontId="69" fillId="0" borderId="18" xfId="0" applyFont="1" applyBorder="1" applyAlignment="1">
      <alignment textRotation="90" wrapText="1"/>
    </xf>
    <xf numFmtId="0" fontId="69" fillId="0" borderId="15" xfId="0" applyFont="1" applyBorder="1" applyAlignment="1">
      <alignment textRotation="90" wrapText="1"/>
    </xf>
    <xf numFmtId="3" fontId="69" fillId="0" borderId="0" xfId="0" applyNumberFormat="1" applyFont="1" applyAlignment="1">
      <alignment horizontal="center"/>
    </xf>
    <xf numFmtId="0" fontId="69" fillId="0" borderId="23" xfId="0" applyFont="1" applyBorder="1" applyAlignment="1">
      <alignment wrapText="1"/>
    </xf>
    <xf numFmtId="0" fontId="69" fillId="0" borderId="35" xfId="0" applyFont="1" applyBorder="1" applyAlignment="1">
      <alignment wrapText="1"/>
    </xf>
    <xf numFmtId="3" fontId="69" fillId="0" borderId="17" xfId="0" applyNumberFormat="1" applyFont="1" applyBorder="1" applyAlignment="1">
      <alignment horizontal="left" wrapText="1" indent="1"/>
    </xf>
    <xf numFmtId="0" fontId="69" fillId="0" borderId="32" xfId="0" applyFont="1" applyBorder="1" applyAlignment="1">
      <alignment wrapText="1"/>
    </xf>
    <xf numFmtId="0" fontId="69" fillId="0" borderId="18" xfId="0" applyFont="1" applyBorder="1" applyAlignment="1">
      <alignment wrapText="1"/>
    </xf>
    <xf numFmtId="164" fontId="69" fillId="0" borderId="19" xfId="47" applyNumberFormat="1" applyFont="1" applyFill="1" applyBorder="1" applyAlignment="1">
      <alignment horizontal="right" indent="1"/>
    </xf>
    <xf numFmtId="164" fontId="69" fillId="0" borderId="0" xfId="47" applyNumberFormat="1" applyFont="1" applyFill="1" applyBorder="1" applyAlignment="1">
      <alignment horizontal="right" indent="1"/>
    </xf>
    <xf numFmtId="164" fontId="69" fillId="0" borderId="18" xfId="47" applyNumberFormat="1" applyFont="1" applyFill="1" applyBorder="1" applyAlignment="1">
      <alignment horizontal="right" indent="1"/>
    </xf>
    <xf numFmtId="3" fontId="69" fillId="0" borderId="17" xfId="0" applyNumberFormat="1" applyFont="1" applyBorder="1" applyAlignment="1">
      <alignment horizontal="center" wrapText="1"/>
    </xf>
    <xf numFmtId="0" fontId="70" fillId="0" borderId="16" xfId="0" applyFont="1" applyBorder="1" applyAlignment="1">
      <alignment horizontal="left" wrapText="1"/>
    </xf>
    <xf numFmtId="164" fontId="69" fillId="0" borderId="19" xfId="41" applyNumberFormat="1" applyFont="1" applyBorder="1" applyAlignment="1">
      <alignment horizontal="right" indent="1"/>
    </xf>
    <xf numFmtId="164" fontId="69" fillId="0" borderId="0" xfId="41" applyNumberFormat="1" applyFont="1" applyAlignment="1">
      <alignment horizontal="right" indent="1"/>
    </xf>
    <xf numFmtId="164" fontId="69" fillId="0" borderId="18" xfId="41" applyNumberFormat="1" applyFont="1" applyBorder="1" applyAlignment="1">
      <alignment horizontal="right" indent="1"/>
    </xf>
    <xf numFmtId="0" fontId="70" fillId="0" borderId="14" xfId="0" applyFont="1" applyBorder="1" applyAlignment="1">
      <alignment textRotation="90" wrapText="1"/>
    </xf>
    <xf numFmtId="0" fontId="69" fillId="24" borderId="16" xfId="0" applyFont="1" applyFill="1" applyBorder="1" applyAlignment="1">
      <alignment horizontal="left" indent="1"/>
    </xf>
    <xf numFmtId="164" fontId="69" fillId="24" borderId="19" xfId="41" applyNumberFormat="1" applyFont="1" applyFill="1" applyBorder="1" applyAlignment="1">
      <alignment horizontal="right" indent="1"/>
    </xf>
    <xf numFmtId="164" fontId="69" fillId="24" borderId="0" xfId="41" applyNumberFormat="1" applyFont="1" applyFill="1" applyAlignment="1">
      <alignment horizontal="right" indent="1"/>
    </xf>
    <xf numFmtId="164" fontId="69" fillId="24" borderId="18" xfId="41" applyNumberFormat="1" applyFont="1" applyFill="1" applyBorder="1" applyAlignment="1">
      <alignment horizontal="right" indent="1"/>
    </xf>
    <xf numFmtId="0" fontId="70" fillId="0" borderId="16" xfId="0" applyFont="1" applyBorder="1" applyAlignment="1">
      <alignment textRotation="90" wrapText="1"/>
    </xf>
    <xf numFmtId="3" fontId="69" fillId="24" borderId="19" xfId="41" applyNumberFormat="1" applyFont="1" applyFill="1" applyBorder="1" applyAlignment="1">
      <alignment horizontal="right" indent="1"/>
    </xf>
    <xf numFmtId="3" fontId="69" fillId="24" borderId="0" xfId="41" applyNumberFormat="1" applyFont="1" applyFill="1" applyAlignment="1">
      <alignment horizontal="right" indent="1"/>
    </xf>
    <xf numFmtId="3" fontId="69" fillId="24" borderId="18" xfId="41" applyNumberFormat="1" applyFont="1" applyFill="1" applyBorder="1" applyAlignment="1">
      <alignment horizontal="right" indent="1"/>
    </xf>
    <xf numFmtId="0" fontId="69" fillId="0" borderId="16" xfId="0" applyFont="1" applyBorder="1" applyAlignment="1">
      <alignment horizontal="left" indent="1"/>
    </xf>
    <xf numFmtId="3" fontId="69" fillId="0" borderId="16" xfId="0" applyNumberFormat="1" applyFont="1" applyBorder="1" applyAlignment="1">
      <alignment horizontal="left" indent="1"/>
    </xf>
    <xf numFmtId="0" fontId="69" fillId="24" borderId="16" xfId="0" applyFont="1" applyFill="1" applyBorder="1" applyAlignment="1">
      <alignment horizontal="left" wrapText="1" indent="1"/>
    </xf>
    <xf numFmtId="165" fontId="69" fillId="57" borderId="17" xfId="0" applyNumberFormat="1" applyFont="1" applyFill="1" applyBorder="1" applyAlignment="1">
      <alignment horizontal="left" wrapText="1" indent="1"/>
    </xf>
    <xf numFmtId="3" fontId="69" fillId="57" borderId="30" xfId="41" applyNumberFormat="1" applyFont="1" applyFill="1" applyBorder="1" applyAlignment="1">
      <alignment horizontal="right" indent="1"/>
    </xf>
    <xf numFmtId="3" fontId="69" fillId="57" borderId="31" xfId="41" applyNumberFormat="1" applyFont="1" applyFill="1" applyBorder="1" applyAlignment="1">
      <alignment horizontal="right" indent="1"/>
    </xf>
    <xf numFmtId="3" fontId="69" fillId="57" borderId="32" xfId="41" applyNumberFormat="1" applyFont="1" applyFill="1" applyBorder="1" applyAlignment="1">
      <alignment horizontal="right" indent="1"/>
    </xf>
    <xf numFmtId="3" fontId="69" fillId="0" borderId="30" xfId="41" applyNumberFormat="1" applyFont="1" applyBorder="1" applyAlignment="1">
      <alignment horizontal="right" indent="1"/>
    </xf>
    <xf numFmtId="3" fontId="69" fillId="0" borderId="31" xfId="41" applyNumberFormat="1" applyFont="1" applyBorder="1" applyAlignment="1">
      <alignment horizontal="right" indent="1"/>
    </xf>
    <xf numFmtId="3" fontId="69" fillId="0" borderId="32" xfId="41" applyNumberFormat="1" applyFont="1" applyBorder="1" applyAlignment="1">
      <alignment horizontal="right" indent="1"/>
    </xf>
    <xf numFmtId="0" fontId="70" fillId="0" borderId="47" xfId="0" applyFont="1" applyBorder="1" applyAlignment="1">
      <alignment horizontal="center" textRotation="90" wrapText="1"/>
    </xf>
    <xf numFmtId="0" fontId="69" fillId="0" borderId="19" xfId="0" applyFont="1" applyBorder="1" applyAlignment="1">
      <alignment horizontal="left" vertical="top" wrapText="1" indent="1"/>
    </xf>
    <xf numFmtId="49" fontId="70" fillId="0" borderId="47" xfId="0" applyNumberFormat="1" applyFont="1" applyBorder="1" applyAlignment="1">
      <alignment vertical="top" wrapText="1"/>
    </xf>
    <xf numFmtId="164" fontId="69" fillId="0" borderId="48" xfId="0" applyNumberFormat="1" applyFont="1" applyBorder="1" applyAlignment="1">
      <alignment horizontal="right" indent="1"/>
    </xf>
    <xf numFmtId="164" fontId="69" fillId="0" borderId="49" xfId="0" applyNumberFormat="1" applyFont="1" applyBorder="1" applyAlignment="1">
      <alignment horizontal="right" indent="1"/>
    </xf>
    <xf numFmtId="164" fontId="69" fillId="0" borderId="50" xfId="0" applyNumberFormat="1" applyFont="1" applyBorder="1" applyAlignment="1">
      <alignment horizontal="right" indent="1"/>
    </xf>
    <xf numFmtId="0" fontId="69" fillId="0" borderId="47" xfId="0" applyFont="1" applyBorder="1" applyAlignment="1">
      <alignment vertical="center"/>
    </xf>
    <xf numFmtId="0" fontId="69" fillId="0" borderId="0" xfId="119" applyFont="1" applyAlignment="1">
      <alignment vertical="top"/>
    </xf>
    <xf numFmtId="0" fontId="69" fillId="0" borderId="16" xfId="127" applyFont="1" applyBorder="1" applyAlignment="1">
      <alignment horizontal="left" indent="1"/>
    </xf>
    <xf numFmtId="0" fontId="69" fillId="0" borderId="16" xfId="119" applyFont="1" applyBorder="1" applyAlignment="1">
      <alignment horizontal="center" vertical="center" textRotation="90"/>
    </xf>
    <xf numFmtId="0" fontId="69" fillId="0" borderId="16" xfId="0" applyFont="1" applyBorder="1" applyAlignment="1">
      <alignment vertical="center"/>
    </xf>
    <xf numFmtId="0" fontId="69" fillId="0" borderId="36" xfId="119" applyFont="1" applyBorder="1" applyAlignment="1">
      <alignment vertical="center" textRotation="90" wrapText="1"/>
    </xf>
    <xf numFmtId="0" fontId="69" fillId="0" borderId="24" xfId="119" applyFont="1" applyBorder="1" applyAlignment="1">
      <alignment horizontal="left" vertical="top" wrapText="1" indent="1"/>
    </xf>
    <xf numFmtId="3" fontId="69" fillId="0" borderId="19" xfId="119" applyNumberFormat="1" applyFont="1" applyBorder="1" applyAlignment="1">
      <alignment horizontal="right" indent="1"/>
    </xf>
    <xf numFmtId="3" fontId="69" fillId="0" borderId="0" xfId="119" applyNumberFormat="1" applyFont="1" applyAlignment="1">
      <alignment horizontal="right" indent="1"/>
    </xf>
    <xf numFmtId="3" fontId="69" fillId="0" borderId="18" xfId="119" applyNumberFormat="1" applyFont="1" applyBorder="1" applyAlignment="1">
      <alignment horizontal="right" indent="1"/>
    </xf>
    <xf numFmtId="0" fontId="69" fillId="0" borderId="16" xfId="119" applyFont="1" applyBorder="1" applyAlignment="1">
      <alignment horizontal="left" vertical="top" wrapText="1" indent="1"/>
    </xf>
    <xf numFmtId="0" fontId="69" fillId="0" borderId="28" xfId="119" applyFont="1" applyBorder="1" applyAlignment="1">
      <alignment horizontal="left" vertical="top" wrapText="1" indent="1"/>
    </xf>
    <xf numFmtId="2" fontId="69" fillId="0" borderId="20" xfId="119" applyNumberFormat="1" applyFont="1" applyBorder="1" applyAlignment="1">
      <alignment horizontal="right" indent="1"/>
    </xf>
    <xf numFmtId="0" fontId="69" fillId="0" borderId="28" xfId="96" applyFont="1" applyBorder="1" applyAlignment="1">
      <alignment horizontal="center" vertical="center" wrapText="1"/>
    </xf>
    <xf numFmtId="0" fontId="70" fillId="0" borderId="47" xfId="0" applyFont="1" applyBorder="1" applyAlignment="1">
      <alignment vertical="top" wrapText="1"/>
    </xf>
    <xf numFmtId="0" fontId="69" fillId="0" borderId="17" xfId="119" applyFont="1" applyBorder="1" applyAlignment="1">
      <alignment horizontal="left" vertical="top" wrapText="1" indent="1"/>
    </xf>
    <xf numFmtId="0" fontId="70" fillId="0" borderId="16" xfId="119" applyFont="1" applyBorder="1" applyAlignment="1">
      <alignment horizontal="left" vertical="top" wrapText="1" indent="1"/>
    </xf>
    <xf numFmtId="166" fontId="69" fillId="0" borderId="19" xfId="43" applyNumberFormat="1" applyFont="1" applyBorder="1" applyAlignment="1">
      <alignment horizontal="right" indent="1"/>
    </xf>
    <xf numFmtId="166" fontId="69" fillId="0" borderId="0" xfId="43" applyNumberFormat="1" applyFont="1" applyBorder="1" applyAlignment="1">
      <alignment horizontal="right" indent="1"/>
    </xf>
    <xf numFmtId="166" fontId="69" fillId="0" borderId="18" xfId="43" applyNumberFormat="1" applyFont="1" applyBorder="1" applyAlignment="1">
      <alignment horizontal="right" indent="1"/>
    </xf>
    <xf numFmtId="0" fontId="70" fillId="0" borderId="16" xfId="0" applyFont="1" applyBorder="1" applyAlignment="1">
      <alignment horizontal="left" wrapText="1" indent="1"/>
    </xf>
    <xf numFmtId="0" fontId="69" fillId="0" borderId="0" xfId="0" applyFont="1" applyAlignment="1">
      <alignment horizontal="center" vertical="top"/>
    </xf>
    <xf numFmtId="0" fontId="73" fillId="0" borderId="0" xfId="0" applyFont="1" applyAlignment="1">
      <alignment vertical="top" wrapText="1"/>
    </xf>
    <xf numFmtId="0" fontId="74" fillId="0" borderId="29" xfId="0" applyFont="1" applyBorder="1" applyAlignment="1">
      <alignment horizontal="center" vertical="center" wrapText="1"/>
    </xf>
    <xf numFmtId="0" fontId="73" fillId="0" borderId="0" xfId="0" applyFont="1" applyAlignment="1">
      <alignment vertical="top"/>
    </xf>
    <xf numFmtId="0" fontId="74" fillId="0" borderId="18" xfId="0" applyFont="1" applyBorder="1" applyAlignment="1">
      <alignment horizontal="center" vertical="center" wrapText="1"/>
    </xf>
    <xf numFmtId="0" fontId="74" fillId="0" borderId="22" xfId="0" applyFont="1" applyBorder="1" applyAlignment="1">
      <alignment horizontal="center" vertical="center"/>
    </xf>
    <xf numFmtId="0" fontId="74" fillId="0" borderId="23" xfId="0" applyFont="1" applyBorder="1" applyAlignment="1">
      <alignment horizontal="center" vertical="center"/>
    </xf>
    <xf numFmtId="0" fontId="74" fillId="0" borderId="48" xfId="0" applyFont="1" applyBorder="1" applyAlignment="1">
      <alignment horizontal="center" vertical="center" wrapText="1"/>
    </xf>
    <xf numFmtId="0" fontId="74" fillId="0" borderId="49" xfId="0" applyFont="1" applyBorder="1" applyAlignment="1">
      <alignment horizontal="center" vertical="center" wrapText="1"/>
    </xf>
    <xf numFmtId="0" fontId="74" fillId="0" borderId="50" xfId="0" applyFont="1" applyBorder="1" applyAlignment="1">
      <alignment horizontal="center" vertical="center" wrapText="1"/>
    </xf>
    <xf numFmtId="0" fontId="74" fillId="0" borderId="51" xfId="0" applyFont="1" applyBorder="1" applyAlignment="1">
      <alignment horizontal="center" vertical="center" wrapText="1"/>
    </xf>
    <xf numFmtId="0" fontId="74" fillId="0" borderId="52" xfId="0" applyFont="1" applyBorder="1" applyAlignment="1">
      <alignment horizontal="center" vertical="center" wrapText="1"/>
    </xf>
    <xf numFmtId="0" fontId="74" fillId="0" borderId="53" xfId="0" applyFont="1" applyBorder="1" applyAlignment="1">
      <alignment horizontal="center" vertical="center" wrapText="1"/>
    </xf>
    <xf numFmtId="0" fontId="74" fillId="0" borderId="14" xfId="0" applyFont="1" applyBorder="1" applyAlignment="1">
      <alignment horizontal="center" vertical="center" wrapText="1"/>
    </xf>
    <xf numFmtId="0" fontId="73" fillId="0" borderId="0" xfId="0" applyFont="1" applyAlignment="1">
      <alignment horizontal="center" vertical="center"/>
    </xf>
    <xf numFmtId="0" fontId="74" fillId="0" borderId="15" xfId="0" applyFont="1" applyBorder="1" applyAlignment="1">
      <alignment horizontal="center" vertical="center" wrapText="1"/>
    </xf>
    <xf numFmtId="0" fontId="74" fillId="0" borderId="10" xfId="0" applyFont="1" applyBorder="1" applyAlignment="1">
      <alignment horizontal="center" vertical="center"/>
    </xf>
    <xf numFmtId="0" fontId="74" fillId="0" borderId="11" xfId="0" applyFont="1" applyBorder="1" applyAlignment="1">
      <alignment horizontal="center" vertical="center"/>
    </xf>
    <xf numFmtId="0" fontId="74" fillId="0" borderId="12" xfId="0" applyFont="1" applyBorder="1" applyAlignment="1">
      <alignment horizontal="center" vertical="center"/>
    </xf>
    <xf numFmtId="0" fontId="74" fillId="0" borderId="28" xfId="0" applyFont="1" applyBorder="1" applyAlignment="1">
      <alignment horizontal="center" vertical="center" wrapText="1"/>
    </xf>
    <xf numFmtId="0" fontId="74" fillId="0" borderId="0" xfId="0" applyFont="1" applyAlignment="1">
      <alignment horizontal="center" vertical="center"/>
    </xf>
    <xf numFmtId="0" fontId="74" fillId="0" borderId="13" xfId="0" applyFont="1" applyBorder="1" applyAlignment="1">
      <alignment horizontal="left" vertical="center" wrapText="1"/>
    </xf>
    <xf numFmtId="0" fontId="73" fillId="0" borderId="13" xfId="0" applyFont="1" applyBorder="1" applyAlignment="1">
      <alignment horizontal="center" vertical="center"/>
    </xf>
    <xf numFmtId="0" fontId="74" fillId="0" borderId="47" xfId="0" applyFont="1" applyBorder="1" applyAlignment="1">
      <alignment wrapText="1"/>
    </xf>
    <xf numFmtId="164" fontId="73" fillId="0" borderId="19" xfId="0" applyNumberFormat="1" applyFont="1" applyBorder="1" applyAlignment="1">
      <alignment horizontal="right" indent="1"/>
    </xf>
    <xf numFmtId="164" fontId="73" fillId="0" borderId="0" xfId="0" applyNumberFormat="1" applyFont="1" applyAlignment="1">
      <alignment horizontal="right" indent="1"/>
    </xf>
    <xf numFmtId="164" fontId="73" fillId="0" borderId="18" xfId="0" applyNumberFormat="1" applyFont="1" applyBorder="1" applyAlignment="1">
      <alignment horizontal="right" indent="1"/>
    </xf>
    <xf numFmtId="0" fontId="73" fillId="0" borderId="14" xfId="0" applyFont="1" applyBorder="1" applyAlignment="1">
      <alignment wrapText="1"/>
    </xf>
    <xf numFmtId="0" fontId="73" fillId="0" borderId="0" xfId="43" applyFont="1" applyAlignment="1">
      <alignment vertical="top"/>
    </xf>
    <xf numFmtId="0" fontId="73" fillId="0" borderId="16" xfId="0" applyFont="1" applyBorder="1" applyAlignment="1">
      <alignment horizontal="left" wrapText="1" indent="1"/>
    </xf>
    <xf numFmtId="0" fontId="73" fillId="0" borderId="16" xfId="0" applyFont="1" applyBorder="1" applyAlignment="1">
      <alignment wrapText="1"/>
    </xf>
    <xf numFmtId="0" fontId="73" fillId="0" borderId="36" xfId="0" applyFont="1" applyBorder="1" applyAlignment="1">
      <alignment horizontal="left" wrapText="1" indent="1"/>
    </xf>
    <xf numFmtId="164" fontId="73" fillId="0" borderId="33" xfId="0" applyNumberFormat="1" applyFont="1" applyBorder="1" applyAlignment="1">
      <alignment horizontal="right" indent="1"/>
    </xf>
    <xf numFmtId="164" fontId="73" fillId="0" borderId="34" xfId="0" applyNumberFormat="1" applyFont="1" applyBorder="1" applyAlignment="1">
      <alignment horizontal="right" indent="1"/>
    </xf>
    <xf numFmtId="164" fontId="73" fillId="0" borderId="35" xfId="0" applyNumberFormat="1" applyFont="1" applyBorder="1" applyAlignment="1">
      <alignment horizontal="right" indent="1"/>
    </xf>
    <xf numFmtId="0" fontId="73" fillId="0" borderId="36" xfId="0" applyFont="1" applyBorder="1" applyAlignment="1">
      <alignment wrapText="1"/>
    </xf>
    <xf numFmtId="0" fontId="73" fillId="0" borderId="28" xfId="43" applyFont="1" applyBorder="1" applyAlignment="1">
      <alignment horizontal="left" wrapText="1" indent="1"/>
    </xf>
    <xf numFmtId="166" fontId="73" fillId="0" borderId="20" xfId="43" applyNumberFormat="1" applyFont="1" applyBorder="1" applyAlignment="1">
      <alignment horizontal="right" indent="1"/>
    </xf>
    <xf numFmtId="166" fontId="73" fillId="0" borderId="29" xfId="43" applyNumberFormat="1" applyFont="1" applyBorder="1" applyAlignment="1">
      <alignment horizontal="right" indent="1"/>
    </xf>
    <xf numFmtId="166" fontId="73" fillId="0" borderId="15" xfId="43" applyNumberFormat="1" applyFont="1" applyBorder="1" applyAlignment="1">
      <alignment horizontal="right" indent="1"/>
    </xf>
    <xf numFmtId="0" fontId="73" fillId="0" borderId="18" xfId="43" applyFont="1" applyBorder="1" applyAlignment="1">
      <alignment horizontal="center" wrapText="1"/>
    </xf>
    <xf numFmtId="0" fontId="74" fillId="0" borderId="16" xfId="43" applyFont="1" applyBorder="1" applyAlignment="1">
      <alignment horizontal="left" wrapText="1"/>
    </xf>
    <xf numFmtId="164" fontId="73" fillId="0" borderId="19" xfId="43" applyNumberFormat="1" applyFont="1" applyBorder="1" applyAlignment="1">
      <alignment horizontal="right" indent="1"/>
    </xf>
    <xf numFmtId="164" fontId="73" fillId="0" borderId="0" xfId="43" applyNumberFormat="1" applyFont="1" applyAlignment="1">
      <alignment horizontal="right" indent="1"/>
    </xf>
    <xf numFmtId="164" fontId="73" fillId="0" borderId="18" xfId="43" applyNumberFormat="1" applyFont="1" applyBorder="1" applyAlignment="1">
      <alignment horizontal="right" indent="1"/>
    </xf>
    <xf numFmtId="0" fontId="73" fillId="0" borderId="47" xfId="43" applyFont="1" applyBorder="1" applyAlignment="1">
      <alignment horizontal="center" vertical="center" wrapText="1"/>
    </xf>
    <xf numFmtId="0" fontId="73" fillId="0" borderId="16" xfId="43" applyFont="1" applyBorder="1" applyAlignment="1">
      <alignment horizontal="left" wrapText="1" indent="1"/>
    </xf>
    <xf numFmtId="0" fontId="73" fillId="0" borderId="16" xfId="43" applyFont="1" applyBorder="1" applyAlignment="1">
      <alignment horizontal="center" vertical="center" wrapText="1"/>
    </xf>
    <xf numFmtId="0" fontId="73" fillId="0" borderId="36" xfId="43" applyFont="1" applyBorder="1" applyAlignment="1">
      <alignment horizontal="center" vertical="center" wrapText="1"/>
    </xf>
    <xf numFmtId="0" fontId="73" fillId="0" borderId="24" xfId="43" applyFont="1" applyBorder="1" applyAlignment="1">
      <alignment horizontal="left" wrapText="1" indent="1"/>
    </xf>
    <xf numFmtId="166" fontId="73" fillId="0" borderId="25" xfId="43" applyNumberFormat="1" applyFont="1" applyBorder="1" applyAlignment="1">
      <alignment horizontal="right" indent="1"/>
    </xf>
    <xf numFmtId="166" fontId="73" fillId="0" borderId="26" xfId="43" applyNumberFormat="1" applyFont="1" applyBorder="1" applyAlignment="1">
      <alignment horizontal="right" indent="1"/>
    </xf>
    <xf numFmtId="166" fontId="73" fillId="0" borderId="27" xfId="43" applyNumberFormat="1" applyFont="1" applyBorder="1" applyAlignment="1">
      <alignment horizontal="right" indent="1"/>
    </xf>
    <xf numFmtId="2" fontId="73" fillId="0" borderId="19" xfId="43" applyNumberFormat="1" applyFont="1" applyBorder="1" applyAlignment="1">
      <alignment horizontal="right" indent="1"/>
    </xf>
    <xf numFmtId="2" fontId="73" fillId="0" borderId="0" xfId="43" applyNumberFormat="1" applyFont="1" applyAlignment="1">
      <alignment horizontal="right" indent="1"/>
    </xf>
    <xf numFmtId="2" fontId="73" fillId="0" borderId="18" xfId="43" applyNumberFormat="1" applyFont="1" applyBorder="1" applyAlignment="1">
      <alignment horizontal="right" indent="1"/>
    </xf>
    <xf numFmtId="0" fontId="73" fillId="0" borderId="16" xfId="43" applyFont="1" applyBorder="1" applyAlignment="1">
      <alignment horizontal="center" wrapText="1"/>
    </xf>
    <xf numFmtId="0" fontId="73" fillId="0" borderId="28" xfId="0" applyFont="1" applyBorder="1" applyAlignment="1">
      <alignment horizontal="left" wrapText="1" indent="1"/>
    </xf>
    <xf numFmtId="2" fontId="73" fillId="0" borderId="20" xfId="43" applyNumberFormat="1" applyFont="1" applyBorder="1" applyAlignment="1">
      <alignment horizontal="right" indent="1"/>
    </xf>
    <xf numFmtId="2" fontId="73" fillId="0" borderId="29" xfId="43" applyNumberFormat="1" applyFont="1" applyBorder="1" applyAlignment="1">
      <alignment horizontal="right" indent="1"/>
    </xf>
    <xf numFmtId="2" fontId="73" fillId="0" borderId="15" xfId="43" applyNumberFormat="1" applyFont="1" applyBorder="1" applyAlignment="1">
      <alignment horizontal="right" indent="1"/>
    </xf>
    <xf numFmtId="0" fontId="73" fillId="0" borderId="28" xfId="43" applyFont="1" applyBorder="1" applyAlignment="1">
      <alignment horizontal="center" wrapText="1"/>
    </xf>
    <xf numFmtId="0" fontId="73" fillId="0" borderId="24" xfId="43" applyFont="1" applyBorder="1" applyAlignment="1">
      <alignment horizontal="center" wrapText="1"/>
    </xf>
    <xf numFmtId="164" fontId="73" fillId="0" borderId="21" xfId="0" applyNumberFormat="1" applyFont="1" applyBorder="1" applyAlignment="1">
      <alignment horizontal="right" indent="1"/>
    </xf>
    <xf numFmtId="164" fontId="73" fillId="0" borderId="22" xfId="0" applyNumberFormat="1" applyFont="1" applyBorder="1" applyAlignment="1">
      <alignment horizontal="right" indent="1"/>
    </xf>
    <xf numFmtId="164" fontId="73" fillId="0" borderId="23" xfId="0" applyNumberFormat="1" applyFont="1" applyBorder="1" applyAlignment="1">
      <alignment horizontal="right" indent="1"/>
    </xf>
    <xf numFmtId="0" fontId="73" fillId="0" borderId="17" xfId="0" applyFont="1" applyBorder="1" applyAlignment="1">
      <alignment horizontal="left" wrapText="1" indent="1"/>
    </xf>
    <xf numFmtId="3" fontId="73" fillId="0" borderId="30" xfId="0" applyNumberFormat="1" applyFont="1" applyBorder="1" applyAlignment="1">
      <alignment horizontal="right" indent="1"/>
    </xf>
    <xf numFmtId="3" fontId="73" fillId="0" borderId="31" xfId="0" applyNumberFormat="1" applyFont="1" applyBorder="1" applyAlignment="1">
      <alignment horizontal="right" indent="1"/>
    </xf>
    <xf numFmtId="3" fontId="73" fillId="0" borderId="32" xfId="0" applyNumberFormat="1" applyFont="1" applyBorder="1" applyAlignment="1">
      <alignment horizontal="right" indent="1"/>
    </xf>
    <xf numFmtId="0" fontId="73" fillId="0" borderId="17" xfId="0" applyFont="1" applyBorder="1" applyAlignment="1">
      <alignment horizontal="center" wrapText="1"/>
    </xf>
    <xf numFmtId="0" fontId="73" fillId="0" borderId="14" xfId="0" applyFont="1" applyBorder="1" applyAlignment="1">
      <alignment horizontal="center" wrapText="1"/>
    </xf>
    <xf numFmtId="0" fontId="73" fillId="0" borderId="16" xfId="0" applyFont="1" applyBorder="1" applyAlignment="1">
      <alignment horizontal="center" wrapText="1"/>
    </xf>
    <xf numFmtId="0" fontId="73" fillId="0" borderId="18" xfId="0" applyFont="1" applyBorder="1" applyAlignment="1">
      <alignment horizontal="center" wrapText="1"/>
    </xf>
    <xf numFmtId="3" fontId="73" fillId="0" borderId="19" xfId="0" applyNumberFormat="1" applyFont="1" applyBorder="1" applyAlignment="1">
      <alignment horizontal="right" indent="1"/>
    </xf>
    <xf numFmtId="3" fontId="73" fillId="0" borderId="0" xfId="0" applyNumberFormat="1" applyFont="1" applyAlignment="1">
      <alignment horizontal="right" indent="1"/>
    </xf>
    <xf numFmtId="3" fontId="73" fillId="0" borderId="18" xfId="0" applyNumberFormat="1" applyFont="1" applyBorder="1" applyAlignment="1">
      <alignment horizontal="right" indent="1"/>
    </xf>
    <xf numFmtId="0" fontId="73" fillId="0" borderId="24" xfId="0" applyFont="1" applyBorder="1" applyAlignment="1">
      <alignment horizontal="center" textRotation="90" wrapText="1"/>
    </xf>
    <xf numFmtId="2" fontId="73" fillId="0" borderId="19" xfId="0" applyNumberFormat="1" applyFont="1" applyBorder="1" applyAlignment="1">
      <alignment horizontal="right" indent="1"/>
    </xf>
    <xf numFmtId="2" fontId="73" fillId="0" borderId="0" xfId="0" applyNumberFormat="1" applyFont="1" applyAlignment="1">
      <alignment horizontal="right" indent="1"/>
    </xf>
    <xf numFmtId="2" fontId="73" fillId="0" borderId="18" xfId="0" applyNumberFormat="1" applyFont="1" applyBorder="1" applyAlignment="1">
      <alignment horizontal="right" indent="1"/>
    </xf>
    <xf numFmtId="0" fontId="73" fillId="0" borderId="16" xfId="0" applyFont="1" applyBorder="1" applyAlignment="1">
      <alignment horizontal="center" textRotation="90" wrapText="1"/>
    </xf>
    <xf numFmtId="2" fontId="73" fillId="0" borderId="19" xfId="0" quotePrefix="1" applyNumberFormat="1" applyFont="1" applyBorder="1" applyAlignment="1">
      <alignment horizontal="right" indent="1"/>
    </xf>
    <xf numFmtId="2" fontId="73" fillId="0" borderId="20" xfId="0" quotePrefix="1" applyNumberFormat="1" applyFont="1" applyBorder="1" applyAlignment="1">
      <alignment horizontal="right" indent="1"/>
    </xf>
    <xf numFmtId="2" fontId="73" fillId="0" borderId="29" xfId="0" applyNumberFormat="1" applyFont="1" applyBorder="1" applyAlignment="1">
      <alignment horizontal="right" indent="1"/>
    </xf>
    <xf numFmtId="2" fontId="73" fillId="0" borderId="15" xfId="0" applyNumberFormat="1" applyFont="1" applyBorder="1" applyAlignment="1">
      <alignment horizontal="right" indent="1"/>
    </xf>
    <xf numFmtId="0" fontId="73" fillId="0" borderId="28" xfId="0" applyFont="1" applyBorder="1" applyAlignment="1">
      <alignment horizontal="center" textRotation="90" wrapText="1"/>
    </xf>
    <xf numFmtId="0" fontId="74" fillId="0" borderId="16" xfId="0" applyFont="1" applyBorder="1" applyAlignment="1">
      <alignment wrapText="1"/>
    </xf>
    <xf numFmtId="0" fontId="74" fillId="0" borderId="14" xfId="0" applyFont="1" applyBorder="1" applyAlignment="1">
      <alignment horizontal="center" textRotation="90" wrapText="1"/>
    </xf>
    <xf numFmtId="0" fontId="74" fillId="0" borderId="16" xfId="0" applyFont="1" applyBorder="1" applyAlignment="1">
      <alignment horizontal="center" textRotation="90" wrapText="1"/>
    </xf>
    <xf numFmtId="0" fontId="74" fillId="0" borderId="36" xfId="0" applyFont="1" applyBorder="1" applyAlignment="1">
      <alignment horizontal="center" textRotation="90" wrapText="1"/>
    </xf>
    <xf numFmtId="165" fontId="73" fillId="0" borderId="17" xfId="0" applyNumberFormat="1" applyFont="1" applyBorder="1" applyAlignment="1">
      <alignment horizontal="left" wrapText="1" indent="1"/>
    </xf>
    <xf numFmtId="165" fontId="73" fillId="0" borderId="17" xfId="0" applyNumberFormat="1" applyFont="1" applyBorder="1" applyAlignment="1">
      <alignment horizontal="center" textRotation="90" wrapText="1"/>
    </xf>
    <xf numFmtId="0" fontId="73" fillId="0" borderId="17" xfId="0" applyFont="1" applyBorder="1" applyAlignment="1">
      <alignment horizontal="center" textRotation="90" wrapText="1"/>
    </xf>
    <xf numFmtId="0" fontId="73" fillId="0" borderId="47" xfId="0" applyFont="1" applyBorder="1" applyAlignment="1">
      <alignment horizontal="center" vertical="center" wrapText="1"/>
    </xf>
    <xf numFmtId="0" fontId="73" fillId="0" borderId="16" xfId="0" applyFont="1" applyBorder="1" applyAlignment="1">
      <alignment horizontal="center" vertical="center" wrapText="1"/>
    </xf>
    <xf numFmtId="0" fontId="73" fillId="0" borderId="36" xfId="0" applyFont="1" applyBorder="1" applyAlignment="1">
      <alignment horizontal="center" vertical="center" wrapText="1"/>
    </xf>
    <xf numFmtId="0" fontId="73" fillId="0" borderId="24" xfId="0" applyFont="1" applyBorder="1" applyAlignment="1">
      <alignment horizontal="left" wrapText="1" indent="1"/>
    </xf>
    <xf numFmtId="3" fontId="73" fillId="0" borderId="25" xfId="0" applyNumberFormat="1" applyFont="1" applyBorder="1" applyAlignment="1">
      <alignment horizontal="right" indent="1"/>
    </xf>
    <xf numFmtId="3" fontId="73" fillId="0" borderId="26" xfId="0" applyNumberFormat="1" applyFont="1" applyBorder="1" applyAlignment="1">
      <alignment horizontal="right" indent="1"/>
    </xf>
    <xf numFmtId="3" fontId="73" fillId="0" borderId="27" xfId="0" applyNumberFormat="1" applyFont="1" applyBorder="1" applyAlignment="1">
      <alignment horizontal="right" indent="1"/>
    </xf>
    <xf numFmtId="0" fontId="73" fillId="0" borderId="0" xfId="0" applyFont="1"/>
    <xf numFmtId="3" fontId="73" fillId="0" borderId="14" xfId="0" applyNumberFormat="1" applyFont="1" applyBorder="1" applyAlignment="1">
      <alignment wrapText="1"/>
    </xf>
    <xf numFmtId="3" fontId="73" fillId="0" borderId="36" xfId="0" applyNumberFormat="1" applyFont="1" applyBorder="1" applyAlignment="1">
      <alignment wrapText="1"/>
    </xf>
    <xf numFmtId="3" fontId="73" fillId="0" borderId="14" xfId="0" applyNumberFormat="1" applyFont="1" applyBorder="1" applyAlignment="1">
      <alignment horizontal="center" wrapText="1"/>
    </xf>
    <xf numFmtId="164" fontId="73" fillId="0" borderId="19" xfId="0" applyNumberFormat="1" applyFont="1" applyBorder="1" applyAlignment="1">
      <alignment horizontal="center"/>
    </xf>
    <xf numFmtId="164" fontId="73" fillId="0" borderId="0" xfId="0" applyNumberFormat="1" applyFont="1" applyAlignment="1">
      <alignment horizontal="center"/>
    </xf>
    <xf numFmtId="164" fontId="73" fillId="0" borderId="18" xfId="0" applyNumberFormat="1" applyFont="1" applyBorder="1" applyAlignment="1">
      <alignment horizontal="center"/>
    </xf>
    <xf numFmtId="0" fontId="73" fillId="0" borderId="47" xfId="0" applyFont="1" applyBorder="1" applyAlignment="1">
      <alignment horizontal="center" wrapText="1"/>
    </xf>
    <xf numFmtId="3" fontId="73" fillId="0" borderId="25" xfId="0" applyNumberFormat="1" applyFont="1" applyBorder="1" applyAlignment="1">
      <alignment horizontal="center"/>
    </xf>
    <xf numFmtId="3" fontId="73" fillId="0" borderId="26" xfId="0" applyNumberFormat="1" applyFont="1" applyBorder="1" applyAlignment="1">
      <alignment horizontal="center"/>
    </xf>
    <xf numFmtId="3" fontId="73" fillId="0" borderId="27" xfId="0" applyNumberFormat="1" applyFont="1" applyBorder="1" applyAlignment="1">
      <alignment horizontal="center"/>
    </xf>
    <xf numFmtId="0" fontId="73" fillId="0" borderId="24" xfId="0" applyFont="1" applyBorder="1" applyAlignment="1">
      <alignment horizontal="center" wrapText="1"/>
    </xf>
    <xf numFmtId="2" fontId="73" fillId="0" borderId="19" xfId="0" applyNumberFormat="1" applyFont="1" applyBorder="1" applyAlignment="1">
      <alignment horizontal="center"/>
    </xf>
    <xf numFmtId="2" fontId="73" fillId="0" borderId="0" xfId="0" applyNumberFormat="1" applyFont="1" applyAlignment="1">
      <alignment horizontal="center"/>
    </xf>
    <xf numFmtId="2" fontId="73" fillId="0" borderId="18" xfId="0" applyNumberFormat="1" applyFont="1" applyBorder="1" applyAlignment="1">
      <alignment horizontal="center"/>
    </xf>
    <xf numFmtId="2" fontId="73" fillId="0" borderId="20" xfId="0" applyNumberFormat="1" applyFont="1" applyBorder="1" applyAlignment="1">
      <alignment horizontal="center"/>
    </xf>
    <xf numFmtId="2" fontId="73" fillId="0" borderId="29" xfId="0" applyNumberFormat="1" applyFont="1" applyBorder="1" applyAlignment="1">
      <alignment horizontal="center"/>
    </xf>
    <xf numFmtId="2" fontId="73" fillId="0" borderId="15" xfId="0" applyNumberFormat="1" applyFont="1" applyBorder="1" applyAlignment="1">
      <alignment horizontal="center"/>
    </xf>
    <xf numFmtId="2" fontId="73" fillId="0" borderId="20" xfId="0" quotePrefix="1" applyNumberFormat="1" applyFont="1" applyBorder="1" applyAlignment="1">
      <alignment horizontal="right" vertical="top" indent="1"/>
    </xf>
    <xf numFmtId="2" fontId="73" fillId="0" borderId="29" xfId="0" applyNumberFormat="1" applyFont="1" applyBorder="1" applyAlignment="1">
      <alignment horizontal="right" vertical="top" indent="1"/>
    </xf>
    <xf numFmtId="2" fontId="73" fillId="0" borderId="15" xfId="0" applyNumberFormat="1" applyFont="1" applyBorder="1" applyAlignment="1">
      <alignment horizontal="right" vertical="top" indent="1"/>
    </xf>
    <xf numFmtId="164" fontId="73" fillId="0" borderId="21" xfId="47" applyNumberFormat="1" applyFont="1" applyBorder="1" applyAlignment="1">
      <alignment horizontal="right" indent="1"/>
    </xf>
    <xf numFmtId="164" fontId="73" fillId="0" borderId="22" xfId="47" applyNumberFormat="1" applyFont="1" applyBorder="1" applyAlignment="1">
      <alignment horizontal="right" indent="1"/>
    </xf>
    <xf numFmtId="164" fontId="73" fillId="0" borderId="23" xfId="47" applyNumberFormat="1" applyFont="1" applyBorder="1" applyAlignment="1">
      <alignment horizontal="right" indent="1"/>
    </xf>
    <xf numFmtId="3" fontId="73" fillId="0" borderId="47" xfId="0" applyNumberFormat="1" applyFont="1" applyBorder="1" applyAlignment="1">
      <alignment horizontal="center" vertical="center" wrapText="1"/>
    </xf>
    <xf numFmtId="3" fontId="73" fillId="0" borderId="36" xfId="0" applyNumberFormat="1" applyFont="1" applyBorder="1" applyAlignment="1">
      <alignment horizontal="center" vertical="center" wrapText="1"/>
    </xf>
    <xf numFmtId="164" fontId="73" fillId="0" borderId="19" xfId="47" applyNumberFormat="1" applyFont="1" applyBorder="1" applyAlignment="1">
      <alignment horizontal="right" indent="1"/>
    </xf>
    <xf numFmtId="164" fontId="73" fillId="0" borderId="0" xfId="47" applyNumberFormat="1" applyFont="1" applyBorder="1" applyAlignment="1">
      <alignment horizontal="right" indent="1"/>
    </xf>
    <xf numFmtId="164" fontId="73" fillId="0" borderId="18" xfId="47" applyNumberFormat="1" applyFont="1" applyBorder="1" applyAlignment="1">
      <alignment horizontal="right" indent="1"/>
    </xf>
    <xf numFmtId="3" fontId="73" fillId="0" borderId="36" xfId="0" applyNumberFormat="1" applyFont="1" applyBorder="1" applyAlignment="1">
      <alignment horizontal="center" wrapText="1"/>
    </xf>
    <xf numFmtId="0" fontId="73" fillId="0" borderId="36" xfId="0" applyFont="1" applyBorder="1" applyAlignment="1">
      <alignment horizontal="center" wrapText="1"/>
    </xf>
    <xf numFmtId="0" fontId="73" fillId="0" borderId="16" xfId="0" applyFont="1" applyBorder="1"/>
    <xf numFmtId="0" fontId="73" fillId="0" borderId="16" xfId="0" applyFont="1" applyBorder="1" applyAlignment="1">
      <alignment horizontal="left" vertical="top" wrapText="1" indent="1"/>
    </xf>
    <xf numFmtId="3" fontId="73" fillId="0" borderId="21" xfId="0" applyNumberFormat="1" applyFont="1" applyBorder="1" applyAlignment="1">
      <alignment horizontal="right" indent="1"/>
    </xf>
    <xf numFmtId="3" fontId="73" fillId="0" borderId="22" xfId="0" applyNumberFormat="1" applyFont="1" applyBorder="1" applyAlignment="1">
      <alignment horizontal="right" indent="1"/>
    </xf>
    <xf numFmtId="3" fontId="73" fillId="0" borderId="23" xfId="0" applyNumberFormat="1" applyFont="1" applyBorder="1" applyAlignment="1">
      <alignment horizontal="right" indent="1"/>
    </xf>
    <xf numFmtId="164" fontId="73" fillId="0" borderId="20" xfId="0" applyNumberFormat="1" applyFont="1" applyBorder="1" applyAlignment="1">
      <alignment horizontal="right" indent="1"/>
    </xf>
    <xf numFmtId="164" fontId="73" fillId="0" borderId="29" xfId="0" applyNumberFormat="1" applyFont="1" applyBorder="1" applyAlignment="1">
      <alignment horizontal="right" indent="1"/>
    </xf>
    <xf numFmtId="164" fontId="73" fillId="0" borderId="15" xfId="0" applyNumberFormat="1" applyFont="1" applyBorder="1" applyAlignment="1">
      <alignment horizontal="right" indent="1"/>
    </xf>
    <xf numFmtId="0" fontId="73" fillId="0" borderId="28" xfId="0" applyFont="1" applyBorder="1" applyAlignment="1">
      <alignment horizontal="center" wrapText="1"/>
    </xf>
    <xf numFmtId="0" fontId="73" fillId="0" borderId="47" xfId="0" applyFont="1" applyBorder="1" applyAlignment="1">
      <alignment horizontal="left" wrapText="1"/>
    </xf>
    <xf numFmtId="0" fontId="73" fillId="0" borderId="16" xfId="0" applyFont="1" applyBorder="1" applyAlignment="1">
      <alignment horizontal="left" wrapText="1"/>
    </xf>
    <xf numFmtId="0" fontId="73" fillId="0" borderId="47" xfId="0" applyFont="1" applyBorder="1"/>
    <xf numFmtId="0" fontId="73" fillId="0" borderId="16" xfId="0" applyFont="1" applyBorder="1" applyAlignment="1">
      <alignment horizontal="left"/>
    </xf>
    <xf numFmtId="0" fontId="73" fillId="0" borderId="18" xfId="0" applyFont="1" applyBorder="1"/>
    <xf numFmtId="164" fontId="73" fillId="0" borderId="48" xfId="119" applyNumberFormat="1" applyFont="1" applyBorder="1" applyAlignment="1">
      <alignment horizontal="right" indent="1"/>
    </xf>
    <xf numFmtId="164" fontId="73" fillId="0" borderId="22" xfId="119" applyNumberFormat="1" applyFont="1" applyBorder="1" applyAlignment="1">
      <alignment horizontal="right" indent="1"/>
    </xf>
    <xf numFmtId="164" fontId="73" fillId="0" borderId="50" xfId="119" applyNumberFormat="1" applyFont="1" applyBorder="1" applyAlignment="1">
      <alignment horizontal="right" indent="1"/>
    </xf>
    <xf numFmtId="0" fontId="73" fillId="0" borderId="47" xfId="119" applyFont="1" applyBorder="1" applyAlignment="1">
      <alignment wrapText="1"/>
    </xf>
    <xf numFmtId="164" fontId="73" fillId="0" borderId="19" xfId="119" applyNumberFormat="1" applyFont="1" applyBorder="1" applyAlignment="1">
      <alignment horizontal="right" indent="1"/>
    </xf>
    <xf numFmtId="164" fontId="73" fillId="0" borderId="0" xfId="119" applyNumberFormat="1" applyFont="1" applyAlignment="1">
      <alignment horizontal="right" indent="1"/>
    </xf>
    <xf numFmtId="164" fontId="73" fillId="0" borderId="18" xfId="119" applyNumberFormat="1" applyFont="1" applyBorder="1" applyAlignment="1">
      <alignment horizontal="right" indent="1"/>
    </xf>
    <xf numFmtId="0" fontId="73" fillId="0" borderId="16" xfId="119" applyFont="1" applyBorder="1" applyAlignment="1">
      <alignment textRotation="90" wrapText="1"/>
    </xf>
    <xf numFmtId="0" fontId="73" fillId="0" borderId="24" xfId="119" applyFont="1" applyBorder="1" applyAlignment="1">
      <alignment horizontal="left" wrapText="1" indent="1"/>
    </xf>
    <xf numFmtId="3" fontId="73" fillId="0" borderId="25" xfId="119" applyNumberFormat="1" applyFont="1" applyBorder="1" applyAlignment="1">
      <alignment horizontal="right" indent="1"/>
    </xf>
    <xf numFmtId="3" fontId="73" fillId="0" borderId="26" xfId="119" applyNumberFormat="1" applyFont="1" applyBorder="1" applyAlignment="1">
      <alignment horizontal="right" indent="1"/>
    </xf>
    <xf numFmtId="3" fontId="73" fillId="0" borderId="27" xfId="119" applyNumberFormat="1" applyFont="1" applyBorder="1" applyAlignment="1">
      <alignment horizontal="right" indent="1"/>
    </xf>
    <xf numFmtId="0" fontId="73" fillId="0" borderId="24" xfId="0" applyFont="1" applyBorder="1"/>
    <xf numFmtId="0" fontId="73" fillId="0" borderId="16" xfId="119" applyFont="1" applyBorder="1" applyAlignment="1">
      <alignment horizontal="left" wrapText="1" indent="1"/>
    </xf>
    <xf numFmtId="2" fontId="73" fillId="0" borderId="19" xfId="119" applyNumberFormat="1" applyFont="1" applyBorder="1" applyAlignment="1">
      <alignment horizontal="right" indent="1"/>
    </xf>
    <xf numFmtId="2" fontId="73" fillId="0" borderId="0" xfId="119" applyNumberFormat="1" applyFont="1" applyAlignment="1">
      <alignment horizontal="right" indent="1"/>
    </xf>
    <xf numFmtId="2" fontId="73" fillId="0" borderId="18" xfId="119" applyNumberFormat="1" applyFont="1" applyBorder="1" applyAlignment="1">
      <alignment horizontal="right" indent="1"/>
    </xf>
    <xf numFmtId="0" fontId="73" fillId="0" borderId="28" xfId="119" applyFont="1" applyBorder="1" applyAlignment="1">
      <alignment horizontal="left" wrapText="1" indent="1"/>
    </xf>
    <xf numFmtId="2" fontId="73" fillId="0" borderId="20" xfId="119" quotePrefix="1" applyNumberFormat="1" applyFont="1" applyBorder="1" applyAlignment="1">
      <alignment horizontal="right" indent="1"/>
    </xf>
    <xf numFmtId="2" fontId="73" fillId="0" borderId="29" xfId="119" applyNumberFormat="1" applyFont="1" applyBorder="1" applyAlignment="1">
      <alignment horizontal="right" indent="1"/>
    </xf>
    <xf numFmtId="2" fontId="73" fillId="0" borderId="15" xfId="119" applyNumberFormat="1" applyFont="1" applyBorder="1" applyAlignment="1">
      <alignment horizontal="right" indent="1"/>
    </xf>
    <xf numFmtId="0" fontId="73" fillId="0" borderId="28" xfId="119" applyFont="1" applyBorder="1" applyAlignment="1">
      <alignment textRotation="90" wrapText="1"/>
    </xf>
    <xf numFmtId="49" fontId="74" fillId="0" borderId="47" xfId="0" applyNumberFormat="1" applyFont="1" applyBorder="1" applyAlignment="1">
      <alignment wrapText="1"/>
    </xf>
    <xf numFmtId="0" fontId="73" fillId="0" borderId="16" xfId="119" applyFont="1" applyBorder="1" applyAlignment="1">
      <alignment wrapText="1"/>
    </xf>
    <xf numFmtId="0" fontId="73" fillId="0" borderId="47" xfId="119" applyFont="1" applyBorder="1" applyAlignment="1">
      <alignment textRotation="90" wrapText="1"/>
    </xf>
    <xf numFmtId="0" fontId="73" fillId="0" borderId="47" xfId="0" applyFont="1" applyBorder="1" applyAlignment="1">
      <alignment wrapText="1"/>
    </xf>
    <xf numFmtId="2" fontId="73" fillId="0" borderId="19" xfId="0" quotePrefix="1" applyNumberFormat="1" applyFont="1" applyBorder="1" applyAlignment="1">
      <alignment horizontal="center"/>
    </xf>
    <xf numFmtId="2" fontId="73" fillId="0" borderId="20" xfId="0" quotePrefix="1" applyNumberFormat="1" applyFont="1" applyBorder="1" applyAlignment="1">
      <alignment horizontal="center"/>
    </xf>
    <xf numFmtId="164" fontId="73" fillId="0" borderId="19" xfId="47" quotePrefix="1" applyNumberFormat="1" applyFont="1" applyBorder="1" applyAlignment="1">
      <alignment horizontal="right" indent="1"/>
    </xf>
    <xf numFmtId="1" fontId="73" fillId="0" borderId="25" xfId="0" quotePrefix="1" applyNumberFormat="1" applyFont="1" applyBorder="1" applyAlignment="1">
      <alignment horizontal="right" indent="1"/>
    </xf>
    <xf numFmtId="1" fontId="73" fillId="0" borderId="26" xfId="0" applyNumberFormat="1" applyFont="1" applyBorder="1" applyAlignment="1">
      <alignment horizontal="right" indent="1"/>
    </xf>
    <xf numFmtId="1" fontId="73" fillId="0" borderId="27" xfId="0" applyNumberFormat="1" applyFont="1" applyBorder="1" applyAlignment="1">
      <alignment horizontal="right" indent="1"/>
    </xf>
    <xf numFmtId="164" fontId="73" fillId="0" borderId="48" xfId="47" quotePrefix="1" applyNumberFormat="1" applyFont="1" applyBorder="1" applyAlignment="1">
      <alignment horizontal="right" indent="1"/>
    </xf>
    <xf numFmtId="164" fontId="73" fillId="0" borderId="49" xfId="47" applyNumberFormat="1" applyFont="1" applyBorder="1" applyAlignment="1">
      <alignment horizontal="right" indent="1"/>
    </xf>
    <xf numFmtId="164" fontId="73" fillId="0" borderId="50" xfId="47" applyNumberFormat="1" applyFont="1" applyBorder="1" applyAlignment="1">
      <alignment horizontal="right" indent="1"/>
    </xf>
    <xf numFmtId="0" fontId="73" fillId="0" borderId="47" xfId="0" applyFont="1" applyBorder="1" applyAlignment="1">
      <alignment horizontal="center" textRotation="90" wrapText="1"/>
    </xf>
    <xf numFmtId="164" fontId="73" fillId="0" borderId="19" xfId="0" quotePrefix="1" applyNumberFormat="1" applyFont="1" applyBorder="1" applyAlignment="1">
      <alignment horizontal="right" indent="1"/>
    </xf>
    <xf numFmtId="3" fontId="73" fillId="0" borderId="47" xfId="0" applyNumberFormat="1" applyFont="1" applyBorder="1" applyAlignment="1">
      <alignment horizontal="center" wrapText="1"/>
    </xf>
    <xf numFmtId="3" fontId="73" fillId="0" borderId="16" xfId="0" applyNumberFormat="1" applyFont="1" applyBorder="1" applyAlignment="1">
      <alignment horizontal="center" wrapText="1"/>
    </xf>
    <xf numFmtId="167" fontId="73" fillId="0" borderId="19" xfId="116" applyNumberFormat="1" applyFont="1" applyBorder="1" applyAlignment="1">
      <alignment horizontal="right" indent="1"/>
    </xf>
    <xf numFmtId="167" fontId="73" fillId="0" borderId="0" xfId="116" applyNumberFormat="1" applyFont="1" applyBorder="1" applyAlignment="1">
      <alignment horizontal="right" indent="1"/>
    </xf>
    <xf numFmtId="167" fontId="73" fillId="0" borderId="18" xfId="116" applyNumberFormat="1" applyFont="1" applyBorder="1" applyAlignment="1">
      <alignment horizontal="right" indent="1"/>
    </xf>
    <xf numFmtId="0" fontId="73" fillId="0" borderId="18" xfId="0" applyFont="1" applyBorder="1" applyAlignment="1">
      <alignment horizontal="center" textRotation="90" wrapText="1"/>
    </xf>
    <xf numFmtId="167" fontId="73" fillId="0" borderId="20" xfId="116" applyNumberFormat="1" applyFont="1" applyBorder="1" applyAlignment="1">
      <alignment horizontal="right" indent="1"/>
    </xf>
    <xf numFmtId="167" fontId="73" fillId="0" borderId="29" xfId="116" applyNumberFormat="1" applyFont="1" applyBorder="1" applyAlignment="1">
      <alignment horizontal="right" indent="1"/>
    </xf>
    <xf numFmtId="167" fontId="73" fillId="0" borderId="15" xfId="116" applyNumberFormat="1" applyFont="1" applyBorder="1" applyAlignment="1">
      <alignment horizontal="right" indent="1"/>
    </xf>
    <xf numFmtId="0" fontId="73" fillId="0" borderId="15" xfId="0" applyFont="1" applyBorder="1" applyAlignment="1">
      <alignment horizontal="center" textRotation="90" wrapText="1"/>
    </xf>
    <xf numFmtId="3" fontId="73" fillId="0" borderId="0" xfId="0" applyNumberFormat="1" applyFont="1" applyAlignment="1">
      <alignment vertical="top"/>
    </xf>
    <xf numFmtId="0" fontId="73" fillId="0" borderId="24" xfId="0" applyFont="1" applyBorder="1" applyAlignment="1">
      <alignment textRotation="90" wrapText="1"/>
    </xf>
    <xf numFmtId="0" fontId="73" fillId="0" borderId="16" xfId="0" applyFont="1" applyBorder="1" applyAlignment="1">
      <alignment textRotation="90" wrapText="1"/>
    </xf>
    <xf numFmtId="0" fontId="73" fillId="0" borderId="28" xfId="0" applyFont="1" applyBorder="1" applyAlignment="1">
      <alignment textRotation="90" wrapText="1"/>
    </xf>
    <xf numFmtId="0" fontId="73" fillId="0" borderId="18" xfId="0" applyFont="1" applyBorder="1" applyAlignment="1">
      <alignment textRotation="90" wrapText="1"/>
    </xf>
    <xf numFmtId="0" fontId="73" fillId="0" borderId="15" xfId="0" applyFont="1" applyBorder="1" applyAlignment="1">
      <alignment textRotation="90" wrapText="1"/>
    </xf>
    <xf numFmtId="3" fontId="73" fillId="0" borderId="0" xfId="0" applyNumberFormat="1" applyFont="1" applyAlignment="1">
      <alignment horizontal="center"/>
    </xf>
    <xf numFmtId="0" fontId="73" fillId="0" borderId="23" xfId="0" applyFont="1" applyBorder="1" applyAlignment="1">
      <alignment wrapText="1"/>
    </xf>
    <xf numFmtId="0" fontId="73" fillId="0" borderId="35" xfId="0" applyFont="1" applyBorder="1" applyAlignment="1">
      <alignment wrapText="1"/>
    </xf>
    <xf numFmtId="3" fontId="73" fillId="0" borderId="17" xfId="0" applyNumberFormat="1" applyFont="1" applyBorder="1" applyAlignment="1">
      <alignment horizontal="left" wrapText="1" indent="1"/>
    </xf>
    <xf numFmtId="0" fontId="73" fillId="0" borderId="32" xfId="0" applyFont="1" applyBorder="1" applyAlignment="1">
      <alignment wrapText="1"/>
    </xf>
    <xf numFmtId="0" fontId="73" fillId="0" borderId="18" xfId="0" applyFont="1" applyBorder="1" applyAlignment="1">
      <alignment wrapText="1"/>
    </xf>
    <xf numFmtId="164" fontId="73" fillId="0" borderId="19" xfId="47" applyNumberFormat="1" applyFont="1" applyFill="1" applyBorder="1" applyAlignment="1">
      <alignment horizontal="right" indent="1"/>
    </xf>
    <xf numFmtId="164" fontId="73" fillId="0" borderId="0" xfId="47" applyNumberFormat="1" applyFont="1" applyFill="1" applyBorder="1" applyAlignment="1">
      <alignment horizontal="right" indent="1"/>
    </xf>
    <xf numFmtId="164" fontId="73" fillId="0" borderId="18" xfId="47" applyNumberFormat="1" applyFont="1" applyFill="1" applyBorder="1" applyAlignment="1">
      <alignment horizontal="right" indent="1"/>
    </xf>
    <xf numFmtId="3" fontId="73" fillId="0" borderId="17" xfId="0" applyNumberFormat="1" applyFont="1" applyBorder="1" applyAlignment="1">
      <alignment horizontal="center" wrapText="1"/>
    </xf>
    <xf numFmtId="0" fontId="74" fillId="0" borderId="16" xfId="0" applyFont="1" applyBorder="1" applyAlignment="1">
      <alignment horizontal="left" wrapText="1"/>
    </xf>
    <xf numFmtId="164" fontId="73" fillId="0" borderId="19" xfId="41" applyNumberFormat="1" applyFont="1" applyBorder="1" applyAlignment="1">
      <alignment horizontal="right" indent="1"/>
    </xf>
    <xf numFmtId="164" fontId="73" fillId="0" borderId="0" xfId="41" applyNumberFormat="1" applyFont="1" applyAlignment="1">
      <alignment horizontal="right" indent="1"/>
    </xf>
    <xf numFmtId="164" fontId="73" fillId="0" borderId="18" xfId="41" applyNumberFormat="1" applyFont="1" applyBorder="1" applyAlignment="1">
      <alignment horizontal="right" indent="1"/>
    </xf>
    <xf numFmtId="0" fontId="74" fillId="0" borderId="14" xfId="0" applyFont="1" applyBorder="1" applyAlignment="1">
      <alignment textRotation="90" wrapText="1"/>
    </xf>
    <xf numFmtId="0" fontId="73" fillId="24" borderId="16" xfId="0" applyFont="1" applyFill="1" applyBorder="1" applyAlignment="1">
      <alignment horizontal="left" indent="1"/>
    </xf>
    <xf numFmtId="164" fontId="73" fillId="24" borderId="19" xfId="41" applyNumberFormat="1" applyFont="1" applyFill="1" applyBorder="1" applyAlignment="1">
      <alignment horizontal="right" indent="1"/>
    </xf>
    <xf numFmtId="164" fontId="73" fillId="24" borderId="0" xfId="41" applyNumberFormat="1" applyFont="1" applyFill="1" applyAlignment="1">
      <alignment horizontal="right" indent="1"/>
    </xf>
    <xf numFmtId="164" fontId="73" fillId="24" borderId="18" xfId="41" applyNumberFormat="1" applyFont="1" applyFill="1" applyBorder="1" applyAlignment="1">
      <alignment horizontal="right" indent="1"/>
    </xf>
    <xf numFmtId="0" fontId="74" fillId="0" borderId="16" xfId="0" applyFont="1" applyBorder="1" applyAlignment="1">
      <alignment textRotation="90" wrapText="1"/>
    </xf>
    <xf numFmtId="3" fontId="73" fillId="24" borderId="19" xfId="41" applyNumberFormat="1" applyFont="1" applyFill="1" applyBorder="1" applyAlignment="1">
      <alignment horizontal="right" indent="1"/>
    </xf>
    <xf numFmtId="3" fontId="73" fillId="24" borderId="0" xfId="41" applyNumberFormat="1" applyFont="1" applyFill="1" applyAlignment="1">
      <alignment horizontal="right" indent="1"/>
    </xf>
    <xf numFmtId="3" fontId="73" fillId="24" borderId="18" xfId="41" applyNumberFormat="1" applyFont="1" applyFill="1" applyBorder="1" applyAlignment="1">
      <alignment horizontal="right" indent="1"/>
    </xf>
    <xf numFmtId="0" fontId="73" fillId="0" borderId="16" xfId="0" applyFont="1" applyBorder="1" applyAlignment="1">
      <alignment horizontal="left" indent="1"/>
    </xf>
    <xf numFmtId="3" fontId="73" fillId="0" borderId="16" xfId="0" applyNumberFormat="1" applyFont="1" applyBorder="1" applyAlignment="1">
      <alignment horizontal="left" indent="1"/>
    </xf>
    <xf numFmtId="0" fontId="73" fillId="24" borderId="16" xfId="0" applyFont="1" applyFill="1" applyBorder="1" applyAlignment="1">
      <alignment horizontal="left" wrapText="1" indent="1"/>
    </xf>
    <xf numFmtId="165" fontId="73" fillId="57" borderId="17" xfId="0" applyNumberFormat="1" applyFont="1" applyFill="1" applyBorder="1" applyAlignment="1">
      <alignment horizontal="left" wrapText="1" indent="1"/>
    </xf>
    <xf numFmtId="3" fontId="73" fillId="57" borderId="30" xfId="41" applyNumberFormat="1" applyFont="1" applyFill="1" applyBorder="1" applyAlignment="1">
      <alignment horizontal="right" indent="1"/>
    </xf>
    <xf numFmtId="3" fontId="73" fillId="57" borderId="31" xfId="41" applyNumberFormat="1" applyFont="1" applyFill="1" applyBorder="1" applyAlignment="1">
      <alignment horizontal="right" indent="1"/>
    </xf>
    <xf numFmtId="3" fontId="73" fillId="57" borderId="32" xfId="41" applyNumberFormat="1" applyFont="1" applyFill="1" applyBorder="1" applyAlignment="1">
      <alignment horizontal="right" indent="1"/>
    </xf>
    <xf numFmtId="3" fontId="73" fillId="0" borderId="30" xfId="41" applyNumberFormat="1" applyFont="1" applyBorder="1" applyAlignment="1">
      <alignment horizontal="right" indent="1"/>
    </xf>
    <xf numFmtId="3" fontId="73" fillId="0" borderId="31" xfId="41" applyNumberFormat="1" applyFont="1" applyBorder="1" applyAlignment="1">
      <alignment horizontal="right" indent="1"/>
    </xf>
    <xf numFmtId="3" fontId="73" fillId="0" borderId="32" xfId="41" applyNumberFormat="1" applyFont="1" applyBorder="1" applyAlignment="1">
      <alignment horizontal="right" indent="1"/>
    </xf>
    <xf numFmtId="0" fontId="74" fillId="0" borderId="47" xfId="0" applyFont="1" applyBorder="1" applyAlignment="1">
      <alignment horizontal="center" textRotation="90" wrapText="1"/>
    </xf>
    <xf numFmtId="0" fontId="73" fillId="0" borderId="19" xfId="0" applyFont="1" applyBorder="1" applyAlignment="1">
      <alignment horizontal="left" vertical="top" wrapText="1" indent="1"/>
    </xf>
    <xf numFmtId="49" fontId="74" fillId="0" borderId="47" xfId="0" applyNumberFormat="1" applyFont="1" applyBorder="1" applyAlignment="1">
      <alignment vertical="top" wrapText="1"/>
    </xf>
    <xf numFmtId="164" fontId="73" fillId="0" borderId="48" xfId="0" applyNumberFormat="1" applyFont="1" applyBorder="1" applyAlignment="1">
      <alignment horizontal="right" indent="1"/>
    </xf>
    <xf numFmtId="164" fontId="73" fillId="0" borderId="49" xfId="0" applyNumberFormat="1" applyFont="1" applyBorder="1" applyAlignment="1">
      <alignment horizontal="right" indent="1"/>
    </xf>
    <xf numFmtId="164" fontId="73" fillId="0" borderId="50" xfId="0" applyNumberFormat="1" applyFont="1" applyBorder="1" applyAlignment="1">
      <alignment horizontal="right" indent="1"/>
    </xf>
    <xf numFmtId="0" fontId="73" fillId="0" borderId="47" xfId="0" applyFont="1" applyBorder="1" applyAlignment="1">
      <alignment vertical="center"/>
    </xf>
    <xf numFmtId="0" fontId="73" fillId="0" borderId="0" xfId="119" applyFont="1" applyAlignment="1">
      <alignment vertical="top"/>
    </xf>
    <xf numFmtId="0" fontId="73" fillId="0" borderId="16" xfId="127" applyFont="1" applyBorder="1" applyAlignment="1">
      <alignment horizontal="left" indent="1"/>
    </xf>
    <xf numFmtId="0" fontId="73" fillId="0" borderId="16" xfId="119" applyFont="1" applyBorder="1" applyAlignment="1">
      <alignment horizontal="center" vertical="center" textRotation="90"/>
    </xf>
    <xf numFmtId="0" fontId="73" fillId="0" borderId="16" xfId="0" applyFont="1" applyBorder="1" applyAlignment="1">
      <alignment vertical="center"/>
    </xf>
    <xf numFmtId="0" fontId="73" fillId="0" borderId="36" xfId="119" applyFont="1" applyBorder="1" applyAlignment="1">
      <alignment vertical="center" textRotation="90" wrapText="1"/>
    </xf>
    <xf numFmtId="0" fontId="73" fillId="0" borderId="24" xfId="119" applyFont="1" applyBorder="1" applyAlignment="1">
      <alignment horizontal="left" vertical="top" wrapText="1" indent="1"/>
    </xf>
    <xf numFmtId="3" fontId="73" fillId="0" borderId="19" xfId="119" applyNumberFormat="1" applyFont="1" applyBorder="1" applyAlignment="1">
      <alignment horizontal="right" indent="1"/>
    </xf>
    <xf numFmtId="3" fontId="73" fillId="0" borderId="0" xfId="119" applyNumberFormat="1" applyFont="1" applyAlignment="1">
      <alignment horizontal="right" indent="1"/>
    </xf>
    <xf numFmtId="3" fontId="73" fillId="0" borderId="18" xfId="119" applyNumberFormat="1" applyFont="1" applyBorder="1" applyAlignment="1">
      <alignment horizontal="right" indent="1"/>
    </xf>
    <xf numFmtId="0" fontId="73" fillId="0" borderId="16" xfId="119" applyFont="1" applyBorder="1" applyAlignment="1">
      <alignment horizontal="left" vertical="top" wrapText="1" indent="1"/>
    </xf>
    <xf numFmtId="0" fontId="73" fillId="0" borderId="28" xfId="119" applyFont="1" applyBorder="1" applyAlignment="1">
      <alignment horizontal="left" vertical="top" wrapText="1" indent="1"/>
    </xf>
    <xf numFmtId="2" fontId="73" fillId="0" borderId="20" xfId="119" applyNumberFormat="1" applyFont="1" applyBorder="1" applyAlignment="1">
      <alignment horizontal="right" indent="1"/>
    </xf>
    <xf numFmtId="0" fontId="73" fillId="0" borderId="28" xfId="96" applyFont="1" applyBorder="1" applyAlignment="1">
      <alignment horizontal="center" vertical="center" wrapText="1"/>
    </xf>
    <xf numFmtId="0" fontId="74" fillId="0" borderId="47" xfId="0" applyFont="1" applyBorder="1" applyAlignment="1">
      <alignment vertical="top" wrapText="1"/>
    </xf>
    <xf numFmtId="0" fontId="73" fillId="0" borderId="17" xfId="119" applyFont="1" applyBorder="1" applyAlignment="1">
      <alignment horizontal="left" vertical="top" wrapText="1" indent="1"/>
    </xf>
    <xf numFmtId="0" fontId="74" fillId="0" borderId="16" xfId="119" applyFont="1" applyBorder="1" applyAlignment="1">
      <alignment horizontal="left" vertical="top" wrapText="1" indent="1"/>
    </xf>
    <xf numFmtId="166" fontId="73" fillId="0" borderId="19" xfId="43" applyNumberFormat="1" applyFont="1" applyBorder="1" applyAlignment="1">
      <alignment horizontal="right" indent="1"/>
    </xf>
    <xf numFmtId="166" fontId="73" fillId="0" borderId="0" xfId="43" applyNumberFormat="1" applyFont="1" applyBorder="1" applyAlignment="1">
      <alignment horizontal="right" indent="1"/>
    </xf>
    <xf numFmtId="166" fontId="73" fillId="0" borderId="18" xfId="43" applyNumberFormat="1" applyFont="1" applyBorder="1" applyAlignment="1">
      <alignment horizontal="right" indent="1"/>
    </xf>
    <xf numFmtId="0" fontId="74" fillId="0" borderId="16" xfId="0" applyFont="1" applyBorder="1" applyAlignment="1">
      <alignment horizontal="left" wrapText="1" indent="1"/>
    </xf>
    <xf numFmtId="0" fontId="73" fillId="0" borderId="0" xfId="0" applyFont="1" applyAlignment="1">
      <alignment horizontal="center" vertical="top"/>
    </xf>
    <xf numFmtId="164" fontId="73" fillId="0" borderId="0" xfId="0" applyNumberFormat="1" applyFont="1" applyBorder="1" applyAlignment="1">
      <alignment horizontal="right" indent="1"/>
    </xf>
    <xf numFmtId="16" fontId="73" fillId="0" borderId="16" xfId="0" applyNumberFormat="1" applyFont="1" applyBorder="1" applyAlignment="1">
      <alignment horizontal="left" wrapText="1" indent="1"/>
    </xf>
    <xf numFmtId="3" fontId="69" fillId="0" borderId="10" xfId="0" applyNumberFormat="1" applyFont="1" applyBorder="1" applyAlignment="1">
      <alignment horizontal="center" vertical="center"/>
    </xf>
    <xf numFmtId="3" fontId="69" fillId="0" borderId="11" xfId="0" applyNumberFormat="1" applyFont="1" applyBorder="1" applyAlignment="1">
      <alignment horizontal="center" vertical="center"/>
    </xf>
    <xf numFmtId="3" fontId="69" fillId="0" borderId="12" xfId="0" applyNumberFormat="1" applyFont="1" applyBorder="1" applyAlignment="1">
      <alignment horizontal="center" vertical="center"/>
    </xf>
    <xf numFmtId="164" fontId="69" fillId="0" borderId="0" xfId="0" applyNumberFormat="1" applyFont="1" applyBorder="1" applyAlignment="1">
      <alignment horizontal="right" indent="1"/>
    </xf>
    <xf numFmtId="0" fontId="74" fillId="0" borderId="48" xfId="0" applyFont="1" applyBorder="1" applyAlignment="1">
      <alignment horizontal="center" vertical="center"/>
    </xf>
    <xf numFmtId="3" fontId="73" fillId="0" borderId="10" xfId="0" applyNumberFormat="1" applyFont="1" applyBorder="1" applyAlignment="1">
      <alignment horizontal="center" vertical="center"/>
    </xf>
    <xf numFmtId="3" fontId="73" fillId="0" borderId="11" xfId="0" applyNumberFormat="1" applyFont="1" applyBorder="1" applyAlignment="1">
      <alignment horizontal="center" vertical="center"/>
    </xf>
    <xf numFmtId="3" fontId="73" fillId="0" borderId="12" xfId="0" applyNumberFormat="1" applyFont="1" applyBorder="1" applyAlignment="1">
      <alignment horizontal="center" vertical="center"/>
    </xf>
    <xf numFmtId="16" fontId="69" fillId="0" borderId="16" xfId="0" applyNumberFormat="1" applyFont="1" applyBorder="1" applyAlignment="1">
      <alignment horizontal="left" wrapText="1" indent="1"/>
    </xf>
  </cellXfs>
  <cellStyles count="128">
    <cellStyle name="20% - Accent1" xfId="1" builtinId="30" customBuiltin="1"/>
    <cellStyle name="20% - Accent1 2" xfId="73" xr:uid="{00000000-0005-0000-0000-000001000000}"/>
    <cellStyle name="20% - Accent1 2 2" xfId="104" xr:uid="{00000000-0005-0000-0000-000002000000}"/>
    <cellStyle name="20% - Accent2" xfId="2" builtinId="34" customBuiltin="1"/>
    <cellStyle name="20% - Accent2 2" xfId="77" xr:uid="{00000000-0005-0000-0000-000004000000}"/>
    <cellStyle name="20% - Accent2 2 2" xfId="106" xr:uid="{00000000-0005-0000-0000-000005000000}"/>
    <cellStyle name="20% - Accent3" xfId="3" builtinId="38" customBuiltin="1"/>
    <cellStyle name="20% - Accent3 2" xfId="81" xr:uid="{00000000-0005-0000-0000-000007000000}"/>
    <cellStyle name="20% - Accent3 2 2" xfId="108" xr:uid="{00000000-0005-0000-0000-000008000000}"/>
    <cellStyle name="20% - Accent4" xfId="4" builtinId="42" customBuiltin="1"/>
    <cellStyle name="20% - Accent4 2" xfId="85" xr:uid="{00000000-0005-0000-0000-00000A000000}"/>
    <cellStyle name="20% - Accent4 2 2" xfId="110" xr:uid="{00000000-0005-0000-0000-00000B000000}"/>
    <cellStyle name="20% - Accent5" xfId="5" builtinId="46" customBuiltin="1"/>
    <cellStyle name="20% - Accent5 2" xfId="89" xr:uid="{00000000-0005-0000-0000-00000D000000}"/>
    <cellStyle name="20% - Accent5 2 2" xfId="112" xr:uid="{00000000-0005-0000-0000-00000E000000}"/>
    <cellStyle name="20% - Accent6" xfId="6" builtinId="50" customBuiltin="1"/>
    <cellStyle name="20% - Accent6 2" xfId="93" xr:uid="{00000000-0005-0000-0000-000010000000}"/>
    <cellStyle name="20% - Accent6 2 2" xfId="114" xr:uid="{00000000-0005-0000-0000-000011000000}"/>
    <cellStyle name="40% - Accent1" xfId="7" builtinId="31" customBuiltin="1"/>
    <cellStyle name="40% - Accent1 2" xfId="74" xr:uid="{00000000-0005-0000-0000-000013000000}"/>
    <cellStyle name="40% - Accent1 2 2" xfId="105" xr:uid="{00000000-0005-0000-0000-000014000000}"/>
    <cellStyle name="40% - Accent2" xfId="8" builtinId="35" customBuiltin="1"/>
    <cellStyle name="40% - Accent2 2" xfId="78" xr:uid="{00000000-0005-0000-0000-000016000000}"/>
    <cellStyle name="40% - Accent2 2 2" xfId="107" xr:uid="{00000000-0005-0000-0000-000017000000}"/>
    <cellStyle name="40% - Accent3" xfId="9" builtinId="39" customBuiltin="1"/>
    <cellStyle name="40% - Accent3 2" xfId="82" xr:uid="{00000000-0005-0000-0000-000019000000}"/>
    <cellStyle name="40% - Accent3 2 2" xfId="109" xr:uid="{00000000-0005-0000-0000-00001A000000}"/>
    <cellStyle name="40% - Accent4" xfId="10" builtinId="43" customBuiltin="1"/>
    <cellStyle name="40% - Accent4 2" xfId="86" xr:uid="{00000000-0005-0000-0000-00001C000000}"/>
    <cellStyle name="40% - Accent4 2 2" xfId="111" xr:uid="{00000000-0005-0000-0000-00001D000000}"/>
    <cellStyle name="40% - Accent5" xfId="11" builtinId="47" customBuiltin="1"/>
    <cellStyle name="40% - Accent5 2" xfId="90" xr:uid="{00000000-0005-0000-0000-00001F000000}"/>
    <cellStyle name="40% - Accent5 2 2" xfId="113" xr:uid="{00000000-0005-0000-0000-000020000000}"/>
    <cellStyle name="40% - Accent6" xfId="12" builtinId="51" customBuiltin="1"/>
    <cellStyle name="40% - Accent6 2" xfId="94" xr:uid="{00000000-0005-0000-0000-000022000000}"/>
    <cellStyle name="40% - Accent6 2 2" xfId="115" xr:uid="{00000000-0005-0000-0000-000023000000}"/>
    <cellStyle name="60% - Accent1" xfId="13" builtinId="32" customBuiltin="1"/>
    <cellStyle name="60% - Accent1 2" xfId="75" xr:uid="{00000000-0005-0000-0000-000025000000}"/>
    <cellStyle name="60% - Accent2" xfId="14" builtinId="36" customBuiltin="1"/>
    <cellStyle name="60% - Accent2 2" xfId="79" xr:uid="{00000000-0005-0000-0000-000027000000}"/>
    <cellStyle name="60% - Accent3" xfId="15" builtinId="40" customBuiltin="1"/>
    <cellStyle name="60% - Accent3 2" xfId="83" xr:uid="{00000000-0005-0000-0000-000029000000}"/>
    <cellStyle name="60% - Accent4" xfId="16" builtinId="44" customBuiltin="1"/>
    <cellStyle name="60% - Accent4 2" xfId="87" xr:uid="{00000000-0005-0000-0000-00002B000000}"/>
    <cellStyle name="60% - Accent5" xfId="17" builtinId="48" customBuiltin="1"/>
    <cellStyle name="60% - Accent5 2" xfId="91" xr:uid="{00000000-0005-0000-0000-00002D000000}"/>
    <cellStyle name="60% - Accent6" xfId="18" builtinId="52" customBuiltin="1"/>
    <cellStyle name="60% - Accent6 2" xfId="95" xr:uid="{00000000-0005-0000-0000-00002F000000}"/>
    <cellStyle name="Accent1" xfId="19" builtinId="29" customBuiltin="1"/>
    <cellStyle name="Accent1 2" xfId="72" xr:uid="{00000000-0005-0000-0000-000031000000}"/>
    <cellStyle name="Accent2" xfId="20" builtinId="33" customBuiltin="1"/>
    <cellStyle name="Accent2 2" xfId="76" xr:uid="{00000000-0005-0000-0000-000033000000}"/>
    <cellStyle name="Accent3" xfId="21" builtinId="37" customBuiltin="1"/>
    <cellStyle name="Accent3 2" xfId="80" xr:uid="{00000000-0005-0000-0000-000035000000}"/>
    <cellStyle name="Accent4" xfId="22" builtinId="41" customBuiltin="1"/>
    <cellStyle name="Accent4 2" xfId="84" xr:uid="{00000000-0005-0000-0000-000037000000}"/>
    <cellStyle name="Accent5" xfId="23" builtinId="45" customBuiltin="1"/>
    <cellStyle name="Accent5 2" xfId="88" xr:uid="{00000000-0005-0000-0000-000039000000}"/>
    <cellStyle name="Accent6" xfId="24" builtinId="49" customBuiltin="1"/>
    <cellStyle name="Accent6 2" xfId="92" xr:uid="{00000000-0005-0000-0000-00003B000000}"/>
    <cellStyle name="Bad" xfId="25" builtinId="27" customBuiltin="1"/>
    <cellStyle name="Bad 2" xfId="61" xr:uid="{00000000-0005-0000-0000-00003D000000}"/>
    <cellStyle name="Calculation" xfId="26" builtinId="22" customBuiltin="1"/>
    <cellStyle name="Calculation 2" xfId="65" xr:uid="{00000000-0005-0000-0000-00003F000000}"/>
    <cellStyle name="Check Cell" xfId="27" builtinId="23" customBuiltin="1"/>
    <cellStyle name="Check Cell 2" xfId="67" xr:uid="{00000000-0005-0000-0000-000041000000}"/>
    <cellStyle name="Currency" xfId="116" builtinId="4"/>
    <cellStyle name="Explanatory Text" xfId="28" builtinId="53" customBuiltin="1"/>
    <cellStyle name="Explanatory Text 2" xfId="70" xr:uid="{00000000-0005-0000-0000-000044000000}"/>
    <cellStyle name="Good" xfId="29" builtinId="26" customBuiltin="1"/>
    <cellStyle name="Good 2" xfId="60" xr:uid="{00000000-0005-0000-0000-000046000000}"/>
    <cellStyle name="Heading 1" xfId="30" builtinId="16" customBuiltin="1"/>
    <cellStyle name="Heading 1 2" xfId="56" xr:uid="{00000000-0005-0000-0000-000048000000}"/>
    <cellStyle name="Heading 2" xfId="31" builtinId="17" customBuiltin="1"/>
    <cellStyle name="Heading 2 2" xfId="57" xr:uid="{00000000-0005-0000-0000-00004A000000}"/>
    <cellStyle name="Heading 3" xfId="32" builtinId="18" customBuiltin="1"/>
    <cellStyle name="Heading 3 2" xfId="58" xr:uid="{00000000-0005-0000-0000-00004C000000}"/>
    <cellStyle name="Heading 4" xfId="33" builtinId="19" customBuiltin="1"/>
    <cellStyle name="Heading 4 2" xfId="59" xr:uid="{00000000-0005-0000-0000-00004E000000}"/>
    <cellStyle name="Hyperlink" xfId="34" builtinId="8"/>
    <cellStyle name="Input" xfId="35" builtinId="20" customBuiltin="1"/>
    <cellStyle name="Input 2" xfId="63" xr:uid="{00000000-0005-0000-0000-000051000000}"/>
    <cellStyle name="Linked Cell" xfId="36" builtinId="24" customBuiltin="1"/>
    <cellStyle name="Linked Cell 2" xfId="66" xr:uid="{00000000-0005-0000-0000-000053000000}"/>
    <cellStyle name="Neutral" xfId="37" builtinId="28" customBuiltin="1"/>
    <cellStyle name="Neutral 2" xfId="62" xr:uid="{00000000-0005-0000-0000-000055000000}"/>
    <cellStyle name="Normal" xfId="0" builtinId="0"/>
    <cellStyle name="Normal 2" xfId="38" xr:uid="{00000000-0005-0000-0000-000057000000}"/>
    <cellStyle name="Normal 2 2" xfId="39" xr:uid="{00000000-0005-0000-0000-000058000000}"/>
    <cellStyle name="Normal 2 2 2" xfId="52" xr:uid="{00000000-0005-0000-0000-000059000000}"/>
    <cellStyle name="Normal 2_CSS09.template.100909" xfId="40" xr:uid="{00000000-0005-0000-0000-00005A000000}"/>
    <cellStyle name="Normal 2_t1a" xfId="41" xr:uid="{00000000-0005-0000-0000-00005B000000}"/>
    <cellStyle name="Normal 2_T2-Themes" xfId="117" xr:uid="{00000000-0005-0000-0000-00005C000000}"/>
    <cellStyle name="Normal 2_YFCY09.template" xfId="118" xr:uid="{00000000-0005-0000-0000-00005D000000}"/>
    <cellStyle name="Normal 2_YFCY09.template.ZANE" xfId="120" xr:uid="{00000000-0005-0000-0000-00005E000000}"/>
    <cellStyle name="Normal 3" xfId="42" xr:uid="{00000000-0005-0000-0000-00005F000000}"/>
    <cellStyle name="Normal 3 2" xfId="99" xr:uid="{00000000-0005-0000-0000-000060000000}"/>
    <cellStyle name="Normal 34 2" xfId="127" xr:uid="{4363892B-3079-564A-948E-302DABC5D7FA}"/>
    <cellStyle name="Normal 4" xfId="53" xr:uid="{00000000-0005-0000-0000-000061000000}"/>
    <cellStyle name="Normal 4 2" xfId="101" xr:uid="{00000000-0005-0000-0000-000062000000}"/>
    <cellStyle name="Normal 5" xfId="54" xr:uid="{00000000-0005-0000-0000-000063000000}"/>
    <cellStyle name="Normal 5 2" xfId="102" xr:uid="{00000000-0005-0000-0000-000064000000}"/>
    <cellStyle name="Normal 6" xfId="97" xr:uid="{00000000-0005-0000-0000-000065000000}"/>
    <cellStyle name="Normal 7" xfId="98" xr:uid="{00000000-0005-0000-0000-000066000000}"/>
    <cellStyle name="Normal_CSS10.Profile.Long.template_DLE12.Profile.Template" xfId="119" xr:uid="{00000000-0005-0000-0000-000067000000}"/>
    <cellStyle name="Normal_YFCY09.template.100709" xfId="43" xr:uid="{00000000-0005-0000-0000-000068000000}"/>
    <cellStyle name="Normal_YFCY09.template.100709 2" xfId="96" xr:uid="{00000000-0005-0000-0000-000069000000}"/>
    <cellStyle name="Normal_YFCY09.template.100709_1" xfId="44" xr:uid="{00000000-0005-0000-0000-00006A000000}"/>
    <cellStyle name="Note" xfId="45" builtinId="10" customBuiltin="1"/>
    <cellStyle name="Note 2" xfId="69" xr:uid="{00000000-0005-0000-0000-00006C000000}"/>
    <cellStyle name="Note 2 2" xfId="103" xr:uid="{00000000-0005-0000-0000-00006D000000}"/>
    <cellStyle name="Output" xfId="46" builtinId="21" customBuiltin="1"/>
    <cellStyle name="Output 2" xfId="64" xr:uid="{00000000-0005-0000-0000-00006F000000}"/>
    <cellStyle name="Percent" xfId="47" builtinId="5"/>
    <cellStyle name="Percent 2" xfId="48" xr:uid="{00000000-0005-0000-0000-000071000000}"/>
    <cellStyle name="Percent 3" xfId="100" xr:uid="{00000000-0005-0000-0000-000072000000}"/>
    <cellStyle name="style1648745247907" xfId="121" xr:uid="{65F8DDA8-BE59-40D6-952A-87160415ECE4}"/>
    <cellStyle name="style1648745247927" xfId="122" xr:uid="{ADB87E18-569B-4222-ADDC-D0453B83E2E7}"/>
    <cellStyle name="style1648745247945" xfId="123" xr:uid="{8B4632FC-FBB0-485C-A4C4-E2AB48A118F2}"/>
    <cellStyle name="style1648745247957" xfId="124" xr:uid="{42740875-3A95-4B9E-B323-519CB358A7CC}"/>
    <cellStyle name="style1648745247982" xfId="125" xr:uid="{C73A90A4-88DF-417C-BD4D-61F2FA502DB3}"/>
    <cellStyle name="style1648745248000" xfId="126" xr:uid="{1DA35DB5-500E-4621-B865-AB0F74CDC3D8}"/>
    <cellStyle name="Title" xfId="49" builtinId="15" customBuiltin="1"/>
    <cellStyle name="Title 2" xfId="55" xr:uid="{00000000-0005-0000-0000-000074000000}"/>
    <cellStyle name="Total" xfId="50" builtinId="25" customBuiltin="1"/>
    <cellStyle name="Total 2" xfId="71" xr:uid="{00000000-0005-0000-0000-000076000000}"/>
    <cellStyle name="Warning Text" xfId="51" builtinId="11" customBuiltin="1"/>
    <cellStyle name="Warning Text 2" xfId="68" xr:uid="{00000000-0005-0000-0000-000078000000}"/>
  </cellStyles>
  <dxfs count="62">
    <dxf>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Narrow"/>
        <family val="2"/>
        <scheme val="none"/>
      </font>
      <numFmt numFmtId="0" formatCode="General"/>
      <alignment horizontal="center" vertical="bottom" textRotation="90" wrapText="1" indent="0" justifyLastLine="0" shrinkToFit="0" readingOrder="0"/>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center" vertical="bottom" textRotation="9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left" vertical="top" textRotation="0" wrapText="1" indent="1" justifyLastLine="0" shrinkToFit="0" readingOrder="0"/>
      <border diagonalUp="0" diagonalDown="0" outline="0">
        <left/>
        <right style="thin">
          <color auto="1"/>
        </right>
        <top/>
        <bottom/>
      </border>
    </dxf>
    <dxf>
      <border outline="0">
        <left style="thin">
          <color auto="1"/>
        </left>
      </border>
    </dxf>
    <dxf>
      <fill>
        <patternFill patternType="none">
          <fgColor rgb="FF000000"/>
          <bgColor auto="1"/>
        </patternFill>
      </fill>
    </dxf>
    <dxf>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Narrow"/>
        <family val="2"/>
        <scheme val="none"/>
      </font>
      <numFmt numFmtId="0" formatCode="General"/>
      <alignment horizontal="center" vertical="bottom" textRotation="90" wrapText="1" indent="0" justifyLastLine="0" shrinkToFit="0" readingOrder="0"/>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center" vertical="bottom" textRotation="9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left" vertical="top" textRotation="0" wrapText="1" indent="1" justifyLastLine="0" shrinkToFit="0" readingOrder="0"/>
      <border diagonalUp="0" diagonalDown="0" outline="0">
        <left/>
        <right style="thin">
          <color auto="1"/>
        </right>
        <top/>
        <bottom/>
      </border>
    </dxf>
    <dxf>
      <border outline="0">
        <left style="thin">
          <color auto="1"/>
        </left>
      </border>
    </dxf>
    <dxf>
      <fill>
        <patternFill patternType="none">
          <fgColor indexed="64"/>
          <bgColor auto="1"/>
        </patternFill>
      </fill>
    </dxf>
    <dxf>
      <fill>
        <patternFill patternType="none">
          <fgColor indexed="64"/>
          <bgColor auto="1"/>
        </patternFill>
      </fill>
    </dxf>
    <dxf>
      <numFmt numFmtId="0" formatCode="General"/>
      <fill>
        <patternFill patternType="none">
          <bgColor auto="1"/>
        </patternFill>
      </fill>
    </dxf>
    <dxf>
      <numFmt numFmtId="0" formatCode="General"/>
      <fill>
        <patternFill patternType="none">
          <bgColor auto="1"/>
        </patternFill>
      </fill>
    </dxf>
    <dxf>
      <font>
        <b val="0"/>
        <i val="0"/>
        <strike val="0"/>
        <condense val="0"/>
        <extend val="0"/>
        <outline val="0"/>
        <shadow val="0"/>
        <u val="none"/>
        <vertAlign val="baseline"/>
        <sz val="10"/>
        <color theme="1"/>
        <name val="Arial Narrow"/>
        <scheme val="none"/>
      </font>
      <fill>
        <patternFill patternType="none">
          <fgColor theme="4" tint="0.79998168889431442"/>
          <bgColor auto="1"/>
        </patternFill>
      </fill>
      <alignment horizontal="general" vertical="top" textRotation="0" wrapText="0" indent="0" justifyLastLine="0" shrinkToFit="0" readingOrder="0"/>
      <border diagonalUp="0" diagonalDown="0" outline="0">
        <left style="thin">
          <color auto="1"/>
        </left>
        <right/>
        <top style="thin">
          <color theme="0"/>
        </top>
        <bottom/>
      </border>
    </dxf>
    <dxf>
      <numFmt numFmtId="0" formatCode="General"/>
      <fill>
        <patternFill patternType="none">
          <bgColor auto="1"/>
        </patternFill>
      </fill>
      <border diagonalUp="0" diagonalDown="0">
        <left/>
        <right style="thin">
          <color indexed="64"/>
        </right>
        <top/>
        <bottom/>
        <vertical/>
        <horizontal/>
      </border>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fill>
        <patternFill patternType="none">
          <bgColor auto="1"/>
        </patternFill>
      </fill>
    </dxf>
    <dxf>
      <border outline="0">
        <left style="thin">
          <color auto="1"/>
        </left>
      </border>
    </dxf>
    <dxf>
      <fill>
        <patternFill patternType="none">
          <bgColor auto="1"/>
        </patternFill>
      </fill>
    </dxf>
    <dxf>
      <fill>
        <patternFill patternType="none">
          <bgColor auto="1"/>
        </patternFill>
      </fill>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61"/>
      <tableStyleElement type="headerRow" dxfId="60"/>
    </tableStyle>
  </tableStyles>
  <colors>
    <mruColors>
      <color rgb="FFFFFF66"/>
      <color rgb="FFFF9900"/>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3.xml"/><Relationship Id="rId2" Type="http://schemas.openxmlformats.org/officeDocument/2006/relationships/worksheet" Target="worksheets/sheet2.xml"/><Relationship Id="rId16" Type="http://schemas.microsoft.com/office/2007/relationships/slicerCache" Target="slicerCaches/slicerCache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07/relationships/slicerCache" Target="slicerCaches/slicerCache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962026</xdr:colOff>
      <xdr:row>1</xdr:row>
      <xdr:rowOff>9525</xdr:rowOff>
    </xdr:from>
    <xdr:to>
      <xdr:col>2</xdr:col>
      <xdr:colOff>608787</xdr:colOff>
      <xdr:row>4</xdr:row>
      <xdr:rowOff>84666</xdr:rowOff>
    </xdr:to>
    <xdr:pic>
      <xdr:nvPicPr>
        <xdr:cNvPr id="35947" name="Picture 1" descr="CIRP_full_RGB.jpg">
          <a:extLst>
            <a:ext uri="{FF2B5EF4-FFF2-40B4-BE49-F238E27FC236}">
              <a16:creationId xmlns:a16="http://schemas.microsoft.com/office/drawing/2014/main" id="{00000000-0008-0000-0000-00006B8C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6" y="415925"/>
          <a:ext cx="6335428" cy="129434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946261" name="Picture 1" descr="CIRP_full_RGB">
          <a:extLst>
            <a:ext uri="{FF2B5EF4-FFF2-40B4-BE49-F238E27FC236}">
              <a16:creationId xmlns:a16="http://schemas.microsoft.com/office/drawing/2014/main" id="{00000000-0008-0000-0100-00005570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76200</xdr:rowOff>
    </xdr:to>
    <xdr:pic>
      <xdr:nvPicPr>
        <xdr:cNvPr id="938657" name="Picture 1" descr="CIRP_full_RGB">
          <a:extLst>
            <a:ext uri="{FF2B5EF4-FFF2-40B4-BE49-F238E27FC236}">
              <a16:creationId xmlns:a16="http://schemas.microsoft.com/office/drawing/2014/main" id="{00000000-0008-0000-0200-0000A152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12</xdr:col>
      <xdr:colOff>520699</xdr:colOff>
      <xdr:row>2</xdr:row>
      <xdr:rowOff>38100</xdr:rowOff>
    </xdr:from>
    <xdr:to>
      <xdr:col>16</xdr:col>
      <xdr:colOff>50798</xdr:colOff>
      <xdr:row>5</xdr:row>
      <xdr:rowOff>101600</xdr:rowOff>
    </xdr:to>
    <xdr:sp macro="" textlink="">
      <xdr:nvSpPr>
        <xdr:cNvPr id="938658" name="Line 2">
          <a:extLst>
            <a:ext uri="{FF2B5EF4-FFF2-40B4-BE49-F238E27FC236}">
              <a16:creationId xmlns:a16="http://schemas.microsoft.com/office/drawing/2014/main" id="{00000000-0008-0000-0200-0000A2520E00}"/>
            </a:ext>
          </a:extLst>
        </xdr:cNvPr>
        <xdr:cNvSpPr>
          <a:spLocks noChangeShapeType="1"/>
        </xdr:cNvSpPr>
      </xdr:nvSpPr>
      <xdr:spPr bwMode="auto">
        <a:xfrm flipH="1">
          <a:off x="9740899" y="647700"/>
          <a:ext cx="1574799" cy="1333500"/>
        </a:xfrm>
        <a:prstGeom prst="line">
          <a:avLst/>
        </a:prstGeom>
        <a:noFill/>
        <a:ln w="9525">
          <a:solidFill>
            <a:srgbClr val="000000"/>
          </a:solidFill>
          <a:round/>
          <a:headEnd/>
          <a:tailEnd type="triangle" w="med" len="med"/>
        </a:ln>
      </xdr:spPr>
    </xdr:sp>
    <xdr:clientData/>
  </xdr:twoCellAnchor>
  <xdr:twoCellAnchor>
    <xdr:from>
      <xdr:col>13</xdr:col>
      <xdr:colOff>514350</xdr:colOff>
      <xdr:row>2</xdr:row>
      <xdr:rowOff>685800</xdr:rowOff>
    </xdr:from>
    <xdr:to>
      <xdr:col>16</xdr:col>
      <xdr:colOff>63500</xdr:colOff>
      <xdr:row>5</xdr:row>
      <xdr:rowOff>76200</xdr:rowOff>
    </xdr:to>
    <xdr:sp macro="" textlink="">
      <xdr:nvSpPr>
        <xdr:cNvPr id="938659" name="Line 3">
          <a:extLst>
            <a:ext uri="{FF2B5EF4-FFF2-40B4-BE49-F238E27FC236}">
              <a16:creationId xmlns:a16="http://schemas.microsoft.com/office/drawing/2014/main" id="{00000000-0008-0000-0200-0000A3520E00}"/>
            </a:ext>
          </a:extLst>
        </xdr:cNvPr>
        <xdr:cNvSpPr>
          <a:spLocks noChangeShapeType="1"/>
        </xdr:cNvSpPr>
      </xdr:nvSpPr>
      <xdr:spPr bwMode="auto">
        <a:xfrm flipH="1">
          <a:off x="10331450" y="1295400"/>
          <a:ext cx="996950" cy="660400"/>
        </a:xfrm>
        <a:prstGeom prst="line">
          <a:avLst/>
        </a:prstGeom>
        <a:noFill/>
        <a:ln w="9525">
          <a:solidFill>
            <a:srgbClr val="000000"/>
          </a:solidFill>
          <a:round/>
          <a:headEnd/>
          <a:tailEnd type="triangle" w="med" len="med"/>
        </a:ln>
      </xdr:spPr>
    </xdr:sp>
    <xdr:clientData/>
  </xdr:twoCellAnchor>
  <xdr:twoCellAnchor>
    <xdr:from>
      <xdr:col>14</xdr:col>
      <xdr:colOff>428622</xdr:colOff>
      <xdr:row>6</xdr:row>
      <xdr:rowOff>88901</xdr:rowOff>
    </xdr:from>
    <xdr:to>
      <xdr:col>16</xdr:col>
      <xdr:colOff>76199</xdr:colOff>
      <xdr:row>7</xdr:row>
      <xdr:rowOff>114301</xdr:rowOff>
    </xdr:to>
    <xdr:sp macro="" textlink="">
      <xdr:nvSpPr>
        <xdr:cNvPr id="938660" name="Line 4">
          <a:extLst>
            <a:ext uri="{FF2B5EF4-FFF2-40B4-BE49-F238E27FC236}">
              <a16:creationId xmlns:a16="http://schemas.microsoft.com/office/drawing/2014/main" id="{00000000-0008-0000-0200-0000A4520E00}"/>
            </a:ext>
          </a:extLst>
        </xdr:cNvPr>
        <xdr:cNvSpPr>
          <a:spLocks noChangeShapeType="1"/>
        </xdr:cNvSpPr>
      </xdr:nvSpPr>
      <xdr:spPr bwMode="auto">
        <a:xfrm flipH="1">
          <a:off x="10842622" y="2159001"/>
          <a:ext cx="498477" cy="635000"/>
        </a:xfrm>
        <a:prstGeom prst="line">
          <a:avLst/>
        </a:prstGeom>
        <a:noFill/>
        <a:ln w="9525">
          <a:solidFill>
            <a:srgbClr val="000000"/>
          </a:solidFill>
          <a:round/>
          <a:headEnd/>
          <a:tailEnd type="triangle" w="med" len="med"/>
        </a:ln>
      </xdr:spPr>
    </xdr:sp>
    <xdr:clientData/>
  </xdr:twoCellAnchor>
  <xdr:twoCellAnchor>
    <xdr:from>
      <xdr:col>13</xdr:col>
      <xdr:colOff>431800</xdr:colOff>
      <xdr:row>9</xdr:row>
      <xdr:rowOff>127000</xdr:rowOff>
    </xdr:from>
    <xdr:to>
      <xdr:col>16</xdr:col>
      <xdr:colOff>63500</xdr:colOff>
      <xdr:row>11</xdr:row>
      <xdr:rowOff>79375</xdr:rowOff>
    </xdr:to>
    <xdr:sp macro="" textlink="">
      <xdr:nvSpPr>
        <xdr:cNvPr id="938661" name="Line 5">
          <a:extLst>
            <a:ext uri="{FF2B5EF4-FFF2-40B4-BE49-F238E27FC236}">
              <a16:creationId xmlns:a16="http://schemas.microsoft.com/office/drawing/2014/main" id="{00000000-0008-0000-0200-0000A5520E00}"/>
            </a:ext>
          </a:extLst>
        </xdr:cNvPr>
        <xdr:cNvSpPr>
          <a:spLocks noChangeShapeType="1"/>
        </xdr:cNvSpPr>
      </xdr:nvSpPr>
      <xdr:spPr bwMode="auto">
        <a:xfrm flipH="1">
          <a:off x="10248900" y="3111500"/>
          <a:ext cx="1079500" cy="282575"/>
        </a:xfrm>
        <a:prstGeom prst="line">
          <a:avLst/>
        </a:prstGeom>
        <a:noFill/>
        <a:ln w="9525">
          <a:solidFill>
            <a:srgbClr val="000000"/>
          </a:solidFill>
          <a:round/>
          <a:headEnd/>
          <a:tailEnd type="triangle" w="med" len="med"/>
        </a:ln>
      </xdr:spPr>
    </xdr:sp>
    <xdr:clientData/>
  </xdr:twoCellAnchor>
  <xdr:twoCellAnchor>
    <xdr:from>
      <xdr:col>13</xdr:col>
      <xdr:colOff>469900</xdr:colOff>
      <xdr:row>12</xdr:row>
      <xdr:rowOff>107950</xdr:rowOff>
    </xdr:from>
    <xdr:to>
      <xdr:col>14</xdr:col>
      <xdr:colOff>612775</xdr:colOff>
      <xdr:row>16</xdr:row>
      <xdr:rowOff>250825</xdr:rowOff>
    </xdr:to>
    <xdr:sp macro="" textlink="">
      <xdr:nvSpPr>
        <xdr:cNvPr id="938662" name="Line 6">
          <a:extLst>
            <a:ext uri="{FF2B5EF4-FFF2-40B4-BE49-F238E27FC236}">
              <a16:creationId xmlns:a16="http://schemas.microsoft.com/office/drawing/2014/main" id="{00000000-0008-0000-0200-0000A6520E00}"/>
            </a:ext>
          </a:extLst>
        </xdr:cNvPr>
        <xdr:cNvSpPr>
          <a:spLocks noChangeShapeType="1"/>
        </xdr:cNvSpPr>
      </xdr:nvSpPr>
      <xdr:spPr bwMode="auto">
        <a:xfrm flipH="1" flipV="1">
          <a:off x="10287000" y="3587750"/>
          <a:ext cx="739775" cy="803275"/>
        </a:xfrm>
        <a:prstGeom prst="line">
          <a:avLst/>
        </a:prstGeom>
        <a:noFill/>
        <a:ln w="9525">
          <a:solidFill>
            <a:srgbClr val="000000"/>
          </a:solidFill>
          <a:round/>
          <a:headEnd/>
          <a:tailEnd type="triangle" w="med" len="med"/>
        </a:ln>
      </xdr:spPr>
    </xdr:sp>
    <xdr:clientData/>
  </xdr:twoCellAnchor>
  <xdr:twoCellAnchor>
    <xdr:from>
      <xdr:col>11</xdr:col>
      <xdr:colOff>123825</xdr:colOff>
      <xdr:row>14</xdr:row>
      <xdr:rowOff>114300</xdr:rowOff>
    </xdr:from>
    <xdr:to>
      <xdr:col>12</xdr:col>
      <xdr:colOff>114300</xdr:colOff>
      <xdr:row>16</xdr:row>
      <xdr:rowOff>295275</xdr:rowOff>
    </xdr:to>
    <xdr:sp macro="" textlink="">
      <xdr:nvSpPr>
        <xdr:cNvPr id="938663" name="Line 7">
          <a:extLst>
            <a:ext uri="{FF2B5EF4-FFF2-40B4-BE49-F238E27FC236}">
              <a16:creationId xmlns:a16="http://schemas.microsoft.com/office/drawing/2014/main" id="{00000000-0008-0000-0200-0000A7520E00}"/>
            </a:ext>
          </a:extLst>
        </xdr:cNvPr>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a:extLst>
            <a:ext uri="{FF2B5EF4-FFF2-40B4-BE49-F238E27FC236}">
              <a16:creationId xmlns:a16="http://schemas.microsoft.com/office/drawing/2014/main" id="{00000000-0008-0000-0200-0000A8520E00}"/>
            </a:ext>
          </a:extLst>
        </xdr:cNvPr>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editAs="oneCell">
    <xdr:from>
      <xdr:col>0</xdr:col>
      <xdr:colOff>0</xdr:colOff>
      <xdr:row>0</xdr:row>
      <xdr:rowOff>9525</xdr:rowOff>
    </xdr:from>
    <xdr:to>
      <xdr:col>0</xdr:col>
      <xdr:colOff>2581275</xdr:colOff>
      <xdr:row>0</xdr:row>
      <xdr:rowOff>542925</xdr:rowOff>
    </xdr:to>
    <xdr:pic>
      <xdr:nvPicPr>
        <xdr:cNvPr id="3" name="Picture 2" descr="CIRP_full_RGB">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editAs="oneCell">
    <xdr:from>
      <xdr:col>0</xdr:col>
      <xdr:colOff>0</xdr:colOff>
      <xdr:row>0</xdr:row>
      <xdr:rowOff>9525</xdr:rowOff>
    </xdr:from>
    <xdr:to>
      <xdr:col>0</xdr:col>
      <xdr:colOff>2581275</xdr:colOff>
      <xdr:row>0</xdr:row>
      <xdr:rowOff>542925</xdr:rowOff>
    </xdr:to>
    <xdr:pic>
      <xdr:nvPicPr>
        <xdr:cNvPr id="3" name="Picture 2" descr="CIRP_full_RGB">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76200</xdr:rowOff>
    </xdr:to>
    <xdr:pic>
      <xdr:nvPicPr>
        <xdr:cNvPr id="939682" name="Picture 1" descr="CIRP_full_RGB">
          <a:extLst>
            <a:ext uri="{FF2B5EF4-FFF2-40B4-BE49-F238E27FC236}">
              <a16:creationId xmlns:a16="http://schemas.microsoft.com/office/drawing/2014/main" id="{00000000-0008-0000-0600-0000A256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7</xdr:col>
      <xdr:colOff>304800</xdr:colOff>
      <xdr:row>2</xdr:row>
      <xdr:rowOff>295275</xdr:rowOff>
    </xdr:from>
    <xdr:to>
      <xdr:col>12</xdr:col>
      <xdr:colOff>28575</xdr:colOff>
      <xdr:row>4</xdr:row>
      <xdr:rowOff>66675</xdr:rowOff>
    </xdr:to>
    <xdr:sp macro="" textlink="">
      <xdr:nvSpPr>
        <xdr:cNvPr id="939683" name="Line 3">
          <a:extLst>
            <a:ext uri="{FF2B5EF4-FFF2-40B4-BE49-F238E27FC236}">
              <a16:creationId xmlns:a16="http://schemas.microsoft.com/office/drawing/2014/main" id="{00000000-0008-0000-0600-0000A3560E00}"/>
            </a:ext>
          </a:extLst>
        </xdr:cNvPr>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a:extLst>
            <a:ext uri="{FF2B5EF4-FFF2-40B4-BE49-F238E27FC236}">
              <a16:creationId xmlns:a16="http://schemas.microsoft.com/office/drawing/2014/main" id="{00000000-0008-0000-0600-0000A4560E00}"/>
            </a:ext>
          </a:extLst>
        </xdr:cNvPr>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a:extLst>
            <a:ext uri="{FF2B5EF4-FFF2-40B4-BE49-F238E27FC236}">
              <a16:creationId xmlns:a16="http://schemas.microsoft.com/office/drawing/2014/main" id="{00000000-0008-0000-0600-0000A5560E00}"/>
            </a:ext>
          </a:extLst>
        </xdr:cNvPr>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a:extLst>
            <a:ext uri="{FF2B5EF4-FFF2-40B4-BE49-F238E27FC236}">
              <a16:creationId xmlns:a16="http://schemas.microsoft.com/office/drawing/2014/main" id="{00000000-0008-0000-0600-0000A6560E00}"/>
            </a:ext>
          </a:extLst>
        </xdr:cNvPr>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a:extLst>
            <a:ext uri="{FF2B5EF4-FFF2-40B4-BE49-F238E27FC236}">
              <a16:creationId xmlns:a16="http://schemas.microsoft.com/office/drawing/2014/main" id="{00000000-0008-0000-0600-0000A7560E00}"/>
            </a:ext>
          </a:extLst>
        </xdr:cNvPr>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a:extLst>
            <a:ext uri="{FF2B5EF4-FFF2-40B4-BE49-F238E27FC236}">
              <a16:creationId xmlns:a16="http://schemas.microsoft.com/office/drawing/2014/main" id="{00000000-0008-0000-0600-0000A8560E00}"/>
            </a:ext>
          </a:extLst>
        </xdr:cNvPr>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2587625</xdr:colOff>
      <xdr:row>0</xdr:row>
      <xdr:rowOff>549275</xdr:rowOff>
    </xdr:to>
    <xdr:pic>
      <xdr:nvPicPr>
        <xdr:cNvPr id="2" name="Picture 1" descr="CIRP_full_RGB">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2587625</xdr:colOff>
      <xdr:row>0</xdr:row>
      <xdr:rowOff>549275</xdr:rowOff>
    </xdr:to>
    <xdr:pic>
      <xdr:nvPicPr>
        <xdr:cNvPr id="2" name="Picture 1" descr="CIRP_full_RGB">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266700</xdr:colOff>
      <xdr:row>13</xdr:row>
      <xdr:rowOff>28575</xdr:rowOff>
    </xdr:from>
    <xdr:to>
      <xdr:col>10</xdr:col>
      <xdr:colOff>285750</xdr:colOff>
      <xdr:row>15</xdr:row>
      <xdr:rowOff>142875</xdr:rowOff>
    </xdr:to>
    <xdr:sp macro="" textlink="">
      <xdr:nvSpPr>
        <xdr:cNvPr id="2" name="Line 2">
          <a:extLst>
            <a:ext uri="{FF2B5EF4-FFF2-40B4-BE49-F238E27FC236}">
              <a16:creationId xmlns:a16="http://schemas.microsoft.com/office/drawing/2014/main" id="{00000000-0008-0000-0A00-000002000000}"/>
            </a:ext>
          </a:extLst>
        </xdr:cNvPr>
        <xdr:cNvSpPr>
          <a:spLocks noChangeShapeType="1"/>
        </xdr:cNvSpPr>
      </xdr:nvSpPr>
      <xdr:spPr bwMode="auto">
        <a:xfrm flipV="1">
          <a:off x="7620000" y="42862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flipV="1">
          <a:off x="3333750" y="4048125"/>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1028700</xdr:colOff>
      <xdr:row>6</xdr:row>
      <xdr:rowOff>285750</xdr:rowOff>
    </xdr:from>
    <xdr:to>
      <xdr:col>2</xdr:col>
      <xdr:colOff>47625</xdr:colOff>
      <xdr:row>8</xdr:row>
      <xdr:rowOff>228600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028700" y="3086100"/>
          <a:ext cx="400050" cy="447675"/>
        </a:xfrm>
        <a:prstGeom prst="line">
          <a:avLst/>
        </a:prstGeom>
        <a:noFill/>
        <a:ln w="9525">
          <a:solidFill>
            <a:srgbClr val="000000"/>
          </a:solidFill>
          <a:round/>
          <a:headEnd/>
          <a:tailEnd type="triangle" w="med" len="med"/>
        </a:ln>
      </xdr:spPr>
    </xdr:sp>
    <xdr:clientData/>
  </xdr:twoCellAnchor>
  <xdr:twoCellAnchor>
    <xdr:from>
      <xdr:col>0</xdr:col>
      <xdr:colOff>1219200</xdr:colOff>
      <xdr:row>9</xdr:row>
      <xdr:rowOff>133350</xdr:rowOff>
    </xdr:from>
    <xdr:to>
      <xdr:col>2</xdr:col>
      <xdr:colOff>57150</xdr:colOff>
      <xdr:row>12</xdr:row>
      <xdr:rowOff>88900</xdr:rowOff>
    </xdr:to>
    <xdr:sp macro="" textlink="">
      <xdr:nvSpPr>
        <xdr:cNvPr id="6" name="Line 6">
          <a:extLst>
            <a:ext uri="{FF2B5EF4-FFF2-40B4-BE49-F238E27FC236}">
              <a16:creationId xmlns:a16="http://schemas.microsoft.com/office/drawing/2014/main" id="{00000000-0008-0000-0A00-000006000000}"/>
            </a:ext>
          </a:extLst>
        </xdr:cNvPr>
        <xdr:cNvSpPr>
          <a:spLocks noChangeShapeType="1"/>
        </xdr:cNvSpPr>
      </xdr:nvSpPr>
      <xdr:spPr bwMode="auto">
        <a:xfrm flipV="1">
          <a:off x="1219200" y="3752850"/>
          <a:ext cx="374650" cy="450850"/>
        </a:xfrm>
        <a:prstGeom prst="line">
          <a:avLst/>
        </a:prstGeom>
        <a:noFill/>
        <a:ln w="9525">
          <a:solidFill>
            <a:srgbClr val="000000"/>
          </a:solidFill>
          <a:round/>
          <a:headEnd/>
          <a:tailEnd type="triangle" w="med" len="med"/>
        </a:ln>
      </xdr:spPr>
    </xdr:sp>
    <xdr:clientData/>
  </xdr:twoCellAnchor>
  <xdr:twoCellAnchor>
    <xdr:from>
      <xdr:col>13</xdr:col>
      <xdr:colOff>495300</xdr:colOff>
      <xdr:row>4</xdr:row>
      <xdr:rowOff>9525</xdr:rowOff>
    </xdr:from>
    <xdr:to>
      <xdr:col>16</xdr:col>
      <xdr:colOff>47625</xdr:colOff>
      <xdr:row>7</xdr:row>
      <xdr:rowOff>47625</xdr:rowOff>
    </xdr:to>
    <xdr:sp macro="" textlink="">
      <xdr:nvSpPr>
        <xdr:cNvPr id="7" name="Line 7">
          <a:extLst>
            <a:ext uri="{FF2B5EF4-FFF2-40B4-BE49-F238E27FC236}">
              <a16:creationId xmlns:a16="http://schemas.microsoft.com/office/drawing/2014/main" id="{00000000-0008-0000-0A00-000007000000}"/>
            </a:ext>
          </a:extLst>
        </xdr:cNvPr>
        <xdr:cNvSpPr>
          <a:spLocks noChangeShapeType="1"/>
        </xdr:cNvSpPr>
      </xdr:nvSpPr>
      <xdr:spPr bwMode="auto">
        <a:xfrm flipH="1">
          <a:off x="9467850" y="2095500"/>
          <a:ext cx="895350" cy="1038225"/>
        </a:xfrm>
        <a:prstGeom prst="line">
          <a:avLst/>
        </a:prstGeom>
        <a:noFill/>
        <a:ln w="9525">
          <a:solidFill>
            <a:srgbClr val="000000"/>
          </a:solidFill>
          <a:round/>
          <a:headEnd/>
          <a:tailEnd type="triangle" w="med" len="med"/>
        </a:ln>
      </xdr:spPr>
    </xdr:sp>
    <xdr:clientData/>
  </xdr:twoCellAnchor>
  <xdr:twoCellAnchor>
    <xdr:from>
      <xdr:col>14</xdr:col>
      <xdr:colOff>558800</xdr:colOff>
      <xdr:row>6</xdr:row>
      <xdr:rowOff>152400</xdr:rowOff>
    </xdr:from>
    <xdr:to>
      <xdr:col>16</xdr:col>
      <xdr:colOff>50800</xdr:colOff>
      <xdr:row>7</xdr:row>
      <xdr:rowOff>101600</xdr:rowOff>
    </xdr:to>
    <xdr:sp macro="" textlink="">
      <xdr:nvSpPr>
        <xdr:cNvPr id="8" name="Line 8">
          <a:extLst>
            <a:ext uri="{FF2B5EF4-FFF2-40B4-BE49-F238E27FC236}">
              <a16:creationId xmlns:a16="http://schemas.microsoft.com/office/drawing/2014/main" id="{00000000-0008-0000-0A00-000008000000}"/>
            </a:ext>
          </a:extLst>
        </xdr:cNvPr>
        <xdr:cNvSpPr>
          <a:spLocks noChangeShapeType="1"/>
        </xdr:cNvSpPr>
      </xdr:nvSpPr>
      <xdr:spPr bwMode="auto">
        <a:xfrm flipH="1">
          <a:off x="11176000" y="2959100"/>
          <a:ext cx="368300" cy="292100"/>
        </a:xfrm>
        <a:prstGeom prst="line">
          <a:avLst/>
        </a:prstGeom>
        <a:noFill/>
        <a:ln w="9525">
          <a:solidFill>
            <a:srgbClr val="000000"/>
          </a:solidFill>
          <a:round/>
          <a:headEnd/>
          <a:tailEnd type="triangle" w="med" len="med"/>
        </a:ln>
      </xdr:spPr>
    </xdr:sp>
    <xdr:clientData/>
  </xdr:twoCellAnchor>
  <xdr:twoCellAnchor>
    <xdr:from>
      <xdr:col>14</xdr:col>
      <xdr:colOff>609599</xdr:colOff>
      <xdr:row>10</xdr:row>
      <xdr:rowOff>88899</xdr:rowOff>
    </xdr:from>
    <xdr:to>
      <xdr:col>16</xdr:col>
      <xdr:colOff>63498</xdr:colOff>
      <xdr:row>13</xdr:row>
      <xdr:rowOff>88898</xdr:rowOff>
    </xdr:to>
    <xdr:sp macro="" textlink="">
      <xdr:nvSpPr>
        <xdr:cNvPr id="9" name="Line 9">
          <a:extLst>
            <a:ext uri="{FF2B5EF4-FFF2-40B4-BE49-F238E27FC236}">
              <a16:creationId xmlns:a16="http://schemas.microsoft.com/office/drawing/2014/main" id="{00000000-0008-0000-0A00-000009000000}"/>
            </a:ext>
          </a:extLst>
        </xdr:cNvPr>
        <xdr:cNvSpPr>
          <a:spLocks noChangeShapeType="1"/>
        </xdr:cNvSpPr>
      </xdr:nvSpPr>
      <xdr:spPr bwMode="auto">
        <a:xfrm flipH="1" flipV="1">
          <a:off x="11226799" y="3873499"/>
          <a:ext cx="330199" cy="495299"/>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95249</xdr:rowOff>
    </xdr:from>
    <xdr:to>
      <xdr:col>3</xdr:col>
      <xdr:colOff>228599</xdr:colOff>
      <xdr:row>0</xdr:row>
      <xdr:rowOff>676274</xdr:rowOff>
    </xdr:to>
    <xdr:pic>
      <xdr:nvPicPr>
        <xdr:cNvPr id="10" name="Picture 1" descr="CIRP_full_RGB">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49"/>
          <a:ext cx="2457449" cy="5810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editAs="absolute">
    <xdr:from>
      <xdr:col>10</xdr:col>
      <xdr:colOff>190500</xdr:colOff>
      <xdr:row>0</xdr:row>
      <xdr:rowOff>123825</xdr:rowOff>
    </xdr:from>
    <xdr:to>
      <xdr:col>13</xdr:col>
      <xdr:colOff>685800</xdr:colOff>
      <xdr:row>0</xdr:row>
      <xdr:rowOff>1781175</xdr:rowOff>
    </xdr:to>
    <mc:AlternateContent xmlns:mc="http://schemas.openxmlformats.org/markup-compatibility/2006" xmlns:sle15="http://schemas.microsoft.com/office/drawing/2012/slicer">
      <mc:Choice Requires="sle15">
        <xdr:graphicFrame macro="">
          <xdr:nvGraphicFramePr>
            <xdr:cNvPr id="4" name="Column15">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microsoft.com/office/drawing/2010/slicer">
              <sle:slicer xmlns:sle="http://schemas.microsoft.com/office/drawing/2010/slicer" name="Column15"/>
            </a:graphicData>
          </a:graphic>
        </xdr:graphicFrame>
      </mc:Choice>
      <mc:Fallback xmlns="">
        <xdr:sp macro="" textlink="">
          <xdr:nvSpPr>
            <xdr:cNvPr id="0" name=""/>
            <xdr:cNvSpPr>
              <a:spLocks noTextEdit="1"/>
            </xdr:cNvSpPr>
          </xdr:nvSpPr>
          <xdr:spPr>
            <a:xfrm>
              <a:off x="11010900" y="123825"/>
              <a:ext cx="2895600" cy="165735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2578100</xdr:colOff>
      <xdr:row>0</xdr:row>
      <xdr:rowOff>539750</xdr:rowOff>
    </xdr:to>
    <xdr:pic>
      <xdr:nvPicPr>
        <xdr:cNvPr id="2" name="Picture 1" descr="CIRP_full_RGB">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editAs="absolute">
    <xdr:from>
      <xdr:col>10</xdr:col>
      <xdr:colOff>171450</xdr:colOff>
      <xdr:row>0</xdr:row>
      <xdr:rowOff>123824</xdr:rowOff>
    </xdr:from>
    <xdr:to>
      <xdr:col>13</xdr:col>
      <xdr:colOff>695325</xdr:colOff>
      <xdr:row>0</xdr:row>
      <xdr:rowOff>1543050</xdr:rowOff>
    </xdr:to>
    <mc:AlternateContent xmlns:mc="http://schemas.openxmlformats.org/markup-compatibility/2006" xmlns:sle15="http://schemas.microsoft.com/office/drawing/2012/slicer">
      <mc:Choice Requires="sle15">
        <xdr:graphicFrame macro="">
          <xdr:nvGraphicFramePr>
            <xdr:cNvPr id="6" name="Column15 1">
              <a:extLst>
                <a:ext uri="{FF2B5EF4-FFF2-40B4-BE49-F238E27FC236}">
                  <a16:creationId xmlns:a16="http://schemas.microsoft.com/office/drawing/2014/main" id="{00000000-0008-0000-0C00-000006000000}"/>
                </a:ext>
              </a:extLst>
            </xdr:cNvPr>
            <xdr:cNvGraphicFramePr/>
          </xdr:nvGraphicFramePr>
          <xdr:xfrm>
            <a:off x="0" y="0"/>
            <a:ext cx="0" cy="0"/>
          </xdr:xfrm>
          <a:graphic>
            <a:graphicData uri="http://schemas.microsoft.com/office/drawing/2010/slicer">
              <sle:slicer xmlns:sle="http://schemas.microsoft.com/office/drawing/2010/slicer" name="Column15 1"/>
            </a:graphicData>
          </a:graphic>
        </xdr:graphicFrame>
      </mc:Choice>
      <mc:Fallback xmlns="">
        <xdr:sp macro="" textlink="">
          <xdr:nvSpPr>
            <xdr:cNvPr id="0" name=""/>
            <xdr:cNvSpPr>
              <a:spLocks noTextEdit="1"/>
            </xdr:cNvSpPr>
          </xdr:nvSpPr>
          <xdr:spPr>
            <a:xfrm>
              <a:off x="11144250" y="123824"/>
              <a:ext cx="2924175" cy="1419226"/>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2578100</xdr:colOff>
      <xdr:row>0</xdr:row>
      <xdr:rowOff>539750</xdr:rowOff>
    </xdr:to>
    <xdr:pic>
      <xdr:nvPicPr>
        <xdr:cNvPr id="2" name="Picture 1" descr="CIRP_full_RGB">
          <a:extLst>
            <a:ext uri="{FF2B5EF4-FFF2-40B4-BE49-F238E27FC236}">
              <a16:creationId xmlns:a16="http://schemas.microsoft.com/office/drawing/2014/main" id="{8BD943F9-605D-4789-B21E-681A287AA2C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78100" cy="530225"/>
        </a:xfrm>
        <a:prstGeom prst="rect">
          <a:avLst/>
        </a:prstGeom>
        <a:noFill/>
        <a:ln w="9525">
          <a:noFill/>
          <a:miter lim="800000"/>
          <a:headEnd/>
          <a:tailEnd/>
        </a:ln>
      </xdr:spPr>
    </xdr:pic>
    <xdr:clientData/>
  </xdr:twoCellAnchor>
  <xdr:twoCellAnchor editAs="absolute">
    <xdr:from>
      <xdr:col>10</xdr:col>
      <xdr:colOff>266700</xdr:colOff>
      <xdr:row>0</xdr:row>
      <xdr:rowOff>123825</xdr:rowOff>
    </xdr:from>
    <xdr:to>
      <xdr:col>13</xdr:col>
      <xdr:colOff>638176</xdr:colOff>
      <xdr:row>0</xdr:row>
      <xdr:rowOff>1504950</xdr:rowOff>
    </xdr:to>
    <mc:AlternateContent xmlns:mc="http://schemas.openxmlformats.org/markup-compatibility/2006" xmlns:sle15="http://schemas.microsoft.com/office/drawing/2012/slicer">
      <mc:Choice Requires="sle15">
        <xdr:graphicFrame macro="">
          <xdr:nvGraphicFramePr>
            <xdr:cNvPr id="4" name="Column16">
              <a:extLst>
                <a:ext uri="{FF2B5EF4-FFF2-40B4-BE49-F238E27FC236}">
                  <a16:creationId xmlns:a16="http://schemas.microsoft.com/office/drawing/2014/main" id="{4C50C751-E601-4BB0-8203-751CF8C662B0}"/>
                </a:ext>
              </a:extLst>
            </xdr:cNvPr>
            <xdr:cNvGraphicFramePr/>
          </xdr:nvGraphicFramePr>
          <xdr:xfrm>
            <a:off x="0" y="0"/>
            <a:ext cx="0" cy="0"/>
          </xdr:xfrm>
          <a:graphic>
            <a:graphicData uri="http://schemas.microsoft.com/office/drawing/2010/slicer">
              <sle:slicer xmlns:sle="http://schemas.microsoft.com/office/drawing/2010/slicer" name="Column16"/>
            </a:graphicData>
          </a:graphic>
        </xdr:graphicFrame>
      </mc:Choice>
      <mc:Fallback xmlns="">
        <xdr:sp macro="" textlink="">
          <xdr:nvSpPr>
            <xdr:cNvPr id="0" name=""/>
            <xdr:cNvSpPr>
              <a:spLocks noTextEdit="1"/>
            </xdr:cNvSpPr>
          </xdr:nvSpPr>
          <xdr:spPr>
            <a:xfrm>
              <a:off x="11239500" y="123825"/>
              <a:ext cx="2771776" cy="13811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1</xdr:col>
      <xdr:colOff>1895475</xdr:colOff>
      <xdr:row>0</xdr:row>
      <xdr:rowOff>471171</xdr:rowOff>
    </xdr:to>
    <xdr:pic>
      <xdr:nvPicPr>
        <xdr:cNvPr id="3" name="Picture 2" descr="CIRP_full_RGB">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1"/>
          <a:ext cx="2238375" cy="452120"/>
        </a:xfrm>
        <a:prstGeom prst="rect">
          <a:avLst/>
        </a:prstGeom>
        <a:noFill/>
        <a:ln w="9525">
          <a:noFill/>
          <a:miter lim="800000"/>
          <a:headEnd/>
          <a:tailEnd/>
        </a:ln>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 xr10:uid="{00000000-0013-0000-FFFF-FFFF01000000}" sourceName="Column15">
  <extLst>
    <x:ext xmlns:x15="http://schemas.microsoft.com/office/spreadsheetml/2010/11/main" uri="{2F2917AC-EB37-4324-AD4E-5DD8C200BD13}">
      <x15:tableSlicerCache tableId="2" column="15"/>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1" xr10:uid="{00000000-0013-0000-FFFF-FFFF02000000}" sourceName="Column15">
  <extLst>
    <x:ext xmlns:x15="http://schemas.microsoft.com/office/spreadsheetml/2010/11/main" uri="{2F2917AC-EB37-4324-AD4E-5DD8C200BD13}">
      <x15:tableSlicerCache tableId="4" column="15"/>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6" xr10:uid="{02D4E861-798F-450F-A059-C7EDFDFD103A}" sourceName="Column16">
  <extLst>
    <x:ext xmlns:x15="http://schemas.microsoft.com/office/spreadsheetml/2010/11/main" uri="{2F2917AC-EB37-4324-AD4E-5DD8C200BD13}">
      <x15:tableSlicerCache tableId="1" column="16"/>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5" xr10:uid="{00000000-0014-0000-FFFF-FFFF01000000}" cache="Slicer_Column15" caption="Themes 1" style="SlicerStyleLight4" rowHeight="225425"/>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5 1" xr10:uid="{00000000-0014-0000-FFFF-FFFF02000000}" cache="Slicer_Column151" caption="Themes 2" style="SlicerStyleLight4" rowHeight="225425"/>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6" xr10:uid="{16CA1AFD-F5FC-459B-88B5-5D08FF23FC93}" cache="Slicer_Column16" caption="Themes 3" style="SlicerStyleLight4" rowHeight="22542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5:Q750" totalsRowShown="0" headerRowDxfId="59" dataDxfId="58" tableBorderDxfId="57">
  <autoFilter ref="A5:Q750" xr:uid="{00000000-0009-0000-0100-000002000000}"/>
  <tableColumns count="17">
    <tableColumn id="1" xr3:uid="{00000000-0010-0000-0000-000001000000}" name="Column1" dataDxfId="56"/>
    <tableColumn id="2" xr3:uid="{00000000-0010-0000-0000-000002000000}" name="Column2" dataDxfId="55">
      <calculatedColumnFormula>'1A'!B5</calculatedColumnFormula>
    </tableColumn>
    <tableColumn id="3" xr3:uid="{00000000-0010-0000-0000-000003000000}" name="Column3" dataDxfId="54">
      <calculatedColumnFormula>'1A'!C5</calculatedColumnFormula>
    </tableColumn>
    <tableColumn id="4" xr3:uid="{00000000-0010-0000-0000-000004000000}" name="Column4" dataDxfId="53">
      <calculatedColumnFormula>'1A'!D5</calculatedColumnFormula>
    </tableColumn>
    <tableColumn id="5" xr3:uid="{00000000-0010-0000-0000-000005000000}" name="Column5" dataDxfId="52">
      <calculatedColumnFormula>'1A'!E5</calculatedColumnFormula>
    </tableColumn>
    <tableColumn id="6" xr3:uid="{00000000-0010-0000-0000-000006000000}" name="Column6" dataDxfId="51">
      <calculatedColumnFormula>'1A'!F5</calculatedColumnFormula>
    </tableColumn>
    <tableColumn id="7" xr3:uid="{00000000-0010-0000-0000-000007000000}" name="Column7" dataDxfId="50">
      <calculatedColumnFormula>'1A'!G5</calculatedColumnFormula>
    </tableColumn>
    <tableColumn id="8" xr3:uid="{00000000-0010-0000-0000-000008000000}" name="Column8" dataDxfId="49">
      <calculatedColumnFormula>'1A'!H5</calculatedColumnFormula>
    </tableColumn>
    <tableColumn id="9" xr3:uid="{00000000-0010-0000-0000-000009000000}" name="Column9" dataDxfId="48">
      <calculatedColumnFormula>'1A'!I5</calculatedColumnFormula>
    </tableColumn>
    <tableColumn id="10" xr3:uid="{00000000-0010-0000-0000-00000A000000}" name="Column10" dataDxfId="47">
      <calculatedColumnFormula>'1A'!J5</calculatedColumnFormula>
    </tableColumn>
    <tableColumn id="11" xr3:uid="{00000000-0010-0000-0000-00000B000000}" name="Column11" dataDxfId="46">
      <calculatedColumnFormula>'1A'!K5</calculatedColumnFormula>
    </tableColumn>
    <tableColumn id="12" xr3:uid="{00000000-0010-0000-0000-00000C000000}" name="Column12" dataDxfId="45">
      <calculatedColumnFormula>'1A'!L5</calculatedColumnFormula>
    </tableColumn>
    <tableColumn id="13" xr3:uid="{00000000-0010-0000-0000-00000D000000}" name="Column13" dataDxfId="44">
      <calculatedColumnFormula>'1A'!M5</calculatedColumnFormula>
    </tableColumn>
    <tableColumn id="14" xr3:uid="{00000000-0010-0000-0000-00000E000000}" name="Column14" dataDxfId="43">
      <calculatedColumnFormula>'1A'!N5 &amp;""</calculatedColumnFormula>
    </tableColumn>
    <tableColumn id="15" xr3:uid="{00000000-0010-0000-0000-00000F000000}" name="Column15" dataDxfId="42"/>
    <tableColumn id="16" xr3:uid="{2F831D80-B852-43DE-83FB-8B1A2D7ED922}" name="Column16" dataDxfId="41">
      <calculatedColumnFormula>'1A'!P5 &amp;""</calculatedColumnFormula>
    </tableColumn>
    <tableColumn id="17" xr3:uid="{5C46FB13-B17E-4EFD-B7A5-D14ACE3A0FAB}" name="Column17" dataDxfId="40">
      <calculatedColumnFormula>'1A'!Q5 &amp;""</calculatedColumnFormula>
    </tableColumn>
  </tableColumns>
  <tableStyleInfo name="TableStyleMedium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4" displayName="Table4" ref="A5:Q881" totalsRowShown="0" headerRowDxfId="39" dataDxfId="38" tableBorderDxfId="37">
  <autoFilter ref="A5:Q881" xr:uid="{00000000-0009-0000-0100-000004000000}"/>
  <tableColumns count="17">
    <tableColumn id="1" xr3:uid="{00000000-0010-0000-0100-000001000000}" name="Column1" dataDxfId="36"/>
    <tableColumn id="2" xr3:uid="{00000000-0010-0000-0100-000002000000}" name="Column2" dataDxfId="35">
      <calculatedColumnFormula>'1A'!B1</calculatedColumnFormula>
    </tableColumn>
    <tableColumn id="3" xr3:uid="{00000000-0010-0000-0100-000003000000}" name="Column3" dataDxfId="34">
      <calculatedColumnFormula>'1A'!C1</calculatedColumnFormula>
    </tableColumn>
    <tableColumn id="4" xr3:uid="{00000000-0010-0000-0100-000004000000}" name="Column4" dataDxfId="33">
      <calculatedColumnFormula>'1A'!D1</calculatedColumnFormula>
    </tableColumn>
    <tableColumn id="5" xr3:uid="{00000000-0010-0000-0100-000005000000}" name="Column5" dataDxfId="32">
      <calculatedColumnFormula>'1A'!E1</calculatedColumnFormula>
    </tableColumn>
    <tableColumn id="6" xr3:uid="{00000000-0010-0000-0100-000006000000}" name="Column6" dataDxfId="31">
      <calculatedColumnFormula>'1A'!F1</calculatedColumnFormula>
    </tableColumn>
    <tableColumn id="7" xr3:uid="{00000000-0010-0000-0100-000007000000}" name="Column7" dataDxfId="30">
      <calculatedColumnFormula>'1A'!G1</calculatedColumnFormula>
    </tableColumn>
    <tableColumn id="8" xr3:uid="{00000000-0010-0000-0100-000008000000}" name="Column8" dataDxfId="29">
      <calculatedColumnFormula>'1A'!H1</calculatedColumnFormula>
    </tableColumn>
    <tableColumn id="9" xr3:uid="{00000000-0010-0000-0100-000009000000}" name="Column9" dataDxfId="28">
      <calculatedColumnFormula>'1A'!I1</calculatedColumnFormula>
    </tableColumn>
    <tableColumn id="10" xr3:uid="{00000000-0010-0000-0100-00000A000000}" name="Column10" dataDxfId="27">
      <calculatedColumnFormula>'1A'!J1</calculatedColumnFormula>
    </tableColumn>
    <tableColumn id="11" xr3:uid="{00000000-0010-0000-0100-00000B000000}" name="Column11" dataDxfId="26">
      <calculatedColumnFormula>'1A'!K1</calculatedColumnFormula>
    </tableColumn>
    <tableColumn id="12" xr3:uid="{00000000-0010-0000-0100-00000C000000}" name="Column12" dataDxfId="25">
      <calculatedColumnFormula>'1A'!L1</calculatedColumnFormula>
    </tableColumn>
    <tableColumn id="13" xr3:uid="{00000000-0010-0000-0100-00000D000000}" name="Column13" dataDxfId="24">
      <calculatedColumnFormula>'1A'!M1</calculatedColumnFormula>
    </tableColumn>
    <tableColumn id="14" xr3:uid="{00000000-0010-0000-0100-00000E000000}" name="Column14" dataDxfId="23">
      <calculatedColumnFormula>'1A'!N2402 &amp; ""</calculatedColumnFormula>
    </tableColumn>
    <tableColumn id="17" xr3:uid="{B29448DC-303F-A141-9133-A7FFF433CDD0}" name="Column142" dataDxfId="22">
      <calculatedColumnFormula>'1A'!O1&amp;" "</calculatedColumnFormula>
    </tableColumn>
    <tableColumn id="15" xr3:uid="{00000000-0010-0000-0100-00000F000000}" name="Column15" dataDxfId="21"/>
    <tableColumn id="16" xr3:uid="{00000000-0010-0000-0100-000010000000}" name="Column16" dataDxfId="20">
      <calculatedColumnFormula>'1A'!Q1&amp;" "</calculatedColumnFormula>
    </tableColumn>
  </tableColumns>
  <tableStyleInfo name="TableStyleMedium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617FFF8-00DB-4674-884E-C78D6D871417}" name="Table42" displayName="Table42" ref="A5:Q439" totalsRowShown="0" headerRowDxfId="19" dataDxfId="18" tableBorderDxfId="17">
  <autoFilter ref="A5:Q439" xr:uid="{00000000-0009-0000-0100-000004000000}"/>
  <tableColumns count="17">
    <tableColumn id="1" xr3:uid="{FAE00957-C997-45F5-8BAC-AF70756CC6A3}" name="Column1" dataDxfId="16"/>
    <tableColumn id="2" xr3:uid="{A915B8ED-CE33-44D3-BC22-373402D3BA05}" name="Column2" dataDxfId="15">
      <calculatedColumnFormula>'1A'!B1</calculatedColumnFormula>
    </tableColumn>
    <tableColumn id="3" xr3:uid="{AAA0EF9F-292A-4E28-8E74-2978026D7FA7}" name="Column3" dataDxfId="14">
      <calculatedColumnFormula>'1A'!C1</calculatedColumnFormula>
    </tableColumn>
    <tableColumn id="4" xr3:uid="{E3B9CCA4-75A7-43FD-8BFB-D39423EC5B1A}" name="Column4" dataDxfId="13">
      <calculatedColumnFormula>'1A'!D1</calculatedColumnFormula>
    </tableColumn>
    <tableColumn id="5" xr3:uid="{89D0E66A-6F83-45AA-B0DD-116EB351DD65}" name="Column5" dataDxfId="12">
      <calculatedColumnFormula>'1A'!E1</calculatedColumnFormula>
    </tableColumn>
    <tableColumn id="6" xr3:uid="{4C672879-2B6B-482E-8C15-21A2D3B2B0CB}" name="Column6" dataDxfId="11">
      <calculatedColumnFormula>'1A'!F1</calculatedColumnFormula>
    </tableColumn>
    <tableColumn id="7" xr3:uid="{4556A16B-2ABF-4642-8E44-C6472BE876EB}" name="Column7" dataDxfId="10">
      <calculatedColumnFormula>'1A'!G1</calculatedColumnFormula>
    </tableColumn>
    <tableColumn id="8" xr3:uid="{AAC9CD2F-1647-4CA0-8A53-6A357C70A1C0}" name="Column8" dataDxfId="9">
      <calculatedColumnFormula>'1A'!H1</calculatedColumnFormula>
    </tableColumn>
    <tableColumn id="9" xr3:uid="{D5E8F96B-E2D5-4034-B034-1E36CB61582A}" name="Column9" dataDxfId="8">
      <calculatedColumnFormula>'1A'!I1</calculatedColumnFormula>
    </tableColumn>
    <tableColumn id="10" xr3:uid="{63DE0731-4A33-4184-9D54-7C8B4CCB006A}" name="Column10" dataDxfId="7">
      <calculatedColumnFormula>'1A'!J1</calculatedColumnFormula>
    </tableColumn>
    <tableColumn id="11" xr3:uid="{EC56349E-5694-4BF9-8DD6-D111A4C71C27}" name="Column11" dataDxfId="6">
      <calculatedColumnFormula>'1A'!K1</calculatedColumnFormula>
    </tableColumn>
    <tableColumn id="12" xr3:uid="{0B351662-ADD4-4056-9EE3-BE57820B561A}" name="Column12" dataDxfId="5">
      <calculatedColumnFormula>'1A'!L1</calculatedColumnFormula>
    </tableColumn>
    <tableColumn id="13" xr3:uid="{555A32B4-47C7-4760-B342-9E0808CA9681}" name="Column13" dataDxfId="4">
      <calculatedColumnFormula>'1A'!M1</calculatedColumnFormula>
    </tableColumn>
    <tableColumn id="14" xr3:uid="{1C24D73B-0E38-4F0E-8D76-980E7E6EB20E}" name="Column14" dataDxfId="3">
      <calculatedColumnFormula>'1A'!N2402 &amp; ""</calculatedColumnFormula>
    </tableColumn>
    <tableColumn id="17" xr3:uid="{C8E6AC09-BCCE-4E1A-8564-EC9BE96D7E9A}" name="Column142" dataDxfId="2">
      <calculatedColumnFormula>'1A'!O1&amp;" "</calculatedColumnFormula>
    </tableColumn>
    <tableColumn id="15" xr3:uid="{3FB40027-B79F-4F15-8190-CE10D35C6AA4}" name="Column15" dataDxfId="1">
      <calculatedColumnFormula>'1A'!P1&amp;" "</calculatedColumnFormula>
    </tableColumn>
    <tableColumn id="16" xr3:uid="{91845183-4F50-4CFE-8CB5-6E379BBEF089}" name="Column16" dataDxfId="0"/>
  </tableColumns>
  <tableStyleInfo name="TableStyleMedium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1.xml"/><Relationship Id="rId1" Type="http://schemas.openxmlformats.org/officeDocument/2006/relationships/printerSettings" Target="../printerSettings/printerSettings10.bin"/><Relationship Id="rId4" Type="http://schemas.microsoft.com/office/2007/relationships/slicer" Target="../slicers/slicer1.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2.xml"/><Relationship Id="rId1" Type="http://schemas.openxmlformats.org/officeDocument/2006/relationships/printerSettings" Target="../printerSettings/printerSettings11.bin"/><Relationship Id="rId4" Type="http://schemas.microsoft.com/office/2007/relationships/slicer" Target="../slicers/slicer2.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3.xml"/><Relationship Id="rId1" Type="http://schemas.openxmlformats.org/officeDocument/2006/relationships/printerSettings" Target="../printerSettings/printerSettings12.bin"/><Relationship Id="rId4" Type="http://schemas.microsoft.com/office/2007/relationships/slicer" Target="../slicers/slicer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75" workbookViewId="0"/>
  </sheetViews>
  <sheetFormatPr baseColWidth="10" defaultColWidth="9.3984375" defaultRowHeight="32" x14ac:dyDescent="0.4"/>
  <cols>
    <col min="1" max="1" width="26.796875" style="15" customWidth="1"/>
    <col min="2" max="2" width="78.3984375" style="15" customWidth="1"/>
    <col min="3" max="3" width="26.796875" style="15" customWidth="1"/>
    <col min="4" max="16384" width="9.3984375" style="15"/>
  </cols>
  <sheetData>
    <row r="7" spans="1:3" x14ac:dyDescent="0.4">
      <c r="A7" s="435" t="s">
        <v>739</v>
      </c>
      <c r="B7" s="435"/>
      <c r="C7" s="435"/>
    </row>
    <row r="8" spans="1:3" x14ac:dyDescent="0.4">
      <c r="A8" s="436" t="s">
        <v>660</v>
      </c>
      <c r="B8" s="436"/>
      <c r="C8" s="436"/>
    </row>
    <row r="9" spans="1:3" ht="22.5" customHeight="1" x14ac:dyDescent="0.4">
      <c r="B9" s="144"/>
    </row>
    <row r="10" spans="1:3" ht="22.5" customHeight="1" thickBot="1" x14ac:dyDescent="0.45">
      <c r="B10" s="86"/>
    </row>
    <row r="11" spans="1:3" s="16" customFormat="1" ht="44" thickTop="1" thickBot="1" x14ac:dyDescent="0.55000000000000004">
      <c r="A11" s="437" t="s">
        <v>262</v>
      </c>
      <c r="B11" s="437"/>
      <c r="C11" s="437"/>
    </row>
    <row r="12" spans="1:3" ht="33" thickTop="1" x14ac:dyDescent="0.4"/>
    <row r="13" spans="1:3" s="18" customFormat="1" ht="16" x14ac:dyDescent="0.2">
      <c r="A13" s="17" t="s">
        <v>272</v>
      </c>
      <c r="B13" s="217" t="s">
        <v>919</v>
      </c>
    </row>
    <row r="14" spans="1:3" s="18" customFormat="1" ht="16" x14ac:dyDescent="0.2">
      <c r="A14" s="17" t="s">
        <v>273</v>
      </c>
      <c r="B14" s="217" t="s">
        <v>921</v>
      </c>
    </row>
  </sheetData>
  <mergeCells count="3">
    <mergeCell ref="A7:C7"/>
    <mergeCell ref="A8:C8"/>
    <mergeCell ref="A11:C11"/>
  </mergeCells>
  <phoneticPr fontId="8" type="noConversion"/>
  <printOptions horizontalCentered="1"/>
  <pageMargins left="0.25" right="0.25" top="0.25" bottom="0.25" header="0.25" footer="0.25"/>
  <pageSetup fitToHeight="0" pageOrder="overThenDown" orientation="landscape" r:id="rId1"/>
  <headerFooter alignWithMargins="0">
    <oddFooter>&amp;L&amp;8©2022 Regents of the University of California&amp;R&amp;8v1.1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35"/>
  <sheetViews>
    <sheetView workbookViewId="0">
      <selection sqref="A1:B1"/>
    </sheetView>
  </sheetViews>
  <sheetFormatPr baseColWidth="10" defaultColWidth="9.3984375" defaultRowHeight="13" x14ac:dyDescent="0.15"/>
  <cols>
    <col min="1" max="1" width="97.3984375" style="88" customWidth="1"/>
    <col min="2" max="2" width="29.3984375" style="88" customWidth="1"/>
    <col min="3" max="16384" width="9.3984375" style="88"/>
  </cols>
  <sheetData>
    <row r="1" spans="1:3" ht="60" customHeight="1" x14ac:dyDescent="0.15">
      <c r="A1" s="438" t="s">
        <v>932</v>
      </c>
      <c r="B1" s="439"/>
      <c r="C1" s="87"/>
    </row>
    <row r="2" spans="1:3" ht="16" x14ac:dyDescent="0.15">
      <c r="A2" s="420"/>
      <c r="B2" s="421"/>
      <c r="C2" s="87"/>
    </row>
    <row r="3" spans="1:3" s="90" customFormat="1" ht="15.75" customHeight="1" thickBot="1" x14ac:dyDescent="0.2">
      <c r="A3" s="440" t="s">
        <v>457</v>
      </c>
      <c r="B3" s="440"/>
      <c r="C3" s="89"/>
    </row>
    <row r="4" spans="1:3" s="90" customFormat="1" ht="14" thickTop="1" x14ac:dyDescent="0.15">
      <c r="A4" s="8"/>
      <c r="B4" s="8"/>
    </row>
    <row r="5" spans="1:3" s="21" customFormat="1" x14ac:dyDescent="0.15">
      <c r="A5" s="22" t="s">
        <v>46</v>
      </c>
      <c r="B5" s="8"/>
    </row>
    <row r="6" spans="1:3" s="90" customFormat="1" x14ac:dyDescent="0.15">
      <c r="A6" s="91" t="s">
        <v>32</v>
      </c>
      <c r="B6" s="60" t="s">
        <v>224</v>
      </c>
      <c r="C6" s="60"/>
    </row>
    <row r="7" spans="1:3" s="90" customFormat="1" x14ac:dyDescent="0.15">
      <c r="A7" s="145" t="s">
        <v>146</v>
      </c>
      <c r="B7" s="92" t="s">
        <v>47</v>
      </c>
    </row>
    <row r="8" spans="1:3" s="90" customFormat="1" x14ac:dyDescent="0.15">
      <c r="A8" s="145" t="s">
        <v>144</v>
      </c>
      <c r="B8" s="92" t="s">
        <v>48</v>
      </c>
    </row>
    <row r="9" spans="1:3" s="90" customFormat="1" x14ac:dyDescent="0.15">
      <c r="A9" s="331" t="s">
        <v>145</v>
      </c>
      <c r="B9" s="332" t="s">
        <v>49</v>
      </c>
    </row>
    <row r="10" spans="1:3" s="90" customFormat="1" x14ac:dyDescent="0.15">
      <c r="A10" s="91"/>
      <c r="B10" s="93"/>
    </row>
    <row r="11" spans="1:3" s="21" customFormat="1" ht="25.5" customHeight="1" x14ac:dyDescent="0.15">
      <c r="A11" s="83" t="s">
        <v>933</v>
      </c>
      <c r="B11" s="8"/>
    </row>
    <row r="12" spans="1:3" s="90" customFormat="1" x14ac:dyDescent="0.15">
      <c r="A12" s="91" t="s">
        <v>67</v>
      </c>
      <c r="B12" s="60" t="s">
        <v>225</v>
      </c>
      <c r="C12" s="60"/>
    </row>
    <row r="13" spans="1:3" s="90" customFormat="1" x14ac:dyDescent="0.15">
      <c r="A13" s="145" t="s">
        <v>147</v>
      </c>
      <c r="B13" s="94" t="s">
        <v>160</v>
      </c>
    </row>
    <row r="14" spans="1:3" s="90" customFormat="1" x14ac:dyDescent="0.15">
      <c r="A14" s="225" t="s">
        <v>661</v>
      </c>
      <c r="B14" s="94" t="s">
        <v>161</v>
      </c>
    </row>
    <row r="15" spans="1:3" s="90" customFormat="1" x14ac:dyDescent="0.15">
      <c r="A15" s="333" t="s">
        <v>662</v>
      </c>
      <c r="B15" s="334" t="s">
        <v>944</v>
      </c>
    </row>
    <row r="16" spans="1:3" s="90" customFormat="1" x14ac:dyDescent="0.15">
      <c r="A16" s="225"/>
      <c r="B16" s="94"/>
    </row>
    <row r="17" spans="1:3" s="21" customFormat="1" ht="14" x14ac:dyDescent="0.15">
      <c r="A17" s="83" t="s">
        <v>658</v>
      </c>
      <c r="B17" s="8"/>
    </row>
    <row r="18" spans="1:3" s="90" customFormat="1" x14ac:dyDescent="0.15">
      <c r="A18" s="159" t="s">
        <v>659</v>
      </c>
      <c r="B18" s="60" t="s">
        <v>623</v>
      </c>
      <c r="C18" s="60"/>
    </row>
    <row r="19" spans="1:3" s="90" customFormat="1" x14ac:dyDescent="0.15">
      <c r="A19" s="225" t="s">
        <v>908</v>
      </c>
      <c r="B19" s="92" t="s">
        <v>624</v>
      </c>
    </row>
    <row r="20" spans="1:3" s="90" customFormat="1" x14ac:dyDescent="0.15">
      <c r="A20" s="225" t="s">
        <v>909</v>
      </c>
      <c r="B20" s="92" t="s">
        <v>624</v>
      </c>
    </row>
    <row r="21" spans="1:3" s="90" customFormat="1" x14ac:dyDescent="0.15">
      <c r="A21" s="225" t="s">
        <v>910</v>
      </c>
      <c r="B21" s="92" t="s">
        <v>624</v>
      </c>
    </row>
    <row r="22" spans="1:3" s="90" customFormat="1" x14ac:dyDescent="0.15">
      <c r="A22" s="225" t="s">
        <v>911</v>
      </c>
      <c r="B22" s="92" t="s">
        <v>624</v>
      </c>
    </row>
    <row r="23" spans="1:3" s="90" customFormat="1" x14ac:dyDescent="0.15">
      <c r="A23" s="225" t="s">
        <v>912</v>
      </c>
      <c r="B23" s="92" t="s">
        <v>624</v>
      </c>
    </row>
    <row r="24" spans="1:3" s="90" customFormat="1" x14ac:dyDescent="0.15">
      <c r="A24" s="225" t="s">
        <v>913</v>
      </c>
      <c r="B24" s="92" t="s">
        <v>625</v>
      </c>
    </row>
    <row r="25" spans="1:3" s="90" customFormat="1" x14ac:dyDescent="0.15">
      <c r="A25" s="225" t="s">
        <v>914</v>
      </c>
      <c r="B25" s="92" t="s">
        <v>625</v>
      </c>
    </row>
    <row r="26" spans="1:3" s="90" customFormat="1" x14ac:dyDescent="0.15">
      <c r="A26" s="225" t="s">
        <v>939</v>
      </c>
      <c r="B26" s="92" t="s">
        <v>625</v>
      </c>
    </row>
    <row r="27" spans="1:3" s="90" customFormat="1" x14ac:dyDescent="0.15">
      <c r="A27" s="225" t="s">
        <v>915</v>
      </c>
      <c r="B27" s="92" t="s">
        <v>625</v>
      </c>
    </row>
    <row r="28" spans="1:3" s="90" customFormat="1" x14ac:dyDescent="0.15">
      <c r="A28" s="225" t="s">
        <v>917</v>
      </c>
      <c r="B28" s="92" t="s">
        <v>916</v>
      </c>
    </row>
    <row r="29" spans="1:3" s="90" customFormat="1" x14ac:dyDescent="0.15">
      <c r="A29" s="225" t="s">
        <v>730</v>
      </c>
      <c r="B29" s="92" t="s">
        <v>916</v>
      </c>
    </row>
    <row r="30" spans="1:3" s="90" customFormat="1" x14ac:dyDescent="0.15">
      <c r="A30" s="225" t="s">
        <v>731</v>
      </c>
      <c r="B30" s="92" t="s">
        <v>916</v>
      </c>
    </row>
    <row r="31" spans="1:3" s="90" customFormat="1" x14ac:dyDescent="0.15">
      <c r="A31" s="333" t="s">
        <v>732</v>
      </c>
      <c r="B31" s="332" t="s">
        <v>916</v>
      </c>
    </row>
    <row r="32" spans="1:3" s="90" customFormat="1" x14ac:dyDescent="0.15">
      <c r="A32" s="91"/>
    </row>
    <row r="33" spans="1:2" s="21" customFormat="1" x14ac:dyDescent="0.15">
      <c r="A33" s="22" t="s">
        <v>204</v>
      </c>
      <c r="B33" s="8"/>
    </row>
    <row r="34" spans="1:2" s="90" customFormat="1" ht="14" thickBot="1" x14ac:dyDescent="0.2">
      <c r="A34" s="335" t="s">
        <v>554</v>
      </c>
      <c r="B34" s="336" t="s">
        <v>121</v>
      </c>
    </row>
    <row r="35" spans="1:2" ht="14" thickTop="1" x14ac:dyDescent="0.15">
      <c r="A35" s="159"/>
      <c r="B35" s="60"/>
    </row>
  </sheetData>
  <mergeCells count="2">
    <mergeCell ref="A1:B1"/>
    <mergeCell ref="A3:B3"/>
  </mergeCells>
  <phoneticPr fontId="8" type="noConversion"/>
  <hyperlinks>
    <hyperlink ref="B6" location="'H1'!A1" display="H1" xr:uid="{00000000-0004-0000-0100-000000000000}"/>
    <hyperlink ref="B34" location="'A1'!A1" display="A1" xr:uid="{00000000-0004-0000-0100-000001000000}"/>
    <hyperlink ref="B12" location="'H2'!A1" display="H2" xr:uid="{00000000-0004-0000-0100-000002000000}"/>
    <hyperlink ref="B7" location="'1A'!A1" display="1A" xr:uid="{00000000-0004-0000-0100-000003000000}"/>
    <hyperlink ref="B8" location="'1B'!A1" display="1B" xr:uid="{00000000-0004-0000-0100-000004000000}"/>
    <hyperlink ref="B9" location="'1C'!A1" display="1C" xr:uid="{00000000-0004-0000-0100-000005000000}"/>
    <hyperlink ref="B13" location="'2A'!A1" display="2A" xr:uid="{00000000-0004-0000-0100-000006000000}"/>
    <hyperlink ref="B14" location="'2B'!A1" display="2B" xr:uid="{00000000-0004-0000-0100-000007000000}"/>
    <hyperlink ref="B15" location="'2C'!A1" display="2C" xr:uid="{00000000-0004-0000-0100-000008000000}"/>
    <hyperlink ref="B18" location="'H3'!A1" display="H3" xr:uid="{00000000-0004-0000-0100-000009000000}"/>
    <hyperlink ref="B24" location="'3T2'!A1" display="3T2" xr:uid="{00000000-0004-0000-0100-00000A000000}"/>
    <hyperlink ref="B28" location="'3T3'!A1" display="3T3" xr:uid="{00000000-0004-0000-0100-00000B000000}"/>
    <hyperlink ref="B23" location="'3T1'!A1" display="3T1" xr:uid="{00000000-0004-0000-0100-000010000000}"/>
    <hyperlink ref="B25" location="'3T2'!A1" display="3T2" xr:uid="{00000000-0004-0000-0100-000011000000}"/>
    <hyperlink ref="B27" location="'3T2'!A1" display="3T2" xr:uid="{00000000-0004-0000-0100-000012000000}"/>
    <hyperlink ref="B26" location="'3T2'!A1" display="3T2" xr:uid="{6CC3D26F-0D9A-4A6F-BC35-890F835A82C3}"/>
    <hyperlink ref="B29" location="'3T3'!A1" display="3T3" xr:uid="{B123369B-413B-4C34-B590-4985EE340F12}"/>
    <hyperlink ref="B30" location="'3T3'!A1" display="3T3" xr:uid="{FFCD96B6-ECBD-43FA-91C2-47CBF00BB342}"/>
    <hyperlink ref="B31" location="'3T3'!A1" display="3T3" xr:uid="{8B1A044A-7454-4A47-89C8-7D192ACE5C9B}"/>
    <hyperlink ref="B22" location="'3T1'!A1" display="3T1" xr:uid="{9E5B5523-EFB5-A642-9CE8-CE78B554929A}"/>
    <hyperlink ref="B21" location="'3T1'!A1" display="3T1" xr:uid="{CB63543D-47E8-CF49-A170-EC11B759347C}"/>
    <hyperlink ref="B20" location="'3T1'!A1" display="3T1" xr:uid="{D4C96561-AE2E-A543-B82D-B8B2A6D8EB1B}"/>
    <hyperlink ref="B19" location="'3T1'!A1" display="3T1" xr:uid="{87E2FAC2-0B7D-E44D-A889-45AD0848D2AF}"/>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workbookViewId="0"/>
  </sheetViews>
  <sheetFormatPr baseColWidth="10" defaultColWidth="9.3984375" defaultRowHeight="13" x14ac:dyDescent="0.15"/>
  <cols>
    <col min="1" max="1" width="3.3984375" style="1" customWidth="1"/>
    <col min="2" max="2" width="47.796875" style="74" customWidth="1"/>
    <col min="3" max="14" width="9.3984375" style="75"/>
    <col min="15" max="15" width="10" style="1" bestFit="1" customWidth="1"/>
    <col min="16" max="16" width="3.3984375" style="1" customWidth="1"/>
    <col min="17" max="17" width="28" style="1" customWidth="1"/>
    <col min="18" max="16384" width="9.3984375" style="1"/>
  </cols>
  <sheetData>
    <row r="1" spans="1:17" s="23" customFormat="1" ht="36.75" customHeight="1" x14ac:dyDescent="0.2">
      <c r="B1" s="441" t="s">
        <v>510</v>
      </c>
      <c r="C1" s="441"/>
      <c r="D1" s="441"/>
      <c r="E1" s="441"/>
      <c r="F1" s="441"/>
      <c r="G1" s="441"/>
      <c r="H1" s="441"/>
      <c r="I1" s="441"/>
      <c r="J1" s="441"/>
      <c r="K1" s="441"/>
      <c r="L1" s="441"/>
      <c r="M1" s="441"/>
      <c r="N1" s="441"/>
      <c r="O1" s="441"/>
      <c r="P1" s="95"/>
    </row>
    <row r="2" spans="1:17" ht="12" customHeight="1" x14ac:dyDescent="0.15">
      <c r="Q2" s="454" t="s">
        <v>15</v>
      </c>
    </row>
    <row r="3" spans="1:17" ht="59.25" customHeight="1" x14ac:dyDescent="0.15">
      <c r="B3" s="442" t="s">
        <v>942</v>
      </c>
      <c r="C3" s="443"/>
      <c r="D3" s="443"/>
      <c r="E3" s="443"/>
      <c r="F3" s="443"/>
      <c r="G3" s="443"/>
      <c r="H3" s="443"/>
      <c r="I3" s="443"/>
      <c r="J3" s="443"/>
      <c r="K3" s="443"/>
      <c r="L3" s="443"/>
      <c r="M3" s="443"/>
      <c r="N3" s="443"/>
      <c r="O3" s="443"/>
      <c r="P3" s="96"/>
      <c r="Q3" s="454"/>
    </row>
    <row r="4" spans="1:17" s="24" customFormat="1" ht="12.75" customHeight="1" x14ac:dyDescent="0.15">
      <c r="A4" s="97"/>
      <c r="B4" s="98"/>
      <c r="C4" s="98"/>
      <c r="D4" s="98"/>
      <c r="E4" s="98"/>
      <c r="F4" s="98"/>
      <c r="G4" s="98"/>
      <c r="H4" s="98"/>
      <c r="I4" s="98"/>
      <c r="J4" s="98"/>
      <c r="K4" s="98"/>
      <c r="L4" s="98"/>
      <c r="M4" s="98"/>
      <c r="N4" s="98"/>
      <c r="O4" s="98"/>
      <c r="P4" s="99"/>
      <c r="Q4" s="454"/>
    </row>
    <row r="5" spans="1:17" s="7" customFormat="1" ht="29.25" customHeight="1" x14ac:dyDescent="0.15">
      <c r="A5" s="100"/>
      <c r="B5" s="101"/>
      <c r="C5" s="444" t="s">
        <v>90</v>
      </c>
      <c r="D5" s="445"/>
      <c r="E5" s="446"/>
      <c r="F5" s="444" t="s">
        <v>663</v>
      </c>
      <c r="G5" s="445"/>
      <c r="H5" s="446"/>
      <c r="I5" s="444" t="s">
        <v>664</v>
      </c>
      <c r="J5" s="445"/>
      <c r="K5" s="445"/>
      <c r="L5" s="447" t="s">
        <v>553</v>
      </c>
      <c r="M5" s="448"/>
      <c r="N5" s="448"/>
      <c r="O5" s="449" t="s">
        <v>227</v>
      </c>
      <c r="P5" s="14"/>
      <c r="Q5" s="454"/>
    </row>
    <row r="6" spans="1:17" s="8" customFormat="1" ht="15.75" customHeight="1" x14ac:dyDescent="0.15">
      <c r="A6" s="25"/>
      <c r="B6" s="102" t="s">
        <v>16</v>
      </c>
      <c r="C6" s="26" t="s">
        <v>236</v>
      </c>
      <c r="D6" s="27" t="s">
        <v>239</v>
      </c>
      <c r="E6" s="28" t="s">
        <v>240</v>
      </c>
      <c r="F6" s="26" t="s">
        <v>236</v>
      </c>
      <c r="G6" s="27" t="s">
        <v>239</v>
      </c>
      <c r="H6" s="28" t="s">
        <v>240</v>
      </c>
      <c r="I6" s="26" t="s">
        <v>236</v>
      </c>
      <c r="J6" s="27" t="s">
        <v>239</v>
      </c>
      <c r="K6" s="28" t="s">
        <v>240</v>
      </c>
      <c r="L6" s="26" t="s">
        <v>236</v>
      </c>
      <c r="M6" s="27" t="s">
        <v>239</v>
      </c>
      <c r="N6" s="28" t="s">
        <v>240</v>
      </c>
      <c r="O6" s="450"/>
      <c r="P6" s="14"/>
      <c r="Q6" s="454"/>
    </row>
    <row r="7" spans="1:17" ht="48.75" customHeight="1" x14ac:dyDescent="0.15">
      <c r="A7" s="29"/>
      <c r="B7" s="103" t="s">
        <v>223</v>
      </c>
      <c r="C7" s="41">
        <v>8.5000000000000006E-2</v>
      </c>
      <c r="D7" s="42">
        <v>0.14399999999999999</v>
      </c>
      <c r="E7" s="39">
        <v>0.13</v>
      </c>
      <c r="F7" s="41">
        <v>0.112</v>
      </c>
      <c r="G7" s="42">
        <v>0.16200000000000001</v>
      </c>
      <c r="H7" s="39">
        <v>0.14299999999999999</v>
      </c>
      <c r="I7" s="41">
        <v>0.112</v>
      </c>
      <c r="J7" s="42">
        <v>0.16200000000000001</v>
      </c>
      <c r="K7" s="39">
        <v>0.14299999999999999</v>
      </c>
      <c r="L7" s="41">
        <v>6.9000000000000006E-2</v>
      </c>
      <c r="M7" s="42">
        <v>0.13</v>
      </c>
      <c r="N7" s="42">
        <v>0.122</v>
      </c>
      <c r="O7" s="457" t="s">
        <v>219</v>
      </c>
      <c r="P7" s="82"/>
      <c r="Q7" s="454"/>
    </row>
    <row r="8" spans="1:17" ht="12.75" customHeight="1" x14ac:dyDescent="0.15">
      <c r="A8" s="29"/>
      <c r="B8" s="104" t="s">
        <v>104</v>
      </c>
      <c r="C8" s="41">
        <v>0.26200000000000001</v>
      </c>
      <c r="D8" s="42">
        <v>0.32500000000000001</v>
      </c>
      <c r="E8" s="39">
        <v>0.30099999999999999</v>
      </c>
      <c r="F8" s="41">
        <v>0.309</v>
      </c>
      <c r="G8" s="42">
        <v>0.33</v>
      </c>
      <c r="H8" s="39">
        <v>0.314</v>
      </c>
      <c r="I8" s="41">
        <v>0.309</v>
      </c>
      <c r="J8" s="42">
        <v>0.33</v>
      </c>
      <c r="K8" s="39">
        <v>0.314</v>
      </c>
      <c r="L8" s="41">
        <v>0.23499999999999999</v>
      </c>
      <c r="M8" s="42">
        <v>0.32100000000000001</v>
      </c>
      <c r="N8" s="42">
        <v>0.29299999999999998</v>
      </c>
      <c r="O8" s="455"/>
      <c r="P8" s="82"/>
      <c r="Q8" s="454"/>
    </row>
    <row r="9" spans="1:17" ht="12.75" customHeight="1" x14ac:dyDescent="0.15">
      <c r="A9" s="29"/>
      <c r="B9" s="104" t="s">
        <v>105</v>
      </c>
      <c r="C9" s="41">
        <v>0.38100000000000001</v>
      </c>
      <c r="D9" s="42">
        <v>0.373</v>
      </c>
      <c r="E9" s="39">
        <v>0.379</v>
      </c>
      <c r="F9" s="41">
        <v>0.32900000000000001</v>
      </c>
      <c r="G9" s="42">
        <v>0.36199999999999999</v>
      </c>
      <c r="H9" s="39">
        <v>0.36399999999999999</v>
      </c>
      <c r="I9" s="41">
        <v>0.32900000000000001</v>
      </c>
      <c r="J9" s="42">
        <v>0.36199999999999999</v>
      </c>
      <c r="K9" s="39">
        <v>0.36399999999999999</v>
      </c>
      <c r="L9" s="41">
        <v>0.41199999999999998</v>
      </c>
      <c r="M9" s="42">
        <v>0.38100000000000001</v>
      </c>
      <c r="N9" s="42">
        <v>0.38800000000000001</v>
      </c>
      <c r="O9" s="455"/>
      <c r="P9" s="105"/>
      <c r="Q9" s="454"/>
    </row>
    <row r="10" spans="1:17" x14ac:dyDescent="0.15">
      <c r="A10" s="29"/>
      <c r="B10" s="104" t="s">
        <v>106</v>
      </c>
      <c r="C10" s="41">
        <v>0.27200000000000002</v>
      </c>
      <c r="D10" s="42">
        <v>0.159</v>
      </c>
      <c r="E10" s="39">
        <v>0.189</v>
      </c>
      <c r="F10" s="41">
        <v>0.25</v>
      </c>
      <c r="G10" s="42">
        <v>0.14599999999999999</v>
      </c>
      <c r="H10" s="39">
        <v>0.17899999999999999</v>
      </c>
      <c r="I10" s="41">
        <v>0.25</v>
      </c>
      <c r="J10" s="42">
        <v>0.14599999999999999</v>
      </c>
      <c r="K10" s="39">
        <v>0.17899999999999999</v>
      </c>
      <c r="L10" s="41">
        <v>0.28499999999999998</v>
      </c>
      <c r="M10" s="42">
        <v>0.16900000000000001</v>
      </c>
      <c r="N10" s="42">
        <v>0.19600000000000001</v>
      </c>
      <c r="O10" s="455"/>
      <c r="P10" s="105"/>
      <c r="Q10" s="454"/>
    </row>
    <row r="11" spans="1:17" x14ac:dyDescent="0.15">
      <c r="A11" s="29"/>
      <c r="B11" s="106" t="s">
        <v>237</v>
      </c>
      <c r="C11" s="44">
        <v>412</v>
      </c>
      <c r="D11" s="45">
        <v>5149</v>
      </c>
      <c r="E11" s="46">
        <v>9740</v>
      </c>
      <c r="F11" s="44">
        <v>152</v>
      </c>
      <c r="G11" s="45">
        <v>2185</v>
      </c>
      <c r="H11" s="46">
        <v>3788</v>
      </c>
      <c r="I11" s="44">
        <v>152</v>
      </c>
      <c r="J11" s="45">
        <v>2185</v>
      </c>
      <c r="K11" s="46">
        <v>3788</v>
      </c>
      <c r="L11" s="44">
        <v>260</v>
      </c>
      <c r="M11" s="45">
        <v>2964</v>
      </c>
      <c r="N11" s="46">
        <v>5952</v>
      </c>
      <c r="O11" s="455"/>
      <c r="P11" s="105"/>
      <c r="Q11" s="454"/>
    </row>
    <row r="12" spans="1:17" x14ac:dyDescent="0.15">
      <c r="A12" s="29"/>
      <c r="B12" s="104" t="s">
        <v>177</v>
      </c>
      <c r="C12" s="48">
        <v>2.16</v>
      </c>
      <c r="D12" s="49">
        <v>2.4500000000000002</v>
      </c>
      <c r="E12" s="50">
        <v>2.37</v>
      </c>
      <c r="F12" s="48">
        <v>2.2799999999999998</v>
      </c>
      <c r="G12" s="49">
        <v>2.5099999999999998</v>
      </c>
      <c r="H12" s="50">
        <v>2.42</v>
      </c>
      <c r="I12" s="48">
        <v>2.2799999999999998</v>
      </c>
      <c r="J12" s="49">
        <v>2.5099999999999998</v>
      </c>
      <c r="K12" s="50">
        <v>2.42</v>
      </c>
      <c r="L12" s="48">
        <v>2.09</v>
      </c>
      <c r="M12" s="49">
        <v>2.41</v>
      </c>
      <c r="N12" s="50">
        <v>2.34</v>
      </c>
      <c r="O12" s="455"/>
      <c r="P12" s="105"/>
      <c r="Q12" s="454"/>
    </row>
    <row r="13" spans="1:17" x14ac:dyDescent="0.15">
      <c r="A13" s="29"/>
      <c r="B13" s="104" t="s">
        <v>234</v>
      </c>
      <c r="C13" s="48">
        <v>0.92</v>
      </c>
      <c r="D13" s="49">
        <v>0.92</v>
      </c>
      <c r="E13" s="50">
        <v>0.93</v>
      </c>
      <c r="F13" s="48">
        <v>0.97</v>
      </c>
      <c r="G13" s="49">
        <v>0.93</v>
      </c>
      <c r="H13" s="50">
        <v>0.94</v>
      </c>
      <c r="I13" s="48">
        <v>0.97</v>
      </c>
      <c r="J13" s="49">
        <v>0.93</v>
      </c>
      <c r="K13" s="50">
        <v>0.94</v>
      </c>
      <c r="L13" s="48">
        <v>0.89</v>
      </c>
      <c r="M13" s="49">
        <v>0.92</v>
      </c>
      <c r="N13" s="50">
        <v>0.93</v>
      </c>
      <c r="O13" s="455"/>
      <c r="P13" s="105"/>
      <c r="Q13" s="454"/>
    </row>
    <row r="14" spans="1:17" x14ac:dyDescent="0.15">
      <c r="A14" s="29"/>
      <c r="B14" s="104" t="s">
        <v>238</v>
      </c>
      <c r="C14" s="51" t="s">
        <v>226</v>
      </c>
      <c r="D14" s="49" t="s">
        <v>215</v>
      </c>
      <c r="E14" s="50" t="s">
        <v>215</v>
      </c>
      <c r="F14" s="51" t="s">
        <v>226</v>
      </c>
      <c r="G14" s="49" t="s">
        <v>214</v>
      </c>
      <c r="H14" s="50" t="s">
        <v>118</v>
      </c>
      <c r="I14" s="51" t="s">
        <v>226</v>
      </c>
      <c r="J14" s="49" t="s">
        <v>214</v>
      </c>
      <c r="K14" s="50" t="s">
        <v>118</v>
      </c>
      <c r="L14" s="51" t="s">
        <v>226</v>
      </c>
      <c r="M14" s="49" t="s">
        <v>215</v>
      </c>
      <c r="N14" s="50" t="s">
        <v>215</v>
      </c>
      <c r="O14" s="455"/>
      <c r="P14" s="105"/>
      <c r="Q14" s="454"/>
    </row>
    <row r="15" spans="1:17" x14ac:dyDescent="0.15">
      <c r="A15" s="29"/>
      <c r="B15" s="107" t="s">
        <v>235</v>
      </c>
      <c r="C15" s="76" t="s">
        <v>226</v>
      </c>
      <c r="D15" s="84">
        <f>(C12-D12)/D13</f>
        <v>-0.31521739130434784</v>
      </c>
      <c r="E15" s="77">
        <f>(C12-E12)/E13</f>
        <v>-0.22580645161290316</v>
      </c>
      <c r="F15" s="76" t="s">
        <v>226</v>
      </c>
      <c r="G15" s="84">
        <f>(F12-G12)/G13</f>
        <v>-0.24731182795698922</v>
      </c>
      <c r="H15" s="77">
        <f>(F12-H12)/H13</f>
        <v>-0.14893617021276609</v>
      </c>
      <c r="I15" s="76" t="s">
        <v>226</v>
      </c>
      <c r="J15" s="84">
        <f>(I12-J12)/J13</f>
        <v>-0.24731182795698922</v>
      </c>
      <c r="K15" s="77">
        <f>(I12-K12)/K13</f>
        <v>-0.14893617021276609</v>
      </c>
      <c r="L15" s="76" t="s">
        <v>226</v>
      </c>
      <c r="M15" s="84">
        <f>(L12-M12)/M13</f>
        <v>-0.34782608695652201</v>
      </c>
      <c r="N15" s="77">
        <f>(L12-N12)/N13</f>
        <v>-0.26881720430107525</v>
      </c>
      <c r="O15" s="456"/>
      <c r="P15" s="105"/>
      <c r="Q15" s="454"/>
    </row>
    <row r="16" spans="1:17" x14ac:dyDescent="0.15">
      <c r="A16" s="30"/>
      <c r="B16" s="108"/>
      <c r="C16" s="109"/>
      <c r="D16" s="109"/>
      <c r="E16" s="109"/>
      <c r="F16" s="109"/>
      <c r="G16" s="109"/>
      <c r="H16" s="109"/>
      <c r="I16" s="109"/>
      <c r="J16" s="109"/>
      <c r="K16" s="109"/>
      <c r="L16" s="109"/>
      <c r="M16" s="109"/>
      <c r="N16" s="109"/>
      <c r="O16" s="110"/>
      <c r="P16" s="31"/>
      <c r="Q16" s="454"/>
    </row>
    <row r="17" spans="2:17" ht="24.75" customHeight="1" x14ac:dyDescent="0.15">
      <c r="Q17" s="454"/>
    </row>
    <row r="18" spans="2:17" ht="148" customHeight="1" x14ac:dyDescent="0.15">
      <c r="B18" s="451" t="s">
        <v>162</v>
      </c>
      <c r="C18" s="451"/>
      <c r="D18" s="451"/>
      <c r="E18" s="454" t="s">
        <v>184</v>
      </c>
      <c r="F18" s="454"/>
      <c r="G18" s="454"/>
      <c r="H18" s="454"/>
      <c r="I18" s="454"/>
      <c r="J18" s="454"/>
      <c r="K18" s="454"/>
      <c r="L18" s="454"/>
      <c r="M18" s="454"/>
      <c r="N18" s="454"/>
      <c r="O18" s="452" t="s">
        <v>518</v>
      </c>
      <c r="P18" s="453"/>
      <c r="Q18" s="453"/>
    </row>
    <row r="20" spans="2:17" x14ac:dyDescent="0.15">
      <c r="F20" s="1"/>
      <c r="G20" s="1"/>
      <c r="H20" s="1"/>
      <c r="I20" s="1"/>
      <c r="J20" s="1"/>
      <c r="K20" s="1"/>
      <c r="L20" s="1"/>
      <c r="M20" s="1"/>
      <c r="N20" s="1"/>
    </row>
  </sheetData>
  <mergeCells count="13">
    <mergeCell ref="B18:D18"/>
    <mergeCell ref="O18:Q18"/>
    <mergeCell ref="E18:N18"/>
    <mergeCell ref="Q2:Q17"/>
    <mergeCell ref="O11:O15"/>
    <mergeCell ref="O7:O10"/>
    <mergeCell ref="B1:O1"/>
    <mergeCell ref="B3:O3"/>
    <mergeCell ref="C5:E5"/>
    <mergeCell ref="I5:K5"/>
    <mergeCell ref="L5:N5"/>
    <mergeCell ref="O5:O6"/>
    <mergeCell ref="F5:H5"/>
  </mergeCells>
  <phoneticPr fontId="8"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T3484"/>
  <sheetViews>
    <sheetView workbookViewId="0">
      <pane ySplit="3" topLeftCell="A3467" activePane="bottomLeft" state="frozen"/>
      <selection pane="bottomLeft" activeCell="W3433" sqref="W3433"/>
    </sheetView>
  </sheetViews>
  <sheetFormatPr baseColWidth="10" defaultColWidth="9.3984375" defaultRowHeight="20" x14ac:dyDescent="0.15"/>
  <cols>
    <col min="1" max="1" width="74.3984375" style="765" customWidth="1"/>
    <col min="2" max="2" width="13.3984375" style="1023" bestFit="1" customWidth="1"/>
    <col min="3" max="4" width="11.3984375" style="1023" customWidth="1"/>
    <col min="5" max="5" width="11.796875" style="1023" customWidth="1"/>
    <col min="6" max="6" width="11.3984375" style="1023" customWidth="1"/>
    <col min="7" max="13" width="11.796875" style="1023" customWidth="1"/>
    <col min="14" max="14" width="12.3984375" style="767" customWidth="1"/>
    <col min="15" max="15" width="33.3984375" style="767" hidden="1" customWidth="1"/>
    <col min="16" max="17" width="9.3984375" style="767" hidden="1" customWidth="1"/>
    <col min="18" max="16384" width="9.3984375" style="767"/>
  </cols>
  <sheetData>
    <row r="1" spans="1:17" ht="44.25" customHeight="1" x14ac:dyDescent="0.15">
      <c r="B1" s="766" t="s">
        <v>740</v>
      </c>
      <c r="C1" s="766"/>
      <c r="D1" s="766"/>
      <c r="E1" s="766"/>
      <c r="F1" s="766"/>
      <c r="G1" s="766"/>
      <c r="H1" s="766"/>
      <c r="I1" s="766"/>
      <c r="J1" s="766"/>
      <c r="K1" s="766"/>
      <c r="L1" s="766"/>
      <c r="M1" s="766"/>
      <c r="N1" s="766"/>
    </row>
    <row r="2" spans="1:17" s="778" customFormat="1" ht="32.25" customHeight="1" x14ac:dyDescent="0.15">
      <c r="A2" s="768"/>
      <c r="B2" s="1030" t="s">
        <v>90</v>
      </c>
      <c r="C2" s="769"/>
      <c r="D2" s="770"/>
      <c r="E2" s="771" t="s">
        <v>663</v>
      </c>
      <c r="F2" s="772"/>
      <c r="G2" s="773"/>
      <c r="H2" s="771" t="s">
        <v>664</v>
      </c>
      <c r="I2" s="772"/>
      <c r="J2" s="773"/>
      <c r="K2" s="774" t="s">
        <v>553</v>
      </c>
      <c r="L2" s="775"/>
      <c r="M2" s="776"/>
      <c r="N2" s="777" t="s">
        <v>181</v>
      </c>
    </row>
    <row r="3" spans="1:17" s="784" customFormat="1" ht="21" x14ac:dyDescent="0.15">
      <c r="A3" s="779" t="s">
        <v>262</v>
      </c>
      <c r="B3" s="780" t="s">
        <v>236</v>
      </c>
      <c r="C3" s="781" t="s">
        <v>239</v>
      </c>
      <c r="D3" s="782" t="s">
        <v>240</v>
      </c>
      <c r="E3" s="780" t="s">
        <v>236</v>
      </c>
      <c r="F3" s="781" t="s">
        <v>239</v>
      </c>
      <c r="G3" s="782" t="s">
        <v>240</v>
      </c>
      <c r="H3" s="780" t="s">
        <v>236</v>
      </c>
      <c r="I3" s="781" t="s">
        <v>239</v>
      </c>
      <c r="J3" s="782" t="s">
        <v>240</v>
      </c>
      <c r="K3" s="780" t="s">
        <v>236</v>
      </c>
      <c r="L3" s="781" t="s">
        <v>239</v>
      </c>
      <c r="M3" s="782" t="s">
        <v>240</v>
      </c>
      <c r="N3" s="783"/>
    </row>
    <row r="4" spans="1:17" s="792" customFormat="1" ht="21" x14ac:dyDescent="0.15">
      <c r="A4" s="785" t="s">
        <v>440</v>
      </c>
      <c r="B4" s="1031">
        <v>89</v>
      </c>
      <c r="C4" s="1032">
        <v>792</v>
      </c>
      <c r="D4" s="1033">
        <v>1230</v>
      </c>
      <c r="E4" s="1031">
        <v>86</v>
      </c>
      <c r="F4" s="1032">
        <v>275</v>
      </c>
      <c r="G4" s="1033">
        <v>439</v>
      </c>
      <c r="H4" s="1031"/>
      <c r="I4" s="1032"/>
      <c r="J4" s="1033"/>
      <c r="K4" s="1031"/>
      <c r="L4" s="1032"/>
      <c r="M4" s="1033"/>
      <c r="N4" s="786"/>
    </row>
    <row r="5" spans="1:17" s="792" customFormat="1" ht="42" x14ac:dyDescent="0.2">
      <c r="A5" s="787" t="s">
        <v>1310</v>
      </c>
      <c r="B5" s="788">
        <v>0.96629213483146104</v>
      </c>
      <c r="C5" s="789">
        <v>0.34942820838627697</v>
      </c>
      <c r="D5" s="790">
        <v>0.360723089564503</v>
      </c>
      <c r="E5" s="788">
        <v>1</v>
      </c>
      <c r="F5" s="789">
        <v>1</v>
      </c>
      <c r="G5" s="790">
        <v>1</v>
      </c>
      <c r="H5" s="788"/>
      <c r="I5" s="789"/>
      <c r="J5" s="790"/>
      <c r="K5" s="788"/>
      <c r="L5" s="789"/>
      <c r="M5" s="790"/>
      <c r="N5" s="791"/>
    </row>
    <row r="6" spans="1:17" s="792" customFormat="1" ht="21" x14ac:dyDescent="0.2">
      <c r="A6" s="793" t="s">
        <v>627</v>
      </c>
      <c r="B6" s="788">
        <v>0</v>
      </c>
      <c r="C6" s="789">
        <v>0.58703939008894501</v>
      </c>
      <c r="D6" s="790">
        <v>0.56696795398520905</v>
      </c>
      <c r="E6" s="788">
        <v>0</v>
      </c>
      <c r="F6" s="789">
        <v>0</v>
      </c>
      <c r="G6" s="790">
        <v>0</v>
      </c>
      <c r="H6" s="788"/>
      <c r="I6" s="789"/>
      <c r="J6" s="790"/>
      <c r="K6" s="788"/>
      <c r="L6" s="789"/>
      <c r="M6" s="790"/>
      <c r="N6" s="794"/>
    </row>
    <row r="7" spans="1:17" s="792" customFormat="1" ht="21" x14ac:dyDescent="0.2">
      <c r="A7" s="793" t="s">
        <v>549</v>
      </c>
      <c r="B7" s="788">
        <v>2.2471910112359599E-2</v>
      </c>
      <c r="C7" s="789">
        <v>4.0660736975857703E-2</v>
      </c>
      <c r="D7" s="790">
        <v>4.4371405094494699E-2</v>
      </c>
      <c r="E7" s="788">
        <v>0</v>
      </c>
      <c r="F7" s="789">
        <v>0</v>
      </c>
      <c r="G7" s="790">
        <v>0</v>
      </c>
      <c r="H7" s="788"/>
      <c r="I7" s="789"/>
      <c r="J7" s="790"/>
      <c r="K7" s="788"/>
      <c r="L7" s="789"/>
      <c r="M7" s="790"/>
      <c r="N7" s="794"/>
    </row>
    <row r="8" spans="1:17" s="792" customFormat="1" ht="21" x14ac:dyDescent="0.2">
      <c r="A8" s="793" t="s">
        <v>555</v>
      </c>
      <c r="B8" s="788">
        <v>1.1235955056179799E-2</v>
      </c>
      <c r="C8" s="789">
        <v>2.2871664548919899E-2</v>
      </c>
      <c r="D8" s="790">
        <v>2.79375513557929E-2</v>
      </c>
      <c r="E8" s="788">
        <v>0</v>
      </c>
      <c r="F8" s="789">
        <v>0</v>
      </c>
      <c r="G8" s="790">
        <v>0</v>
      </c>
      <c r="H8" s="788"/>
      <c r="I8" s="789"/>
      <c r="J8" s="790"/>
      <c r="K8" s="788"/>
      <c r="L8" s="789"/>
      <c r="M8" s="790"/>
      <c r="N8" s="794"/>
    </row>
    <row r="9" spans="1:17" s="792" customFormat="1" ht="21" x14ac:dyDescent="0.2">
      <c r="A9" s="795" t="s">
        <v>550</v>
      </c>
      <c r="B9" s="796">
        <v>0</v>
      </c>
      <c r="C9" s="797">
        <v>0</v>
      </c>
      <c r="D9" s="798">
        <v>0</v>
      </c>
      <c r="E9" s="796">
        <v>0</v>
      </c>
      <c r="F9" s="797">
        <v>0</v>
      </c>
      <c r="G9" s="798">
        <v>0</v>
      </c>
      <c r="H9" s="796"/>
      <c r="I9" s="797"/>
      <c r="J9" s="798"/>
      <c r="K9" s="796"/>
      <c r="L9" s="797"/>
      <c r="M9" s="798"/>
      <c r="N9" s="799"/>
    </row>
    <row r="10" spans="1:17" s="792" customFormat="1" ht="21" x14ac:dyDescent="0.2">
      <c r="A10" s="800" t="s">
        <v>237</v>
      </c>
      <c r="B10" s="801">
        <v>89</v>
      </c>
      <c r="C10" s="802">
        <v>787</v>
      </c>
      <c r="D10" s="803">
        <v>1217</v>
      </c>
      <c r="E10" s="801">
        <v>86</v>
      </c>
      <c r="F10" s="802">
        <v>275</v>
      </c>
      <c r="G10" s="803">
        <v>439</v>
      </c>
      <c r="H10" s="801"/>
      <c r="I10" s="802"/>
      <c r="J10" s="803"/>
      <c r="K10" s="801"/>
      <c r="L10" s="802"/>
      <c r="M10" s="803"/>
      <c r="N10" s="804"/>
    </row>
    <row r="11" spans="1:17" s="792" customFormat="1" ht="84" x14ac:dyDescent="0.2">
      <c r="A11" s="805" t="s">
        <v>1311</v>
      </c>
      <c r="B11" s="806">
        <v>0.85393258426966301</v>
      </c>
      <c r="C11" s="807">
        <v>0.84390862944162404</v>
      </c>
      <c r="D11" s="808">
        <v>0.84615384615384603</v>
      </c>
      <c r="E11" s="806">
        <v>0.84883720930232598</v>
      </c>
      <c r="F11" s="807">
        <v>0.839416058394161</v>
      </c>
      <c r="G11" s="808">
        <v>0.84174311926605505</v>
      </c>
      <c r="H11" s="806"/>
      <c r="I11" s="807"/>
      <c r="J11" s="808"/>
      <c r="K11" s="806"/>
      <c r="L11" s="807"/>
      <c r="M11" s="808"/>
      <c r="N11" s="809" t="s">
        <v>158</v>
      </c>
      <c r="O11" s="792" t="s">
        <v>575</v>
      </c>
      <c r="Q11" s="792" t="s">
        <v>581</v>
      </c>
    </row>
    <row r="12" spans="1:17" s="792" customFormat="1" ht="21" x14ac:dyDescent="0.2">
      <c r="A12" s="810" t="s">
        <v>94</v>
      </c>
      <c r="B12" s="806">
        <v>0.14606741573033699</v>
      </c>
      <c r="C12" s="807">
        <v>0.14593908629441599</v>
      </c>
      <c r="D12" s="808">
        <v>0.14402618657937799</v>
      </c>
      <c r="E12" s="806">
        <v>0.15116279069767399</v>
      </c>
      <c r="F12" s="807">
        <v>0.145985401459854</v>
      </c>
      <c r="G12" s="808">
        <v>0.144495412844037</v>
      </c>
      <c r="H12" s="806"/>
      <c r="I12" s="807"/>
      <c r="J12" s="808"/>
      <c r="K12" s="806"/>
      <c r="L12" s="807"/>
      <c r="M12" s="808"/>
      <c r="N12" s="811"/>
      <c r="O12" s="792" t="s">
        <v>575</v>
      </c>
      <c r="Q12" s="792" t="s">
        <v>581</v>
      </c>
    </row>
    <row r="13" spans="1:17" s="792" customFormat="1" ht="21" x14ac:dyDescent="0.2">
      <c r="A13" s="810" t="s">
        <v>386</v>
      </c>
      <c r="B13" s="806">
        <v>0</v>
      </c>
      <c r="C13" s="807">
        <v>1.01522842639594E-2</v>
      </c>
      <c r="D13" s="808">
        <v>9.8199672667757792E-3</v>
      </c>
      <c r="E13" s="806">
        <v>0</v>
      </c>
      <c r="F13" s="807">
        <v>1.4598540145985399E-2</v>
      </c>
      <c r="G13" s="808">
        <v>1.3761467889908299E-2</v>
      </c>
      <c r="H13" s="806"/>
      <c r="I13" s="807"/>
      <c r="J13" s="808"/>
      <c r="K13" s="806"/>
      <c r="L13" s="807"/>
      <c r="M13" s="808"/>
      <c r="N13" s="812"/>
      <c r="O13" s="792" t="s">
        <v>575</v>
      </c>
      <c r="Q13" s="792" t="s">
        <v>581</v>
      </c>
    </row>
    <row r="14" spans="1:17" s="792" customFormat="1" ht="21" x14ac:dyDescent="0.2">
      <c r="A14" s="813" t="s">
        <v>237</v>
      </c>
      <c r="B14" s="814">
        <v>89</v>
      </c>
      <c r="C14" s="815">
        <v>788</v>
      </c>
      <c r="D14" s="816">
        <v>1222</v>
      </c>
      <c r="E14" s="814">
        <v>86</v>
      </c>
      <c r="F14" s="815">
        <v>274</v>
      </c>
      <c r="G14" s="816">
        <v>436</v>
      </c>
      <c r="H14" s="814"/>
      <c r="I14" s="815"/>
      <c r="J14" s="816"/>
      <c r="K14" s="814"/>
      <c r="L14" s="815"/>
      <c r="M14" s="816"/>
      <c r="N14" s="804"/>
      <c r="O14" s="792" t="s">
        <v>575</v>
      </c>
      <c r="Q14" s="792" t="s">
        <v>581</v>
      </c>
    </row>
    <row r="15" spans="1:17" s="792" customFormat="1" ht="21" x14ac:dyDescent="0.2">
      <c r="A15" s="793" t="s">
        <v>177</v>
      </c>
      <c r="B15" s="817">
        <v>2.8539325842696601</v>
      </c>
      <c r="C15" s="818">
        <v>2.83375634517766</v>
      </c>
      <c r="D15" s="819">
        <v>2.83633387888707</v>
      </c>
      <c r="E15" s="817">
        <v>2.8488372093023302</v>
      </c>
      <c r="F15" s="818">
        <v>2.8248175182481701</v>
      </c>
      <c r="G15" s="819">
        <v>2.8279816513761502</v>
      </c>
      <c r="H15" s="817"/>
      <c r="I15" s="818"/>
      <c r="J15" s="819"/>
      <c r="K15" s="817"/>
      <c r="L15" s="818"/>
      <c r="M15" s="819"/>
      <c r="N15" s="820"/>
      <c r="O15" s="792" t="s">
        <v>575</v>
      </c>
      <c r="Q15" s="792" t="s">
        <v>581</v>
      </c>
    </row>
    <row r="16" spans="1:17" s="792" customFormat="1" ht="21" x14ac:dyDescent="0.2">
      <c r="A16" s="793" t="s">
        <v>157</v>
      </c>
      <c r="B16" s="817">
        <v>0.355174790444239</v>
      </c>
      <c r="C16" s="818">
        <v>0.39888994832479102</v>
      </c>
      <c r="D16" s="819">
        <v>0.39578737474728598</v>
      </c>
      <c r="E16" s="817">
        <v>0.360308425411769</v>
      </c>
      <c r="F16" s="818">
        <v>0.41752471741844999</v>
      </c>
      <c r="G16" s="819">
        <v>0.41272468308833898</v>
      </c>
      <c r="H16" s="817"/>
      <c r="I16" s="818"/>
      <c r="J16" s="819"/>
      <c r="K16" s="817"/>
      <c r="L16" s="818"/>
      <c r="M16" s="819"/>
      <c r="N16" s="820"/>
      <c r="O16" s="792" t="s">
        <v>575</v>
      </c>
      <c r="Q16" s="792" t="s">
        <v>581</v>
      </c>
    </row>
    <row r="17" spans="1:17" s="792" customFormat="1" ht="21" x14ac:dyDescent="0.2">
      <c r="A17" s="793" t="s">
        <v>238</v>
      </c>
      <c r="B17" s="817" t="s">
        <v>226</v>
      </c>
      <c r="C17" s="818" t="s">
        <v>118</v>
      </c>
      <c r="D17" s="819" t="s">
        <v>118</v>
      </c>
      <c r="E17" s="817" t="s">
        <v>226</v>
      </c>
      <c r="F17" s="818" t="s">
        <v>118</v>
      </c>
      <c r="G17" s="819" t="s">
        <v>118</v>
      </c>
      <c r="H17" s="817"/>
      <c r="I17" s="818"/>
      <c r="J17" s="819"/>
      <c r="K17" s="817"/>
      <c r="L17" s="818"/>
      <c r="M17" s="819"/>
      <c r="N17" s="820"/>
      <c r="O17" s="792" t="s">
        <v>575</v>
      </c>
      <c r="Q17" s="792" t="s">
        <v>581</v>
      </c>
    </row>
    <row r="18" spans="1:17" s="792" customFormat="1" ht="21" x14ac:dyDescent="0.2">
      <c r="A18" s="821" t="s">
        <v>156</v>
      </c>
      <c r="B18" s="822" t="s">
        <v>226</v>
      </c>
      <c r="C18" s="823">
        <v>5.0580966446344057E-2</v>
      </c>
      <c r="D18" s="824">
        <v>4.446504993704526E-2</v>
      </c>
      <c r="E18" s="822" t="s">
        <v>226</v>
      </c>
      <c r="F18" s="823">
        <v>5.7528788241983791E-2</v>
      </c>
      <c r="G18" s="824">
        <v>5.0531404543391695E-2</v>
      </c>
      <c r="H18" s="822"/>
      <c r="I18" s="823"/>
      <c r="J18" s="824"/>
      <c r="K18" s="822"/>
      <c r="L18" s="823"/>
      <c r="M18" s="824"/>
      <c r="N18" s="825"/>
      <c r="O18" s="792" t="s">
        <v>575</v>
      </c>
      <c r="Q18" s="792" t="s">
        <v>581</v>
      </c>
    </row>
    <row r="19" spans="1:17" s="792" customFormat="1" ht="42" x14ac:dyDescent="0.2">
      <c r="A19" s="805" t="s">
        <v>1312</v>
      </c>
      <c r="B19" s="806">
        <v>0.84269662921348298</v>
      </c>
      <c r="C19" s="807">
        <v>0.82547770700636902</v>
      </c>
      <c r="D19" s="808">
        <v>0.82580115036976198</v>
      </c>
      <c r="E19" s="806">
        <v>0.84883720930232598</v>
      </c>
      <c r="F19" s="807">
        <v>0.83882783882783896</v>
      </c>
      <c r="G19" s="808">
        <v>0.83179723502304104</v>
      </c>
      <c r="H19" s="806"/>
      <c r="I19" s="807"/>
      <c r="J19" s="808"/>
      <c r="K19" s="806"/>
      <c r="L19" s="807"/>
      <c r="M19" s="808"/>
      <c r="N19" s="809" t="s">
        <v>158</v>
      </c>
      <c r="O19" s="792" t="s">
        <v>575</v>
      </c>
      <c r="Q19" s="792" t="s">
        <v>581</v>
      </c>
    </row>
    <row r="20" spans="1:17" s="792" customFormat="1" ht="21" x14ac:dyDescent="0.2">
      <c r="A20" s="810" t="s">
        <v>94</v>
      </c>
      <c r="B20" s="806">
        <v>0.15730337078651699</v>
      </c>
      <c r="C20" s="807">
        <v>0.16433121019108299</v>
      </c>
      <c r="D20" s="808">
        <v>0.165160230073952</v>
      </c>
      <c r="E20" s="806">
        <v>0.15116279069767399</v>
      </c>
      <c r="F20" s="807">
        <v>0.15018315018315001</v>
      </c>
      <c r="G20" s="808">
        <v>0.15668202764976999</v>
      </c>
      <c r="H20" s="806"/>
      <c r="I20" s="807"/>
      <c r="J20" s="808"/>
      <c r="K20" s="806"/>
      <c r="L20" s="807"/>
      <c r="M20" s="808"/>
      <c r="N20" s="811"/>
      <c r="O20" s="792" t="s">
        <v>575</v>
      </c>
      <c r="Q20" s="792" t="s">
        <v>581</v>
      </c>
    </row>
    <row r="21" spans="1:17" s="792" customFormat="1" ht="21" x14ac:dyDescent="0.2">
      <c r="A21" s="810" t="s">
        <v>386</v>
      </c>
      <c r="B21" s="806">
        <v>0</v>
      </c>
      <c r="C21" s="807">
        <v>1.01910828025478E-2</v>
      </c>
      <c r="D21" s="808">
        <v>9.0386195562859508E-3</v>
      </c>
      <c r="E21" s="806">
        <v>0</v>
      </c>
      <c r="F21" s="807">
        <v>1.0989010989011E-2</v>
      </c>
      <c r="G21" s="808">
        <v>1.1520737327188901E-2</v>
      </c>
      <c r="H21" s="806"/>
      <c r="I21" s="807"/>
      <c r="J21" s="808"/>
      <c r="K21" s="806"/>
      <c r="L21" s="807"/>
      <c r="M21" s="808"/>
      <c r="N21" s="812"/>
      <c r="O21" s="792" t="s">
        <v>575</v>
      </c>
      <c r="Q21" s="792" t="s">
        <v>581</v>
      </c>
    </row>
    <row r="22" spans="1:17" s="792" customFormat="1" ht="21" x14ac:dyDescent="0.2">
      <c r="A22" s="813" t="s">
        <v>237</v>
      </c>
      <c r="B22" s="814">
        <v>89</v>
      </c>
      <c r="C22" s="815">
        <v>785</v>
      </c>
      <c r="D22" s="816">
        <v>1217</v>
      </c>
      <c r="E22" s="814">
        <v>86</v>
      </c>
      <c r="F22" s="815">
        <v>273</v>
      </c>
      <c r="G22" s="816">
        <v>434</v>
      </c>
      <c r="H22" s="814"/>
      <c r="I22" s="815"/>
      <c r="J22" s="816"/>
      <c r="K22" s="814"/>
      <c r="L22" s="815"/>
      <c r="M22" s="816"/>
      <c r="N22" s="804"/>
      <c r="O22" s="792" t="s">
        <v>575</v>
      </c>
      <c r="Q22" s="792" t="s">
        <v>581</v>
      </c>
    </row>
    <row r="23" spans="1:17" s="792" customFormat="1" ht="21" x14ac:dyDescent="0.2">
      <c r="A23" s="793" t="s">
        <v>177</v>
      </c>
      <c r="B23" s="817">
        <v>2.8426966292134801</v>
      </c>
      <c r="C23" s="818">
        <v>2.8152866242038201</v>
      </c>
      <c r="D23" s="819">
        <v>2.81676253081348</v>
      </c>
      <c r="E23" s="817">
        <v>2.8488372093023302</v>
      </c>
      <c r="F23" s="818">
        <v>2.8278388278388298</v>
      </c>
      <c r="G23" s="819">
        <v>2.8202764976958501</v>
      </c>
      <c r="H23" s="817"/>
      <c r="I23" s="818"/>
      <c r="J23" s="819"/>
      <c r="K23" s="817"/>
      <c r="L23" s="818"/>
      <c r="M23" s="819"/>
      <c r="N23" s="820"/>
      <c r="O23" s="792" t="s">
        <v>575</v>
      </c>
      <c r="Q23" s="792" t="s">
        <v>581</v>
      </c>
    </row>
    <row r="24" spans="1:17" s="792" customFormat="1" ht="21" x14ac:dyDescent="0.2">
      <c r="A24" s="793" t="s">
        <v>157</v>
      </c>
      <c r="B24" s="817">
        <v>0.36614938594707203</v>
      </c>
      <c r="C24" s="818">
        <v>0.41375668270938698</v>
      </c>
      <c r="D24" s="819">
        <v>0.40972756952209699</v>
      </c>
      <c r="E24" s="817">
        <v>0.360308425411769</v>
      </c>
      <c r="F24" s="818">
        <v>0.40633053458951002</v>
      </c>
      <c r="G24" s="819">
        <v>0.41334987841631399</v>
      </c>
      <c r="H24" s="817"/>
      <c r="I24" s="818"/>
      <c r="J24" s="819"/>
      <c r="K24" s="817"/>
      <c r="L24" s="818"/>
      <c r="M24" s="819"/>
      <c r="N24" s="820"/>
      <c r="O24" s="792" t="s">
        <v>575</v>
      </c>
      <c r="Q24" s="792" t="s">
        <v>581</v>
      </c>
    </row>
    <row r="25" spans="1:17" s="792" customFormat="1" ht="21" x14ac:dyDescent="0.2">
      <c r="A25" s="793" t="s">
        <v>238</v>
      </c>
      <c r="B25" s="817" t="s">
        <v>226</v>
      </c>
      <c r="C25" s="818" t="s">
        <v>118</v>
      </c>
      <c r="D25" s="819" t="s">
        <v>118</v>
      </c>
      <c r="E25" s="817" t="s">
        <v>226</v>
      </c>
      <c r="F25" s="818" t="s">
        <v>118</v>
      </c>
      <c r="G25" s="819" t="s">
        <v>118</v>
      </c>
      <c r="H25" s="817"/>
      <c r="I25" s="818"/>
      <c r="J25" s="819"/>
      <c r="K25" s="817"/>
      <c r="L25" s="818"/>
      <c r="M25" s="819"/>
      <c r="N25" s="820"/>
      <c r="O25" s="792" t="s">
        <v>575</v>
      </c>
      <c r="Q25" s="792" t="s">
        <v>581</v>
      </c>
    </row>
    <row r="26" spans="1:17" s="792" customFormat="1" ht="21" x14ac:dyDescent="0.2">
      <c r="A26" s="821" t="s">
        <v>156</v>
      </c>
      <c r="B26" s="822" t="s">
        <v>226</v>
      </c>
      <c r="C26" s="823">
        <v>6.6246676259515788E-2</v>
      </c>
      <c r="D26" s="824">
        <v>6.3295956457724775E-2</v>
      </c>
      <c r="E26" s="822" t="s">
        <v>226</v>
      </c>
      <c r="F26" s="823">
        <v>5.1678078992300563E-2</v>
      </c>
      <c r="G26" s="824">
        <v>6.9095730028773797E-2</v>
      </c>
      <c r="H26" s="822"/>
      <c r="I26" s="823"/>
      <c r="J26" s="824"/>
      <c r="K26" s="822"/>
      <c r="L26" s="823"/>
      <c r="M26" s="824"/>
      <c r="N26" s="825"/>
      <c r="O26" s="792" t="s">
        <v>575</v>
      </c>
      <c r="Q26" s="792" t="s">
        <v>581</v>
      </c>
    </row>
    <row r="27" spans="1:17" s="792" customFormat="1" ht="42" x14ac:dyDescent="0.2">
      <c r="A27" s="805" t="s">
        <v>1313</v>
      </c>
      <c r="B27" s="806">
        <v>0.61797752808988804</v>
      </c>
      <c r="C27" s="807">
        <v>0.66836086404066097</v>
      </c>
      <c r="D27" s="808">
        <v>0.67323481116584605</v>
      </c>
      <c r="E27" s="806">
        <v>0.60465116279069797</v>
      </c>
      <c r="F27" s="807">
        <v>0.63138686131386901</v>
      </c>
      <c r="G27" s="808">
        <v>0.63532110091743099</v>
      </c>
      <c r="H27" s="806"/>
      <c r="I27" s="807"/>
      <c r="J27" s="808"/>
      <c r="K27" s="806"/>
      <c r="L27" s="807"/>
      <c r="M27" s="808"/>
      <c r="N27" s="809" t="s">
        <v>158</v>
      </c>
      <c r="O27" s="792" t="s">
        <v>575</v>
      </c>
    </row>
    <row r="28" spans="1:17" s="792" customFormat="1" ht="21" x14ac:dyDescent="0.2">
      <c r="A28" s="810" t="s">
        <v>94</v>
      </c>
      <c r="B28" s="806">
        <v>0.35955056179775302</v>
      </c>
      <c r="C28" s="807">
        <v>0.29224904701397703</v>
      </c>
      <c r="D28" s="808">
        <v>0.28653530377668301</v>
      </c>
      <c r="E28" s="806">
        <v>0.372093023255814</v>
      </c>
      <c r="F28" s="807">
        <v>0.32846715328467202</v>
      </c>
      <c r="G28" s="808">
        <v>0.33027522935779802</v>
      </c>
      <c r="H28" s="806"/>
      <c r="I28" s="807"/>
      <c r="J28" s="808"/>
      <c r="K28" s="806"/>
      <c r="L28" s="807"/>
      <c r="M28" s="808"/>
      <c r="N28" s="811"/>
      <c r="O28" s="792" t="s">
        <v>575</v>
      </c>
    </row>
    <row r="29" spans="1:17" s="792" customFormat="1" ht="21" x14ac:dyDescent="0.2">
      <c r="A29" s="810" t="s">
        <v>386</v>
      </c>
      <c r="B29" s="806">
        <v>2.2471910112359599E-2</v>
      </c>
      <c r="C29" s="807">
        <v>3.9390088945362098E-2</v>
      </c>
      <c r="D29" s="808">
        <v>4.0229885057471299E-2</v>
      </c>
      <c r="E29" s="806">
        <v>2.32558139534884E-2</v>
      </c>
      <c r="F29" s="807">
        <v>4.0145985401459902E-2</v>
      </c>
      <c r="G29" s="808">
        <v>3.4403669724770602E-2</v>
      </c>
      <c r="H29" s="806"/>
      <c r="I29" s="807"/>
      <c r="J29" s="808"/>
      <c r="K29" s="806"/>
      <c r="L29" s="807"/>
      <c r="M29" s="808"/>
      <c r="N29" s="812"/>
      <c r="O29" s="792" t="s">
        <v>575</v>
      </c>
    </row>
    <row r="30" spans="1:17" s="792" customFormat="1" ht="21" x14ac:dyDescent="0.2">
      <c r="A30" s="813" t="s">
        <v>237</v>
      </c>
      <c r="B30" s="814">
        <v>89</v>
      </c>
      <c r="C30" s="815">
        <v>787</v>
      </c>
      <c r="D30" s="816">
        <v>1218</v>
      </c>
      <c r="E30" s="814">
        <v>86</v>
      </c>
      <c r="F30" s="815">
        <v>274</v>
      </c>
      <c r="G30" s="816">
        <v>436</v>
      </c>
      <c r="H30" s="814"/>
      <c r="I30" s="815"/>
      <c r="J30" s="816"/>
      <c r="K30" s="814"/>
      <c r="L30" s="815"/>
      <c r="M30" s="816"/>
      <c r="N30" s="804"/>
      <c r="O30" s="792" t="s">
        <v>575</v>
      </c>
    </row>
    <row r="31" spans="1:17" s="792" customFormat="1" ht="21" x14ac:dyDescent="0.2">
      <c r="A31" s="793" t="s">
        <v>177</v>
      </c>
      <c r="B31" s="817">
        <v>2.5955056179775302</v>
      </c>
      <c r="C31" s="818">
        <v>2.6289707750953002</v>
      </c>
      <c r="D31" s="819">
        <v>2.6330049261083701</v>
      </c>
      <c r="E31" s="817">
        <v>2.5813953488372099</v>
      </c>
      <c r="F31" s="818">
        <v>2.5912408759124101</v>
      </c>
      <c r="G31" s="819">
        <v>2.6009174311926602</v>
      </c>
      <c r="H31" s="817"/>
      <c r="I31" s="818"/>
      <c r="J31" s="819"/>
      <c r="K31" s="817"/>
      <c r="L31" s="818"/>
      <c r="M31" s="819"/>
      <c r="N31" s="820"/>
      <c r="O31" s="792" t="s">
        <v>575</v>
      </c>
    </row>
    <row r="32" spans="1:17" s="792" customFormat="1" ht="21" x14ac:dyDescent="0.2">
      <c r="A32" s="793" t="s">
        <v>157</v>
      </c>
      <c r="B32" s="817">
        <v>0.53765275046419703</v>
      </c>
      <c r="C32" s="818">
        <v>0.559056213890747</v>
      </c>
      <c r="D32" s="819">
        <v>0.55948767647162501</v>
      </c>
      <c r="E32" s="817">
        <v>0.54156888169942996</v>
      </c>
      <c r="F32" s="818">
        <v>0.56845970827734205</v>
      </c>
      <c r="G32" s="819">
        <v>0.55617667131806603</v>
      </c>
      <c r="H32" s="817"/>
      <c r="I32" s="818"/>
      <c r="J32" s="819"/>
      <c r="K32" s="817"/>
      <c r="L32" s="818"/>
      <c r="M32" s="819"/>
      <c r="N32" s="820"/>
      <c r="O32" s="792" t="s">
        <v>575</v>
      </c>
    </row>
    <row r="33" spans="1:15" s="792" customFormat="1" ht="21" x14ac:dyDescent="0.2">
      <c r="A33" s="793" t="s">
        <v>238</v>
      </c>
      <c r="B33" s="817" t="s">
        <v>226</v>
      </c>
      <c r="C33" s="818" t="s">
        <v>118</v>
      </c>
      <c r="D33" s="819" t="s">
        <v>118</v>
      </c>
      <c r="E33" s="817" t="s">
        <v>226</v>
      </c>
      <c r="F33" s="818" t="s">
        <v>118</v>
      </c>
      <c r="G33" s="819" t="s">
        <v>118</v>
      </c>
      <c r="H33" s="817"/>
      <c r="I33" s="818"/>
      <c r="J33" s="819"/>
      <c r="K33" s="817"/>
      <c r="L33" s="818"/>
      <c r="M33" s="819"/>
      <c r="N33" s="820"/>
      <c r="O33" s="792" t="s">
        <v>575</v>
      </c>
    </row>
    <row r="34" spans="1:15" s="792" customFormat="1" ht="21" x14ac:dyDescent="0.2">
      <c r="A34" s="821" t="s">
        <v>156</v>
      </c>
      <c r="B34" s="822" t="s">
        <v>226</v>
      </c>
      <c r="C34" s="823">
        <v>-5.9860093289849162E-2</v>
      </c>
      <c r="D34" s="824">
        <v>-6.7024368378097277E-2</v>
      </c>
      <c r="E34" s="822" t="s">
        <v>226</v>
      </c>
      <c r="F34" s="823">
        <v>-1.7319656840827119E-2</v>
      </c>
      <c r="G34" s="824">
        <v>-3.5100505580691638E-2</v>
      </c>
      <c r="H34" s="822"/>
      <c r="I34" s="823"/>
      <c r="J34" s="824"/>
      <c r="K34" s="822"/>
      <c r="L34" s="823"/>
      <c r="M34" s="824"/>
      <c r="N34" s="825"/>
      <c r="O34" s="792" t="s">
        <v>575</v>
      </c>
    </row>
    <row r="35" spans="1:15" s="792" customFormat="1" ht="63" x14ac:dyDescent="0.2">
      <c r="A35" s="805" t="s">
        <v>1314</v>
      </c>
      <c r="B35" s="806">
        <v>0.66292134831460703</v>
      </c>
      <c r="C35" s="807">
        <v>0.60532994923857897</v>
      </c>
      <c r="D35" s="808">
        <v>0.614063777596075</v>
      </c>
      <c r="E35" s="806">
        <v>0.662790697674419</v>
      </c>
      <c r="F35" s="807">
        <v>0.63138686131386901</v>
      </c>
      <c r="G35" s="808">
        <v>0.66590389016018303</v>
      </c>
      <c r="H35" s="806"/>
      <c r="I35" s="807"/>
      <c r="J35" s="808"/>
      <c r="K35" s="806"/>
      <c r="L35" s="807"/>
      <c r="M35" s="808"/>
      <c r="N35" s="809" t="s">
        <v>158</v>
      </c>
      <c r="O35" s="792" t="s">
        <v>575</v>
      </c>
    </row>
    <row r="36" spans="1:15" s="792" customFormat="1" ht="21" x14ac:dyDescent="0.2">
      <c r="A36" s="810" t="s">
        <v>94</v>
      </c>
      <c r="B36" s="806">
        <v>0.33707865168539303</v>
      </c>
      <c r="C36" s="807">
        <v>0.36421319796954299</v>
      </c>
      <c r="D36" s="808">
        <v>0.35486508585445597</v>
      </c>
      <c r="E36" s="806">
        <v>0.337209302325581</v>
      </c>
      <c r="F36" s="807">
        <v>0.339416058394161</v>
      </c>
      <c r="G36" s="808">
        <v>0.30434782608695699</v>
      </c>
      <c r="H36" s="806"/>
      <c r="I36" s="807"/>
      <c r="J36" s="808"/>
      <c r="K36" s="806"/>
      <c r="L36" s="807"/>
      <c r="M36" s="808"/>
      <c r="N36" s="811"/>
      <c r="O36" s="792" t="s">
        <v>575</v>
      </c>
    </row>
    <row r="37" spans="1:15" s="792" customFormat="1" ht="21" x14ac:dyDescent="0.2">
      <c r="A37" s="810" t="s">
        <v>386</v>
      </c>
      <c r="B37" s="806">
        <v>0</v>
      </c>
      <c r="C37" s="807">
        <v>3.0456852791878201E-2</v>
      </c>
      <c r="D37" s="808">
        <v>3.1071136549468501E-2</v>
      </c>
      <c r="E37" s="806">
        <v>0</v>
      </c>
      <c r="F37" s="807">
        <v>2.9197080291970798E-2</v>
      </c>
      <c r="G37" s="808">
        <v>2.9748283752860399E-2</v>
      </c>
      <c r="H37" s="806"/>
      <c r="I37" s="807"/>
      <c r="J37" s="808"/>
      <c r="K37" s="806"/>
      <c r="L37" s="807"/>
      <c r="M37" s="808"/>
      <c r="N37" s="812"/>
      <c r="O37" s="792" t="s">
        <v>575</v>
      </c>
    </row>
    <row r="38" spans="1:15" s="792" customFormat="1" ht="21" x14ac:dyDescent="0.2">
      <c r="A38" s="813" t="s">
        <v>237</v>
      </c>
      <c r="B38" s="814">
        <v>89</v>
      </c>
      <c r="C38" s="815">
        <v>788</v>
      </c>
      <c r="D38" s="816">
        <v>1223</v>
      </c>
      <c r="E38" s="814">
        <v>86</v>
      </c>
      <c r="F38" s="815">
        <v>274</v>
      </c>
      <c r="G38" s="816">
        <v>437</v>
      </c>
      <c r="H38" s="814"/>
      <c r="I38" s="815"/>
      <c r="J38" s="816"/>
      <c r="K38" s="814"/>
      <c r="L38" s="815"/>
      <c r="M38" s="816"/>
      <c r="N38" s="804"/>
      <c r="O38" s="792" t="s">
        <v>575</v>
      </c>
    </row>
    <row r="39" spans="1:15" s="792" customFormat="1" ht="21" x14ac:dyDescent="0.2">
      <c r="A39" s="793" t="s">
        <v>177</v>
      </c>
      <c r="B39" s="817">
        <v>2.6629213483146099</v>
      </c>
      <c r="C39" s="818">
        <v>2.5748730964467001</v>
      </c>
      <c r="D39" s="819">
        <v>2.58299264104661</v>
      </c>
      <c r="E39" s="817">
        <v>2.6627906976744198</v>
      </c>
      <c r="F39" s="818">
        <v>2.6021897810219001</v>
      </c>
      <c r="G39" s="819">
        <v>2.6361556064073199</v>
      </c>
      <c r="H39" s="817"/>
      <c r="I39" s="818"/>
      <c r="J39" s="819"/>
      <c r="K39" s="817"/>
      <c r="L39" s="818"/>
      <c r="M39" s="819"/>
      <c r="N39" s="820"/>
      <c r="O39" s="792" t="s">
        <v>575</v>
      </c>
    </row>
    <row r="40" spans="1:15" s="792" customFormat="1" ht="21" x14ac:dyDescent="0.2">
      <c r="A40" s="793" t="s">
        <v>157</v>
      </c>
      <c r="B40" s="817">
        <v>0.47539027566638498</v>
      </c>
      <c r="C40" s="818">
        <v>0.55289751642752105</v>
      </c>
      <c r="D40" s="819">
        <v>0.552724428378635</v>
      </c>
      <c r="E40" s="817">
        <v>0.475529800297807</v>
      </c>
      <c r="F40" s="818">
        <v>0.54684806513516704</v>
      </c>
      <c r="G40" s="819">
        <v>0.54002366032680704</v>
      </c>
      <c r="H40" s="817"/>
      <c r="I40" s="818"/>
      <c r="J40" s="819"/>
      <c r="K40" s="817"/>
      <c r="L40" s="818"/>
      <c r="M40" s="819"/>
      <c r="N40" s="820"/>
      <c r="O40" s="792" t="s">
        <v>575</v>
      </c>
    </row>
    <row r="41" spans="1:15" s="792" customFormat="1" ht="21" x14ac:dyDescent="0.2">
      <c r="A41" s="793" t="s">
        <v>238</v>
      </c>
      <c r="B41" s="817" t="s">
        <v>226</v>
      </c>
      <c r="C41" s="818" t="s">
        <v>118</v>
      </c>
      <c r="D41" s="819" t="s">
        <v>118</v>
      </c>
      <c r="E41" s="817" t="s">
        <v>226</v>
      </c>
      <c r="F41" s="818" t="s">
        <v>118</v>
      </c>
      <c r="G41" s="819" t="s">
        <v>118</v>
      </c>
      <c r="H41" s="817"/>
      <c r="I41" s="818"/>
      <c r="J41" s="819"/>
      <c r="K41" s="817"/>
      <c r="L41" s="818"/>
      <c r="M41" s="819"/>
      <c r="N41" s="820"/>
      <c r="O41" s="792" t="s">
        <v>575</v>
      </c>
    </row>
    <row r="42" spans="1:15" s="792" customFormat="1" ht="21" x14ac:dyDescent="0.2">
      <c r="A42" s="821" t="s">
        <v>156</v>
      </c>
      <c r="B42" s="822" t="s">
        <v>226</v>
      </c>
      <c r="C42" s="823">
        <v>0.15924877441451113</v>
      </c>
      <c r="D42" s="824">
        <v>0.14460860270363529</v>
      </c>
      <c r="E42" s="822" t="s">
        <v>226</v>
      </c>
      <c r="F42" s="823">
        <v>0.11081856280782604</v>
      </c>
      <c r="G42" s="824">
        <v>4.9322082019482329E-2</v>
      </c>
      <c r="H42" s="822"/>
      <c r="I42" s="823"/>
      <c r="J42" s="824"/>
      <c r="K42" s="822"/>
      <c r="L42" s="823"/>
      <c r="M42" s="824"/>
      <c r="N42" s="825"/>
      <c r="O42" s="792" t="s">
        <v>575</v>
      </c>
    </row>
    <row r="43" spans="1:15" s="792" customFormat="1" ht="42" x14ac:dyDescent="0.2">
      <c r="A43" s="805" t="s">
        <v>1315</v>
      </c>
      <c r="B43" s="806">
        <v>0.84269662921348298</v>
      </c>
      <c r="C43" s="807">
        <v>0.76747141041931399</v>
      </c>
      <c r="D43" s="808">
        <v>0.76494676494676495</v>
      </c>
      <c r="E43" s="806">
        <v>0.837209302325581</v>
      </c>
      <c r="F43" s="807">
        <v>0.78832116788321205</v>
      </c>
      <c r="G43" s="808">
        <v>0.80504587155963303</v>
      </c>
      <c r="H43" s="806"/>
      <c r="I43" s="807"/>
      <c r="J43" s="808"/>
      <c r="K43" s="806"/>
      <c r="L43" s="807"/>
      <c r="M43" s="808"/>
      <c r="N43" s="809" t="s">
        <v>158</v>
      </c>
      <c r="O43" s="792" t="s">
        <v>575</v>
      </c>
    </row>
    <row r="44" spans="1:15" s="792" customFormat="1" ht="21" x14ac:dyDescent="0.2">
      <c r="A44" s="810" t="s">
        <v>94</v>
      </c>
      <c r="B44" s="806">
        <v>0.15730337078651699</v>
      </c>
      <c r="C44" s="807">
        <v>0.21982210927573101</v>
      </c>
      <c r="D44" s="808">
        <v>0.22440622440622399</v>
      </c>
      <c r="E44" s="806">
        <v>0.162790697674419</v>
      </c>
      <c r="F44" s="807">
        <v>0.20437956204379601</v>
      </c>
      <c r="G44" s="808">
        <v>0.18577981651376099</v>
      </c>
      <c r="H44" s="806"/>
      <c r="I44" s="807"/>
      <c r="J44" s="808"/>
      <c r="K44" s="806"/>
      <c r="L44" s="807"/>
      <c r="M44" s="808"/>
      <c r="N44" s="811"/>
      <c r="O44" s="792" t="s">
        <v>575</v>
      </c>
    </row>
    <row r="45" spans="1:15" s="792" customFormat="1" ht="21" x14ac:dyDescent="0.2">
      <c r="A45" s="810" t="s">
        <v>386</v>
      </c>
      <c r="B45" s="806">
        <v>0</v>
      </c>
      <c r="C45" s="807">
        <v>1.2706480304955499E-2</v>
      </c>
      <c r="D45" s="808">
        <v>1.06470106470106E-2</v>
      </c>
      <c r="E45" s="806">
        <v>0</v>
      </c>
      <c r="F45" s="807">
        <v>7.2992700729926996E-3</v>
      </c>
      <c r="G45" s="808">
        <v>9.1743119266055103E-3</v>
      </c>
      <c r="H45" s="806"/>
      <c r="I45" s="807"/>
      <c r="J45" s="808"/>
      <c r="K45" s="806"/>
      <c r="L45" s="807"/>
      <c r="M45" s="808"/>
      <c r="N45" s="812"/>
      <c r="O45" s="792" t="s">
        <v>575</v>
      </c>
    </row>
    <row r="46" spans="1:15" s="792" customFormat="1" ht="21" x14ac:dyDescent="0.2">
      <c r="A46" s="813" t="s">
        <v>237</v>
      </c>
      <c r="B46" s="814">
        <v>89</v>
      </c>
      <c r="C46" s="815">
        <v>787</v>
      </c>
      <c r="D46" s="816">
        <v>1221</v>
      </c>
      <c r="E46" s="814">
        <v>86</v>
      </c>
      <c r="F46" s="815">
        <v>274</v>
      </c>
      <c r="G46" s="816">
        <v>436</v>
      </c>
      <c r="H46" s="814"/>
      <c r="I46" s="815"/>
      <c r="J46" s="816"/>
      <c r="K46" s="814"/>
      <c r="L46" s="815"/>
      <c r="M46" s="816"/>
      <c r="N46" s="826"/>
      <c r="O46" s="792" t="s">
        <v>575</v>
      </c>
    </row>
    <row r="47" spans="1:15" s="792" customFormat="1" ht="21" x14ac:dyDescent="0.2">
      <c r="A47" s="793" t="s">
        <v>177</v>
      </c>
      <c r="B47" s="817">
        <v>2.8426966292134801</v>
      </c>
      <c r="C47" s="818">
        <v>2.75476493011436</v>
      </c>
      <c r="D47" s="819">
        <v>2.75429975429976</v>
      </c>
      <c r="E47" s="817">
        <v>2.8372093023255802</v>
      </c>
      <c r="F47" s="818">
        <v>2.7810218978102199</v>
      </c>
      <c r="G47" s="819">
        <v>2.7958715596330301</v>
      </c>
      <c r="H47" s="817"/>
      <c r="I47" s="818"/>
      <c r="J47" s="819"/>
      <c r="K47" s="817"/>
      <c r="L47" s="818"/>
      <c r="M47" s="819"/>
      <c r="N47" s="820"/>
      <c r="O47" s="792" t="s">
        <v>575</v>
      </c>
    </row>
    <row r="48" spans="1:15" s="792" customFormat="1" ht="21" x14ac:dyDescent="0.2">
      <c r="A48" s="793" t="s">
        <v>157</v>
      </c>
      <c r="B48" s="817">
        <v>0.36614938594707203</v>
      </c>
      <c r="C48" s="818">
        <v>0.45910305227778397</v>
      </c>
      <c r="D48" s="819">
        <v>0.45474720620265502</v>
      </c>
      <c r="E48" s="817">
        <v>0.37133986704045802</v>
      </c>
      <c r="F48" s="818">
        <v>0.43163083648635298</v>
      </c>
      <c r="G48" s="819">
        <v>0.425704470388586</v>
      </c>
      <c r="H48" s="817"/>
      <c r="I48" s="818"/>
      <c r="J48" s="819"/>
      <c r="K48" s="817"/>
      <c r="L48" s="818"/>
      <c r="M48" s="819"/>
      <c r="N48" s="820"/>
      <c r="O48" s="792" t="s">
        <v>575</v>
      </c>
    </row>
    <row r="49" spans="1:15" s="792" customFormat="1" ht="21" x14ac:dyDescent="0.2">
      <c r="A49" s="793" t="s">
        <v>238</v>
      </c>
      <c r="B49" s="817" t="s">
        <v>226</v>
      </c>
      <c r="C49" s="818" t="s">
        <v>118</v>
      </c>
      <c r="D49" s="819" t="s">
        <v>118</v>
      </c>
      <c r="E49" s="817" t="s">
        <v>226</v>
      </c>
      <c r="F49" s="818" t="s">
        <v>118</v>
      </c>
      <c r="G49" s="819" t="s">
        <v>118</v>
      </c>
      <c r="H49" s="817"/>
      <c r="I49" s="818"/>
      <c r="J49" s="819"/>
      <c r="K49" s="817"/>
      <c r="L49" s="818"/>
      <c r="M49" s="819"/>
      <c r="N49" s="820"/>
      <c r="O49" s="792" t="s">
        <v>575</v>
      </c>
    </row>
    <row r="50" spans="1:15" s="792" customFormat="1" ht="21" x14ac:dyDescent="0.2">
      <c r="A50" s="821" t="s">
        <v>156</v>
      </c>
      <c r="B50" s="822" t="s">
        <v>226</v>
      </c>
      <c r="C50" s="823">
        <v>0.19152932802963887</v>
      </c>
      <c r="D50" s="824">
        <v>0.19438684550010538</v>
      </c>
      <c r="E50" s="822" t="s">
        <v>226</v>
      </c>
      <c r="F50" s="823">
        <v>0.1301746765192871</v>
      </c>
      <c r="G50" s="824">
        <v>9.7104319000495126E-2</v>
      </c>
      <c r="H50" s="822"/>
      <c r="I50" s="823"/>
      <c r="J50" s="824"/>
      <c r="K50" s="822"/>
      <c r="L50" s="823"/>
      <c r="M50" s="824"/>
      <c r="N50" s="825"/>
      <c r="O50" s="792" t="s">
        <v>575</v>
      </c>
    </row>
    <row r="51" spans="1:15" s="792" customFormat="1" ht="63" x14ac:dyDescent="0.2">
      <c r="A51" s="787" t="s">
        <v>1316</v>
      </c>
      <c r="B51" s="827">
        <v>0.95454545454545503</v>
      </c>
      <c r="C51" s="828">
        <v>0.95575221238938102</v>
      </c>
      <c r="D51" s="829">
        <v>0.95687550854353098</v>
      </c>
      <c r="E51" s="827">
        <v>0.95294117647058796</v>
      </c>
      <c r="F51" s="828">
        <v>0.952554744525548</v>
      </c>
      <c r="G51" s="829">
        <v>0.95205479452054798</v>
      </c>
      <c r="H51" s="827"/>
      <c r="I51" s="828"/>
      <c r="J51" s="829"/>
      <c r="K51" s="827"/>
      <c r="L51" s="828"/>
      <c r="M51" s="829"/>
      <c r="N51" s="791"/>
    </row>
    <row r="52" spans="1:15" s="792" customFormat="1" ht="21" x14ac:dyDescent="0.2">
      <c r="A52" s="793" t="s">
        <v>698</v>
      </c>
      <c r="B52" s="788">
        <v>3.4090909090909102E-2</v>
      </c>
      <c r="C52" s="789">
        <v>3.2869785082174502E-2</v>
      </c>
      <c r="D52" s="790">
        <v>2.6851098454027701E-2</v>
      </c>
      <c r="E52" s="788">
        <v>3.5294117647058802E-2</v>
      </c>
      <c r="F52" s="789">
        <v>3.2846715328467203E-2</v>
      </c>
      <c r="G52" s="790">
        <v>3.1963470319634701E-2</v>
      </c>
      <c r="H52" s="788"/>
      <c r="I52" s="789"/>
      <c r="J52" s="790"/>
      <c r="K52" s="788"/>
      <c r="L52" s="789"/>
      <c r="M52" s="790"/>
      <c r="N52" s="794"/>
    </row>
    <row r="53" spans="1:15" s="792" customFormat="1" ht="21" x14ac:dyDescent="0.2">
      <c r="A53" s="793" t="s">
        <v>699</v>
      </c>
      <c r="B53" s="788">
        <v>1.13636363636364E-2</v>
      </c>
      <c r="C53" s="789">
        <v>1.1378002528444999E-2</v>
      </c>
      <c r="D53" s="790">
        <v>1.6273393002440999E-2</v>
      </c>
      <c r="E53" s="788">
        <v>1.1764705882352899E-2</v>
      </c>
      <c r="F53" s="789">
        <v>1.4598540145985399E-2</v>
      </c>
      <c r="G53" s="790">
        <v>1.5981735159817399E-2</v>
      </c>
      <c r="H53" s="788"/>
      <c r="I53" s="789"/>
      <c r="J53" s="790"/>
      <c r="K53" s="788"/>
      <c r="L53" s="789"/>
      <c r="M53" s="790"/>
      <c r="N53" s="794"/>
    </row>
    <row r="54" spans="1:15" s="792" customFormat="1" ht="21" x14ac:dyDescent="0.2">
      <c r="A54" s="793" t="s">
        <v>539</v>
      </c>
      <c r="B54" s="788">
        <v>0</v>
      </c>
      <c r="C54" s="789">
        <v>0</v>
      </c>
      <c r="D54" s="790">
        <v>0</v>
      </c>
      <c r="E54" s="788">
        <v>0</v>
      </c>
      <c r="F54" s="789">
        <v>0</v>
      </c>
      <c r="G54" s="790">
        <v>0</v>
      </c>
      <c r="H54" s="788"/>
      <c r="I54" s="789"/>
      <c r="J54" s="790"/>
      <c r="K54" s="788"/>
      <c r="L54" s="789"/>
      <c r="M54" s="790"/>
      <c r="N54" s="794"/>
    </row>
    <row r="55" spans="1:15" s="792" customFormat="1" ht="21" x14ac:dyDescent="0.2">
      <c r="A55" s="830" t="s">
        <v>237</v>
      </c>
      <c r="B55" s="831">
        <v>88</v>
      </c>
      <c r="C55" s="832">
        <v>791</v>
      </c>
      <c r="D55" s="833">
        <v>1229</v>
      </c>
      <c r="E55" s="831">
        <v>85</v>
      </c>
      <c r="F55" s="832">
        <v>274</v>
      </c>
      <c r="G55" s="833">
        <v>438</v>
      </c>
      <c r="H55" s="831"/>
      <c r="I55" s="832"/>
      <c r="J55" s="833"/>
      <c r="K55" s="831"/>
      <c r="L55" s="832"/>
      <c r="M55" s="833"/>
      <c r="N55" s="834"/>
    </row>
    <row r="56" spans="1:15" s="792" customFormat="1" ht="42" x14ac:dyDescent="0.2">
      <c r="A56" s="787" t="s">
        <v>1317</v>
      </c>
      <c r="B56" s="827">
        <v>4.7619047619047603E-2</v>
      </c>
      <c r="C56" s="828">
        <v>0.12721417069243199</v>
      </c>
      <c r="D56" s="829">
        <v>0.145228215767635</v>
      </c>
      <c r="E56" s="827">
        <v>4.91803278688525E-2</v>
      </c>
      <c r="F56" s="828">
        <v>0.12676056338028199</v>
      </c>
      <c r="G56" s="829">
        <v>0.160818713450292</v>
      </c>
      <c r="H56" s="827"/>
      <c r="I56" s="828"/>
      <c r="J56" s="829"/>
      <c r="K56" s="827"/>
      <c r="L56" s="828"/>
      <c r="M56" s="829"/>
      <c r="N56" s="835"/>
    </row>
    <row r="57" spans="1:15" s="792" customFormat="1" x14ac:dyDescent="0.2">
      <c r="A57" s="793">
        <v>2018</v>
      </c>
      <c r="B57" s="788">
        <v>0.92063492063492103</v>
      </c>
      <c r="C57" s="789">
        <v>0.81481481481481499</v>
      </c>
      <c r="D57" s="790">
        <v>0.81535269709543601</v>
      </c>
      <c r="E57" s="788">
        <v>0.91803278688524603</v>
      </c>
      <c r="F57" s="789">
        <v>0.84976525821596205</v>
      </c>
      <c r="G57" s="790">
        <v>0.82163742690058506</v>
      </c>
      <c r="H57" s="788"/>
      <c r="I57" s="789"/>
      <c r="J57" s="790"/>
      <c r="K57" s="788"/>
      <c r="L57" s="789"/>
      <c r="M57" s="790"/>
      <c r="N57" s="836"/>
    </row>
    <row r="58" spans="1:15" s="792" customFormat="1" x14ac:dyDescent="0.2">
      <c r="A58" s="793">
        <v>2019</v>
      </c>
      <c r="B58" s="788">
        <v>1.58730158730159E-2</v>
      </c>
      <c r="C58" s="789">
        <v>4.9919484702093397E-2</v>
      </c>
      <c r="D58" s="790">
        <v>3.3195020746888002E-2</v>
      </c>
      <c r="E58" s="788">
        <v>1.63934426229508E-2</v>
      </c>
      <c r="F58" s="789">
        <v>1.8779342723004699E-2</v>
      </c>
      <c r="G58" s="790">
        <v>1.4619883040935699E-2</v>
      </c>
      <c r="H58" s="788"/>
      <c r="I58" s="789"/>
      <c r="J58" s="790"/>
      <c r="K58" s="788"/>
      <c r="L58" s="789"/>
      <c r="M58" s="790"/>
      <c r="N58" s="836"/>
    </row>
    <row r="59" spans="1:15" s="792" customFormat="1" x14ac:dyDescent="0.2">
      <c r="A59" s="793">
        <v>2020</v>
      </c>
      <c r="B59" s="788">
        <v>0</v>
      </c>
      <c r="C59" s="789">
        <v>1.6103059581320501E-3</v>
      </c>
      <c r="D59" s="790">
        <v>1.03734439834025E-3</v>
      </c>
      <c r="E59" s="788">
        <v>0</v>
      </c>
      <c r="F59" s="789">
        <v>0</v>
      </c>
      <c r="G59" s="790">
        <v>0</v>
      </c>
      <c r="H59" s="788"/>
      <c r="I59" s="789"/>
      <c r="J59" s="790"/>
      <c r="K59" s="788"/>
      <c r="L59" s="789"/>
      <c r="M59" s="790"/>
      <c r="N59" s="836"/>
    </row>
    <row r="60" spans="1:15" s="792" customFormat="1" ht="21" x14ac:dyDescent="0.2">
      <c r="A60" s="793" t="s">
        <v>748</v>
      </c>
      <c r="B60" s="788">
        <v>1.58730158730159E-2</v>
      </c>
      <c r="C60" s="789">
        <v>6.4412238325281803E-3</v>
      </c>
      <c r="D60" s="790">
        <v>5.1867219917012403E-3</v>
      </c>
      <c r="E60" s="788">
        <v>1.63934426229508E-2</v>
      </c>
      <c r="F60" s="789">
        <v>4.6948356807511703E-3</v>
      </c>
      <c r="G60" s="790">
        <v>2.92397660818713E-3</v>
      </c>
      <c r="H60" s="788"/>
      <c r="I60" s="789"/>
      <c r="J60" s="790"/>
      <c r="K60" s="788"/>
      <c r="L60" s="789"/>
      <c r="M60" s="790"/>
      <c r="N60" s="836"/>
    </row>
    <row r="61" spans="1:15" s="792" customFormat="1" ht="21" x14ac:dyDescent="0.2">
      <c r="A61" s="830" t="s">
        <v>237</v>
      </c>
      <c r="B61" s="831">
        <v>63</v>
      </c>
      <c r="C61" s="832">
        <v>621</v>
      </c>
      <c r="D61" s="833">
        <v>964</v>
      </c>
      <c r="E61" s="831">
        <v>61</v>
      </c>
      <c r="F61" s="832">
        <v>213</v>
      </c>
      <c r="G61" s="833">
        <v>342</v>
      </c>
      <c r="H61" s="831"/>
      <c r="I61" s="832"/>
      <c r="J61" s="833"/>
      <c r="K61" s="831"/>
      <c r="L61" s="832"/>
      <c r="M61" s="833"/>
      <c r="N61" s="834"/>
    </row>
    <row r="62" spans="1:15" s="792" customFormat="1" ht="42" x14ac:dyDescent="0.2">
      <c r="A62" s="787" t="s">
        <v>1318</v>
      </c>
      <c r="B62" s="827">
        <v>1.26582278481013E-2</v>
      </c>
      <c r="C62" s="828">
        <v>5.9238363892806803E-2</v>
      </c>
      <c r="D62" s="829">
        <v>9.1402714932126705E-2</v>
      </c>
      <c r="E62" s="827">
        <v>1.3157894736842099E-2</v>
      </c>
      <c r="F62" s="828">
        <v>7.4074074074074098E-2</v>
      </c>
      <c r="G62" s="829">
        <v>0.10459183673469399</v>
      </c>
      <c r="H62" s="827"/>
      <c r="I62" s="828"/>
      <c r="J62" s="829"/>
      <c r="K62" s="827"/>
      <c r="L62" s="828"/>
      <c r="M62" s="829"/>
      <c r="N62" s="835"/>
    </row>
    <row r="63" spans="1:15" s="792" customFormat="1" x14ac:dyDescent="0.2">
      <c r="A63" s="793">
        <v>2018</v>
      </c>
      <c r="B63" s="788">
        <v>0.974683544303797</v>
      </c>
      <c r="C63" s="789">
        <v>0.81241184767277896</v>
      </c>
      <c r="D63" s="790">
        <v>0.80904977375565601</v>
      </c>
      <c r="E63" s="788">
        <v>0.97368421052631604</v>
      </c>
      <c r="F63" s="789">
        <v>0.86419753086419704</v>
      </c>
      <c r="G63" s="790">
        <v>0.83418367346938804</v>
      </c>
      <c r="H63" s="788"/>
      <c r="I63" s="789"/>
      <c r="J63" s="790"/>
      <c r="K63" s="788"/>
      <c r="L63" s="789"/>
      <c r="M63" s="790"/>
      <c r="N63" s="836"/>
    </row>
    <row r="64" spans="1:15" s="792" customFormat="1" x14ac:dyDescent="0.2">
      <c r="A64" s="793">
        <v>2019</v>
      </c>
      <c r="B64" s="788">
        <v>0</v>
      </c>
      <c r="C64" s="789">
        <v>7.7574047954865999E-2</v>
      </c>
      <c r="D64" s="790">
        <v>6.06334841628959E-2</v>
      </c>
      <c r="E64" s="788">
        <v>0</v>
      </c>
      <c r="F64" s="789">
        <v>4.52674897119342E-2</v>
      </c>
      <c r="G64" s="790">
        <v>3.8265306122449001E-2</v>
      </c>
      <c r="H64" s="788"/>
      <c r="I64" s="789"/>
      <c r="J64" s="790"/>
      <c r="K64" s="788"/>
      <c r="L64" s="789"/>
      <c r="M64" s="790"/>
      <c r="N64" s="836"/>
    </row>
    <row r="65" spans="1:14" s="792" customFormat="1" x14ac:dyDescent="0.2">
      <c r="A65" s="793">
        <v>2020</v>
      </c>
      <c r="B65" s="788">
        <v>0</v>
      </c>
      <c r="C65" s="789">
        <v>3.5260930888575501E-2</v>
      </c>
      <c r="D65" s="790">
        <v>2.6244343891402701E-2</v>
      </c>
      <c r="E65" s="788">
        <v>0</v>
      </c>
      <c r="F65" s="789">
        <v>8.23045267489712E-3</v>
      </c>
      <c r="G65" s="790">
        <v>1.2755102040816301E-2</v>
      </c>
      <c r="H65" s="788"/>
      <c r="I65" s="789"/>
      <c r="J65" s="790"/>
      <c r="K65" s="788"/>
      <c r="L65" s="789"/>
      <c r="M65" s="790"/>
      <c r="N65" s="836"/>
    </row>
    <row r="66" spans="1:14" s="792" customFormat="1" ht="21" x14ac:dyDescent="0.2">
      <c r="A66" s="793" t="s">
        <v>748</v>
      </c>
      <c r="B66" s="788">
        <v>1.26582278481013E-2</v>
      </c>
      <c r="C66" s="789">
        <v>1.55148095909732E-2</v>
      </c>
      <c r="D66" s="790">
        <v>1.2669683257918601E-2</v>
      </c>
      <c r="E66" s="788">
        <v>1.3157894736842099E-2</v>
      </c>
      <c r="F66" s="789">
        <v>8.23045267489712E-3</v>
      </c>
      <c r="G66" s="790">
        <v>1.02040816326531E-2</v>
      </c>
      <c r="H66" s="788"/>
      <c r="I66" s="789"/>
      <c r="J66" s="790"/>
      <c r="K66" s="788"/>
      <c r="L66" s="789"/>
      <c r="M66" s="790"/>
      <c r="N66" s="836"/>
    </row>
    <row r="67" spans="1:14" s="792" customFormat="1" ht="21" x14ac:dyDescent="0.2">
      <c r="A67" s="830" t="s">
        <v>237</v>
      </c>
      <c r="B67" s="831">
        <v>79</v>
      </c>
      <c r="C67" s="832">
        <v>709</v>
      </c>
      <c r="D67" s="833">
        <v>1105</v>
      </c>
      <c r="E67" s="831">
        <v>76</v>
      </c>
      <c r="F67" s="832">
        <v>243</v>
      </c>
      <c r="G67" s="833">
        <v>392</v>
      </c>
      <c r="H67" s="831"/>
      <c r="I67" s="832"/>
      <c r="J67" s="833"/>
      <c r="K67" s="831"/>
      <c r="L67" s="832"/>
      <c r="M67" s="833"/>
      <c r="N67" s="834"/>
    </row>
    <row r="68" spans="1:14" s="792" customFormat="1" ht="42" x14ac:dyDescent="0.2">
      <c r="A68" s="787" t="s">
        <v>1319</v>
      </c>
      <c r="B68" s="827">
        <v>0.98876404494381998</v>
      </c>
      <c r="C68" s="828">
        <v>0.95448798988621997</v>
      </c>
      <c r="D68" s="829">
        <v>0.94792514239218895</v>
      </c>
      <c r="E68" s="827">
        <v>0.98837209302325602</v>
      </c>
      <c r="F68" s="828">
        <v>0.96363636363636396</v>
      </c>
      <c r="G68" s="829">
        <v>0.95216400911161703</v>
      </c>
      <c r="H68" s="827"/>
      <c r="I68" s="828"/>
      <c r="J68" s="829"/>
      <c r="K68" s="827"/>
      <c r="L68" s="828"/>
      <c r="M68" s="829"/>
      <c r="N68" s="835"/>
    </row>
    <row r="69" spans="1:14" s="792" customFormat="1" ht="21" x14ac:dyDescent="0.2">
      <c r="A69" s="793" t="s">
        <v>182</v>
      </c>
      <c r="B69" s="788">
        <v>1.1235955056179799E-2</v>
      </c>
      <c r="C69" s="789">
        <v>2.2756005056889999E-2</v>
      </c>
      <c r="D69" s="790">
        <v>1.7900732302685098E-2</v>
      </c>
      <c r="E69" s="788">
        <v>1.16279069767442E-2</v>
      </c>
      <c r="F69" s="789">
        <v>1.45454545454545E-2</v>
      </c>
      <c r="G69" s="790">
        <v>1.5945330296127599E-2</v>
      </c>
      <c r="H69" s="788"/>
      <c r="I69" s="789"/>
      <c r="J69" s="790"/>
      <c r="K69" s="788"/>
      <c r="L69" s="789"/>
      <c r="M69" s="790"/>
      <c r="N69" s="836"/>
    </row>
    <row r="70" spans="1:14" s="792" customFormat="1" ht="21" x14ac:dyDescent="0.2">
      <c r="A70" s="793" t="s">
        <v>79</v>
      </c>
      <c r="B70" s="788">
        <v>0</v>
      </c>
      <c r="C70" s="789">
        <v>2.2756005056889999E-2</v>
      </c>
      <c r="D70" s="790">
        <v>3.4174125305126098E-2</v>
      </c>
      <c r="E70" s="788">
        <v>0</v>
      </c>
      <c r="F70" s="789">
        <v>2.1818181818181799E-2</v>
      </c>
      <c r="G70" s="790">
        <v>3.18906605922551E-2</v>
      </c>
      <c r="H70" s="788"/>
      <c r="I70" s="789"/>
      <c r="J70" s="790"/>
      <c r="K70" s="788"/>
      <c r="L70" s="789"/>
      <c r="M70" s="790"/>
      <c r="N70" s="836"/>
    </row>
    <row r="71" spans="1:14" s="792" customFormat="1" ht="21" x14ac:dyDescent="0.2">
      <c r="A71" s="830" t="s">
        <v>237</v>
      </c>
      <c r="B71" s="831">
        <v>89</v>
      </c>
      <c r="C71" s="832">
        <v>791</v>
      </c>
      <c r="D71" s="833">
        <v>1229</v>
      </c>
      <c r="E71" s="831">
        <v>86</v>
      </c>
      <c r="F71" s="832">
        <v>275</v>
      </c>
      <c r="G71" s="833">
        <v>439</v>
      </c>
      <c r="H71" s="831"/>
      <c r="I71" s="832"/>
      <c r="J71" s="833"/>
      <c r="K71" s="831"/>
      <c r="L71" s="832"/>
      <c r="M71" s="833"/>
      <c r="N71" s="834"/>
    </row>
    <row r="72" spans="1:14" s="792" customFormat="1" ht="42" x14ac:dyDescent="0.2">
      <c r="A72" s="787" t="s">
        <v>1320</v>
      </c>
      <c r="B72" s="827">
        <v>0</v>
      </c>
      <c r="C72" s="828">
        <v>2.02020202020202E-2</v>
      </c>
      <c r="D72" s="829">
        <v>1.6260162601626001E-2</v>
      </c>
      <c r="E72" s="827">
        <v>0</v>
      </c>
      <c r="F72" s="828">
        <v>2.54545454545455E-2</v>
      </c>
      <c r="G72" s="829">
        <v>1.8223234624145799E-2</v>
      </c>
      <c r="H72" s="827"/>
      <c r="I72" s="828"/>
      <c r="J72" s="829"/>
      <c r="K72" s="827"/>
      <c r="L72" s="828"/>
      <c r="M72" s="829"/>
      <c r="N72" s="835"/>
    </row>
    <row r="73" spans="1:14" s="792" customFormat="1" x14ac:dyDescent="0.2">
      <c r="A73" s="793">
        <v>2022</v>
      </c>
      <c r="B73" s="788">
        <v>1</v>
      </c>
      <c r="C73" s="789">
        <v>0.97979797979798</v>
      </c>
      <c r="D73" s="790">
        <v>0.98373983739837401</v>
      </c>
      <c r="E73" s="788">
        <v>1</v>
      </c>
      <c r="F73" s="789">
        <v>0.97454545454545405</v>
      </c>
      <c r="G73" s="790">
        <v>0.98177676537585401</v>
      </c>
      <c r="H73" s="788"/>
      <c r="I73" s="789"/>
      <c r="J73" s="790"/>
      <c r="K73" s="788"/>
      <c r="L73" s="789"/>
      <c r="M73" s="790"/>
      <c r="N73" s="836"/>
    </row>
    <row r="74" spans="1:14" s="792" customFormat="1" ht="21" x14ac:dyDescent="0.2">
      <c r="A74" s="793" t="s">
        <v>91</v>
      </c>
      <c r="B74" s="788">
        <v>0</v>
      </c>
      <c r="C74" s="789">
        <v>0</v>
      </c>
      <c r="D74" s="790">
        <v>0</v>
      </c>
      <c r="E74" s="788">
        <v>0</v>
      </c>
      <c r="F74" s="789">
        <v>0</v>
      </c>
      <c r="G74" s="790">
        <v>0</v>
      </c>
      <c r="H74" s="788"/>
      <c r="I74" s="789"/>
      <c r="J74" s="790"/>
      <c r="K74" s="788"/>
      <c r="L74" s="789"/>
      <c r="M74" s="790"/>
      <c r="N74" s="836"/>
    </row>
    <row r="75" spans="1:14" s="792" customFormat="1" ht="21" x14ac:dyDescent="0.2">
      <c r="A75" s="793" t="s">
        <v>183</v>
      </c>
      <c r="B75" s="788">
        <v>0</v>
      </c>
      <c r="C75" s="789">
        <v>0</v>
      </c>
      <c r="D75" s="790">
        <v>0</v>
      </c>
      <c r="E75" s="788">
        <v>0</v>
      </c>
      <c r="F75" s="789">
        <v>0</v>
      </c>
      <c r="G75" s="790">
        <v>0</v>
      </c>
      <c r="H75" s="788"/>
      <c r="I75" s="789"/>
      <c r="J75" s="790"/>
      <c r="K75" s="788"/>
      <c r="L75" s="789"/>
      <c r="M75" s="790"/>
      <c r="N75" s="836"/>
    </row>
    <row r="76" spans="1:14" s="792" customFormat="1" ht="21" x14ac:dyDescent="0.2">
      <c r="A76" s="830" t="s">
        <v>237</v>
      </c>
      <c r="B76" s="831">
        <v>89</v>
      </c>
      <c r="C76" s="832">
        <v>792</v>
      </c>
      <c r="D76" s="833">
        <v>1230</v>
      </c>
      <c r="E76" s="831">
        <v>86</v>
      </c>
      <c r="F76" s="832">
        <v>275</v>
      </c>
      <c r="G76" s="833">
        <v>439</v>
      </c>
      <c r="H76" s="831"/>
      <c r="I76" s="832"/>
      <c r="J76" s="833"/>
      <c r="K76" s="831"/>
      <c r="L76" s="832"/>
      <c r="M76" s="833"/>
      <c r="N76" s="834"/>
    </row>
    <row r="77" spans="1:14" s="792" customFormat="1" ht="42" x14ac:dyDescent="0.2">
      <c r="A77" s="787" t="s">
        <v>1321</v>
      </c>
      <c r="B77" s="827">
        <v>4.5977011494252901E-2</v>
      </c>
      <c r="C77" s="828">
        <v>0.19974059662775601</v>
      </c>
      <c r="D77" s="829">
        <v>0.23865546218487399</v>
      </c>
      <c r="E77" s="827">
        <v>1.1904761904761901E-2</v>
      </c>
      <c r="F77" s="828">
        <v>0.11524163568773201</v>
      </c>
      <c r="G77" s="829">
        <v>0.17216981132075501</v>
      </c>
      <c r="H77" s="827"/>
      <c r="I77" s="828"/>
      <c r="J77" s="829"/>
      <c r="K77" s="827"/>
      <c r="L77" s="828"/>
      <c r="M77" s="829"/>
      <c r="N77" s="835"/>
    </row>
    <row r="78" spans="1:14" s="792" customFormat="1" ht="21" x14ac:dyDescent="0.2">
      <c r="A78" s="793" t="s">
        <v>107</v>
      </c>
      <c r="B78" s="788">
        <v>0.17241379310344801</v>
      </c>
      <c r="C78" s="789">
        <v>0.38780804150454001</v>
      </c>
      <c r="D78" s="790">
        <v>0.42268907563025199</v>
      </c>
      <c r="E78" s="788">
        <v>0.17857142857142899</v>
      </c>
      <c r="F78" s="789">
        <v>0.260223048327138</v>
      </c>
      <c r="G78" s="790">
        <v>0.31132075471698101</v>
      </c>
      <c r="H78" s="788"/>
      <c r="I78" s="789"/>
      <c r="J78" s="790"/>
      <c r="K78" s="788"/>
      <c r="L78" s="789"/>
      <c r="M78" s="790"/>
      <c r="N78" s="836"/>
    </row>
    <row r="79" spans="1:14" s="792" customFormat="1" ht="21" x14ac:dyDescent="0.2">
      <c r="A79" s="793" t="s">
        <v>108</v>
      </c>
      <c r="B79" s="788">
        <v>0.41379310344827602</v>
      </c>
      <c r="C79" s="789">
        <v>0.2905317769131</v>
      </c>
      <c r="D79" s="790">
        <v>0.248739495798319</v>
      </c>
      <c r="E79" s="788">
        <v>0.42857142857142899</v>
      </c>
      <c r="F79" s="789">
        <v>0.42007434944237898</v>
      </c>
      <c r="G79" s="790">
        <v>0.365566037735849</v>
      </c>
      <c r="H79" s="788"/>
      <c r="I79" s="789"/>
      <c r="J79" s="790"/>
      <c r="K79" s="788"/>
      <c r="L79" s="789"/>
      <c r="M79" s="790"/>
      <c r="N79" s="836"/>
    </row>
    <row r="80" spans="1:14" s="792" customFormat="1" ht="21" x14ac:dyDescent="0.2">
      <c r="A80" s="793" t="s">
        <v>109</v>
      </c>
      <c r="B80" s="788">
        <v>0.35632183908046</v>
      </c>
      <c r="C80" s="789">
        <v>0.118028534370947</v>
      </c>
      <c r="D80" s="790">
        <v>8.6554621848739494E-2</v>
      </c>
      <c r="E80" s="788">
        <v>0.36904761904761901</v>
      </c>
      <c r="F80" s="789">
        <v>0.200743494423792</v>
      </c>
      <c r="G80" s="790">
        <v>0.14622641509434001</v>
      </c>
      <c r="H80" s="788"/>
      <c r="I80" s="789"/>
      <c r="J80" s="790"/>
      <c r="K80" s="788"/>
      <c r="L80" s="789"/>
      <c r="M80" s="790"/>
      <c r="N80" s="836"/>
    </row>
    <row r="81" spans="1:15" s="792" customFormat="1" ht="21" x14ac:dyDescent="0.2">
      <c r="A81" s="795" t="s">
        <v>110</v>
      </c>
      <c r="B81" s="796">
        <v>1.1494252873563199E-2</v>
      </c>
      <c r="C81" s="797">
        <v>3.8910505836575902E-3</v>
      </c>
      <c r="D81" s="798">
        <v>3.3613445378151302E-3</v>
      </c>
      <c r="E81" s="796">
        <v>1.1904761904761901E-2</v>
      </c>
      <c r="F81" s="797">
        <v>3.7174721189591098E-3</v>
      </c>
      <c r="G81" s="798">
        <v>4.7169811320754698E-3</v>
      </c>
      <c r="H81" s="796"/>
      <c r="I81" s="797"/>
      <c r="J81" s="798"/>
      <c r="K81" s="796"/>
      <c r="L81" s="797"/>
      <c r="M81" s="798"/>
      <c r="N81" s="837"/>
    </row>
    <row r="82" spans="1:15" s="792" customFormat="1" ht="21" x14ac:dyDescent="0.2">
      <c r="A82" s="793" t="s">
        <v>237</v>
      </c>
      <c r="B82" s="838">
        <v>87</v>
      </c>
      <c r="C82" s="839">
        <v>771</v>
      </c>
      <c r="D82" s="840">
        <v>1190</v>
      </c>
      <c r="E82" s="838">
        <v>84</v>
      </c>
      <c r="F82" s="839">
        <v>269</v>
      </c>
      <c r="G82" s="840">
        <v>424</v>
      </c>
      <c r="H82" s="838"/>
      <c r="I82" s="839"/>
      <c r="J82" s="840"/>
      <c r="K82" s="838"/>
      <c r="L82" s="839"/>
      <c r="M82" s="840"/>
      <c r="N82" s="841"/>
    </row>
    <row r="83" spans="1:15" s="792" customFormat="1" ht="21" x14ac:dyDescent="0.2">
      <c r="A83" s="793" t="s">
        <v>177</v>
      </c>
      <c r="B83" s="842">
        <v>2.88505747126437</v>
      </c>
      <c r="C83" s="843">
        <v>3.6614785992217902</v>
      </c>
      <c r="D83" s="844">
        <v>3.8067226890756301</v>
      </c>
      <c r="E83" s="842">
        <v>2.8095238095238102</v>
      </c>
      <c r="F83" s="843">
        <v>3.28252788104089</v>
      </c>
      <c r="G83" s="844">
        <v>3.5</v>
      </c>
      <c r="H83" s="842"/>
      <c r="I83" s="843"/>
      <c r="J83" s="844"/>
      <c r="K83" s="842"/>
      <c r="L83" s="843"/>
      <c r="M83" s="844"/>
      <c r="N83" s="845"/>
    </row>
    <row r="84" spans="1:15" s="792" customFormat="1" ht="21" x14ac:dyDescent="0.2">
      <c r="A84" s="793" t="s">
        <v>157</v>
      </c>
      <c r="B84" s="842">
        <v>0.86837575400688105</v>
      </c>
      <c r="C84" s="843">
        <v>0.94018920063090095</v>
      </c>
      <c r="D84" s="844">
        <v>0.90950786537572903</v>
      </c>
      <c r="E84" s="842">
        <v>0.78350756720022297</v>
      </c>
      <c r="F84" s="843">
        <v>0.92745817188719804</v>
      </c>
      <c r="G84" s="844">
        <v>0.95773570634864003</v>
      </c>
      <c r="H84" s="842"/>
      <c r="I84" s="843"/>
      <c r="J84" s="844"/>
      <c r="K84" s="842"/>
      <c r="L84" s="843"/>
      <c r="M84" s="844"/>
      <c r="N84" s="845"/>
    </row>
    <row r="85" spans="1:15" s="792" customFormat="1" ht="21" x14ac:dyDescent="0.2">
      <c r="A85" s="793" t="s">
        <v>238</v>
      </c>
      <c r="B85" s="846" t="s">
        <v>226</v>
      </c>
      <c r="C85" s="843" t="s">
        <v>215</v>
      </c>
      <c r="D85" s="844" t="s">
        <v>215</v>
      </c>
      <c r="E85" s="846" t="s">
        <v>226</v>
      </c>
      <c r="F85" s="843" t="s">
        <v>215</v>
      </c>
      <c r="G85" s="844" t="s">
        <v>215</v>
      </c>
      <c r="H85" s="846"/>
      <c r="I85" s="843"/>
      <c r="J85" s="844"/>
      <c r="K85" s="846"/>
      <c r="L85" s="843"/>
      <c r="M85" s="844"/>
      <c r="N85" s="845"/>
    </row>
    <row r="86" spans="1:15" s="792" customFormat="1" ht="21" x14ac:dyDescent="0.2">
      <c r="A86" s="821" t="s">
        <v>156</v>
      </c>
      <c r="B86" s="847" t="s">
        <v>226</v>
      </c>
      <c r="C86" s="848">
        <v>-0.82581370583326585</v>
      </c>
      <c r="D86" s="849">
        <v>-1.0133669568987276</v>
      </c>
      <c r="E86" s="847" t="s">
        <v>226</v>
      </c>
      <c r="F86" s="848">
        <v>-0.51000043544239626</v>
      </c>
      <c r="G86" s="849">
        <v>-0.7209464843997776</v>
      </c>
      <c r="H86" s="847"/>
      <c r="I86" s="848"/>
      <c r="J86" s="849"/>
      <c r="K86" s="847"/>
      <c r="L86" s="848"/>
      <c r="M86" s="849"/>
      <c r="N86" s="850"/>
    </row>
    <row r="87" spans="1:15" s="792" customFormat="1" ht="42" x14ac:dyDescent="0.2">
      <c r="A87" s="851" t="s">
        <v>1322</v>
      </c>
      <c r="B87" s="788">
        <v>2.8571428571428598E-2</v>
      </c>
      <c r="C87" s="789">
        <v>3.6918138041733599E-2</v>
      </c>
      <c r="D87" s="790">
        <v>4.1237113402061799E-2</v>
      </c>
      <c r="E87" s="788">
        <v>2.94117647058823E-2</v>
      </c>
      <c r="F87" s="789">
        <v>4.52488687782805E-2</v>
      </c>
      <c r="G87" s="790">
        <v>5.21739130434783E-2</v>
      </c>
      <c r="H87" s="788"/>
      <c r="I87" s="789"/>
      <c r="J87" s="790"/>
      <c r="K87" s="788"/>
      <c r="L87" s="789"/>
      <c r="M87" s="790"/>
      <c r="N87" s="852"/>
      <c r="O87" s="792" t="s">
        <v>582</v>
      </c>
    </row>
    <row r="88" spans="1:15" s="792" customFormat="1" ht="21" x14ac:dyDescent="0.2">
      <c r="A88" s="793" t="s">
        <v>277</v>
      </c>
      <c r="B88" s="788">
        <v>0.88571428571428601</v>
      </c>
      <c r="C88" s="789">
        <v>0.90690208667736805</v>
      </c>
      <c r="D88" s="790">
        <v>0.89896907216494804</v>
      </c>
      <c r="E88" s="788">
        <v>0.88235294117647101</v>
      </c>
      <c r="F88" s="789">
        <v>0.87330316742081404</v>
      </c>
      <c r="G88" s="790">
        <v>0.86956521739130399</v>
      </c>
      <c r="H88" s="788"/>
      <c r="I88" s="789"/>
      <c r="J88" s="790"/>
      <c r="K88" s="788"/>
      <c r="L88" s="789"/>
      <c r="M88" s="790"/>
      <c r="N88" s="853"/>
      <c r="O88" s="792" t="s">
        <v>582</v>
      </c>
    </row>
    <row r="89" spans="1:15" s="792" customFormat="1" ht="21" x14ac:dyDescent="0.2">
      <c r="A89" s="793" t="s">
        <v>278</v>
      </c>
      <c r="B89" s="788">
        <v>8.5714285714285701E-2</v>
      </c>
      <c r="C89" s="789">
        <v>5.6179775280898903E-2</v>
      </c>
      <c r="D89" s="790">
        <v>5.97938144329897E-2</v>
      </c>
      <c r="E89" s="788">
        <v>8.8235294117647106E-2</v>
      </c>
      <c r="F89" s="789">
        <v>8.1447963800904993E-2</v>
      </c>
      <c r="G89" s="790">
        <v>7.8260869565217397E-2</v>
      </c>
      <c r="H89" s="788"/>
      <c r="I89" s="789"/>
      <c r="J89" s="790"/>
      <c r="K89" s="788"/>
      <c r="L89" s="789"/>
      <c r="M89" s="790"/>
      <c r="N89" s="854"/>
      <c r="O89" s="792" t="s">
        <v>582</v>
      </c>
    </row>
    <row r="90" spans="1:15" s="792" customFormat="1" ht="21" x14ac:dyDescent="0.2">
      <c r="A90" s="855" t="s">
        <v>237</v>
      </c>
      <c r="B90" s="831">
        <v>70</v>
      </c>
      <c r="C90" s="832">
        <v>623</v>
      </c>
      <c r="D90" s="833">
        <v>970</v>
      </c>
      <c r="E90" s="831">
        <v>68</v>
      </c>
      <c r="F90" s="832">
        <v>221</v>
      </c>
      <c r="G90" s="833">
        <v>345</v>
      </c>
      <c r="H90" s="831"/>
      <c r="I90" s="832"/>
      <c r="J90" s="833"/>
      <c r="K90" s="831"/>
      <c r="L90" s="832"/>
      <c r="M90" s="833"/>
      <c r="N90" s="856"/>
      <c r="O90" s="792" t="s">
        <v>582</v>
      </c>
    </row>
    <row r="91" spans="1:15" s="792" customFormat="1" ht="63" x14ac:dyDescent="0.2">
      <c r="A91" s="787" t="s">
        <v>1323</v>
      </c>
      <c r="B91" s="827">
        <v>0</v>
      </c>
      <c r="C91" s="828">
        <v>0</v>
      </c>
      <c r="D91" s="829">
        <v>0</v>
      </c>
      <c r="E91" s="827">
        <v>0</v>
      </c>
      <c r="F91" s="828">
        <v>0</v>
      </c>
      <c r="G91" s="829">
        <v>0</v>
      </c>
      <c r="H91" s="827"/>
      <c r="I91" s="828"/>
      <c r="J91" s="829"/>
      <c r="K91" s="827"/>
      <c r="L91" s="828"/>
      <c r="M91" s="829"/>
      <c r="N91" s="835"/>
    </row>
    <row r="92" spans="1:15" s="792" customFormat="1" ht="21" x14ac:dyDescent="0.2">
      <c r="A92" s="793" t="s">
        <v>322</v>
      </c>
      <c r="B92" s="788">
        <v>1.4285714285714299E-2</v>
      </c>
      <c r="C92" s="789">
        <v>4.8543689320388302E-3</v>
      </c>
      <c r="D92" s="790">
        <v>4.1493775933610002E-3</v>
      </c>
      <c r="E92" s="788">
        <v>1.4705882352941201E-2</v>
      </c>
      <c r="F92" s="789">
        <v>9.0909090909090905E-3</v>
      </c>
      <c r="G92" s="790">
        <v>8.7463556851312008E-3</v>
      </c>
      <c r="H92" s="788"/>
      <c r="I92" s="789"/>
      <c r="J92" s="790"/>
      <c r="K92" s="788"/>
      <c r="L92" s="789"/>
      <c r="M92" s="790"/>
      <c r="N92" s="836"/>
    </row>
    <row r="93" spans="1:15" s="792" customFormat="1" ht="21" x14ac:dyDescent="0.2">
      <c r="A93" s="793" t="s">
        <v>665</v>
      </c>
      <c r="B93" s="788">
        <v>0</v>
      </c>
      <c r="C93" s="789">
        <v>1.6181229773462799E-3</v>
      </c>
      <c r="D93" s="790">
        <v>2.0746887966805001E-3</v>
      </c>
      <c r="E93" s="788">
        <v>0</v>
      </c>
      <c r="F93" s="789">
        <v>0</v>
      </c>
      <c r="G93" s="790">
        <v>2.91545189504373E-3</v>
      </c>
      <c r="H93" s="788"/>
      <c r="I93" s="789"/>
      <c r="J93" s="790"/>
      <c r="K93" s="788"/>
      <c r="L93" s="789"/>
      <c r="M93" s="790"/>
      <c r="N93" s="836"/>
    </row>
    <row r="94" spans="1:15" s="792" customFormat="1" ht="21" x14ac:dyDescent="0.2">
      <c r="A94" s="793" t="s">
        <v>275</v>
      </c>
      <c r="B94" s="788">
        <v>0</v>
      </c>
      <c r="C94" s="789">
        <v>4.8543689320388302E-3</v>
      </c>
      <c r="D94" s="790">
        <v>3.1120331950207501E-3</v>
      </c>
      <c r="E94" s="788">
        <v>0</v>
      </c>
      <c r="F94" s="789">
        <v>4.5454545454545496E-3</v>
      </c>
      <c r="G94" s="790">
        <v>2.91545189504373E-3</v>
      </c>
      <c r="H94" s="788"/>
      <c r="I94" s="789"/>
      <c r="J94" s="790"/>
      <c r="K94" s="788"/>
      <c r="L94" s="789"/>
      <c r="M94" s="790"/>
      <c r="N94" s="836"/>
    </row>
    <row r="95" spans="1:15" s="792" customFormat="1" ht="21" x14ac:dyDescent="0.2">
      <c r="A95" s="793" t="s">
        <v>93</v>
      </c>
      <c r="B95" s="788">
        <v>0.98571428571428599</v>
      </c>
      <c r="C95" s="789">
        <v>0.98867313915857602</v>
      </c>
      <c r="D95" s="790">
        <v>0.99066390041493801</v>
      </c>
      <c r="E95" s="788">
        <v>0.98529411764705899</v>
      </c>
      <c r="F95" s="789">
        <v>0.986363636363636</v>
      </c>
      <c r="G95" s="790">
        <v>0.98542274052478096</v>
      </c>
      <c r="H95" s="788"/>
      <c r="I95" s="789"/>
      <c r="J95" s="790"/>
      <c r="K95" s="788"/>
      <c r="L95" s="789"/>
      <c r="M95" s="790"/>
      <c r="N95" s="836"/>
    </row>
    <row r="96" spans="1:15" s="792" customFormat="1" ht="21" x14ac:dyDescent="0.2">
      <c r="A96" s="830" t="s">
        <v>237</v>
      </c>
      <c r="B96" s="831">
        <v>70</v>
      </c>
      <c r="C96" s="832">
        <v>618</v>
      </c>
      <c r="D96" s="833">
        <v>964</v>
      </c>
      <c r="E96" s="831">
        <v>68</v>
      </c>
      <c r="F96" s="832">
        <v>220</v>
      </c>
      <c r="G96" s="833">
        <v>343</v>
      </c>
      <c r="H96" s="831"/>
      <c r="I96" s="832"/>
      <c r="J96" s="833"/>
      <c r="K96" s="831"/>
      <c r="L96" s="832"/>
      <c r="M96" s="833"/>
      <c r="N96" s="834"/>
    </row>
    <row r="97" spans="1:16" s="792" customFormat="1" ht="84" x14ac:dyDescent="0.2">
      <c r="A97" s="787" t="s">
        <v>1324</v>
      </c>
      <c r="B97" s="827">
        <v>2.27272727272727E-2</v>
      </c>
      <c r="C97" s="828">
        <v>8.7012987012987E-2</v>
      </c>
      <c r="D97" s="829">
        <v>9.94983277591973E-2</v>
      </c>
      <c r="E97" s="827">
        <v>2.3529411764705899E-2</v>
      </c>
      <c r="F97" s="828">
        <v>9.2592592592592601E-2</v>
      </c>
      <c r="G97" s="829">
        <v>0.10955710955711</v>
      </c>
      <c r="H97" s="827"/>
      <c r="I97" s="828"/>
      <c r="J97" s="829"/>
      <c r="K97" s="827"/>
      <c r="L97" s="828"/>
      <c r="M97" s="829"/>
      <c r="N97" s="791"/>
      <c r="P97" s="792" t="s">
        <v>941</v>
      </c>
    </row>
    <row r="98" spans="1:16" s="792" customFormat="1" ht="21" x14ac:dyDescent="0.2">
      <c r="A98" s="793" t="s">
        <v>92</v>
      </c>
      <c r="B98" s="788">
        <v>0.97727272727272696</v>
      </c>
      <c r="C98" s="789">
        <v>0.91298701298701301</v>
      </c>
      <c r="D98" s="790">
        <v>0.90050167224080302</v>
      </c>
      <c r="E98" s="788">
        <v>0.97647058823529398</v>
      </c>
      <c r="F98" s="789">
        <v>0.907407407407407</v>
      </c>
      <c r="G98" s="790">
        <v>0.89044289044289004</v>
      </c>
      <c r="H98" s="788"/>
      <c r="I98" s="789"/>
      <c r="J98" s="790"/>
      <c r="K98" s="788"/>
      <c r="L98" s="789"/>
      <c r="M98" s="790"/>
      <c r="N98" s="799"/>
      <c r="P98" s="792" t="s">
        <v>941</v>
      </c>
    </row>
    <row r="99" spans="1:16" s="792" customFormat="1" ht="21" x14ac:dyDescent="0.2">
      <c r="A99" s="830" t="s">
        <v>237</v>
      </c>
      <c r="B99" s="831">
        <v>88</v>
      </c>
      <c r="C99" s="832">
        <v>770</v>
      </c>
      <c r="D99" s="833">
        <v>1196</v>
      </c>
      <c r="E99" s="831">
        <v>85</v>
      </c>
      <c r="F99" s="832">
        <v>270</v>
      </c>
      <c r="G99" s="833">
        <v>429</v>
      </c>
      <c r="H99" s="831"/>
      <c r="I99" s="832"/>
      <c r="J99" s="833"/>
      <c r="K99" s="831"/>
      <c r="L99" s="832"/>
      <c r="M99" s="833"/>
      <c r="N99" s="857"/>
      <c r="P99" s="792" t="s">
        <v>941</v>
      </c>
    </row>
    <row r="100" spans="1:16" ht="42" x14ac:dyDescent="0.2">
      <c r="A100" s="787" t="s">
        <v>1325</v>
      </c>
      <c r="B100" s="827">
        <v>0.102272727272727</v>
      </c>
      <c r="C100" s="828">
        <v>0.15864759427828301</v>
      </c>
      <c r="D100" s="829">
        <v>0.146341463414634</v>
      </c>
      <c r="E100" s="827">
        <v>0.105882352941176</v>
      </c>
      <c r="F100" s="828">
        <v>0.119402985074627</v>
      </c>
      <c r="G100" s="829">
        <v>0.11267605633802801</v>
      </c>
      <c r="H100" s="827"/>
      <c r="I100" s="828"/>
      <c r="J100" s="829"/>
      <c r="K100" s="827"/>
      <c r="L100" s="828"/>
      <c r="M100" s="829"/>
      <c r="N100" s="791"/>
      <c r="P100" s="792" t="s">
        <v>941</v>
      </c>
    </row>
    <row r="101" spans="1:16" ht="21" x14ac:dyDescent="0.2">
      <c r="A101" s="793" t="s">
        <v>92</v>
      </c>
      <c r="B101" s="788">
        <v>0.89772727272727304</v>
      </c>
      <c r="C101" s="789">
        <v>0.84135240572171699</v>
      </c>
      <c r="D101" s="790">
        <v>0.85365853658536595</v>
      </c>
      <c r="E101" s="788">
        <v>0.89411764705882402</v>
      </c>
      <c r="F101" s="789">
        <v>0.88059701492537301</v>
      </c>
      <c r="G101" s="790">
        <v>0.88732394366197198</v>
      </c>
      <c r="H101" s="788"/>
      <c r="I101" s="789"/>
      <c r="J101" s="790"/>
      <c r="K101" s="788"/>
      <c r="L101" s="789"/>
      <c r="M101" s="790"/>
      <c r="N101" s="799"/>
      <c r="P101" s="792" t="s">
        <v>941</v>
      </c>
    </row>
    <row r="102" spans="1:16" ht="21" x14ac:dyDescent="0.2">
      <c r="A102" s="830" t="s">
        <v>237</v>
      </c>
      <c r="B102" s="831">
        <v>88</v>
      </c>
      <c r="C102" s="832">
        <v>769</v>
      </c>
      <c r="D102" s="833">
        <v>1189</v>
      </c>
      <c r="E102" s="831">
        <v>85</v>
      </c>
      <c r="F102" s="832">
        <v>268</v>
      </c>
      <c r="G102" s="833">
        <v>426</v>
      </c>
      <c r="H102" s="831"/>
      <c r="I102" s="832"/>
      <c r="J102" s="833"/>
      <c r="K102" s="831"/>
      <c r="L102" s="832"/>
      <c r="M102" s="833"/>
      <c r="N102" s="857"/>
      <c r="P102" s="792" t="s">
        <v>941</v>
      </c>
    </row>
    <row r="103" spans="1:16" ht="42" x14ac:dyDescent="0.2">
      <c r="A103" s="787" t="s">
        <v>1326</v>
      </c>
      <c r="B103" s="827">
        <v>0.5</v>
      </c>
      <c r="C103" s="828">
        <v>0.55912596401028303</v>
      </c>
      <c r="D103" s="829">
        <v>0.51452282157676299</v>
      </c>
      <c r="E103" s="827">
        <v>0.48235294117647098</v>
      </c>
      <c r="F103" s="828">
        <v>0.52962962962963001</v>
      </c>
      <c r="G103" s="829">
        <v>0.47319347319347299</v>
      </c>
      <c r="H103" s="827"/>
      <c r="I103" s="828"/>
      <c r="J103" s="829"/>
      <c r="K103" s="827"/>
      <c r="L103" s="828"/>
      <c r="M103" s="829"/>
      <c r="N103" s="791"/>
      <c r="P103" s="792" t="s">
        <v>941</v>
      </c>
    </row>
    <row r="104" spans="1:16" ht="21" x14ac:dyDescent="0.2">
      <c r="A104" s="793" t="s">
        <v>92</v>
      </c>
      <c r="B104" s="788">
        <v>0.5</v>
      </c>
      <c r="C104" s="789">
        <v>0.44087403598971697</v>
      </c>
      <c r="D104" s="790">
        <v>0.48547717842323701</v>
      </c>
      <c r="E104" s="788">
        <v>0.51764705882352902</v>
      </c>
      <c r="F104" s="789">
        <v>0.47037037037036999</v>
      </c>
      <c r="G104" s="790">
        <v>0.52680652680652695</v>
      </c>
      <c r="H104" s="788"/>
      <c r="I104" s="789"/>
      <c r="J104" s="790"/>
      <c r="K104" s="788"/>
      <c r="L104" s="789"/>
      <c r="M104" s="790"/>
      <c r="N104" s="799"/>
      <c r="P104" s="792" t="s">
        <v>941</v>
      </c>
    </row>
    <row r="105" spans="1:16" ht="21" x14ac:dyDescent="0.2">
      <c r="A105" s="830" t="s">
        <v>237</v>
      </c>
      <c r="B105" s="831">
        <v>88</v>
      </c>
      <c r="C105" s="832">
        <v>778</v>
      </c>
      <c r="D105" s="833">
        <v>1205</v>
      </c>
      <c r="E105" s="831">
        <v>85</v>
      </c>
      <c r="F105" s="832">
        <v>270</v>
      </c>
      <c r="G105" s="833">
        <v>429</v>
      </c>
      <c r="H105" s="831"/>
      <c r="I105" s="832"/>
      <c r="J105" s="833"/>
      <c r="K105" s="831"/>
      <c r="L105" s="832"/>
      <c r="M105" s="833"/>
      <c r="N105" s="857"/>
      <c r="P105" s="792" t="s">
        <v>941</v>
      </c>
    </row>
    <row r="106" spans="1:16" ht="63" x14ac:dyDescent="0.2">
      <c r="A106" s="787" t="s">
        <v>1327</v>
      </c>
      <c r="B106" s="827">
        <v>0.625</v>
      </c>
      <c r="C106" s="828">
        <v>0.49090909090909102</v>
      </c>
      <c r="D106" s="829">
        <v>0.47117794486215497</v>
      </c>
      <c r="E106" s="827">
        <v>0.61176470588235299</v>
      </c>
      <c r="F106" s="828">
        <v>0.562962962962963</v>
      </c>
      <c r="G106" s="829">
        <v>0.47086247086247102</v>
      </c>
      <c r="H106" s="827"/>
      <c r="I106" s="828"/>
      <c r="J106" s="829"/>
      <c r="K106" s="827"/>
      <c r="L106" s="828"/>
      <c r="M106" s="829"/>
      <c r="N106" s="791"/>
      <c r="P106" s="792" t="s">
        <v>941</v>
      </c>
    </row>
    <row r="107" spans="1:16" ht="21" x14ac:dyDescent="0.2">
      <c r="A107" s="793" t="s">
        <v>92</v>
      </c>
      <c r="B107" s="788">
        <v>0.375</v>
      </c>
      <c r="C107" s="789">
        <v>0.50909090909090904</v>
      </c>
      <c r="D107" s="790">
        <v>0.52882205513784497</v>
      </c>
      <c r="E107" s="788">
        <v>0.38823529411764701</v>
      </c>
      <c r="F107" s="789">
        <v>0.437037037037037</v>
      </c>
      <c r="G107" s="790">
        <v>0.52913752913752898</v>
      </c>
      <c r="H107" s="788"/>
      <c r="I107" s="789"/>
      <c r="J107" s="790"/>
      <c r="K107" s="788"/>
      <c r="L107" s="789"/>
      <c r="M107" s="790"/>
      <c r="N107" s="799"/>
      <c r="P107" s="792" t="s">
        <v>941</v>
      </c>
    </row>
    <row r="108" spans="1:16" ht="21" x14ac:dyDescent="0.2">
      <c r="A108" s="830" t="s">
        <v>237</v>
      </c>
      <c r="B108" s="831">
        <v>88</v>
      </c>
      <c r="C108" s="832">
        <v>770</v>
      </c>
      <c r="D108" s="833">
        <v>1197</v>
      </c>
      <c r="E108" s="831">
        <v>85</v>
      </c>
      <c r="F108" s="832">
        <v>270</v>
      </c>
      <c r="G108" s="833">
        <v>429</v>
      </c>
      <c r="H108" s="831"/>
      <c r="I108" s="832"/>
      <c r="J108" s="833"/>
      <c r="K108" s="831"/>
      <c r="L108" s="832"/>
      <c r="M108" s="833"/>
      <c r="N108" s="857"/>
      <c r="P108" s="792" t="s">
        <v>941</v>
      </c>
    </row>
    <row r="109" spans="1:16" ht="42" x14ac:dyDescent="0.2">
      <c r="A109" s="787" t="s">
        <v>1328</v>
      </c>
      <c r="B109" s="827">
        <v>0.170454545454545</v>
      </c>
      <c r="C109" s="828">
        <v>0.19084967320261401</v>
      </c>
      <c r="D109" s="829">
        <v>0.18918918918918901</v>
      </c>
      <c r="E109" s="827">
        <v>0.16470588235294101</v>
      </c>
      <c r="F109" s="828">
        <v>0.178438661710037</v>
      </c>
      <c r="G109" s="829">
        <v>0.176056338028169</v>
      </c>
      <c r="H109" s="827"/>
      <c r="I109" s="828"/>
      <c r="J109" s="829"/>
      <c r="K109" s="827"/>
      <c r="L109" s="828"/>
      <c r="M109" s="829"/>
      <c r="N109" s="791"/>
      <c r="P109" s="792" t="s">
        <v>941</v>
      </c>
    </row>
    <row r="110" spans="1:16" ht="21" x14ac:dyDescent="0.2">
      <c r="A110" s="793" t="s">
        <v>92</v>
      </c>
      <c r="B110" s="788">
        <v>0.82954545454545503</v>
      </c>
      <c r="C110" s="789">
        <v>0.80915032679738597</v>
      </c>
      <c r="D110" s="790">
        <v>0.81081081081081097</v>
      </c>
      <c r="E110" s="788">
        <v>0.83529411764705896</v>
      </c>
      <c r="F110" s="789">
        <v>0.82156133828996303</v>
      </c>
      <c r="G110" s="790">
        <v>0.823943661971831</v>
      </c>
      <c r="H110" s="788"/>
      <c r="I110" s="789"/>
      <c r="J110" s="790"/>
      <c r="K110" s="788"/>
      <c r="L110" s="789"/>
      <c r="M110" s="790"/>
      <c r="N110" s="799"/>
      <c r="P110" s="792" t="s">
        <v>941</v>
      </c>
    </row>
    <row r="111" spans="1:16" ht="21" x14ac:dyDescent="0.2">
      <c r="A111" s="830" t="s">
        <v>237</v>
      </c>
      <c r="B111" s="831">
        <v>88</v>
      </c>
      <c r="C111" s="832">
        <v>765</v>
      </c>
      <c r="D111" s="833">
        <v>1184</v>
      </c>
      <c r="E111" s="831">
        <v>85</v>
      </c>
      <c r="F111" s="832">
        <v>269</v>
      </c>
      <c r="G111" s="833">
        <v>426</v>
      </c>
      <c r="H111" s="831"/>
      <c r="I111" s="832"/>
      <c r="J111" s="833"/>
      <c r="K111" s="831"/>
      <c r="L111" s="832"/>
      <c r="M111" s="833"/>
      <c r="N111" s="857"/>
      <c r="P111" s="792" t="s">
        <v>941</v>
      </c>
    </row>
    <row r="112" spans="1:16" ht="42" x14ac:dyDescent="0.2">
      <c r="A112" s="787" t="s">
        <v>1329</v>
      </c>
      <c r="B112" s="827">
        <v>0.26436781609195398</v>
      </c>
      <c r="C112" s="828">
        <v>0.195567144719687</v>
      </c>
      <c r="D112" s="829">
        <v>0.19881556683587101</v>
      </c>
      <c r="E112" s="827">
        <v>0.26190476190476197</v>
      </c>
      <c r="F112" s="828">
        <v>0.17910447761194001</v>
      </c>
      <c r="G112" s="829">
        <v>0.166276346604215</v>
      </c>
      <c r="H112" s="827"/>
      <c r="I112" s="828"/>
      <c r="J112" s="829"/>
      <c r="K112" s="827"/>
      <c r="L112" s="828"/>
      <c r="M112" s="829"/>
      <c r="N112" s="791"/>
      <c r="P112" s="792" t="s">
        <v>941</v>
      </c>
    </row>
    <row r="113" spans="1:17" ht="21" x14ac:dyDescent="0.2">
      <c r="A113" s="793" t="s">
        <v>92</v>
      </c>
      <c r="B113" s="788">
        <v>0.73563218390804597</v>
      </c>
      <c r="C113" s="789">
        <v>0.80443285528031305</v>
      </c>
      <c r="D113" s="790">
        <v>0.80118443316412802</v>
      </c>
      <c r="E113" s="788">
        <v>0.73809523809523803</v>
      </c>
      <c r="F113" s="789">
        <v>0.82089552238805996</v>
      </c>
      <c r="G113" s="790">
        <v>0.83372365339578502</v>
      </c>
      <c r="H113" s="788"/>
      <c r="I113" s="789"/>
      <c r="J113" s="790"/>
      <c r="K113" s="788"/>
      <c r="L113" s="789"/>
      <c r="M113" s="790"/>
      <c r="N113" s="799"/>
      <c r="P113" s="792" t="s">
        <v>941</v>
      </c>
    </row>
    <row r="114" spans="1:17" ht="21" x14ac:dyDescent="0.2">
      <c r="A114" s="830" t="s">
        <v>237</v>
      </c>
      <c r="B114" s="831">
        <v>87</v>
      </c>
      <c r="C114" s="832">
        <v>767</v>
      </c>
      <c r="D114" s="833">
        <v>1182</v>
      </c>
      <c r="E114" s="831">
        <v>84</v>
      </c>
      <c r="F114" s="832">
        <v>268</v>
      </c>
      <c r="G114" s="833">
        <v>427</v>
      </c>
      <c r="H114" s="831"/>
      <c r="I114" s="832"/>
      <c r="J114" s="833"/>
      <c r="K114" s="831"/>
      <c r="L114" s="832"/>
      <c r="M114" s="833"/>
      <c r="N114" s="857"/>
      <c r="P114" s="792" t="s">
        <v>941</v>
      </c>
    </row>
    <row r="115" spans="1:17" ht="84" x14ac:dyDescent="0.2">
      <c r="A115" s="787" t="s">
        <v>1330</v>
      </c>
      <c r="B115" s="827">
        <v>0.77011494252873602</v>
      </c>
      <c r="C115" s="828">
        <v>0.71778350515463896</v>
      </c>
      <c r="D115" s="829">
        <v>0.73449131513647603</v>
      </c>
      <c r="E115" s="827">
        <v>0.76190476190476197</v>
      </c>
      <c r="F115" s="828">
        <v>0.66420664206642099</v>
      </c>
      <c r="G115" s="829">
        <v>0.69745958429561195</v>
      </c>
      <c r="H115" s="827"/>
      <c r="I115" s="828"/>
      <c r="J115" s="829"/>
      <c r="K115" s="827"/>
      <c r="L115" s="828"/>
      <c r="M115" s="829"/>
      <c r="N115" s="858"/>
      <c r="Q115" s="767" t="s">
        <v>578</v>
      </c>
    </row>
    <row r="116" spans="1:17" ht="21" x14ac:dyDescent="0.2">
      <c r="A116" s="793" t="s">
        <v>94</v>
      </c>
      <c r="B116" s="788">
        <v>0.229885057471264</v>
      </c>
      <c r="C116" s="789">
        <v>0.26159793814433002</v>
      </c>
      <c r="D116" s="790">
        <v>0.24979321753515299</v>
      </c>
      <c r="E116" s="788">
        <v>0.238095238095238</v>
      </c>
      <c r="F116" s="789">
        <v>0.30258302583025798</v>
      </c>
      <c r="G116" s="790">
        <v>0.28175519630485002</v>
      </c>
      <c r="H116" s="788"/>
      <c r="I116" s="789"/>
      <c r="J116" s="790"/>
      <c r="K116" s="788"/>
      <c r="L116" s="789"/>
      <c r="M116" s="790"/>
      <c r="N116" s="859"/>
      <c r="Q116" s="767" t="s">
        <v>578</v>
      </c>
    </row>
    <row r="117" spans="1:17" ht="21" x14ac:dyDescent="0.2">
      <c r="A117" s="793" t="s">
        <v>386</v>
      </c>
      <c r="B117" s="788">
        <v>0</v>
      </c>
      <c r="C117" s="789">
        <v>2.06185567010309E-2</v>
      </c>
      <c r="D117" s="790">
        <v>1.5715467328370598E-2</v>
      </c>
      <c r="E117" s="788">
        <v>0</v>
      </c>
      <c r="F117" s="789">
        <v>3.3210332103321E-2</v>
      </c>
      <c r="G117" s="790">
        <v>2.0785219399538101E-2</v>
      </c>
      <c r="H117" s="788"/>
      <c r="I117" s="789"/>
      <c r="J117" s="790"/>
      <c r="K117" s="788"/>
      <c r="L117" s="789"/>
      <c r="M117" s="790"/>
      <c r="N117" s="860"/>
      <c r="Q117" s="767" t="s">
        <v>578</v>
      </c>
    </row>
    <row r="118" spans="1:17" ht="21" x14ac:dyDescent="0.2">
      <c r="A118" s="861" t="s">
        <v>237</v>
      </c>
      <c r="B118" s="862">
        <v>87</v>
      </c>
      <c r="C118" s="863">
        <v>776</v>
      </c>
      <c r="D118" s="864">
        <v>1209</v>
      </c>
      <c r="E118" s="862">
        <v>84</v>
      </c>
      <c r="F118" s="863">
        <v>271</v>
      </c>
      <c r="G118" s="864">
        <v>433</v>
      </c>
      <c r="H118" s="862"/>
      <c r="I118" s="863"/>
      <c r="J118" s="864"/>
      <c r="K118" s="862"/>
      <c r="L118" s="863"/>
      <c r="M118" s="864"/>
      <c r="N118" s="845"/>
      <c r="Q118" s="767" t="s">
        <v>578</v>
      </c>
    </row>
    <row r="119" spans="1:17" ht="21" x14ac:dyDescent="0.2">
      <c r="A119" s="793" t="s">
        <v>177</v>
      </c>
      <c r="B119" s="842">
        <v>2.7701149425287301</v>
      </c>
      <c r="C119" s="843">
        <v>2.6971649484536102</v>
      </c>
      <c r="D119" s="844">
        <v>2.7187758478081001</v>
      </c>
      <c r="E119" s="842">
        <v>2.7619047619047601</v>
      </c>
      <c r="F119" s="843">
        <v>2.6309963099631002</v>
      </c>
      <c r="G119" s="844">
        <v>2.6766743648960798</v>
      </c>
      <c r="H119" s="842"/>
      <c r="I119" s="843"/>
      <c r="J119" s="844"/>
      <c r="K119" s="842"/>
      <c r="L119" s="843"/>
      <c r="M119" s="844"/>
      <c r="N119" s="845"/>
      <c r="Q119" s="767" t="s">
        <v>578</v>
      </c>
    </row>
    <row r="120" spans="1:17" ht="21" x14ac:dyDescent="0.2">
      <c r="A120" s="793" t="s">
        <v>157</v>
      </c>
      <c r="B120" s="842">
        <v>0.42319794217658502</v>
      </c>
      <c r="C120" s="843">
        <v>0.50268153567172902</v>
      </c>
      <c r="D120" s="844">
        <v>0.48348879420124702</v>
      </c>
      <c r="E120" s="842">
        <v>0.42847579732432201</v>
      </c>
      <c r="F120" s="843">
        <v>0.54805930672696102</v>
      </c>
      <c r="G120" s="844">
        <v>0.51084174155997097</v>
      </c>
      <c r="H120" s="842"/>
      <c r="I120" s="843"/>
      <c r="J120" s="844"/>
      <c r="K120" s="842"/>
      <c r="L120" s="843"/>
      <c r="M120" s="844"/>
      <c r="N120" s="845"/>
      <c r="Q120" s="767" t="s">
        <v>578</v>
      </c>
    </row>
    <row r="121" spans="1:17" ht="21" x14ac:dyDescent="0.2">
      <c r="A121" s="793" t="s">
        <v>238</v>
      </c>
      <c r="B121" s="846" t="s">
        <v>226</v>
      </c>
      <c r="C121" s="843" t="s">
        <v>118</v>
      </c>
      <c r="D121" s="844" t="s">
        <v>118</v>
      </c>
      <c r="E121" s="846" t="s">
        <v>226</v>
      </c>
      <c r="F121" s="843" t="s">
        <v>244</v>
      </c>
      <c r="G121" s="844" t="s">
        <v>118</v>
      </c>
      <c r="H121" s="846"/>
      <c r="I121" s="843"/>
      <c r="J121" s="844"/>
      <c r="K121" s="846"/>
      <c r="L121" s="843"/>
      <c r="M121" s="844"/>
      <c r="N121" s="845"/>
      <c r="Q121" s="767" t="s">
        <v>578</v>
      </c>
    </row>
    <row r="122" spans="1:17" ht="21" x14ac:dyDescent="0.2">
      <c r="A122" s="821" t="s">
        <v>156</v>
      </c>
      <c r="B122" s="847" t="s">
        <v>226</v>
      </c>
      <c r="C122" s="848">
        <v>0.14512169017236226</v>
      </c>
      <c r="D122" s="849">
        <v>0.10618466309120017</v>
      </c>
      <c r="E122" s="847" t="s">
        <v>226</v>
      </c>
      <c r="F122" s="848">
        <v>0.23885818621245947</v>
      </c>
      <c r="G122" s="849">
        <v>0.16684305544102557</v>
      </c>
      <c r="H122" s="847"/>
      <c r="I122" s="848"/>
      <c r="J122" s="849"/>
      <c r="K122" s="847"/>
      <c r="L122" s="848"/>
      <c r="M122" s="849"/>
      <c r="N122" s="850"/>
      <c r="Q122" s="767" t="s">
        <v>578</v>
      </c>
    </row>
    <row r="123" spans="1:17" ht="84" x14ac:dyDescent="0.2">
      <c r="A123" s="787" t="s">
        <v>1331</v>
      </c>
      <c r="B123" s="827">
        <v>9.1954022988505704E-2</v>
      </c>
      <c r="C123" s="828">
        <v>6.6924066924066897E-2</v>
      </c>
      <c r="D123" s="829">
        <v>8.5950413223140495E-2</v>
      </c>
      <c r="E123" s="827">
        <v>8.3333333333333301E-2</v>
      </c>
      <c r="F123" s="828">
        <v>6.2730627306273101E-2</v>
      </c>
      <c r="G123" s="829">
        <v>9.2378752886836002E-2</v>
      </c>
      <c r="H123" s="827"/>
      <c r="I123" s="828"/>
      <c r="J123" s="829"/>
      <c r="K123" s="827"/>
      <c r="L123" s="828"/>
      <c r="M123" s="829"/>
      <c r="N123" s="858" t="s">
        <v>216</v>
      </c>
    </row>
    <row r="124" spans="1:17" ht="21" x14ac:dyDescent="0.2">
      <c r="A124" s="793" t="s">
        <v>94</v>
      </c>
      <c r="B124" s="788">
        <v>0.60919540229885105</v>
      </c>
      <c r="C124" s="789">
        <v>0.55083655083655103</v>
      </c>
      <c r="D124" s="790">
        <v>0.54297520661156995</v>
      </c>
      <c r="E124" s="788">
        <v>0.60714285714285698</v>
      </c>
      <c r="F124" s="789">
        <v>0.56826568265682698</v>
      </c>
      <c r="G124" s="790">
        <v>0.55196304849884503</v>
      </c>
      <c r="H124" s="788"/>
      <c r="I124" s="789"/>
      <c r="J124" s="790"/>
      <c r="K124" s="788"/>
      <c r="L124" s="789"/>
      <c r="M124" s="790"/>
      <c r="N124" s="859"/>
    </row>
    <row r="125" spans="1:17" ht="21" x14ac:dyDescent="0.2">
      <c r="A125" s="793" t="s">
        <v>386</v>
      </c>
      <c r="B125" s="788">
        <v>0.29885057471264398</v>
      </c>
      <c r="C125" s="789">
        <v>0.38223938223938198</v>
      </c>
      <c r="D125" s="790">
        <v>0.37107438016528899</v>
      </c>
      <c r="E125" s="788">
        <v>0.30952380952380998</v>
      </c>
      <c r="F125" s="789">
        <v>0.36900369003689998</v>
      </c>
      <c r="G125" s="790">
        <v>0.35565819861431902</v>
      </c>
      <c r="H125" s="788"/>
      <c r="I125" s="789"/>
      <c r="J125" s="790"/>
      <c r="K125" s="788"/>
      <c r="L125" s="789"/>
      <c r="M125" s="790"/>
      <c r="N125" s="860"/>
    </row>
    <row r="126" spans="1:17" ht="21" x14ac:dyDescent="0.2">
      <c r="A126" s="861" t="s">
        <v>237</v>
      </c>
      <c r="B126" s="862">
        <v>87</v>
      </c>
      <c r="C126" s="863">
        <v>777</v>
      </c>
      <c r="D126" s="864">
        <v>1210</v>
      </c>
      <c r="E126" s="862">
        <v>84</v>
      </c>
      <c r="F126" s="863">
        <v>271</v>
      </c>
      <c r="G126" s="864">
        <v>433</v>
      </c>
      <c r="H126" s="862"/>
      <c r="I126" s="863"/>
      <c r="J126" s="864"/>
      <c r="K126" s="862"/>
      <c r="L126" s="863"/>
      <c r="M126" s="864"/>
      <c r="N126" s="845"/>
    </row>
    <row r="127" spans="1:17" ht="21" x14ac:dyDescent="0.2">
      <c r="A127" s="793" t="s">
        <v>177</v>
      </c>
      <c r="B127" s="842">
        <v>1.7931034482758601</v>
      </c>
      <c r="C127" s="843">
        <v>1.6846846846846799</v>
      </c>
      <c r="D127" s="844">
        <v>1.7148760330578501</v>
      </c>
      <c r="E127" s="842">
        <v>1.77380952380952</v>
      </c>
      <c r="F127" s="843">
        <v>1.69372693726937</v>
      </c>
      <c r="G127" s="844">
        <v>1.7367205542725199</v>
      </c>
      <c r="H127" s="842"/>
      <c r="I127" s="843"/>
      <c r="J127" s="844"/>
      <c r="K127" s="842"/>
      <c r="L127" s="843"/>
      <c r="M127" s="844"/>
      <c r="N127" s="845"/>
    </row>
    <row r="128" spans="1:17" ht="21" x14ac:dyDescent="0.2">
      <c r="A128" s="793" t="s">
        <v>157</v>
      </c>
      <c r="B128" s="842">
        <v>0.593333723783394</v>
      </c>
      <c r="C128" s="843">
        <v>0.59176887091342401</v>
      </c>
      <c r="D128" s="844">
        <v>0.61322091748015295</v>
      </c>
      <c r="E128" s="842">
        <v>0.58805766613775601</v>
      </c>
      <c r="F128" s="843">
        <v>0.582393960443088</v>
      </c>
      <c r="G128" s="844">
        <v>0.61611488674902704</v>
      </c>
      <c r="H128" s="842"/>
      <c r="I128" s="843"/>
      <c r="J128" s="844"/>
      <c r="K128" s="842"/>
      <c r="L128" s="843"/>
      <c r="M128" s="844"/>
      <c r="N128" s="845"/>
    </row>
    <row r="129" spans="1:17" ht="21" x14ac:dyDescent="0.2">
      <c r="A129" s="793" t="s">
        <v>238</v>
      </c>
      <c r="B129" s="846" t="s">
        <v>226</v>
      </c>
      <c r="C129" s="843" t="s">
        <v>118</v>
      </c>
      <c r="D129" s="844" t="s">
        <v>118</v>
      </c>
      <c r="E129" s="846" t="s">
        <v>226</v>
      </c>
      <c r="F129" s="843" t="s">
        <v>118</v>
      </c>
      <c r="G129" s="844" t="s">
        <v>118</v>
      </c>
      <c r="H129" s="846"/>
      <c r="I129" s="843"/>
      <c r="J129" s="844"/>
      <c r="K129" s="846"/>
      <c r="L129" s="843"/>
      <c r="M129" s="844"/>
      <c r="N129" s="845"/>
    </row>
    <row r="130" spans="1:17" ht="21" x14ac:dyDescent="0.2">
      <c r="A130" s="821" t="s">
        <v>156</v>
      </c>
      <c r="B130" s="847" t="s">
        <v>226</v>
      </c>
      <c r="C130" s="848">
        <v>0.18321133287026498</v>
      </c>
      <c r="D130" s="849">
        <v>0.12756808025965924</v>
      </c>
      <c r="E130" s="847" t="s">
        <v>226</v>
      </c>
      <c r="F130" s="848">
        <v>0.13750586712682047</v>
      </c>
      <c r="G130" s="849">
        <v>6.0198138909940239E-2</v>
      </c>
      <c r="H130" s="847"/>
      <c r="I130" s="848"/>
      <c r="J130" s="849"/>
      <c r="K130" s="847"/>
      <c r="L130" s="848"/>
      <c r="M130" s="849"/>
      <c r="N130" s="850"/>
    </row>
    <row r="131" spans="1:17" ht="84" x14ac:dyDescent="0.2">
      <c r="A131" s="787" t="s">
        <v>1332</v>
      </c>
      <c r="B131" s="827">
        <v>2.2988505747126398E-2</v>
      </c>
      <c r="C131" s="828">
        <v>5.0322580645161298E-2</v>
      </c>
      <c r="D131" s="829">
        <v>8.04311774461028E-2</v>
      </c>
      <c r="E131" s="827">
        <v>2.3809523809523801E-2</v>
      </c>
      <c r="F131" s="828">
        <v>5.5555555555555601E-2</v>
      </c>
      <c r="G131" s="829">
        <v>8.1018518518518504E-2</v>
      </c>
      <c r="H131" s="827"/>
      <c r="I131" s="828"/>
      <c r="J131" s="829"/>
      <c r="K131" s="827"/>
      <c r="L131" s="828"/>
      <c r="M131" s="829"/>
      <c r="N131" s="858" t="s">
        <v>216</v>
      </c>
    </row>
    <row r="132" spans="1:17" ht="21" x14ac:dyDescent="0.2">
      <c r="A132" s="793" t="s">
        <v>94</v>
      </c>
      <c r="B132" s="788">
        <v>0.60919540229885105</v>
      </c>
      <c r="C132" s="789">
        <v>0.521290322580645</v>
      </c>
      <c r="D132" s="790">
        <v>0.55058043117744604</v>
      </c>
      <c r="E132" s="788">
        <v>0.59523809523809501</v>
      </c>
      <c r="F132" s="789">
        <v>0.52962962962963001</v>
      </c>
      <c r="G132" s="790">
        <v>0.57175925925925897</v>
      </c>
      <c r="H132" s="788"/>
      <c r="I132" s="789"/>
      <c r="J132" s="790"/>
      <c r="K132" s="788"/>
      <c r="L132" s="789"/>
      <c r="M132" s="790"/>
      <c r="N132" s="859"/>
    </row>
    <row r="133" spans="1:17" ht="21" x14ac:dyDescent="0.2">
      <c r="A133" s="793" t="s">
        <v>386</v>
      </c>
      <c r="B133" s="788">
        <v>0.36781609195402298</v>
      </c>
      <c r="C133" s="789">
        <v>0.42838709677419401</v>
      </c>
      <c r="D133" s="790">
        <v>0.36898839137645101</v>
      </c>
      <c r="E133" s="788">
        <v>0.38095238095238099</v>
      </c>
      <c r="F133" s="789">
        <v>0.41481481481481502</v>
      </c>
      <c r="G133" s="790">
        <v>0.34722222222222199</v>
      </c>
      <c r="H133" s="788"/>
      <c r="I133" s="789"/>
      <c r="J133" s="790"/>
      <c r="K133" s="788"/>
      <c r="L133" s="789"/>
      <c r="M133" s="790"/>
      <c r="N133" s="860"/>
    </row>
    <row r="134" spans="1:17" ht="21" x14ac:dyDescent="0.2">
      <c r="A134" s="861" t="s">
        <v>237</v>
      </c>
      <c r="B134" s="862">
        <v>87</v>
      </c>
      <c r="C134" s="863">
        <v>775</v>
      </c>
      <c r="D134" s="864">
        <v>1206</v>
      </c>
      <c r="E134" s="862">
        <v>84</v>
      </c>
      <c r="F134" s="863">
        <v>270</v>
      </c>
      <c r="G134" s="864">
        <v>432</v>
      </c>
      <c r="H134" s="862"/>
      <c r="I134" s="863"/>
      <c r="J134" s="864"/>
      <c r="K134" s="862"/>
      <c r="L134" s="863"/>
      <c r="M134" s="864"/>
      <c r="N134" s="845"/>
    </row>
    <row r="135" spans="1:17" ht="21" x14ac:dyDescent="0.2">
      <c r="A135" s="793" t="s">
        <v>177</v>
      </c>
      <c r="B135" s="842">
        <v>1.6551724137931001</v>
      </c>
      <c r="C135" s="843">
        <v>1.6219354838709701</v>
      </c>
      <c r="D135" s="844">
        <v>1.7114427860696499</v>
      </c>
      <c r="E135" s="842">
        <v>1.6428571428571399</v>
      </c>
      <c r="F135" s="843">
        <v>1.6407407407407399</v>
      </c>
      <c r="G135" s="844">
        <v>1.7337962962963001</v>
      </c>
      <c r="H135" s="842"/>
      <c r="I135" s="843"/>
      <c r="J135" s="844"/>
      <c r="K135" s="842"/>
      <c r="L135" s="843"/>
      <c r="M135" s="844"/>
      <c r="N135" s="845"/>
    </row>
    <row r="136" spans="1:17" ht="21" x14ac:dyDescent="0.2">
      <c r="A136" s="793" t="s">
        <v>157</v>
      </c>
      <c r="B136" s="842">
        <v>0.52446176633424002</v>
      </c>
      <c r="C136" s="843">
        <v>0.57983680406343896</v>
      </c>
      <c r="D136" s="844">
        <v>0.605357882251084</v>
      </c>
      <c r="E136" s="842">
        <v>0.52967043954394699</v>
      </c>
      <c r="F136" s="843">
        <v>0.58529645477288605</v>
      </c>
      <c r="G136" s="844">
        <v>0.59850272204269495</v>
      </c>
      <c r="H136" s="842"/>
      <c r="I136" s="843"/>
      <c r="J136" s="844"/>
      <c r="K136" s="842"/>
      <c r="L136" s="843"/>
      <c r="M136" s="844"/>
      <c r="N136" s="845"/>
    </row>
    <row r="137" spans="1:17" ht="21" x14ac:dyDescent="0.2">
      <c r="A137" s="793" t="s">
        <v>238</v>
      </c>
      <c r="B137" s="846" t="s">
        <v>226</v>
      </c>
      <c r="C137" s="843" t="s">
        <v>118</v>
      </c>
      <c r="D137" s="844" t="s">
        <v>118</v>
      </c>
      <c r="E137" s="846" t="s">
        <v>226</v>
      </c>
      <c r="F137" s="843" t="s">
        <v>118</v>
      </c>
      <c r="G137" s="844" t="s">
        <v>118</v>
      </c>
      <c r="H137" s="846"/>
      <c r="I137" s="843"/>
      <c r="J137" s="844"/>
      <c r="K137" s="846"/>
      <c r="L137" s="843"/>
      <c r="M137" s="844"/>
      <c r="N137" s="845"/>
    </row>
    <row r="138" spans="1:17" ht="21" x14ac:dyDescent="0.2">
      <c r="A138" s="821" t="s">
        <v>156</v>
      </c>
      <c r="B138" s="847" t="s">
        <v>226</v>
      </c>
      <c r="C138" s="848">
        <v>5.7321180182439084E-2</v>
      </c>
      <c r="D138" s="849">
        <v>-9.2953893764962353E-2</v>
      </c>
      <c r="E138" s="847" t="s">
        <v>226</v>
      </c>
      <c r="F138" s="848">
        <v>3.6159489761836928E-3</v>
      </c>
      <c r="G138" s="849">
        <v>-0.15194442746857365</v>
      </c>
      <c r="H138" s="847"/>
      <c r="I138" s="848"/>
      <c r="J138" s="849"/>
      <c r="K138" s="847"/>
      <c r="L138" s="848"/>
      <c r="M138" s="849"/>
      <c r="N138" s="850"/>
    </row>
    <row r="139" spans="1:17" ht="42" x14ac:dyDescent="0.2">
      <c r="A139" s="787" t="s">
        <v>1333</v>
      </c>
      <c r="B139" s="827">
        <v>3.4482758620689703E-2</v>
      </c>
      <c r="C139" s="828">
        <v>5.5627425614489003E-2</v>
      </c>
      <c r="D139" s="829">
        <v>4.3983402489626601E-2</v>
      </c>
      <c r="E139" s="827">
        <v>3.5714285714285698E-2</v>
      </c>
      <c r="F139" s="828">
        <v>4.08921933085502E-2</v>
      </c>
      <c r="G139" s="829">
        <v>3.7209302325581402E-2</v>
      </c>
      <c r="H139" s="827"/>
      <c r="I139" s="828"/>
      <c r="J139" s="829"/>
      <c r="K139" s="827"/>
      <c r="L139" s="828"/>
      <c r="M139" s="829"/>
      <c r="N139" s="858"/>
      <c r="Q139" s="767" t="s">
        <v>578</v>
      </c>
    </row>
    <row r="140" spans="1:17" ht="21" x14ac:dyDescent="0.2">
      <c r="A140" s="793" t="s">
        <v>94</v>
      </c>
      <c r="B140" s="788">
        <v>0.56321839080459801</v>
      </c>
      <c r="C140" s="789">
        <v>0.43855109961190197</v>
      </c>
      <c r="D140" s="790">
        <v>0.349377593360996</v>
      </c>
      <c r="E140" s="788">
        <v>0.57142857142857095</v>
      </c>
      <c r="F140" s="789">
        <v>0.44237918215613398</v>
      </c>
      <c r="G140" s="790">
        <v>0.32093023255814002</v>
      </c>
      <c r="H140" s="788"/>
      <c r="I140" s="789"/>
      <c r="J140" s="790"/>
      <c r="K140" s="788"/>
      <c r="L140" s="789"/>
      <c r="M140" s="790"/>
      <c r="N140" s="859"/>
      <c r="Q140" s="767" t="s">
        <v>578</v>
      </c>
    </row>
    <row r="141" spans="1:17" ht="21" x14ac:dyDescent="0.2">
      <c r="A141" s="793" t="s">
        <v>386</v>
      </c>
      <c r="B141" s="788">
        <v>0.40229885057471299</v>
      </c>
      <c r="C141" s="789">
        <v>0.50582147477360895</v>
      </c>
      <c r="D141" s="790">
        <v>0.60663900414937799</v>
      </c>
      <c r="E141" s="788">
        <v>0.39285714285714302</v>
      </c>
      <c r="F141" s="789">
        <v>0.51672862453531598</v>
      </c>
      <c r="G141" s="790">
        <v>0.64186046511627903</v>
      </c>
      <c r="H141" s="788"/>
      <c r="I141" s="789"/>
      <c r="J141" s="790"/>
      <c r="K141" s="788"/>
      <c r="L141" s="789"/>
      <c r="M141" s="790"/>
      <c r="N141" s="860"/>
      <c r="Q141" s="767" t="s">
        <v>578</v>
      </c>
    </row>
    <row r="142" spans="1:17" ht="21" x14ac:dyDescent="0.2">
      <c r="A142" s="861" t="s">
        <v>237</v>
      </c>
      <c r="B142" s="862">
        <v>87</v>
      </c>
      <c r="C142" s="863">
        <v>773</v>
      </c>
      <c r="D142" s="864">
        <v>1205</v>
      </c>
      <c r="E142" s="862">
        <v>84</v>
      </c>
      <c r="F142" s="863">
        <v>269</v>
      </c>
      <c r="G142" s="864">
        <v>430</v>
      </c>
      <c r="H142" s="862"/>
      <c r="I142" s="863"/>
      <c r="J142" s="864"/>
      <c r="K142" s="862"/>
      <c r="L142" s="863"/>
      <c r="M142" s="864"/>
      <c r="N142" s="845"/>
      <c r="Q142" s="767" t="s">
        <v>578</v>
      </c>
    </row>
    <row r="143" spans="1:17" ht="21" x14ac:dyDescent="0.2">
      <c r="A143" s="793" t="s">
        <v>177</v>
      </c>
      <c r="B143" s="842">
        <v>1.6321839080459799</v>
      </c>
      <c r="C143" s="843">
        <v>1.5498059508408799</v>
      </c>
      <c r="D143" s="844">
        <v>1.4373443983402501</v>
      </c>
      <c r="E143" s="842">
        <v>1.6428571428571399</v>
      </c>
      <c r="F143" s="843">
        <v>1.52416356877324</v>
      </c>
      <c r="G143" s="844">
        <v>1.3953488372092999</v>
      </c>
      <c r="H143" s="842"/>
      <c r="I143" s="843"/>
      <c r="J143" s="844"/>
      <c r="K143" s="842"/>
      <c r="L143" s="843"/>
      <c r="M143" s="844"/>
      <c r="N143" s="845"/>
      <c r="Q143" s="767" t="s">
        <v>578</v>
      </c>
    </row>
    <row r="144" spans="1:17" ht="21" x14ac:dyDescent="0.2">
      <c r="A144" s="793" t="s">
        <v>157</v>
      </c>
      <c r="B144" s="842">
        <v>0.55226684081064303</v>
      </c>
      <c r="C144" s="843">
        <v>0.599365457741313</v>
      </c>
      <c r="D144" s="844">
        <v>0.57820283925093996</v>
      </c>
      <c r="E144" s="842">
        <v>0.55194851215384799</v>
      </c>
      <c r="F144" s="843">
        <v>0.57657291937306598</v>
      </c>
      <c r="G144" s="844">
        <v>0.56053316625914296</v>
      </c>
      <c r="H144" s="842"/>
      <c r="I144" s="843"/>
      <c r="J144" s="844"/>
      <c r="K144" s="842"/>
      <c r="L144" s="843"/>
      <c r="M144" s="844"/>
      <c r="N144" s="845"/>
      <c r="Q144" s="767" t="s">
        <v>578</v>
      </c>
    </row>
    <row r="145" spans="1:18" ht="21" x14ac:dyDescent="0.2">
      <c r="A145" s="793" t="s">
        <v>238</v>
      </c>
      <c r="B145" s="846" t="s">
        <v>226</v>
      </c>
      <c r="C145" s="843" t="s">
        <v>118</v>
      </c>
      <c r="D145" s="844" t="s">
        <v>214</v>
      </c>
      <c r="E145" s="846" t="s">
        <v>226</v>
      </c>
      <c r="F145" s="843" t="s">
        <v>118</v>
      </c>
      <c r="G145" s="844" t="s">
        <v>215</v>
      </c>
      <c r="H145" s="846"/>
      <c r="I145" s="843"/>
      <c r="J145" s="844"/>
      <c r="K145" s="846"/>
      <c r="L145" s="843"/>
      <c r="M145" s="844"/>
      <c r="N145" s="845"/>
      <c r="Q145" s="767" t="s">
        <v>578</v>
      </c>
    </row>
    <row r="146" spans="1:18" ht="21" x14ac:dyDescent="0.2">
      <c r="A146" s="821" t="s">
        <v>156</v>
      </c>
      <c r="B146" s="847" t="s">
        <v>226</v>
      </c>
      <c r="C146" s="848">
        <v>0.13744194988402958</v>
      </c>
      <c r="D146" s="849">
        <v>0.33697432194927274</v>
      </c>
      <c r="E146" s="847" t="s">
        <v>226</v>
      </c>
      <c r="F146" s="848">
        <v>0.20586047331699317</v>
      </c>
      <c r="G146" s="849">
        <v>0.4415587168546119</v>
      </c>
      <c r="H146" s="847"/>
      <c r="I146" s="848"/>
      <c r="J146" s="849"/>
      <c r="K146" s="847"/>
      <c r="L146" s="848"/>
      <c r="M146" s="849"/>
      <c r="N146" s="850"/>
      <c r="Q146" s="767" t="s">
        <v>578</v>
      </c>
    </row>
    <row r="147" spans="1:18" s="865" customFormat="1" ht="42" x14ac:dyDescent="0.2">
      <c r="A147" s="787" t="s">
        <v>1334</v>
      </c>
      <c r="B147" s="827">
        <v>1.16279069767442E-2</v>
      </c>
      <c r="C147" s="828">
        <v>2.3376623376623398E-2</v>
      </c>
      <c r="D147" s="829">
        <v>2.0798668885191302E-2</v>
      </c>
      <c r="E147" s="827">
        <v>1.20481927710843E-2</v>
      </c>
      <c r="F147" s="828">
        <v>1.1194029850746299E-2</v>
      </c>
      <c r="G147" s="829">
        <v>9.3240093240093205E-3</v>
      </c>
      <c r="H147" s="827"/>
      <c r="I147" s="828"/>
      <c r="J147" s="829"/>
      <c r="K147" s="827"/>
      <c r="L147" s="828"/>
      <c r="M147" s="829"/>
      <c r="N147" s="858"/>
      <c r="P147" s="767"/>
      <c r="R147" s="767"/>
    </row>
    <row r="148" spans="1:18" s="865" customFormat="1" ht="21" x14ac:dyDescent="0.2">
      <c r="A148" s="793" t="s">
        <v>94</v>
      </c>
      <c r="B148" s="788">
        <v>0.186046511627907</v>
      </c>
      <c r="C148" s="789">
        <v>0.18311688311688301</v>
      </c>
      <c r="D148" s="790">
        <v>0.15973377703826999</v>
      </c>
      <c r="E148" s="788">
        <v>0.180722891566265</v>
      </c>
      <c r="F148" s="789">
        <v>0.17537313432835799</v>
      </c>
      <c r="G148" s="790">
        <v>0.14219114219114201</v>
      </c>
      <c r="H148" s="788"/>
      <c r="I148" s="789"/>
      <c r="J148" s="790"/>
      <c r="K148" s="788"/>
      <c r="L148" s="789"/>
      <c r="M148" s="790"/>
      <c r="N148" s="859"/>
      <c r="P148" s="767"/>
      <c r="R148" s="767"/>
    </row>
    <row r="149" spans="1:18" s="865" customFormat="1" ht="21" x14ac:dyDescent="0.2">
      <c r="A149" s="793" t="s">
        <v>386</v>
      </c>
      <c r="B149" s="788">
        <v>0.80232558139534904</v>
      </c>
      <c r="C149" s="789">
        <v>0.79350649350649305</v>
      </c>
      <c r="D149" s="790">
        <v>0.81946755407653904</v>
      </c>
      <c r="E149" s="788">
        <v>0.80722891566265098</v>
      </c>
      <c r="F149" s="789">
        <v>0.81343283582089598</v>
      </c>
      <c r="G149" s="790">
        <v>0.84848484848484795</v>
      </c>
      <c r="H149" s="788"/>
      <c r="I149" s="789"/>
      <c r="J149" s="790"/>
      <c r="K149" s="788"/>
      <c r="L149" s="789"/>
      <c r="M149" s="790"/>
      <c r="N149" s="860"/>
      <c r="P149" s="767"/>
      <c r="R149" s="767"/>
    </row>
    <row r="150" spans="1:18" ht="21" x14ac:dyDescent="0.2">
      <c r="A150" s="861" t="s">
        <v>237</v>
      </c>
      <c r="B150" s="862">
        <v>86</v>
      </c>
      <c r="C150" s="863">
        <v>770</v>
      </c>
      <c r="D150" s="864">
        <v>1202</v>
      </c>
      <c r="E150" s="862">
        <v>83</v>
      </c>
      <c r="F150" s="863">
        <v>268</v>
      </c>
      <c r="G150" s="864">
        <v>429</v>
      </c>
      <c r="H150" s="862"/>
      <c r="I150" s="863"/>
      <c r="J150" s="864"/>
      <c r="K150" s="862"/>
      <c r="L150" s="863"/>
      <c r="M150" s="864"/>
      <c r="N150" s="841"/>
    </row>
    <row r="151" spans="1:18" ht="21" x14ac:dyDescent="0.2">
      <c r="A151" s="793" t="s">
        <v>177</v>
      </c>
      <c r="B151" s="842">
        <v>1.2093023255813999</v>
      </c>
      <c r="C151" s="843">
        <v>1.22987012987013</v>
      </c>
      <c r="D151" s="844">
        <v>1.2013311148086501</v>
      </c>
      <c r="E151" s="842">
        <v>1.2048192771084301</v>
      </c>
      <c r="F151" s="843">
        <v>1.19776119402985</v>
      </c>
      <c r="G151" s="844">
        <v>1.1608391608391599</v>
      </c>
      <c r="H151" s="842"/>
      <c r="I151" s="843"/>
      <c r="J151" s="844"/>
      <c r="K151" s="842"/>
      <c r="L151" s="843"/>
      <c r="M151" s="844"/>
      <c r="N151" s="845"/>
    </row>
    <row r="152" spans="1:18" ht="21" x14ac:dyDescent="0.2">
      <c r="A152" s="793" t="s">
        <v>157</v>
      </c>
      <c r="B152" s="842">
        <v>0.43700259979755501</v>
      </c>
      <c r="C152" s="843">
        <v>0.47336466423729601</v>
      </c>
      <c r="D152" s="844">
        <v>0.45006972372815901</v>
      </c>
      <c r="E152" s="842">
        <v>0.43502273965173999</v>
      </c>
      <c r="F152" s="843">
        <v>0.42628372642794499</v>
      </c>
      <c r="G152" s="844">
        <v>0.39239885863396401</v>
      </c>
      <c r="H152" s="842"/>
      <c r="I152" s="843"/>
      <c r="J152" s="844"/>
      <c r="K152" s="842"/>
      <c r="L152" s="843"/>
      <c r="M152" s="844"/>
      <c r="N152" s="845"/>
    </row>
    <row r="153" spans="1:18" ht="21" x14ac:dyDescent="0.2">
      <c r="A153" s="793" t="s">
        <v>238</v>
      </c>
      <c r="B153" s="846" t="s">
        <v>226</v>
      </c>
      <c r="C153" s="843" t="s">
        <v>118</v>
      </c>
      <c r="D153" s="844" t="s">
        <v>118</v>
      </c>
      <c r="E153" s="846" t="s">
        <v>226</v>
      </c>
      <c r="F153" s="843" t="s">
        <v>118</v>
      </c>
      <c r="G153" s="844" t="s">
        <v>118</v>
      </c>
      <c r="H153" s="846"/>
      <c r="I153" s="843"/>
      <c r="J153" s="844"/>
      <c r="K153" s="846"/>
      <c r="L153" s="843"/>
      <c r="M153" s="844"/>
      <c r="N153" s="845"/>
    </row>
    <row r="154" spans="1:18" ht="21" x14ac:dyDescent="0.2">
      <c r="A154" s="821" t="s">
        <v>156</v>
      </c>
      <c r="B154" s="847" t="s">
        <v>226</v>
      </c>
      <c r="C154" s="848">
        <v>-4.3450231592317368E-2</v>
      </c>
      <c r="D154" s="849">
        <v>1.771105753730829E-2</v>
      </c>
      <c r="E154" s="847" t="s">
        <v>226</v>
      </c>
      <c r="F154" s="848">
        <v>1.6557242608633938E-2</v>
      </c>
      <c r="G154" s="849">
        <v>0.11208013301153733</v>
      </c>
      <c r="H154" s="847"/>
      <c r="I154" s="848"/>
      <c r="J154" s="849"/>
      <c r="K154" s="847"/>
      <c r="L154" s="848"/>
      <c r="M154" s="849"/>
      <c r="N154" s="850"/>
    </row>
    <row r="155" spans="1:18" ht="84" x14ac:dyDescent="0.2">
      <c r="A155" s="787" t="s">
        <v>1335</v>
      </c>
      <c r="B155" s="827">
        <v>6.8965517241379296E-2</v>
      </c>
      <c r="C155" s="828">
        <v>6.0723514211886299E-2</v>
      </c>
      <c r="D155" s="829">
        <v>7.1369294605809097E-2</v>
      </c>
      <c r="E155" s="827">
        <v>4.7619047619047603E-2</v>
      </c>
      <c r="F155" s="828">
        <v>5.1851851851851899E-2</v>
      </c>
      <c r="G155" s="829">
        <v>6.7441860465116299E-2</v>
      </c>
      <c r="H155" s="827"/>
      <c r="I155" s="828"/>
      <c r="J155" s="829"/>
      <c r="K155" s="827"/>
      <c r="L155" s="828"/>
      <c r="M155" s="829"/>
      <c r="N155" s="858" t="s">
        <v>216</v>
      </c>
    </row>
    <row r="156" spans="1:18" ht="21" x14ac:dyDescent="0.2">
      <c r="A156" s="793" t="s">
        <v>94</v>
      </c>
      <c r="B156" s="788">
        <v>0.82758620689655205</v>
      </c>
      <c r="C156" s="789">
        <v>0.78552971576227404</v>
      </c>
      <c r="D156" s="790">
        <v>0.75684647302904595</v>
      </c>
      <c r="E156" s="788">
        <v>0.84523809523809501</v>
      </c>
      <c r="F156" s="789">
        <v>0.74074074074074103</v>
      </c>
      <c r="G156" s="790">
        <v>0.71395348837209305</v>
      </c>
      <c r="H156" s="788"/>
      <c r="I156" s="789"/>
      <c r="J156" s="790"/>
      <c r="K156" s="788"/>
      <c r="L156" s="789"/>
      <c r="M156" s="790"/>
      <c r="N156" s="859"/>
    </row>
    <row r="157" spans="1:18" ht="21" x14ac:dyDescent="0.2">
      <c r="A157" s="793" t="s">
        <v>386</v>
      </c>
      <c r="B157" s="788">
        <v>0.10344827586206901</v>
      </c>
      <c r="C157" s="789">
        <v>0.15374677002584</v>
      </c>
      <c r="D157" s="790">
        <v>0.17178423236514501</v>
      </c>
      <c r="E157" s="788">
        <v>0.107142857142857</v>
      </c>
      <c r="F157" s="789">
        <v>0.20740740740740701</v>
      </c>
      <c r="G157" s="790">
        <v>0.21860465116279101</v>
      </c>
      <c r="H157" s="788"/>
      <c r="I157" s="789"/>
      <c r="J157" s="790"/>
      <c r="K157" s="788"/>
      <c r="L157" s="789"/>
      <c r="M157" s="790"/>
      <c r="N157" s="860"/>
    </row>
    <row r="158" spans="1:18" ht="21" x14ac:dyDescent="0.2">
      <c r="A158" s="861" t="s">
        <v>237</v>
      </c>
      <c r="B158" s="862">
        <v>87</v>
      </c>
      <c r="C158" s="863">
        <v>774</v>
      </c>
      <c r="D158" s="864">
        <v>1205</v>
      </c>
      <c r="E158" s="862">
        <v>84</v>
      </c>
      <c r="F158" s="863">
        <v>270</v>
      </c>
      <c r="G158" s="864">
        <v>430</v>
      </c>
      <c r="H158" s="862"/>
      <c r="I158" s="863"/>
      <c r="J158" s="864"/>
      <c r="K158" s="862"/>
      <c r="L158" s="863"/>
      <c r="M158" s="864"/>
      <c r="N158" s="845"/>
    </row>
    <row r="159" spans="1:18" ht="21" x14ac:dyDescent="0.2">
      <c r="A159" s="793" t="s">
        <v>177</v>
      </c>
      <c r="B159" s="842">
        <v>1.9655172413793101</v>
      </c>
      <c r="C159" s="843">
        <v>1.9069767441860399</v>
      </c>
      <c r="D159" s="844">
        <v>1.89958506224066</v>
      </c>
      <c r="E159" s="842">
        <v>1.94047619047619</v>
      </c>
      <c r="F159" s="843">
        <v>1.8444444444444399</v>
      </c>
      <c r="G159" s="844">
        <v>1.84883720930233</v>
      </c>
      <c r="H159" s="842"/>
      <c r="I159" s="843"/>
      <c r="J159" s="844"/>
      <c r="K159" s="842"/>
      <c r="L159" s="843"/>
      <c r="M159" s="844"/>
      <c r="N159" s="845"/>
    </row>
    <row r="160" spans="1:18" ht="21" x14ac:dyDescent="0.2">
      <c r="A160" s="793" t="s">
        <v>157</v>
      </c>
      <c r="B160" s="842">
        <v>0.416191924143819</v>
      </c>
      <c r="C160" s="843">
        <v>0.45396389228645101</v>
      </c>
      <c r="D160" s="844">
        <v>0.482974064816097</v>
      </c>
      <c r="E160" s="842">
        <v>0.39120421056787702</v>
      </c>
      <c r="F160" s="843">
        <v>0.485731987639897</v>
      </c>
      <c r="G160" s="844">
        <v>0.513624214360339</v>
      </c>
      <c r="H160" s="842"/>
      <c r="I160" s="843"/>
      <c r="J160" s="844"/>
      <c r="K160" s="842"/>
      <c r="L160" s="843"/>
      <c r="M160" s="844"/>
      <c r="N160" s="845"/>
    </row>
    <row r="161" spans="1:17" ht="21" x14ac:dyDescent="0.2">
      <c r="A161" s="793" t="s">
        <v>238</v>
      </c>
      <c r="B161" s="846" t="s">
        <v>226</v>
      </c>
      <c r="C161" s="843" t="s">
        <v>118</v>
      </c>
      <c r="D161" s="844" t="s">
        <v>118</v>
      </c>
      <c r="E161" s="846" t="s">
        <v>226</v>
      </c>
      <c r="F161" s="843" t="s">
        <v>118</v>
      </c>
      <c r="G161" s="844" t="s">
        <v>118</v>
      </c>
      <c r="H161" s="846"/>
      <c r="I161" s="843"/>
      <c r="J161" s="844"/>
      <c r="K161" s="846"/>
      <c r="L161" s="843"/>
      <c r="M161" s="844"/>
      <c r="N161" s="845"/>
    </row>
    <row r="162" spans="1:17" ht="21" x14ac:dyDescent="0.2">
      <c r="A162" s="821" t="s">
        <v>156</v>
      </c>
      <c r="B162" s="847" t="s">
        <v>226</v>
      </c>
      <c r="C162" s="848">
        <v>0.12895408244568296</v>
      </c>
      <c r="D162" s="849">
        <v>0.13651287707085294</v>
      </c>
      <c r="E162" s="847" t="s">
        <v>226</v>
      </c>
      <c r="F162" s="848">
        <v>0.19770521290630827</v>
      </c>
      <c r="G162" s="849">
        <v>0.17841639590140052</v>
      </c>
      <c r="H162" s="847"/>
      <c r="I162" s="848"/>
      <c r="J162" s="849"/>
      <c r="K162" s="847"/>
      <c r="L162" s="848"/>
      <c r="M162" s="849"/>
      <c r="N162" s="850"/>
    </row>
    <row r="163" spans="1:17" ht="42" x14ac:dyDescent="0.2">
      <c r="A163" s="787" t="s">
        <v>1336</v>
      </c>
      <c r="B163" s="827">
        <v>0.162790697674419</v>
      </c>
      <c r="C163" s="828">
        <v>0.18677042801556401</v>
      </c>
      <c r="D163" s="829">
        <v>0.21601334445371101</v>
      </c>
      <c r="E163" s="827">
        <v>0.16867469879518099</v>
      </c>
      <c r="F163" s="828">
        <v>0.17037037037037001</v>
      </c>
      <c r="G163" s="829">
        <v>0.21445221445221399</v>
      </c>
      <c r="H163" s="827"/>
      <c r="I163" s="828"/>
      <c r="J163" s="829"/>
      <c r="K163" s="827"/>
      <c r="L163" s="828"/>
      <c r="M163" s="829"/>
      <c r="N163" s="858"/>
      <c r="P163" s="767" t="s">
        <v>577</v>
      </c>
      <c r="Q163" s="767" t="s">
        <v>578</v>
      </c>
    </row>
    <row r="164" spans="1:17" ht="21" x14ac:dyDescent="0.2">
      <c r="A164" s="793" t="s">
        <v>94</v>
      </c>
      <c r="B164" s="788">
        <v>0.48837209302325602</v>
      </c>
      <c r="C164" s="789">
        <v>0.35149156939040199</v>
      </c>
      <c r="D164" s="790">
        <v>0.33527939949958302</v>
      </c>
      <c r="E164" s="788">
        <v>0.469879518072289</v>
      </c>
      <c r="F164" s="789">
        <v>0.38148148148148098</v>
      </c>
      <c r="G164" s="790">
        <v>0.36130536130536101</v>
      </c>
      <c r="H164" s="788"/>
      <c r="I164" s="789"/>
      <c r="J164" s="790"/>
      <c r="K164" s="788"/>
      <c r="L164" s="789"/>
      <c r="M164" s="790"/>
      <c r="N164" s="859"/>
      <c r="P164" s="767" t="s">
        <v>577</v>
      </c>
      <c r="Q164" s="767" t="s">
        <v>578</v>
      </c>
    </row>
    <row r="165" spans="1:17" ht="21" x14ac:dyDescent="0.2">
      <c r="A165" s="793" t="s">
        <v>386</v>
      </c>
      <c r="B165" s="788">
        <v>0.34883720930232598</v>
      </c>
      <c r="C165" s="789">
        <v>0.46173800259403402</v>
      </c>
      <c r="D165" s="790">
        <v>0.44870725604670603</v>
      </c>
      <c r="E165" s="788">
        <v>0.36144578313253001</v>
      </c>
      <c r="F165" s="789">
        <v>0.44814814814814802</v>
      </c>
      <c r="G165" s="790">
        <v>0.42424242424242398</v>
      </c>
      <c r="H165" s="788"/>
      <c r="I165" s="789"/>
      <c r="J165" s="790"/>
      <c r="K165" s="788"/>
      <c r="L165" s="789"/>
      <c r="M165" s="790"/>
      <c r="N165" s="860"/>
      <c r="P165" s="767" t="s">
        <v>577</v>
      </c>
      <c r="Q165" s="767" t="s">
        <v>578</v>
      </c>
    </row>
    <row r="166" spans="1:17" ht="21" x14ac:dyDescent="0.2">
      <c r="A166" s="861" t="s">
        <v>237</v>
      </c>
      <c r="B166" s="862">
        <v>86</v>
      </c>
      <c r="C166" s="863">
        <v>771</v>
      </c>
      <c r="D166" s="864">
        <v>1199</v>
      </c>
      <c r="E166" s="862">
        <v>83</v>
      </c>
      <c r="F166" s="863">
        <v>270</v>
      </c>
      <c r="G166" s="864">
        <v>429</v>
      </c>
      <c r="H166" s="862"/>
      <c r="I166" s="863"/>
      <c r="J166" s="864"/>
      <c r="K166" s="862"/>
      <c r="L166" s="863"/>
      <c r="M166" s="864"/>
      <c r="N166" s="841"/>
      <c r="P166" s="767" t="s">
        <v>577</v>
      </c>
      <c r="Q166" s="767" t="s">
        <v>578</v>
      </c>
    </row>
    <row r="167" spans="1:17" ht="21" x14ac:dyDescent="0.2">
      <c r="A167" s="793" t="s">
        <v>177</v>
      </c>
      <c r="B167" s="842">
        <v>1.81395348837209</v>
      </c>
      <c r="C167" s="843">
        <v>1.7250324254215299</v>
      </c>
      <c r="D167" s="844">
        <v>1.767306088407</v>
      </c>
      <c r="E167" s="842">
        <v>1.80722891566265</v>
      </c>
      <c r="F167" s="843">
        <v>1.7222222222222201</v>
      </c>
      <c r="G167" s="844">
        <v>1.79020979020979</v>
      </c>
      <c r="H167" s="842"/>
      <c r="I167" s="843"/>
      <c r="J167" s="844"/>
      <c r="K167" s="842"/>
      <c r="L167" s="843"/>
      <c r="M167" s="844"/>
      <c r="N167" s="845"/>
      <c r="P167" s="767" t="s">
        <v>577</v>
      </c>
      <c r="Q167" s="767" t="s">
        <v>578</v>
      </c>
    </row>
    <row r="168" spans="1:17" ht="21" x14ac:dyDescent="0.2">
      <c r="A168" s="793" t="s">
        <v>157</v>
      </c>
      <c r="B168" s="842">
        <v>0.69471327825779206</v>
      </c>
      <c r="C168" s="843">
        <v>0.75739374908631196</v>
      </c>
      <c r="D168" s="844">
        <v>0.78171849487524003</v>
      </c>
      <c r="E168" s="842">
        <v>0.70637914446779504</v>
      </c>
      <c r="F168" s="843">
        <v>0.73713669563692397</v>
      </c>
      <c r="G168" s="844">
        <v>0.77205709124838595</v>
      </c>
      <c r="H168" s="842"/>
      <c r="I168" s="843"/>
      <c r="J168" s="844"/>
      <c r="K168" s="842"/>
      <c r="L168" s="843"/>
      <c r="M168" s="844"/>
      <c r="N168" s="845"/>
      <c r="P168" s="767" t="s">
        <v>577</v>
      </c>
      <c r="Q168" s="767" t="s">
        <v>578</v>
      </c>
    </row>
    <row r="169" spans="1:17" ht="21" x14ac:dyDescent="0.2">
      <c r="A169" s="793" t="s">
        <v>238</v>
      </c>
      <c r="B169" s="846" t="s">
        <v>226</v>
      </c>
      <c r="C169" s="843" t="s">
        <v>118</v>
      </c>
      <c r="D169" s="844" t="s">
        <v>118</v>
      </c>
      <c r="E169" s="846" t="s">
        <v>226</v>
      </c>
      <c r="F169" s="843" t="s">
        <v>118</v>
      </c>
      <c r="G169" s="844" t="s">
        <v>118</v>
      </c>
      <c r="H169" s="846"/>
      <c r="I169" s="843"/>
      <c r="J169" s="844"/>
      <c r="K169" s="846"/>
      <c r="L169" s="843"/>
      <c r="M169" s="844"/>
      <c r="N169" s="845"/>
      <c r="P169" s="767" t="s">
        <v>577</v>
      </c>
      <c r="Q169" s="767" t="s">
        <v>578</v>
      </c>
    </row>
    <row r="170" spans="1:17" ht="21" x14ac:dyDescent="0.2">
      <c r="A170" s="821" t="s">
        <v>156</v>
      </c>
      <c r="B170" s="847" t="s">
        <v>226</v>
      </c>
      <c r="C170" s="848">
        <v>0.11740400954963091</v>
      </c>
      <c r="D170" s="849">
        <v>5.9672887709449458E-2</v>
      </c>
      <c r="E170" s="847" t="s">
        <v>226</v>
      </c>
      <c r="F170" s="848">
        <v>0.11532012168649362</v>
      </c>
      <c r="G170" s="849">
        <v>2.2043869094370651E-2</v>
      </c>
      <c r="H170" s="847"/>
      <c r="I170" s="848"/>
      <c r="J170" s="849"/>
      <c r="K170" s="847"/>
      <c r="L170" s="848"/>
      <c r="M170" s="849"/>
      <c r="N170" s="850"/>
      <c r="P170" s="767" t="s">
        <v>577</v>
      </c>
      <c r="Q170" s="767" t="s">
        <v>578</v>
      </c>
    </row>
    <row r="171" spans="1:17" ht="42" x14ac:dyDescent="0.2">
      <c r="A171" s="787" t="s">
        <v>1337</v>
      </c>
      <c r="B171" s="827">
        <v>0.29885057471264398</v>
      </c>
      <c r="C171" s="828">
        <v>0.27870967741935498</v>
      </c>
      <c r="D171" s="829">
        <v>0.25144747725392902</v>
      </c>
      <c r="E171" s="827">
        <v>0.273809523809524</v>
      </c>
      <c r="F171" s="828">
        <v>0.24723247232472301</v>
      </c>
      <c r="G171" s="829">
        <v>0.24480369515011499</v>
      </c>
      <c r="H171" s="827"/>
      <c r="I171" s="828"/>
      <c r="J171" s="829"/>
      <c r="K171" s="827"/>
      <c r="L171" s="828"/>
      <c r="M171" s="829"/>
      <c r="N171" s="858"/>
      <c r="P171" s="767" t="s">
        <v>586</v>
      </c>
    </row>
    <row r="172" spans="1:17" ht="21" x14ac:dyDescent="0.2">
      <c r="A172" s="793" t="s">
        <v>94</v>
      </c>
      <c r="B172" s="788">
        <v>0.64367816091954</v>
      </c>
      <c r="C172" s="789">
        <v>0.59096774193548396</v>
      </c>
      <c r="D172" s="790">
        <v>0.58560794044664999</v>
      </c>
      <c r="E172" s="788">
        <v>0.66666666666666696</v>
      </c>
      <c r="F172" s="789">
        <v>0.63468634686346903</v>
      </c>
      <c r="G172" s="790">
        <v>0.57967667436489601</v>
      </c>
      <c r="H172" s="788"/>
      <c r="I172" s="789"/>
      <c r="J172" s="790"/>
      <c r="K172" s="788"/>
      <c r="L172" s="789"/>
      <c r="M172" s="790"/>
      <c r="N172" s="859"/>
      <c r="P172" s="767" t="s">
        <v>586</v>
      </c>
    </row>
    <row r="173" spans="1:17" ht="21" x14ac:dyDescent="0.2">
      <c r="A173" s="793" t="s">
        <v>386</v>
      </c>
      <c r="B173" s="788">
        <v>5.7471264367816098E-2</v>
      </c>
      <c r="C173" s="789">
        <v>0.130322580645161</v>
      </c>
      <c r="D173" s="790">
        <v>0.16294458229942099</v>
      </c>
      <c r="E173" s="788">
        <v>5.95238095238095E-2</v>
      </c>
      <c r="F173" s="789">
        <v>0.118081180811808</v>
      </c>
      <c r="G173" s="790">
        <v>0.175519630484988</v>
      </c>
      <c r="H173" s="788"/>
      <c r="I173" s="789"/>
      <c r="J173" s="790"/>
      <c r="K173" s="788"/>
      <c r="L173" s="789"/>
      <c r="M173" s="790"/>
      <c r="N173" s="860"/>
      <c r="P173" s="767" t="s">
        <v>586</v>
      </c>
    </row>
    <row r="174" spans="1:17" ht="21" x14ac:dyDescent="0.2">
      <c r="A174" s="861" t="s">
        <v>237</v>
      </c>
      <c r="B174" s="862">
        <v>87</v>
      </c>
      <c r="C174" s="863">
        <v>775</v>
      </c>
      <c r="D174" s="864">
        <v>1209</v>
      </c>
      <c r="E174" s="862">
        <v>84</v>
      </c>
      <c r="F174" s="863">
        <v>271</v>
      </c>
      <c r="G174" s="864">
        <v>433</v>
      </c>
      <c r="H174" s="862"/>
      <c r="I174" s="863"/>
      <c r="J174" s="864"/>
      <c r="K174" s="862"/>
      <c r="L174" s="863"/>
      <c r="M174" s="864"/>
      <c r="N174" s="841"/>
      <c r="P174" s="767" t="s">
        <v>586</v>
      </c>
    </row>
    <row r="175" spans="1:17" ht="21" x14ac:dyDescent="0.2">
      <c r="A175" s="793" t="s">
        <v>177</v>
      </c>
      <c r="B175" s="842">
        <v>2.2413793103448301</v>
      </c>
      <c r="C175" s="843">
        <v>2.14838709677419</v>
      </c>
      <c r="D175" s="844">
        <v>2.0885028949544999</v>
      </c>
      <c r="E175" s="842">
        <v>2.21428571428571</v>
      </c>
      <c r="F175" s="843">
        <v>2.1291512915129198</v>
      </c>
      <c r="G175" s="844">
        <v>2.0692840646651298</v>
      </c>
      <c r="H175" s="842"/>
      <c r="I175" s="843"/>
      <c r="J175" s="844"/>
      <c r="K175" s="842"/>
      <c r="L175" s="843"/>
      <c r="M175" s="844"/>
      <c r="N175" s="845"/>
      <c r="P175" s="767" t="s">
        <v>586</v>
      </c>
    </row>
    <row r="176" spans="1:17" ht="21" x14ac:dyDescent="0.2">
      <c r="A176" s="793" t="s">
        <v>157</v>
      </c>
      <c r="B176" s="842">
        <v>0.54911169790513803</v>
      </c>
      <c r="C176" s="843">
        <v>0.62250585945268799</v>
      </c>
      <c r="D176" s="844">
        <v>0.63788388664989204</v>
      </c>
      <c r="E176" s="842">
        <v>0.53933087886926501</v>
      </c>
      <c r="F176" s="843">
        <v>0.59154444683528196</v>
      </c>
      <c r="G176" s="844">
        <v>0.64535641541459299</v>
      </c>
      <c r="H176" s="842"/>
      <c r="I176" s="843"/>
      <c r="J176" s="844"/>
      <c r="K176" s="842"/>
      <c r="L176" s="843"/>
      <c r="M176" s="844"/>
      <c r="N176" s="845"/>
      <c r="P176" s="767" t="s">
        <v>586</v>
      </c>
    </row>
    <row r="177" spans="1:16" ht="21" x14ac:dyDescent="0.2">
      <c r="A177" s="793" t="s">
        <v>238</v>
      </c>
      <c r="B177" s="846" t="s">
        <v>226</v>
      </c>
      <c r="C177" s="843" t="s">
        <v>118</v>
      </c>
      <c r="D177" s="844" t="s">
        <v>244</v>
      </c>
      <c r="E177" s="846" t="s">
        <v>226</v>
      </c>
      <c r="F177" s="843" t="s">
        <v>118</v>
      </c>
      <c r="G177" s="844" t="s">
        <v>118</v>
      </c>
      <c r="H177" s="846"/>
      <c r="I177" s="843"/>
      <c r="J177" s="844"/>
      <c r="K177" s="846"/>
      <c r="L177" s="843"/>
      <c r="M177" s="844"/>
      <c r="N177" s="845"/>
      <c r="P177" s="767" t="s">
        <v>586</v>
      </c>
    </row>
    <row r="178" spans="1:16" ht="21" x14ac:dyDescent="0.2">
      <c r="A178" s="821" t="s">
        <v>156</v>
      </c>
      <c r="B178" s="847" t="s">
        <v>226</v>
      </c>
      <c r="C178" s="848">
        <v>0.14938367592619853</v>
      </c>
      <c r="D178" s="849">
        <v>0.23966182339739467</v>
      </c>
      <c r="E178" s="847" t="s">
        <v>226</v>
      </c>
      <c r="F178" s="848">
        <v>0.14391889439289451</v>
      </c>
      <c r="G178" s="849">
        <v>0.22468460242612989</v>
      </c>
      <c r="H178" s="847"/>
      <c r="I178" s="848"/>
      <c r="J178" s="849"/>
      <c r="K178" s="847"/>
      <c r="L178" s="848"/>
      <c r="M178" s="849"/>
      <c r="N178" s="850"/>
      <c r="P178" s="767" t="s">
        <v>586</v>
      </c>
    </row>
    <row r="179" spans="1:16" ht="42" x14ac:dyDescent="0.2">
      <c r="A179" s="787" t="s">
        <v>1338</v>
      </c>
      <c r="B179" s="827">
        <v>1.1494252873563199E-2</v>
      </c>
      <c r="C179" s="828">
        <v>2.0725388601036301E-2</v>
      </c>
      <c r="D179" s="829">
        <v>3.4024896265560198E-2</v>
      </c>
      <c r="E179" s="827">
        <v>1.1904761904761901E-2</v>
      </c>
      <c r="F179" s="828">
        <v>1.8450184501845001E-2</v>
      </c>
      <c r="G179" s="829">
        <v>4.3879907621247098E-2</v>
      </c>
      <c r="H179" s="827"/>
      <c r="I179" s="828"/>
      <c r="J179" s="829"/>
      <c r="K179" s="827"/>
      <c r="L179" s="828"/>
      <c r="M179" s="829"/>
      <c r="N179" s="858"/>
    </row>
    <row r="180" spans="1:16" ht="21" x14ac:dyDescent="0.2">
      <c r="A180" s="793" t="s">
        <v>94</v>
      </c>
      <c r="B180" s="788">
        <v>0.29885057471264398</v>
      </c>
      <c r="C180" s="789">
        <v>0.239637305699482</v>
      </c>
      <c r="D180" s="790">
        <v>0.27219917012448103</v>
      </c>
      <c r="E180" s="788">
        <v>0.273809523809524</v>
      </c>
      <c r="F180" s="789">
        <v>0.25092250922509202</v>
      </c>
      <c r="G180" s="790">
        <v>0.284064665127021</v>
      </c>
      <c r="H180" s="788"/>
      <c r="I180" s="789"/>
      <c r="J180" s="790"/>
      <c r="K180" s="788"/>
      <c r="L180" s="789"/>
      <c r="M180" s="790"/>
      <c r="N180" s="859"/>
    </row>
    <row r="181" spans="1:16" ht="21" x14ac:dyDescent="0.2">
      <c r="A181" s="793" t="s">
        <v>386</v>
      </c>
      <c r="B181" s="788">
        <v>0.68965517241379304</v>
      </c>
      <c r="C181" s="789">
        <v>0.73963730569948205</v>
      </c>
      <c r="D181" s="790">
        <v>0.69377593360995804</v>
      </c>
      <c r="E181" s="788">
        <v>0.71428571428571397</v>
      </c>
      <c r="F181" s="789">
        <v>0.73062730627306305</v>
      </c>
      <c r="G181" s="790">
        <v>0.67205542725173195</v>
      </c>
      <c r="H181" s="788"/>
      <c r="I181" s="789"/>
      <c r="J181" s="790"/>
      <c r="K181" s="788"/>
      <c r="L181" s="789"/>
      <c r="M181" s="790"/>
      <c r="N181" s="860"/>
    </row>
    <row r="182" spans="1:16" ht="21" x14ac:dyDescent="0.2">
      <c r="A182" s="861" t="s">
        <v>237</v>
      </c>
      <c r="B182" s="862">
        <v>87</v>
      </c>
      <c r="C182" s="863">
        <v>772</v>
      </c>
      <c r="D182" s="864">
        <v>1205</v>
      </c>
      <c r="E182" s="862">
        <v>84</v>
      </c>
      <c r="F182" s="863">
        <v>271</v>
      </c>
      <c r="G182" s="864">
        <v>433</v>
      </c>
      <c r="H182" s="862"/>
      <c r="I182" s="863"/>
      <c r="J182" s="864"/>
      <c r="K182" s="862"/>
      <c r="L182" s="863"/>
      <c r="M182" s="864"/>
      <c r="N182" s="841"/>
    </row>
    <row r="183" spans="1:16" ht="21" x14ac:dyDescent="0.2">
      <c r="A183" s="793" t="s">
        <v>177</v>
      </c>
      <c r="B183" s="842">
        <v>1.3218390804597699</v>
      </c>
      <c r="C183" s="843">
        <v>1.2810880829015501</v>
      </c>
      <c r="D183" s="844">
        <v>1.3402489626556</v>
      </c>
      <c r="E183" s="842">
        <v>1.2976190476190499</v>
      </c>
      <c r="F183" s="843">
        <v>1.2878228782287799</v>
      </c>
      <c r="G183" s="844">
        <v>1.3718244803695201</v>
      </c>
      <c r="H183" s="842"/>
      <c r="I183" s="843"/>
      <c r="J183" s="844"/>
      <c r="K183" s="842"/>
      <c r="L183" s="843"/>
      <c r="M183" s="844"/>
      <c r="N183" s="845"/>
    </row>
    <row r="184" spans="1:16" ht="21" x14ac:dyDescent="0.2">
      <c r="A184" s="793" t="s">
        <v>157</v>
      </c>
      <c r="B184" s="842">
        <v>0.49401659122791303</v>
      </c>
      <c r="C184" s="843">
        <v>0.49380584254357701</v>
      </c>
      <c r="D184" s="844">
        <v>0.54108443261221695</v>
      </c>
      <c r="E184" s="842">
        <v>0.485445067301911</v>
      </c>
      <c r="F184" s="843">
        <v>0.49272415653954998</v>
      </c>
      <c r="G184" s="844">
        <v>0.56751623133197704</v>
      </c>
      <c r="H184" s="842"/>
      <c r="I184" s="843"/>
      <c r="J184" s="844"/>
      <c r="K184" s="842"/>
      <c r="L184" s="843"/>
      <c r="M184" s="844"/>
      <c r="N184" s="845"/>
    </row>
    <row r="185" spans="1:16" ht="21" x14ac:dyDescent="0.2">
      <c r="A185" s="793" t="s">
        <v>238</v>
      </c>
      <c r="B185" s="846" t="s">
        <v>226</v>
      </c>
      <c r="C185" s="843" t="s">
        <v>118</v>
      </c>
      <c r="D185" s="844" t="s">
        <v>118</v>
      </c>
      <c r="E185" s="846" t="s">
        <v>226</v>
      </c>
      <c r="F185" s="843" t="s">
        <v>118</v>
      </c>
      <c r="G185" s="844" t="s">
        <v>118</v>
      </c>
      <c r="H185" s="846"/>
      <c r="I185" s="843"/>
      <c r="J185" s="844"/>
      <c r="K185" s="846"/>
      <c r="L185" s="843"/>
      <c r="M185" s="844"/>
      <c r="N185" s="845"/>
    </row>
    <row r="186" spans="1:16" ht="21" x14ac:dyDescent="0.2">
      <c r="A186" s="821" t="s">
        <v>156</v>
      </c>
      <c r="B186" s="847" t="s">
        <v>226</v>
      </c>
      <c r="C186" s="848">
        <v>8.2524332535866482E-2</v>
      </c>
      <c r="D186" s="849">
        <v>-3.4024047054822606E-2</v>
      </c>
      <c r="E186" s="847" t="s">
        <v>226</v>
      </c>
      <c r="F186" s="848">
        <v>1.9881650331636684E-2</v>
      </c>
      <c r="G186" s="849">
        <v>-0.13075473202996837</v>
      </c>
      <c r="H186" s="847"/>
      <c r="I186" s="848"/>
      <c r="J186" s="849"/>
      <c r="K186" s="847"/>
      <c r="L186" s="848"/>
      <c r="M186" s="849"/>
      <c r="N186" s="850"/>
    </row>
    <row r="187" spans="1:16" ht="42" x14ac:dyDescent="0.2">
      <c r="A187" s="787" t="s">
        <v>1339</v>
      </c>
      <c r="B187" s="827">
        <v>8.04597701149425E-2</v>
      </c>
      <c r="C187" s="828">
        <v>0.161707632600259</v>
      </c>
      <c r="D187" s="829">
        <v>0.176910299003322</v>
      </c>
      <c r="E187" s="827">
        <v>5.95238095238095E-2</v>
      </c>
      <c r="F187" s="828">
        <v>0.11481481481481499</v>
      </c>
      <c r="G187" s="829">
        <v>0.148148148148148</v>
      </c>
      <c r="H187" s="827"/>
      <c r="I187" s="828"/>
      <c r="J187" s="829"/>
      <c r="K187" s="827"/>
      <c r="L187" s="828"/>
      <c r="M187" s="829"/>
      <c r="N187" s="858"/>
    </row>
    <row r="188" spans="1:16" ht="21" x14ac:dyDescent="0.2">
      <c r="A188" s="793" t="s">
        <v>94</v>
      </c>
      <c r="B188" s="788">
        <v>0.57471264367816099</v>
      </c>
      <c r="C188" s="789">
        <v>0.59120310478654603</v>
      </c>
      <c r="D188" s="790">
        <v>0.59385382059800695</v>
      </c>
      <c r="E188" s="788">
        <v>0.58333333333333304</v>
      </c>
      <c r="F188" s="789">
        <v>0.57407407407407396</v>
      </c>
      <c r="G188" s="790">
        <v>0.57870370370370405</v>
      </c>
      <c r="H188" s="788"/>
      <c r="I188" s="789"/>
      <c r="J188" s="790"/>
      <c r="K188" s="788"/>
      <c r="L188" s="789"/>
      <c r="M188" s="790"/>
      <c r="N188" s="859"/>
    </row>
    <row r="189" spans="1:16" ht="21" x14ac:dyDescent="0.2">
      <c r="A189" s="793" t="s">
        <v>386</v>
      </c>
      <c r="B189" s="788">
        <v>0.34482758620689702</v>
      </c>
      <c r="C189" s="789">
        <v>0.247089262613195</v>
      </c>
      <c r="D189" s="790">
        <v>0.22923588039867099</v>
      </c>
      <c r="E189" s="788">
        <v>0.35714285714285698</v>
      </c>
      <c r="F189" s="789">
        <v>0.31111111111111101</v>
      </c>
      <c r="G189" s="790">
        <v>0.27314814814814797</v>
      </c>
      <c r="H189" s="788"/>
      <c r="I189" s="789"/>
      <c r="J189" s="790"/>
      <c r="K189" s="788"/>
      <c r="L189" s="789"/>
      <c r="M189" s="790"/>
      <c r="N189" s="860"/>
    </row>
    <row r="190" spans="1:16" ht="21" x14ac:dyDescent="0.2">
      <c r="A190" s="861" t="s">
        <v>237</v>
      </c>
      <c r="B190" s="862">
        <v>87</v>
      </c>
      <c r="C190" s="863">
        <v>773</v>
      </c>
      <c r="D190" s="864">
        <v>1204</v>
      </c>
      <c r="E190" s="862">
        <v>84</v>
      </c>
      <c r="F190" s="863">
        <v>270</v>
      </c>
      <c r="G190" s="864">
        <v>432</v>
      </c>
      <c r="H190" s="862"/>
      <c r="I190" s="863"/>
      <c r="J190" s="864"/>
      <c r="K190" s="862"/>
      <c r="L190" s="863"/>
      <c r="M190" s="864"/>
      <c r="N190" s="841"/>
    </row>
    <row r="191" spans="1:16" ht="21" x14ac:dyDescent="0.2">
      <c r="A191" s="793" t="s">
        <v>177</v>
      </c>
      <c r="B191" s="842">
        <v>1.73563218390805</v>
      </c>
      <c r="C191" s="843">
        <v>1.91461836998706</v>
      </c>
      <c r="D191" s="844">
        <v>1.94767441860465</v>
      </c>
      <c r="E191" s="842">
        <v>1.7023809523809501</v>
      </c>
      <c r="F191" s="843">
        <v>1.8037037037037</v>
      </c>
      <c r="G191" s="844">
        <v>1.875</v>
      </c>
      <c r="H191" s="842"/>
      <c r="I191" s="843"/>
      <c r="J191" s="844"/>
      <c r="K191" s="842"/>
      <c r="L191" s="843"/>
      <c r="M191" s="844"/>
      <c r="N191" s="845"/>
    </row>
    <row r="192" spans="1:16" ht="21" x14ac:dyDescent="0.2">
      <c r="A192" s="793" t="s">
        <v>157</v>
      </c>
      <c r="B192" s="842">
        <v>0.599607819792907</v>
      </c>
      <c r="C192" s="843">
        <v>0.634055958959584</v>
      </c>
      <c r="D192" s="844">
        <v>0.635408174409551</v>
      </c>
      <c r="E192" s="842">
        <v>0.57623125178736301</v>
      </c>
      <c r="F192" s="843">
        <v>0.62356540573372699</v>
      </c>
      <c r="G192" s="844">
        <v>0.637661766928456</v>
      </c>
      <c r="H192" s="842"/>
      <c r="I192" s="843"/>
      <c r="J192" s="844"/>
      <c r="K192" s="842"/>
      <c r="L192" s="843"/>
      <c r="M192" s="844"/>
      <c r="N192" s="845"/>
    </row>
    <row r="193" spans="1:15" ht="21" x14ac:dyDescent="0.2">
      <c r="A193" s="793" t="s">
        <v>238</v>
      </c>
      <c r="B193" s="846" t="s">
        <v>226</v>
      </c>
      <c r="C193" s="843" t="s">
        <v>244</v>
      </c>
      <c r="D193" s="844" t="s">
        <v>214</v>
      </c>
      <c r="E193" s="846" t="s">
        <v>226</v>
      </c>
      <c r="F193" s="843" t="s">
        <v>118</v>
      </c>
      <c r="G193" s="844" t="s">
        <v>244</v>
      </c>
      <c r="H193" s="846"/>
      <c r="I193" s="843"/>
      <c r="J193" s="844"/>
      <c r="K193" s="846"/>
      <c r="L193" s="843"/>
      <c r="M193" s="844"/>
      <c r="N193" s="845"/>
    </row>
    <row r="194" spans="1:15" ht="21" x14ac:dyDescent="0.2">
      <c r="A194" s="821" t="s">
        <v>156</v>
      </c>
      <c r="B194" s="847" t="s">
        <v>226</v>
      </c>
      <c r="C194" s="848">
        <v>-0.28228768068469334</v>
      </c>
      <c r="D194" s="849">
        <v>-0.33371027197382042</v>
      </c>
      <c r="E194" s="847" t="s">
        <v>226</v>
      </c>
      <c r="F194" s="848">
        <v>-0.16248937223117291</v>
      </c>
      <c r="G194" s="849">
        <v>-0.27070628438417466</v>
      </c>
      <c r="H194" s="847"/>
      <c r="I194" s="848"/>
      <c r="J194" s="849"/>
      <c r="K194" s="847"/>
      <c r="L194" s="848"/>
      <c r="M194" s="849"/>
      <c r="N194" s="850"/>
    </row>
    <row r="195" spans="1:15" ht="42" x14ac:dyDescent="0.2">
      <c r="A195" s="787" t="s">
        <v>1340</v>
      </c>
      <c r="B195" s="827">
        <v>4.5977011494252901E-2</v>
      </c>
      <c r="C195" s="828">
        <v>0.13878080415045399</v>
      </c>
      <c r="D195" s="829">
        <v>0.136212624584718</v>
      </c>
      <c r="E195" s="827">
        <v>4.7619047619047603E-2</v>
      </c>
      <c r="F195" s="828">
        <v>0.100371747211896</v>
      </c>
      <c r="G195" s="829">
        <v>0.11368909512761</v>
      </c>
      <c r="H195" s="827"/>
      <c r="I195" s="828"/>
      <c r="J195" s="829"/>
      <c r="K195" s="827"/>
      <c r="L195" s="828"/>
      <c r="M195" s="829"/>
      <c r="N195" s="858"/>
    </row>
    <row r="196" spans="1:15" ht="21" x14ac:dyDescent="0.2">
      <c r="A196" s="793" t="s">
        <v>94</v>
      </c>
      <c r="B196" s="788">
        <v>0.48275862068965503</v>
      </c>
      <c r="C196" s="789">
        <v>0.49027237354085601</v>
      </c>
      <c r="D196" s="790">
        <v>0.495847176079734</v>
      </c>
      <c r="E196" s="788">
        <v>0.476190476190476</v>
      </c>
      <c r="F196" s="789">
        <v>0.47211895910780699</v>
      </c>
      <c r="G196" s="790">
        <v>0.46403712296983801</v>
      </c>
      <c r="H196" s="788"/>
      <c r="I196" s="789"/>
      <c r="J196" s="790"/>
      <c r="K196" s="788"/>
      <c r="L196" s="789"/>
      <c r="M196" s="790"/>
      <c r="N196" s="859"/>
    </row>
    <row r="197" spans="1:15" ht="21" x14ac:dyDescent="0.2">
      <c r="A197" s="793" t="s">
        <v>386</v>
      </c>
      <c r="B197" s="788">
        <v>0.47126436781609199</v>
      </c>
      <c r="C197" s="789">
        <v>0.37094682230869003</v>
      </c>
      <c r="D197" s="790">
        <v>0.367940199335548</v>
      </c>
      <c r="E197" s="788">
        <v>0.476190476190476</v>
      </c>
      <c r="F197" s="789">
        <v>0.427509293680297</v>
      </c>
      <c r="G197" s="790">
        <v>0.42227378190255199</v>
      </c>
      <c r="H197" s="788"/>
      <c r="I197" s="789"/>
      <c r="J197" s="790"/>
      <c r="K197" s="788"/>
      <c r="L197" s="789"/>
      <c r="M197" s="790"/>
      <c r="N197" s="860"/>
    </row>
    <row r="198" spans="1:15" ht="21" x14ac:dyDescent="0.2">
      <c r="A198" s="861" t="s">
        <v>237</v>
      </c>
      <c r="B198" s="862">
        <v>87</v>
      </c>
      <c r="C198" s="863">
        <v>771</v>
      </c>
      <c r="D198" s="864">
        <v>1204</v>
      </c>
      <c r="E198" s="862">
        <v>84</v>
      </c>
      <c r="F198" s="863">
        <v>269</v>
      </c>
      <c r="G198" s="864">
        <v>431</v>
      </c>
      <c r="H198" s="862"/>
      <c r="I198" s="863"/>
      <c r="J198" s="864"/>
      <c r="K198" s="862"/>
      <c r="L198" s="863"/>
      <c r="M198" s="864"/>
      <c r="N198" s="841"/>
    </row>
    <row r="199" spans="1:15" ht="21" x14ac:dyDescent="0.2">
      <c r="A199" s="793" t="s">
        <v>177</v>
      </c>
      <c r="B199" s="842">
        <v>1.57471264367816</v>
      </c>
      <c r="C199" s="843">
        <v>1.7678339818417601</v>
      </c>
      <c r="D199" s="844">
        <v>1.7682724252491699</v>
      </c>
      <c r="E199" s="842">
        <v>1.5714285714285701</v>
      </c>
      <c r="F199" s="843">
        <v>1.6728624535315999</v>
      </c>
      <c r="G199" s="844">
        <v>1.69141531322506</v>
      </c>
      <c r="H199" s="842"/>
      <c r="I199" s="843"/>
      <c r="J199" s="844"/>
      <c r="K199" s="842"/>
      <c r="L199" s="843"/>
      <c r="M199" s="844"/>
      <c r="N199" s="845"/>
    </row>
    <row r="200" spans="1:15" ht="21" x14ac:dyDescent="0.2">
      <c r="A200" s="793" t="s">
        <v>157</v>
      </c>
      <c r="B200" s="842">
        <v>0.58333810667463104</v>
      </c>
      <c r="C200" s="843">
        <v>0.67558755837089901</v>
      </c>
      <c r="D200" s="844">
        <v>0.67143845452002804</v>
      </c>
      <c r="E200" s="842">
        <v>0.58671464884885705</v>
      </c>
      <c r="F200" s="843">
        <v>0.64994803440604898</v>
      </c>
      <c r="G200" s="844">
        <v>0.66465279738167504</v>
      </c>
      <c r="H200" s="842"/>
      <c r="I200" s="843"/>
      <c r="J200" s="844"/>
      <c r="K200" s="842"/>
      <c r="L200" s="843"/>
      <c r="M200" s="844"/>
      <c r="N200" s="845"/>
    </row>
    <row r="201" spans="1:15" ht="21" x14ac:dyDescent="0.2">
      <c r="A201" s="793" t="s">
        <v>238</v>
      </c>
      <c r="B201" s="846" t="s">
        <v>226</v>
      </c>
      <c r="C201" s="843" t="s">
        <v>244</v>
      </c>
      <c r="D201" s="844" t="s">
        <v>214</v>
      </c>
      <c r="E201" s="846" t="s">
        <v>226</v>
      </c>
      <c r="F201" s="843" t="s">
        <v>118</v>
      </c>
      <c r="G201" s="844" t="s">
        <v>118</v>
      </c>
      <c r="H201" s="846"/>
      <c r="I201" s="843"/>
      <c r="J201" s="844"/>
      <c r="K201" s="846"/>
      <c r="L201" s="843"/>
      <c r="M201" s="844"/>
      <c r="N201" s="845"/>
    </row>
    <row r="202" spans="1:15" ht="21" x14ac:dyDescent="0.2">
      <c r="A202" s="821" t="s">
        <v>156</v>
      </c>
      <c r="B202" s="847" t="s">
        <v>226</v>
      </c>
      <c r="C202" s="848">
        <v>-0.28585686010750377</v>
      </c>
      <c r="D202" s="849">
        <v>-0.288276282461919</v>
      </c>
      <c r="E202" s="847" t="s">
        <v>226</v>
      </c>
      <c r="F202" s="848">
        <v>-0.15606460321973981</v>
      </c>
      <c r="G202" s="849">
        <v>-0.18052544466699638</v>
      </c>
      <c r="H202" s="847"/>
      <c r="I202" s="848"/>
      <c r="J202" s="849"/>
      <c r="K202" s="847"/>
      <c r="L202" s="848"/>
      <c r="M202" s="849"/>
      <c r="N202" s="850"/>
    </row>
    <row r="203" spans="1:15" ht="84" x14ac:dyDescent="0.2">
      <c r="A203" s="787" t="s">
        <v>1341</v>
      </c>
      <c r="B203" s="827">
        <v>5.7471264367816098E-2</v>
      </c>
      <c r="C203" s="828">
        <v>7.7619663648124199E-2</v>
      </c>
      <c r="D203" s="829">
        <v>6.9709543568464705E-2</v>
      </c>
      <c r="E203" s="827">
        <v>4.7619047619047603E-2</v>
      </c>
      <c r="F203" s="828">
        <v>4.4444444444444398E-2</v>
      </c>
      <c r="G203" s="829">
        <v>4.4083526682134597E-2</v>
      </c>
      <c r="H203" s="827"/>
      <c r="I203" s="828"/>
      <c r="J203" s="829"/>
      <c r="K203" s="827"/>
      <c r="L203" s="828"/>
      <c r="M203" s="829"/>
      <c r="N203" s="858" t="s">
        <v>700</v>
      </c>
      <c r="O203" s="767" t="s">
        <v>582</v>
      </c>
    </row>
    <row r="204" spans="1:15" ht="21" x14ac:dyDescent="0.2">
      <c r="A204" s="793" t="s">
        <v>94</v>
      </c>
      <c r="B204" s="788">
        <v>0.26436781609195398</v>
      </c>
      <c r="C204" s="789">
        <v>0.39068564036222497</v>
      </c>
      <c r="D204" s="790">
        <v>0.38340248962655599</v>
      </c>
      <c r="E204" s="788">
        <v>0.26190476190476197</v>
      </c>
      <c r="F204" s="789">
        <v>0.266666666666667</v>
      </c>
      <c r="G204" s="790">
        <v>0.27378190255220403</v>
      </c>
      <c r="H204" s="788"/>
      <c r="I204" s="789"/>
      <c r="J204" s="790"/>
      <c r="K204" s="788"/>
      <c r="L204" s="789"/>
      <c r="M204" s="790"/>
      <c r="N204" s="859"/>
      <c r="O204" s="767" t="s">
        <v>582</v>
      </c>
    </row>
    <row r="205" spans="1:15" ht="21" x14ac:dyDescent="0.2">
      <c r="A205" s="793" t="s">
        <v>386</v>
      </c>
      <c r="B205" s="788">
        <v>0.67816091954022995</v>
      </c>
      <c r="C205" s="789">
        <v>0.53169469598965102</v>
      </c>
      <c r="D205" s="790">
        <v>0.54688796680497898</v>
      </c>
      <c r="E205" s="788">
        <v>0.69047619047619002</v>
      </c>
      <c r="F205" s="789">
        <v>0.68888888888888899</v>
      </c>
      <c r="G205" s="790">
        <v>0.68213457076566097</v>
      </c>
      <c r="H205" s="788"/>
      <c r="I205" s="789"/>
      <c r="J205" s="790"/>
      <c r="K205" s="788"/>
      <c r="L205" s="789"/>
      <c r="M205" s="790"/>
      <c r="N205" s="860"/>
      <c r="O205" s="767" t="s">
        <v>582</v>
      </c>
    </row>
    <row r="206" spans="1:15" ht="21" x14ac:dyDescent="0.2">
      <c r="A206" s="861" t="s">
        <v>237</v>
      </c>
      <c r="B206" s="862">
        <v>87</v>
      </c>
      <c r="C206" s="863">
        <v>773</v>
      </c>
      <c r="D206" s="864">
        <v>1205</v>
      </c>
      <c r="E206" s="862">
        <v>84</v>
      </c>
      <c r="F206" s="863">
        <v>270</v>
      </c>
      <c r="G206" s="864">
        <v>431</v>
      </c>
      <c r="H206" s="862"/>
      <c r="I206" s="863"/>
      <c r="J206" s="864"/>
      <c r="K206" s="862"/>
      <c r="L206" s="863"/>
      <c r="M206" s="864"/>
      <c r="N206" s="841"/>
      <c r="O206" s="767" t="s">
        <v>582</v>
      </c>
    </row>
    <row r="207" spans="1:15" ht="21" x14ac:dyDescent="0.2">
      <c r="A207" s="793" t="s">
        <v>177</v>
      </c>
      <c r="B207" s="842">
        <v>1.3793103448275901</v>
      </c>
      <c r="C207" s="843">
        <v>1.5459249676584701</v>
      </c>
      <c r="D207" s="844">
        <v>1.5228215767634901</v>
      </c>
      <c r="E207" s="842">
        <v>1.3571428571428601</v>
      </c>
      <c r="F207" s="843">
        <v>1.3555555555555501</v>
      </c>
      <c r="G207" s="844">
        <v>1.3619489559164699</v>
      </c>
      <c r="H207" s="842"/>
      <c r="I207" s="843"/>
      <c r="J207" s="844"/>
      <c r="K207" s="842"/>
      <c r="L207" s="843"/>
      <c r="M207" s="844"/>
      <c r="N207" s="845"/>
      <c r="O207" s="767" t="s">
        <v>582</v>
      </c>
    </row>
    <row r="208" spans="1:15" ht="21" x14ac:dyDescent="0.2">
      <c r="A208" s="793" t="s">
        <v>157</v>
      </c>
      <c r="B208" s="842">
        <v>0.59535760819521399</v>
      </c>
      <c r="C208" s="843">
        <v>0.63533645736096001</v>
      </c>
      <c r="D208" s="844">
        <v>0.62387600368390095</v>
      </c>
      <c r="E208" s="842">
        <v>0.57336161853669199</v>
      </c>
      <c r="F208" s="843">
        <v>0.56498401683701505</v>
      </c>
      <c r="G208" s="844">
        <v>0.56555377857301004</v>
      </c>
      <c r="H208" s="842"/>
      <c r="I208" s="843"/>
      <c r="J208" s="844"/>
      <c r="K208" s="842"/>
      <c r="L208" s="843"/>
      <c r="M208" s="844"/>
      <c r="N208" s="845"/>
      <c r="O208" s="767" t="s">
        <v>582</v>
      </c>
    </row>
    <row r="209" spans="1:17" ht="21" x14ac:dyDescent="0.2">
      <c r="A209" s="793" t="s">
        <v>238</v>
      </c>
      <c r="B209" s="846" t="s">
        <v>226</v>
      </c>
      <c r="C209" s="843" t="s">
        <v>244</v>
      </c>
      <c r="D209" s="844" t="s">
        <v>244</v>
      </c>
      <c r="E209" s="846" t="s">
        <v>226</v>
      </c>
      <c r="F209" s="843" t="s">
        <v>118</v>
      </c>
      <c r="G209" s="844" t="s">
        <v>118</v>
      </c>
      <c r="H209" s="846"/>
      <c r="I209" s="843"/>
      <c r="J209" s="844"/>
      <c r="K209" s="846"/>
      <c r="L209" s="843"/>
      <c r="M209" s="844"/>
      <c r="N209" s="845"/>
      <c r="O209" s="767" t="s">
        <v>582</v>
      </c>
    </row>
    <row r="210" spans="1:17" ht="21" x14ac:dyDescent="0.2">
      <c r="A210" s="821" t="s">
        <v>156</v>
      </c>
      <c r="B210" s="847" t="s">
        <v>226</v>
      </c>
      <c r="C210" s="848">
        <v>-0.26224628053450361</v>
      </c>
      <c r="D210" s="849">
        <v>-0.23003165867654171</v>
      </c>
      <c r="E210" s="847" t="s">
        <v>226</v>
      </c>
      <c r="F210" s="848">
        <v>2.8094628166586161E-3</v>
      </c>
      <c r="G210" s="849">
        <v>-8.4980402495699742E-3</v>
      </c>
      <c r="H210" s="847"/>
      <c r="I210" s="848"/>
      <c r="J210" s="849"/>
      <c r="K210" s="847"/>
      <c r="L210" s="848"/>
      <c r="M210" s="849"/>
      <c r="N210" s="850"/>
      <c r="O210" s="767" t="s">
        <v>582</v>
      </c>
    </row>
    <row r="211" spans="1:17" ht="42" x14ac:dyDescent="0.2">
      <c r="A211" s="787" t="s">
        <v>1342</v>
      </c>
      <c r="B211" s="827">
        <v>0.160919540229885</v>
      </c>
      <c r="C211" s="828">
        <v>8.9262613195342802E-2</v>
      </c>
      <c r="D211" s="829">
        <v>8.7064676616915401E-2</v>
      </c>
      <c r="E211" s="827">
        <v>0.15476190476190499</v>
      </c>
      <c r="F211" s="828">
        <v>9.6296296296296297E-2</v>
      </c>
      <c r="G211" s="829">
        <v>9.2592592592592601E-2</v>
      </c>
      <c r="H211" s="827"/>
      <c r="I211" s="828"/>
      <c r="J211" s="829"/>
      <c r="K211" s="827"/>
      <c r="L211" s="828"/>
      <c r="M211" s="829"/>
      <c r="N211" s="858"/>
      <c r="O211" s="767" t="s">
        <v>576</v>
      </c>
      <c r="Q211" s="767" t="s">
        <v>578</v>
      </c>
    </row>
    <row r="212" spans="1:17" ht="21" x14ac:dyDescent="0.2">
      <c r="A212" s="793" t="s">
        <v>94</v>
      </c>
      <c r="B212" s="788">
        <v>0.55172413793103403</v>
      </c>
      <c r="C212" s="789">
        <v>0.48253557567917199</v>
      </c>
      <c r="D212" s="790">
        <v>0.49834162520729702</v>
      </c>
      <c r="E212" s="788">
        <v>0.547619047619048</v>
      </c>
      <c r="F212" s="789">
        <v>0.55555555555555602</v>
      </c>
      <c r="G212" s="790">
        <v>0.53703703703703698</v>
      </c>
      <c r="H212" s="788"/>
      <c r="I212" s="789"/>
      <c r="J212" s="790"/>
      <c r="K212" s="788"/>
      <c r="L212" s="789"/>
      <c r="M212" s="790"/>
      <c r="N212" s="859"/>
      <c r="O212" s="767" t="s">
        <v>576</v>
      </c>
      <c r="Q212" s="767" t="s">
        <v>578</v>
      </c>
    </row>
    <row r="213" spans="1:17" ht="21" x14ac:dyDescent="0.2">
      <c r="A213" s="793" t="s">
        <v>386</v>
      </c>
      <c r="B213" s="788">
        <v>0.28735632183908</v>
      </c>
      <c r="C213" s="789">
        <v>0.428201811125485</v>
      </c>
      <c r="D213" s="790">
        <v>0.41459369817578801</v>
      </c>
      <c r="E213" s="788">
        <v>0.297619047619048</v>
      </c>
      <c r="F213" s="789">
        <v>0.34814814814814798</v>
      </c>
      <c r="G213" s="790">
        <v>0.37037037037037002</v>
      </c>
      <c r="H213" s="788"/>
      <c r="I213" s="789"/>
      <c r="J213" s="790"/>
      <c r="K213" s="788"/>
      <c r="L213" s="789"/>
      <c r="M213" s="790"/>
      <c r="N213" s="860"/>
      <c r="O213" s="767" t="s">
        <v>576</v>
      </c>
      <c r="Q213" s="767" t="s">
        <v>578</v>
      </c>
    </row>
    <row r="214" spans="1:17" ht="21" x14ac:dyDescent="0.2">
      <c r="A214" s="861" t="s">
        <v>237</v>
      </c>
      <c r="B214" s="862">
        <v>87</v>
      </c>
      <c r="C214" s="863">
        <v>773</v>
      </c>
      <c r="D214" s="864">
        <v>1206</v>
      </c>
      <c r="E214" s="862">
        <v>84</v>
      </c>
      <c r="F214" s="863">
        <v>270</v>
      </c>
      <c r="G214" s="864">
        <v>432</v>
      </c>
      <c r="H214" s="862"/>
      <c r="I214" s="863"/>
      <c r="J214" s="864"/>
      <c r="K214" s="862"/>
      <c r="L214" s="863"/>
      <c r="M214" s="864"/>
      <c r="N214" s="841"/>
      <c r="O214" s="767" t="s">
        <v>576</v>
      </c>
      <c r="Q214" s="767" t="s">
        <v>578</v>
      </c>
    </row>
    <row r="215" spans="1:17" ht="21" x14ac:dyDescent="0.2">
      <c r="A215" s="793" t="s">
        <v>177</v>
      </c>
      <c r="B215" s="842">
        <v>1.8735632183908</v>
      </c>
      <c r="C215" s="843">
        <v>1.6610608020698601</v>
      </c>
      <c r="D215" s="844">
        <v>1.67247097844113</v>
      </c>
      <c r="E215" s="842">
        <v>1.8571428571428601</v>
      </c>
      <c r="F215" s="843">
        <v>1.74814814814815</v>
      </c>
      <c r="G215" s="844">
        <v>1.7222222222222201</v>
      </c>
      <c r="H215" s="842"/>
      <c r="I215" s="843"/>
      <c r="J215" s="844"/>
      <c r="K215" s="842"/>
      <c r="L215" s="843"/>
      <c r="M215" s="844"/>
      <c r="N215" s="845"/>
      <c r="O215" s="767" t="s">
        <v>576</v>
      </c>
      <c r="Q215" s="767" t="s">
        <v>578</v>
      </c>
    </row>
    <row r="216" spans="1:17" ht="21" x14ac:dyDescent="0.2">
      <c r="A216" s="793" t="s">
        <v>157</v>
      </c>
      <c r="B216" s="842">
        <v>0.66129889279215204</v>
      </c>
      <c r="C216" s="843">
        <v>0.63490639241335001</v>
      </c>
      <c r="D216" s="844">
        <v>0.62825982182642004</v>
      </c>
      <c r="E216" s="842">
        <v>0.66119382978879504</v>
      </c>
      <c r="F216" s="843">
        <v>0.61841046412080103</v>
      </c>
      <c r="G216" s="844">
        <v>0.62185014470920996</v>
      </c>
      <c r="H216" s="842"/>
      <c r="I216" s="843"/>
      <c r="J216" s="844"/>
      <c r="K216" s="842"/>
      <c r="L216" s="843"/>
      <c r="M216" s="844"/>
      <c r="N216" s="845"/>
      <c r="O216" s="767" t="s">
        <v>576</v>
      </c>
      <c r="Q216" s="767" t="s">
        <v>578</v>
      </c>
    </row>
    <row r="217" spans="1:17" ht="21" x14ac:dyDescent="0.2">
      <c r="A217" s="793" t="s">
        <v>238</v>
      </c>
      <c r="B217" s="846" t="s">
        <v>226</v>
      </c>
      <c r="C217" s="843" t="s">
        <v>214</v>
      </c>
      <c r="D217" s="844" t="s">
        <v>214</v>
      </c>
      <c r="E217" s="846" t="s">
        <v>226</v>
      </c>
      <c r="F217" s="843" t="s">
        <v>118</v>
      </c>
      <c r="G217" s="844" t="s">
        <v>118</v>
      </c>
      <c r="H217" s="846"/>
      <c r="I217" s="843"/>
      <c r="J217" s="844"/>
      <c r="K217" s="846"/>
      <c r="L217" s="843"/>
      <c r="M217" s="844"/>
      <c r="N217" s="845"/>
      <c r="O217" s="767" t="s">
        <v>576</v>
      </c>
      <c r="Q217" s="767" t="s">
        <v>578</v>
      </c>
    </row>
    <row r="218" spans="1:17" ht="21" x14ac:dyDescent="0.2">
      <c r="A218" s="821" t="s">
        <v>156</v>
      </c>
      <c r="B218" s="847" t="s">
        <v>226</v>
      </c>
      <c r="C218" s="848">
        <v>0.33469881365218979</v>
      </c>
      <c r="D218" s="849">
        <v>0.32007814754900737</v>
      </c>
      <c r="E218" s="847" t="s">
        <v>226</v>
      </c>
      <c r="F218" s="848">
        <v>0.17624978120263329</v>
      </c>
      <c r="G218" s="849">
        <v>0.2169664766802164</v>
      </c>
      <c r="H218" s="847"/>
      <c r="I218" s="848"/>
      <c r="J218" s="849"/>
      <c r="K218" s="847"/>
      <c r="L218" s="848"/>
      <c r="M218" s="849"/>
      <c r="N218" s="850"/>
      <c r="O218" s="767" t="s">
        <v>576</v>
      </c>
      <c r="Q218" s="767" t="s">
        <v>578</v>
      </c>
    </row>
    <row r="219" spans="1:17" ht="42" x14ac:dyDescent="0.2">
      <c r="A219" s="787" t="s">
        <v>1343</v>
      </c>
      <c r="B219" s="827">
        <v>0.62068965517241403</v>
      </c>
      <c r="C219" s="828">
        <v>0.58031088082901505</v>
      </c>
      <c r="D219" s="829">
        <v>0.55850622406638994</v>
      </c>
      <c r="E219" s="827">
        <v>0.61904761904761896</v>
      </c>
      <c r="F219" s="828">
        <v>0.55018587360594795</v>
      </c>
      <c r="G219" s="829">
        <v>0.51508120649652001</v>
      </c>
      <c r="H219" s="827"/>
      <c r="I219" s="828"/>
      <c r="J219" s="829"/>
      <c r="K219" s="827"/>
      <c r="L219" s="828"/>
      <c r="M219" s="829"/>
      <c r="N219" s="858"/>
      <c r="O219" s="767" t="s">
        <v>576</v>
      </c>
    </row>
    <row r="220" spans="1:17" ht="21" x14ac:dyDescent="0.2">
      <c r="A220" s="793" t="s">
        <v>94</v>
      </c>
      <c r="B220" s="788">
        <v>0.33333333333333298</v>
      </c>
      <c r="C220" s="789">
        <v>0.38471502590673601</v>
      </c>
      <c r="D220" s="790">
        <v>0.402489626556017</v>
      </c>
      <c r="E220" s="788">
        <v>0.33333333333333298</v>
      </c>
      <c r="F220" s="789">
        <v>0.40892193308550201</v>
      </c>
      <c r="G220" s="790">
        <v>0.44083526682134599</v>
      </c>
      <c r="H220" s="788"/>
      <c r="I220" s="789"/>
      <c r="J220" s="790"/>
      <c r="K220" s="788"/>
      <c r="L220" s="789"/>
      <c r="M220" s="790"/>
      <c r="N220" s="859"/>
      <c r="O220" s="767" t="s">
        <v>576</v>
      </c>
    </row>
    <row r="221" spans="1:17" ht="21" x14ac:dyDescent="0.2">
      <c r="A221" s="793" t="s">
        <v>386</v>
      </c>
      <c r="B221" s="788">
        <v>4.5977011494252901E-2</v>
      </c>
      <c r="C221" s="789">
        <v>3.4974093264248697E-2</v>
      </c>
      <c r="D221" s="790">
        <v>3.9004149377593403E-2</v>
      </c>
      <c r="E221" s="788">
        <v>4.7619047619047603E-2</v>
      </c>
      <c r="F221" s="789">
        <v>4.08921933085502E-2</v>
      </c>
      <c r="G221" s="790">
        <v>4.4083526682134597E-2</v>
      </c>
      <c r="H221" s="788"/>
      <c r="I221" s="789"/>
      <c r="J221" s="790"/>
      <c r="K221" s="788"/>
      <c r="L221" s="789"/>
      <c r="M221" s="790"/>
      <c r="N221" s="860"/>
      <c r="O221" s="767" t="s">
        <v>576</v>
      </c>
    </row>
    <row r="222" spans="1:17" ht="21" x14ac:dyDescent="0.2">
      <c r="A222" s="861" t="s">
        <v>237</v>
      </c>
      <c r="B222" s="862">
        <v>87</v>
      </c>
      <c r="C222" s="863">
        <v>772</v>
      </c>
      <c r="D222" s="864">
        <v>1205</v>
      </c>
      <c r="E222" s="862">
        <v>84</v>
      </c>
      <c r="F222" s="863">
        <v>269</v>
      </c>
      <c r="G222" s="864">
        <v>431</v>
      </c>
      <c r="H222" s="862"/>
      <c r="I222" s="863"/>
      <c r="J222" s="864"/>
      <c r="K222" s="862"/>
      <c r="L222" s="863"/>
      <c r="M222" s="864"/>
      <c r="N222" s="841"/>
      <c r="O222" s="767" t="s">
        <v>576</v>
      </c>
    </row>
    <row r="223" spans="1:17" ht="21" x14ac:dyDescent="0.2">
      <c r="A223" s="793" t="s">
        <v>177</v>
      </c>
      <c r="B223" s="842">
        <v>2.57471264367816</v>
      </c>
      <c r="C223" s="843">
        <v>2.5453367875647701</v>
      </c>
      <c r="D223" s="844">
        <v>2.5195020746888002</v>
      </c>
      <c r="E223" s="842">
        <v>2.5714285714285698</v>
      </c>
      <c r="F223" s="843">
        <v>2.5092936802974002</v>
      </c>
      <c r="G223" s="844">
        <v>2.4709976798143898</v>
      </c>
      <c r="H223" s="842"/>
      <c r="I223" s="843"/>
      <c r="J223" s="844"/>
      <c r="K223" s="842"/>
      <c r="L223" s="843"/>
      <c r="M223" s="844"/>
      <c r="N223" s="845"/>
      <c r="O223" s="767" t="s">
        <v>576</v>
      </c>
    </row>
    <row r="224" spans="1:17" ht="21" x14ac:dyDescent="0.2">
      <c r="A224" s="793" t="s">
        <v>157</v>
      </c>
      <c r="B224" s="842">
        <v>0.58333810667463104</v>
      </c>
      <c r="C224" s="843">
        <v>0.56418531928300397</v>
      </c>
      <c r="D224" s="844">
        <v>0.57262560551408903</v>
      </c>
      <c r="E224" s="842">
        <v>0.58671464884885705</v>
      </c>
      <c r="F224" s="843">
        <v>0.57700580004087298</v>
      </c>
      <c r="G224" s="844">
        <v>0.581472611280207</v>
      </c>
      <c r="H224" s="842"/>
      <c r="I224" s="843"/>
      <c r="J224" s="844"/>
      <c r="K224" s="842"/>
      <c r="L224" s="843"/>
      <c r="M224" s="844"/>
      <c r="N224" s="845"/>
      <c r="O224" s="767" t="s">
        <v>576</v>
      </c>
    </row>
    <row r="225" spans="1:17" ht="21" x14ac:dyDescent="0.2">
      <c r="A225" s="793" t="s">
        <v>238</v>
      </c>
      <c r="B225" s="846" t="s">
        <v>226</v>
      </c>
      <c r="C225" s="843" t="s">
        <v>118</v>
      </c>
      <c r="D225" s="844" t="s">
        <v>118</v>
      </c>
      <c r="E225" s="846" t="s">
        <v>226</v>
      </c>
      <c r="F225" s="843" t="s">
        <v>118</v>
      </c>
      <c r="G225" s="844" t="s">
        <v>118</v>
      </c>
      <c r="H225" s="846"/>
      <c r="I225" s="843"/>
      <c r="J225" s="844"/>
      <c r="K225" s="846"/>
      <c r="L225" s="843"/>
      <c r="M225" s="844"/>
      <c r="N225" s="845"/>
      <c r="O225" s="767" t="s">
        <v>576</v>
      </c>
    </row>
    <row r="226" spans="1:17" ht="21" x14ac:dyDescent="0.2">
      <c r="A226" s="821" t="s">
        <v>156</v>
      </c>
      <c r="B226" s="847" t="s">
        <v>226</v>
      </c>
      <c r="C226" s="848">
        <v>5.2067742830887997E-2</v>
      </c>
      <c r="D226" s="849">
        <v>9.6416521471814301E-2</v>
      </c>
      <c r="E226" s="847" t="s">
        <v>226</v>
      </c>
      <c r="F226" s="848">
        <v>0.10768503735450882</v>
      </c>
      <c r="G226" s="849">
        <v>0.17271818081519788</v>
      </c>
      <c r="H226" s="847"/>
      <c r="I226" s="848"/>
      <c r="J226" s="849"/>
      <c r="K226" s="847"/>
      <c r="L226" s="848"/>
      <c r="M226" s="849"/>
      <c r="N226" s="850"/>
      <c r="O226" s="767" t="s">
        <v>576</v>
      </c>
    </row>
    <row r="227" spans="1:17" ht="42" x14ac:dyDescent="0.2">
      <c r="A227" s="787" t="s">
        <v>1344</v>
      </c>
      <c r="B227" s="827">
        <v>0.75862068965517204</v>
      </c>
      <c r="C227" s="828">
        <v>0.69300518134714995</v>
      </c>
      <c r="D227" s="829">
        <v>0.67302904564315402</v>
      </c>
      <c r="E227" s="827">
        <v>0.76190476190476197</v>
      </c>
      <c r="F227" s="828">
        <v>0.69516728624535296</v>
      </c>
      <c r="G227" s="829">
        <v>0.65893271461716896</v>
      </c>
      <c r="H227" s="827"/>
      <c r="I227" s="828"/>
      <c r="J227" s="829"/>
      <c r="K227" s="827"/>
      <c r="L227" s="828"/>
      <c r="M227" s="829"/>
      <c r="N227" s="858"/>
      <c r="P227" s="767" t="s">
        <v>577</v>
      </c>
      <c r="Q227" s="792" t="s">
        <v>581</v>
      </c>
    </row>
    <row r="228" spans="1:17" ht="21" x14ac:dyDescent="0.2">
      <c r="A228" s="793" t="s">
        <v>94</v>
      </c>
      <c r="B228" s="788">
        <v>0.229885057471264</v>
      </c>
      <c r="C228" s="789">
        <v>0.28886010362694298</v>
      </c>
      <c r="D228" s="790">
        <v>0.30705394190871399</v>
      </c>
      <c r="E228" s="788">
        <v>0.226190476190476</v>
      </c>
      <c r="F228" s="789">
        <v>0.28252788104089199</v>
      </c>
      <c r="G228" s="790">
        <v>0.31786542923433903</v>
      </c>
      <c r="H228" s="788"/>
      <c r="I228" s="789"/>
      <c r="J228" s="790"/>
      <c r="K228" s="788"/>
      <c r="L228" s="789"/>
      <c r="M228" s="790"/>
      <c r="N228" s="859"/>
      <c r="P228" s="767" t="s">
        <v>577</v>
      </c>
      <c r="Q228" s="792" t="s">
        <v>581</v>
      </c>
    </row>
    <row r="229" spans="1:17" ht="21" x14ac:dyDescent="0.2">
      <c r="A229" s="793" t="s">
        <v>386</v>
      </c>
      <c r="B229" s="788">
        <v>1.1494252873563199E-2</v>
      </c>
      <c r="C229" s="789">
        <v>1.81347150259067E-2</v>
      </c>
      <c r="D229" s="790">
        <v>1.99170124481328E-2</v>
      </c>
      <c r="E229" s="788">
        <v>1.1904761904761901E-2</v>
      </c>
      <c r="F229" s="789">
        <v>2.2304832713754601E-2</v>
      </c>
      <c r="G229" s="790">
        <v>2.3201856148491899E-2</v>
      </c>
      <c r="H229" s="788"/>
      <c r="I229" s="789"/>
      <c r="J229" s="790"/>
      <c r="K229" s="788"/>
      <c r="L229" s="789"/>
      <c r="M229" s="790"/>
      <c r="N229" s="860"/>
      <c r="P229" s="767" t="s">
        <v>577</v>
      </c>
      <c r="Q229" s="792" t="s">
        <v>581</v>
      </c>
    </row>
    <row r="230" spans="1:17" ht="21" x14ac:dyDescent="0.2">
      <c r="A230" s="861" t="s">
        <v>237</v>
      </c>
      <c r="B230" s="862">
        <v>87</v>
      </c>
      <c r="C230" s="863">
        <v>772</v>
      </c>
      <c r="D230" s="864">
        <v>1205</v>
      </c>
      <c r="E230" s="862">
        <v>84</v>
      </c>
      <c r="F230" s="863">
        <v>269</v>
      </c>
      <c r="G230" s="864">
        <v>431</v>
      </c>
      <c r="H230" s="862"/>
      <c r="I230" s="863"/>
      <c r="J230" s="864"/>
      <c r="K230" s="862"/>
      <c r="L230" s="863"/>
      <c r="M230" s="864"/>
      <c r="N230" s="841"/>
      <c r="P230" s="767" t="s">
        <v>577</v>
      </c>
      <c r="Q230" s="792" t="s">
        <v>581</v>
      </c>
    </row>
    <row r="231" spans="1:17" ht="21" x14ac:dyDescent="0.2">
      <c r="A231" s="793" t="s">
        <v>177</v>
      </c>
      <c r="B231" s="842">
        <v>2.7471264367816102</v>
      </c>
      <c r="C231" s="843">
        <v>2.6748704663212401</v>
      </c>
      <c r="D231" s="844">
        <v>2.6531120331950202</v>
      </c>
      <c r="E231" s="842">
        <v>2.75</v>
      </c>
      <c r="F231" s="843">
        <v>2.6728624535316001</v>
      </c>
      <c r="G231" s="844">
        <v>2.6357308584686798</v>
      </c>
      <c r="H231" s="842"/>
      <c r="I231" s="843"/>
      <c r="J231" s="844"/>
      <c r="K231" s="842"/>
      <c r="L231" s="843"/>
      <c r="M231" s="844"/>
      <c r="N231" s="845"/>
      <c r="P231" s="767" t="s">
        <v>577</v>
      </c>
      <c r="Q231" s="792" t="s">
        <v>581</v>
      </c>
    </row>
    <row r="232" spans="1:17" ht="21" x14ac:dyDescent="0.2">
      <c r="A232" s="793" t="s">
        <v>157</v>
      </c>
      <c r="B232" s="842">
        <v>0.463013154783179</v>
      </c>
      <c r="C232" s="843">
        <v>0.50598555708386905</v>
      </c>
      <c r="D232" s="844">
        <v>0.51634483143190701</v>
      </c>
      <c r="E232" s="842">
        <v>0.46244504720750002</v>
      </c>
      <c r="F232" s="843">
        <v>0.515476507241444</v>
      </c>
      <c r="G232" s="844">
        <v>0.52785160172238699</v>
      </c>
      <c r="H232" s="842"/>
      <c r="I232" s="843"/>
      <c r="J232" s="844"/>
      <c r="K232" s="842"/>
      <c r="L232" s="843"/>
      <c r="M232" s="844"/>
      <c r="N232" s="845"/>
      <c r="P232" s="767" t="s">
        <v>577</v>
      </c>
      <c r="Q232" s="792" t="s">
        <v>581</v>
      </c>
    </row>
    <row r="233" spans="1:17" ht="21" x14ac:dyDescent="0.2">
      <c r="A233" s="793" t="s">
        <v>238</v>
      </c>
      <c r="B233" s="846" t="s">
        <v>226</v>
      </c>
      <c r="C233" s="843" t="s">
        <v>118</v>
      </c>
      <c r="D233" s="844" t="s">
        <v>118</v>
      </c>
      <c r="E233" s="846" t="s">
        <v>226</v>
      </c>
      <c r="F233" s="843" t="s">
        <v>118</v>
      </c>
      <c r="G233" s="844" t="s">
        <v>118</v>
      </c>
      <c r="H233" s="846"/>
      <c r="I233" s="843"/>
      <c r="J233" s="844"/>
      <c r="K233" s="846"/>
      <c r="L233" s="843"/>
      <c r="M233" s="844"/>
      <c r="N233" s="845"/>
      <c r="P233" s="767" t="s">
        <v>577</v>
      </c>
      <c r="Q233" s="792" t="s">
        <v>581</v>
      </c>
    </row>
    <row r="234" spans="1:17" ht="21" x14ac:dyDescent="0.2">
      <c r="A234" s="821" t="s">
        <v>156</v>
      </c>
      <c r="B234" s="847" t="s">
        <v>226</v>
      </c>
      <c r="C234" s="848">
        <v>0.14280243664819334</v>
      </c>
      <c r="D234" s="849">
        <v>0.18207677866334587</v>
      </c>
      <c r="E234" s="847" t="s">
        <v>226</v>
      </c>
      <c r="F234" s="848">
        <v>0.14964318525629614</v>
      </c>
      <c r="G234" s="849">
        <v>0.21647967185939837</v>
      </c>
      <c r="H234" s="847"/>
      <c r="I234" s="848"/>
      <c r="J234" s="849"/>
      <c r="K234" s="847"/>
      <c r="L234" s="848"/>
      <c r="M234" s="849"/>
      <c r="N234" s="850"/>
      <c r="P234" s="767" t="s">
        <v>577</v>
      </c>
      <c r="Q234" s="792" t="s">
        <v>581</v>
      </c>
    </row>
    <row r="235" spans="1:17" ht="84" x14ac:dyDescent="0.2">
      <c r="A235" s="787" t="s">
        <v>1345</v>
      </c>
      <c r="B235" s="827">
        <v>0.126436781609195</v>
      </c>
      <c r="C235" s="828">
        <v>0.12710765239948099</v>
      </c>
      <c r="D235" s="829">
        <v>9.9001663893510797E-2</v>
      </c>
      <c r="E235" s="827">
        <v>0.119047619047619</v>
      </c>
      <c r="F235" s="828">
        <v>9.6654275092936795E-2</v>
      </c>
      <c r="G235" s="829">
        <v>6.5116279069767399E-2</v>
      </c>
      <c r="H235" s="827"/>
      <c r="I235" s="828"/>
      <c r="J235" s="829"/>
      <c r="K235" s="827"/>
      <c r="L235" s="828"/>
      <c r="M235" s="829"/>
      <c r="N235" s="858" t="s">
        <v>700</v>
      </c>
      <c r="O235" s="767" t="s">
        <v>582</v>
      </c>
    </row>
    <row r="236" spans="1:17" ht="21" x14ac:dyDescent="0.2">
      <c r="A236" s="793" t="s">
        <v>94</v>
      </c>
      <c r="B236" s="788">
        <v>0.48275862068965503</v>
      </c>
      <c r="C236" s="789">
        <v>0.425421530479896</v>
      </c>
      <c r="D236" s="790">
        <v>0.39184692179700498</v>
      </c>
      <c r="E236" s="788">
        <v>0.5</v>
      </c>
      <c r="F236" s="789">
        <v>0.43866171003717502</v>
      </c>
      <c r="G236" s="790">
        <v>0.36976744186046501</v>
      </c>
      <c r="H236" s="788"/>
      <c r="I236" s="789"/>
      <c r="J236" s="790"/>
      <c r="K236" s="788"/>
      <c r="L236" s="789"/>
      <c r="M236" s="790"/>
      <c r="N236" s="859"/>
      <c r="O236" s="767" t="s">
        <v>582</v>
      </c>
    </row>
    <row r="237" spans="1:17" ht="21" x14ac:dyDescent="0.2">
      <c r="A237" s="793" t="s">
        <v>386</v>
      </c>
      <c r="B237" s="788">
        <v>0.390804597701149</v>
      </c>
      <c r="C237" s="789">
        <v>0.44747081712062298</v>
      </c>
      <c r="D237" s="790">
        <v>0.50915141430948396</v>
      </c>
      <c r="E237" s="788">
        <v>0.38095238095238099</v>
      </c>
      <c r="F237" s="789">
        <v>0.46468401486988797</v>
      </c>
      <c r="G237" s="790">
        <v>0.56511627906976702</v>
      </c>
      <c r="H237" s="788"/>
      <c r="I237" s="789"/>
      <c r="J237" s="790"/>
      <c r="K237" s="788"/>
      <c r="L237" s="789"/>
      <c r="M237" s="790"/>
      <c r="N237" s="860"/>
      <c r="O237" s="767" t="s">
        <v>582</v>
      </c>
    </row>
    <row r="238" spans="1:17" ht="21" x14ac:dyDescent="0.2">
      <c r="A238" s="861" t="s">
        <v>237</v>
      </c>
      <c r="B238" s="862">
        <v>87</v>
      </c>
      <c r="C238" s="863">
        <v>771</v>
      </c>
      <c r="D238" s="864">
        <v>1202</v>
      </c>
      <c r="E238" s="862">
        <v>84</v>
      </c>
      <c r="F238" s="863">
        <v>269</v>
      </c>
      <c r="G238" s="864">
        <v>430</v>
      </c>
      <c r="H238" s="862"/>
      <c r="I238" s="863"/>
      <c r="J238" s="864"/>
      <c r="K238" s="862"/>
      <c r="L238" s="863"/>
      <c r="M238" s="864"/>
      <c r="N238" s="841"/>
      <c r="O238" s="767" t="s">
        <v>582</v>
      </c>
    </row>
    <row r="239" spans="1:17" ht="21" x14ac:dyDescent="0.2">
      <c r="A239" s="793" t="s">
        <v>177</v>
      </c>
      <c r="B239" s="842">
        <v>1.73563218390805</v>
      </c>
      <c r="C239" s="843">
        <v>1.67963683527886</v>
      </c>
      <c r="D239" s="844">
        <v>1.5898502495840301</v>
      </c>
      <c r="E239" s="842">
        <v>1.7380952380952399</v>
      </c>
      <c r="F239" s="843">
        <v>1.6319702602230499</v>
      </c>
      <c r="G239" s="844">
        <v>1.5</v>
      </c>
      <c r="H239" s="842"/>
      <c r="I239" s="843"/>
      <c r="J239" s="844"/>
      <c r="K239" s="842"/>
      <c r="L239" s="843"/>
      <c r="M239" s="844"/>
      <c r="N239" s="845"/>
      <c r="O239" s="767" t="s">
        <v>582</v>
      </c>
    </row>
    <row r="240" spans="1:17" ht="21" x14ac:dyDescent="0.2">
      <c r="A240" s="793" t="s">
        <v>157</v>
      </c>
      <c r="B240" s="842">
        <v>0.67272044221263005</v>
      </c>
      <c r="C240" s="843">
        <v>0.68742914469715499</v>
      </c>
      <c r="D240" s="844">
        <v>0.66354846374196796</v>
      </c>
      <c r="E240" s="842">
        <v>0.66075983313567499</v>
      </c>
      <c r="F240" s="843">
        <v>0.65382073334443203</v>
      </c>
      <c r="G240" s="844">
        <v>0.61734826566443102</v>
      </c>
      <c r="H240" s="842"/>
      <c r="I240" s="843"/>
      <c r="J240" s="844"/>
      <c r="K240" s="842"/>
      <c r="L240" s="843"/>
      <c r="M240" s="844"/>
      <c r="N240" s="845"/>
      <c r="O240" s="767" t="s">
        <v>582</v>
      </c>
    </row>
    <row r="241" spans="1:15" ht="21" x14ac:dyDescent="0.2">
      <c r="A241" s="793" t="s">
        <v>238</v>
      </c>
      <c r="B241" s="846" t="s">
        <v>226</v>
      </c>
      <c r="C241" s="843" t="s">
        <v>118</v>
      </c>
      <c r="D241" s="844" t="s">
        <v>244</v>
      </c>
      <c r="E241" s="846" t="s">
        <v>226</v>
      </c>
      <c r="F241" s="843" t="s">
        <v>118</v>
      </c>
      <c r="G241" s="844" t="s">
        <v>214</v>
      </c>
      <c r="H241" s="846"/>
      <c r="I241" s="843"/>
      <c r="J241" s="844"/>
      <c r="K241" s="846"/>
      <c r="L241" s="843"/>
      <c r="M241" s="844"/>
      <c r="N241" s="845"/>
      <c r="O241" s="767" t="s">
        <v>582</v>
      </c>
    </row>
    <row r="242" spans="1:15" ht="21" x14ac:dyDescent="0.2">
      <c r="A242" s="821" t="s">
        <v>156</v>
      </c>
      <c r="B242" s="847" t="s">
        <v>226</v>
      </c>
      <c r="C242" s="848">
        <v>8.1456174881643362E-2</v>
      </c>
      <c r="D242" s="849">
        <v>0.21970050763422405</v>
      </c>
      <c r="E242" s="847" t="s">
        <v>226</v>
      </c>
      <c r="F242" s="848">
        <v>0.16231510024060905</v>
      </c>
      <c r="G242" s="849">
        <v>0.38567410218442272</v>
      </c>
      <c r="H242" s="847"/>
      <c r="I242" s="848"/>
      <c r="J242" s="849"/>
      <c r="K242" s="847"/>
      <c r="L242" s="848"/>
      <c r="M242" s="849"/>
      <c r="N242" s="850"/>
      <c r="O242" s="767" t="s">
        <v>582</v>
      </c>
    </row>
    <row r="243" spans="1:15" ht="105" x14ac:dyDescent="0.2">
      <c r="A243" s="787" t="s">
        <v>1346</v>
      </c>
      <c r="B243" s="827">
        <v>0.160919540229885</v>
      </c>
      <c r="C243" s="828">
        <v>0.181347150259067</v>
      </c>
      <c r="D243" s="829">
        <v>0.16016597510373401</v>
      </c>
      <c r="E243" s="827">
        <v>0.15476190476190499</v>
      </c>
      <c r="F243" s="828">
        <v>0.118959107806691</v>
      </c>
      <c r="G243" s="829">
        <v>0.10904872389791199</v>
      </c>
      <c r="H243" s="827"/>
      <c r="I243" s="828"/>
      <c r="J243" s="829"/>
      <c r="K243" s="827"/>
      <c r="L243" s="828"/>
      <c r="M243" s="829"/>
      <c r="N243" s="858" t="s">
        <v>700</v>
      </c>
      <c r="O243" s="767" t="s">
        <v>582</v>
      </c>
    </row>
    <row r="244" spans="1:15" ht="21" x14ac:dyDescent="0.2">
      <c r="A244" s="793" t="s">
        <v>94</v>
      </c>
      <c r="B244" s="788">
        <v>0.32183908045977</v>
      </c>
      <c r="C244" s="789">
        <v>0.42227979274611399</v>
      </c>
      <c r="D244" s="790">
        <v>0.40746887966805001</v>
      </c>
      <c r="E244" s="788">
        <v>0.30952380952380998</v>
      </c>
      <c r="F244" s="789">
        <v>0.34944237918215598</v>
      </c>
      <c r="G244" s="790">
        <v>0.33178654292343401</v>
      </c>
      <c r="H244" s="788"/>
      <c r="I244" s="789"/>
      <c r="J244" s="790"/>
      <c r="K244" s="788"/>
      <c r="L244" s="789"/>
      <c r="M244" s="790"/>
      <c r="N244" s="859"/>
      <c r="O244" s="767" t="s">
        <v>582</v>
      </c>
    </row>
    <row r="245" spans="1:15" ht="21" x14ac:dyDescent="0.2">
      <c r="A245" s="793" t="s">
        <v>386</v>
      </c>
      <c r="B245" s="788">
        <v>0.51724137931034497</v>
      </c>
      <c r="C245" s="789">
        <v>0.39637305699481901</v>
      </c>
      <c r="D245" s="790">
        <v>0.43236514522821601</v>
      </c>
      <c r="E245" s="788">
        <v>0.53571428571428603</v>
      </c>
      <c r="F245" s="789">
        <v>0.53159851301115202</v>
      </c>
      <c r="G245" s="790">
        <v>0.55916473317865401</v>
      </c>
      <c r="H245" s="788"/>
      <c r="I245" s="789"/>
      <c r="J245" s="790"/>
      <c r="K245" s="788"/>
      <c r="L245" s="789"/>
      <c r="M245" s="790"/>
      <c r="N245" s="860"/>
      <c r="O245" s="767" t="s">
        <v>582</v>
      </c>
    </row>
    <row r="246" spans="1:15" ht="21" x14ac:dyDescent="0.2">
      <c r="A246" s="861" t="s">
        <v>237</v>
      </c>
      <c r="B246" s="862">
        <v>87</v>
      </c>
      <c r="C246" s="863">
        <v>772</v>
      </c>
      <c r="D246" s="864">
        <v>1205</v>
      </c>
      <c r="E246" s="862">
        <v>84</v>
      </c>
      <c r="F246" s="863">
        <v>269</v>
      </c>
      <c r="G246" s="864">
        <v>431</v>
      </c>
      <c r="H246" s="862"/>
      <c r="I246" s="863"/>
      <c r="J246" s="864"/>
      <c r="K246" s="862"/>
      <c r="L246" s="863"/>
      <c r="M246" s="864"/>
      <c r="N246" s="841"/>
      <c r="O246" s="767" t="s">
        <v>582</v>
      </c>
    </row>
    <row r="247" spans="1:15" ht="21" x14ac:dyDescent="0.2">
      <c r="A247" s="793" t="s">
        <v>177</v>
      </c>
      <c r="B247" s="842">
        <v>1.6436781609195401</v>
      </c>
      <c r="C247" s="843">
        <v>1.7849740932642499</v>
      </c>
      <c r="D247" s="844">
        <v>1.7278008298755201</v>
      </c>
      <c r="E247" s="842">
        <v>1.61904761904762</v>
      </c>
      <c r="F247" s="843">
        <v>1.58736059479554</v>
      </c>
      <c r="G247" s="844">
        <v>1.5498839907192601</v>
      </c>
      <c r="H247" s="842"/>
      <c r="I247" s="843"/>
      <c r="J247" s="844"/>
      <c r="K247" s="842"/>
      <c r="L247" s="843"/>
      <c r="M247" s="844"/>
      <c r="N247" s="845"/>
      <c r="O247" s="767" t="s">
        <v>582</v>
      </c>
    </row>
    <row r="248" spans="1:15" ht="21" x14ac:dyDescent="0.2">
      <c r="A248" s="793" t="s">
        <v>157</v>
      </c>
      <c r="B248" s="842">
        <v>0.74672948145295404</v>
      </c>
      <c r="C248" s="843">
        <v>0.72950216619439601</v>
      </c>
      <c r="D248" s="844">
        <v>0.72032584923011</v>
      </c>
      <c r="E248" s="842">
        <v>0.74291451298835198</v>
      </c>
      <c r="F248" s="843">
        <v>0.694318698658698</v>
      </c>
      <c r="G248" s="844">
        <v>0.68314848091440905</v>
      </c>
      <c r="H248" s="842"/>
      <c r="I248" s="843"/>
      <c r="J248" s="844"/>
      <c r="K248" s="842"/>
      <c r="L248" s="843"/>
      <c r="M248" s="844"/>
      <c r="N248" s="845"/>
      <c r="O248" s="767" t="s">
        <v>582</v>
      </c>
    </row>
    <row r="249" spans="1:15" ht="21" x14ac:dyDescent="0.2">
      <c r="A249" s="793" t="s">
        <v>238</v>
      </c>
      <c r="B249" s="846" t="s">
        <v>226</v>
      </c>
      <c r="C249" s="843" t="s">
        <v>118</v>
      </c>
      <c r="D249" s="844" t="s">
        <v>118</v>
      </c>
      <c r="E249" s="846" t="s">
        <v>226</v>
      </c>
      <c r="F249" s="843" t="s">
        <v>118</v>
      </c>
      <c r="G249" s="844" t="s">
        <v>118</v>
      </c>
      <c r="H249" s="846"/>
      <c r="I249" s="843"/>
      <c r="J249" s="844"/>
      <c r="K249" s="846"/>
      <c r="L249" s="843"/>
      <c r="M249" s="844"/>
      <c r="N249" s="845"/>
      <c r="O249" s="767" t="s">
        <v>582</v>
      </c>
    </row>
    <row r="250" spans="1:15" ht="21" x14ac:dyDescent="0.2">
      <c r="A250" s="821" t="s">
        <v>156</v>
      </c>
      <c r="B250" s="847" t="s">
        <v>226</v>
      </c>
      <c r="C250" s="848">
        <v>-0.19368816008019588</v>
      </c>
      <c r="D250" s="849">
        <v>-0.1167841873867097</v>
      </c>
      <c r="E250" s="847" t="s">
        <v>226</v>
      </c>
      <c r="F250" s="848">
        <v>4.563757869879307E-2</v>
      </c>
      <c r="G250" s="849">
        <v>0.10124245352310944</v>
      </c>
      <c r="H250" s="847"/>
      <c r="I250" s="848"/>
      <c r="J250" s="849"/>
      <c r="K250" s="847"/>
      <c r="L250" s="848"/>
      <c r="M250" s="849"/>
      <c r="N250" s="850"/>
      <c r="O250" s="767" t="s">
        <v>582</v>
      </c>
    </row>
    <row r="251" spans="1:15" ht="84" x14ac:dyDescent="0.2">
      <c r="A251" s="787" t="s">
        <v>1347</v>
      </c>
      <c r="B251" s="827">
        <v>4.6511627906976702E-2</v>
      </c>
      <c r="C251" s="828">
        <v>6.7357512953367907E-2</v>
      </c>
      <c r="D251" s="829">
        <v>7.2379367720465895E-2</v>
      </c>
      <c r="E251" s="827">
        <v>4.81927710843374E-2</v>
      </c>
      <c r="F251" s="828">
        <v>5.9479553903345701E-2</v>
      </c>
      <c r="G251" s="829">
        <v>7.6566125290023199E-2</v>
      </c>
      <c r="H251" s="827"/>
      <c r="I251" s="828"/>
      <c r="J251" s="829"/>
      <c r="K251" s="827"/>
      <c r="L251" s="828"/>
      <c r="M251" s="829"/>
      <c r="N251" s="791"/>
    </row>
    <row r="252" spans="1:15" ht="21" x14ac:dyDescent="0.2">
      <c r="A252" s="793" t="s">
        <v>92</v>
      </c>
      <c r="B252" s="788">
        <v>0.95348837209302295</v>
      </c>
      <c r="C252" s="789">
        <v>0.932642487046632</v>
      </c>
      <c r="D252" s="790">
        <v>0.92762063227953395</v>
      </c>
      <c r="E252" s="788">
        <v>0.95180722891566305</v>
      </c>
      <c r="F252" s="789">
        <v>0.94052044609665397</v>
      </c>
      <c r="G252" s="790">
        <v>0.92343387470997695</v>
      </c>
      <c r="H252" s="788"/>
      <c r="I252" s="789"/>
      <c r="J252" s="790"/>
      <c r="K252" s="788"/>
      <c r="L252" s="789"/>
      <c r="M252" s="790"/>
      <c r="N252" s="799"/>
    </row>
    <row r="253" spans="1:15" ht="21" x14ac:dyDescent="0.2">
      <c r="A253" s="830" t="s">
        <v>237</v>
      </c>
      <c r="B253" s="831">
        <v>86</v>
      </c>
      <c r="C253" s="832">
        <v>772</v>
      </c>
      <c r="D253" s="833">
        <v>1202</v>
      </c>
      <c r="E253" s="831">
        <v>83</v>
      </c>
      <c r="F253" s="832">
        <v>269</v>
      </c>
      <c r="G253" s="833">
        <v>431</v>
      </c>
      <c r="H253" s="831"/>
      <c r="I253" s="832"/>
      <c r="J253" s="833"/>
      <c r="K253" s="831"/>
      <c r="L253" s="832"/>
      <c r="M253" s="833"/>
      <c r="N253" s="857"/>
    </row>
    <row r="254" spans="1:15" ht="42" x14ac:dyDescent="0.2">
      <c r="A254" s="787" t="s">
        <v>1348</v>
      </c>
      <c r="B254" s="827">
        <v>0.15116279069767399</v>
      </c>
      <c r="C254" s="828">
        <v>0.128738621586476</v>
      </c>
      <c r="D254" s="829">
        <v>0.12510425354462101</v>
      </c>
      <c r="E254" s="827">
        <v>0.14457831325301199</v>
      </c>
      <c r="F254" s="828">
        <v>0.12686567164179099</v>
      </c>
      <c r="G254" s="829">
        <v>0.14186046511627901</v>
      </c>
      <c r="H254" s="827"/>
      <c r="I254" s="828"/>
      <c r="J254" s="829"/>
      <c r="K254" s="827"/>
      <c r="L254" s="828"/>
      <c r="M254" s="829"/>
      <c r="N254" s="791"/>
    </row>
    <row r="255" spans="1:15" ht="21" x14ac:dyDescent="0.2">
      <c r="A255" s="793" t="s">
        <v>92</v>
      </c>
      <c r="B255" s="788">
        <v>0.84883720930232598</v>
      </c>
      <c r="C255" s="789">
        <v>0.87126137841352402</v>
      </c>
      <c r="D255" s="790">
        <v>0.87489574645537904</v>
      </c>
      <c r="E255" s="788">
        <v>0.85542168674698804</v>
      </c>
      <c r="F255" s="789">
        <v>0.87313432835820903</v>
      </c>
      <c r="G255" s="790">
        <v>0.85813953488372097</v>
      </c>
      <c r="H255" s="788"/>
      <c r="I255" s="789"/>
      <c r="J255" s="790"/>
      <c r="K255" s="788"/>
      <c r="L255" s="789"/>
      <c r="M255" s="790"/>
      <c r="N255" s="799"/>
    </row>
    <row r="256" spans="1:15" ht="21" x14ac:dyDescent="0.2">
      <c r="A256" s="830" t="s">
        <v>237</v>
      </c>
      <c r="B256" s="831">
        <v>86</v>
      </c>
      <c r="C256" s="832">
        <v>769</v>
      </c>
      <c r="D256" s="833">
        <v>1199</v>
      </c>
      <c r="E256" s="831">
        <v>83</v>
      </c>
      <c r="F256" s="832">
        <v>268</v>
      </c>
      <c r="G256" s="833">
        <v>430</v>
      </c>
      <c r="H256" s="831"/>
      <c r="I256" s="832"/>
      <c r="J256" s="833"/>
      <c r="K256" s="831"/>
      <c r="L256" s="832"/>
      <c r="M256" s="833"/>
      <c r="N256" s="857"/>
    </row>
    <row r="257" spans="1:16" ht="42" x14ac:dyDescent="0.2">
      <c r="A257" s="787" t="s">
        <v>1349</v>
      </c>
      <c r="B257" s="827">
        <v>8.1395348837209294E-2</v>
      </c>
      <c r="C257" s="828">
        <v>5.8441558441558399E-2</v>
      </c>
      <c r="D257" s="829">
        <v>5.0041701417848201E-2</v>
      </c>
      <c r="E257" s="827">
        <v>7.2289156626505993E-2</v>
      </c>
      <c r="F257" s="828">
        <v>7.8066914498141293E-2</v>
      </c>
      <c r="G257" s="829">
        <v>6.9605568445475594E-2</v>
      </c>
      <c r="H257" s="827"/>
      <c r="I257" s="828"/>
      <c r="J257" s="829"/>
      <c r="K257" s="827"/>
      <c r="L257" s="828"/>
      <c r="M257" s="829"/>
      <c r="N257" s="791"/>
    </row>
    <row r="258" spans="1:16" ht="21" x14ac:dyDescent="0.2">
      <c r="A258" s="793" t="s">
        <v>92</v>
      </c>
      <c r="B258" s="788">
        <v>0.918604651162791</v>
      </c>
      <c r="C258" s="789">
        <v>0.94155844155844204</v>
      </c>
      <c r="D258" s="790">
        <v>0.94995829858215197</v>
      </c>
      <c r="E258" s="788">
        <v>0.92771084337349397</v>
      </c>
      <c r="F258" s="789">
        <v>0.92193308550185904</v>
      </c>
      <c r="G258" s="790">
        <v>0.93039443155452495</v>
      </c>
      <c r="H258" s="788"/>
      <c r="I258" s="789"/>
      <c r="J258" s="790"/>
      <c r="K258" s="788"/>
      <c r="L258" s="789"/>
      <c r="M258" s="790"/>
      <c r="N258" s="799"/>
    </row>
    <row r="259" spans="1:16" ht="21" x14ac:dyDescent="0.2">
      <c r="A259" s="830" t="s">
        <v>237</v>
      </c>
      <c r="B259" s="831">
        <v>86</v>
      </c>
      <c r="C259" s="832">
        <v>770</v>
      </c>
      <c r="D259" s="833">
        <v>1199</v>
      </c>
      <c r="E259" s="831">
        <v>83</v>
      </c>
      <c r="F259" s="832">
        <v>269</v>
      </c>
      <c r="G259" s="833">
        <v>431</v>
      </c>
      <c r="H259" s="831"/>
      <c r="I259" s="832"/>
      <c r="J259" s="833"/>
      <c r="K259" s="831"/>
      <c r="L259" s="832"/>
      <c r="M259" s="833"/>
      <c r="N259" s="857"/>
    </row>
    <row r="260" spans="1:16" ht="42" x14ac:dyDescent="0.2">
      <c r="A260" s="787" t="s">
        <v>1350</v>
      </c>
      <c r="B260" s="827">
        <v>0.54651162790697705</v>
      </c>
      <c r="C260" s="828">
        <v>0.51890482398957005</v>
      </c>
      <c r="D260" s="829">
        <v>0.48120300751879702</v>
      </c>
      <c r="E260" s="827">
        <v>0.54216867469879504</v>
      </c>
      <c r="F260" s="828">
        <v>0.49812734082396998</v>
      </c>
      <c r="G260" s="829">
        <v>0.401869158878505</v>
      </c>
      <c r="H260" s="827"/>
      <c r="I260" s="828"/>
      <c r="J260" s="829"/>
      <c r="K260" s="827"/>
      <c r="L260" s="828"/>
      <c r="M260" s="829"/>
      <c r="N260" s="791"/>
      <c r="P260" s="767" t="s">
        <v>583</v>
      </c>
    </row>
    <row r="261" spans="1:16" ht="21" x14ac:dyDescent="0.2">
      <c r="A261" s="793" t="s">
        <v>92</v>
      </c>
      <c r="B261" s="788">
        <v>0.45348837209302301</v>
      </c>
      <c r="C261" s="789">
        <v>0.48109517601043</v>
      </c>
      <c r="D261" s="790">
        <v>0.51879699248120303</v>
      </c>
      <c r="E261" s="788">
        <v>0.45783132530120502</v>
      </c>
      <c r="F261" s="789">
        <v>0.50187265917602997</v>
      </c>
      <c r="G261" s="790">
        <v>0.59813084112149495</v>
      </c>
      <c r="H261" s="788"/>
      <c r="I261" s="789"/>
      <c r="J261" s="790"/>
      <c r="K261" s="788"/>
      <c r="L261" s="789"/>
      <c r="M261" s="790"/>
      <c r="N261" s="799"/>
      <c r="P261" s="767" t="s">
        <v>583</v>
      </c>
    </row>
    <row r="262" spans="1:16" ht="21" x14ac:dyDescent="0.2">
      <c r="A262" s="830" t="s">
        <v>237</v>
      </c>
      <c r="B262" s="831">
        <v>86</v>
      </c>
      <c r="C262" s="832">
        <v>767</v>
      </c>
      <c r="D262" s="833">
        <v>1197</v>
      </c>
      <c r="E262" s="831">
        <v>83</v>
      </c>
      <c r="F262" s="832">
        <v>267</v>
      </c>
      <c r="G262" s="833">
        <v>428</v>
      </c>
      <c r="H262" s="831"/>
      <c r="I262" s="832"/>
      <c r="J262" s="833"/>
      <c r="K262" s="831"/>
      <c r="L262" s="832"/>
      <c r="M262" s="833"/>
      <c r="N262" s="857"/>
      <c r="P262" s="767" t="s">
        <v>583</v>
      </c>
    </row>
    <row r="263" spans="1:16" ht="42" x14ac:dyDescent="0.2">
      <c r="A263" s="787" t="s">
        <v>1351</v>
      </c>
      <c r="B263" s="827">
        <v>0.27906976744186002</v>
      </c>
      <c r="C263" s="828">
        <v>0.38341968911917101</v>
      </c>
      <c r="D263" s="829">
        <v>0.34721065778517901</v>
      </c>
      <c r="E263" s="827">
        <v>0.265060240963855</v>
      </c>
      <c r="F263" s="828">
        <v>0.21189591078066899</v>
      </c>
      <c r="G263" s="829">
        <v>0.17209302325581399</v>
      </c>
      <c r="H263" s="827"/>
      <c r="I263" s="828"/>
      <c r="J263" s="829"/>
      <c r="K263" s="827"/>
      <c r="L263" s="828"/>
      <c r="M263" s="829"/>
      <c r="N263" s="791"/>
    </row>
    <row r="264" spans="1:16" ht="21" x14ac:dyDescent="0.2">
      <c r="A264" s="793" t="s">
        <v>92</v>
      </c>
      <c r="B264" s="788">
        <v>0.72093023255813904</v>
      </c>
      <c r="C264" s="789">
        <v>0.61658031088082899</v>
      </c>
      <c r="D264" s="790">
        <v>0.65278934221482099</v>
      </c>
      <c r="E264" s="788">
        <v>0.73493975903614495</v>
      </c>
      <c r="F264" s="789">
        <v>0.78810408921933095</v>
      </c>
      <c r="G264" s="790">
        <v>0.82790697674418601</v>
      </c>
      <c r="H264" s="788"/>
      <c r="I264" s="789"/>
      <c r="J264" s="790"/>
      <c r="K264" s="788"/>
      <c r="L264" s="789"/>
      <c r="M264" s="790"/>
      <c r="N264" s="799"/>
    </row>
    <row r="265" spans="1:16" ht="21" x14ac:dyDescent="0.2">
      <c r="A265" s="830" t="s">
        <v>237</v>
      </c>
      <c r="B265" s="831">
        <v>86</v>
      </c>
      <c r="C265" s="832">
        <v>772</v>
      </c>
      <c r="D265" s="833">
        <v>1201</v>
      </c>
      <c r="E265" s="831">
        <v>83</v>
      </c>
      <c r="F265" s="832">
        <v>269</v>
      </c>
      <c r="G265" s="833">
        <v>430</v>
      </c>
      <c r="H265" s="831"/>
      <c r="I265" s="832"/>
      <c r="J265" s="833"/>
      <c r="K265" s="831"/>
      <c r="L265" s="832"/>
      <c r="M265" s="833"/>
      <c r="N265" s="857"/>
    </row>
    <row r="266" spans="1:16" ht="42" x14ac:dyDescent="0.2">
      <c r="A266" s="787" t="s">
        <v>1352</v>
      </c>
      <c r="B266" s="827">
        <v>2.32558139534884E-2</v>
      </c>
      <c r="C266" s="828">
        <v>8.8426527958387499E-2</v>
      </c>
      <c r="D266" s="829">
        <v>0.10350584307178599</v>
      </c>
      <c r="E266" s="827">
        <v>2.40963855421687E-2</v>
      </c>
      <c r="F266" s="828">
        <v>5.2044609665427503E-2</v>
      </c>
      <c r="G266" s="829">
        <v>8.1395348837209294E-2</v>
      </c>
      <c r="H266" s="827"/>
      <c r="I266" s="828"/>
      <c r="J266" s="829"/>
      <c r="K266" s="827"/>
      <c r="L266" s="828"/>
      <c r="M266" s="829"/>
      <c r="N266" s="791"/>
    </row>
    <row r="267" spans="1:16" ht="21" x14ac:dyDescent="0.2">
      <c r="A267" s="793" t="s">
        <v>92</v>
      </c>
      <c r="B267" s="788">
        <v>0.97674418604651103</v>
      </c>
      <c r="C267" s="789">
        <v>0.91157347204161199</v>
      </c>
      <c r="D267" s="790">
        <v>0.89649415692821399</v>
      </c>
      <c r="E267" s="788">
        <v>0.97590361445783103</v>
      </c>
      <c r="F267" s="789">
        <v>0.94795539033457299</v>
      </c>
      <c r="G267" s="790">
        <v>0.918604651162791</v>
      </c>
      <c r="H267" s="788"/>
      <c r="I267" s="789"/>
      <c r="J267" s="790"/>
      <c r="K267" s="788"/>
      <c r="L267" s="789"/>
      <c r="M267" s="790"/>
      <c r="N267" s="799"/>
    </row>
    <row r="268" spans="1:16" ht="21" x14ac:dyDescent="0.2">
      <c r="A268" s="830" t="s">
        <v>237</v>
      </c>
      <c r="B268" s="831">
        <v>86</v>
      </c>
      <c r="C268" s="832">
        <v>769</v>
      </c>
      <c r="D268" s="833">
        <v>1198</v>
      </c>
      <c r="E268" s="831">
        <v>83</v>
      </c>
      <c r="F268" s="832">
        <v>269</v>
      </c>
      <c r="G268" s="833">
        <v>430</v>
      </c>
      <c r="H268" s="831"/>
      <c r="I268" s="832"/>
      <c r="J268" s="833"/>
      <c r="K268" s="831"/>
      <c r="L268" s="832"/>
      <c r="M268" s="833"/>
      <c r="N268" s="857"/>
    </row>
    <row r="269" spans="1:16" ht="42" x14ac:dyDescent="0.2">
      <c r="A269" s="787" t="s">
        <v>1353</v>
      </c>
      <c r="B269" s="827">
        <v>0.162790697674419</v>
      </c>
      <c r="C269" s="828">
        <v>0.20963541666666699</v>
      </c>
      <c r="D269" s="829">
        <v>0.20938023450586299</v>
      </c>
      <c r="E269" s="827">
        <v>0.156626506024096</v>
      </c>
      <c r="F269" s="828">
        <v>0.178438661710037</v>
      </c>
      <c r="G269" s="829">
        <v>0.20327102803738301</v>
      </c>
      <c r="H269" s="827"/>
      <c r="I269" s="828"/>
      <c r="J269" s="829"/>
      <c r="K269" s="827"/>
      <c r="L269" s="828"/>
      <c r="M269" s="829"/>
      <c r="N269" s="791"/>
      <c r="P269" s="767" t="s">
        <v>577</v>
      </c>
    </row>
    <row r="270" spans="1:16" ht="21" x14ac:dyDescent="0.2">
      <c r="A270" s="793" t="s">
        <v>92</v>
      </c>
      <c r="B270" s="788">
        <v>0.837209302325581</v>
      </c>
      <c r="C270" s="789">
        <v>0.79036458333333304</v>
      </c>
      <c r="D270" s="790">
        <v>0.79061976549413704</v>
      </c>
      <c r="E270" s="788">
        <v>0.843373493975904</v>
      </c>
      <c r="F270" s="789">
        <v>0.82156133828996303</v>
      </c>
      <c r="G270" s="790">
        <v>0.79672897196261705</v>
      </c>
      <c r="H270" s="788"/>
      <c r="I270" s="789"/>
      <c r="J270" s="790"/>
      <c r="K270" s="788"/>
      <c r="L270" s="789"/>
      <c r="M270" s="790"/>
      <c r="N270" s="799"/>
      <c r="P270" s="767" t="s">
        <v>577</v>
      </c>
    </row>
    <row r="271" spans="1:16" ht="21" x14ac:dyDescent="0.2">
      <c r="A271" s="830" t="s">
        <v>237</v>
      </c>
      <c r="B271" s="831">
        <v>86</v>
      </c>
      <c r="C271" s="832">
        <v>768</v>
      </c>
      <c r="D271" s="833">
        <v>1194</v>
      </c>
      <c r="E271" s="831">
        <v>83</v>
      </c>
      <c r="F271" s="832">
        <v>269</v>
      </c>
      <c r="G271" s="833">
        <v>428</v>
      </c>
      <c r="H271" s="831"/>
      <c r="I271" s="832"/>
      <c r="J271" s="833"/>
      <c r="K271" s="831"/>
      <c r="L271" s="832"/>
      <c r="M271" s="833"/>
      <c r="N271" s="857"/>
      <c r="P271" s="767" t="s">
        <v>577</v>
      </c>
    </row>
    <row r="272" spans="1:16" ht="63" x14ac:dyDescent="0.2">
      <c r="A272" s="787" t="s">
        <v>1354</v>
      </c>
      <c r="B272" s="827">
        <v>0.162790697674419</v>
      </c>
      <c r="C272" s="828">
        <v>0.191157347204161</v>
      </c>
      <c r="D272" s="829">
        <v>0.20283806343906499</v>
      </c>
      <c r="E272" s="827">
        <v>0.16867469879518099</v>
      </c>
      <c r="F272" s="828">
        <v>0.18726591760299599</v>
      </c>
      <c r="G272" s="829">
        <v>0.19392523364486</v>
      </c>
      <c r="H272" s="827"/>
      <c r="I272" s="828"/>
      <c r="J272" s="829"/>
      <c r="K272" s="827"/>
      <c r="L272" s="828"/>
      <c r="M272" s="829"/>
      <c r="N272" s="866"/>
    </row>
    <row r="273" spans="1:17" ht="21" x14ac:dyDescent="0.2">
      <c r="A273" s="793" t="s">
        <v>92</v>
      </c>
      <c r="B273" s="788">
        <v>0.837209302325581</v>
      </c>
      <c r="C273" s="789">
        <v>0.808842652795839</v>
      </c>
      <c r="D273" s="790">
        <v>0.79716193656093504</v>
      </c>
      <c r="E273" s="788">
        <v>0.83132530120481896</v>
      </c>
      <c r="F273" s="789">
        <v>0.81273408239700395</v>
      </c>
      <c r="G273" s="790">
        <v>0.80607476635513997</v>
      </c>
      <c r="H273" s="788"/>
      <c r="I273" s="789"/>
      <c r="J273" s="790"/>
      <c r="K273" s="788"/>
      <c r="L273" s="789"/>
      <c r="M273" s="790"/>
      <c r="N273" s="867"/>
    </row>
    <row r="274" spans="1:17" ht="21" x14ac:dyDescent="0.2">
      <c r="A274" s="830" t="s">
        <v>237</v>
      </c>
      <c r="B274" s="831">
        <v>86</v>
      </c>
      <c r="C274" s="832">
        <v>769</v>
      </c>
      <c r="D274" s="833">
        <v>1198</v>
      </c>
      <c r="E274" s="831">
        <v>83</v>
      </c>
      <c r="F274" s="832">
        <v>267</v>
      </c>
      <c r="G274" s="833">
        <v>428</v>
      </c>
      <c r="H274" s="831"/>
      <c r="I274" s="832"/>
      <c r="J274" s="833"/>
      <c r="K274" s="831"/>
      <c r="L274" s="832"/>
      <c r="M274" s="833"/>
      <c r="N274" s="857"/>
    </row>
    <row r="275" spans="1:17" ht="63" x14ac:dyDescent="0.2">
      <c r="A275" s="787" t="s">
        <v>1355</v>
      </c>
      <c r="B275" s="827">
        <v>0.96511627906976805</v>
      </c>
      <c r="C275" s="828">
        <v>0.79636835278858598</v>
      </c>
      <c r="D275" s="829">
        <v>0.84250000000000003</v>
      </c>
      <c r="E275" s="827">
        <v>0.96385542168674698</v>
      </c>
      <c r="F275" s="828">
        <v>0.84014869888475796</v>
      </c>
      <c r="G275" s="829">
        <v>0.87703016241299303</v>
      </c>
      <c r="H275" s="827"/>
      <c r="I275" s="828"/>
      <c r="J275" s="829"/>
      <c r="K275" s="827"/>
      <c r="L275" s="828"/>
      <c r="M275" s="829"/>
      <c r="N275" s="866"/>
      <c r="P275" s="767" t="s">
        <v>577</v>
      </c>
      <c r="Q275" s="767" t="s">
        <v>578</v>
      </c>
    </row>
    <row r="276" spans="1:17" ht="21" x14ac:dyDescent="0.2">
      <c r="A276" s="793" t="s">
        <v>92</v>
      </c>
      <c r="B276" s="788">
        <v>3.4883720930232599E-2</v>
      </c>
      <c r="C276" s="789">
        <v>0.203631647211414</v>
      </c>
      <c r="D276" s="790">
        <v>0.1575</v>
      </c>
      <c r="E276" s="788">
        <v>3.6144578313252997E-2</v>
      </c>
      <c r="F276" s="789">
        <v>0.15985130111524201</v>
      </c>
      <c r="G276" s="790">
        <v>0.122969837587007</v>
      </c>
      <c r="H276" s="788"/>
      <c r="I276" s="789"/>
      <c r="J276" s="790"/>
      <c r="K276" s="788"/>
      <c r="L276" s="789"/>
      <c r="M276" s="790"/>
      <c r="N276" s="867"/>
      <c r="P276" s="767" t="s">
        <v>577</v>
      </c>
      <c r="Q276" s="767" t="s">
        <v>578</v>
      </c>
    </row>
    <row r="277" spans="1:17" ht="21" x14ac:dyDescent="0.2">
      <c r="A277" s="830" t="s">
        <v>237</v>
      </c>
      <c r="B277" s="831">
        <v>86</v>
      </c>
      <c r="C277" s="832">
        <v>771</v>
      </c>
      <c r="D277" s="833">
        <v>1200</v>
      </c>
      <c r="E277" s="831">
        <v>83</v>
      </c>
      <c r="F277" s="832">
        <v>269</v>
      </c>
      <c r="G277" s="833">
        <v>431</v>
      </c>
      <c r="H277" s="831"/>
      <c r="I277" s="832"/>
      <c r="J277" s="833"/>
      <c r="K277" s="831"/>
      <c r="L277" s="832"/>
      <c r="M277" s="833"/>
      <c r="N277" s="857"/>
      <c r="P277" s="767" t="s">
        <v>577</v>
      </c>
      <c r="Q277" s="767" t="s">
        <v>578</v>
      </c>
    </row>
    <row r="278" spans="1:17" ht="63" x14ac:dyDescent="0.2">
      <c r="A278" s="787" t="s">
        <v>1356</v>
      </c>
      <c r="B278" s="827">
        <v>6.9767441860465101E-2</v>
      </c>
      <c r="C278" s="828">
        <v>0.119791666666667</v>
      </c>
      <c r="D278" s="829">
        <v>0.206839032527106</v>
      </c>
      <c r="E278" s="827">
        <v>7.2289156626505993E-2</v>
      </c>
      <c r="F278" s="828">
        <v>9.3632958801498106E-2</v>
      </c>
      <c r="G278" s="829">
        <v>0.191142191142191</v>
      </c>
      <c r="H278" s="827"/>
      <c r="I278" s="828"/>
      <c r="J278" s="829"/>
      <c r="K278" s="827"/>
      <c r="L278" s="828"/>
      <c r="M278" s="829"/>
      <c r="N278" s="868"/>
    </row>
    <row r="279" spans="1:17" ht="21" x14ac:dyDescent="0.2">
      <c r="A279" s="793" t="s">
        <v>92</v>
      </c>
      <c r="B279" s="788">
        <v>0.93023255813953498</v>
      </c>
      <c r="C279" s="789">
        <v>0.88020833333333304</v>
      </c>
      <c r="D279" s="790">
        <v>0.793160967472894</v>
      </c>
      <c r="E279" s="788">
        <v>0.92771084337349397</v>
      </c>
      <c r="F279" s="789">
        <v>0.90636704119850198</v>
      </c>
      <c r="G279" s="790">
        <v>0.808857808857809</v>
      </c>
      <c r="H279" s="788"/>
      <c r="I279" s="789"/>
      <c r="J279" s="790"/>
      <c r="K279" s="788"/>
      <c r="L279" s="789"/>
      <c r="M279" s="790"/>
      <c r="N279" s="867"/>
    </row>
    <row r="280" spans="1:17" ht="21" x14ac:dyDescent="0.2">
      <c r="A280" s="830" t="s">
        <v>237</v>
      </c>
      <c r="B280" s="831">
        <v>86</v>
      </c>
      <c r="C280" s="832">
        <v>768</v>
      </c>
      <c r="D280" s="833">
        <v>1199</v>
      </c>
      <c r="E280" s="831">
        <v>83</v>
      </c>
      <c r="F280" s="832">
        <v>267</v>
      </c>
      <c r="G280" s="833">
        <v>429</v>
      </c>
      <c r="H280" s="831"/>
      <c r="I280" s="832"/>
      <c r="J280" s="833"/>
      <c r="K280" s="831"/>
      <c r="L280" s="832"/>
      <c r="M280" s="833"/>
      <c r="N280" s="857"/>
    </row>
    <row r="281" spans="1:17" ht="42" x14ac:dyDescent="0.2">
      <c r="A281" s="787" t="s">
        <v>1357</v>
      </c>
      <c r="B281" s="827">
        <v>0.61627906976744196</v>
      </c>
      <c r="C281" s="828">
        <v>0.87289234760051904</v>
      </c>
      <c r="D281" s="829">
        <v>0.87437603993344404</v>
      </c>
      <c r="E281" s="827">
        <v>0.60240963855421703</v>
      </c>
      <c r="F281" s="828">
        <v>0.78066914498141304</v>
      </c>
      <c r="G281" s="829">
        <v>0.79814385150812095</v>
      </c>
      <c r="H281" s="827"/>
      <c r="I281" s="828"/>
      <c r="J281" s="829"/>
      <c r="K281" s="827"/>
      <c r="L281" s="828"/>
      <c r="M281" s="829"/>
      <c r="N281" s="866"/>
    </row>
    <row r="282" spans="1:17" ht="21" x14ac:dyDescent="0.2">
      <c r="A282" s="793" t="s">
        <v>92</v>
      </c>
      <c r="B282" s="788">
        <v>0.38372093023255799</v>
      </c>
      <c r="C282" s="789">
        <v>0.12710765239948099</v>
      </c>
      <c r="D282" s="790">
        <v>0.12562396006655599</v>
      </c>
      <c r="E282" s="788">
        <v>0.39759036144578302</v>
      </c>
      <c r="F282" s="789">
        <v>0.21933085501858701</v>
      </c>
      <c r="G282" s="790">
        <v>0.20185614849187899</v>
      </c>
      <c r="H282" s="788"/>
      <c r="I282" s="789"/>
      <c r="J282" s="790"/>
      <c r="K282" s="788"/>
      <c r="L282" s="789"/>
      <c r="M282" s="790"/>
      <c r="N282" s="867"/>
    </row>
    <row r="283" spans="1:17" ht="21" x14ac:dyDescent="0.2">
      <c r="A283" s="830" t="s">
        <v>237</v>
      </c>
      <c r="B283" s="831">
        <v>86</v>
      </c>
      <c r="C283" s="832">
        <v>771</v>
      </c>
      <c r="D283" s="833">
        <v>1202</v>
      </c>
      <c r="E283" s="831">
        <v>83</v>
      </c>
      <c r="F283" s="832">
        <v>269</v>
      </c>
      <c r="G283" s="833">
        <v>431</v>
      </c>
      <c r="H283" s="831"/>
      <c r="I283" s="832"/>
      <c r="J283" s="833"/>
      <c r="K283" s="831"/>
      <c r="L283" s="832"/>
      <c r="M283" s="833"/>
      <c r="N283" s="857"/>
    </row>
    <row r="284" spans="1:17" s="792" customFormat="1" ht="63" x14ac:dyDescent="0.2">
      <c r="A284" s="787" t="s">
        <v>1358</v>
      </c>
      <c r="B284" s="788">
        <v>0.98823529411764699</v>
      </c>
      <c r="C284" s="789">
        <v>0.91480996068151998</v>
      </c>
      <c r="D284" s="790">
        <v>0.92833052276559902</v>
      </c>
      <c r="E284" s="788">
        <v>0.98780487804878003</v>
      </c>
      <c r="F284" s="789">
        <v>0.94360902255639101</v>
      </c>
      <c r="G284" s="790">
        <v>0.94600938967136206</v>
      </c>
      <c r="H284" s="788"/>
      <c r="I284" s="789"/>
      <c r="J284" s="790"/>
      <c r="K284" s="788"/>
      <c r="L284" s="789"/>
      <c r="M284" s="790"/>
      <c r="N284" s="791"/>
    </row>
    <row r="285" spans="1:17" s="792" customFormat="1" ht="42" x14ac:dyDescent="0.2">
      <c r="A285" s="793" t="s">
        <v>760</v>
      </c>
      <c r="B285" s="788">
        <v>0</v>
      </c>
      <c r="C285" s="789">
        <v>2.49017038007864E-2</v>
      </c>
      <c r="D285" s="790">
        <v>2.7824620573355802E-2</v>
      </c>
      <c r="E285" s="788">
        <v>0</v>
      </c>
      <c r="F285" s="789">
        <v>2.2556390977443601E-2</v>
      </c>
      <c r="G285" s="790">
        <v>3.0516431924882601E-2</v>
      </c>
      <c r="H285" s="788"/>
      <c r="I285" s="789"/>
      <c r="J285" s="790"/>
      <c r="K285" s="788"/>
      <c r="L285" s="789"/>
      <c r="M285" s="790"/>
      <c r="N285" s="794"/>
    </row>
    <row r="286" spans="1:17" s="792" customFormat="1" ht="42" x14ac:dyDescent="0.2">
      <c r="A286" s="793" t="s">
        <v>761</v>
      </c>
      <c r="B286" s="788">
        <v>1.1764705882352899E-2</v>
      </c>
      <c r="C286" s="789">
        <v>4.5871559633027498E-2</v>
      </c>
      <c r="D286" s="790">
        <v>3.2883642495784099E-2</v>
      </c>
      <c r="E286" s="788">
        <v>1.21951219512195E-2</v>
      </c>
      <c r="F286" s="789">
        <v>3.00751879699248E-2</v>
      </c>
      <c r="G286" s="790">
        <v>2.1126760563380299E-2</v>
      </c>
      <c r="H286" s="788"/>
      <c r="I286" s="789"/>
      <c r="J286" s="790"/>
      <c r="K286" s="788"/>
      <c r="L286" s="789"/>
      <c r="M286" s="790"/>
      <c r="N286" s="794"/>
    </row>
    <row r="287" spans="1:17" s="792" customFormat="1" ht="63" x14ac:dyDescent="0.2">
      <c r="A287" s="793" t="s">
        <v>762</v>
      </c>
      <c r="B287" s="788">
        <v>0</v>
      </c>
      <c r="C287" s="789">
        <v>1.44167758846658E-2</v>
      </c>
      <c r="D287" s="790">
        <v>1.09612141652614E-2</v>
      </c>
      <c r="E287" s="788">
        <v>0</v>
      </c>
      <c r="F287" s="789">
        <v>3.7593984962406E-3</v>
      </c>
      <c r="G287" s="790">
        <v>2.3474178403755899E-3</v>
      </c>
      <c r="H287" s="788"/>
      <c r="I287" s="789"/>
      <c r="J287" s="790"/>
      <c r="K287" s="788"/>
      <c r="L287" s="789"/>
      <c r="M287" s="790"/>
      <c r="N287" s="794"/>
    </row>
    <row r="288" spans="1:17" s="792" customFormat="1" ht="21" x14ac:dyDescent="0.2">
      <c r="A288" s="795" t="s">
        <v>91</v>
      </c>
      <c r="B288" s="796">
        <v>0</v>
      </c>
      <c r="C288" s="797">
        <v>0</v>
      </c>
      <c r="D288" s="798">
        <v>0</v>
      </c>
      <c r="E288" s="796">
        <v>0</v>
      </c>
      <c r="F288" s="797">
        <v>0</v>
      </c>
      <c r="G288" s="798">
        <v>0</v>
      </c>
      <c r="H288" s="796"/>
      <c r="I288" s="797"/>
      <c r="J288" s="798"/>
      <c r="K288" s="796"/>
      <c r="L288" s="797"/>
      <c r="M288" s="798"/>
      <c r="N288" s="799"/>
    </row>
    <row r="289" spans="1:14" s="792" customFormat="1" ht="21" x14ac:dyDescent="0.2">
      <c r="A289" s="800" t="s">
        <v>237</v>
      </c>
      <c r="B289" s="801">
        <v>85</v>
      </c>
      <c r="C289" s="802">
        <v>763</v>
      </c>
      <c r="D289" s="803">
        <v>1186</v>
      </c>
      <c r="E289" s="801">
        <v>82</v>
      </c>
      <c r="F289" s="802">
        <v>266</v>
      </c>
      <c r="G289" s="803">
        <v>426</v>
      </c>
      <c r="H289" s="801"/>
      <c r="I289" s="802"/>
      <c r="J289" s="803"/>
      <c r="K289" s="801"/>
      <c r="L289" s="802"/>
      <c r="M289" s="803"/>
      <c r="N289" s="804"/>
    </row>
    <row r="290" spans="1:14" ht="168" x14ac:dyDescent="0.2">
      <c r="A290" s="787" t="s">
        <v>1359</v>
      </c>
      <c r="B290" s="827">
        <v>0</v>
      </c>
      <c r="C290" s="828">
        <v>0.29850746268656703</v>
      </c>
      <c r="D290" s="829">
        <v>0.24719101123595499</v>
      </c>
      <c r="E290" s="827">
        <v>0</v>
      </c>
      <c r="F290" s="828">
        <v>0.375</v>
      </c>
      <c r="G290" s="829">
        <v>0.28000000000000003</v>
      </c>
      <c r="H290" s="827"/>
      <c r="I290" s="828"/>
      <c r="J290" s="829"/>
      <c r="K290" s="827"/>
      <c r="L290" s="828"/>
      <c r="M290" s="829"/>
      <c r="N290" s="866"/>
    </row>
    <row r="291" spans="1:14" ht="21" x14ac:dyDescent="0.2">
      <c r="A291" s="793" t="s">
        <v>92</v>
      </c>
      <c r="B291" s="788">
        <v>1</v>
      </c>
      <c r="C291" s="789">
        <v>0.70149253731343297</v>
      </c>
      <c r="D291" s="790">
        <v>0.75280898876404501</v>
      </c>
      <c r="E291" s="788">
        <v>1</v>
      </c>
      <c r="F291" s="789">
        <v>0.625</v>
      </c>
      <c r="G291" s="790">
        <v>0.72</v>
      </c>
      <c r="H291" s="788"/>
      <c r="I291" s="789"/>
      <c r="J291" s="790"/>
      <c r="K291" s="788"/>
      <c r="L291" s="789"/>
      <c r="M291" s="790"/>
      <c r="N291" s="867"/>
    </row>
    <row r="292" spans="1:14" ht="21" x14ac:dyDescent="0.2">
      <c r="A292" s="830" t="s">
        <v>237</v>
      </c>
      <c r="B292" s="831">
        <v>1</v>
      </c>
      <c r="C292" s="832">
        <v>67</v>
      </c>
      <c r="D292" s="833">
        <v>89</v>
      </c>
      <c r="E292" s="831">
        <v>1</v>
      </c>
      <c r="F292" s="832">
        <v>16</v>
      </c>
      <c r="G292" s="833">
        <v>25</v>
      </c>
      <c r="H292" s="831"/>
      <c r="I292" s="832"/>
      <c r="J292" s="833"/>
      <c r="K292" s="831"/>
      <c r="L292" s="832"/>
      <c r="M292" s="833"/>
      <c r="N292" s="857"/>
    </row>
    <row r="293" spans="1:14" s="792" customFormat="1" ht="63" x14ac:dyDescent="0.2">
      <c r="A293" s="787" t="s">
        <v>1360</v>
      </c>
      <c r="B293" s="788">
        <v>0</v>
      </c>
      <c r="C293" s="789">
        <v>0.328358208955224</v>
      </c>
      <c r="D293" s="790">
        <v>0.30232558139534899</v>
      </c>
      <c r="E293" s="788">
        <v>0</v>
      </c>
      <c r="F293" s="789">
        <v>0.3125</v>
      </c>
      <c r="G293" s="790">
        <v>0.29166666666666702</v>
      </c>
      <c r="H293" s="788"/>
      <c r="I293" s="789"/>
      <c r="J293" s="790"/>
      <c r="K293" s="788"/>
      <c r="L293" s="789"/>
      <c r="M293" s="790"/>
      <c r="N293" s="791"/>
    </row>
    <row r="294" spans="1:14" s="792" customFormat="1" ht="21" x14ac:dyDescent="0.2">
      <c r="A294" s="793" t="s">
        <v>763</v>
      </c>
      <c r="B294" s="788">
        <v>1</v>
      </c>
      <c r="C294" s="789">
        <v>0.41791044776119401</v>
      </c>
      <c r="D294" s="790">
        <v>0.43023255813953498</v>
      </c>
      <c r="E294" s="788">
        <v>1</v>
      </c>
      <c r="F294" s="789">
        <v>0.3125</v>
      </c>
      <c r="G294" s="790">
        <v>0.41666666666666702</v>
      </c>
      <c r="H294" s="788"/>
      <c r="I294" s="789"/>
      <c r="J294" s="790"/>
      <c r="K294" s="788"/>
      <c r="L294" s="789"/>
      <c r="M294" s="790"/>
      <c r="N294" s="794"/>
    </row>
    <row r="295" spans="1:14" s="792" customFormat="1" ht="21" x14ac:dyDescent="0.2">
      <c r="A295" s="793" t="s">
        <v>764</v>
      </c>
      <c r="B295" s="788">
        <v>0</v>
      </c>
      <c r="C295" s="789">
        <v>0.119402985074627</v>
      </c>
      <c r="D295" s="790">
        <v>0.13953488372093001</v>
      </c>
      <c r="E295" s="788">
        <v>0</v>
      </c>
      <c r="F295" s="789">
        <v>0.25</v>
      </c>
      <c r="G295" s="790">
        <v>0.20833333333333301</v>
      </c>
      <c r="H295" s="788"/>
      <c r="I295" s="789"/>
      <c r="J295" s="790"/>
      <c r="K295" s="788"/>
      <c r="L295" s="789"/>
      <c r="M295" s="790"/>
      <c r="N295" s="794"/>
    </row>
    <row r="296" spans="1:14" s="792" customFormat="1" ht="21" x14ac:dyDescent="0.2">
      <c r="A296" s="793" t="s">
        <v>765</v>
      </c>
      <c r="B296" s="788">
        <v>0</v>
      </c>
      <c r="C296" s="789">
        <v>2.9850746268656699E-2</v>
      </c>
      <c r="D296" s="790">
        <v>3.4883720930232599E-2</v>
      </c>
      <c r="E296" s="788">
        <v>0</v>
      </c>
      <c r="F296" s="789">
        <v>0</v>
      </c>
      <c r="G296" s="790">
        <v>0</v>
      </c>
      <c r="H296" s="788"/>
      <c r="I296" s="789"/>
      <c r="J296" s="790"/>
      <c r="K296" s="788"/>
      <c r="L296" s="789"/>
      <c r="M296" s="790"/>
      <c r="N296" s="794"/>
    </row>
    <row r="297" spans="1:14" s="792" customFormat="1" ht="21" x14ac:dyDescent="0.2">
      <c r="A297" s="795" t="s">
        <v>766</v>
      </c>
      <c r="B297" s="796">
        <v>0</v>
      </c>
      <c r="C297" s="797">
        <v>0.104477611940299</v>
      </c>
      <c r="D297" s="798">
        <v>9.3023255813953501E-2</v>
      </c>
      <c r="E297" s="796">
        <v>0</v>
      </c>
      <c r="F297" s="797">
        <v>0.125</v>
      </c>
      <c r="G297" s="798">
        <v>8.3333333333333301E-2</v>
      </c>
      <c r="H297" s="796"/>
      <c r="I297" s="797"/>
      <c r="J297" s="798"/>
      <c r="K297" s="796"/>
      <c r="L297" s="797"/>
      <c r="M297" s="798"/>
      <c r="N297" s="799"/>
    </row>
    <row r="298" spans="1:14" s="792" customFormat="1" ht="21" x14ac:dyDescent="0.2">
      <c r="A298" s="800" t="s">
        <v>237</v>
      </c>
      <c r="B298" s="801">
        <v>1</v>
      </c>
      <c r="C298" s="802">
        <v>67</v>
      </c>
      <c r="D298" s="803">
        <v>86</v>
      </c>
      <c r="E298" s="801">
        <v>1</v>
      </c>
      <c r="F298" s="802">
        <v>16</v>
      </c>
      <c r="G298" s="803">
        <v>24</v>
      </c>
      <c r="H298" s="801"/>
      <c r="I298" s="802"/>
      <c r="J298" s="803"/>
      <c r="K298" s="801"/>
      <c r="L298" s="802"/>
      <c r="M298" s="803"/>
      <c r="N298" s="804"/>
    </row>
    <row r="299" spans="1:14" ht="168" x14ac:dyDescent="0.2">
      <c r="A299" s="851" t="s">
        <v>1361</v>
      </c>
      <c r="B299" s="869">
        <v>0</v>
      </c>
      <c r="C299" s="870">
        <v>0.134328358208955</v>
      </c>
      <c r="D299" s="871">
        <v>0.15116279069767399</v>
      </c>
      <c r="E299" s="869">
        <v>0</v>
      </c>
      <c r="F299" s="870">
        <v>0</v>
      </c>
      <c r="G299" s="871">
        <v>0.16666666666666699</v>
      </c>
      <c r="H299" s="869"/>
      <c r="I299" s="870"/>
      <c r="J299" s="871"/>
      <c r="K299" s="869"/>
      <c r="L299" s="870"/>
      <c r="M299" s="871"/>
      <c r="N299" s="872"/>
    </row>
    <row r="300" spans="1:14" ht="21" x14ac:dyDescent="0.2">
      <c r="A300" s="793" t="s">
        <v>73</v>
      </c>
      <c r="B300" s="869">
        <v>1</v>
      </c>
      <c r="C300" s="870">
        <v>0.43283582089552203</v>
      </c>
      <c r="D300" s="871">
        <v>0.38372093023255799</v>
      </c>
      <c r="E300" s="869">
        <v>1</v>
      </c>
      <c r="F300" s="870">
        <v>0.625</v>
      </c>
      <c r="G300" s="871">
        <v>0.45833333333333298</v>
      </c>
      <c r="H300" s="869"/>
      <c r="I300" s="870"/>
      <c r="J300" s="871"/>
      <c r="K300" s="869"/>
      <c r="L300" s="870"/>
      <c r="M300" s="871"/>
      <c r="N300" s="836"/>
    </row>
    <row r="301" spans="1:14" ht="21" x14ac:dyDescent="0.2">
      <c r="A301" s="793" t="s">
        <v>74</v>
      </c>
      <c r="B301" s="869">
        <v>0</v>
      </c>
      <c r="C301" s="870">
        <v>0.34328358208955201</v>
      </c>
      <c r="D301" s="871">
        <v>0.34883720930232598</v>
      </c>
      <c r="E301" s="869">
        <v>0</v>
      </c>
      <c r="F301" s="870">
        <v>0.25</v>
      </c>
      <c r="G301" s="871">
        <v>0.16666666666666699</v>
      </c>
      <c r="H301" s="869"/>
      <c r="I301" s="870"/>
      <c r="J301" s="871"/>
      <c r="K301" s="869"/>
      <c r="L301" s="870"/>
      <c r="M301" s="871"/>
      <c r="N301" s="836"/>
    </row>
    <row r="302" spans="1:14" ht="21" x14ac:dyDescent="0.2">
      <c r="A302" s="793" t="s">
        <v>362</v>
      </c>
      <c r="B302" s="869">
        <v>0</v>
      </c>
      <c r="C302" s="870">
        <v>8.9552238805970102E-2</v>
      </c>
      <c r="D302" s="871">
        <v>0.116279069767442</v>
      </c>
      <c r="E302" s="869">
        <v>0</v>
      </c>
      <c r="F302" s="870">
        <v>0.125</v>
      </c>
      <c r="G302" s="871">
        <v>0.20833333333333301</v>
      </c>
      <c r="H302" s="869"/>
      <c r="I302" s="870"/>
      <c r="J302" s="871"/>
      <c r="K302" s="869"/>
      <c r="L302" s="870"/>
      <c r="M302" s="871"/>
      <c r="N302" s="836"/>
    </row>
    <row r="303" spans="1:14" ht="21" x14ac:dyDescent="0.2">
      <c r="A303" s="861" t="s">
        <v>237</v>
      </c>
      <c r="B303" s="873">
        <v>1</v>
      </c>
      <c r="C303" s="874">
        <v>67</v>
      </c>
      <c r="D303" s="875">
        <v>86</v>
      </c>
      <c r="E303" s="873">
        <v>1</v>
      </c>
      <c r="F303" s="874">
        <v>16</v>
      </c>
      <c r="G303" s="875">
        <v>24</v>
      </c>
      <c r="H303" s="873"/>
      <c r="I303" s="874"/>
      <c r="J303" s="875"/>
      <c r="K303" s="873"/>
      <c r="L303" s="874"/>
      <c r="M303" s="875"/>
      <c r="N303" s="876"/>
    </row>
    <row r="304" spans="1:14" ht="21" x14ac:dyDescent="0.2">
      <c r="A304" s="793" t="s">
        <v>177</v>
      </c>
      <c r="B304" s="877">
        <v>3</v>
      </c>
      <c r="C304" s="878">
        <v>2.6119402985074598</v>
      </c>
      <c r="D304" s="879">
        <v>2.5697674418604599</v>
      </c>
      <c r="E304" s="877">
        <v>3</v>
      </c>
      <c r="F304" s="878">
        <v>2.5</v>
      </c>
      <c r="G304" s="879">
        <v>2.5833333333333299</v>
      </c>
      <c r="H304" s="877"/>
      <c r="I304" s="878"/>
      <c r="J304" s="879"/>
      <c r="K304" s="877"/>
      <c r="L304" s="878"/>
      <c r="M304" s="879"/>
      <c r="N304" s="836"/>
    </row>
    <row r="305" spans="1:14" ht="21" x14ac:dyDescent="0.2">
      <c r="A305" s="793" t="s">
        <v>157</v>
      </c>
      <c r="B305" s="877" t="s">
        <v>118</v>
      </c>
      <c r="C305" s="878">
        <v>0.83403407895995296</v>
      </c>
      <c r="D305" s="879">
        <v>0.88836528886315003</v>
      </c>
      <c r="E305" s="877" t="s">
        <v>118</v>
      </c>
      <c r="F305" s="878">
        <v>0.73029674334022099</v>
      </c>
      <c r="G305" s="879">
        <v>1.0179547554081001</v>
      </c>
      <c r="H305" s="877"/>
      <c r="I305" s="878"/>
      <c r="J305" s="879"/>
      <c r="K305" s="877"/>
      <c r="L305" s="878"/>
      <c r="M305" s="879"/>
      <c r="N305" s="836"/>
    </row>
    <row r="306" spans="1:14" ht="21" x14ac:dyDescent="0.2">
      <c r="A306" s="793" t="s">
        <v>238</v>
      </c>
      <c r="B306" s="877" t="s">
        <v>226</v>
      </c>
      <c r="C306" s="878"/>
      <c r="D306" s="879"/>
      <c r="E306" s="877" t="s">
        <v>226</v>
      </c>
      <c r="F306" s="878"/>
      <c r="G306" s="879"/>
      <c r="H306" s="877"/>
      <c r="I306" s="878"/>
      <c r="J306" s="879"/>
      <c r="K306" s="877"/>
      <c r="L306" s="878"/>
      <c r="M306" s="879"/>
      <c r="N306" s="836"/>
    </row>
    <row r="307" spans="1:14" ht="21" x14ac:dyDescent="0.2">
      <c r="A307" s="821" t="s">
        <v>156</v>
      </c>
      <c r="B307" s="880" t="s">
        <v>226</v>
      </c>
      <c r="C307" s="881">
        <v>0.46528038995295457</v>
      </c>
      <c r="D307" s="882">
        <v>0.48429690301172507</v>
      </c>
      <c r="E307" s="880" t="s">
        <v>226</v>
      </c>
      <c r="F307" s="881">
        <v>0.68465319688145809</v>
      </c>
      <c r="G307" s="882">
        <v>0.40931747158018589</v>
      </c>
      <c r="H307" s="880"/>
      <c r="I307" s="881"/>
      <c r="J307" s="882"/>
      <c r="K307" s="880"/>
      <c r="L307" s="881"/>
      <c r="M307" s="882"/>
      <c r="N307" s="836"/>
    </row>
    <row r="308" spans="1:14" ht="63" x14ac:dyDescent="0.2">
      <c r="A308" s="851" t="s">
        <v>1362</v>
      </c>
      <c r="B308" s="869">
        <v>0</v>
      </c>
      <c r="C308" s="870">
        <v>0.37313432835820898</v>
      </c>
      <c r="D308" s="871">
        <v>0.31395348837209303</v>
      </c>
      <c r="E308" s="869">
        <v>0</v>
      </c>
      <c r="F308" s="870">
        <v>0.3125</v>
      </c>
      <c r="G308" s="871">
        <v>0.29166666666666702</v>
      </c>
      <c r="H308" s="869"/>
      <c r="I308" s="870"/>
      <c r="J308" s="871"/>
      <c r="K308" s="869"/>
      <c r="L308" s="870"/>
      <c r="M308" s="871"/>
      <c r="N308" s="872"/>
    </row>
    <row r="309" spans="1:14" ht="21" x14ac:dyDescent="0.2">
      <c r="A309" s="793" t="s">
        <v>73</v>
      </c>
      <c r="B309" s="869">
        <v>1</v>
      </c>
      <c r="C309" s="870">
        <v>0.50746268656716398</v>
      </c>
      <c r="D309" s="871">
        <v>0.53488372093023295</v>
      </c>
      <c r="E309" s="869">
        <v>1</v>
      </c>
      <c r="F309" s="870">
        <v>0.5625</v>
      </c>
      <c r="G309" s="871">
        <v>0.5</v>
      </c>
      <c r="H309" s="869"/>
      <c r="I309" s="870"/>
      <c r="J309" s="871"/>
      <c r="K309" s="869"/>
      <c r="L309" s="870"/>
      <c r="M309" s="871"/>
      <c r="N309" s="836"/>
    </row>
    <row r="310" spans="1:14" ht="21" x14ac:dyDescent="0.2">
      <c r="A310" s="793" t="s">
        <v>74</v>
      </c>
      <c r="B310" s="869">
        <v>0</v>
      </c>
      <c r="C310" s="870">
        <v>8.9552238805970102E-2</v>
      </c>
      <c r="D310" s="871">
        <v>0.127906976744186</v>
      </c>
      <c r="E310" s="869">
        <v>0</v>
      </c>
      <c r="F310" s="870">
        <v>6.25E-2</v>
      </c>
      <c r="G310" s="871">
        <v>0.16666666666666699</v>
      </c>
      <c r="H310" s="869"/>
      <c r="I310" s="870"/>
      <c r="J310" s="871"/>
      <c r="K310" s="869"/>
      <c r="L310" s="870"/>
      <c r="M310" s="871"/>
      <c r="N310" s="836"/>
    </row>
    <row r="311" spans="1:14" ht="21" x14ac:dyDescent="0.2">
      <c r="A311" s="793" t="s">
        <v>362</v>
      </c>
      <c r="B311" s="869">
        <v>0</v>
      </c>
      <c r="C311" s="870">
        <v>2.9850746268656699E-2</v>
      </c>
      <c r="D311" s="871">
        <v>2.32558139534884E-2</v>
      </c>
      <c r="E311" s="869">
        <v>0</v>
      </c>
      <c r="F311" s="870">
        <v>6.25E-2</v>
      </c>
      <c r="G311" s="871">
        <v>4.1666666666666699E-2</v>
      </c>
      <c r="H311" s="869"/>
      <c r="I311" s="870"/>
      <c r="J311" s="871"/>
      <c r="K311" s="869"/>
      <c r="L311" s="870"/>
      <c r="M311" s="871"/>
      <c r="N311" s="836"/>
    </row>
    <row r="312" spans="1:14" ht="21" x14ac:dyDescent="0.2">
      <c r="A312" s="861" t="s">
        <v>237</v>
      </c>
      <c r="B312" s="873">
        <v>1</v>
      </c>
      <c r="C312" s="874">
        <v>67</v>
      </c>
      <c r="D312" s="875">
        <v>86</v>
      </c>
      <c r="E312" s="873">
        <v>1</v>
      </c>
      <c r="F312" s="874">
        <v>16</v>
      </c>
      <c r="G312" s="875">
        <v>24</v>
      </c>
      <c r="H312" s="873"/>
      <c r="I312" s="874"/>
      <c r="J312" s="875"/>
      <c r="K312" s="873"/>
      <c r="L312" s="874"/>
      <c r="M312" s="875"/>
      <c r="N312" s="876"/>
    </row>
    <row r="313" spans="1:14" ht="21" x14ac:dyDescent="0.2">
      <c r="A313" s="793" t="s">
        <v>177</v>
      </c>
      <c r="B313" s="877">
        <v>3</v>
      </c>
      <c r="C313" s="878">
        <v>3.22388059701492</v>
      </c>
      <c r="D313" s="879">
        <v>3.13953488372093</v>
      </c>
      <c r="E313" s="877">
        <v>3</v>
      </c>
      <c r="F313" s="878">
        <v>3.125</v>
      </c>
      <c r="G313" s="879">
        <v>3.0416666666666701</v>
      </c>
      <c r="H313" s="877"/>
      <c r="I313" s="878"/>
      <c r="J313" s="879"/>
      <c r="K313" s="877"/>
      <c r="L313" s="878"/>
      <c r="M313" s="879"/>
      <c r="N313" s="836"/>
    </row>
    <row r="314" spans="1:14" ht="21" x14ac:dyDescent="0.2">
      <c r="A314" s="793" t="s">
        <v>157</v>
      </c>
      <c r="B314" s="877" t="s">
        <v>118</v>
      </c>
      <c r="C314" s="878">
        <v>0.73486538702136595</v>
      </c>
      <c r="D314" s="879">
        <v>0.722133940609756</v>
      </c>
      <c r="E314" s="877" t="s">
        <v>118</v>
      </c>
      <c r="F314" s="878">
        <v>0.80622577482985502</v>
      </c>
      <c r="G314" s="879">
        <v>0.80645044413192601</v>
      </c>
      <c r="H314" s="877"/>
      <c r="I314" s="878"/>
      <c r="J314" s="879"/>
      <c r="K314" s="877"/>
      <c r="L314" s="878"/>
      <c r="M314" s="879"/>
      <c r="N314" s="836"/>
    </row>
    <row r="315" spans="1:14" ht="21" x14ac:dyDescent="0.2">
      <c r="A315" s="793" t="s">
        <v>238</v>
      </c>
      <c r="B315" s="877" t="s">
        <v>226</v>
      </c>
      <c r="C315" s="878"/>
      <c r="D315" s="879"/>
      <c r="E315" s="877" t="s">
        <v>226</v>
      </c>
      <c r="F315" s="878"/>
      <c r="G315" s="879"/>
      <c r="H315" s="877"/>
      <c r="I315" s="878"/>
      <c r="J315" s="879"/>
      <c r="K315" s="877"/>
      <c r="L315" s="878"/>
      <c r="M315" s="879"/>
      <c r="N315" s="836"/>
    </row>
    <row r="316" spans="1:14" ht="21" x14ac:dyDescent="0.2">
      <c r="A316" s="821" t="s">
        <v>156</v>
      </c>
      <c r="B316" s="880" t="s">
        <v>226</v>
      </c>
      <c r="C316" s="881">
        <v>-0.3046552483882477</v>
      </c>
      <c r="D316" s="882">
        <v>-0.19322576585045909</v>
      </c>
      <c r="E316" s="880" t="s">
        <v>226</v>
      </c>
      <c r="F316" s="881">
        <v>-0.15504341823651055</v>
      </c>
      <c r="G316" s="882">
        <v>-5.1666741546060685E-2</v>
      </c>
      <c r="H316" s="880"/>
      <c r="I316" s="881"/>
      <c r="J316" s="882"/>
      <c r="K316" s="880"/>
      <c r="L316" s="881"/>
      <c r="M316" s="882"/>
      <c r="N316" s="836"/>
    </row>
    <row r="317" spans="1:14" ht="63" x14ac:dyDescent="0.2">
      <c r="A317" s="851" t="s">
        <v>1363</v>
      </c>
      <c r="B317" s="869">
        <v>0</v>
      </c>
      <c r="C317" s="870">
        <v>0.246153846153846</v>
      </c>
      <c r="D317" s="871">
        <v>0.226190476190476</v>
      </c>
      <c r="E317" s="869">
        <v>0</v>
      </c>
      <c r="F317" s="870">
        <v>0.1875</v>
      </c>
      <c r="G317" s="871">
        <v>0.20833333333333301</v>
      </c>
      <c r="H317" s="869"/>
      <c r="I317" s="870"/>
      <c r="J317" s="871"/>
      <c r="K317" s="869"/>
      <c r="L317" s="870"/>
      <c r="M317" s="871"/>
      <c r="N317" s="872"/>
    </row>
    <row r="318" spans="1:14" ht="21" x14ac:dyDescent="0.2">
      <c r="A318" s="793" t="s">
        <v>73</v>
      </c>
      <c r="B318" s="869">
        <v>1</v>
      </c>
      <c r="C318" s="870">
        <v>0.66153846153846096</v>
      </c>
      <c r="D318" s="871">
        <v>0.64285714285714302</v>
      </c>
      <c r="E318" s="869">
        <v>1</v>
      </c>
      <c r="F318" s="870">
        <v>0.75</v>
      </c>
      <c r="G318" s="871">
        <v>0.625</v>
      </c>
      <c r="H318" s="869"/>
      <c r="I318" s="870"/>
      <c r="J318" s="871"/>
      <c r="K318" s="869"/>
      <c r="L318" s="870"/>
      <c r="M318" s="871"/>
      <c r="N318" s="836"/>
    </row>
    <row r="319" spans="1:14" ht="21" x14ac:dyDescent="0.2">
      <c r="A319" s="793" t="s">
        <v>74</v>
      </c>
      <c r="B319" s="869">
        <v>0</v>
      </c>
      <c r="C319" s="870">
        <v>7.69230769230769E-2</v>
      </c>
      <c r="D319" s="871">
        <v>9.5238095238095205E-2</v>
      </c>
      <c r="E319" s="869">
        <v>0</v>
      </c>
      <c r="F319" s="870">
        <v>6.25E-2</v>
      </c>
      <c r="G319" s="871">
        <v>0.125</v>
      </c>
      <c r="H319" s="869"/>
      <c r="I319" s="870"/>
      <c r="J319" s="871"/>
      <c r="K319" s="869"/>
      <c r="L319" s="870"/>
      <c r="M319" s="871"/>
      <c r="N319" s="836"/>
    </row>
    <row r="320" spans="1:14" ht="21" x14ac:dyDescent="0.2">
      <c r="A320" s="793" t="s">
        <v>362</v>
      </c>
      <c r="B320" s="869">
        <v>0</v>
      </c>
      <c r="C320" s="870">
        <v>1.5384615384615399E-2</v>
      </c>
      <c r="D320" s="871">
        <v>3.5714285714285698E-2</v>
      </c>
      <c r="E320" s="869">
        <v>0</v>
      </c>
      <c r="F320" s="870">
        <v>0</v>
      </c>
      <c r="G320" s="871">
        <v>4.1666666666666699E-2</v>
      </c>
      <c r="H320" s="869"/>
      <c r="I320" s="870"/>
      <c r="J320" s="871"/>
      <c r="K320" s="869"/>
      <c r="L320" s="870"/>
      <c r="M320" s="871"/>
      <c r="N320" s="836"/>
    </row>
    <row r="321" spans="1:14" ht="21" x14ac:dyDescent="0.2">
      <c r="A321" s="861" t="s">
        <v>237</v>
      </c>
      <c r="B321" s="873">
        <v>1</v>
      </c>
      <c r="C321" s="874">
        <v>65</v>
      </c>
      <c r="D321" s="875">
        <v>84</v>
      </c>
      <c r="E321" s="873">
        <v>1</v>
      </c>
      <c r="F321" s="874">
        <v>16</v>
      </c>
      <c r="G321" s="875">
        <v>24</v>
      </c>
      <c r="H321" s="873"/>
      <c r="I321" s="874"/>
      <c r="J321" s="875"/>
      <c r="K321" s="873"/>
      <c r="L321" s="874"/>
      <c r="M321" s="875"/>
      <c r="N321" s="876"/>
    </row>
    <row r="322" spans="1:14" ht="21" x14ac:dyDescent="0.2">
      <c r="A322" s="793" t="s">
        <v>177</v>
      </c>
      <c r="B322" s="877">
        <v>3</v>
      </c>
      <c r="C322" s="878">
        <v>3.1384615384615402</v>
      </c>
      <c r="D322" s="879">
        <v>3.0595238095238102</v>
      </c>
      <c r="E322" s="877">
        <v>3</v>
      </c>
      <c r="F322" s="878">
        <v>3.125</v>
      </c>
      <c r="G322" s="879">
        <v>3</v>
      </c>
      <c r="H322" s="877"/>
      <c r="I322" s="878"/>
      <c r="J322" s="879"/>
      <c r="K322" s="877"/>
      <c r="L322" s="878"/>
      <c r="M322" s="879"/>
      <c r="N322" s="836"/>
    </row>
    <row r="323" spans="1:14" ht="21" x14ac:dyDescent="0.2">
      <c r="A323" s="793" t="s">
        <v>157</v>
      </c>
      <c r="B323" s="877" t="s">
        <v>118</v>
      </c>
      <c r="C323" s="878">
        <v>0.60922397043603504</v>
      </c>
      <c r="D323" s="879">
        <v>0.68285704683647197</v>
      </c>
      <c r="E323" s="877" t="s">
        <v>118</v>
      </c>
      <c r="F323" s="878">
        <v>0.5</v>
      </c>
      <c r="G323" s="879">
        <v>0.72231511851461505</v>
      </c>
      <c r="H323" s="877"/>
      <c r="I323" s="878"/>
      <c r="J323" s="879"/>
      <c r="K323" s="877"/>
      <c r="L323" s="878"/>
      <c r="M323" s="879"/>
      <c r="N323" s="836"/>
    </row>
    <row r="324" spans="1:14" ht="21" x14ac:dyDescent="0.2">
      <c r="A324" s="793" t="s">
        <v>238</v>
      </c>
      <c r="B324" s="877" t="s">
        <v>226</v>
      </c>
      <c r="C324" s="878"/>
      <c r="D324" s="879"/>
      <c r="E324" s="877" t="s">
        <v>226</v>
      </c>
      <c r="F324" s="878"/>
      <c r="G324" s="879"/>
      <c r="H324" s="877"/>
      <c r="I324" s="878"/>
      <c r="J324" s="879"/>
      <c r="K324" s="877"/>
      <c r="L324" s="878"/>
      <c r="M324" s="879"/>
      <c r="N324" s="836"/>
    </row>
    <row r="325" spans="1:14" ht="21" x14ac:dyDescent="0.2">
      <c r="A325" s="821" t="s">
        <v>156</v>
      </c>
      <c r="B325" s="880" t="s">
        <v>226</v>
      </c>
      <c r="C325" s="881">
        <v>-0.22727526358235742</v>
      </c>
      <c r="D325" s="882">
        <v>-8.716877097420471E-2</v>
      </c>
      <c r="E325" s="880" t="s">
        <v>226</v>
      </c>
      <c r="F325" s="881">
        <v>-0.25</v>
      </c>
      <c r="G325" s="882">
        <v>0</v>
      </c>
      <c r="H325" s="880"/>
      <c r="I325" s="881"/>
      <c r="J325" s="882"/>
      <c r="K325" s="880"/>
      <c r="L325" s="881"/>
      <c r="M325" s="882"/>
      <c r="N325" s="836"/>
    </row>
    <row r="326" spans="1:14" ht="63" x14ac:dyDescent="0.2">
      <c r="A326" s="851" t="s">
        <v>1364</v>
      </c>
      <c r="B326" s="869">
        <v>0</v>
      </c>
      <c r="C326" s="870">
        <v>0.24242424242424199</v>
      </c>
      <c r="D326" s="871">
        <v>0.223529411764706</v>
      </c>
      <c r="E326" s="869">
        <v>0</v>
      </c>
      <c r="F326" s="870">
        <v>0.2</v>
      </c>
      <c r="G326" s="871">
        <v>0.217391304347826</v>
      </c>
      <c r="H326" s="869"/>
      <c r="I326" s="870"/>
      <c r="J326" s="871"/>
      <c r="K326" s="869"/>
      <c r="L326" s="870"/>
      <c r="M326" s="871"/>
      <c r="N326" s="872"/>
    </row>
    <row r="327" spans="1:14" ht="21" x14ac:dyDescent="0.2">
      <c r="A327" s="793" t="s">
        <v>73</v>
      </c>
      <c r="B327" s="869">
        <v>0</v>
      </c>
      <c r="C327" s="870">
        <v>0.57575757575757602</v>
      </c>
      <c r="D327" s="871">
        <v>0.56470588235294095</v>
      </c>
      <c r="E327" s="869">
        <v>0</v>
      </c>
      <c r="F327" s="870">
        <v>0.73333333333333295</v>
      </c>
      <c r="G327" s="871">
        <v>0.52173913043478304</v>
      </c>
      <c r="H327" s="869"/>
      <c r="I327" s="870"/>
      <c r="J327" s="871"/>
      <c r="K327" s="869"/>
      <c r="L327" s="870"/>
      <c r="M327" s="871"/>
      <c r="N327" s="836"/>
    </row>
    <row r="328" spans="1:14" ht="21" x14ac:dyDescent="0.2">
      <c r="A328" s="793" t="s">
        <v>74</v>
      </c>
      <c r="B328" s="869">
        <v>0</v>
      </c>
      <c r="C328" s="870">
        <v>0.12121212121212099</v>
      </c>
      <c r="D328" s="871">
        <v>0.16470588235294101</v>
      </c>
      <c r="E328" s="869">
        <v>0</v>
      </c>
      <c r="F328" s="870">
        <v>6.6666666666666693E-2</v>
      </c>
      <c r="G328" s="871">
        <v>0.26086956521739102</v>
      </c>
      <c r="H328" s="869"/>
      <c r="I328" s="870"/>
      <c r="J328" s="871"/>
      <c r="K328" s="869"/>
      <c r="L328" s="870"/>
      <c r="M328" s="871"/>
      <c r="N328" s="836"/>
    </row>
    <row r="329" spans="1:14" ht="21" x14ac:dyDescent="0.2">
      <c r="A329" s="793" t="s">
        <v>362</v>
      </c>
      <c r="B329" s="869">
        <v>0</v>
      </c>
      <c r="C329" s="870">
        <v>6.0606060606060601E-2</v>
      </c>
      <c r="D329" s="871">
        <v>4.7058823529411799E-2</v>
      </c>
      <c r="E329" s="869">
        <v>0</v>
      </c>
      <c r="F329" s="870">
        <v>0</v>
      </c>
      <c r="G329" s="871">
        <v>0</v>
      </c>
      <c r="H329" s="869"/>
      <c r="I329" s="870"/>
      <c r="J329" s="871"/>
      <c r="K329" s="869"/>
      <c r="L329" s="870"/>
      <c r="M329" s="871"/>
      <c r="N329" s="836"/>
    </row>
    <row r="330" spans="1:14" ht="21" x14ac:dyDescent="0.2">
      <c r="A330" s="861" t="s">
        <v>237</v>
      </c>
      <c r="B330" s="873">
        <v>0</v>
      </c>
      <c r="C330" s="874">
        <v>66</v>
      </c>
      <c r="D330" s="875">
        <v>85</v>
      </c>
      <c r="E330" s="873">
        <v>0</v>
      </c>
      <c r="F330" s="874">
        <v>15</v>
      </c>
      <c r="G330" s="875">
        <v>23</v>
      </c>
      <c r="H330" s="873"/>
      <c r="I330" s="874"/>
      <c r="J330" s="875"/>
      <c r="K330" s="873"/>
      <c r="L330" s="874"/>
      <c r="M330" s="875"/>
      <c r="N330" s="876"/>
    </row>
    <row r="331" spans="1:14" ht="21" x14ac:dyDescent="0.2">
      <c r="A331" s="793" t="s">
        <v>177</v>
      </c>
      <c r="B331" s="877" t="s">
        <v>118</v>
      </c>
      <c r="C331" s="878">
        <v>3</v>
      </c>
      <c r="D331" s="879">
        <v>2.96470588235294</v>
      </c>
      <c r="E331" s="877" t="s">
        <v>118</v>
      </c>
      <c r="F331" s="878">
        <v>3.1333333333333302</v>
      </c>
      <c r="G331" s="879">
        <v>2.9565217391304301</v>
      </c>
      <c r="H331" s="877"/>
      <c r="I331" s="878"/>
      <c r="J331" s="879"/>
      <c r="K331" s="877"/>
      <c r="L331" s="878"/>
      <c r="M331" s="879"/>
      <c r="N331" s="836"/>
    </row>
    <row r="332" spans="1:14" ht="21" x14ac:dyDescent="0.2">
      <c r="A332" s="793" t="s">
        <v>157</v>
      </c>
      <c r="B332" s="877" t="s">
        <v>118</v>
      </c>
      <c r="C332" s="878">
        <v>0.78446454055273596</v>
      </c>
      <c r="D332" s="879">
        <v>0.76293697585819797</v>
      </c>
      <c r="E332" s="877" t="s">
        <v>118</v>
      </c>
      <c r="F332" s="878">
        <v>0.51639777949432197</v>
      </c>
      <c r="G332" s="879">
        <v>0.705707953345447</v>
      </c>
      <c r="H332" s="877"/>
      <c r="I332" s="878"/>
      <c r="J332" s="879"/>
      <c r="K332" s="877"/>
      <c r="L332" s="878"/>
      <c r="M332" s="879"/>
      <c r="N332" s="836"/>
    </row>
    <row r="333" spans="1:14" ht="21" x14ac:dyDescent="0.2">
      <c r="A333" s="793" t="s">
        <v>238</v>
      </c>
      <c r="B333" s="877" t="s">
        <v>226</v>
      </c>
      <c r="C333" s="878"/>
      <c r="D333" s="879"/>
      <c r="E333" s="877" t="s">
        <v>226</v>
      </c>
      <c r="F333" s="878"/>
      <c r="G333" s="879"/>
      <c r="H333" s="877"/>
      <c r="I333" s="878"/>
      <c r="J333" s="879"/>
      <c r="K333" s="877"/>
      <c r="L333" s="878"/>
      <c r="M333" s="879"/>
      <c r="N333" s="836"/>
    </row>
    <row r="334" spans="1:14" ht="21" x14ac:dyDescent="0.2">
      <c r="A334" s="821" t="s">
        <v>156</v>
      </c>
      <c r="B334" s="880" t="s">
        <v>226</v>
      </c>
      <c r="C334" s="881"/>
      <c r="D334" s="882"/>
      <c r="E334" s="880" t="s">
        <v>226</v>
      </c>
      <c r="F334" s="881"/>
      <c r="G334" s="882"/>
      <c r="H334" s="880"/>
      <c r="I334" s="881"/>
      <c r="J334" s="882"/>
      <c r="K334" s="880"/>
      <c r="L334" s="881"/>
      <c r="M334" s="882"/>
      <c r="N334" s="836"/>
    </row>
    <row r="335" spans="1:14" ht="84" x14ac:dyDescent="0.2">
      <c r="A335" s="851" t="s">
        <v>1365</v>
      </c>
      <c r="B335" s="869">
        <v>0</v>
      </c>
      <c r="C335" s="870">
        <v>0.21212121212121199</v>
      </c>
      <c r="D335" s="871">
        <v>0.188235294117647</v>
      </c>
      <c r="E335" s="869">
        <v>0</v>
      </c>
      <c r="F335" s="870">
        <v>0.25</v>
      </c>
      <c r="G335" s="871">
        <v>0.25</v>
      </c>
      <c r="H335" s="869"/>
      <c r="I335" s="870"/>
      <c r="J335" s="871"/>
      <c r="K335" s="869"/>
      <c r="L335" s="870"/>
      <c r="M335" s="871"/>
      <c r="N335" s="872"/>
    </row>
    <row r="336" spans="1:14" ht="21" x14ac:dyDescent="0.2">
      <c r="A336" s="793" t="s">
        <v>73</v>
      </c>
      <c r="B336" s="869">
        <v>1</v>
      </c>
      <c r="C336" s="870">
        <v>0.33333333333333298</v>
      </c>
      <c r="D336" s="871">
        <v>0.317647058823529</v>
      </c>
      <c r="E336" s="869">
        <v>1</v>
      </c>
      <c r="F336" s="870">
        <v>0.3125</v>
      </c>
      <c r="G336" s="871">
        <v>0.29166666666666702</v>
      </c>
      <c r="H336" s="869"/>
      <c r="I336" s="870"/>
      <c r="J336" s="871"/>
      <c r="K336" s="869"/>
      <c r="L336" s="870"/>
      <c r="M336" s="871"/>
      <c r="N336" s="836"/>
    </row>
    <row r="337" spans="1:14" ht="21" x14ac:dyDescent="0.2">
      <c r="A337" s="793" t="s">
        <v>74</v>
      </c>
      <c r="B337" s="869">
        <v>0</v>
      </c>
      <c r="C337" s="870">
        <v>0.34848484848484901</v>
      </c>
      <c r="D337" s="871">
        <v>0.317647058823529</v>
      </c>
      <c r="E337" s="869">
        <v>0</v>
      </c>
      <c r="F337" s="870">
        <v>0.375</v>
      </c>
      <c r="G337" s="871">
        <v>0.33333333333333298</v>
      </c>
      <c r="H337" s="869"/>
      <c r="I337" s="870"/>
      <c r="J337" s="871"/>
      <c r="K337" s="869"/>
      <c r="L337" s="870"/>
      <c r="M337" s="871"/>
      <c r="N337" s="836"/>
    </row>
    <row r="338" spans="1:14" ht="21" x14ac:dyDescent="0.2">
      <c r="A338" s="793" t="s">
        <v>362</v>
      </c>
      <c r="B338" s="869">
        <v>0</v>
      </c>
      <c r="C338" s="870">
        <v>0.10606060606060599</v>
      </c>
      <c r="D338" s="871">
        <v>0.17647058823529399</v>
      </c>
      <c r="E338" s="869">
        <v>0</v>
      </c>
      <c r="F338" s="870">
        <v>6.25E-2</v>
      </c>
      <c r="G338" s="871">
        <v>0.125</v>
      </c>
      <c r="H338" s="869"/>
      <c r="I338" s="870"/>
      <c r="J338" s="871"/>
      <c r="K338" s="869"/>
      <c r="L338" s="870"/>
      <c r="M338" s="871"/>
      <c r="N338" s="836"/>
    </row>
    <row r="339" spans="1:14" ht="21" x14ac:dyDescent="0.2">
      <c r="A339" s="861" t="s">
        <v>237</v>
      </c>
      <c r="B339" s="873">
        <v>1</v>
      </c>
      <c r="C339" s="874">
        <v>66</v>
      </c>
      <c r="D339" s="875">
        <v>85</v>
      </c>
      <c r="E339" s="873">
        <v>1</v>
      </c>
      <c r="F339" s="874">
        <v>16</v>
      </c>
      <c r="G339" s="875">
        <v>24</v>
      </c>
      <c r="H339" s="873"/>
      <c r="I339" s="874"/>
      <c r="J339" s="875"/>
      <c r="K339" s="873"/>
      <c r="L339" s="874"/>
      <c r="M339" s="875"/>
      <c r="N339" s="876"/>
    </row>
    <row r="340" spans="1:14" ht="21" x14ac:dyDescent="0.2">
      <c r="A340" s="793" t="s">
        <v>177</v>
      </c>
      <c r="B340" s="877">
        <v>3</v>
      </c>
      <c r="C340" s="878">
        <v>2.65151515151515</v>
      </c>
      <c r="D340" s="879">
        <v>2.5176470588235298</v>
      </c>
      <c r="E340" s="877">
        <v>3</v>
      </c>
      <c r="F340" s="878">
        <v>2.75</v>
      </c>
      <c r="G340" s="879">
        <v>2.6666666666666701</v>
      </c>
      <c r="H340" s="877"/>
      <c r="I340" s="878"/>
      <c r="J340" s="879"/>
      <c r="K340" s="877"/>
      <c r="L340" s="878"/>
      <c r="M340" s="879"/>
      <c r="N340" s="836"/>
    </row>
    <row r="341" spans="1:14" ht="21" x14ac:dyDescent="0.2">
      <c r="A341" s="793" t="s">
        <v>157</v>
      </c>
      <c r="B341" s="877" t="s">
        <v>118</v>
      </c>
      <c r="C341" s="878">
        <v>0.93631724147853701</v>
      </c>
      <c r="D341" s="879">
        <v>0.995367420865787</v>
      </c>
      <c r="E341" s="877" t="s">
        <v>118</v>
      </c>
      <c r="F341" s="878">
        <v>0.93094933625126297</v>
      </c>
      <c r="G341" s="879">
        <v>1.0072203103706701</v>
      </c>
      <c r="H341" s="877"/>
      <c r="I341" s="878"/>
      <c r="J341" s="879"/>
      <c r="K341" s="877"/>
      <c r="L341" s="878"/>
      <c r="M341" s="879"/>
      <c r="N341" s="836"/>
    </row>
    <row r="342" spans="1:14" ht="21" x14ac:dyDescent="0.2">
      <c r="A342" s="793" t="s">
        <v>238</v>
      </c>
      <c r="B342" s="877" t="s">
        <v>226</v>
      </c>
      <c r="C342" s="878"/>
      <c r="D342" s="879"/>
      <c r="E342" s="877" t="s">
        <v>226</v>
      </c>
      <c r="F342" s="878"/>
      <c r="G342" s="879"/>
      <c r="H342" s="877"/>
      <c r="I342" s="878"/>
      <c r="J342" s="879"/>
      <c r="K342" s="877"/>
      <c r="L342" s="878"/>
      <c r="M342" s="879"/>
      <c r="N342" s="836"/>
    </row>
    <row r="343" spans="1:14" ht="21" x14ac:dyDescent="0.2">
      <c r="A343" s="821" t="s">
        <v>156</v>
      </c>
      <c r="B343" s="880" t="s">
        <v>226</v>
      </c>
      <c r="C343" s="881">
        <v>0.37218672587354912</v>
      </c>
      <c r="D343" s="882">
        <v>0.48459787920013664</v>
      </c>
      <c r="E343" s="880" t="s">
        <v>226</v>
      </c>
      <c r="F343" s="881">
        <v>0.26854307776478725</v>
      </c>
      <c r="G343" s="882">
        <v>0.3309438162646452</v>
      </c>
      <c r="H343" s="880"/>
      <c r="I343" s="881"/>
      <c r="J343" s="882"/>
      <c r="K343" s="880"/>
      <c r="L343" s="881"/>
      <c r="M343" s="882"/>
      <c r="N343" s="836"/>
    </row>
    <row r="344" spans="1:14" ht="147" x14ac:dyDescent="0.2">
      <c r="A344" s="851" t="s">
        <v>1366</v>
      </c>
      <c r="B344" s="869">
        <v>0</v>
      </c>
      <c r="C344" s="870">
        <v>0.13235294117647101</v>
      </c>
      <c r="D344" s="871">
        <v>0.104651162790698</v>
      </c>
      <c r="E344" s="869">
        <v>0</v>
      </c>
      <c r="F344" s="870">
        <v>0.1875</v>
      </c>
      <c r="G344" s="871">
        <v>0.125</v>
      </c>
      <c r="H344" s="869"/>
      <c r="I344" s="870"/>
      <c r="J344" s="871"/>
      <c r="K344" s="869"/>
      <c r="L344" s="870"/>
      <c r="M344" s="871"/>
      <c r="N344" s="872"/>
    </row>
    <row r="345" spans="1:14" ht="21" x14ac:dyDescent="0.2">
      <c r="A345" s="793" t="s">
        <v>73</v>
      </c>
      <c r="B345" s="869">
        <v>1</v>
      </c>
      <c r="C345" s="870">
        <v>0.47058823529411797</v>
      </c>
      <c r="D345" s="871">
        <v>0.47674418604651198</v>
      </c>
      <c r="E345" s="869">
        <v>1</v>
      </c>
      <c r="F345" s="870">
        <v>0.625</v>
      </c>
      <c r="G345" s="871">
        <v>0.58333333333333304</v>
      </c>
      <c r="H345" s="869"/>
      <c r="I345" s="870"/>
      <c r="J345" s="871"/>
      <c r="K345" s="869"/>
      <c r="L345" s="870"/>
      <c r="M345" s="871"/>
      <c r="N345" s="836"/>
    </row>
    <row r="346" spans="1:14" ht="21" x14ac:dyDescent="0.2">
      <c r="A346" s="793" t="s">
        <v>74</v>
      </c>
      <c r="B346" s="869">
        <v>0</v>
      </c>
      <c r="C346" s="870">
        <v>0.17647058823529399</v>
      </c>
      <c r="D346" s="871">
        <v>0.232558139534884</v>
      </c>
      <c r="E346" s="869">
        <v>0</v>
      </c>
      <c r="F346" s="870">
        <v>0.125</v>
      </c>
      <c r="G346" s="871">
        <v>0.25</v>
      </c>
      <c r="H346" s="869"/>
      <c r="I346" s="870"/>
      <c r="J346" s="871"/>
      <c r="K346" s="869"/>
      <c r="L346" s="870"/>
      <c r="M346" s="871"/>
      <c r="N346" s="836"/>
    </row>
    <row r="347" spans="1:14" ht="21" x14ac:dyDescent="0.2">
      <c r="A347" s="793" t="s">
        <v>362</v>
      </c>
      <c r="B347" s="869">
        <v>0</v>
      </c>
      <c r="C347" s="870">
        <v>0.220588235294118</v>
      </c>
      <c r="D347" s="871">
        <v>0.186046511627907</v>
      </c>
      <c r="E347" s="869">
        <v>0</v>
      </c>
      <c r="F347" s="870">
        <v>6.25E-2</v>
      </c>
      <c r="G347" s="871">
        <v>4.1666666666666699E-2</v>
      </c>
      <c r="H347" s="869"/>
      <c r="I347" s="870"/>
      <c r="J347" s="871"/>
      <c r="K347" s="869"/>
      <c r="L347" s="870"/>
      <c r="M347" s="871"/>
      <c r="N347" s="836"/>
    </row>
    <row r="348" spans="1:14" ht="21" x14ac:dyDescent="0.2">
      <c r="A348" s="861" t="s">
        <v>237</v>
      </c>
      <c r="B348" s="873">
        <v>1</v>
      </c>
      <c r="C348" s="874">
        <v>68</v>
      </c>
      <c r="D348" s="875">
        <v>86</v>
      </c>
      <c r="E348" s="873">
        <v>1</v>
      </c>
      <c r="F348" s="874">
        <v>16</v>
      </c>
      <c r="G348" s="875">
        <v>24</v>
      </c>
      <c r="H348" s="873"/>
      <c r="I348" s="874"/>
      <c r="J348" s="875"/>
      <c r="K348" s="873"/>
      <c r="L348" s="874"/>
      <c r="M348" s="875"/>
      <c r="N348" s="876"/>
    </row>
    <row r="349" spans="1:14" ht="21" x14ac:dyDescent="0.2">
      <c r="A349" s="793" t="s">
        <v>177</v>
      </c>
      <c r="B349" s="877">
        <v>3</v>
      </c>
      <c r="C349" s="878">
        <v>2.5147058823529398</v>
      </c>
      <c r="D349" s="879">
        <v>2.5</v>
      </c>
      <c r="E349" s="877">
        <v>3</v>
      </c>
      <c r="F349" s="878">
        <v>2.9375</v>
      </c>
      <c r="G349" s="879">
        <v>2.7916666666666701</v>
      </c>
      <c r="H349" s="877"/>
      <c r="I349" s="878"/>
      <c r="J349" s="879"/>
      <c r="K349" s="877"/>
      <c r="L349" s="878"/>
      <c r="M349" s="879"/>
      <c r="N349" s="836"/>
    </row>
    <row r="350" spans="1:14" ht="21" x14ac:dyDescent="0.2">
      <c r="A350" s="793" t="s">
        <v>157</v>
      </c>
      <c r="B350" s="877" t="s">
        <v>118</v>
      </c>
      <c r="C350" s="878">
        <v>0.98485012207439804</v>
      </c>
      <c r="D350" s="879">
        <v>0.91715673174667101</v>
      </c>
      <c r="E350" s="877" t="s">
        <v>118</v>
      </c>
      <c r="F350" s="878">
        <v>0.77190241179396102</v>
      </c>
      <c r="G350" s="879">
        <v>0.72106000875924603</v>
      </c>
      <c r="H350" s="877"/>
      <c r="I350" s="878"/>
      <c r="J350" s="879"/>
      <c r="K350" s="877"/>
      <c r="L350" s="878"/>
      <c r="M350" s="879"/>
      <c r="N350" s="836"/>
    </row>
    <row r="351" spans="1:14" ht="21" x14ac:dyDescent="0.2">
      <c r="A351" s="793" t="s">
        <v>238</v>
      </c>
      <c r="B351" s="877" t="s">
        <v>226</v>
      </c>
      <c r="C351" s="878"/>
      <c r="D351" s="879"/>
      <c r="E351" s="877" t="s">
        <v>226</v>
      </c>
      <c r="F351" s="878"/>
      <c r="G351" s="879"/>
      <c r="H351" s="877"/>
      <c r="I351" s="878"/>
      <c r="J351" s="879"/>
      <c r="K351" s="877"/>
      <c r="L351" s="878"/>
      <c r="M351" s="879"/>
      <c r="N351" s="836"/>
    </row>
    <row r="352" spans="1:14" ht="21" x14ac:dyDescent="0.2">
      <c r="A352" s="821" t="s">
        <v>156</v>
      </c>
      <c r="B352" s="880" t="s">
        <v>226</v>
      </c>
      <c r="C352" s="881">
        <v>0.49275936182541274</v>
      </c>
      <c r="D352" s="882">
        <v>0.54516309229697246</v>
      </c>
      <c r="E352" s="880" t="s">
        <v>226</v>
      </c>
      <c r="F352" s="881">
        <v>8.0968784453911938E-2</v>
      </c>
      <c r="G352" s="882">
        <v>0.28892648434603468</v>
      </c>
      <c r="H352" s="880"/>
      <c r="I352" s="881"/>
      <c r="J352" s="882"/>
      <c r="K352" s="880"/>
      <c r="L352" s="881"/>
      <c r="M352" s="882"/>
      <c r="N352" s="836"/>
    </row>
    <row r="353" spans="1:14" ht="63" x14ac:dyDescent="0.2">
      <c r="A353" s="851" t="s">
        <v>1367</v>
      </c>
      <c r="B353" s="869">
        <v>0</v>
      </c>
      <c r="C353" s="870">
        <v>0.107692307692308</v>
      </c>
      <c r="D353" s="871">
        <v>8.4337349397590397E-2</v>
      </c>
      <c r="E353" s="869">
        <v>0</v>
      </c>
      <c r="F353" s="870">
        <v>0.1875</v>
      </c>
      <c r="G353" s="871">
        <v>0.125</v>
      </c>
      <c r="H353" s="869"/>
      <c r="I353" s="870"/>
      <c r="J353" s="871"/>
      <c r="K353" s="869"/>
      <c r="L353" s="870"/>
      <c r="M353" s="871"/>
      <c r="N353" s="872"/>
    </row>
    <row r="354" spans="1:14" ht="21" x14ac:dyDescent="0.2">
      <c r="A354" s="793" t="s">
        <v>73</v>
      </c>
      <c r="B354" s="869">
        <v>1</v>
      </c>
      <c r="C354" s="870">
        <v>0.4</v>
      </c>
      <c r="D354" s="871">
        <v>0.36144578313253001</v>
      </c>
      <c r="E354" s="869">
        <v>1</v>
      </c>
      <c r="F354" s="870">
        <v>0.5</v>
      </c>
      <c r="G354" s="871">
        <v>0.375</v>
      </c>
      <c r="H354" s="869"/>
      <c r="I354" s="870"/>
      <c r="J354" s="871"/>
      <c r="K354" s="869"/>
      <c r="L354" s="870"/>
      <c r="M354" s="871"/>
      <c r="N354" s="836"/>
    </row>
    <row r="355" spans="1:14" ht="21" x14ac:dyDescent="0.2">
      <c r="A355" s="793" t="s">
        <v>74</v>
      </c>
      <c r="B355" s="869">
        <v>0</v>
      </c>
      <c r="C355" s="870">
        <v>0.29230769230769199</v>
      </c>
      <c r="D355" s="871">
        <v>0.373493975903614</v>
      </c>
      <c r="E355" s="869">
        <v>0</v>
      </c>
      <c r="F355" s="870">
        <v>0.25</v>
      </c>
      <c r="G355" s="871">
        <v>0.41666666666666702</v>
      </c>
      <c r="H355" s="869"/>
      <c r="I355" s="870"/>
      <c r="J355" s="871"/>
      <c r="K355" s="869"/>
      <c r="L355" s="870"/>
      <c r="M355" s="871"/>
      <c r="N355" s="836"/>
    </row>
    <row r="356" spans="1:14" ht="21" x14ac:dyDescent="0.2">
      <c r="A356" s="793" t="s">
        <v>362</v>
      </c>
      <c r="B356" s="869">
        <v>0</v>
      </c>
      <c r="C356" s="870">
        <v>0.2</v>
      </c>
      <c r="D356" s="871">
        <v>0.180722891566265</v>
      </c>
      <c r="E356" s="869">
        <v>0</v>
      </c>
      <c r="F356" s="870">
        <v>6.25E-2</v>
      </c>
      <c r="G356" s="871">
        <v>8.3333333333333301E-2</v>
      </c>
      <c r="H356" s="869"/>
      <c r="I356" s="870"/>
      <c r="J356" s="871"/>
      <c r="K356" s="869"/>
      <c r="L356" s="870"/>
      <c r="M356" s="871"/>
      <c r="N356" s="836"/>
    </row>
    <row r="357" spans="1:14" ht="21" x14ac:dyDescent="0.2">
      <c r="A357" s="861" t="s">
        <v>237</v>
      </c>
      <c r="B357" s="873">
        <v>1</v>
      </c>
      <c r="C357" s="874">
        <v>65</v>
      </c>
      <c r="D357" s="875">
        <v>83</v>
      </c>
      <c r="E357" s="873">
        <v>1</v>
      </c>
      <c r="F357" s="874">
        <v>16</v>
      </c>
      <c r="G357" s="875">
        <v>24</v>
      </c>
      <c r="H357" s="873"/>
      <c r="I357" s="874"/>
      <c r="J357" s="875"/>
      <c r="K357" s="873"/>
      <c r="L357" s="874"/>
      <c r="M357" s="875"/>
      <c r="N357" s="876"/>
    </row>
    <row r="358" spans="1:14" ht="21" x14ac:dyDescent="0.2">
      <c r="A358" s="793" t="s">
        <v>177</v>
      </c>
      <c r="B358" s="877">
        <v>3</v>
      </c>
      <c r="C358" s="878">
        <v>2.4153846153846099</v>
      </c>
      <c r="D358" s="879">
        <v>2.3493975903614501</v>
      </c>
      <c r="E358" s="877">
        <v>3</v>
      </c>
      <c r="F358" s="878">
        <v>2.8125</v>
      </c>
      <c r="G358" s="879">
        <v>2.5416666666666701</v>
      </c>
      <c r="H358" s="877"/>
      <c r="I358" s="878"/>
      <c r="J358" s="879"/>
      <c r="K358" s="877"/>
      <c r="L358" s="878"/>
      <c r="M358" s="879"/>
      <c r="N358" s="836"/>
    </row>
    <row r="359" spans="1:14" ht="21" x14ac:dyDescent="0.2">
      <c r="A359" s="793" t="s">
        <v>157</v>
      </c>
      <c r="B359" s="877" t="s">
        <v>118</v>
      </c>
      <c r="C359" s="878">
        <v>0.93361373992921504</v>
      </c>
      <c r="D359" s="879">
        <v>0.87560062925133997</v>
      </c>
      <c r="E359" s="877" t="s">
        <v>118</v>
      </c>
      <c r="F359" s="878">
        <v>0.834166250416146</v>
      </c>
      <c r="G359" s="879">
        <v>0.83297093569352398</v>
      </c>
      <c r="H359" s="877"/>
      <c r="I359" s="878"/>
      <c r="J359" s="879"/>
      <c r="K359" s="877"/>
      <c r="L359" s="878"/>
      <c r="M359" s="879"/>
      <c r="N359" s="836"/>
    </row>
    <row r="360" spans="1:14" ht="21" x14ac:dyDescent="0.2">
      <c r="A360" s="793" t="s">
        <v>238</v>
      </c>
      <c r="B360" s="877" t="s">
        <v>226</v>
      </c>
      <c r="C360" s="878"/>
      <c r="D360" s="879"/>
      <c r="E360" s="877" t="s">
        <v>226</v>
      </c>
      <c r="F360" s="878"/>
      <c r="G360" s="879"/>
      <c r="H360" s="877"/>
      <c r="I360" s="878"/>
      <c r="J360" s="879"/>
      <c r="K360" s="877"/>
      <c r="L360" s="878"/>
      <c r="M360" s="879"/>
      <c r="N360" s="836"/>
    </row>
    <row r="361" spans="1:14" ht="21" x14ac:dyDescent="0.2">
      <c r="A361" s="821" t="s">
        <v>156</v>
      </c>
      <c r="B361" s="880" t="s">
        <v>226</v>
      </c>
      <c r="C361" s="881">
        <v>0.62618549793377565</v>
      </c>
      <c r="D361" s="882">
        <v>0.74303556656284142</v>
      </c>
      <c r="E361" s="880" t="s">
        <v>226</v>
      </c>
      <c r="F361" s="881">
        <v>0.22477533693848276</v>
      </c>
      <c r="G361" s="882">
        <v>0.55023928650250653</v>
      </c>
      <c r="H361" s="880"/>
      <c r="I361" s="881"/>
      <c r="J361" s="882"/>
      <c r="K361" s="880"/>
      <c r="L361" s="881"/>
      <c r="M361" s="882"/>
      <c r="N361" s="836"/>
    </row>
    <row r="362" spans="1:14" ht="63" x14ac:dyDescent="0.2">
      <c r="A362" s="851" t="s">
        <v>1368</v>
      </c>
      <c r="B362" s="869">
        <v>0</v>
      </c>
      <c r="C362" s="870">
        <v>0.25373134328358199</v>
      </c>
      <c r="D362" s="871">
        <v>0.25882352941176501</v>
      </c>
      <c r="E362" s="869">
        <v>0</v>
      </c>
      <c r="F362" s="870">
        <v>0.125</v>
      </c>
      <c r="G362" s="871">
        <v>0.16666666666666699</v>
      </c>
      <c r="H362" s="869"/>
      <c r="I362" s="870"/>
      <c r="J362" s="871"/>
      <c r="K362" s="869"/>
      <c r="L362" s="870"/>
      <c r="M362" s="871"/>
      <c r="N362" s="872"/>
    </row>
    <row r="363" spans="1:14" ht="21" x14ac:dyDescent="0.2">
      <c r="A363" s="793" t="s">
        <v>73</v>
      </c>
      <c r="B363" s="869">
        <v>1</v>
      </c>
      <c r="C363" s="870">
        <v>0.20895522388059701</v>
      </c>
      <c r="D363" s="871">
        <v>0.247058823529412</v>
      </c>
      <c r="E363" s="869">
        <v>1</v>
      </c>
      <c r="F363" s="870">
        <v>0.3125</v>
      </c>
      <c r="G363" s="871">
        <v>0.375</v>
      </c>
      <c r="H363" s="869"/>
      <c r="I363" s="870"/>
      <c r="J363" s="871"/>
      <c r="K363" s="869"/>
      <c r="L363" s="870"/>
      <c r="M363" s="871"/>
      <c r="N363" s="836"/>
    </row>
    <row r="364" spans="1:14" ht="21" x14ac:dyDescent="0.2">
      <c r="A364" s="793" t="s">
        <v>74</v>
      </c>
      <c r="B364" s="869">
        <v>0</v>
      </c>
      <c r="C364" s="870">
        <v>0.41791044776119401</v>
      </c>
      <c r="D364" s="871">
        <v>0.38823529411764701</v>
      </c>
      <c r="E364" s="869">
        <v>0</v>
      </c>
      <c r="F364" s="870">
        <v>0.5</v>
      </c>
      <c r="G364" s="871">
        <v>0.375</v>
      </c>
      <c r="H364" s="869"/>
      <c r="I364" s="870"/>
      <c r="J364" s="871"/>
      <c r="K364" s="869"/>
      <c r="L364" s="870"/>
      <c r="M364" s="871"/>
      <c r="N364" s="836"/>
    </row>
    <row r="365" spans="1:14" ht="21" x14ac:dyDescent="0.2">
      <c r="A365" s="793" t="s">
        <v>362</v>
      </c>
      <c r="B365" s="869">
        <v>0</v>
      </c>
      <c r="C365" s="870">
        <v>0.119402985074627</v>
      </c>
      <c r="D365" s="871">
        <v>0.105882352941176</v>
      </c>
      <c r="E365" s="869">
        <v>0</v>
      </c>
      <c r="F365" s="870">
        <v>6.25E-2</v>
      </c>
      <c r="G365" s="871">
        <v>8.3333333333333301E-2</v>
      </c>
      <c r="H365" s="869"/>
      <c r="I365" s="870"/>
      <c r="J365" s="871"/>
      <c r="K365" s="869"/>
      <c r="L365" s="870"/>
      <c r="M365" s="871"/>
      <c r="N365" s="836"/>
    </row>
    <row r="366" spans="1:14" ht="21" x14ac:dyDescent="0.2">
      <c r="A366" s="861" t="s">
        <v>237</v>
      </c>
      <c r="B366" s="873">
        <v>1</v>
      </c>
      <c r="C366" s="874">
        <v>67</v>
      </c>
      <c r="D366" s="875">
        <v>85</v>
      </c>
      <c r="E366" s="873">
        <v>1</v>
      </c>
      <c r="F366" s="874">
        <v>16</v>
      </c>
      <c r="G366" s="875">
        <v>24</v>
      </c>
      <c r="H366" s="873"/>
      <c r="I366" s="874"/>
      <c r="J366" s="875"/>
      <c r="K366" s="873"/>
      <c r="L366" s="874"/>
      <c r="M366" s="875"/>
      <c r="N366" s="876"/>
    </row>
    <row r="367" spans="1:14" ht="21" x14ac:dyDescent="0.2">
      <c r="A367" s="793" t="s">
        <v>177</v>
      </c>
      <c r="B367" s="877">
        <v>3</v>
      </c>
      <c r="C367" s="878">
        <v>2.5970149253731298</v>
      </c>
      <c r="D367" s="879">
        <v>2.6588235294117699</v>
      </c>
      <c r="E367" s="877">
        <v>3</v>
      </c>
      <c r="F367" s="878">
        <v>2.5</v>
      </c>
      <c r="G367" s="879">
        <v>2.625</v>
      </c>
      <c r="H367" s="877"/>
      <c r="I367" s="878"/>
      <c r="J367" s="879"/>
      <c r="K367" s="877"/>
      <c r="L367" s="878"/>
      <c r="M367" s="879"/>
      <c r="N367" s="836"/>
    </row>
    <row r="368" spans="1:14" ht="21" x14ac:dyDescent="0.2">
      <c r="A368" s="793" t="s">
        <v>157</v>
      </c>
      <c r="B368" s="877" t="s">
        <v>118</v>
      </c>
      <c r="C368" s="878">
        <v>1.0009041593167101</v>
      </c>
      <c r="D368" s="879">
        <v>0.98262211377894104</v>
      </c>
      <c r="E368" s="877" t="s">
        <v>118</v>
      </c>
      <c r="F368" s="878">
        <v>0.81649658092772603</v>
      </c>
      <c r="G368" s="879">
        <v>0.87538811268264705</v>
      </c>
      <c r="H368" s="877"/>
      <c r="I368" s="878"/>
      <c r="J368" s="879"/>
      <c r="K368" s="877"/>
      <c r="L368" s="878"/>
      <c r="M368" s="879"/>
      <c r="N368" s="836"/>
    </row>
    <row r="369" spans="1:14" ht="21" x14ac:dyDescent="0.2">
      <c r="A369" s="793" t="s">
        <v>238</v>
      </c>
      <c r="B369" s="877" t="s">
        <v>226</v>
      </c>
      <c r="C369" s="878"/>
      <c r="D369" s="879"/>
      <c r="E369" s="877" t="s">
        <v>226</v>
      </c>
      <c r="F369" s="878"/>
      <c r="G369" s="879"/>
      <c r="H369" s="877"/>
      <c r="I369" s="878"/>
      <c r="J369" s="879"/>
      <c r="K369" s="877"/>
      <c r="L369" s="878"/>
      <c r="M369" s="879"/>
      <c r="N369" s="836"/>
    </row>
    <row r="370" spans="1:14" ht="21" x14ac:dyDescent="0.2">
      <c r="A370" s="821" t="s">
        <v>156</v>
      </c>
      <c r="B370" s="880" t="s">
        <v>226</v>
      </c>
      <c r="C370" s="881">
        <v>0.40262104106149094</v>
      </c>
      <c r="D370" s="882">
        <v>0.34721025082179663</v>
      </c>
      <c r="E370" s="880" t="s">
        <v>226</v>
      </c>
      <c r="F370" s="881">
        <v>0.61237243569579447</v>
      </c>
      <c r="G370" s="882">
        <v>0.42838141684469971</v>
      </c>
      <c r="H370" s="880"/>
      <c r="I370" s="881"/>
      <c r="J370" s="882"/>
      <c r="K370" s="880"/>
      <c r="L370" s="881"/>
      <c r="M370" s="882"/>
      <c r="N370" s="836"/>
    </row>
    <row r="371" spans="1:14" ht="63" x14ac:dyDescent="0.2">
      <c r="A371" s="851" t="s">
        <v>1369</v>
      </c>
      <c r="B371" s="869">
        <v>0</v>
      </c>
      <c r="C371" s="870">
        <v>2.9850746268656699E-2</v>
      </c>
      <c r="D371" s="871">
        <v>2.3529411764705899E-2</v>
      </c>
      <c r="E371" s="869">
        <v>0</v>
      </c>
      <c r="F371" s="870">
        <v>0</v>
      </c>
      <c r="G371" s="871">
        <v>0</v>
      </c>
      <c r="H371" s="869"/>
      <c r="I371" s="870"/>
      <c r="J371" s="871"/>
      <c r="K371" s="869"/>
      <c r="L371" s="870"/>
      <c r="M371" s="871"/>
      <c r="N371" s="872"/>
    </row>
    <row r="372" spans="1:14" ht="21" x14ac:dyDescent="0.2">
      <c r="A372" s="793" t="s">
        <v>73</v>
      </c>
      <c r="B372" s="869">
        <v>1</v>
      </c>
      <c r="C372" s="870">
        <v>7.4626865671641798E-2</v>
      </c>
      <c r="D372" s="871">
        <v>8.2352941176470601E-2</v>
      </c>
      <c r="E372" s="869">
        <v>1</v>
      </c>
      <c r="F372" s="870">
        <v>0.1875</v>
      </c>
      <c r="G372" s="871">
        <v>0.16666666666666699</v>
      </c>
      <c r="H372" s="869"/>
      <c r="I372" s="870"/>
      <c r="J372" s="871"/>
      <c r="K372" s="869"/>
      <c r="L372" s="870"/>
      <c r="M372" s="871"/>
      <c r="N372" s="836"/>
    </row>
    <row r="373" spans="1:14" ht="21" x14ac:dyDescent="0.2">
      <c r="A373" s="793" t="s">
        <v>74</v>
      </c>
      <c r="B373" s="869">
        <v>0</v>
      </c>
      <c r="C373" s="870">
        <v>0.28358208955223901</v>
      </c>
      <c r="D373" s="871">
        <v>0.32941176470588202</v>
      </c>
      <c r="E373" s="869">
        <v>0</v>
      </c>
      <c r="F373" s="870">
        <v>0.1875</v>
      </c>
      <c r="G373" s="871">
        <v>0.29166666666666702</v>
      </c>
      <c r="H373" s="869"/>
      <c r="I373" s="870"/>
      <c r="J373" s="871"/>
      <c r="K373" s="869"/>
      <c r="L373" s="870"/>
      <c r="M373" s="871"/>
      <c r="N373" s="836"/>
    </row>
    <row r="374" spans="1:14" ht="21" x14ac:dyDescent="0.2">
      <c r="A374" s="793" t="s">
        <v>362</v>
      </c>
      <c r="B374" s="869">
        <v>0</v>
      </c>
      <c r="C374" s="870">
        <v>0.61194029850746301</v>
      </c>
      <c r="D374" s="871">
        <v>0.56470588235294095</v>
      </c>
      <c r="E374" s="869">
        <v>0</v>
      </c>
      <c r="F374" s="870">
        <v>0.625</v>
      </c>
      <c r="G374" s="871">
        <v>0.54166666666666696</v>
      </c>
      <c r="H374" s="869"/>
      <c r="I374" s="870"/>
      <c r="J374" s="871"/>
      <c r="K374" s="869"/>
      <c r="L374" s="870"/>
      <c r="M374" s="871"/>
      <c r="N374" s="836"/>
    </row>
    <row r="375" spans="1:14" ht="21" x14ac:dyDescent="0.2">
      <c r="A375" s="861" t="s">
        <v>237</v>
      </c>
      <c r="B375" s="873">
        <v>1</v>
      </c>
      <c r="C375" s="874">
        <v>67</v>
      </c>
      <c r="D375" s="875">
        <v>85</v>
      </c>
      <c r="E375" s="873">
        <v>1</v>
      </c>
      <c r="F375" s="874">
        <v>16</v>
      </c>
      <c r="G375" s="875">
        <v>24</v>
      </c>
      <c r="H375" s="873"/>
      <c r="I375" s="874"/>
      <c r="J375" s="875"/>
      <c r="K375" s="873"/>
      <c r="L375" s="874"/>
      <c r="M375" s="875"/>
      <c r="N375" s="876"/>
    </row>
    <row r="376" spans="1:14" ht="21" x14ac:dyDescent="0.2">
      <c r="A376" s="793" t="s">
        <v>177</v>
      </c>
      <c r="B376" s="877">
        <v>3</v>
      </c>
      <c r="C376" s="878">
        <v>1.52238805970149</v>
      </c>
      <c r="D376" s="879">
        <v>1.5647058823529401</v>
      </c>
      <c r="E376" s="877">
        <v>3</v>
      </c>
      <c r="F376" s="878">
        <v>1.5625</v>
      </c>
      <c r="G376" s="879">
        <v>1.625</v>
      </c>
      <c r="H376" s="877"/>
      <c r="I376" s="878"/>
      <c r="J376" s="879"/>
      <c r="K376" s="877"/>
      <c r="L376" s="878"/>
      <c r="M376" s="879"/>
      <c r="N376" s="836"/>
    </row>
    <row r="377" spans="1:14" ht="21" x14ac:dyDescent="0.2">
      <c r="A377" s="793" t="s">
        <v>157</v>
      </c>
      <c r="B377" s="877" t="s">
        <v>118</v>
      </c>
      <c r="C377" s="878">
        <v>0.76590625574057203</v>
      </c>
      <c r="D377" s="879">
        <v>0.74717019836321696</v>
      </c>
      <c r="E377" s="877" t="s">
        <v>118</v>
      </c>
      <c r="F377" s="878">
        <v>0.81394102980498495</v>
      </c>
      <c r="G377" s="879">
        <v>0.76966960726523803</v>
      </c>
      <c r="H377" s="877"/>
      <c r="I377" s="878"/>
      <c r="J377" s="879"/>
      <c r="K377" s="877"/>
      <c r="L377" s="878"/>
      <c r="M377" s="879"/>
      <c r="N377" s="836"/>
    </row>
    <row r="378" spans="1:14" ht="21" x14ac:dyDescent="0.2">
      <c r="A378" s="793" t="s">
        <v>238</v>
      </c>
      <c r="B378" s="877" t="s">
        <v>226</v>
      </c>
      <c r="C378" s="878"/>
      <c r="D378" s="879"/>
      <c r="E378" s="877" t="s">
        <v>226</v>
      </c>
      <c r="F378" s="878"/>
      <c r="G378" s="879"/>
      <c r="H378" s="877"/>
      <c r="I378" s="878"/>
      <c r="J378" s="879"/>
      <c r="K378" s="877"/>
      <c r="L378" s="878"/>
      <c r="M378" s="879"/>
      <c r="N378" s="836"/>
    </row>
    <row r="379" spans="1:14" ht="21" x14ac:dyDescent="0.2">
      <c r="A379" s="821" t="s">
        <v>156</v>
      </c>
      <c r="B379" s="880" t="s">
        <v>226</v>
      </c>
      <c r="C379" s="881">
        <v>1.9292334136503084</v>
      </c>
      <c r="D379" s="882">
        <v>1.9209734553001132</v>
      </c>
      <c r="E379" s="880" t="s">
        <v>226</v>
      </c>
      <c r="F379" s="881">
        <v>1.7660984608976105</v>
      </c>
      <c r="G379" s="882">
        <v>1.7864808315422507</v>
      </c>
      <c r="H379" s="880"/>
      <c r="I379" s="881"/>
      <c r="J379" s="882"/>
      <c r="K379" s="880"/>
      <c r="L379" s="881"/>
      <c r="M379" s="882"/>
      <c r="N379" s="836"/>
    </row>
    <row r="380" spans="1:14" ht="42" x14ac:dyDescent="0.2">
      <c r="A380" s="851" t="s">
        <v>1370</v>
      </c>
      <c r="B380" s="869">
        <v>0</v>
      </c>
      <c r="C380" s="870">
        <v>2.9850746268656699E-2</v>
      </c>
      <c r="D380" s="871">
        <v>2.3529411764705899E-2</v>
      </c>
      <c r="E380" s="869">
        <v>0</v>
      </c>
      <c r="F380" s="870">
        <v>0</v>
      </c>
      <c r="G380" s="871">
        <v>0</v>
      </c>
      <c r="H380" s="869"/>
      <c r="I380" s="870"/>
      <c r="J380" s="871"/>
      <c r="K380" s="869"/>
      <c r="L380" s="870"/>
      <c r="M380" s="871"/>
      <c r="N380" s="872"/>
    </row>
    <row r="381" spans="1:14" ht="21" x14ac:dyDescent="0.2">
      <c r="A381" s="793" t="s">
        <v>73</v>
      </c>
      <c r="B381" s="869">
        <v>1</v>
      </c>
      <c r="C381" s="870">
        <v>7.4626865671641798E-2</v>
      </c>
      <c r="D381" s="871">
        <v>8.2352941176470601E-2</v>
      </c>
      <c r="E381" s="869">
        <v>1</v>
      </c>
      <c r="F381" s="870">
        <v>0.1875</v>
      </c>
      <c r="G381" s="871">
        <v>0.20833333333333301</v>
      </c>
      <c r="H381" s="869"/>
      <c r="I381" s="870"/>
      <c r="J381" s="871"/>
      <c r="K381" s="869"/>
      <c r="L381" s="870"/>
      <c r="M381" s="871"/>
      <c r="N381" s="836"/>
    </row>
    <row r="382" spans="1:14" ht="21" x14ac:dyDescent="0.2">
      <c r="A382" s="793" t="s">
        <v>74</v>
      </c>
      <c r="B382" s="869">
        <v>0</v>
      </c>
      <c r="C382" s="870">
        <v>0.28358208955223901</v>
      </c>
      <c r="D382" s="871">
        <v>0.317647058823529</v>
      </c>
      <c r="E382" s="869">
        <v>0</v>
      </c>
      <c r="F382" s="870">
        <v>0.25</v>
      </c>
      <c r="G382" s="871">
        <v>0.29166666666666702</v>
      </c>
      <c r="H382" s="869"/>
      <c r="I382" s="870"/>
      <c r="J382" s="871"/>
      <c r="K382" s="869"/>
      <c r="L382" s="870"/>
      <c r="M382" s="871"/>
      <c r="N382" s="836"/>
    </row>
    <row r="383" spans="1:14" ht="21" x14ac:dyDescent="0.2">
      <c r="A383" s="793" t="s">
        <v>362</v>
      </c>
      <c r="B383" s="869">
        <v>0</v>
      </c>
      <c r="C383" s="870">
        <v>0.61194029850746301</v>
      </c>
      <c r="D383" s="871">
        <v>0.57647058823529396</v>
      </c>
      <c r="E383" s="869">
        <v>0</v>
      </c>
      <c r="F383" s="870">
        <v>0.5625</v>
      </c>
      <c r="G383" s="871">
        <v>0.5</v>
      </c>
      <c r="H383" s="869"/>
      <c r="I383" s="870"/>
      <c r="J383" s="871"/>
      <c r="K383" s="869"/>
      <c r="L383" s="870"/>
      <c r="M383" s="871"/>
      <c r="N383" s="836"/>
    </row>
    <row r="384" spans="1:14" ht="21" x14ac:dyDescent="0.2">
      <c r="A384" s="861" t="s">
        <v>237</v>
      </c>
      <c r="B384" s="873">
        <v>1</v>
      </c>
      <c r="C384" s="874">
        <v>67</v>
      </c>
      <c r="D384" s="875">
        <v>85</v>
      </c>
      <c r="E384" s="873">
        <v>1</v>
      </c>
      <c r="F384" s="874">
        <v>16</v>
      </c>
      <c r="G384" s="875">
        <v>24</v>
      </c>
      <c r="H384" s="873"/>
      <c r="I384" s="874"/>
      <c r="J384" s="875"/>
      <c r="K384" s="873"/>
      <c r="L384" s="874"/>
      <c r="M384" s="875"/>
      <c r="N384" s="876"/>
    </row>
    <row r="385" spans="1:14" ht="21" x14ac:dyDescent="0.2">
      <c r="A385" s="793" t="s">
        <v>177</v>
      </c>
      <c r="B385" s="877">
        <v>3</v>
      </c>
      <c r="C385" s="878">
        <v>1.52238805970149</v>
      </c>
      <c r="D385" s="879">
        <v>1.55294117647059</v>
      </c>
      <c r="E385" s="877">
        <v>3</v>
      </c>
      <c r="F385" s="878">
        <v>1.625</v>
      </c>
      <c r="G385" s="879">
        <v>1.7083333333333299</v>
      </c>
      <c r="H385" s="877"/>
      <c r="I385" s="878"/>
      <c r="J385" s="879"/>
      <c r="K385" s="877"/>
      <c r="L385" s="878"/>
      <c r="M385" s="879"/>
      <c r="N385" s="836"/>
    </row>
    <row r="386" spans="1:14" ht="21" x14ac:dyDescent="0.2">
      <c r="A386" s="793" t="s">
        <v>157</v>
      </c>
      <c r="B386" s="877" t="s">
        <v>118</v>
      </c>
      <c r="C386" s="878">
        <v>0.76590625574057103</v>
      </c>
      <c r="D386" s="879">
        <v>0.74810685436387903</v>
      </c>
      <c r="E386" s="877" t="s">
        <v>118</v>
      </c>
      <c r="F386" s="878">
        <v>0.80622577482985502</v>
      </c>
      <c r="G386" s="879">
        <v>0.80645044413192501</v>
      </c>
      <c r="H386" s="877"/>
      <c r="I386" s="878"/>
      <c r="J386" s="879"/>
      <c r="K386" s="877"/>
      <c r="L386" s="878"/>
      <c r="M386" s="879"/>
      <c r="N386" s="836"/>
    </row>
    <row r="387" spans="1:14" ht="21" x14ac:dyDescent="0.2">
      <c r="A387" s="793" t="s">
        <v>238</v>
      </c>
      <c r="B387" s="877" t="s">
        <v>226</v>
      </c>
      <c r="C387" s="878"/>
      <c r="D387" s="879"/>
      <c r="E387" s="877" t="s">
        <v>226</v>
      </c>
      <c r="F387" s="878"/>
      <c r="G387" s="879"/>
      <c r="H387" s="877"/>
      <c r="I387" s="878"/>
      <c r="J387" s="879"/>
      <c r="K387" s="877"/>
      <c r="L387" s="878"/>
      <c r="M387" s="879"/>
      <c r="N387" s="836"/>
    </row>
    <row r="388" spans="1:14" ht="21" x14ac:dyDescent="0.2">
      <c r="A388" s="821" t="s">
        <v>156</v>
      </c>
      <c r="B388" s="880" t="s">
        <v>226</v>
      </c>
      <c r="C388" s="881">
        <v>1.9292334136503111</v>
      </c>
      <c r="D388" s="882">
        <v>1.9342942991210195</v>
      </c>
      <c r="E388" s="880" t="s">
        <v>226</v>
      </c>
      <c r="F388" s="881">
        <v>1.7054776006016161</v>
      </c>
      <c r="G388" s="882">
        <v>1.6016689879277566</v>
      </c>
      <c r="H388" s="880"/>
      <c r="I388" s="881"/>
      <c r="J388" s="882"/>
      <c r="K388" s="880"/>
      <c r="L388" s="881"/>
      <c r="M388" s="882"/>
      <c r="N388" s="836"/>
    </row>
    <row r="389" spans="1:14" ht="63" x14ac:dyDescent="0.2">
      <c r="A389" s="851" t="s">
        <v>1371</v>
      </c>
      <c r="B389" s="869">
        <v>0</v>
      </c>
      <c r="C389" s="870">
        <v>5.9701492537313397E-2</v>
      </c>
      <c r="D389" s="871">
        <v>7.0588235294117604E-2</v>
      </c>
      <c r="E389" s="869">
        <v>0</v>
      </c>
      <c r="F389" s="870">
        <v>6.25E-2</v>
      </c>
      <c r="G389" s="871">
        <v>0.125</v>
      </c>
      <c r="H389" s="869"/>
      <c r="I389" s="870"/>
      <c r="J389" s="871"/>
      <c r="K389" s="869"/>
      <c r="L389" s="870"/>
      <c r="M389" s="871"/>
      <c r="N389" s="872"/>
    </row>
    <row r="390" spans="1:14" ht="21" x14ac:dyDescent="0.2">
      <c r="A390" s="793" t="s">
        <v>73</v>
      </c>
      <c r="B390" s="869">
        <v>1</v>
      </c>
      <c r="C390" s="870">
        <v>0.19402985074626899</v>
      </c>
      <c r="D390" s="871">
        <v>0.25882352941176501</v>
      </c>
      <c r="E390" s="869">
        <v>1</v>
      </c>
      <c r="F390" s="870">
        <v>0.1875</v>
      </c>
      <c r="G390" s="871">
        <v>0.25</v>
      </c>
      <c r="H390" s="869"/>
      <c r="I390" s="870"/>
      <c r="J390" s="871"/>
      <c r="K390" s="869"/>
      <c r="L390" s="870"/>
      <c r="M390" s="871"/>
      <c r="N390" s="836"/>
    </row>
    <row r="391" spans="1:14" ht="21" x14ac:dyDescent="0.2">
      <c r="A391" s="793" t="s">
        <v>74</v>
      </c>
      <c r="B391" s="869">
        <v>0</v>
      </c>
      <c r="C391" s="870">
        <v>0.26865671641791</v>
      </c>
      <c r="D391" s="871">
        <v>0.27058823529411802</v>
      </c>
      <c r="E391" s="869">
        <v>0</v>
      </c>
      <c r="F391" s="870">
        <v>0.25</v>
      </c>
      <c r="G391" s="871">
        <v>0.25</v>
      </c>
      <c r="H391" s="869"/>
      <c r="I391" s="870"/>
      <c r="J391" s="871"/>
      <c r="K391" s="869"/>
      <c r="L391" s="870"/>
      <c r="M391" s="871"/>
      <c r="N391" s="836"/>
    </row>
    <row r="392" spans="1:14" ht="21" x14ac:dyDescent="0.2">
      <c r="A392" s="793" t="s">
        <v>362</v>
      </c>
      <c r="B392" s="869">
        <v>0</v>
      </c>
      <c r="C392" s="870">
        <v>0.47761194029850701</v>
      </c>
      <c r="D392" s="871">
        <v>0.4</v>
      </c>
      <c r="E392" s="869">
        <v>0</v>
      </c>
      <c r="F392" s="870">
        <v>0.5</v>
      </c>
      <c r="G392" s="871">
        <v>0.375</v>
      </c>
      <c r="H392" s="869"/>
      <c r="I392" s="870"/>
      <c r="J392" s="871"/>
      <c r="K392" s="869"/>
      <c r="L392" s="870"/>
      <c r="M392" s="871"/>
      <c r="N392" s="836"/>
    </row>
    <row r="393" spans="1:14" ht="21" x14ac:dyDescent="0.2">
      <c r="A393" s="861" t="s">
        <v>237</v>
      </c>
      <c r="B393" s="873">
        <v>1</v>
      </c>
      <c r="C393" s="874">
        <v>67</v>
      </c>
      <c r="D393" s="875">
        <v>85</v>
      </c>
      <c r="E393" s="873">
        <v>1</v>
      </c>
      <c r="F393" s="874">
        <v>16</v>
      </c>
      <c r="G393" s="875">
        <v>24</v>
      </c>
      <c r="H393" s="873"/>
      <c r="I393" s="874"/>
      <c r="J393" s="875"/>
      <c r="K393" s="873"/>
      <c r="L393" s="874"/>
      <c r="M393" s="875"/>
      <c r="N393" s="876"/>
    </row>
    <row r="394" spans="1:14" ht="21" x14ac:dyDescent="0.2">
      <c r="A394" s="793" t="s">
        <v>177</v>
      </c>
      <c r="B394" s="877">
        <v>3</v>
      </c>
      <c r="C394" s="878">
        <v>1.83582089552239</v>
      </c>
      <c r="D394" s="879">
        <v>2</v>
      </c>
      <c r="E394" s="877">
        <v>3</v>
      </c>
      <c r="F394" s="878">
        <v>1.8125</v>
      </c>
      <c r="G394" s="879">
        <v>2.125</v>
      </c>
      <c r="H394" s="877"/>
      <c r="I394" s="878"/>
      <c r="J394" s="879"/>
      <c r="K394" s="877"/>
      <c r="L394" s="878"/>
      <c r="M394" s="879"/>
      <c r="N394" s="836"/>
    </row>
    <row r="395" spans="1:14" ht="21" x14ac:dyDescent="0.2">
      <c r="A395" s="793" t="s">
        <v>157</v>
      </c>
      <c r="B395" s="877" t="s">
        <v>118</v>
      </c>
      <c r="C395" s="878">
        <v>0.94703708489310101</v>
      </c>
      <c r="D395" s="879">
        <v>0.97590007294853298</v>
      </c>
      <c r="E395" s="877" t="s">
        <v>118</v>
      </c>
      <c r="F395" s="878">
        <v>0.98107084351742901</v>
      </c>
      <c r="G395" s="879">
        <v>1.07592225353516</v>
      </c>
      <c r="H395" s="877"/>
      <c r="I395" s="878"/>
      <c r="J395" s="879"/>
      <c r="K395" s="877"/>
      <c r="L395" s="878"/>
      <c r="M395" s="879"/>
      <c r="N395" s="836"/>
    </row>
    <row r="396" spans="1:14" ht="21" x14ac:dyDescent="0.2">
      <c r="A396" s="793" t="s">
        <v>238</v>
      </c>
      <c r="B396" s="877" t="s">
        <v>226</v>
      </c>
      <c r="C396" s="878"/>
      <c r="D396" s="879"/>
      <c r="E396" s="877" t="s">
        <v>226</v>
      </c>
      <c r="F396" s="878"/>
      <c r="G396" s="879"/>
      <c r="H396" s="877"/>
      <c r="I396" s="878"/>
      <c r="J396" s="879"/>
      <c r="K396" s="877"/>
      <c r="L396" s="878"/>
      <c r="M396" s="879"/>
      <c r="N396" s="836"/>
    </row>
    <row r="397" spans="1:14" ht="21" x14ac:dyDescent="0.2">
      <c r="A397" s="821" t="s">
        <v>156</v>
      </c>
      <c r="B397" s="880" t="s">
        <v>226</v>
      </c>
      <c r="C397" s="881">
        <v>1.2292856563362768</v>
      </c>
      <c r="D397" s="882">
        <v>1.0246950765959602</v>
      </c>
      <c r="E397" s="880" t="s">
        <v>226</v>
      </c>
      <c r="F397" s="881">
        <v>1.2104120796643609</v>
      </c>
      <c r="G397" s="882">
        <v>0.8132557878833816</v>
      </c>
      <c r="H397" s="880"/>
      <c r="I397" s="881"/>
      <c r="J397" s="882"/>
      <c r="K397" s="880"/>
      <c r="L397" s="881"/>
      <c r="M397" s="882"/>
      <c r="N397" s="836"/>
    </row>
    <row r="398" spans="1:14" ht="105" x14ac:dyDescent="0.2">
      <c r="A398" s="787" t="s">
        <v>1372</v>
      </c>
      <c r="B398" s="827">
        <v>0</v>
      </c>
      <c r="C398" s="828">
        <v>6.3492063492063502E-2</v>
      </c>
      <c r="D398" s="829">
        <v>6.1728395061728399E-2</v>
      </c>
      <c r="E398" s="827">
        <v>0</v>
      </c>
      <c r="F398" s="828">
        <v>0</v>
      </c>
      <c r="G398" s="829">
        <v>4.3478260869565202E-2</v>
      </c>
      <c r="H398" s="827"/>
      <c r="I398" s="828"/>
      <c r="J398" s="829"/>
      <c r="K398" s="827"/>
      <c r="L398" s="828"/>
      <c r="M398" s="829"/>
      <c r="N398" s="858"/>
    </row>
    <row r="399" spans="1:14" ht="21" x14ac:dyDescent="0.2">
      <c r="A399" s="793" t="s">
        <v>94</v>
      </c>
      <c r="B399" s="788">
        <v>0</v>
      </c>
      <c r="C399" s="789">
        <v>0.365079365079365</v>
      </c>
      <c r="D399" s="790">
        <v>0.358024691358025</v>
      </c>
      <c r="E399" s="788">
        <v>0</v>
      </c>
      <c r="F399" s="789">
        <v>0.33333333333333298</v>
      </c>
      <c r="G399" s="790">
        <v>0.30434782608695699</v>
      </c>
      <c r="H399" s="788"/>
      <c r="I399" s="789"/>
      <c r="J399" s="790"/>
      <c r="K399" s="788"/>
      <c r="L399" s="789"/>
      <c r="M399" s="790"/>
      <c r="N399" s="859"/>
    </row>
    <row r="400" spans="1:14" ht="21" x14ac:dyDescent="0.2">
      <c r="A400" s="793" t="s">
        <v>386</v>
      </c>
      <c r="B400" s="788">
        <v>0</v>
      </c>
      <c r="C400" s="789">
        <v>0.57142857142857095</v>
      </c>
      <c r="D400" s="790">
        <v>0.58024691358024705</v>
      </c>
      <c r="E400" s="788">
        <v>0</v>
      </c>
      <c r="F400" s="789">
        <v>0.66666666666666696</v>
      </c>
      <c r="G400" s="790">
        <v>0.65217391304347805</v>
      </c>
      <c r="H400" s="788"/>
      <c r="I400" s="789"/>
      <c r="J400" s="790"/>
      <c r="K400" s="788"/>
      <c r="L400" s="789"/>
      <c r="M400" s="790"/>
      <c r="N400" s="860"/>
    </row>
    <row r="401" spans="1:14" ht="21" x14ac:dyDescent="0.2">
      <c r="A401" s="861" t="s">
        <v>237</v>
      </c>
      <c r="B401" s="862">
        <v>0</v>
      </c>
      <c r="C401" s="863">
        <v>63</v>
      </c>
      <c r="D401" s="864">
        <v>81</v>
      </c>
      <c r="E401" s="862">
        <v>0</v>
      </c>
      <c r="F401" s="863">
        <v>15</v>
      </c>
      <c r="G401" s="864">
        <v>23</v>
      </c>
      <c r="H401" s="862"/>
      <c r="I401" s="863"/>
      <c r="J401" s="864"/>
      <c r="K401" s="862"/>
      <c r="L401" s="863"/>
      <c r="M401" s="864"/>
      <c r="N401" s="845"/>
    </row>
    <row r="402" spans="1:14" ht="21" x14ac:dyDescent="0.2">
      <c r="A402" s="793" t="s">
        <v>177</v>
      </c>
      <c r="B402" s="842" t="s">
        <v>118</v>
      </c>
      <c r="C402" s="843">
        <v>1.4920634920634901</v>
      </c>
      <c r="D402" s="844">
        <v>1.4814814814814801</v>
      </c>
      <c r="E402" s="842" t="s">
        <v>118</v>
      </c>
      <c r="F402" s="843">
        <v>1.3333333333333299</v>
      </c>
      <c r="G402" s="844">
        <v>1.39130434782609</v>
      </c>
      <c r="H402" s="842"/>
      <c r="I402" s="843"/>
      <c r="J402" s="844"/>
      <c r="K402" s="842"/>
      <c r="L402" s="843"/>
      <c r="M402" s="844"/>
      <c r="N402" s="845"/>
    </row>
    <row r="403" spans="1:14" ht="21" x14ac:dyDescent="0.2">
      <c r="A403" s="793" t="s">
        <v>157</v>
      </c>
      <c r="B403" s="842" t="s">
        <v>118</v>
      </c>
      <c r="C403" s="843">
        <v>0.61887035155416004</v>
      </c>
      <c r="D403" s="844">
        <v>0.61463629715285895</v>
      </c>
      <c r="E403" s="842" t="s">
        <v>118</v>
      </c>
      <c r="F403" s="843">
        <v>0.48795003647426699</v>
      </c>
      <c r="G403" s="844">
        <v>0.58302739954190896</v>
      </c>
      <c r="H403" s="842"/>
      <c r="I403" s="843"/>
      <c r="J403" s="844"/>
      <c r="K403" s="842"/>
      <c r="L403" s="843"/>
      <c r="M403" s="844"/>
      <c r="N403" s="845"/>
    </row>
    <row r="404" spans="1:14" ht="21" x14ac:dyDescent="0.2">
      <c r="A404" s="793" t="s">
        <v>238</v>
      </c>
      <c r="B404" s="846" t="s">
        <v>226</v>
      </c>
      <c r="C404" s="843"/>
      <c r="D404" s="844"/>
      <c r="E404" s="846" t="s">
        <v>226</v>
      </c>
      <c r="F404" s="843"/>
      <c r="G404" s="844"/>
      <c r="H404" s="846"/>
      <c r="I404" s="843"/>
      <c r="J404" s="844"/>
      <c r="K404" s="846"/>
      <c r="L404" s="843"/>
      <c r="M404" s="844"/>
      <c r="N404" s="845"/>
    </row>
    <row r="405" spans="1:14" ht="21" x14ac:dyDescent="0.2">
      <c r="A405" s="821" t="s">
        <v>156</v>
      </c>
      <c r="B405" s="847" t="s">
        <v>226</v>
      </c>
      <c r="C405" s="848"/>
      <c r="D405" s="849"/>
      <c r="E405" s="847" t="s">
        <v>226</v>
      </c>
      <c r="F405" s="848"/>
      <c r="G405" s="849"/>
      <c r="H405" s="847"/>
      <c r="I405" s="848"/>
      <c r="J405" s="849"/>
      <c r="K405" s="847"/>
      <c r="L405" s="848"/>
      <c r="M405" s="849"/>
      <c r="N405" s="850"/>
    </row>
    <row r="406" spans="1:14" ht="42" x14ac:dyDescent="0.2">
      <c r="A406" s="787" t="s">
        <v>1373</v>
      </c>
      <c r="B406" s="827">
        <v>0</v>
      </c>
      <c r="C406" s="828">
        <v>0.34920634920634902</v>
      </c>
      <c r="D406" s="829">
        <v>0.37037037037037002</v>
      </c>
      <c r="E406" s="827">
        <v>0</v>
      </c>
      <c r="F406" s="828">
        <v>0.33333333333333298</v>
      </c>
      <c r="G406" s="829">
        <v>0.34782608695652201</v>
      </c>
      <c r="H406" s="827"/>
      <c r="I406" s="828"/>
      <c r="J406" s="829"/>
      <c r="K406" s="827"/>
      <c r="L406" s="828"/>
      <c r="M406" s="829"/>
      <c r="N406" s="858"/>
    </row>
    <row r="407" spans="1:14" ht="21" x14ac:dyDescent="0.2">
      <c r="A407" s="793" t="s">
        <v>94</v>
      </c>
      <c r="B407" s="788">
        <v>0</v>
      </c>
      <c r="C407" s="789">
        <v>0.49206349206349198</v>
      </c>
      <c r="D407" s="790">
        <v>0.469135802469136</v>
      </c>
      <c r="E407" s="788">
        <v>0</v>
      </c>
      <c r="F407" s="789">
        <v>0.46666666666666701</v>
      </c>
      <c r="G407" s="790">
        <v>0.47826086956521702</v>
      </c>
      <c r="H407" s="788"/>
      <c r="I407" s="789"/>
      <c r="J407" s="790"/>
      <c r="K407" s="788"/>
      <c r="L407" s="789"/>
      <c r="M407" s="790"/>
      <c r="N407" s="859"/>
    </row>
    <row r="408" spans="1:14" ht="21" x14ac:dyDescent="0.2">
      <c r="A408" s="793" t="s">
        <v>386</v>
      </c>
      <c r="B408" s="788">
        <v>0</v>
      </c>
      <c r="C408" s="789">
        <v>0.158730158730159</v>
      </c>
      <c r="D408" s="790">
        <v>0.16049382716049401</v>
      </c>
      <c r="E408" s="788">
        <v>0</v>
      </c>
      <c r="F408" s="789">
        <v>0.2</v>
      </c>
      <c r="G408" s="790">
        <v>0.173913043478261</v>
      </c>
      <c r="H408" s="788"/>
      <c r="I408" s="789"/>
      <c r="J408" s="790"/>
      <c r="K408" s="788"/>
      <c r="L408" s="789"/>
      <c r="M408" s="790"/>
      <c r="N408" s="860"/>
    </row>
    <row r="409" spans="1:14" ht="21" x14ac:dyDescent="0.2">
      <c r="A409" s="861" t="s">
        <v>237</v>
      </c>
      <c r="B409" s="862">
        <v>0</v>
      </c>
      <c r="C409" s="863">
        <v>63</v>
      </c>
      <c r="D409" s="864">
        <v>81</v>
      </c>
      <c r="E409" s="862">
        <v>0</v>
      </c>
      <c r="F409" s="863">
        <v>15</v>
      </c>
      <c r="G409" s="864">
        <v>23</v>
      </c>
      <c r="H409" s="862"/>
      <c r="I409" s="863"/>
      <c r="J409" s="864"/>
      <c r="K409" s="862"/>
      <c r="L409" s="863"/>
      <c r="M409" s="864"/>
      <c r="N409" s="845"/>
    </row>
    <row r="410" spans="1:14" ht="21" x14ac:dyDescent="0.2">
      <c r="A410" s="793" t="s">
        <v>177</v>
      </c>
      <c r="B410" s="842" t="s">
        <v>118</v>
      </c>
      <c r="C410" s="843">
        <v>2.1904761904761898</v>
      </c>
      <c r="D410" s="844">
        <v>2.2098765432098801</v>
      </c>
      <c r="E410" s="842" t="s">
        <v>118</v>
      </c>
      <c r="F410" s="843">
        <v>2.1333333333333302</v>
      </c>
      <c r="G410" s="844">
        <v>2.1739130434782599</v>
      </c>
      <c r="H410" s="842"/>
      <c r="I410" s="843"/>
      <c r="J410" s="844"/>
      <c r="K410" s="842"/>
      <c r="L410" s="843"/>
      <c r="M410" s="844"/>
      <c r="N410" s="845"/>
    </row>
    <row r="411" spans="1:14" ht="21" x14ac:dyDescent="0.2">
      <c r="A411" s="793" t="s">
        <v>157</v>
      </c>
      <c r="B411" s="842" t="s">
        <v>118</v>
      </c>
      <c r="C411" s="843">
        <v>0.69228799845949995</v>
      </c>
      <c r="D411" s="844">
        <v>0.70206925197440495</v>
      </c>
      <c r="E411" s="842" t="s">
        <v>118</v>
      </c>
      <c r="F411" s="843">
        <v>0.74322335295720698</v>
      </c>
      <c r="G411" s="844">
        <v>0.71682214816149603</v>
      </c>
      <c r="H411" s="842"/>
      <c r="I411" s="843"/>
      <c r="J411" s="844"/>
      <c r="K411" s="842"/>
      <c r="L411" s="843"/>
      <c r="M411" s="844"/>
      <c r="N411" s="845"/>
    </row>
    <row r="412" spans="1:14" ht="21" x14ac:dyDescent="0.2">
      <c r="A412" s="793" t="s">
        <v>238</v>
      </c>
      <c r="B412" s="846" t="s">
        <v>226</v>
      </c>
      <c r="C412" s="843"/>
      <c r="D412" s="844"/>
      <c r="E412" s="846" t="s">
        <v>226</v>
      </c>
      <c r="F412" s="843"/>
      <c r="G412" s="844"/>
      <c r="H412" s="846"/>
      <c r="I412" s="843"/>
      <c r="J412" s="844"/>
      <c r="K412" s="846"/>
      <c r="L412" s="843"/>
      <c r="M412" s="844"/>
      <c r="N412" s="845"/>
    </row>
    <row r="413" spans="1:14" ht="21" x14ac:dyDescent="0.2">
      <c r="A413" s="821" t="s">
        <v>156</v>
      </c>
      <c r="B413" s="847" t="s">
        <v>226</v>
      </c>
      <c r="C413" s="848"/>
      <c r="D413" s="849"/>
      <c r="E413" s="847" t="s">
        <v>226</v>
      </c>
      <c r="F413" s="848"/>
      <c r="G413" s="849"/>
      <c r="H413" s="847"/>
      <c r="I413" s="848"/>
      <c r="J413" s="849"/>
      <c r="K413" s="847"/>
      <c r="L413" s="848"/>
      <c r="M413" s="849"/>
      <c r="N413" s="850"/>
    </row>
    <row r="414" spans="1:14" ht="42" x14ac:dyDescent="0.2">
      <c r="A414" s="787" t="s">
        <v>1374</v>
      </c>
      <c r="B414" s="827">
        <v>0</v>
      </c>
      <c r="C414" s="828">
        <v>0.206349206349206</v>
      </c>
      <c r="D414" s="829">
        <v>0.22222222222222199</v>
      </c>
      <c r="E414" s="827">
        <v>0</v>
      </c>
      <c r="F414" s="828">
        <v>0.133333333333333</v>
      </c>
      <c r="G414" s="829">
        <v>0.217391304347826</v>
      </c>
      <c r="H414" s="827"/>
      <c r="I414" s="828"/>
      <c r="J414" s="829"/>
      <c r="K414" s="827"/>
      <c r="L414" s="828"/>
      <c r="M414" s="829"/>
      <c r="N414" s="858"/>
    </row>
    <row r="415" spans="1:14" ht="21" x14ac:dyDescent="0.2">
      <c r="A415" s="793" t="s">
        <v>94</v>
      </c>
      <c r="B415" s="788">
        <v>0</v>
      </c>
      <c r="C415" s="789">
        <v>0.33333333333333298</v>
      </c>
      <c r="D415" s="790">
        <v>0.37037037037037002</v>
      </c>
      <c r="E415" s="788">
        <v>0</v>
      </c>
      <c r="F415" s="789">
        <v>0.2</v>
      </c>
      <c r="G415" s="790">
        <v>0.30434782608695699</v>
      </c>
      <c r="H415" s="788"/>
      <c r="I415" s="789"/>
      <c r="J415" s="790"/>
      <c r="K415" s="788"/>
      <c r="L415" s="789"/>
      <c r="M415" s="790"/>
      <c r="N415" s="859"/>
    </row>
    <row r="416" spans="1:14" ht="21" x14ac:dyDescent="0.2">
      <c r="A416" s="793" t="s">
        <v>386</v>
      </c>
      <c r="B416" s="788">
        <v>0</v>
      </c>
      <c r="C416" s="789">
        <v>0.46031746031746001</v>
      </c>
      <c r="D416" s="790">
        <v>0.407407407407407</v>
      </c>
      <c r="E416" s="788">
        <v>0</v>
      </c>
      <c r="F416" s="789">
        <v>0.66666666666666696</v>
      </c>
      <c r="G416" s="790">
        <v>0.47826086956521702</v>
      </c>
      <c r="H416" s="788"/>
      <c r="I416" s="789"/>
      <c r="J416" s="790"/>
      <c r="K416" s="788"/>
      <c r="L416" s="789"/>
      <c r="M416" s="790"/>
      <c r="N416" s="860"/>
    </row>
    <row r="417" spans="1:18" ht="21" x14ac:dyDescent="0.2">
      <c r="A417" s="861" t="s">
        <v>237</v>
      </c>
      <c r="B417" s="862">
        <v>0</v>
      </c>
      <c r="C417" s="863">
        <v>63</v>
      </c>
      <c r="D417" s="864">
        <v>81</v>
      </c>
      <c r="E417" s="862">
        <v>0</v>
      </c>
      <c r="F417" s="863">
        <v>15</v>
      </c>
      <c r="G417" s="864">
        <v>23</v>
      </c>
      <c r="H417" s="862"/>
      <c r="I417" s="863"/>
      <c r="J417" s="864"/>
      <c r="K417" s="862"/>
      <c r="L417" s="863"/>
      <c r="M417" s="864"/>
      <c r="N417" s="845"/>
    </row>
    <row r="418" spans="1:18" ht="21" x14ac:dyDescent="0.2">
      <c r="A418" s="793" t="s">
        <v>177</v>
      </c>
      <c r="B418" s="842" t="s">
        <v>118</v>
      </c>
      <c r="C418" s="843">
        <v>1.74603174603175</v>
      </c>
      <c r="D418" s="844">
        <v>1.81481481481481</v>
      </c>
      <c r="E418" s="842" t="s">
        <v>118</v>
      </c>
      <c r="F418" s="843">
        <v>1.4666666666666699</v>
      </c>
      <c r="G418" s="844">
        <v>1.73913043478261</v>
      </c>
      <c r="H418" s="842"/>
      <c r="I418" s="843"/>
      <c r="J418" s="844"/>
      <c r="K418" s="842"/>
      <c r="L418" s="843"/>
      <c r="M418" s="844"/>
      <c r="N418" s="845"/>
    </row>
    <row r="419" spans="1:18" ht="21" x14ac:dyDescent="0.2">
      <c r="A419" s="793" t="s">
        <v>157</v>
      </c>
      <c r="B419" s="842" t="s">
        <v>118</v>
      </c>
      <c r="C419" s="843">
        <v>0.78222705160730499</v>
      </c>
      <c r="D419" s="844">
        <v>0.77638764659014103</v>
      </c>
      <c r="E419" s="842" t="s">
        <v>118</v>
      </c>
      <c r="F419" s="843">
        <v>0.74322335295720698</v>
      </c>
      <c r="G419" s="844">
        <v>0.81001634688038204</v>
      </c>
      <c r="H419" s="842"/>
      <c r="I419" s="843"/>
      <c r="J419" s="844"/>
      <c r="K419" s="842"/>
      <c r="L419" s="843"/>
      <c r="M419" s="844"/>
      <c r="N419" s="845"/>
    </row>
    <row r="420" spans="1:18" ht="21" x14ac:dyDescent="0.2">
      <c r="A420" s="793" t="s">
        <v>238</v>
      </c>
      <c r="B420" s="846" t="s">
        <v>226</v>
      </c>
      <c r="C420" s="843"/>
      <c r="D420" s="844"/>
      <c r="E420" s="846" t="s">
        <v>226</v>
      </c>
      <c r="F420" s="843"/>
      <c r="G420" s="844"/>
      <c r="H420" s="846"/>
      <c r="I420" s="843"/>
      <c r="J420" s="844"/>
      <c r="K420" s="846"/>
      <c r="L420" s="843"/>
      <c r="M420" s="844"/>
      <c r="N420" s="845"/>
    </row>
    <row r="421" spans="1:18" ht="21" x14ac:dyDescent="0.2">
      <c r="A421" s="821" t="s">
        <v>156</v>
      </c>
      <c r="B421" s="847" t="s">
        <v>226</v>
      </c>
      <c r="C421" s="848"/>
      <c r="D421" s="849"/>
      <c r="E421" s="847" t="s">
        <v>226</v>
      </c>
      <c r="F421" s="848"/>
      <c r="G421" s="849"/>
      <c r="H421" s="847"/>
      <c r="I421" s="848"/>
      <c r="J421" s="849"/>
      <c r="K421" s="847"/>
      <c r="L421" s="848"/>
      <c r="M421" s="849"/>
      <c r="N421" s="850"/>
    </row>
    <row r="422" spans="1:18" ht="42" x14ac:dyDescent="0.2">
      <c r="A422" s="787" t="s">
        <v>1375</v>
      </c>
      <c r="B422" s="827">
        <v>0</v>
      </c>
      <c r="C422" s="828">
        <v>0.80952380952380998</v>
      </c>
      <c r="D422" s="829">
        <v>0.79012345679012297</v>
      </c>
      <c r="E422" s="827">
        <v>0</v>
      </c>
      <c r="F422" s="828">
        <v>0.86666666666666703</v>
      </c>
      <c r="G422" s="829">
        <v>0.82608695652173902</v>
      </c>
      <c r="H422" s="827"/>
      <c r="I422" s="828"/>
      <c r="J422" s="829"/>
      <c r="K422" s="827"/>
      <c r="L422" s="828"/>
      <c r="M422" s="829"/>
      <c r="N422" s="858"/>
    </row>
    <row r="423" spans="1:18" ht="21" x14ac:dyDescent="0.2">
      <c r="A423" s="793" t="s">
        <v>94</v>
      </c>
      <c r="B423" s="788">
        <v>0</v>
      </c>
      <c r="C423" s="789">
        <v>0.14285714285714299</v>
      </c>
      <c r="D423" s="790">
        <v>0.172839506172839</v>
      </c>
      <c r="E423" s="788">
        <v>0</v>
      </c>
      <c r="F423" s="789">
        <v>6.6666666666666693E-2</v>
      </c>
      <c r="G423" s="790">
        <v>0.13043478260869601</v>
      </c>
      <c r="H423" s="788"/>
      <c r="I423" s="789"/>
      <c r="J423" s="790"/>
      <c r="K423" s="788"/>
      <c r="L423" s="789"/>
      <c r="M423" s="790"/>
      <c r="N423" s="859"/>
    </row>
    <row r="424" spans="1:18" ht="21" x14ac:dyDescent="0.2">
      <c r="A424" s="793" t="s">
        <v>386</v>
      </c>
      <c r="B424" s="788">
        <v>0</v>
      </c>
      <c r="C424" s="789">
        <v>4.7619047619047603E-2</v>
      </c>
      <c r="D424" s="790">
        <v>3.7037037037037E-2</v>
      </c>
      <c r="E424" s="788">
        <v>0</v>
      </c>
      <c r="F424" s="789">
        <v>6.6666666666666693E-2</v>
      </c>
      <c r="G424" s="790">
        <v>4.3478260869565202E-2</v>
      </c>
      <c r="H424" s="788"/>
      <c r="I424" s="789"/>
      <c r="J424" s="790"/>
      <c r="K424" s="788"/>
      <c r="L424" s="789"/>
      <c r="M424" s="790"/>
      <c r="N424" s="860"/>
    </row>
    <row r="425" spans="1:18" ht="21" x14ac:dyDescent="0.2">
      <c r="A425" s="861" t="s">
        <v>237</v>
      </c>
      <c r="B425" s="862">
        <v>0</v>
      </c>
      <c r="C425" s="863">
        <v>63</v>
      </c>
      <c r="D425" s="864">
        <v>81</v>
      </c>
      <c r="E425" s="862">
        <v>0</v>
      </c>
      <c r="F425" s="863">
        <v>15</v>
      </c>
      <c r="G425" s="864">
        <v>23</v>
      </c>
      <c r="H425" s="862"/>
      <c r="I425" s="863"/>
      <c r="J425" s="864"/>
      <c r="K425" s="862"/>
      <c r="L425" s="863"/>
      <c r="M425" s="864"/>
      <c r="N425" s="845"/>
    </row>
    <row r="426" spans="1:18" ht="21" x14ac:dyDescent="0.2">
      <c r="A426" s="793" t="s">
        <v>177</v>
      </c>
      <c r="B426" s="842" t="s">
        <v>118</v>
      </c>
      <c r="C426" s="843">
        <v>2.7619047619047601</v>
      </c>
      <c r="D426" s="844">
        <v>2.7530864197530902</v>
      </c>
      <c r="E426" s="842" t="s">
        <v>118</v>
      </c>
      <c r="F426" s="843">
        <v>2.8</v>
      </c>
      <c r="G426" s="844">
        <v>2.7826086956521698</v>
      </c>
      <c r="H426" s="842"/>
      <c r="I426" s="843"/>
      <c r="J426" s="844"/>
      <c r="K426" s="842"/>
      <c r="L426" s="843"/>
      <c r="M426" s="844"/>
      <c r="N426" s="845"/>
    </row>
    <row r="427" spans="1:18" ht="21" x14ac:dyDescent="0.2">
      <c r="A427" s="793" t="s">
        <v>157</v>
      </c>
      <c r="B427" s="842" t="s">
        <v>118</v>
      </c>
      <c r="C427" s="843">
        <v>0.53019429531390705</v>
      </c>
      <c r="D427" s="844">
        <v>0.51309999506750303</v>
      </c>
      <c r="E427" s="842" t="s">
        <v>118</v>
      </c>
      <c r="F427" s="843">
        <v>0.56061191058138804</v>
      </c>
      <c r="G427" s="844">
        <v>0.51843485951208201</v>
      </c>
      <c r="H427" s="842"/>
      <c r="I427" s="843"/>
      <c r="J427" s="844"/>
      <c r="K427" s="842"/>
      <c r="L427" s="843"/>
      <c r="M427" s="844"/>
      <c r="N427" s="845"/>
    </row>
    <row r="428" spans="1:18" ht="21" x14ac:dyDescent="0.2">
      <c r="A428" s="793" t="s">
        <v>238</v>
      </c>
      <c r="B428" s="846" t="s">
        <v>226</v>
      </c>
      <c r="C428" s="843"/>
      <c r="D428" s="844"/>
      <c r="E428" s="846" t="s">
        <v>226</v>
      </c>
      <c r="F428" s="843"/>
      <c r="G428" s="844"/>
      <c r="H428" s="846"/>
      <c r="I428" s="843"/>
      <c r="J428" s="844"/>
      <c r="K428" s="846"/>
      <c r="L428" s="843"/>
      <c r="M428" s="844"/>
      <c r="N428" s="845"/>
    </row>
    <row r="429" spans="1:18" ht="21" x14ac:dyDescent="0.2">
      <c r="A429" s="821" t="s">
        <v>156</v>
      </c>
      <c r="B429" s="847" t="s">
        <v>226</v>
      </c>
      <c r="C429" s="848"/>
      <c r="D429" s="849"/>
      <c r="E429" s="847" t="s">
        <v>226</v>
      </c>
      <c r="F429" s="848"/>
      <c r="G429" s="849"/>
      <c r="H429" s="847"/>
      <c r="I429" s="848"/>
      <c r="J429" s="849"/>
      <c r="K429" s="847"/>
      <c r="L429" s="848"/>
      <c r="M429" s="849"/>
      <c r="N429" s="850"/>
    </row>
    <row r="430" spans="1:18" s="865" customFormat="1" ht="63" x14ac:dyDescent="0.2">
      <c r="A430" s="787" t="s">
        <v>1376</v>
      </c>
      <c r="B430" s="827">
        <v>0</v>
      </c>
      <c r="C430" s="828">
        <v>0.24590163934426201</v>
      </c>
      <c r="D430" s="829">
        <v>0.240506329113924</v>
      </c>
      <c r="E430" s="827">
        <v>0</v>
      </c>
      <c r="F430" s="828">
        <v>0.14285714285714299</v>
      </c>
      <c r="G430" s="829">
        <v>0.22727272727272699</v>
      </c>
      <c r="H430" s="827"/>
      <c r="I430" s="828"/>
      <c r="J430" s="829"/>
      <c r="K430" s="827"/>
      <c r="L430" s="828"/>
      <c r="M430" s="829"/>
      <c r="N430" s="858"/>
      <c r="O430" s="767"/>
      <c r="P430" s="767"/>
      <c r="Q430" s="767"/>
      <c r="R430" s="767"/>
    </row>
    <row r="431" spans="1:18" s="865" customFormat="1" ht="21" x14ac:dyDescent="0.2">
      <c r="A431" s="793" t="s">
        <v>94</v>
      </c>
      <c r="B431" s="788">
        <v>0</v>
      </c>
      <c r="C431" s="789">
        <v>0.26229508196721302</v>
      </c>
      <c r="D431" s="790">
        <v>0.291139240506329</v>
      </c>
      <c r="E431" s="788">
        <v>0</v>
      </c>
      <c r="F431" s="789">
        <v>0.14285714285714299</v>
      </c>
      <c r="G431" s="790">
        <v>0.13636363636363599</v>
      </c>
      <c r="H431" s="788"/>
      <c r="I431" s="789"/>
      <c r="J431" s="790"/>
      <c r="K431" s="788"/>
      <c r="L431" s="789"/>
      <c r="M431" s="790"/>
      <c r="N431" s="859"/>
      <c r="O431" s="767"/>
      <c r="P431" s="767"/>
      <c r="Q431" s="767"/>
      <c r="R431" s="767"/>
    </row>
    <row r="432" spans="1:18" s="865" customFormat="1" ht="21" x14ac:dyDescent="0.2">
      <c r="A432" s="793" t="s">
        <v>386</v>
      </c>
      <c r="B432" s="788">
        <v>0</v>
      </c>
      <c r="C432" s="789">
        <v>0.49180327868852503</v>
      </c>
      <c r="D432" s="790">
        <v>0.468354430379747</v>
      </c>
      <c r="E432" s="788">
        <v>0</v>
      </c>
      <c r="F432" s="789">
        <v>0.71428571428571397</v>
      </c>
      <c r="G432" s="790">
        <v>0.63636363636363602</v>
      </c>
      <c r="H432" s="788"/>
      <c r="I432" s="789"/>
      <c r="J432" s="790"/>
      <c r="K432" s="788"/>
      <c r="L432" s="789"/>
      <c r="M432" s="790"/>
      <c r="N432" s="860"/>
      <c r="O432" s="767"/>
      <c r="P432" s="767"/>
      <c r="Q432" s="767"/>
      <c r="R432" s="767"/>
    </row>
    <row r="433" spans="1:14" ht="21" x14ac:dyDescent="0.2">
      <c r="A433" s="861" t="s">
        <v>237</v>
      </c>
      <c r="B433" s="862">
        <v>0</v>
      </c>
      <c r="C433" s="863">
        <v>61</v>
      </c>
      <c r="D433" s="864">
        <v>79</v>
      </c>
      <c r="E433" s="862">
        <v>0</v>
      </c>
      <c r="F433" s="863">
        <v>14</v>
      </c>
      <c r="G433" s="864">
        <v>22</v>
      </c>
      <c r="H433" s="862"/>
      <c r="I433" s="863"/>
      <c r="J433" s="864"/>
      <c r="K433" s="862"/>
      <c r="L433" s="863"/>
      <c r="M433" s="864"/>
      <c r="N433" s="841"/>
    </row>
    <row r="434" spans="1:14" ht="21" x14ac:dyDescent="0.2">
      <c r="A434" s="793" t="s">
        <v>177</v>
      </c>
      <c r="B434" s="842" t="s">
        <v>118</v>
      </c>
      <c r="C434" s="843">
        <v>1.7540983606557401</v>
      </c>
      <c r="D434" s="844">
        <v>1.77215189873418</v>
      </c>
      <c r="E434" s="842" t="s">
        <v>118</v>
      </c>
      <c r="F434" s="843">
        <v>1.4285714285714299</v>
      </c>
      <c r="G434" s="844">
        <v>1.5909090909090899</v>
      </c>
      <c r="H434" s="842"/>
      <c r="I434" s="843"/>
      <c r="J434" s="844"/>
      <c r="K434" s="842"/>
      <c r="L434" s="843"/>
      <c r="M434" s="844"/>
      <c r="N434" s="845"/>
    </row>
    <row r="435" spans="1:14" ht="21" x14ac:dyDescent="0.2">
      <c r="A435" s="793" t="s">
        <v>157</v>
      </c>
      <c r="B435" s="842" t="s">
        <v>118</v>
      </c>
      <c r="C435" s="843">
        <v>0.82977381867828004</v>
      </c>
      <c r="D435" s="844">
        <v>0.81570116273508797</v>
      </c>
      <c r="E435" s="842" t="s">
        <v>118</v>
      </c>
      <c r="F435" s="843">
        <v>0.75592894601845495</v>
      </c>
      <c r="G435" s="844">
        <v>0.85407097447298197</v>
      </c>
      <c r="H435" s="842"/>
      <c r="I435" s="843"/>
      <c r="J435" s="844"/>
      <c r="K435" s="842"/>
      <c r="L435" s="843"/>
      <c r="M435" s="844"/>
      <c r="N435" s="845"/>
    </row>
    <row r="436" spans="1:14" ht="21" x14ac:dyDescent="0.2">
      <c r="A436" s="793" t="s">
        <v>238</v>
      </c>
      <c r="B436" s="846" t="s">
        <v>226</v>
      </c>
      <c r="C436" s="843"/>
      <c r="D436" s="844"/>
      <c r="E436" s="846" t="s">
        <v>226</v>
      </c>
      <c r="F436" s="843"/>
      <c r="G436" s="844"/>
      <c r="H436" s="846"/>
      <c r="I436" s="843"/>
      <c r="J436" s="844"/>
      <c r="K436" s="846"/>
      <c r="L436" s="843"/>
      <c r="M436" s="844"/>
      <c r="N436" s="845"/>
    </row>
    <row r="437" spans="1:14" ht="21" x14ac:dyDescent="0.2">
      <c r="A437" s="821" t="s">
        <v>156</v>
      </c>
      <c r="B437" s="847" t="s">
        <v>226</v>
      </c>
      <c r="C437" s="848"/>
      <c r="D437" s="849"/>
      <c r="E437" s="847" t="s">
        <v>226</v>
      </c>
      <c r="F437" s="848"/>
      <c r="G437" s="849"/>
      <c r="H437" s="847"/>
      <c r="I437" s="848"/>
      <c r="J437" s="849"/>
      <c r="K437" s="847"/>
      <c r="L437" s="848"/>
      <c r="M437" s="849"/>
      <c r="N437" s="850"/>
    </row>
    <row r="438" spans="1:14" ht="42" x14ac:dyDescent="0.2">
      <c r="A438" s="787" t="s">
        <v>1377</v>
      </c>
      <c r="B438" s="827">
        <v>0</v>
      </c>
      <c r="C438" s="828">
        <v>0.114754098360656</v>
      </c>
      <c r="D438" s="829">
        <v>0.164556962025316</v>
      </c>
      <c r="E438" s="827">
        <v>0</v>
      </c>
      <c r="F438" s="828">
        <v>7.69230769230769E-2</v>
      </c>
      <c r="G438" s="829">
        <v>0.14285714285714299</v>
      </c>
      <c r="H438" s="827"/>
      <c r="I438" s="828"/>
      <c r="J438" s="829"/>
      <c r="K438" s="827"/>
      <c r="L438" s="828"/>
      <c r="M438" s="829"/>
      <c r="N438" s="858"/>
    </row>
    <row r="439" spans="1:14" ht="21" x14ac:dyDescent="0.2">
      <c r="A439" s="793" t="s">
        <v>94</v>
      </c>
      <c r="B439" s="788">
        <v>0</v>
      </c>
      <c r="C439" s="789">
        <v>0.36065573770491799</v>
      </c>
      <c r="D439" s="790">
        <v>0.367088607594937</v>
      </c>
      <c r="E439" s="788">
        <v>0</v>
      </c>
      <c r="F439" s="789">
        <v>0.46153846153846201</v>
      </c>
      <c r="G439" s="790">
        <v>0.476190476190476</v>
      </c>
      <c r="H439" s="788"/>
      <c r="I439" s="789"/>
      <c r="J439" s="790"/>
      <c r="K439" s="788"/>
      <c r="L439" s="789"/>
      <c r="M439" s="790"/>
      <c r="N439" s="859"/>
    </row>
    <row r="440" spans="1:14" ht="21" x14ac:dyDescent="0.2">
      <c r="A440" s="793" t="s">
        <v>386</v>
      </c>
      <c r="B440" s="788">
        <v>0</v>
      </c>
      <c r="C440" s="789">
        <v>0.52459016393442603</v>
      </c>
      <c r="D440" s="790">
        <v>0.468354430379747</v>
      </c>
      <c r="E440" s="788">
        <v>0</v>
      </c>
      <c r="F440" s="789">
        <v>0.46153846153846201</v>
      </c>
      <c r="G440" s="790">
        <v>0.38095238095238099</v>
      </c>
      <c r="H440" s="788"/>
      <c r="I440" s="789"/>
      <c r="J440" s="790"/>
      <c r="K440" s="788"/>
      <c r="L440" s="789"/>
      <c r="M440" s="790"/>
      <c r="N440" s="860"/>
    </row>
    <row r="441" spans="1:14" ht="21" x14ac:dyDescent="0.2">
      <c r="A441" s="861" t="s">
        <v>237</v>
      </c>
      <c r="B441" s="862">
        <v>0</v>
      </c>
      <c r="C441" s="863">
        <v>61</v>
      </c>
      <c r="D441" s="864">
        <v>79</v>
      </c>
      <c r="E441" s="862">
        <v>0</v>
      </c>
      <c r="F441" s="863">
        <v>13</v>
      </c>
      <c r="G441" s="864">
        <v>21</v>
      </c>
      <c r="H441" s="862"/>
      <c r="I441" s="863"/>
      <c r="J441" s="864"/>
      <c r="K441" s="862"/>
      <c r="L441" s="863"/>
      <c r="M441" s="864"/>
      <c r="N441" s="845"/>
    </row>
    <row r="442" spans="1:14" ht="21" x14ac:dyDescent="0.2">
      <c r="A442" s="793" t="s">
        <v>177</v>
      </c>
      <c r="B442" s="842" t="s">
        <v>118</v>
      </c>
      <c r="C442" s="843">
        <v>1.5901639344262299</v>
      </c>
      <c r="D442" s="844">
        <v>1.69620253164557</v>
      </c>
      <c r="E442" s="842" t="s">
        <v>118</v>
      </c>
      <c r="F442" s="843">
        <v>1.6153846153846201</v>
      </c>
      <c r="G442" s="844">
        <v>1.7619047619047601</v>
      </c>
      <c r="H442" s="842"/>
      <c r="I442" s="843"/>
      <c r="J442" s="844"/>
      <c r="K442" s="842"/>
      <c r="L442" s="843"/>
      <c r="M442" s="844"/>
      <c r="N442" s="845"/>
    </row>
    <row r="443" spans="1:14" ht="21" x14ac:dyDescent="0.2">
      <c r="A443" s="793" t="s">
        <v>157</v>
      </c>
      <c r="B443" s="842" t="s">
        <v>118</v>
      </c>
      <c r="C443" s="843">
        <v>0.69226799194935795</v>
      </c>
      <c r="D443" s="844">
        <v>0.73996587550817905</v>
      </c>
      <c r="E443" s="842" t="s">
        <v>118</v>
      </c>
      <c r="F443" s="843">
        <v>0.65044363558799101</v>
      </c>
      <c r="G443" s="844">
        <v>0.70034005345702599</v>
      </c>
      <c r="H443" s="842"/>
      <c r="I443" s="843"/>
      <c r="J443" s="844"/>
      <c r="K443" s="842"/>
      <c r="L443" s="843"/>
      <c r="M443" s="844"/>
      <c r="N443" s="845"/>
    </row>
    <row r="444" spans="1:14" ht="21" x14ac:dyDescent="0.2">
      <c r="A444" s="793" t="s">
        <v>238</v>
      </c>
      <c r="B444" s="846" t="s">
        <v>226</v>
      </c>
      <c r="C444" s="843"/>
      <c r="D444" s="844"/>
      <c r="E444" s="846" t="s">
        <v>226</v>
      </c>
      <c r="F444" s="843"/>
      <c r="G444" s="844"/>
      <c r="H444" s="846"/>
      <c r="I444" s="843"/>
      <c r="J444" s="844"/>
      <c r="K444" s="846"/>
      <c r="L444" s="843"/>
      <c r="M444" s="844"/>
      <c r="N444" s="845"/>
    </row>
    <row r="445" spans="1:14" ht="21" x14ac:dyDescent="0.2">
      <c r="A445" s="821" t="s">
        <v>156</v>
      </c>
      <c r="B445" s="883" t="s">
        <v>226</v>
      </c>
      <c r="C445" s="884"/>
      <c r="D445" s="885"/>
      <c r="E445" s="883" t="s">
        <v>226</v>
      </c>
      <c r="F445" s="884"/>
      <c r="G445" s="885"/>
      <c r="H445" s="883"/>
      <c r="I445" s="884"/>
      <c r="J445" s="885"/>
      <c r="K445" s="883"/>
      <c r="L445" s="884"/>
      <c r="M445" s="885"/>
      <c r="N445" s="850"/>
    </row>
    <row r="446" spans="1:14" ht="105" x14ac:dyDescent="0.2">
      <c r="A446" s="851" t="s">
        <v>1378</v>
      </c>
      <c r="B446" s="869">
        <v>0</v>
      </c>
      <c r="C446" s="870">
        <v>0.546875</v>
      </c>
      <c r="D446" s="871">
        <v>0.50602409638554202</v>
      </c>
      <c r="E446" s="869">
        <v>0</v>
      </c>
      <c r="F446" s="870">
        <v>0.6</v>
      </c>
      <c r="G446" s="871">
        <v>0.52173913043478304</v>
      </c>
      <c r="H446" s="869"/>
      <c r="I446" s="870"/>
      <c r="J446" s="871"/>
      <c r="K446" s="869"/>
      <c r="L446" s="870"/>
      <c r="M446" s="871"/>
      <c r="N446" s="872"/>
    </row>
    <row r="447" spans="1:14" ht="21" x14ac:dyDescent="0.2">
      <c r="A447" s="793" t="s">
        <v>767</v>
      </c>
      <c r="B447" s="869">
        <v>0</v>
      </c>
      <c r="C447" s="870">
        <v>0.40625</v>
      </c>
      <c r="D447" s="871">
        <v>0.38554216867469898</v>
      </c>
      <c r="E447" s="869">
        <v>0</v>
      </c>
      <c r="F447" s="870">
        <v>0.4</v>
      </c>
      <c r="G447" s="871">
        <v>0.39130434782608697</v>
      </c>
      <c r="H447" s="869"/>
      <c r="I447" s="870"/>
      <c r="J447" s="871"/>
      <c r="K447" s="869"/>
      <c r="L447" s="870"/>
      <c r="M447" s="871"/>
      <c r="N447" s="836"/>
    </row>
    <row r="448" spans="1:14" ht="21" x14ac:dyDescent="0.2">
      <c r="A448" s="793" t="s">
        <v>768</v>
      </c>
      <c r="B448" s="869">
        <v>0</v>
      </c>
      <c r="C448" s="870">
        <v>3.125E-2</v>
      </c>
      <c r="D448" s="871">
        <v>8.4337349397590397E-2</v>
      </c>
      <c r="E448" s="869">
        <v>0</v>
      </c>
      <c r="F448" s="870">
        <v>0</v>
      </c>
      <c r="G448" s="871">
        <v>4.3478260869565202E-2</v>
      </c>
      <c r="H448" s="869"/>
      <c r="I448" s="870"/>
      <c r="J448" s="871"/>
      <c r="K448" s="869"/>
      <c r="L448" s="870"/>
      <c r="M448" s="871"/>
      <c r="N448" s="836"/>
    </row>
    <row r="449" spans="1:14" ht="21" x14ac:dyDescent="0.2">
      <c r="A449" s="793" t="s">
        <v>769</v>
      </c>
      <c r="B449" s="869">
        <v>0</v>
      </c>
      <c r="C449" s="870">
        <v>1.5625E-2</v>
      </c>
      <c r="D449" s="871">
        <v>2.40963855421687E-2</v>
      </c>
      <c r="E449" s="869">
        <v>0</v>
      </c>
      <c r="F449" s="870">
        <v>0</v>
      </c>
      <c r="G449" s="871">
        <v>4.3478260869565202E-2</v>
      </c>
      <c r="H449" s="869"/>
      <c r="I449" s="870"/>
      <c r="J449" s="871"/>
      <c r="K449" s="869"/>
      <c r="L449" s="870"/>
      <c r="M449" s="871"/>
      <c r="N449" s="836"/>
    </row>
    <row r="450" spans="1:14" ht="21" x14ac:dyDescent="0.2">
      <c r="A450" s="861" t="s">
        <v>237</v>
      </c>
      <c r="B450" s="873">
        <v>0</v>
      </c>
      <c r="C450" s="874">
        <v>64</v>
      </c>
      <c r="D450" s="875">
        <v>83</v>
      </c>
      <c r="E450" s="873">
        <v>0</v>
      </c>
      <c r="F450" s="874">
        <v>15</v>
      </c>
      <c r="G450" s="875">
        <v>23</v>
      </c>
      <c r="H450" s="873"/>
      <c r="I450" s="874"/>
      <c r="J450" s="875"/>
      <c r="K450" s="873"/>
      <c r="L450" s="874"/>
      <c r="M450" s="875"/>
      <c r="N450" s="876"/>
    </row>
    <row r="451" spans="1:14" ht="21" x14ac:dyDescent="0.2">
      <c r="A451" s="793" t="s">
        <v>177</v>
      </c>
      <c r="B451" s="877" t="s">
        <v>118</v>
      </c>
      <c r="C451" s="878">
        <v>3.484375</v>
      </c>
      <c r="D451" s="879">
        <v>3.3734939759036102</v>
      </c>
      <c r="E451" s="877" t="s">
        <v>118</v>
      </c>
      <c r="F451" s="878">
        <v>3.6</v>
      </c>
      <c r="G451" s="879">
        <v>3.39130434782609</v>
      </c>
      <c r="H451" s="877"/>
      <c r="I451" s="878"/>
      <c r="J451" s="879"/>
      <c r="K451" s="877"/>
      <c r="L451" s="878"/>
      <c r="M451" s="879"/>
      <c r="N451" s="836"/>
    </row>
    <row r="452" spans="1:14" ht="21" x14ac:dyDescent="0.2">
      <c r="A452" s="793" t="s">
        <v>157</v>
      </c>
      <c r="B452" s="877" t="s">
        <v>118</v>
      </c>
      <c r="C452" s="878">
        <v>0.64222301175323604</v>
      </c>
      <c r="D452" s="879">
        <v>0.74426004132266099</v>
      </c>
      <c r="E452" s="877" t="s">
        <v>118</v>
      </c>
      <c r="F452" s="878">
        <v>0.50709255283710997</v>
      </c>
      <c r="G452" s="879">
        <v>0.782718481539738</v>
      </c>
      <c r="H452" s="877"/>
      <c r="I452" s="878"/>
      <c r="J452" s="879"/>
      <c r="K452" s="877"/>
      <c r="L452" s="878"/>
      <c r="M452" s="879"/>
      <c r="N452" s="836"/>
    </row>
    <row r="453" spans="1:14" ht="21" x14ac:dyDescent="0.2">
      <c r="A453" s="793" t="s">
        <v>238</v>
      </c>
      <c r="B453" s="877" t="s">
        <v>226</v>
      </c>
      <c r="C453" s="878"/>
      <c r="D453" s="879"/>
      <c r="E453" s="877" t="s">
        <v>226</v>
      </c>
      <c r="F453" s="878"/>
      <c r="G453" s="879"/>
      <c r="H453" s="877"/>
      <c r="I453" s="878"/>
      <c r="J453" s="879"/>
      <c r="K453" s="877"/>
      <c r="L453" s="878"/>
      <c r="M453" s="879"/>
      <c r="N453" s="836"/>
    </row>
    <row r="454" spans="1:14" ht="21" x14ac:dyDescent="0.2">
      <c r="A454" s="821" t="s">
        <v>156</v>
      </c>
      <c r="B454" s="880" t="s">
        <v>226</v>
      </c>
      <c r="C454" s="881"/>
      <c r="D454" s="882"/>
      <c r="E454" s="880" t="s">
        <v>226</v>
      </c>
      <c r="F454" s="881"/>
      <c r="G454" s="882"/>
      <c r="H454" s="880"/>
      <c r="I454" s="881"/>
      <c r="J454" s="882"/>
      <c r="K454" s="880"/>
      <c r="L454" s="881"/>
      <c r="M454" s="882"/>
      <c r="N454" s="836"/>
    </row>
    <row r="455" spans="1:14" ht="42" x14ac:dyDescent="0.2">
      <c r="A455" s="851" t="s">
        <v>1379</v>
      </c>
      <c r="B455" s="869">
        <v>0</v>
      </c>
      <c r="C455" s="870">
        <v>0.365079365079365</v>
      </c>
      <c r="D455" s="871">
        <v>0.34146341463414598</v>
      </c>
      <c r="E455" s="869">
        <v>0</v>
      </c>
      <c r="F455" s="870">
        <v>0.33333333333333298</v>
      </c>
      <c r="G455" s="871">
        <v>0.30434782608695699</v>
      </c>
      <c r="H455" s="869"/>
      <c r="I455" s="870"/>
      <c r="J455" s="871"/>
      <c r="K455" s="869"/>
      <c r="L455" s="870"/>
      <c r="M455" s="871"/>
      <c r="N455" s="872"/>
    </row>
    <row r="456" spans="1:14" ht="21" x14ac:dyDescent="0.2">
      <c r="A456" s="793" t="s">
        <v>767</v>
      </c>
      <c r="B456" s="869">
        <v>0</v>
      </c>
      <c r="C456" s="870">
        <v>0.46031746031746001</v>
      </c>
      <c r="D456" s="871">
        <v>0.47560975609756101</v>
      </c>
      <c r="E456" s="869">
        <v>0</v>
      </c>
      <c r="F456" s="870">
        <v>0.66666666666666696</v>
      </c>
      <c r="G456" s="871">
        <v>0.65217391304347805</v>
      </c>
      <c r="H456" s="869"/>
      <c r="I456" s="870"/>
      <c r="J456" s="871"/>
      <c r="K456" s="869"/>
      <c r="L456" s="870"/>
      <c r="M456" s="871"/>
      <c r="N456" s="836"/>
    </row>
    <row r="457" spans="1:14" ht="21" x14ac:dyDescent="0.2">
      <c r="A457" s="793" t="s">
        <v>768</v>
      </c>
      <c r="B457" s="869">
        <v>0</v>
      </c>
      <c r="C457" s="870">
        <v>0.17460317460317501</v>
      </c>
      <c r="D457" s="871">
        <v>0.18292682926829301</v>
      </c>
      <c r="E457" s="869">
        <v>0</v>
      </c>
      <c r="F457" s="870">
        <v>0</v>
      </c>
      <c r="G457" s="871">
        <v>4.3478260869565202E-2</v>
      </c>
      <c r="H457" s="869"/>
      <c r="I457" s="870"/>
      <c r="J457" s="871"/>
      <c r="K457" s="869"/>
      <c r="L457" s="870"/>
      <c r="M457" s="871"/>
      <c r="N457" s="836"/>
    </row>
    <row r="458" spans="1:14" ht="21" x14ac:dyDescent="0.2">
      <c r="A458" s="793" t="s">
        <v>769</v>
      </c>
      <c r="B458" s="869">
        <v>0</v>
      </c>
      <c r="C458" s="870">
        <v>0</v>
      </c>
      <c r="D458" s="871">
        <v>0</v>
      </c>
      <c r="E458" s="869">
        <v>0</v>
      </c>
      <c r="F458" s="870">
        <v>0</v>
      </c>
      <c r="G458" s="871">
        <v>0</v>
      </c>
      <c r="H458" s="869"/>
      <c r="I458" s="870"/>
      <c r="J458" s="871"/>
      <c r="K458" s="869"/>
      <c r="L458" s="870"/>
      <c r="M458" s="871"/>
      <c r="N458" s="836"/>
    </row>
    <row r="459" spans="1:14" ht="21" x14ac:dyDescent="0.2">
      <c r="A459" s="861" t="s">
        <v>237</v>
      </c>
      <c r="B459" s="873">
        <v>0</v>
      </c>
      <c r="C459" s="874">
        <v>63</v>
      </c>
      <c r="D459" s="875">
        <v>82</v>
      </c>
      <c r="E459" s="873">
        <v>0</v>
      </c>
      <c r="F459" s="874">
        <v>15</v>
      </c>
      <c r="G459" s="875">
        <v>23</v>
      </c>
      <c r="H459" s="873"/>
      <c r="I459" s="874"/>
      <c r="J459" s="875"/>
      <c r="K459" s="873"/>
      <c r="L459" s="874"/>
      <c r="M459" s="875"/>
      <c r="N459" s="876"/>
    </row>
    <row r="460" spans="1:14" ht="21" x14ac:dyDescent="0.2">
      <c r="A460" s="793" t="s">
        <v>177</v>
      </c>
      <c r="B460" s="877" t="s">
        <v>118</v>
      </c>
      <c r="C460" s="878">
        <v>3.1904761904761898</v>
      </c>
      <c r="D460" s="879">
        <v>3.1585365853658498</v>
      </c>
      <c r="E460" s="877" t="s">
        <v>118</v>
      </c>
      <c r="F460" s="878">
        <v>3.3333333333333299</v>
      </c>
      <c r="G460" s="879">
        <v>3.2608695652173898</v>
      </c>
      <c r="H460" s="877"/>
      <c r="I460" s="878"/>
      <c r="J460" s="879"/>
      <c r="K460" s="877"/>
      <c r="L460" s="878"/>
      <c r="M460" s="879"/>
      <c r="N460" s="836"/>
    </row>
    <row r="461" spans="1:14" ht="21" x14ac:dyDescent="0.2">
      <c r="A461" s="793" t="s">
        <v>157</v>
      </c>
      <c r="B461" s="877" t="s">
        <v>118</v>
      </c>
      <c r="C461" s="878">
        <v>0.71520677941920296</v>
      </c>
      <c r="D461" s="879">
        <v>0.71092900784856305</v>
      </c>
      <c r="E461" s="877" t="s">
        <v>118</v>
      </c>
      <c r="F461" s="878">
        <v>0.48795003647426599</v>
      </c>
      <c r="G461" s="879">
        <v>0.540823555863717</v>
      </c>
      <c r="H461" s="877"/>
      <c r="I461" s="878"/>
      <c r="J461" s="879"/>
      <c r="K461" s="877"/>
      <c r="L461" s="878"/>
      <c r="M461" s="879"/>
      <c r="N461" s="836"/>
    </row>
    <row r="462" spans="1:14" ht="21" x14ac:dyDescent="0.2">
      <c r="A462" s="793" t="s">
        <v>238</v>
      </c>
      <c r="B462" s="877" t="s">
        <v>226</v>
      </c>
      <c r="C462" s="878"/>
      <c r="D462" s="879"/>
      <c r="E462" s="877" t="s">
        <v>226</v>
      </c>
      <c r="F462" s="878"/>
      <c r="G462" s="879"/>
      <c r="H462" s="877"/>
      <c r="I462" s="878"/>
      <c r="J462" s="879"/>
      <c r="K462" s="877"/>
      <c r="L462" s="878"/>
      <c r="M462" s="879"/>
      <c r="N462" s="836"/>
    </row>
    <row r="463" spans="1:14" ht="21" x14ac:dyDescent="0.2">
      <c r="A463" s="821" t="s">
        <v>156</v>
      </c>
      <c r="B463" s="880" t="s">
        <v>226</v>
      </c>
      <c r="C463" s="881"/>
      <c r="D463" s="882"/>
      <c r="E463" s="880" t="s">
        <v>226</v>
      </c>
      <c r="F463" s="881"/>
      <c r="G463" s="882"/>
      <c r="H463" s="880"/>
      <c r="I463" s="881"/>
      <c r="J463" s="882"/>
      <c r="K463" s="880"/>
      <c r="L463" s="881"/>
      <c r="M463" s="882"/>
      <c r="N463" s="836"/>
    </row>
    <row r="464" spans="1:14" ht="42" x14ac:dyDescent="0.2">
      <c r="A464" s="851" t="s">
        <v>1380</v>
      </c>
      <c r="B464" s="869">
        <v>0</v>
      </c>
      <c r="C464" s="870">
        <v>0.45161290322580599</v>
      </c>
      <c r="D464" s="871">
        <v>0.43209876543209902</v>
      </c>
      <c r="E464" s="869">
        <v>0</v>
      </c>
      <c r="F464" s="870">
        <v>0.28571428571428598</v>
      </c>
      <c r="G464" s="871">
        <v>0.27272727272727298</v>
      </c>
      <c r="H464" s="869"/>
      <c r="I464" s="870"/>
      <c r="J464" s="871"/>
      <c r="K464" s="869"/>
      <c r="L464" s="870"/>
      <c r="M464" s="871"/>
      <c r="N464" s="872"/>
    </row>
    <row r="465" spans="1:14" ht="21" x14ac:dyDescent="0.2">
      <c r="A465" s="793" t="s">
        <v>767</v>
      </c>
      <c r="B465" s="869">
        <v>0</v>
      </c>
      <c r="C465" s="870">
        <v>0.43548387096774199</v>
      </c>
      <c r="D465" s="871">
        <v>0.407407407407407</v>
      </c>
      <c r="E465" s="869">
        <v>0</v>
      </c>
      <c r="F465" s="870">
        <v>0.71428571428571397</v>
      </c>
      <c r="G465" s="871">
        <v>0.63636363636363602</v>
      </c>
      <c r="H465" s="869"/>
      <c r="I465" s="870"/>
      <c r="J465" s="871"/>
      <c r="K465" s="869"/>
      <c r="L465" s="870"/>
      <c r="M465" s="871"/>
      <c r="N465" s="836"/>
    </row>
    <row r="466" spans="1:14" ht="21" x14ac:dyDescent="0.2">
      <c r="A466" s="793" t="s">
        <v>768</v>
      </c>
      <c r="B466" s="869">
        <v>0</v>
      </c>
      <c r="C466" s="870">
        <v>9.6774193548387094E-2</v>
      </c>
      <c r="D466" s="871">
        <v>0.12345679012345701</v>
      </c>
      <c r="E466" s="869">
        <v>0</v>
      </c>
      <c r="F466" s="870">
        <v>0</v>
      </c>
      <c r="G466" s="871">
        <v>0</v>
      </c>
      <c r="H466" s="869"/>
      <c r="I466" s="870"/>
      <c r="J466" s="871"/>
      <c r="K466" s="869"/>
      <c r="L466" s="870"/>
      <c r="M466" s="871"/>
      <c r="N466" s="836"/>
    </row>
    <row r="467" spans="1:14" ht="21" x14ac:dyDescent="0.2">
      <c r="A467" s="793" t="s">
        <v>769</v>
      </c>
      <c r="B467" s="869">
        <v>0</v>
      </c>
      <c r="C467" s="870">
        <v>1.6129032258064498E-2</v>
      </c>
      <c r="D467" s="871">
        <v>3.7037037037037E-2</v>
      </c>
      <c r="E467" s="869">
        <v>0</v>
      </c>
      <c r="F467" s="870">
        <v>0</v>
      </c>
      <c r="G467" s="871">
        <v>9.0909090909090898E-2</v>
      </c>
      <c r="H467" s="869"/>
      <c r="I467" s="870"/>
      <c r="J467" s="871"/>
      <c r="K467" s="869"/>
      <c r="L467" s="870"/>
      <c r="M467" s="871"/>
      <c r="N467" s="836"/>
    </row>
    <row r="468" spans="1:14" ht="21" x14ac:dyDescent="0.2">
      <c r="A468" s="861" t="s">
        <v>237</v>
      </c>
      <c r="B468" s="873">
        <v>0</v>
      </c>
      <c r="C468" s="874">
        <v>62</v>
      </c>
      <c r="D468" s="875">
        <v>81</v>
      </c>
      <c r="E468" s="873">
        <v>0</v>
      </c>
      <c r="F468" s="874">
        <v>14</v>
      </c>
      <c r="G468" s="875">
        <v>22</v>
      </c>
      <c r="H468" s="873"/>
      <c r="I468" s="874"/>
      <c r="J468" s="875"/>
      <c r="K468" s="873"/>
      <c r="L468" s="874"/>
      <c r="M468" s="875"/>
      <c r="N468" s="876"/>
    </row>
    <row r="469" spans="1:14" ht="21" x14ac:dyDescent="0.2">
      <c r="A469" s="793" t="s">
        <v>177</v>
      </c>
      <c r="B469" s="877" t="s">
        <v>118</v>
      </c>
      <c r="C469" s="878">
        <v>3.32258064516129</v>
      </c>
      <c r="D469" s="879">
        <v>3.2345679012345698</v>
      </c>
      <c r="E469" s="877" t="s">
        <v>118</v>
      </c>
      <c r="F469" s="878">
        <v>3.28571428571429</v>
      </c>
      <c r="G469" s="879">
        <v>3.0909090909090899</v>
      </c>
      <c r="H469" s="877"/>
      <c r="I469" s="878"/>
      <c r="J469" s="879"/>
      <c r="K469" s="877"/>
      <c r="L469" s="878"/>
      <c r="M469" s="879"/>
      <c r="N469" s="836"/>
    </row>
    <row r="470" spans="1:14" ht="21" x14ac:dyDescent="0.2">
      <c r="A470" s="793" t="s">
        <v>157</v>
      </c>
      <c r="B470" s="877" t="s">
        <v>118</v>
      </c>
      <c r="C470" s="878">
        <v>0.71915691870245502</v>
      </c>
      <c r="D470" s="879">
        <v>0.81042589016935396</v>
      </c>
      <c r="E470" s="877" t="s">
        <v>118</v>
      </c>
      <c r="F470" s="878">
        <v>0.46880723093849502</v>
      </c>
      <c r="G470" s="879">
        <v>0.81117732833743506</v>
      </c>
      <c r="H470" s="877"/>
      <c r="I470" s="878"/>
      <c r="J470" s="879"/>
      <c r="K470" s="877"/>
      <c r="L470" s="878"/>
      <c r="M470" s="879"/>
      <c r="N470" s="836"/>
    </row>
    <row r="471" spans="1:14" ht="21" x14ac:dyDescent="0.2">
      <c r="A471" s="793" t="s">
        <v>238</v>
      </c>
      <c r="B471" s="877" t="s">
        <v>226</v>
      </c>
      <c r="C471" s="878"/>
      <c r="D471" s="879"/>
      <c r="E471" s="877" t="s">
        <v>226</v>
      </c>
      <c r="F471" s="878"/>
      <c r="G471" s="879"/>
      <c r="H471" s="877"/>
      <c r="I471" s="878"/>
      <c r="J471" s="879"/>
      <c r="K471" s="877"/>
      <c r="L471" s="878"/>
      <c r="M471" s="879"/>
      <c r="N471" s="836"/>
    </row>
    <row r="472" spans="1:14" ht="21" x14ac:dyDescent="0.2">
      <c r="A472" s="821" t="s">
        <v>156</v>
      </c>
      <c r="B472" s="880" t="s">
        <v>226</v>
      </c>
      <c r="C472" s="881"/>
      <c r="D472" s="882"/>
      <c r="E472" s="880" t="s">
        <v>226</v>
      </c>
      <c r="F472" s="881"/>
      <c r="G472" s="882"/>
      <c r="H472" s="880"/>
      <c r="I472" s="881"/>
      <c r="J472" s="882"/>
      <c r="K472" s="880"/>
      <c r="L472" s="881"/>
      <c r="M472" s="882"/>
      <c r="N472" s="836"/>
    </row>
    <row r="473" spans="1:14" ht="42" x14ac:dyDescent="0.2">
      <c r="A473" s="851" t="s">
        <v>1381</v>
      </c>
      <c r="B473" s="869">
        <v>0</v>
      </c>
      <c r="C473" s="870">
        <v>0.27419354838709697</v>
      </c>
      <c r="D473" s="871">
        <v>0.27160493827160498</v>
      </c>
      <c r="E473" s="869">
        <v>0</v>
      </c>
      <c r="F473" s="870">
        <v>0.266666666666667</v>
      </c>
      <c r="G473" s="871">
        <v>0.217391304347826</v>
      </c>
      <c r="H473" s="869"/>
      <c r="I473" s="870"/>
      <c r="J473" s="871"/>
      <c r="K473" s="869"/>
      <c r="L473" s="870"/>
      <c r="M473" s="871"/>
      <c r="N473" s="872"/>
    </row>
    <row r="474" spans="1:14" ht="21" x14ac:dyDescent="0.2">
      <c r="A474" s="793" t="s">
        <v>767</v>
      </c>
      <c r="B474" s="869">
        <v>0</v>
      </c>
      <c r="C474" s="870">
        <v>0.37096774193548399</v>
      </c>
      <c r="D474" s="871">
        <v>0.34567901234567899</v>
      </c>
      <c r="E474" s="869">
        <v>0</v>
      </c>
      <c r="F474" s="870">
        <v>0.6</v>
      </c>
      <c r="G474" s="871">
        <v>0.52173913043478304</v>
      </c>
      <c r="H474" s="869"/>
      <c r="I474" s="870"/>
      <c r="J474" s="871"/>
      <c r="K474" s="869"/>
      <c r="L474" s="870"/>
      <c r="M474" s="871"/>
      <c r="N474" s="836"/>
    </row>
    <row r="475" spans="1:14" ht="21" x14ac:dyDescent="0.2">
      <c r="A475" s="793" t="s">
        <v>768</v>
      </c>
      <c r="B475" s="869">
        <v>0</v>
      </c>
      <c r="C475" s="870">
        <v>0.30645161290322598</v>
      </c>
      <c r="D475" s="871">
        <v>0.32098765432098803</v>
      </c>
      <c r="E475" s="869">
        <v>0</v>
      </c>
      <c r="F475" s="870">
        <v>0.133333333333333</v>
      </c>
      <c r="G475" s="871">
        <v>0.26086956521739102</v>
      </c>
      <c r="H475" s="869"/>
      <c r="I475" s="870"/>
      <c r="J475" s="871"/>
      <c r="K475" s="869"/>
      <c r="L475" s="870"/>
      <c r="M475" s="871"/>
      <c r="N475" s="836"/>
    </row>
    <row r="476" spans="1:14" ht="21" x14ac:dyDescent="0.2">
      <c r="A476" s="793" t="s">
        <v>769</v>
      </c>
      <c r="B476" s="869">
        <v>0</v>
      </c>
      <c r="C476" s="870">
        <v>4.8387096774193498E-2</v>
      </c>
      <c r="D476" s="871">
        <v>6.1728395061728399E-2</v>
      </c>
      <c r="E476" s="869">
        <v>0</v>
      </c>
      <c r="F476" s="870">
        <v>0</v>
      </c>
      <c r="G476" s="871">
        <v>0</v>
      </c>
      <c r="H476" s="869"/>
      <c r="I476" s="870"/>
      <c r="J476" s="871"/>
      <c r="K476" s="869"/>
      <c r="L476" s="870"/>
      <c r="M476" s="871"/>
      <c r="N476" s="836"/>
    </row>
    <row r="477" spans="1:14" ht="21" x14ac:dyDescent="0.2">
      <c r="A477" s="861" t="s">
        <v>237</v>
      </c>
      <c r="B477" s="873">
        <v>0</v>
      </c>
      <c r="C477" s="874">
        <v>62</v>
      </c>
      <c r="D477" s="875">
        <v>81</v>
      </c>
      <c r="E477" s="873">
        <v>0</v>
      </c>
      <c r="F477" s="874">
        <v>15</v>
      </c>
      <c r="G477" s="875">
        <v>23</v>
      </c>
      <c r="H477" s="873"/>
      <c r="I477" s="874"/>
      <c r="J477" s="875"/>
      <c r="K477" s="873"/>
      <c r="L477" s="874"/>
      <c r="M477" s="875"/>
      <c r="N477" s="876"/>
    </row>
    <row r="478" spans="1:14" ht="21" x14ac:dyDescent="0.2">
      <c r="A478" s="793" t="s">
        <v>177</v>
      </c>
      <c r="B478" s="877" t="s">
        <v>118</v>
      </c>
      <c r="C478" s="878">
        <v>2.87096774193548</v>
      </c>
      <c r="D478" s="879">
        <v>2.8271604938271602</v>
      </c>
      <c r="E478" s="877" t="s">
        <v>118</v>
      </c>
      <c r="F478" s="878">
        <v>3.1333333333333302</v>
      </c>
      <c r="G478" s="879">
        <v>2.9565217391304301</v>
      </c>
      <c r="H478" s="877"/>
      <c r="I478" s="878"/>
      <c r="J478" s="879"/>
      <c r="K478" s="877"/>
      <c r="L478" s="878"/>
      <c r="M478" s="879"/>
      <c r="N478" s="836"/>
    </row>
    <row r="479" spans="1:14" ht="21" x14ac:dyDescent="0.2">
      <c r="A479" s="793" t="s">
        <v>157</v>
      </c>
      <c r="B479" s="877" t="s">
        <v>118</v>
      </c>
      <c r="C479" s="878">
        <v>0.87747534583537801</v>
      </c>
      <c r="D479" s="879">
        <v>0.90540216833170495</v>
      </c>
      <c r="E479" s="877" t="s">
        <v>118</v>
      </c>
      <c r="F479" s="878">
        <v>0.63994047342218496</v>
      </c>
      <c r="G479" s="879">
        <v>0.705707953345447</v>
      </c>
      <c r="H479" s="877"/>
      <c r="I479" s="878"/>
      <c r="J479" s="879"/>
      <c r="K479" s="877"/>
      <c r="L479" s="878"/>
      <c r="M479" s="879"/>
      <c r="N479" s="836"/>
    </row>
    <row r="480" spans="1:14" ht="21" x14ac:dyDescent="0.2">
      <c r="A480" s="793" t="s">
        <v>238</v>
      </c>
      <c r="B480" s="877" t="s">
        <v>226</v>
      </c>
      <c r="C480" s="878"/>
      <c r="D480" s="879"/>
      <c r="E480" s="877" t="s">
        <v>226</v>
      </c>
      <c r="F480" s="878"/>
      <c r="G480" s="879"/>
      <c r="H480" s="877"/>
      <c r="I480" s="878"/>
      <c r="J480" s="879"/>
      <c r="K480" s="877"/>
      <c r="L480" s="878"/>
      <c r="M480" s="879"/>
      <c r="N480" s="836"/>
    </row>
    <row r="481" spans="1:14" ht="21" x14ac:dyDescent="0.2">
      <c r="A481" s="821" t="s">
        <v>156</v>
      </c>
      <c r="B481" s="880" t="s">
        <v>226</v>
      </c>
      <c r="C481" s="881"/>
      <c r="D481" s="882"/>
      <c r="E481" s="880" t="s">
        <v>226</v>
      </c>
      <c r="F481" s="881"/>
      <c r="G481" s="882"/>
      <c r="H481" s="880"/>
      <c r="I481" s="881"/>
      <c r="J481" s="882"/>
      <c r="K481" s="880"/>
      <c r="L481" s="881"/>
      <c r="M481" s="882"/>
      <c r="N481" s="836"/>
    </row>
    <row r="482" spans="1:14" ht="42" x14ac:dyDescent="0.2">
      <c r="A482" s="851" t="s">
        <v>1382</v>
      </c>
      <c r="B482" s="869">
        <v>0</v>
      </c>
      <c r="C482" s="870">
        <v>0.421875</v>
      </c>
      <c r="D482" s="871">
        <v>0.40476190476190499</v>
      </c>
      <c r="E482" s="869">
        <v>0</v>
      </c>
      <c r="F482" s="870">
        <v>0.46666666666666701</v>
      </c>
      <c r="G482" s="871">
        <v>0.434782608695652</v>
      </c>
      <c r="H482" s="869"/>
      <c r="I482" s="870"/>
      <c r="J482" s="871"/>
      <c r="K482" s="869"/>
      <c r="L482" s="870"/>
      <c r="M482" s="871"/>
      <c r="N482" s="872"/>
    </row>
    <row r="483" spans="1:14" ht="21" x14ac:dyDescent="0.2">
      <c r="A483" s="793" t="s">
        <v>767</v>
      </c>
      <c r="B483" s="869">
        <v>0</v>
      </c>
      <c r="C483" s="870">
        <v>0.328125</v>
      </c>
      <c r="D483" s="871">
        <v>0.34523809523809501</v>
      </c>
      <c r="E483" s="869">
        <v>0</v>
      </c>
      <c r="F483" s="870">
        <v>0.46666666666666701</v>
      </c>
      <c r="G483" s="871">
        <v>0.39130434782608697</v>
      </c>
      <c r="H483" s="869"/>
      <c r="I483" s="870"/>
      <c r="J483" s="871"/>
      <c r="K483" s="869"/>
      <c r="L483" s="870"/>
      <c r="M483" s="871"/>
      <c r="N483" s="836"/>
    </row>
    <row r="484" spans="1:14" ht="21" x14ac:dyDescent="0.2">
      <c r="A484" s="793" t="s">
        <v>768</v>
      </c>
      <c r="B484" s="869">
        <v>0</v>
      </c>
      <c r="C484" s="870">
        <v>0.234375</v>
      </c>
      <c r="D484" s="871">
        <v>0.238095238095238</v>
      </c>
      <c r="E484" s="869">
        <v>0</v>
      </c>
      <c r="F484" s="870">
        <v>6.6666666666666693E-2</v>
      </c>
      <c r="G484" s="871">
        <v>0.173913043478261</v>
      </c>
      <c r="H484" s="869"/>
      <c r="I484" s="870"/>
      <c r="J484" s="871"/>
      <c r="K484" s="869"/>
      <c r="L484" s="870"/>
      <c r="M484" s="871"/>
      <c r="N484" s="836"/>
    </row>
    <row r="485" spans="1:14" ht="21" x14ac:dyDescent="0.2">
      <c r="A485" s="793" t="s">
        <v>769</v>
      </c>
      <c r="B485" s="869">
        <v>0</v>
      </c>
      <c r="C485" s="870">
        <v>1.5625E-2</v>
      </c>
      <c r="D485" s="871">
        <v>1.1904761904761901E-2</v>
      </c>
      <c r="E485" s="869">
        <v>0</v>
      </c>
      <c r="F485" s="870">
        <v>0</v>
      </c>
      <c r="G485" s="871">
        <v>0</v>
      </c>
      <c r="H485" s="869"/>
      <c r="I485" s="870"/>
      <c r="J485" s="871"/>
      <c r="K485" s="869"/>
      <c r="L485" s="870"/>
      <c r="M485" s="871"/>
      <c r="N485" s="836"/>
    </row>
    <row r="486" spans="1:14" ht="21" x14ac:dyDescent="0.2">
      <c r="A486" s="861" t="s">
        <v>237</v>
      </c>
      <c r="B486" s="873">
        <v>0</v>
      </c>
      <c r="C486" s="874">
        <v>64</v>
      </c>
      <c r="D486" s="875">
        <v>84</v>
      </c>
      <c r="E486" s="873">
        <v>0</v>
      </c>
      <c r="F486" s="874">
        <v>15</v>
      </c>
      <c r="G486" s="875">
        <v>23</v>
      </c>
      <c r="H486" s="873"/>
      <c r="I486" s="874"/>
      <c r="J486" s="875"/>
      <c r="K486" s="873"/>
      <c r="L486" s="874"/>
      <c r="M486" s="875"/>
      <c r="N486" s="876"/>
    </row>
    <row r="487" spans="1:14" ht="21" x14ac:dyDescent="0.2">
      <c r="A487" s="793" t="s">
        <v>177</v>
      </c>
      <c r="B487" s="877" t="s">
        <v>118</v>
      </c>
      <c r="C487" s="878">
        <v>3.15625</v>
      </c>
      <c r="D487" s="879">
        <v>3.1428571428571401</v>
      </c>
      <c r="E487" s="877" t="s">
        <v>118</v>
      </c>
      <c r="F487" s="878">
        <v>3.4</v>
      </c>
      <c r="G487" s="879">
        <v>3.2608695652173898</v>
      </c>
      <c r="H487" s="877"/>
      <c r="I487" s="878"/>
      <c r="J487" s="879"/>
      <c r="K487" s="877"/>
      <c r="L487" s="878"/>
      <c r="M487" s="879"/>
      <c r="N487" s="836"/>
    </row>
    <row r="488" spans="1:14" ht="21" x14ac:dyDescent="0.2">
      <c r="A488" s="793" t="s">
        <v>157</v>
      </c>
      <c r="B488" s="877" t="s">
        <v>118</v>
      </c>
      <c r="C488" s="878">
        <v>0.83985542973606098</v>
      </c>
      <c r="D488" s="879">
        <v>0.82349325192891598</v>
      </c>
      <c r="E488" s="877" t="s">
        <v>118</v>
      </c>
      <c r="F488" s="878">
        <v>0.63245553203367599</v>
      </c>
      <c r="G488" s="879">
        <v>0.75180941155611203</v>
      </c>
      <c r="H488" s="877"/>
      <c r="I488" s="878"/>
      <c r="J488" s="879"/>
      <c r="K488" s="877"/>
      <c r="L488" s="878"/>
      <c r="M488" s="879"/>
      <c r="N488" s="836"/>
    </row>
    <row r="489" spans="1:14" ht="21" x14ac:dyDescent="0.2">
      <c r="A489" s="793" t="s">
        <v>238</v>
      </c>
      <c r="B489" s="877" t="s">
        <v>226</v>
      </c>
      <c r="C489" s="878"/>
      <c r="D489" s="879"/>
      <c r="E489" s="877" t="s">
        <v>226</v>
      </c>
      <c r="F489" s="878"/>
      <c r="G489" s="879"/>
      <c r="H489" s="877"/>
      <c r="I489" s="878"/>
      <c r="J489" s="879"/>
      <c r="K489" s="877"/>
      <c r="L489" s="878"/>
      <c r="M489" s="879"/>
      <c r="N489" s="836"/>
    </row>
    <row r="490" spans="1:14" ht="21" x14ac:dyDescent="0.2">
      <c r="A490" s="821" t="s">
        <v>156</v>
      </c>
      <c r="B490" s="880" t="s">
        <v>226</v>
      </c>
      <c r="C490" s="881"/>
      <c r="D490" s="882"/>
      <c r="E490" s="880" t="s">
        <v>226</v>
      </c>
      <c r="F490" s="881"/>
      <c r="G490" s="882"/>
      <c r="H490" s="880"/>
      <c r="I490" s="881"/>
      <c r="J490" s="882"/>
      <c r="K490" s="880"/>
      <c r="L490" s="881"/>
      <c r="M490" s="882"/>
      <c r="N490" s="836"/>
    </row>
    <row r="491" spans="1:14" ht="42" x14ac:dyDescent="0.2">
      <c r="A491" s="851" t="s">
        <v>1383</v>
      </c>
      <c r="B491" s="869">
        <v>0</v>
      </c>
      <c r="C491" s="870">
        <v>0.476190476190476</v>
      </c>
      <c r="D491" s="871">
        <v>0.530120481927711</v>
      </c>
      <c r="E491" s="869">
        <v>0</v>
      </c>
      <c r="F491" s="870">
        <v>0.46666666666666701</v>
      </c>
      <c r="G491" s="871">
        <v>0.52173913043478304</v>
      </c>
      <c r="H491" s="869"/>
      <c r="I491" s="870"/>
      <c r="J491" s="871"/>
      <c r="K491" s="869"/>
      <c r="L491" s="870"/>
      <c r="M491" s="871"/>
      <c r="N491" s="872"/>
    </row>
    <row r="492" spans="1:14" ht="21" x14ac:dyDescent="0.2">
      <c r="A492" s="793" t="s">
        <v>767</v>
      </c>
      <c r="B492" s="869">
        <v>0</v>
      </c>
      <c r="C492" s="870">
        <v>0.26984126984126999</v>
      </c>
      <c r="D492" s="871">
        <v>0.27710843373493999</v>
      </c>
      <c r="E492" s="869">
        <v>0</v>
      </c>
      <c r="F492" s="870">
        <v>0.4</v>
      </c>
      <c r="G492" s="871">
        <v>0.39130434782608697</v>
      </c>
      <c r="H492" s="869"/>
      <c r="I492" s="870"/>
      <c r="J492" s="871"/>
      <c r="K492" s="869"/>
      <c r="L492" s="870"/>
      <c r="M492" s="871"/>
      <c r="N492" s="836"/>
    </row>
    <row r="493" spans="1:14" ht="21" x14ac:dyDescent="0.2">
      <c r="A493" s="793" t="s">
        <v>768</v>
      </c>
      <c r="B493" s="869">
        <v>0</v>
      </c>
      <c r="C493" s="870">
        <v>0.19047619047618999</v>
      </c>
      <c r="D493" s="871">
        <v>0.14457831325301199</v>
      </c>
      <c r="E493" s="869">
        <v>0</v>
      </c>
      <c r="F493" s="870">
        <v>6.6666666666666693E-2</v>
      </c>
      <c r="G493" s="871">
        <v>4.3478260869565202E-2</v>
      </c>
      <c r="H493" s="869"/>
      <c r="I493" s="870"/>
      <c r="J493" s="871"/>
      <c r="K493" s="869"/>
      <c r="L493" s="870"/>
      <c r="M493" s="871"/>
      <c r="N493" s="836"/>
    </row>
    <row r="494" spans="1:14" ht="21" x14ac:dyDescent="0.2">
      <c r="A494" s="793" t="s">
        <v>769</v>
      </c>
      <c r="B494" s="869">
        <v>0</v>
      </c>
      <c r="C494" s="870">
        <v>6.3492063492063502E-2</v>
      </c>
      <c r="D494" s="871">
        <v>4.81927710843374E-2</v>
      </c>
      <c r="E494" s="869">
        <v>0</v>
      </c>
      <c r="F494" s="870">
        <v>6.6666666666666693E-2</v>
      </c>
      <c r="G494" s="871">
        <v>4.3478260869565202E-2</v>
      </c>
      <c r="H494" s="869"/>
      <c r="I494" s="870"/>
      <c r="J494" s="871"/>
      <c r="K494" s="869"/>
      <c r="L494" s="870"/>
      <c r="M494" s="871"/>
      <c r="N494" s="836"/>
    </row>
    <row r="495" spans="1:14" ht="21" x14ac:dyDescent="0.2">
      <c r="A495" s="861" t="s">
        <v>237</v>
      </c>
      <c r="B495" s="873">
        <v>0</v>
      </c>
      <c r="C495" s="874">
        <v>63</v>
      </c>
      <c r="D495" s="875">
        <v>83</v>
      </c>
      <c r="E495" s="873">
        <v>0</v>
      </c>
      <c r="F495" s="874">
        <v>15</v>
      </c>
      <c r="G495" s="875">
        <v>23</v>
      </c>
      <c r="H495" s="873"/>
      <c r="I495" s="874"/>
      <c r="J495" s="875"/>
      <c r="K495" s="873"/>
      <c r="L495" s="874"/>
      <c r="M495" s="875"/>
      <c r="N495" s="876"/>
    </row>
    <row r="496" spans="1:14" ht="21" x14ac:dyDescent="0.2">
      <c r="A496" s="793" t="s">
        <v>177</v>
      </c>
      <c r="B496" s="877" t="s">
        <v>118</v>
      </c>
      <c r="C496" s="878">
        <v>3.1587301587301599</v>
      </c>
      <c r="D496" s="879">
        <v>3.2891566265060201</v>
      </c>
      <c r="E496" s="877" t="s">
        <v>118</v>
      </c>
      <c r="F496" s="878">
        <v>3.2666666666666702</v>
      </c>
      <c r="G496" s="879">
        <v>3.39130434782609</v>
      </c>
      <c r="H496" s="877"/>
      <c r="I496" s="878"/>
      <c r="J496" s="879"/>
      <c r="K496" s="877"/>
      <c r="L496" s="878"/>
      <c r="M496" s="879"/>
      <c r="N496" s="836"/>
    </row>
    <row r="497" spans="1:14" ht="21" x14ac:dyDescent="0.2">
      <c r="A497" s="793" t="s">
        <v>157</v>
      </c>
      <c r="B497" s="877" t="s">
        <v>118</v>
      </c>
      <c r="C497" s="878">
        <v>0.95387747245800802</v>
      </c>
      <c r="D497" s="879">
        <v>0.89073990184000595</v>
      </c>
      <c r="E497" s="877" t="s">
        <v>118</v>
      </c>
      <c r="F497" s="878">
        <v>0.88371510168853695</v>
      </c>
      <c r="G497" s="879">
        <v>0.782718481539738</v>
      </c>
      <c r="H497" s="877"/>
      <c r="I497" s="878"/>
      <c r="J497" s="879"/>
      <c r="K497" s="877"/>
      <c r="L497" s="878"/>
      <c r="M497" s="879"/>
      <c r="N497" s="836"/>
    </row>
    <row r="498" spans="1:14" ht="21" x14ac:dyDescent="0.2">
      <c r="A498" s="793" t="s">
        <v>238</v>
      </c>
      <c r="B498" s="877" t="s">
        <v>226</v>
      </c>
      <c r="C498" s="878"/>
      <c r="D498" s="879"/>
      <c r="E498" s="877" t="s">
        <v>226</v>
      </c>
      <c r="F498" s="878"/>
      <c r="G498" s="879"/>
      <c r="H498" s="877"/>
      <c r="I498" s="878"/>
      <c r="J498" s="879"/>
      <c r="K498" s="877"/>
      <c r="L498" s="878"/>
      <c r="M498" s="879"/>
      <c r="N498" s="836"/>
    </row>
    <row r="499" spans="1:14" ht="21" x14ac:dyDescent="0.2">
      <c r="A499" s="821" t="s">
        <v>156</v>
      </c>
      <c r="B499" s="880" t="s">
        <v>226</v>
      </c>
      <c r="C499" s="881"/>
      <c r="D499" s="882"/>
      <c r="E499" s="880" t="s">
        <v>226</v>
      </c>
      <c r="F499" s="881"/>
      <c r="G499" s="882"/>
      <c r="H499" s="880"/>
      <c r="I499" s="881"/>
      <c r="J499" s="882"/>
      <c r="K499" s="880"/>
      <c r="L499" s="881"/>
      <c r="M499" s="882"/>
      <c r="N499" s="836"/>
    </row>
    <row r="500" spans="1:14" ht="42" x14ac:dyDescent="0.2">
      <c r="A500" s="851" t="s">
        <v>1384</v>
      </c>
      <c r="B500" s="869">
        <v>0</v>
      </c>
      <c r="C500" s="870">
        <v>0.34375</v>
      </c>
      <c r="D500" s="871">
        <v>0.33333333333333298</v>
      </c>
      <c r="E500" s="869">
        <v>0</v>
      </c>
      <c r="F500" s="870">
        <v>0.46666666666666701</v>
      </c>
      <c r="G500" s="871">
        <v>0.34782608695652201</v>
      </c>
      <c r="H500" s="869"/>
      <c r="I500" s="870"/>
      <c r="J500" s="871"/>
      <c r="K500" s="869"/>
      <c r="L500" s="870"/>
      <c r="M500" s="871"/>
      <c r="N500" s="872"/>
    </row>
    <row r="501" spans="1:14" ht="21" x14ac:dyDescent="0.2">
      <c r="A501" s="793" t="s">
        <v>767</v>
      </c>
      <c r="B501" s="869">
        <v>0</v>
      </c>
      <c r="C501" s="870">
        <v>0.4375</v>
      </c>
      <c r="D501" s="871">
        <v>0.42857142857142899</v>
      </c>
      <c r="E501" s="869">
        <v>0</v>
      </c>
      <c r="F501" s="870">
        <v>0.53333333333333299</v>
      </c>
      <c r="G501" s="871">
        <v>0.434782608695652</v>
      </c>
      <c r="H501" s="869"/>
      <c r="I501" s="870"/>
      <c r="J501" s="871"/>
      <c r="K501" s="869"/>
      <c r="L501" s="870"/>
      <c r="M501" s="871"/>
      <c r="N501" s="836"/>
    </row>
    <row r="502" spans="1:14" ht="21" x14ac:dyDescent="0.2">
      <c r="A502" s="793" t="s">
        <v>768</v>
      </c>
      <c r="B502" s="869">
        <v>0</v>
      </c>
      <c r="C502" s="870">
        <v>0.125</v>
      </c>
      <c r="D502" s="871">
        <v>0.14285714285714299</v>
      </c>
      <c r="E502" s="869">
        <v>0</v>
      </c>
      <c r="F502" s="870">
        <v>0</v>
      </c>
      <c r="G502" s="871">
        <v>0.173913043478261</v>
      </c>
      <c r="H502" s="869"/>
      <c r="I502" s="870"/>
      <c r="J502" s="871"/>
      <c r="K502" s="869"/>
      <c r="L502" s="870"/>
      <c r="M502" s="871"/>
      <c r="N502" s="836"/>
    </row>
    <row r="503" spans="1:14" ht="21" x14ac:dyDescent="0.2">
      <c r="A503" s="793" t="s">
        <v>769</v>
      </c>
      <c r="B503" s="869">
        <v>0</v>
      </c>
      <c r="C503" s="870">
        <v>9.375E-2</v>
      </c>
      <c r="D503" s="871">
        <v>9.5238095238095205E-2</v>
      </c>
      <c r="E503" s="869">
        <v>0</v>
      </c>
      <c r="F503" s="870">
        <v>0</v>
      </c>
      <c r="G503" s="871">
        <v>4.3478260869565202E-2</v>
      </c>
      <c r="H503" s="869"/>
      <c r="I503" s="870"/>
      <c r="J503" s="871"/>
      <c r="K503" s="869"/>
      <c r="L503" s="870"/>
      <c r="M503" s="871"/>
      <c r="N503" s="836"/>
    </row>
    <row r="504" spans="1:14" ht="21" x14ac:dyDescent="0.2">
      <c r="A504" s="861" t="s">
        <v>237</v>
      </c>
      <c r="B504" s="873">
        <v>0</v>
      </c>
      <c r="C504" s="874">
        <v>64</v>
      </c>
      <c r="D504" s="875">
        <v>84</v>
      </c>
      <c r="E504" s="873">
        <v>0</v>
      </c>
      <c r="F504" s="874">
        <v>15</v>
      </c>
      <c r="G504" s="875">
        <v>23</v>
      </c>
      <c r="H504" s="873"/>
      <c r="I504" s="874"/>
      <c r="J504" s="875"/>
      <c r="K504" s="873"/>
      <c r="L504" s="874"/>
      <c r="M504" s="875"/>
      <c r="N504" s="876"/>
    </row>
    <row r="505" spans="1:14" ht="21" x14ac:dyDescent="0.2">
      <c r="A505" s="793" t="s">
        <v>177</v>
      </c>
      <c r="B505" s="877" t="s">
        <v>118</v>
      </c>
      <c r="C505" s="878">
        <v>3.03125</v>
      </c>
      <c r="D505" s="879">
        <v>3</v>
      </c>
      <c r="E505" s="877" t="s">
        <v>118</v>
      </c>
      <c r="F505" s="878">
        <v>3.4666666666666699</v>
      </c>
      <c r="G505" s="879">
        <v>3.0869565217391299</v>
      </c>
      <c r="H505" s="877"/>
      <c r="I505" s="878"/>
      <c r="J505" s="879"/>
      <c r="K505" s="877"/>
      <c r="L505" s="878"/>
      <c r="M505" s="879"/>
      <c r="N505" s="836"/>
    </row>
    <row r="506" spans="1:14" ht="21" x14ac:dyDescent="0.2">
      <c r="A506" s="793" t="s">
        <v>157</v>
      </c>
      <c r="B506" s="877" t="s">
        <v>118</v>
      </c>
      <c r="C506" s="878">
        <v>0.92528416913443101</v>
      </c>
      <c r="D506" s="879">
        <v>0.93138063084760003</v>
      </c>
      <c r="E506" s="877" t="s">
        <v>118</v>
      </c>
      <c r="F506" s="878">
        <v>0.51639777949432197</v>
      </c>
      <c r="G506" s="879">
        <v>0.84815540376325305</v>
      </c>
      <c r="H506" s="877"/>
      <c r="I506" s="878"/>
      <c r="J506" s="879"/>
      <c r="K506" s="877"/>
      <c r="L506" s="878"/>
      <c r="M506" s="879"/>
      <c r="N506" s="836"/>
    </row>
    <row r="507" spans="1:14" ht="21" x14ac:dyDescent="0.2">
      <c r="A507" s="793" t="s">
        <v>238</v>
      </c>
      <c r="B507" s="877" t="s">
        <v>226</v>
      </c>
      <c r="C507" s="878"/>
      <c r="D507" s="879"/>
      <c r="E507" s="877" t="s">
        <v>226</v>
      </c>
      <c r="F507" s="878"/>
      <c r="G507" s="879"/>
      <c r="H507" s="877"/>
      <c r="I507" s="878"/>
      <c r="J507" s="879"/>
      <c r="K507" s="877"/>
      <c r="L507" s="878"/>
      <c r="M507" s="879"/>
      <c r="N507" s="836"/>
    </row>
    <row r="508" spans="1:14" ht="21" x14ac:dyDescent="0.2">
      <c r="A508" s="821" t="s">
        <v>156</v>
      </c>
      <c r="B508" s="880" t="s">
        <v>226</v>
      </c>
      <c r="C508" s="881"/>
      <c r="D508" s="882"/>
      <c r="E508" s="880" t="s">
        <v>226</v>
      </c>
      <c r="F508" s="881"/>
      <c r="G508" s="882"/>
      <c r="H508" s="880"/>
      <c r="I508" s="881"/>
      <c r="J508" s="882"/>
      <c r="K508" s="880"/>
      <c r="L508" s="881"/>
      <c r="M508" s="882"/>
      <c r="N508" s="836"/>
    </row>
    <row r="509" spans="1:14" ht="42" x14ac:dyDescent="0.2">
      <c r="A509" s="851" t="s">
        <v>1385</v>
      </c>
      <c r="B509" s="869">
        <v>0</v>
      </c>
      <c r="C509" s="870">
        <v>0.203125</v>
      </c>
      <c r="D509" s="871">
        <v>0.19047619047618999</v>
      </c>
      <c r="E509" s="869">
        <v>0</v>
      </c>
      <c r="F509" s="870">
        <v>0.266666666666667</v>
      </c>
      <c r="G509" s="871">
        <v>0.217391304347826</v>
      </c>
      <c r="H509" s="869"/>
      <c r="I509" s="870"/>
      <c r="J509" s="871"/>
      <c r="K509" s="869"/>
      <c r="L509" s="870"/>
      <c r="M509" s="871"/>
      <c r="N509" s="872"/>
    </row>
    <row r="510" spans="1:14" ht="21" x14ac:dyDescent="0.2">
      <c r="A510" s="793" t="s">
        <v>767</v>
      </c>
      <c r="B510" s="869">
        <v>0</v>
      </c>
      <c r="C510" s="870">
        <v>0.296875</v>
      </c>
      <c r="D510" s="871">
        <v>0.273809523809524</v>
      </c>
      <c r="E510" s="869">
        <v>0</v>
      </c>
      <c r="F510" s="870">
        <v>0.46666666666666701</v>
      </c>
      <c r="G510" s="871">
        <v>0.39130434782608697</v>
      </c>
      <c r="H510" s="869"/>
      <c r="I510" s="870"/>
      <c r="J510" s="871"/>
      <c r="K510" s="869"/>
      <c r="L510" s="870"/>
      <c r="M510" s="871"/>
      <c r="N510" s="836"/>
    </row>
    <row r="511" spans="1:14" ht="21" x14ac:dyDescent="0.2">
      <c r="A511" s="793" t="s">
        <v>768</v>
      </c>
      <c r="B511" s="869">
        <v>0</v>
      </c>
      <c r="C511" s="870">
        <v>0.203125</v>
      </c>
      <c r="D511" s="871">
        <v>0.226190476190476</v>
      </c>
      <c r="E511" s="869">
        <v>0</v>
      </c>
      <c r="F511" s="870">
        <v>0.2</v>
      </c>
      <c r="G511" s="871">
        <v>0.217391304347826</v>
      </c>
      <c r="H511" s="869"/>
      <c r="I511" s="870"/>
      <c r="J511" s="871"/>
      <c r="K511" s="869"/>
      <c r="L511" s="870"/>
      <c r="M511" s="871"/>
      <c r="N511" s="836"/>
    </row>
    <row r="512" spans="1:14" ht="21" x14ac:dyDescent="0.2">
      <c r="A512" s="793" t="s">
        <v>769</v>
      </c>
      <c r="B512" s="869">
        <v>0</v>
      </c>
      <c r="C512" s="870">
        <v>0.296875</v>
      </c>
      <c r="D512" s="871">
        <v>0.30952380952380998</v>
      </c>
      <c r="E512" s="869">
        <v>0</v>
      </c>
      <c r="F512" s="870">
        <v>6.6666666666666693E-2</v>
      </c>
      <c r="G512" s="871">
        <v>0.173913043478261</v>
      </c>
      <c r="H512" s="869"/>
      <c r="I512" s="870"/>
      <c r="J512" s="871"/>
      <c r="K512" s="869"/>
      <c r="L512" s="870"/>
      <c r="M512" s="871"/>
      <c r="N512" s="836"/>
    </row>
    <row r="513" spans="1:14" ht="21" x14ac:dyDescent="0.2">
      <c r="A513" s="861" t="s">
        <v>237</v>
      </c>
      <c r="B513" s="873">
        <v>0</v>
      </c>
      <c r="C513" s="874">
        <v>64</v>
      </c>
      <c r="D513" s="875">
        <v>84</v>
      </c>
      <c r="E513" s="873">
        <v>0</v>
      </c>
      <c r="F513" s="874">
        <v>15</v>
      </c>
      <c r="G513" s="875">
        <v>23</v>
      </c>
      <c r="H513" s="873"/>
      <c r="I513" s="874"/>
      <c r="J513" s="875"/>
      <c r="K513" s="873"/>
      <c r="L513" s="874"/>
      <c r="M513" s="875"/>
      <c r="N513" s="876"/>
    </row>
    <row r="514" spans="1:14" ht="21" x14ac:dyDescent="0.2">
      <c r="A514" s="793" t="s">
        <v>177</v>
      </c>
      <c r="B514" s="877" t="s">
        <v>118</v>
      </c>
      <c r="C514" s="878">
        <v>2.40625</v>
      </c>
      <c r="D514" s="879">
        <v>2.3452380952380998</v>
      </c>
      <c r="E514" s="877" t="s">
        <v>118</v>
      </c>
      <c r="F514" s="878">
        <v>2.93333333333333</v>
      </c>
      <c r="G514" s="879">
        <v>2.6521739130434798</v>
      </c>
      <c r="H514" s="877"/>
      <c r="I514" s="878"/>
      <c r="J514" s="879"/>
      <c r="K514" s="877"/>
      <c r="L514" s="878"/>
      <c r="M514" s="879"/>
      <c r="N514" s="836"/>
    </row>
    <row r="515" spans="1:14" ht="21" x14ac:dyDescent="0.2">
      <c r="A515" s="793" t="s">
        <v>157</v>
      </c>
      <c r="B515" s="877" t="s">
        <v>118</v>
      </c>
      <c r="C515" s="878">
        <v>1.12290369062208</v>
      </c>
      <c r="D515" s="879">
        <v>1.11392119315298</v>
      </c>
      <c r="E515" s="877" t="s">
        <v>118</v>
      </c>
      <c r="F515" s="878">
        <v>0.88371510168853695</v>
      </c>
      <c r="G515" s="879">
        <v>1.0272954630384801</v>
      </c>
      <c r="H515" s="877"/>
      <c r="I515" s="878"/>
      <c r="J515" s="879"/>
      <c r="K515" s="877"/>
      <c r="L515" s="878"/>
      <c r="M515" s="879"/>
      <c r="N515" s="836"/>
    </row>
    <row r="516" spans="1:14" ht="21" x14ac:dyDescent="0.2">
      <c r="A516" s="793" t="s">
        <v>238</v>
      </c>
      <c r="B516" s="877" t="s">
        <v>226</v>
      </c>
      <c r="C516" s="878"/>
      <c r="D516" s="879"/>
      <c r="E516" s="877" t="s">
        <v>226</v>
      </c>
      <c r="F516" s="878"/>
      <c r="G516" s="879"/>
      <c r="H516" s="877"/>
      <c r="I516" s="878"/>
      <c r="J516" s="879"/>
      <c r="K516" s="877"/>
      <c r="L516" s="878"/>
      <c r="M516" s="879"/>
      <c r="N516" s="836"/>
    </row>
    <row r="517" spans="1:14" ht="21" x14ac:dyDescent="0.2">
      <c r="A517" s="821" t="s">
        <v>156</v>
      </c>
      <c r="B517" s="880" t="s">
        <v>226</v>
      </c>
      <c r="C517" s="881"/>
      <c r="D517" s="882"/>
      <c r="E517" s="880" t="s">
        <v>226</v>
      </c>
      <c r="F517" s="881"/>
      <c r="G517" s="882"/>
      <c r="H517" s="880"/>
      <c r="I517" s="881"/>
      <c r="J517" s="882"/>
      <c r="K517" s="880"/>
      <c r="L517" s="881"/>
      <c r="M517" s="882"/>
      <c r="N517" s="836"/>
    </row>
    <row r="518" spans="1:14" ht="42" x14ac:dyDescent="0.2">
      <c r="A518" s="851" t="s">
        <v>1386</v>
      </c>
      <c r="B518" s="869">
        <v>0</v>
      </c>
      <c r="C518" s="870">
        <v>0.25</v>
      </c>
      <c r="D518" s="871">
        <v>0.214285714285714</v>
      </c>
      <c r="E518" s="869">
        <v>0</v>
      </c>
      <c r="F518" s="870">
        <v>0.33333333333333298</v>
      </c>
      <c r="G518" s="871">
        <v>0.26086956521739102</v>
      </c>
      <c r="H518" s="869"/>
      <c r="I518" s="870"/>
      <c r="J518" s="871"/>
      <c r="K518" s="869"/>
      <c r="L518" s="870"/>
      <c r="M518" s="871"/>
      <c r="N518" s="872"/>
    </row>
    <row r="519" spans="1:14" ht="21" x14ac:dyDescent="0.2">
      <c r="A519" s="793" t="s">
        <v>767</v>
      </c>
      <c r="B519" s="869">
        <v>0</v>
      </c>
      <c r="C519" s="870">
        <v>0.21875</v>
      </c>
      <c r="D519" s="871">
        <v>0.26190476190476197</v>
      </c>
      <c r="E519" s="869">
        <v>0</v>
      </c>
      <c r="F519" s="870">
        <v>0.33333333333333298</v>
      </c>
      <c r="G519" s="871">
        <v>0.34782608695652201</v>
      </c>
      <c r="H519" s="869"/>
      <c r="I519" s="870"/>
      <c r="J519" s="871"/>
      <c r="K519" s="869"/>
      <c r="L519" s="870"/>
      <c r="M519" s="871"/>
      <c r="N519" s="836"/>
    </row>
    <row r="520" spans="1:14" ht="21" x14ac:dyDescent="0.2">
      <c r="A520" s="793" t="s">
        <v>768</v>
      </c>
      <c r="B520" s="869">
        <v>0</v>
      </c>
      <c r="C520" s="870">
        <v>0.390625</v>
      </c>
      <c r="D520" s="871">
        <v>0.34523809523809501</v>
      </c>
      <c r="E520" s="869">
        <v>0</v>
      </c>
      <c r="F520" s="870">
        <v>0.266666666666667</v>
      </c>
      <c r="G520" s="871">
        <v>0.217391304347826</v>
      </c>
      <c r="H520" s="869"/>
      <c r="I520" s="870"/>
      <c r="J520" s="871"/>
      <c r="K520" s="869"/>
      <c r="L520" s="870"/>
      <c r="M520" s="871"/>
      <c r="N520" s="836"/>
    </row>
    <row r="521" spans="1:14" ht="21" x14ac:dyDescent="0.2">
      <c r="A521" s="793" t="s">
        <v>769</v>
      </c>
      <c r="B521" s="869">
        <v>0</v>
      </c>
      <c r="C521" s="870">
        <v>0.140625</v>
      </c>
      <c r="D521" s="871">
        <v>0.17857142857142899</v>
      </c>
      <c r="E521" s="869">
        <v>0</v>
      </c>
      <c r="F521" s="870">
        <v>6.6666666666666693E-2</v>
      </c>
      <c r="G521" s="871">
        <v>0.173913043478261</v>
      </c>
      <c r="H521" s="869"/>
      <c r="I521" s="870"/>
      <c r="J521" s="871"/>
      <c r="K521" s="869"/>
      <c r="L521" s="870"/>
      <c r="M521" s="871"/>
      <c r="N521" s="836"/>
    </row>
    <row r="522" spans="1:14" ht="21" x14ac:dyDescent="0.2">
      <c r="A522" s="861" t="s">
        <v>237</v>
      </c>
      <c r="B522" s="873">
        <v>0</v>
      </c>
      <c r="C522" s="874">
        <v>64</v>
      </c>
      <c r="D522" s="875">
        <v>84</v>
      </c>
      <c r="E522" s="873">
        <v>0</v>
      </c>
      <c r="F522" s="874">
        <v>15</v>
      </c>
      <c r="G522" s="875">
        <v>23</v>
      </c>
      <c r="H522" s="873"/>
      <c r="I522" s="874"/>
      <c r="J522" s="875"/>
      <c r="K522" s="873"/>
      <c r="L522" s="874"/>
      <c r="M522" s="875"/>
      <c r="N522" s="876"/>
    </row>
    <row r="523" spans="1:14" ht="21" x14ac:dyDescent="0.2">
      <c r="A523" s="793" t="s">
        <v>177</v>
      </c>
      <c r="B523" s="877" t="s">
        <v>118</v>
      </c>
      <c r="C523" s="878">
        <v>2.578125</v>
      </c>
      <c r="D523" s="879">
        <v>2.5119047619047601</v>
      </c>
      <c r="E523" s="877" t="s">
        <v>118</v>
      </c>
      <c r="F523" s="878">
        <v>2.93333333333333</v>
      </c>
      <c r="G523" s="879">
        <v>2.6956521739130399</v>
      </c>
      <c r="H523" s="877"/>
      <c r="I523" s="878"/>
      <c r="J523" s="879"/>
      <c r="K523" s="877"/>
      <c r="L523" s="878"/>
      <c r="M523" s="879"/>
      <c r="N523" s="836"/>
    </row>
    <row r="524" spans="1:14" ht="21" x14ac:dyDescent="0.2">
      <c r="A524" s="793" t="s">
        <v>157</v>
      </c>
      <c r="B524" s="877" t="s">
        <v>118</v>
      </c>
      <c r="C524" s="878">
        <v>1.02049921645911</v>
      </c>
      <c r="D524" s="879">
        <v>1.02374280960504</v>
      </c>
      <c r="E524" s="877" t="s">
        <v>118</v>
      </c>
      <c r="F524" s="878">
        <v>0.96115010472325502</v>
      </c>
      <c r="G524" s="879">
        <v>1.0632190661423899</v>
      </c>
      <c r="H524" s="877"/>
      <c r="I524" s="878"/>
      <c r="J524" s="879"/>
      <c r="K524" s="877"/>
      <c r="L524" s="878"/>
      <c r="M524" s="879"/>
      <c r="N524" s="836"/>
    </row>
    <row r="525" spans="1:14" ht="21" x14ac:dyDescent="0.2">
      <c r="A525" s="793" t="s">
        <v>238</v>
      </c>
      <c r="B525" s="877" t="s">
        <v>226</v>
      </c>
      <c r="C525" s="878"/>
      <c r="D525" s="879"/>
      <c r="E525" s="877" t="s">
        <v>226</v>
      </c>
      <c r="F525" s="878"/>
      <c r="G525" s="879"/>
      <c r="H525" s="877"/>
      <c r="I525" s="878"/>
      <c r="J525" s="879"/>
      <c r="K525" s="877"/>
      <c r="L525" s="878"/>
      <c r="M525" s="879"/>
      <c r="N525" s="836"/>
    </row>
    <row r="526" spans="1:14" ht="21" x14ac:dyDescent="0.2">
      <c r="A526" s="821" t="s">
        <v>156</v>
      </c>
      <c r="B526" s="880" t="s">
        <v>226</v>
      </c>
      <c r="C526" s="881"/>
      <c r="D526" s="882"/>
      <c r="E526" s="880" t="s">
        <v>226</v>
      </c>
      <c r="F526" s="881"/>
      <c r="G526" s="882"/>
      <c r="H526" s="880"/>
      <c r="I526" s="881"/>
      <c r="J526" s="882"/>
      <c r="K526" s="880"/>
      <c r="L526" s="881"/>
      <c r="M526" s="882"/>
      <c r="N526" s="836"/>
    </row>
    <row r="527" spans="1:14" ht="42" x14ac:dyDescent="0.2">
      <c r="A527" s="851" t="s">
        <v>1387</v>
      </c>
      <c r="B527" s="869">
        <v>0</v>
      </c>
      <c r="C527" s="870">
        <v>3.125E-2</v>
      </c>
      <c r="D527" s="871">
        <v>4.81927710843374E-2</v>
      </c>
      <c r="E527" s="869">
        <v>0</v>
      </c>
      <c r="F527" s="870">
        <v>6.6666666666666693E-2</v>
      </c>
      <c r="G527" s="871">
        <v>9.0909090909090898E-2</v>
      </c>
      <c r="H527" s="869"/>
      <c r="I527" s="870"/>
      <c r="J527" s="871"/>
      <c r="K527" s="869"/>
      <c r="L527" s="870"/>
      <c r="M527" s="871"/>
      <c r="N527" s="872"/>
    </row>
    <row r="528" spans="1:14" ht="21" x14ac:dyDescent="0.2">
      <c r="A528" s="793" t="s">
        <v>767</v>
      </c>
      <c r="B528" s="869">
        <v>0</v>
      </c>
      <c r="C528" s="870">
        <v>0.1875</v>
      </c>
      <c r="D528" s="871">
        <v>0.19277108433734899</v>
      </c>
      <c r="E528" s="869">
        <v>0</v>
      </c>
      <c r="F528" s="870">
        <v>0.33333333333333298</v>
      </c>
      <c r="G528" s="871">
        <v>0.31818181818181801</v>
      </c>
      <c r="H528" s="869"/>
      <c r="I528" s="870"/>
      <c r="J528" s="871"/>
      <c r="K528" s="869"/>
      <c r="L528" s="870"/>
      <c r="M528" s="871"/>
      <c r="N528" s="836"/>
    </row>
    <row r="529" spans="1:16" ht="21" x14ac:dyDescent="0.2">
      <c r="A529" s="793" t="s">
        <v>768</v>
      </c>
      <c r="B529" s="869">
        <v>0</v>
      </c>
      <c r="C529" s="870">
        <v>0.375</v>
      </c>
      <c r="D529" s="871">
        <v>0.373493975903614</v>
      </c>
      <c r="E529" s="869">
        <v>0</v>
      </c>
      <c r="F529" s="870">
        <v>0.4</v>
      </c>
      <c r="G529" s="871">
        <v>0.36363636363636398</v>
      </c>
      <c r="H529" s="869"/>
      <c r="I529" s="870"/>
      <c r="J529" s="871"/>
      <c r="K529" s="869"/>
      <c r="L529" s="870"/>
      <c r="M529" s="871"/>
      <c r="N529" s="836"/>
    </row>
    <row r="530" spans="1:16" ht="21" x14ac:dyDescent="0.2">
      <c r="A530" s="793" t="s">
        <v>769</v>
      </c>
      <c r="B530" s="869">
        <v>0</v>
      </c>
      <c r="C530" s="870">
        <v>0.40625</v>
      </c>
      <c r="D530" s="871">
        <v>0.38554216867469898</v>
      </c>
      <c r="E530" s="869">
        <v>0</v>
      </c>
      <c r="F530" s="870">
        <v>0.2</v>
      </c>
      <c r="G530" s="871">
        <v>0.22727272727272699</v>
      </c>
      <c r="H530" s="869"/>
      <c r="I530" s="870"/>
      <c r="J530" s="871"/>
      <c r="K530" s="869"/>
      <c r="L530" s="870"/>
      <c r="M530" s="871"/>
      <c r="N530" s="836"/>
    </row>
    <row r="531" spans="1:16" ht="21" x14ac:dyDescent="0.2">
      <c r="A531" s="861" t="s">
        <v>237</v>
      </c>
      <c r="B531" s="873">
        <v>0</v>
      </c>
      <c r="C531" s="874">
        <v>64</v>
      </c>
      <c r="D531" s="875">
        <v>83</v>
      </c>
      <c r="E531" s="873">
        <v>0</v>
      </c>
      <c r="F531" s="874">
        <v>15</v>
      </c>
      <c r="G531" s="875">
        <v>22</v>
      </c>
      <c r="H531" s="873"/>
      <c r="I531" s="874"/>
      <c r="J531" s="875"/>
      <c r="K531" s="873"/>
      <c r="L531" s="874"/>
      <c r="M531" s="875"/>
      <c r="N531" s="876"/>
    </row>
    <row r="532" spans="1:16" ht="21" x14ac:dyDescent="0.2">
      <c r="A532" s="793" t="s">
        <v>177</v>
      </c>
      <c r="B532" s="877" t="s">
        <v>118</v>
      </c>
      <c r="C532" s="878">
        <v>1.84375</v>
      </c>
      <c r="D532" s="879">
        <v>1.9036144578313201</v>
      </c>
      <c r="E532" s="877" t="s">
        <v>118</v>
      </c>
      <c r="F532" s="878">
        <v>2.2666666666666702</v>
      </c>
      <c r="G532" s="879">
        <v>2.2727272727272698</v>
      </c>
      <c r="H532" s="877"/>
      <c r="I532" s="878"/>
      <c r="J532" s="879"/>
      <c r="K532" s="877"/>
      <c r="L532" s="878"/>
      <c r="M532" s="879"/>
      <c r="N532" s="836"/>
    </row>
    <row r="533" spans="1:16" ht="21" x14ac:dyDescent="0.2">
      <c r="A533" s="793" t="s">
        <v>157</v>
      </c>
      <c r="B533" s="877" t="s">
        <v>118</v>
      </c>
      <c r="C533" s="878">
        <v>0.83985542973606098</v>
      </c>
      <c r="D533" s="879">
        <v>0.87811407991752299</v>
      </c>
      <c r="E533" s="877" t="s">
        <v>118</v>
      </c>
      <c r="F533" s="878">
        <v>0.88371510168853695</v>
      </c>
      <c r="G533" s="879">
        <v>0.93512505819215097</v>
      </c>
      <c r="H533" s="877"/>
      <c r="I533" s="878"/>
      <c r="J533" s="879"/>
      <c r="K533" s="877"/>
      <c r="L533" s="878"/>
      <c r="M533" s="879"/>
      <c r="N533" s="836"/>
    </row>
    <row r="534" spans="1:16" ht="21" x14ac:dyDescent="0.2">
      <c r="A534" s="793" t="s">
        <v>238</v>
      </c>
      <c r="B534" s="877" t="s">
        <v>226</v>
      </c>
      <c r="C534" s="878"/>
      <c r="D534" s="879"/>
      <c r="E534" s="877" t="s">
        <v>226</v>
      </c>
      <c r="F534" s="878"/>
      <c r="G534" s="879"/>
      <c r="H534" s="877"/>
      <c r="I534" s="878"/>
      <c r="J534" s="879"/>
      <c r="K534" s="877"/>
      <c r="L534" s="878"/>
      <c r="M534" s="879"/>
      <c r="N534" s="836"/>
    </row>
    <row r="535" spans="1:16" ht="63" x14ac:dyDescent="0.2">
      <c r="A535" s="821" t="s">
        <v>1388</v>
      </c>
      <c r="B535" s="880" t="s">
        <v>226</v>
      </c>
      <c r="C535" s="881"/>
      <c r="D535" s="882"/>
      <c r="E535" s="880" t="s">
        <v>226</v>
      </c>
      <c r="F535" s="881"/>
      <c r="G535" s="882"/>
      <c r="H535" s="880"/>
      <c r="I535" s="881"/>
      <c r="J535" s="882"/>
      <c r="K535" s="880"/>
      <c r="L535" s="881"/>
      <c r="M535" s="882"/>
      <c r="N535" s="836"/>
    </row>
    <row r="536" spans="1:16" ht="84" x14ac:dyDescent="0.2">
      <c r="A536" s="787" t="s">
        <v>1389</v>
      </c>
      <c r="B536" s="827">
        <v>0.67105263157894701</v>
      </c>
      <c r="C536" s="828">
        <v>0.350983358547655</v>
      </c>
      <c r="D536" s="829">
        <v>0.24188790560472001</v>
      </c>
      <c r="E536" s="827">
        <v>0.68918918918918903</v>
      </c>
      <c r="F536" s="828">
        <v>0.44915254237288099</v>
      </c>
      <c r="G536" s="829">
        <v>0.315217391304348</v>
      </c>
      <c r="H536" s="827"/>
      <c r="I536" s="828"/>
      <c r="J536" s="829"/>
      <c r="K536" s="827"/>
      <c r="L536" s="828"/>
      <c r="M536" s="829"/>
      <c r="N536" s="791"/>
    </row>
    <row r="537" spans="1:16" ht="21" x14ac:dyDescent="0.2">
      <c r="A537" s="793" t="s">
        <v>92</v>
      </c>
      <c r="B537" s="788">
        <v>0.32894736842105299</v>
      </c>
      <c r="C537" s="789">
        <v>0.64901664145234494</v>
      </c>
      <c r="D537" s="790">
        <v>0.75811209439528005</v>
      </c>
      <c r="E537" s="788">
        <v>0.31081081081081102</v>
      </c>
      <c r="F537" s="789">
        <v>0.55084745762711895</v>
      </c>
      <c r="G537" s="790">
        <v>0.684782608695652</v>
      </c>
      <c r="H537" s="788"/>
      <c r="I537" s="789"/>
      <c r="J537" s="790"/>
      <c r="K537" s="788"/>
      <c r="L537" s="789"/>
      <c r="M537" s="790"/>
      <c r="N537" s="799"/>
    </row>
    <row r="538" spans="1:16" ht="21" x14ac:dyDescent="0.2">
      <c r="A538" s="830" t="s">
        <v>237</v>
      </c>
      <c r="B538" s="831">
        <v>76</v>
      </c>
      <c r="C538" s="832">
        <v>661</v>
      </c>
      <c r="D538" s="833">
        <v>1017</v>
      </c>
      <c r="E538" s="831">
        <v>74</v>
      </c>
      <c r="F538" s="832">
        <v>236</v>
      </c>
      <c r="G538" s="833">
        <v>368</v>
      </c>
      <c r="H538" s="831"/>
      <c r="I538" s="832"/>
      <c r="J538" s="833"/>
      <c r="K538" s="831"/>
      <c r="L538" s="832"/>
      <c r="M538" s="833"/>
      <c r="N538" s="857"/>
    </row>
    <row r="539" spans="1:16" ht="42" x14ac:dyDescent="0.2">
      <c r="A539" s="787" t="s">
        <v>1390</v>
      </c>
      <c r="B539" s="827">
        <v>0.57894736842105299</v>
      </c>
      <c r="C539" s="828">
        <v>0.35106382978723399</v>
      </c>
      <c r="D539" s="829">
        <v>0.316568047337278</v>
      </c>
      <c r="E539" s="827">
        <v>0.58108108108108103</v>
      </c>
      <c r="F539" s="828">
        <v>0.412765957446808</v>
      </c>
      <c r="G539" s="829">
        <v>0.33514986376021799</v>
      </c>
      <c r="H539" s="827"/>
      <c r="I539" s="828"/>
      <c r="J539" s="829"/>
      <c r="K539" s="827"/>
      <c r="L539" s="828"/>
      <c r="M539" s="829"/>
      <c r="N539" s="791"/>
      <c r="P539" s="767" t="s">
        <v>577</v>
      </c>
    </row>
    <row r="540" spans="1:16" ht="21" x14ac:dyDescent="0.2">
      <c r="A540" s="793" t="s">
        <v>92</v>
      </c>
      <c r="B540" s="788">
        <v>0.42105263157894701</v>
      </c>
      <c r="C540" s="789">
        <v>0.64893617021276595</v>
      </c>
      <c r="D540" s="790">
        <v>0.68343195266272205</v>
      </c>
      <c r="E540" s="788">
        <v>0.41891891891891903</v>
      </c>
      <c r="F540" s="789">
        <v>0.587234042553191</v>
      </c>
      <c r="G540" s="790">
        <v>0.66485013623978195</v>
      </c>
      <c r="H540" s="788"/>
      <c r="I540" s="789"/>
      <c r="J540" s="790"/>
      <c r="K540" s="788"/>
      <c r="L540" s="789"/>
      <c r="M540" s="790"/>
      <c r="N540" s="799"/>
      <c r="P540" s="767" t="s">
        <v>577</v>
      </c>
    </row>
    <row r="541" spans="1:16" ht="21" x14ac:dyDescent="0.2">
      <c r="A541" s="830" t="s">
        <v>237</v>
      </c>
      <c r="B541" s="831">
        <v>76</v>
      </c>
      <c r="C541" s="832">
        <v>658</v>
      </c>
      <c r="D541" s="833">
        <v>1014</v>
      </c>
      <c r="E541" s="831">
        <v>74</v>
      </c>
      <c r="F541" s="832">
        <v>235</v>
      </c>
      <c r="G541" s="833">
        <v>367</v>
      </c>
      <c r="H541" s="831"/>
      <c r="I541" s="832"/>
      <c r="J541" s="833"/>
      <c r="K541" s="831"/>
      <c r="L541" s="832"/>
      <c r="M541" s="833"/>
      <c r="N541" s="857"/>
      <c r="P541" s="767" t="s">
        <v>577</v>
      </c>
    </row>
    <row r="542" spans="1:16" ht="42" x14ac:dyDescent="0.2">
      <c r="A542" s="787" t="s">
        <v>1391</v>
      </c>
      <c r="B542" s="827">
        <v>0.13157894736842099</v>
      </c>
      <c r="C542" s="828">
        <v>0.12727272727272701</v>
      </c>
      <c r="D542" s="829">
        <v>9.6646942800788893E-2</v>
      </c>
      <c r="E542" s="827">
        <v>0.121621621621622</v>
      </c>
      <c r="F542" s="828">
        <v>0.105932203389831</v>
      </c>
      <c r="G542" s="829">
        <v>7.9234972677595605E-2</v>
      </c>
      <c r="H542" s="827"/>
      <c r="I542" s="828"/>
      <c r="J542" s="829"/>
      <c r="K542" s="827"/>
      <c r="L542" s="828"/>
      <c r="M542" s="829"/>
      <c r="N542" s="791"/>
    </row>
    <row r="543" spans="1:16" ht="21" x14ac:dyDescent="0.2">
      <c r="A543" s="793" t="s">
        <v>92</v>
      </c>
      <c r="B543" s="788">
        <v>0.86842105263157898</v>
      </c>
      <c r="C543" s="789">
        <v>0.87272727272727302</v>
      </c>
      <c r="D543" s="790">
        <v>0.903353057199211</v>
      </c>
      <c r="E543" s="788">
        <v>0.87837837837837796</v>
      </c>
      <c r="F543" s="789">
        <v>0.894067796610169</v>
      </c>
      <c r="G543" s="790">
        <v>0.92076502732240395</v>
      </c>
      <c r="H543" s="788"/>
      <c r="I543" s="789"/>
      <c r="J543" s="790"/>
      <c r="K543" s="788"/>
      <c r="L543" s="789"/>
      <c r="M543" s="790"/>
      <c r="N543" s="799"/>
    </row>
    <row r="544" spans="1:16" ht="21" x14ac:dyDescent="0.2">
      <c r="A544" s="830" t="s">
        <v>237</v>
      </c>
      <c r="B544" s="831">
        <v>76</v>
      </c>
      <c r="C544" s="832">
        <v>660</v>
      </c>
      <c r="D544" s="833">
        <v>1014</v>
      </c>
      <c r="E544" s="831">
        <v>74</v>
      </c>
      <c r="F544" s="832">
        <v>236</v>
      </c>
      <c r="G544" s="833">
        <v>366</v>
      </c>
      <c r="H544" s="831"/>
      <c r="I544" s="832"/>
      <c r="J544" s="833"/>
      <c r="K544" s="831"/>
      <c r="L544" s="832"/>
      <c r="M544" s="833"/>
      <c r="N544" s="857"/>
    </row>
    <row r="545" spans="1:16" ht="42" x14ac:dyDescent="0.2">
      <c r="A545" s="787" t="s">
        <v>1392</v>
      </c>
      <c r="B545" s="827">
        <v>6.7567567567567599E-2</v>
      </c>
      <c r="C545" s="828">
        <v>3.0534351145038201E-2</v>
      </c>
      <c r="D545" s="829">
        <v>2.3738872403560801E-2</v>
      </c>
      <c r="E545" s="827">
        <v>6.9444444444444406E-2</v>
      </c>
      <c r="F545" s="828">
        <v>3.4482758620689703E-2</v>
      </c>
      <c r="G545" s="829">
        <v>2.74725274725275E-2</v>
      </c>
      <c r="H545" s="827"/>
      <c r="I545" s="828"/>
      <c r="J545" s="829"/>
      <c r="K545" s="827"/>
      <c r="L545" s="828"/>
      <c r="M545" s="829"/>
      <c r="N545" s="791"/>
    </row>
    <row r="546" spans="1:16" ht="21" x14ac:dyDescent="0.2">
      <c r="A546" s="793" t="s">
        <v>92</v>
      </c>
      <c r="B546" s="788">
        <v>0.93243243243243201</v>
      </c>
      <c r="C546" s="789">
        <v>0.969465648854962</v>
      </c>
      <c r="D546" s="790">
        <v>0.97626112759643902</v>
      </c>
      <c r="E546" s="788">
        <v>0.93055555555555602</v>
      </c>
      <c r="F546" s="789">
        <v>0.96551724137931005</v>
      </c>
      <c r="G546" s="790">
        <v>0.97252747252747296</v>
      </c>
      <c r="H546" s="788"/>
      <c r="I546" s="789"/>
      <c r="J546" s="790"/>
      <c r="K546" s="788"/>
      <c r="L546" s="789"/>
      <c r="M546" s="790"/>
      <c r="N546" s="799"/>
    </row>
    <row r="547" spans="1:16" ht="21" x14ac:dyDescent="0.2">
      <c r="A547" s="830" t="s">
        <v>237</v>
      </c>
      <c r="B547" s="831">
        <v>74</v>
      </c>
      <c r="C547" s="832">
        <v>655</v>
      </c>
      <c r="D547" s="833">
        <v>1011</v>
      </c>
      <c r="E547" s="831">
        <v>72</v>
      </c>
      <c r="F547" s="832">
        <v>232</v>
      </c>
      <c r="G547" s="833">
        <v>364</v>
      </c>
      <c r="H547" s="831"/>
      <c r="I547" s="832"/>
      <c r="J547" s="833"/>
      <c r="K547" s="831"/>
      <c r="L547" s="832"/>
      <c r="M547" s="833"/>
      <c r="N547" s="857"/>
    </row>
    <row r="548" spans="1:16" ht="42" x14ac:dyDescent="0.2">
      <c r="A548" s="787" t="s">
        <v>1393</v>
      </c>
      <c r="B548" s="827">
        <v>0.6</v>
      </c>
      <c r="C548" s="828">
        <v>0.53191489361702105</v>
      </c>
      <c r="D548" s="829">
        <v>0.496538081107814</v>
      </c>
      <c r="E548" s="827">
        <v>0.602739726027397</v>
      </c>
      <c r="F548" s="828">
        <v>0.512820512820513</v>
      </c>
      <c r="G548" s="829">
        <v>0.450549450549451</v>
      </c>
      <c r="H548" s="827"/>
      <c r="I548" s="828"/>
      <c r="J548" s="829"/>
      <c r="K548" s="827"/>
      <c r="L548" s="828"/>
      <c r="M548" s="829"/>
      <c r="N548" s="791"/>
      <c r="O548" s="767" t="s">
        <v>582</v>
      </c>
      <c r="P548" s="767" t="s">
        <v>583</v>
      </c>
    </row>
    <row r="549" spans="1:16" ht="21" x14ac:dyDescent="0.2">
      <c r="A549" s="793" t="s">
        <v>92</v>
      </c>
      <c r="B549" s="788">
        <v>0.4</v>
      </c>
      <c r="C549" s="789">
        <v>0.46808510638297901</v>
      </c>
      <c r="D549" s="790">
        <v>0.50346191889218606</v>
      </c>
      <c r="E549" s="788">
        <v>0.397260273972603</v>
      </c>
      <c r="F549" s="789">
        <v>0.487179487179487</v>
      </c>
      <c r="G549" s="790">
        <v>0.54945054945054905</v>
      </c>
      <c r="H549" s="788"/>
      <c r="I549" s="789"/>
      <c r="J549" s="790"/>
      <c r="K549" s="788"/>
      <c r="L549" s="789"/>
      <c r="M549" s="790"/>
      <c r="N549" s="799"/>
      <c r="O549" s="767" t="s">
        <v>582</v>
      </c>
      <c r="P549" s="767" t="s">
        <v>583</v>
      </c>
    </row>
    <row r="550" spans="1:16" ht="21" x14ac:dyDescent="0.2">
      <c r="A550" s="830" t="s">
        <v>237</v>
      </c>
      <c r="B550" s="831">
        <v>75</v>
      </c>
      <c r="C550" s="832">
        <v>658</v>
      </c>
      <c r="D550" s="833">
        <v>1011</v>
      </c>
      <c r="E550" s="831">
        <v>73</v>
      </c>
      <c r="F550" s="832">
        <v>234</v>
      </c>
      <c r="G550" s="833">
        <v>364</v>
      </c>
      <c r="H550" s="831"/>
      <c r="I550" s="832"/>
      <c r="J550" s="833"/>
      <c r="K550" s="831"/>
      <c r="L550" s="832"/>
      <c r="M550" s="833"/>
      <c r="N550" s="857"/>
      <c r="O550" s="767" t="s">
        <v>582</v>
      </c>
      <c r="P550" s="767" t="s">
        <v>583</v>
      </c>
    </row>
    <row r="551" spans="1:16" ht="42" x14ac:dyDescent="0.2">
      <c r="A551" s="787" t="s">
        <v>1394</v>
      </c>
      <c r="B551" s="827">
        <v>0.68421052631578905</v>
      </c>
      <c r="C551" s="828">
        <v>0.62367223065250399</v>
      </c>
      <c r="D551" s="829">
        <v>0.64792899408283999</v>
      </c>
      <c r="E551" s="827">
        <v>0.70270270270270296</v>
      </c>
      <c r="F551" s="828">
        <v>0.69787234042553203</v>
      </c>
      <c r="G551" s="829">
        <v>0.70027247956403305</v>
      </c>
      <c r="H551" s="827"/>
      <c r="I551" s="828"/>
      <c r="J551" s="829"/>
      <c r="K551" s="827"/>
      <c r="L551" s="828"/>
      <c r="M551" s="829"/>
      <c r="N551" s="791"/>
      <c r="P551" s="767" t="s">
        <v>583</v>
      </c>
    </row>
    <row r="552" spans="1:16" ht="21" x14ac:dyDescent="0.2">
      <c r="A552" s="793" t="s">
        <v>92</v>
      </c>
      <c r="B552" s="788">
        <v>0.31578947368421101</v>
      </c>
      <c r="C552" s="789">
        <v>0.37632776934749601</v>
      </c>
      <c r="D552" s="790">
        <v>0.35207100591716001</v>
      </c>
      <c r="E552" s="788">
        <v>0.29729729729729698</v>
      </c>
      <c r="F552" s="789">
        <v>0.30212765957446802</v>
      </c>
      <c r="G552" s="790">
        <v>0.29972752043596701</v>
      </c>
      <c r="H552" s="788"/>
      <c r="I552" s="789"/>
      <c r="J552" s="790"/>
      <c r="K552" s="788"/>
      <c r="L552" s="789"/>
      <c r="M552" s="790"/>
      <c r="N552" s="799"/>
      <c r="P552" s="767" t="s">
        <v>583</v>
      </c>
    </row>
    <row r="553" spans="1:16" ht="21" x14ac:dyDescent="0.2">
      <c r="A553" s="830" t="s">
        <v>237</v>
      </c>
      <c r="B553" s="831">
        <v>76</v>
      </c>
      <c r="C553" s="832">
        <v>659</v>
      </c>
      <c r="D553" s="833">
        <v>1014</v>
      </c>
      <c r="E553" s="831">
        <v>74</v>
      </c>
      <c r="F553" s="832">
        <v>235</v>
      </c>
      <c r="G553" s="833">
        <v>367</v>
      </c>
      <c r="H553" s="831"/>
      <c r="I553" s="832"/>
      <c r="J553" s="833"/>
      <c r="K553" s="831"/>
      <c r="L553" s="832"/>
      <c r="M553" s="833"/>
      <c r="N553" s="857"/>
      <c r="P553" s="767" t="s">
        <v>583</v>
      </c>
    </row>
    <row r="554" spans="1:16" ht="42" x14ac:dyDescent="0.2">
      <c r="A554" s="787" t="s">
        <v>1395</v>
      </c>
      <c r="B554" s="886">
        <v>0.82894736842105299</v>
      </c>
      <c r="C554" s="887">
        <v>0.51896813353565996</v>
      </c>
      <c r="D554" s="888">
        <v>0.47881773399014799</v>
      </c>
      <c r="E554" s="886">
        <v>0.85135135135135098</v>
      </c>
      <c r="F554" s="887">
        <v>0.71489361702127696</v>
      </c>
      <c r="G554" s="888">
        <v>0.625</v>
      </c>
      <c r="H554" s="886"/>
      <c r="I554" s="887"/>
      <c r="J554" s="888"/>
      <c r="K554" s="886"/>
      <c r="L554" s="887"/>
      <c r="M554" s="888"/>
      <c r="N554" s="791"/>
    </row>
    <row r="555" spans="1:16" ht="21" x14ac:dyDescent="0.2">
      <c r="A555" s="793" t="s">
        <v>92</v>
      </c>
      <c r="B555" s="788">
        <v>0.17105263157894701</v>
      </c>
      <c r="C555" s="789">
        <v>0.48103186646433999</v>
      </c>
      <c r="D555" s="790">
        <v>0.52118226600985196</v>
      </c>
      <c r="E555" s="788">
        <v>0.14864864864864899</v>
      </c>
      <c r="F555" s="789">
        <v>0.28510638297872298</v>
      </c>
      <c r="G555" s="790">
        <v>0.375</v>
      </c>
      <c r="H555" s="788"/>
      <c r="I555" s="789"/>
      <c r="J555" s="790"/>
      <c r="K555" s="788"/>
      <c r="L555" s="789"/>
      <c r="M555" s="790"/>
      <c r="N555" s="799"/>
    </row>
    <row r="556" spans="1:16" ht="21" x14ac:dyDescent="0.2">
      <c r="A556" s="830" t="s">
        <v>237</v>
      </c>
      <c r="B556" s="831">
        <v>76</v>
      </c>
      <c r="C556" s="832">
        <v>659</v>
      </c>
      <c r="D556" s="833">
        <v>1015</v>
      </c>
      <c r="E556" s="831">
        <v>74</v>
      </c>
      <c r="F556" s="832">
        <v>235</v>
      </c>
      <c r="G556" s="833">
        <v>368</v>
      </c>
      <c r="H556" s="831"/>
      <c r="I556" s="832"/>
      <c r="J556" s="833"/>
      <c r="K556" s="831"/>
      <c r="L556" s="832"/>
      <c r="M556" s="833"/>
      <c r="N556" s="857"/>
    </row>
    <row r="557" spans="1:16" ht="42" x14ac:dyDescent="0.2">
      <c r="A557" s="787" t="s">
        <v>1396</v>
      </c>
      <c r="B557" s="827">
        <v>0.61842105263157898</v>
      </c>
      <c r="C557" s="828">
        <v>0.32370820668693001</v>
      </c>
      <c r="D557" s="829">
        <v>0.25936883629191299</v>
      </c>
      <c r="E557" s="827">
        <v>0.608108108108108</v>
      </c>
      <c r="F557" s="828">
        <v>0.444915254237288</v>
      </c>
      <c r="G557" s="829">
        <v>0.33875338753387502</v>
      </c>
      <c r="H557" s="827"/>
      <c r="I557" s="828"/>
      <c r="J557" s="829"/>
      <c r="K557" s="827"/>
      <c r="L557" s="828"/>
      <c r="M557" s="829"/>
      <c r="N557" s="791"/>
    </row>
    <row r="558" spans="1:16" ht="21" x14ac:dyDescent="0.2">
      <c r="A558" s="793" t="s">
        <v>92</v>
      </c>
      <c r="B558" s="788">
        <v>0.38157894736842102</v>
      </c>
      <c r="C558" s="789">
        <v>0.67629179331306999</v>
      </c>
      <c r="D558" s="790">
        <v>0.74063116370808701</v>
      </c>
      <c r="E558" s="788">
        <v>0.391891891891892</v>
      </c>
      <c r="F558" s="789">
        <v>0.55508474576271205</v>
      </c>
      <c r="G558" s="790">
        <v>0.66124661246612504</v>
      </c>
      <c r="H558" s="788"/>
      <c r="I558" s="789"/>
      <c r="J558" s="790"/>
      <c r="K558" s="788"/>
      <c r="L558" s="789"/>
      <c r="M558" s="790"/>
      <c r="N558" s="799"/>
    </row>
    <row r="559" spans="1:16" ht="21" x14ac:dyDescent="0.2">
      <c r="A559" s="830" t="s">
        <v>237</v>
      </c>
      <c r="B559" s="831">
        <v>76</v>
      </c>
      <c r="C559" s="832">
        <v>658</v>
      </c>
      <c r="D559" s="833">
        <v>1014</v>
      </c>
      <c r="E559" s="831">
        <v>74</v>
      </c>
      <c r="F559" s="832">
        <v>236</v>
      </c>
      <c r="G559" s="833">
        <v>369</v>
      </c>
      <c r="H559" s="831"/>
      <c r="I559" s="832"/>
      <c r="J559" s="833"/>
      <c r="K559" s="831"/>
      <c r="L559" s="832"/>
      <c r="M559" s="833"/>
      <c r="N559" s="857"/>
    </row>
    <row r="560" spans="1:16" ht="84" x14ac:dyDescent="0.2">
      <c r="A560" s="787" t="s">
        <v>1397</v>
      </c>
      <c r="B560" s="827">
        <v>0.84210526315789502</v>
      </c>
      <c r="C560" s="828">
        <v>0.71212121212121204</v>
      </c>
      <c r="D560" s="829">
        <v>0.66962524654832301</v>
      </c>
      <c r="E560" s="827">
        <v>0.83783783783783805</v>
      </c>
      <c r="F560" s="828">
        <v>0.76694915254237295</v>
      </c>
      <c r="G560" s="829">
        <v>0.68206521739130399</v>
      </c>
      <c r="H560" s="827"/>
      <c r="I560" s="828"/>
      <c r="J560" s="829"/>
      <c r="K560" s="827"/>
      <c r="L560" s="828"/>
      <c r="M560" s="829"/>
      <c r="N560" s="889" t="s">
        <v>69</v>
      </c>
    </row>
    <row r="561" spans="1:16" ht="21" x14ac:dyDescent="0.2">
      <c r="A561" s="793" t="s">
        <v>92</v>
      </c>
      <c r="B561" s="788">
        <v>0.157894736842105</v>
      </c>
      <c r="C561" s="789">
        <v>0.28787878787878801</v>
      </c>
      <c r="D561" s="790">
        <v>0.33037475345167699</v>
      </c>
      <c r="E561" s="788">
        <v>0.162162162162162</v>
      </c>
      <c r="F561" s="789">
        <v>0.233050847457627</v>
      </c>
      <c r="G561" s="790">
        <v>0.31793478260869601</v>
      </c>
      <c r="H561" s="788"/>
      <c r="I561" s="789"/>
      <c r="J561" s="790"/>
      <c r="K561" s="788"/>
      <c r="L561" s="789"/>
      <c r="M561" s="790"/>
      <c r="N561" s="890"/>
    </row>
    <row r="562" spans="1:16" ht="21" x14ac:dyDescent="0.2">
      <c r="A562" s="830" t="s">
        <v>237</v>
      </c>
      <c r="B562" s="831">
        <v>76</v>
      </c>
      <c r="C562" s="832">
        <v>660</v>
      </c>
      <c r="D562" s="833">
        <v>1014</v>
      </c>
      <c r="E562" s="831">
        <v>74</v>
      </c>
      <c r="F562" s="832">
        <v>236</v>
      </c>
      <c r="G562" s="833">
        <v>368</v>
      </c>
      <c r="H562" s="831"/>
      <c r="I562" s="832"/>
      <c r="J562" s="833"/>
      <c r="K562" s="831"/>
      <c r="L562" s="832"/>
      <c r="M562" s="833"/>
      <c r="N562" s="857"/>
    </row>
    <row r="563" spans="1:16" ht="42" x14ac:dyDescent="0.2">
      <c r="A563" s="787" t="s">
        <v>1398</v>
      </c>
      <c r="B563" s="827">
        <v>0.78947368421052599</v>
      </c>
      <c r="C563" s="828">
        <v>0.83282674772036502</v>
      </c>
      <c r="D563" s="829">
        <v>0.812252964426877</v>
      </c>
      <c r="E563" s="827">
        <v>0.78378378378378399</v>
      </c>
      <c r="F563" s="828">
        <v>0.75319148936170199</v>
      </c>
      <c r="G563" s="829">
        <v>0.75</v>
      </c>
      <c r="H563" s="827"/>
      <c r="I563" s="828"/>
      <c r="J563" s="829"/>
      <c r="K563" s="827"/>
      <c r="L563" s="828"/>
      <c r="M563" s="829"/>
      <c r="N563" s="866"/>
      <c r="O563" s="767" t="s">
        <v>582</v>
      </c>
    </row>
    <row r="564" spans="1:16" ht="21" x14ac:dyDescent="0.2">
      <c r="A564" s="793" t="s">
        <v>92</v>
      </c>
      <c r="B564" s="788">
        <v>0.21052631578947401</v>
      </c>
      <c r="C564" s="789">
        <v>0.167173252279635</v>
      </c>
      <c r="D564" s="790">
        <v>0.187747035573123</v>
      </c>
      <c r="E564" s="788">
        <v>0.21621621621621601</v>
      </c>
      <c r="F564" s="789">
        <v>0.24680851063829801</v>
      </c>
      <c r="G564" s="790">
        <v>0.25</v>
      </c>
      <c r="H564" s="788"/>
      <c r="I564" s="789"/>
      <c r="J564" s="790"/>
      <c r="K564" s="788"/>
      <c r="L564" s="789"/>
      <c r="M564" s="790"/>
      <c r="N564" s="867"/>
      <c r="O564" s="767" t="s">
        <v>582</v>
      </c>
    </row>
    <row r="565" spans="1:16" ht="21" x14ac:dyDescent="0.2">
      <c r="A565" s="830" t="s">
        <v>237</v>
      </c>
      <c r="B565" s="831">
        <v>76</v>
      </c>
      <c r="C565" s="832">
        <v>658</v>
      </c>
      <c r="D565" s="833">
        <v>1012</v>
      </c>
      <c r="E565" s="831">
        <v>74</v>
      </c>
      <c r="F565" s="832">
        <v>235</v>
      </c>
      <c r="G565" s="833">
        <v>368</v>
      </c>
      <c r="H565" s="831"/>
      <c r="I565" s="832"/>
      <c r="J565" s="833"/>
      <c r="K565" s="831"/>
      <c r="L565" s="832"/>
      <c r="M565" s="833"/>
      <c r="N565" s="857"/>
      <c r="O565" s="767" t="s">
        <v>582</v>
      </c>
    </row>
    <row r="566" spans="1:16" ht="42" x14ac:dyDescent="0.2">
      <c r="A566" s="787" t="s">
        <v>1399</v>
      </c>
      <c r="B566" s="891">
        <v>0.81578947368421095</v>
      </c>
      <c r="C566" s="892">
        <v>0.73323170731707299</v>
      </c>
      <c r="D566" s="893">
        <v>0.71853320118929598</v>
      </c>
      <c r="E566" s="891">
        <v>0.81081081081081097</v>
      </c>
      <c r="F566" s="892">
        <v>0.71244635193133099</v>
      </c>
      <c r="G566" s="893">
        <v>0.68131868131868101</v>
      </c>
      <c r="H566" s="891"/>
      <c r="I566" s="892"/>
      <c r="J566" s="893"/>
      <c r="K566" s="891"/>
      <c r="L566" s="892"/>
      <c r="M566" s="893"/>
      <c r="N566" s="845"/>
    </row>
    <row r="567" spans="1:16" ht="21" x14ac:dyDescent="0.2">
      <c r="A567" s="793" t="s">
        <v>92</v>
      </c>
      <c r="B567" s="891">
        <v>0.18421052631578899</v>
      </c>
      <c r="C567" s="892">
        <v>0.26676829268292701</v>
      </c>
      <c r="D567" s="893">
        <v>0.28146679881070402</v>
      </c>
      <c r="E567" s="891">
        <v>0.18918918918918901</v>
      </c>
      <c r="F567" s="892">
        <v>0.28755364806867001</v>
      </c>
      <c r="G567" s="893">
        <v>0.31868131868131899</v>
      </c>
      <c r="H567" s="891"/>
      <c r="I567" s="892"/>
      <c r="J567" s="893"/>
      <c r="K567" s="891"/>
      <c r="L567" s="892"/>
      <c r="M567" s="893"/>
      <c r="N567" s="845"/>
    </row>
    <row r="568" spans="1:16" ht="21" x14ac:dyDescent="0.2">
      <c r="A568" s="830" t="s">
        <v>237</v>
      </c>
      <c r="B568" s="831">
        <v>76</v>
      </c>
      <c r="C568" s="832">
        <v>656</v>
      </c>
      <c r="D568" s="833">
        <v>1009</v>
      </c>
      <c r="E568" s="831">
        <v>74</v>
      </c>
      <c r="F568" s="832">
        <v>233</v>
      </c>
      <c r="G568" s="833">
        <v>364</v>
      </c>
      <c r="H568" s="831"/>
      <c r="I568" s="832"/>
      <c r="J568" s="833"/>
      <c r="K568" s="831"/>
      <c r="L568" s="832"/>
      <c r="M568" s="833"/>
      <c r="N568" s="857"/>
    </row>
    <row r="569" spans="1:16" ht="42" x14ac:dyDescent="0.2">
      <c r="A569" s="787" t="s">
        <v>1400</v>
      </c>
      <c r="B569" s="827">
        <v>0.75</v>
      </c>
      <c r="C569" s="828">
        <v>0.629746835443038</v>
      </c>
      <c r="D569" s="829">
        <v>0.63136456211812597</v>
      </c>
      <c r="E569" s="827">
        <v>0.74324324324324298</v>
      </c>
      <c r="F569" s="828">
        <v>0.65938864628821003</v>
      </c>
      <c r="G569" s="829">
        <v>0.66573816155988896</v>
      </c>
      <c r="H569" s="827"/>
      <c r="I569" s="828"/>
      <c r="J569" s="829"/>
      <c r="K569" s="827"/>
      <c r="L569" s="828"/>
      <c r="M569" s="829"/>
      <c r="N569" s="868"/>
      <c r="P569" s="767" t="s">
        <v>577</v>
      </c>
    </row>
    <row r="570" spans="1:16" ht="21" x14ac:dyDescent="0.2">
      <c r="A570" s="793" t="s">
        <v>92</v>
      </c>
      <c r="B570" s="788">
        <v>0.25</v>
      </c>
      <c r="C570" s="789">
        <v>0.370253164556962</v>
      </c>
      <c r="D570" s="790">
        <v>0.36863543788187397</v>
      </c>
      <c r="E570" s="788">
        <v>0.25675675675675702</v>
      </c>
      <c r="F570" s="789">
        <v>0.34061135371179002</v>
      </c>
      <c r="G570" s="790">
        <v>0.33426183844011098</v>
      </c>
      <c r="H570" s="788"/>
      <c r="I570" s="789"/>
      <c r="J570" s="790"/>
      <c r="K570" s="788"/>
      <c r="L570" s="789"/>
      <c r="M570" s="790"/>
      <c r="N570" s="894"/>
      <c r="P570" s="767" t="s">
        <v>577</v>
      </c>
    </row>
    <row r="571" spans="1:16" ht="21" x14ac:dyDescent="0.2">
      <c r="A571" s="830" t="s">
        <v>237</v>
      </c>
      <c r="B571" s="831">
        <v>76</v>
      </c>
      <c r="C571" s="832">
        <v>632</v>
      </c>
      <c r="D571" s="833">
        <v>982</v>
      </c>
      <c r="E571" s="831">
        <v>74</v>
      </c>
      <c r="F571" s="832">
        <v>229</v>
      </c>
      <c r="G571" s="833">
        <v>359</v>
      </c>
      <c r="H571" s="831"/>
      <c r="I571" s="832"/>
      <c r="J571" s="833"/>
      <c r="K571" s="831"/>
      <c r="L571" s="832"/>
      <c r="M571" s="833"/>
      <c r="N571" s="857"/>
      <c r="P571" s="767" t="s">
        <v>577</v>
      </c>
    </row>
    <row r="572" spans="1:16" ht="42" x14ac:dyDescent="0.2">
      <c r="A572" s="787" t="s">
        <v>1401</v>
      </c>
      <c r="B572" s="827">
        <v>0.18421052631578899</v>
      </c>
      <c r="C572" s="828">
        <v>0.13981762917933099</v>
      </c>
      <c r="D572" s="829">
        <v>0.13017751479289899</v>
      </c>
      <c r="E572" s="827">
        <v>0.18918918918918901</v>
      </c>
      <c r="F572" s="828">
        <v>0.123931623931624</v>
      </c>
      <c r="G572" s="829">
        <v>0.10655737704918</v>
      </c>
      <c r="H572" s="827"/>
      <c r="I572" s="828"/>
      <c r="J572" s="829"/>
      <c r="K572" s="827"/>
      <c r="L572" s="828"/>
      <c r="M572" s="829"/>
      <c r="N572" s="835"/>
      <c r="P572" s="767" t="s">
        <v>577</v>
      </c>
    </row>
    <row r="573" spans="1:16" ht="21" x14ac:dyDescent="0.2">
      <c r="A573" s="793" t="s">
        <v>92</v>
      </c>
      <c r="B573" s="788">
        <v>0.81578947368421095</v>
      </c>
      <c r="C573" s="789">
        <v>0.86018237082066895</v>
      </c>
      <c r="D573" s="790">
        <v>0.86982248520710104</v>
      </c>
      <c r="E573" s="788">
        <v>0.81081081081081097</v>
      </c>
      <c r="F573" s="789">
        <v>0.87606837606837595</v>
      </c>
      <c r="G573" s="790">
        <v>0.89344262295082</v>
      </c>
      <c r="H573" s="788"/>
      <c r="I573" s="789"/>
      <c r="J573" s="790"/>
      <c r="K573" s="788"/>
      <c r="L573" s="789"/>
      <c r="M573" s="790"/>
      <c r="N573" s="895"/>
      <c r="P573" s="767" t="s">
        <v>577</v>
      </c>
    </row>
    <row r="574" spans="1:16" ht="21" x14ac:dyDescent="0.2">
      <c r="A574" s="830" t="s">
        <v>237</v>
      </c>
      <c r="B574" s="831">
        <v>76</v>
      </c>
      <c r="C574" s="832">
        <v>658</v>
      </c>
      <c r="D574" s="833">
        <v>1014</v>
      </c>
      <c r="E574" s="831">
        <v>74</v>
      </c>
      <c r="F574" s="832">
        <v>234</v>
      </c>
      <c r="G574" s="833">
        <v>366</v>
      </c>
      <c r="H574" s="831"/>
      <c r="I574" s="832"/>
      <c r="J574" s="833"/>
      <c r="K574" s="831"/>
      <c r="L574" s="832"/>
      <c r="M574" s="833"/>
      <c r="N574" s="857"/>
      <c r="P574" s="767" t="s">
        <v>577</v>
      </c>
    </row>
    <row r="575" spans="1:16" ht="84" x14ac:dyDescent="0.2">
      <c r="A575" s="787" t="s">
        <v>1402</v>
      </c>
      <c r="B575" s="827">
        <v>0.61842105263157898</v>
      </c>
      <c r="C575" s="828">
        <v>0.478658536585366</v>
      </c>
      <c r="D575" s="829">
        <v>0.39663699307616201</v>
      </c>
      <c r="E575" s="827">
        <v>0.608108108108108</v>
      </c>
      <c r="F575" s="828">
        <v>0.46581196581196599</v>
      </c>
      <c r="G575" s="829">
        <v>0.36712328767123298</v>
      </c>
      <c r="H575" s="827"/>
      <c r="I575" s="828"/>
      <c r="J575" s="829"/>
      <c r="K575" s="827"/>
      <c r="L575" s="828"/>
      <c r="M575" s="829"/>
      <c r="N575" s="858" t="s">
        <v>69</v>
      </c>
    </row>
    <row r="576" spans="1:16" ht="21" x14ac:dyDescent="0.2">
      <c r="A576" s="793" t="s">
        <v>92</v>
      </c>
      <c r="B576" s="788">
        <v>0.38157894736842102</v>
      </c>
      <c r="C576" s="789">
        <v>0.52134146341463405</v>
      </c>
      <c r="D576" s="790">
        <v>0.60336300692383804</v>
      </c>
      <c r="E576" s="788">
        <v>0.391891891891892</v>
      </c>
      <c r="F576" s="789">
        <v>0.53418803418803396</v>
      </c>
      <c r="G576" s="790">
        <v>0.63287671232876697</v>
      </c>
      <c r="H576" s="788"/>
      <c r="I576" s="789"/>
      <c r="J576" s="790"/>
      <c r="K576" s="788"/>
      <c r="L576" s="789"/>
      <c r="M576" s="790"/>
      <c r="N576" s="860"/>
    </row>
    <row r="577" spans="1:16" ht="21" x14ac:dyDescent="0.2">
      <c r="A577" s="830" t="s">
        <v>237</v>
      </c>
      <c r="B577" s="831">
        <v>76</v>
      </c>
      <c r="C577" s="832">
        <v>656</v>
      </c>
      <c r="D577" s="833">
        <v>1011</v>
      </c>
      <c r="E577" s="831">
        <v>74</v>
      </c>
      <c r="F577" s="832">
        <v>234</v>
      </c>
      <c r="G577" s="833">
        <v>365</v>
      </c>
      <c r="H577" s="831"/>
      <c r="I577" s="832"/>
      <c r="J577" s="833"/>
      <c r="K577" s="831"/>
      <c r="L577" s="832"/>
      <c r="M577" s="833"/>
      <c r="N577" s="857"/>
    </row>
    <row r="578" spans="1:16" ht="42" x14ac:dyDescent="0.2">
      <c r="A578" s="787" t="s">
        <v>1403</v>
      </c>
      <c r="B578" s="827">
        <v>0.30263157894736797</v>
      </c>
      <c r="C578" s="828">
        <v>0.13914373088685</v>
      </c>
      <c r="D578" s="829">
        <v>0.141153081510934</v>
      </c>
      <c r="E578" s="827">
        <v>0.29729729729729698</v>
      </c>
      <c r="F578" s="828">
        <v>0.175965665236052</v>
      </c>
      <c r="G578" s="829">
        <v>0.16022099447513799</v>
      </c>
      <c r="H578" s="827"/>
      <c r="I578" s="828"/>
      <c r="J578" s="829"/>
      <c r="K578" s="827"/>
      <c r="L578" s="828"/>
      <c r="M578" s="829"/>
      <c r="N578" s="868"/>
    </row>
    <row r="579" spans="1:16" ht="21" x14ac:dyDescent="0.2">
      <c r="A579" s="793" t="s">
        <v>92</v>
      </c>
      <c r="B579" s="788">
        <v>0.69736842105263197</v>
      </c>
      <c r="C579" s="789">
        <v>0.86085626911315005</v>
      </c>
      <c r="D579" s="790">
        <v>0.85884691848906602</v>
      </c>
      <c r="E579" s="788">
        <v>0.70270270270270296</v>
      </c>
      <c r="F579" s="789">
        <v>0.82403433476394805</v>
      </c>
      <c r="G579" s="790">
        <v>0.83977900552486195</v>
      </c>
      <c r="H579" s="788"/>
      <c r="I579" s="789"/>
      <c r="J579" s="790"/>
      <c r="K579" s="788"/>
      <c r="L579" s="789"/>
      <c r="M579" s="790"/>
      <c r="N579" s="894"/>
    </row>
    <row r="580" spans="1:16" ht="21" x14ac:dyDescent="0.2">
      <c r="A580" s="830" t="s">
        <v>237</v>
      </c>
      <c r="B580" s="831">
        <v>76</v>
      </c>
      <c r="C580" s="832">
        <v>654</v>
      </c>
      <c r="D580" s="833">
        <v>1006</v>
      </c>
      <c r="E580" s="831">
        <v>74</v>
      </c>
      <c r="F580" s="832">
        <v>233</v>
      </c>
      <c r="G580" s="833">
        <v>362</v>
      </c>
      <c r="H580" s="831"/>
      <c r="I580" s="832"/>
      <c r="J580" s="833"/>
      <c r="K580" s="831"/>
      <c r="L580" s="832"/>
      <c r="M580" s="833"/>
      <c r="N580" s="857"/>
    </row>
    <row r="581" spans="1:16" ht="42" x14ac:dyDescent="0.2">
      <c r="A581" s="787" t="s">
        <v>1404</v>
      </c>
      <c r="B581" s="827">
        <v>0.26315789473684198</v>
      </c>
      <c r="C581" s="828">
        <v>0.178353658536585</v>
      </c>
      <c r="D581" s="829">
        <v>0.19108910891089101</v>
      </c>
      <c r="E581" s="827">
        <v>0.27027027027027001</v>
      </c>
      <c r="F581" s="828">
        <v>0.19230769230769201</v>
      </c>
      <c r="G581" s="829">
        <v>0.17260273972602699</v>
      </c>
      <c r="H581" s="827"/>
      <c r="I581" s="828"/>
      <c r="J581" s="829"/>
      <c r="K581" s="827"/>
      <c r="L581" s="828"/>
      <c r="M581" s="829"/>
      <c r="N581" s="835"/>
      <c r="P581" s="767" t="s">
        <v>583</v>
      </c>
    </row>
    <row r="582" spans="1:16" ht="21" x14ac:dyDescent="0.2">
      <c r="A582" s="793" t="s">
        <v>92</v>
      </c>
      <c r="B582" s="788">
        <v>0.73684210526315796</v>
      </c>
      <c r="C582" s="789">
        <v>0.82164634146341498</v>
      </c>
      <c r="D582" s="790">
        <v>0.80891089108910896</v>
      </c>
      <c r="E582" s="788">
        <v>0.72972972972973005</v>
      </c>
      <c r="F582" s="789">
        <v>0.80769230769230804</v>
      </c>
      <c r="G582" s="790">
        <v>0.82739726027397298</v>
      </c>
      <c r="H582" s="788"/>
      <c r="I582" s="789"/>
      <c r="J582" s="790"/>
      <c r="K582" s="788"/>
      <c r="L582" s="789"/>
      <c r="M582" s="790"/>
      <c r="N582" s="895"/>
      <c r="P582" s="767" t="s">
        <v>583</v>
      </c>
    </row>
    <row r="583" spans="1:16" ht="21" x14ac:dyDescent="0.2">
      <c r="A583" s="830" t="s">
        <v>237</v>
      </c>
      <c r="B583" s="831">
        <v>76</v>
      </c>
      <c r="C583" s="832">
        <v>656</v>
      </c>
      <c r="D583" s="833">
        <v>1010</v>
      </c>
      <c r="E583" s="831">
        <v>74</v>
      </c>
      <c r="F583" s="832">
        <v>234</v>
      </c>
      <c r="G583" s="833">
        <v>365</v>
      </c>
      <c r="H583" s="831"/>
      <c r="I583" s="832"/>
      <c r="J583" s="833"/>
      <c r="K583" s="831"/>
      <c r="L583" s="832"/>
      <c r="M583" s="833"/>
      <c r="N583" s="857"/>
      <c r="P583" s="767" t="s">
        <v>583</v>
      </c>
    </row>
    <row r="584" spans="1:16" ht="42" x14ac:dyDescent="0.2">
      <c r="A584" s="787" t="s">
        <v>1405</v>
      </c>
      <c r="B584" s="827">
        <v>0.31578947368421101</v>
      </c>
      <c r="C584" s="828">
        <v>0.38109756097560998</v>
      </c>
      <c r="D584" s="829">
        <v>0.40792079207920801</v>
      </c>
      <c r="E584" s="827">
        <v>0.32432432432432401</v>
      </c>
      <c r="F584" s="828">
        <v>0.319148936170213</v>
      </c>
      <c r="G584" s="829">
        <v>0.35519125683060099</v>
      </c>
      <c r="H584" s="827"/>
      <c r="I584" s="828"/>
      <c r="J584" s="829"/>
      <c r="K584" s="827"/>
      <c r="L584" s="828"/>
      <c r="M584" s="829"/>
      <c r="N584" s="835"/>
      <c r="P584" s="767" t="s">
        <v>577</v>
      </c>
    </row>
    <row r="585" spans="1:16" ht="21" x14ac:dyDescent="0.2">
      <c r="A585" s="793" t="s">
        <v>92</v>
      </c>
      <c r="B585" s="788">
        <v>0.68421052631578905</v>
      </c>
      <c r="C585" s="789">
        <v>0.61890243902439002</v>
      </c>
      <c r="D585" s="790">
        <v>0.59207920792079205</v>
      </c>
      <c r="E585" s="788">
        <v>0.67567567567567599</v>
      </c>
      <c r="F585" s="789">
        <v>0.680851063829787</v>
      </c>
      <c r="G585" s="790">
        <v>0.64480874316939896</v>
      </c>
      <c r="H585" s="788"/>
      <c r="I585" s="789"/>
      <c r="J585" s="790"/>
      <c r="K585" s="788"/>
      <c r="L585" s="789"/>
      <c r="M585" s="790"/>
      <c r="N585" s="895"/>
      <c r="P585" s="767" t="s">
        <v>577</v>
      </c>
    </row>
    <row r="586" spans="1:16" ht="21" x14ac:dyDescent="0.2">
      <c r="A586" s="830" t="s">
        <v>237</v>
      </c>
      <c r="B586" s="831">
        <v>76</v>
      </c>
      <c r="C586" s="832">
        <v>656</v>
      </c>
      <c r="D586" s="833">
        <v>1010</v>
      </c>
      <c r="E586" s="831">
        <v>74</v>
      </c>
      <c r="F586" s="832">
        <v>235</v>
      </c>
      <c r="G586" s="833">
        <v>366</v>
      </c>
      <c r="H586" s="831"/>
      <c r="I586" s="832"/>
      <c r="J586" s="833"/>
      <c r="K586" s="831"/>
      <c r="L586" s="832"/>
      <c r="M586" s="833"/>
      <c r="N586" s="857"/>
      <c r="P586" s="767" t="s">
        <v>577</v>
      </c>
    </row>
    <row r="587" spans="1:16" ht="42" x14ac:dyDescent="0.2">
      <c r="A587" s="787" t="s">
        <v>1406</v>
      </c>
      <c r="B587" s="827">
        <v>0.13157894736842099</v>
      </c>
      <c r="C587" s="828">
        <v>0.13587786259542001</v>
      </c>
      <c r="D587" s="829">
        <v>0.132804757185332</v>
      </c>
      <c r="E587" s="827">
        <v>0.108108108108108</v>
      </c>
      <c r="F587" s="828">
        <v>9.9137931034482804E-2</v>
      </c>
      <c r="G587" s="829">
        <v>8.8154269972451793E-2</v>
      </c>
      <c r="H587" s="827"/>
      <c r="I587" s="828"/>
      <c r="J587" s="829"/>
      <c r="K587" s="827"/>
      <c r="L587" s="828"/>
      <c r="M587" s="829"/>
      <c r="N587" s="835"/>
    </row>
    <row r="588" spans="1:16" ht="21" x14ac:dyDescent="0.2">
      <c r="A588" s="793" t="s">
        <v>92</v>
      </c>
      <c r="B588" s="788">
        <v>0.86842105263157898</v>
      </c>
      <c r="C588" s="789">
        <v>0.86412213740457999</v>
      </c>
      <c r="D588" s="790">
        <v>0.86719524281466798</v>
      </c>
      <c r="E588" s="788">
        <v>0.891891891891892</v>
      </c>
      <c r="F588" s="789">
        <v>0.90086206896551702</v>
      </c>
      <c r="G588" s="790">
        <v>0.91184573002754798</v>
      </c>
      <c r="H588" s="788"/>
      <c r="I588" s="789"/>
      <c r="J588" s="790"/>
      <c r="K588" s="788"/>
      <c r="L588" s="789"/>
      <c r="M588" s="790"/>
      <c r="N588" s="895"/>
    </row>
    <row r="589" spans="1:16" ht="21" x14ac:dyDescent="0.2">
      <c r="A589" s="830" t="s">
        <v>237</v>
      </c>
      <c r="B589" s="831">
        <v>76</v>
      </c>
      <c r="C589" s="832">
        <v>655</v>
      </c>
      <c r="D589" s="833">
        <v>1009</v>
      </c>
      <c r="E589" s="831">
        <v>74</v>
      </c>
      <c r="F589" s="832">
        <v>232</v>
      </c>
      <c r="G589" s="833">
        <v>363</v>
      </c>
      <c r="H589" s="831"/>
      <c r="I589" s="832"/>
      <c r="J589" s="833"/>
      <c r="K589" s="831"/>
      <c r="L589" s="832"/>
      <c r="M589" s="833"/>
      <c r="N589" s="857"/>
    </row>
    <row r="590" spans="1:16" ht="42" x14ac:dyDescent="0.2">
      <c r="A590" s="787" t="s">
        <v>1407</v>
      </c>
      <c r="B590" s="827">
        <v>5.2631578947368397E-2</v>
      </c>
      <c r="C590" s="828">
        <v>0.12957317073170699</v>
      </c>
      <c r="D590" s="829">
        <v>0.1199207135778</v>
      </c>
      <c r="E590" s="827">
        <v>5.4054054054054099E-2</v>
      </c>
      <c r="F590" s="828">
        <v>5.5555555555555601E-2</v>
      </c>
      <c r="G590" s="829">
        <v>4.3835616438356199E-2</v>
      </c>
      <c r="H590" s="827"/>
      <c r="I590" s="828"/>
      <c r="J590" s="829"/>
      <c r="K590" s="827"/>
      <c r="L590" s="828"/>
      <c r="M590" s="829"/>
      <c r="N590" s="835"/>
    </row>
    <row r="591" spans="1:16" ht="21" x14ac:dyDescent="0.2">
      <c r="A591" s="793" t="s">
        <v>92</v>
      </c>
      <c r="B591" s="788">
        <v>0.94736842105263197</v>
      </c>
      <c r="C591" s="789">
        <v>0.87042682926829296</v>
      </c>
      <c r="D591" s="790">
        <v>0.88007928642220001</v>
      </c>
      <c r="E591" s="788">
        <v>0.94594594594594605</v>
      </c>
      <c r="F591" s="789">
        <v>0.94444444444444398</v>
      </c>
      <c r="G591" s="790">
        <v>0.95616438356164402</v>
      </c>
      <c r="H591" s="788"/>
      <c r="I591" s="789"/>
      <c r="J591" s="790"/>
      <c r="K591" s="788"/>
      <c r="L591" s="789"/>
      <c r="M591" s="790"/>
      <c r="N591" s="895"/>
    </row>
    <row r="592" spans="1:16" ht="21" x14ac:dyDescent="0.2">
      <c r="A592" s="830" t="s">
        <v>237</v>
      </c>
      <c r="B592" s="831">
        <v>76</v>
      </c>
      <c r="C592" s="832">
        <v>656</v>
      </c>
      <c r="D592" s="833">
        <v>1009</v>
      </c>
      <c r="E592" s="831">
        <v>74</v>
      </c>
      <c r="F592" s="832">
        <v>234</v>
      </c>
      <c r="G592" s="833">
        <v>365</v>
      </c>
      <c r="H592" s="831"/>
      <c r="I592" s="832"/>
      <c r="J592" s="833"/>
      <c r="K592" s="831"/>
      <c r="L592" s="832"/>
      <c r="M592" s="833"/>
      <c r="N592" s="857"/>
    </row>
    <row r="593" spans="1:14" ht="42" x14ac:dyDescent="0.2">
      <c r="A593" s="787" t="s">
        <v>1408</v>
      </c>
      <c r="B593" s="827">
        <v>0</v>
      </c>
      <c r="C593" s="828">
        <v>1.5625E-2</v>
      </c>
      <c r="D593" s="829">
        <v>1.00755667506297E-2</v>
      </c>
      <c r="E593" s="827">
        <v>0</v>
      </c>
      <c r="F593" s="828">
        <v>3.7313432835820899E-3</v>
      </c>
      <c r="G593" s="829">
        <v>2.34192037470726E-3</v>
      </c>
      <c r="H593" s="827"/>
      <c r="I593" s="828"/>
      <c r="J593" s="829"/>
      <c r="K593" s="827"/>
      <c r="L593" s="828"/>
      <c r="M593" s="829"/>
      <c r="N593" s="790"/>
    </row>
    <row r="594" spans="1:14" ht="21" x14ac:dyDescent="0.2">
      <c r="A594" s="793" t="s">
        <v>395</v>
      </c>
      <c r="B594" s="788">
        <v>0.13095238095238099</v>
      </c>
      <c r="C594" s="789">
        <v>0.20703125</v>
      </c>
      <c r="D594" s="790">
        <v>0.17632241813602001</v>
      </c>
      <c r="E594" s="788">
        <v>0.13580246913580199</v>
      </c>
      <c r="F594" s="789">
        <v>0.134328358208955</v>
      </c>
      <c r="G594" s="790">
        <v>0.11007025761124101</v>
      </c>
      <c r="H594" s="788"/>
      <c r="I594" s="789"/>
      <c r="J594" s="790"/>
      <c r="K594" s="788"/>
      <c r="L594" s="789"/>
      <c r="M594" s="790"/>
      <c r="N594" s="790"/>
    </row>
    <row r="595" spans="1:14" ht="21" x14ac:dyDescent="0.2">
      <c r="A595" s="793" t="s">
        <v>197</v>
      </c>
      <c r="B595" s="788">
        <v>3.5714285714285698E-2</v>
      </c>
      <c r="C595" s="789">
        <v>7.421875E-2</v>
      </c>
      <c r="D595" s="790">
        <v>4.7858942065491197E-2</v>
      </c>
      <c r="E595" s="788">
        <v>3.7037037037037E-2</v>
      </c>
      <c r="F595" s="789">
        <v>8.5820895522388099E-2</v>
      </c>
      <c r="G595" s="790">
        <v>5.3864168618266997E-2</v>
      </c>
      <c r="H595" s="788"/>
      <c r="I595" s="789"/>
      <c r="J595" s="790"/>
      <c r="K595" s="788"/>
      <c r="L595" s="789"/>
      <c r="M595" s="790"/>
      <c r="N595" s="790"/>
    </row>
    <row r="596" spans="1:14" ht="21" x14ac:dyDescent="0.2">
      <c r="A596" s="793" t="s">
        <v>198</v>
      </c>
      <c r="B596" s="788">
        <v>0</v>
      </c>
      <c r="C596" s="789">
        <v>3.6458333333333301E-2</v>
      </c>
      <c r="D596" s="790">
        <v>2.3509655751469401E-2</v>
      </c>
      <c r="E596" s="788">
        <v>0</v>
      </c>
      <c r="F596" s="789">
        <v>2.6119402985074602E-2</v>
      </c>
      <c r="G596" s="790">
        <v>1.63934426229508E-2</v>
      </c>
      <c r="H596" s="788"/>
      <c r="I596" s="789"/>
      <c r="J596" s="790"/>
      <c r="K596" s="788"/>
      <c r="L596" s="789"/>
      <c r="M596" s="790"/>
      <c r="N596" s="790"/>
    </row>
    <row r="597" spans="1:14" ht="21" x14ac:dyDescent="0.2">
      <c r="A597" s="793" t="s">
        <v>199</v>
      </c>
      <c r="B597" s="788">
        <v>0</v>
      </c>
      <c r="C597" s="789">
        <v>6.25E-2</v>
      </c>
      <c r="D597" s="790">
        <v>0.114189756507137</v>
      </c>
      <c r="E597" s="788">
        <v>0</v>
      </c>
      <c r="F597" s="789">
        <v>0.115671641791045</v>
      </c>
      <c r="G597" s="790">
        <v>0.18501170960187399</v>
      </c>
      <c r="H597" s="788"/>
      <c r="I597" s="789"/>
      <c r="J597" s="790"/>
      <c r="K597" s="788"/>
      <c r="L597" s="789"/>
      <c r="M597" s="790"/>
      <c r="N597" s="790"/>
    </row>
    <row r="598" spans="1:14" ht="21" x14ac:dyDescent="0.2">
      <c r="A598" s="793" t="s">
        <v>200</v>
      </c>
      <c r="B598" s="788">
        <v>2.3809523809523801E-2</v>
      </c>
      <c r="C598" s="789">
        <v>4.0364583333333301E-2</v>
      </c>
      <c r="D598" s="790">
        <v>3.1905961376994099E-2</v>
      </c>
      <c r="E598" s="788">
        <v>1.2345679012345699E-2</v>
      </c>
      <c r="F598" s="789">
        <v>1.1194029850746299E-2</v>
      </c>
      <c r="G598" s="790">
        <v>9.3676814988290398E-3</v>
      </c>
      <c r="H598" s="788"/>
      <c r="I598" s="789"/>
      <c r="J598" s="790"/>
      <c r="K598" s="788"/>
      <c r="L598" s="789"/>
      <c r="M598" s="790"/>
      <c r="N598" s="790"/>
    </row>
    <row r="599" spans="1:14" ht="21" x14ac:dyDescent="0.2">
      <c r="A599" s="793" t="s">
        <v>442</v>
      </c>
      <c r="B599" s="788">
        <v>0</v>
      </c>
      <c r="C599" s="789">
        <v>3.90625E-3</v>
      </c>
      <c r="D599" s="790">
        <v>2.5188916876574298E-3</v>
      </c>
      <c r="E599" s="788">
        <v>0</v>
      </c>
      <c r="F599" s="789">
        <v>0</v>
      </c>
      <c r="G599" s="790">
        <v>0</v>
      </c>
      <c r="H599" s="788"/>
      <c r="I599" s="789"/>
      <c r="J599" s="790"/>
      <c r="K599" s="788"/>
      <c r="L599" s="789"/>
      <c r="M599" s="790"/>
      <c r="N599" s="790"/>
    </row>
    <row r="600" spans="1:14" ht="21" x14ac:dyDescent="0.2">
      <c r="A600" s="793" t="s">
        <v>202</v>
      </c>
      <c r="B600" s="788">
        <v>0.119047619047619</v>
      </c>
      <c r="C600" s="789">
        <v>8.203125E-2</v>
      </c>
      <c r="D600" s="790">
        <v>7.3887489504618001E-2</v>
      </c>
      <c r="E600" s="788">
        <v>0.12345679012345701</v>
      </c>
      <c r="F600" s="789">
        <v>9.7014925373134303E-2</v>
      </c>
      <c r="G600" s="790">
        <v>7.4941451990632305E-2</v>
      </c>
      <c r="H600" s="788"/>
      <c r="I600" s="789"/>
      <c r="J600" s="790"/>
      <c r="K600" s="788"/>
      <c r="L600" s="789"/>
      <c r="M600" s="790"/>
      <c r="N600" s="790"/>
    </row>
    <row r="601" spans="1:14" ht="21" x14ac:dyDescent="0.2">
      <c r="A601" s="793" t="s">
        <v>324</v>
      </c>
      <c r="B601" s="788">
        <v>0.19047619047618999</v>
      </c>
      <c r="C601" s="789">
        <v>8.4635416666666699E-2</v>
      </c>
      <c r="D601" s="790">
        <v>7.3047858942065502E-2</v>
      </c>
      <c r="E601" s="788">
        <v>0.19753086419753099</v>
      </c>
      <c r="F601" s="789">
        <v>0.10820895522388101</v>
      </c>
      <c r="G601" s="790">
        <v>8.4309133489461396E-2</v>
      </c>
      <c r="H601" s="788"/>
      <c r="I601" s="789"/>
      <c r="J601" s="790"/>
      <c r="K601" s="788"/>
      <c r="L601" s="789"/>
      <c r="M601" s="790"/>
      <c r="N601" s="790"/>
    </row>
    <row r="602" spans="1:14" ht="21" x14ac:dyDescent="0.2">
      <c r="A602" s="793" t="s">
        <v>203</v>
      </c>
      <c r="B602" s="788">
        <v>5.95238095238095E-2</v>
      </c>
      <c r="C602" s="789">
        <v>3.90625E-2</v>
      </c>
      <c r="D602" s="790">
        <v>6.5491183879093195E-2</v>
      </c>
      <c r="E602" s="788">
        <v>3.7037037037037E-2</v>
      </c>
      <c r="F602" s="789">
        <v>2.9850746268656699E-2</v>
      </c>
      <c r="G602" s="790">
        <v>5.3864168618266997E-2</v>
      </c>
      <c r="H602" s="788"/>
      <c r="I602" s="789"/>
      <c r="J602" s="790"/>
      <c r="K602" s="788"/>
      <c r="L602" s="789"/>
      <c r="M602" s="790"/>
      <c r="N602" s="790"/>
    </row>
    <row r="603" spans="1:14" ht="21" x14ac:dyDescent="0.2">
      <c r="A603" s="793" t="s">
        <v>325</v>
      </c>
      <c r="B603" s="788">
        <v>4.7619047619047603E-2</v>
      </c>
      <c r="C603" s="789">
        <v>7.03125E-2</v>
      </c>
      <c r="D603" s="790">
        <v>0.120906801007557</v>
      </c>
      <c r="E603" s="788">
        <v>4.9382716049382699E-2</v>
      </c>
      <c r="F603" s="789">
        <v>0.111940298507463</v>
      </c>
      <c r="G603" s="790">
        <v>0.18032786885245899</v>
      </c>
      <c r="H603" s="788"/>
      <c r="I603" s="789"/>
      <c r="J603" s="790"/>
      <c r="K603" s="788"/>
      <c r="L603" s="789"/>
      <c r="M603" s="790"/>
      <c r="N603" s="790"/>
    </row>
    <row r="604" spans="1:14" ht="21" x14ac:dyDescent="0.2">
      <c r="A604" s="793" t="s">
        <v>205</v>
      </c>
      <c r="B604" s="788">
        <v>5.95238095238095E-2</v>
      </c>
      <c r="C604" s="789">
        <v>4.9479166666666699E-2</v>
      </c>
      <c r="D604" s="790">
        <v>6.4651553316540697E-2</v>
      </c>
      <c r="E604" s="788">
        <v>6.1728395061728399E-2</v>
      </c>
      <c r="F604" s="789">
        <v>5.5970149253731297E-2</v>
      </c>
      <c r="G604" s="790">
        <v>6.5573770491803296E-2</v>
      </c>
      <c r="H604" s="788"/>
      <c r="I604" s="789"/>
      <c r="J604" s="790"/>
      <c r="K604" s="788"/>
      <c r="L604" s="789"/>
      <c r="M604" s="790"/>
      <c r="N604" s="790"/>
    </row>
    <row r="605" spans="1:14" ht="21" x14ac:dyDescent="0.2">
      <c r="A605" s="793" t="s">
        <v>206</v>
      </c>
      <c r="B605" s="788">
        <v>0.238095238095238</v>
      </c>
      <c r="C605" s="789">
        <v>0.1953125</v>
      </c>
      <c r="D605" s="790">
        <v>0.16372795969773299</v>
      </c>
      <c r="E605" s="788">
        <v>0.24691358024691401</v>
      </c>
      <c r="F605" s="789">
        <v>0.17537313432835799</v>
      </c>
      <c r="G605" s="790">
        <v>0.13583138173302101</v>
      </c>
      <c r="H605" s="788"/>
      <c r="I605" s="789"/>
      <c r="J605" s="790"/>
      <c r="K605" s="788"/>
      <c r="L605" s="789"/>
      <c r="M605" s="790"/>
      <c r="N605" s="790"/>
    </row>
    <row r="606" spans="1:14" x14ac:dyDescent="0.2">
      <c r="A606" s="896" t="s">
        <v>458</v>
      </c>
      <c r="B606" s="788">
        <v>0</v>
      </c>
      <c r="C606" s="789">
        <v>1.30208333333333E-3</v>
      </c>
      <c r="D606" s="790">
        <v>8.39630562552477E-4</v>
      </c>
      <c r="E606" s="788">
        <v>0</v>
      </c>
      <c r="F606" s="789">
        <v>3.7313432835820899E-3</v>
      </c>
      <c r="G606" s="790">
        <v>2.34192037470726E-3</v>
      </c>
      <c r="H606" s="788"/>
      <c r="I606" s="789"/>
      <c r="J606" s="790"/>
      <c r="K606" s="788"/>
      <c r="L606" s="789"/>
      <c r="M606" s="790"/>
      <c r="N606" s="790"/>
    </row>
    <row r="607" spans="1:14" ht="21" x14ac:dyDescent="0.2">
      <c r="A607" s="793" t="s">
        <v>207</v>
      </c>
      <c r="B607" s="788">
        <v>9.5238095238095205E-2</v>
      </c>
      <c r="C607" s="789">
        <v>3.7760416666666699E-2</v>
      </c>
      <c r="D607" s="790">
        <v>3.1066330814441601E-2</v>
      </c>
      <c r="E607" s="788">
        <v>9.8765432098765399E-2</v>
      </c>
      <c r="F607" s="789">
        <v>4.1044776119402999E-2</v>
      </c>
      <c r="G607" s="790">
        <v>2.5761124121779898E-2</v>
      </c>
      <c r="H607" s="788"/>
      <c r="I607" s="789"/>
      <c r="J607" s="790"/>
      <c r="K607" s="788"/>
      <c r="L607" s="789"/>
      <c r="M607" s="790"/>
      <c r="N607" s="790"/>
    </row>
    <row r="608" spans="1:14" ht="21" x14ac:dyDescent="0.2">
      <c r="A608" s="793" t="s">
        <v>274</v>
      </c>
      <c r="B608" s="788">
        <v>0</v>
      </c>
      <c r="C608" s="789">
        <v>0</v>
      </c>
      <c r="D608" s="790">
        <v>0</v>
      </c>
      <c r="E608" s="788">
        <v>0</v>
      </c>
      <c r="F608" s="789">
        <v>0</v>
      </c>
      <c r="G608" s="790">
        <v>0</v>
      </c>
      <c r="H608" s="788"/>
      <c r="I608" s="789"/>
      <c r="J608" s="790"/>
      <c r="K608" s="788"/>
      <c r="L608" s="789"/>
      <c r="M608" s="790"/>
      <c r="N608" s="790"/>
    </row>
    <row r="609" spans="1:14" ht="21" x14ac:dyDescent="0.2">
      <c r="A609" s="830" t="s">
        <v>237</v>
      </c>
      <c r="B609" s="831">
        <v>84</v>
      </c>
      <c r="C609" s="832">
        <v>768</v>
      </c>
      <c r="D609" s="833">
        <v>1191</v>
      </c>
      <c r="E609" s="831">
        <v>81</v>
      </c>
      <c r="F609" s="832">
        <v>268</v>
      </c>
      <c r="G609" s="833">
        <v>427</v>
      </c>
      <c r="H609" s="831"/>
      <c r="I609" s="832"/>
      <c r="J609" s="833"/>
      <c r="K609" s="831"/>
      <c r="L609" s="832"/>
      <c r="M609" s="833"/>
      <c r="N609" s="857"/>
    </row>
    <row r="610" spans="1:14" ht="42" x14ac:dyDescent="0.2">
      <c r="A610" s="787" t="s">
        <v>1409</v>
      </c>
      <c r="B610" s="827">
        <v>0</v>
      </c>
      <c r="C610" s="828">
        <v>0</v>
      </c>
      <c r="D610" s="829">
        <v>0</v>
      </c>
      <c r="E610" s="827">
        <v>0</v>
      </c>
      <c r="F610" s="828">
        <v>0</v>
      </c>
      <c r="G610" s="829">
        <v>0</v>
      </c>
      <c r="H610" s="827"/>
      <c r="I610" s="828"/>
      <c r="J610" s="829"/>
      <c r="K610" s="827"/>
      <c r="L610" s="828"/>
      <c r="M610" s="829"/>
      <c r="N610" s="790"/>
    </row>
    <row r="611" spans="1:14" ht="21" x14ac:dyDescent="0.2">
      <c r="A611" s="793" t="s">
        <v>395</v>
      </c>
      <c r="B611" s="788">
        <v>0</v>
      </c>
      <c r="C611" s="789">
        <v>0.11224489795918401</v>
      </c>
      <c r="D611" s="790">
        <v>9.85915492957746E-2</v>
      </c>
      <c r="E611" s="788">
        <v>0</v>
      </c>
      <c r="F611" s="789">
        <v>6.8493150684931503E-2</v>
      </c>
      <c r="G611" s="790">
        <v>5.2083333333333301E-2</v>
      </c>
      <c r="H611" s="788"/>
      <c r="I611" s="789"/>
      <c r="J611" s="790"/>
      <c r="K611" s="788"/>
      <c r="L611" s="789"/>
      <c r="M611" s="790"/>
      <c r="N611" s="790"/>
    </row>
    <row r="612" spans="1:14" ht="21" x14ac:dyDescent="0.2">
      <c r="A612" s="793" t="s">
        <v>197</v>
      </c>
      <c r="B612" s="788">
        <v>0.115384615384615</v>
      </c>
      <c r="C612" s="789">
        <v>6.6326530612244902E-2</v>
      </c>
      <c r="D612" s="790">
        <v>4.5774647887324001E-2</v>
      </c>
      <c r="E612" s="788">
        <v>0.12</v>
      </c>
      <c r="F612" s="789">
        <v>0.10958904109589</v>
      </c>
      <c r="G612" s="790">
        <v>8.3333333333333301E-2</v>
      </c>
      <c r="H612" s="788"/>
      <c r="I612" s="789"/>
      <c r="J612" s="790"/>
      <c r="K612" s="788"/>
      <c r="L612" s="789"/>
      <c r="M612" s="790"/>
      <c r="N612" s="790"/>
    </row>
    <row r="613" spans="1:14" ht="21" x14ac:dyDescent="0.2">
      <c r="A613" s="793" t="s">
        <v>198</v>
      </c>
      <c r="B613" s="788">
        <v>0</v>
      </c>
      <c r="C613" s="789">
        <v>2.04081632653061E-2</v>
      </c>
      <c r="D613" s="790">
        <v>1.7605633802816899E-2</v>
      </c>
      <c r="E613" s="788">
        <v>0</v>
      </c>
      <c r="F613" s="789">
        <v>1.3698630136986301E-2</v>
      </c>
      <c r="G613" s="790">
        <v>1.0416666666666701E-2</v>
      </c>
      <c r="H613" s="788"/>
      <c r="I613" s="789"/>
      <c r="J613" s="790"/>
      <c r="K613" s="788"/>
      <c r="L613" s="789"/>
      <c r="M613" s="790"/>
      <c r="N613" s="790"/>
    </row>
    <row r="614" spans="1:14" ht="21" x14ac:dyDescent="0.2">
      <c r="A614" s="793" t="s">
        <v>199</v>
      </c>
      <c r="B614" s="788">
        <v>0</v>
      </c>
      <c r="C614" s="789">
        <v>2.04081632653061E-2</v>
      </c>
      <c r="D614" s="790">
        <v>2.8169014084507001E-2</v>
      </c>
      <c r="E614" s="788">
        <v>0</v>
      </c>
      <c r="F614" s="789">
        <v>4.1095890410958902E-2</v>
      </c>
      <c r="G614" s="790">
        <v>5.2083333333333301E-2</v>
      </c>
      <c r="H614" s="788"/>
      <c r="I614" s="789"/>
      <c r="J614" s="790"/>
      <c r="K614" s="788"/>
      <c r="L614" s="789"/>
      <c r="M614" s="790"/>
      <c r="N614" s="790"/>
    </row>
    <row r="615" spans="1:14" ht="21" x14ac:dyDescent="0.2">
      <c r="A615" s="793" t="s">
        <v>200</v>
      </c>
      <c r="B615" s="788">
        <v>3.8461538461538498E-2</v>
      </c>
      <c r="C615" s="789">
        <v>3.5714285714285698E-2</v>
      </c>
      <c r="D615" s="790">
        <v>4.2253521126760597E-2</v>
      </c>
      <c r="E615" s="788">
        <v>0.04</v>
      </c>
      <c r="F615" s="789">
        <v>2.7397260273972601E-2</v>
      </c>
      <c r="G615" s="790">
        <v>2.0833333333333301E-2</v>
      </c>
      <c r="H615" s="788"/>
      <c r="I615" s="789"/>
      <c r="J615" s="790"/>
      <c r="K615" s="788"/>
      <c r="L615" s="789"/>
      <c r="M615" s="790"/>
      <c r="N615" s="790"/>
    </row>
    <row r="616" spans="1:14" ht="21" x14ac:dyDescent="0.2">
      <c r="A616" s="793" t="s">
        <v>442</v>
      </c>
      <c r="B616" s="788">
        <v>0</v>
      </c>
      <c r="C616" s="789">
        <v>0</v>
      </c>
      <c r="D616" s="790">
        <v>0</v>
      </c>
      <c r="E616" s="788">
        <v>0</v>
      </c>
      <c r="F616" s="789">
        <v>0</v>
      </c>
      <c r="G616" s="790">
        <v>0</v>
      </c>
      <c r="H616" s="788"/>
      <c r="I616" s="789"/>
      <c r="J616" s="790"/>
      <c r="K616" s="788"/>
      <c r="L616" s="789"/>
      <c r="M616" s="790"/>
      <c r="N616" s="790"/>
    </row>
    <row r="617" spans="1:14" ht="21" x14ac:dyDescent="0.2">
      <c r="A617" s="793" t="s">
        <v>202</v>
      </c>
      <c r="B617" s="788">
        <v>0.115384615384615</v>
      </c>
      <c r="C617" s="789">
        <v>0.13265306122449</v>
      </c>
      <c r="D617" s="790">
        <v>0.105633802816901</v>
      </c>
      <c r="E617" s="788">
        <v>0.12</v>
      </c>
      <c r="F617" s="789">
        <v>0.164383561643836</v>
      </c>
      <c r="G617" s="790">
        <v>0.13541666666666699</v>
      </c>
      <c r="H617" s="788"/>
      <c r="I617" s="789"/>
      <c r="J617" s="790"/>
      <c r="K617" s="788"/>
      <c r="L617" s="789"/>
      <c r="M617" s="790"/>
      <c r="N617" s="790"/>
    </row>
    <row r="618" spans="1:14" ht="21" x14ac:dyDescent="0.2">
      <c r="A618" s="793" t="s">
        <v>324</v>
      </c>
      <c r="B618" s="788">
        <v>0.15384615384615399</v>
      </c>
      <c r="C618" s="789">
        <v>0.13775510204081601</v>
      </c>
      <c r="D618" s="790">
        <v>0.13380281690140799</v>
      </c>
      <c r="E618" s="788">
        <v>0.16</v>
      </c>
      <c r="F618" s="789">
        <v>0.123287671232877</v>
      </c>
      <c r="G618" s="790">
        <v>9.375E-2</v>
      </c>
      <c r="H618" s="788"/>
      <c r="I618" s="789"/>
      <c r="J618" s="790"/>
      <c r="K618" s="788"/>
      <c r="L618" s="789"/>
      <c r="M618" s="790"/>
      <c r="N618" s="790"/>
    </row>
    <row r="619" spans="1:14" ht="21" x14ac:dyDescent="0.2">
      <c r="A619" s="793" t="s">
        <v>203</v>
      </c>
      <c r="B619" s="788">
        <v>3.8461538461538498E-2</v>
      </c>
      <c r="C619" s="789">
        <v>7.1428571428571397E-2</v>
      </c>
      <c r="D619" s="790">
        <v>7.7464788732394402E-2</v>
      </c>
      <c r="E619" s="788">
        <v>0.04</v>
      </c>
      <c r="F619" s="789">
        <v>4.1095890410958902E-2</v>
      </c>
      <c r="G619" s="790">
        <v>7.2916666666666699E-2</v>
      </c>
      <c r="H619" s="788"/>
      <c r="I619" s="789"/>
      <c r="J619" s="790"/>
      <c r="K619" s="788"/>
      <c r="L619" s="789"/>
      <c r="M619" s="790"/>
      <c r="N619" s="790"/>
    </row>
    <row r="620" spans="1:14" ht="21" x14ac:dyDescent="0.2">
      <c r="A620" s="793" t="s">
        <v>325</v>
      </c>
      <c r="B620" s="788">
        <v>7.69230769230769E-2</v>
      </c>
      <c r="C620" s="789">
        <v>5.10204081632653E-2</v>
      </c>
      <c r="D620" s="790">
        <v>0.12676056338028199</v>
      </c>
      <c r="E620" s="788">
        <v>0.08</v>
      </c>
      <c r="F620" s="789">
        <v>6.8493150684931503E-2</v>
      </c>
      <c r="G620" s="790">
        <v>0.15625</v>
      </c>
      <c r="H620" s="788"/>
      <c r="I620" s="789"/>
      <c r="J620" s="790"/>
      <c r="K620" s="788"/>
      <c r="L620" s="789"/>
      <c r="M620" s="790"/>
      <c r="N620" s="790"/>
    </row>
    <row r="621" spans="1:14" ht="21" x14ac:dyDescent="0.2">
      <c r="A621" s="793" t="s">
        <v>205</v>
      </c>
      <c r="B621" s="788">
        <v>0.115384615384615</v>
      </c>
      <c r="C621" s="789">
        <v>4.5918367346938799E-2</v>
      </c>
      <c r="D621" s="790">
        <v>4.2253521126760597E-2</v>
      </c>
      <c r="E621" s="788">
        <v>0.12</v>
      </c>
      <c r="F621" s="789">
        <v>6.8493150684931503E-2</v>
      </c>
      <c r="G621" s="790">
        <v>8.3333333333333301E-2</v>
      </c>
      <c r="H621" s="788"/>
      <c r="I621" s="789"/>
      <c r="J621" s="790"/>
      <c r="K621" s="788"/>
      <c r="L621" s="789"/>
      <c r="M621" s="790"/>
      <c r="N621" s="790"/>
    </row>
    <row r="622" spans="1:14" ht="21" x14ac:dyDescent="0.2">
      <c r="A622" s="793" t="s">
        <v>206</v>
      </c>
      <c r="B622" s="788">
        <v>0.30769230769230799</v>
      </c>
      <c r="C622" s="789">
        <v>0.198979591836735</v>
      </c>
      <c r="D622" s="790">
        <v>0.183098591549296</v>
      </c>
      <c r="E622" s="788">
        <v>0.28000000000000003</v>
      </c>
      <c r="F622" s="789">
        <v>0.20547945205479501</v>
      </c>
      <c r="G622" s="790">
        <v>0.1875</v>
      </c>
      <c r="H622" s="788"/>
      <c r="I622" s="789"/>
      <c r="J622" s="790"/>
      <c r="K622" s="788"/>
      <c r="L622" s="789"/>
      <c r="M622" s="790"/>
      <c r="N622" s="790"/>
    </row>
    <row r="623" spans="1:14" x14ac:dyDescent="0.2">
      <c r="A623" s="896" t="s">
        <v>458</v>
      </c>
      <c r="B623" s="788">
        <v>0</v>
      </c>
      <c r="C623" s="789">
        <v>0</v>
      </c>
      <c r="D623" s="790">
        <v>0</v>
      </c>
      <c r="E623" s="788">
        <v>0</v>
      </c>
      <c r="F623" s="789">
        <v>0</v>
      </c>
      <c r="G623" s="790">
        <v>0</v>
      </c>
      <c r="H623" s="788"/>
      <c r="I623" s="789"/>
      <c r="J623" s="790"/>
      <c r="K623" s="788"/>
      <c r="L623" s="789"/>
      <c r="M623" s="790"/>
      <c r="N623" s="790"/>
    </row>
    <row r="624" spans="1:14" ht="21" x14ac:dyDescent="0.2">
      <c r="A624" s="793" t="s">
        <v>207</v>
      </c>
      <c r="B624" s="788">
        <v>3.8461538461538498E-2</v>
      </c>
      <c r="C624" s="789">
        <v>0.107142857142857</v>
      </c>
      <c r="D624" s="790">
        <v>9.85915492957746E-2</v>
      </c>
      <c r="E624" s="788">
        <v>0.04</v>
      </c>
      <c r="F624" s="789">
        <v>6.8493150684931503E-2</v>
      </c>
      <c r="G624" s="790">
        <v>5.2083333333333301E-2</v>
      </c>
      <c r="H624" s="788"/>
      <c r="I624" s="789"/>
      <c r="J624" s="790"/>
      <c r="K624" s="788"/>
      <c r="L624" s="789"/>
      <c r="M624" s="790"/>
      <c r="N624" s="790"/>
    </row>
    <row r="625" spans="1:14" ht="21" x14ac:dyDescent="0.2">
      <c r="A625" s="793" t="s">
        <v>274</v>
      </c>
      <c r="B625" s="788">
        <v>0</v>
      </c>
      <c r="C625" s="789">
        <v>0</v>
      </c>
      <c r="D625" s="790">
        <v>0</v>
      </c>
      <c r="E625" s="788">
        <v>0</v>
      </c>
      <c r="F625" s="789">
        <v>0</v>
      </c>
      <c r="G625" s="790">
        <v>0</v>
      </c>
      <c r="H625" s="788"/>
      <c r="I625" s="789"/>
      <c r="J625" s="790"/>
      <c r="K625" s="788"/>
      <c r="L625" s="789"/>
      <c r="M625" s="790"/>
      <c r="N625" s="790"/>
    </row>
    <row r="626" spans="1:14" ht="21" x14ac:dyDescent="0.2">
      <c r="A626" s="830" t="s">
        <v>237</v>
      </c>
      <c r="B626" s="831">
        <v>26</v>
      </c>
      <c r="C626" s="832">
        <v>196</v>
      </c>
      <c r="D626" s="833">
        <v>284</v>
      </c>
      <c r="E626" s="831">
        <v>25</v>
      </c>
      <c r="F626" s="832">
        <v>73</v>
      </c>
      <c r="G626" s="833">
        <v>96</v>
      </c>
      <c r="H626" s="831"/>
      <c r="I626" s="832"/>
      <c r="J626" s="833"/>
      <c r="K626" s="831"/>
      <c r="L626" s="832"/>
      <c r="M626" s="833"/>
      <c r="N626" s="857"/>
    </row>
    <row r="627" spans="1:14" ht="42" x14ac:dyDescent="0.2">
      <c r="A627" s="787" t="s">
        <v>1410</v>
      </c>
      <c r="B627" s="827">
        <v>0</v>
      </c>
      <c r="C627" s="828">
        <v>1.03448275862069E-2</v>
      </c>
      <c r="D627" s="829">
        <v>6.6079295154184998E-3</v>
      </c>
      <c r="E627" s="827">
        <v>0</v>
      </c>
      <c r="F627" s="828">
        <v>0</v>
      </c>
      <c r="G627" s="829">
        <v>0</v>
      </c>
      <c r="H627" s="827"/>
      <c r="I627" s="828"/>
      <c r="J627" s="829"/>
      <c r="K627" s="827"/>
      <c r="L627" s="828"/>
      <c r="M627" s="829"/>
      <c r="N627" s="790"/>
    </row>
    <row r="628" spans="1:14" ht="21" x14ac:dyDescent="0.2">
      <c r="A628" s="793" t="s">
        <v>395</v>
      </c>
      <c r="B628" s="788">
        <v>5.7142857142857099E-2</v>
      </c>
      <c r="C628" s="789">
        <v>0.10344827586206901</v>
      </c>
      <c r="D628" s="790">
        <v>0.11233480176211499</v>
      </c>
      <c r="E628" s="788">
        <v>5.8823529411764698E-2</v>
      </c>
      <c r="F628" s="789">
        <v>0.11224489795918401</v>
      </c>
      <c r="G628" s="790">
        <v>0.104294478527607</v>
      </c>
      <c r="H628" s="788"/>
      <c r="I628" s="789"/>
      <c r="J628" s="790"/>
      <c r="K628" s="788"/>
      <c r="L628" s="789"/>
      <c r="M628" s="790"/>
      <c r="N628" s="790"/>
    </row>
    <row r="629" spans="1:14" ht="21" x14ac:dyDescent="0.2">
      <c r="A629" s="793" t="s">
        <v>197</v>
      </c>
      <c r="B629" s="788">
        <v>0.17142857142857101</v>
      </c>
      <c r="C629" s="789">
        <v>0.11724137931034501</v>
      </c>
      <c r="D629" s="790">
        <v>9.0308370044052802E-2</v>
      </c>
      <c r="E629" s="788">
        <v>0.17647058823529399</v>
      </c>
      <c r="F629" s="789">
        <v>0.183673469387755</v>
      </c>
      <c r="G629" s="790">
        <v>0.122699386503067</v>
      </c>
      <c r="H629" s="788"/>
      <c r="I629" s="789"/>
      <c r="J629" s="790"/>
      <c r="K629" s="788"/>
      <c r="L629" s="789"/>
      <c r="M629" s="790"/>
      <c r="N629" s="790"/>
    </row>
    <row r="630" spans="1:14" ht="21" x14ac:dyDescent="0.2">
      <c r="A630" s="793" t="s">
        <v>198</v>
      </c>
      <c r="B630" s="788">
        <v>5.7142857142857099E-2</v>
      </c>
      <c r="C630" s="789">
        <v>6.5517241379310406E-2</v>
      </c>
      <c r="D630" s="790">
        <v>5.7268722466960402E-2</v>
      </c>
      <c r="E630" s="788">
        <v>5.8823529411764698E-2</v>
      </c>
      <c r="F630" s="789">
        <v>3.06122448979592E-2</v>
      </c>
      <c r="G630" s="790">
        <v>2.4539877300613501E-2</v>
      </c>
      <c r="H630" s="788"/>
      <c r="I630" s="789"/>
      <c r="J630" s="790"/>
      <c r="K630" s="788"/>
      <c r="L630" s="789"/>
      <c r="M630" s="790"/>
      <c r="N630" s="790"/>
    </row>
    <row r="631" spans="1:14" ht="21" x14ac:dyDescent="0.2">
      <c r="A631" s="793" t="s">
        <v>199</v>
      </c>
      <c r="B631" s="788">
        <v>0</v>
      </c>
      <c r="C631" s="789">
        <v>5.1724137931034503E-2</v>
      </c>
      <c r="D631" s="790">
        <v>9.0308370044052802E-2</v>
      </c>
      <c r="E631" s="788">
        <v>0</v>
      </c>
      <c r="F631" s="789">
        <v>7.1428571428571397E-2</v>
      </c>
      <c r="G631" s="790">
        <v>0.16564417177914101</v>
      </c>
      <c r="H631" s="788"/>
      <c r="I631" s="789"/>
      <c r="J631" s="790"/>
      <c r="K631" s="788"/>
      <c r="L631" s="789"/>
      <c r="M631" s="790"/>
      <c r="N631" s="790"/>
    </row>
    <row r="632" spans="1:14" ht="21" x14ac:dyDescent="0.2">
      <c r="A632" s="793" t="s">
        <v>200</v>
      </c>
      <c r="B632" s="788">
        <v>5.7142857142857099E-2</v>
      </c>
      <c r="C632" s="789">
        <v>2.41379310344828E-2</v>
      </c>
      <c r="D632" s="790">
        <v>1.9823788546255501E-2</v>
      </c>
      <c r="E632" s="788">
        <v>2.94117647058823E-2</v>
      </c>
      <c r="F632" s="789">
        <v>1.02040816326531E-2</v>
      </c>
      <c r="G632" s="790">
        <v>6.13496932515337E-3</v>
      </c>
      <c r="H632" s="788"/>
      <c r="I632" s="789"/>
      <c r="J632" s="790"/>
      <c r="K632" s="788"/>
      <c r="L632" s="789"/>
      <c r="M632" s="790"/>
      <c r="N632" s="790"/>
    </row>
    <row r="633" spans="1:14" ht="21" x14ac:dyDescent="0.2">
      <c r="A633" s="793" t="s">
        <v>442</v>
      </c>
      <c r="B633" s="788">
        <v>0.2</v>
      </c>
      <c r="C633" s="789">
        <v>0.11724137931034501</v>
      </c>
      <c r="D633" s="790">
        <v>9.2511013215859E-2</v>
      </c>
      <c r="E633" s="788">
        <v>0.20588235294117599</v>
      </c>
      <c r="F633" s="789">
        <v>9.1836734693877597E-2</v>
      </c>
      <c r="G633" s="790">
        <v>6.7484662576687102E-2</v>
      </c>
      <c r="H633" s="788"/>
      <c r="I633" s="789"/>
      <c r="J633" s="790"/>
      <c r="K633" s="788"/>
      <c r="L633" s="789"/>
      <c r="M633" s="790"/>
      <c r="N633" s="790"/>
    </row>
    <row r="634" spans="1:14" ht="21" x14ac:dyDescent="0.2">
      <c r="A634" s="793" t="s">
        <v>202</v>
      </c>
      <c r="B634" s="788">
        <v>8.5714285714285701E-2</v>
      </c>
      <c r="C634" s="789">
        <v>3.7931034482758599E-2</v>
      </c>
      <c r="D634" s="790">
        <v>2.8634361233480201E-2</v>
      </c>
      <c r="E634" s="788">
        <v>8.8235294117647106E-2</v>
      </c>
      <c r="F634" s="789">
        <v>4.08163265306122E-2</v>
      </c>
      <c r="G634" s="790">
        <v>3.0674846625766899E-2</v>
      </c>
      <c r="H634" s="788"/>
      <c r="I634" s="789"/>
      <c r="J634" s="790"/>
      <c r="K634" s="788"/>
      <c r="L634" s="789"/>
      <c r="M634" s="790"/>
      <c r="N634" s="790"/>
    </row>
    <row r="635" spans="1:14" ht="21" x14ac:dyDescent="0.2">
      <c r="A635" s="793" t="s">
        <v>324</v>
      </c>
      <c r="B635" s="788">
        <v>2.8571428571428598E-2</v>
      </c>
      <c r="C635" s="789">
        <v>7.2413793103448296E-2</v>
      </c>
      <c r="D635" s="790">
        <v>7.2687224669603506E-2</v>
      </c>
      <c r="E635" s="788">
        <v>2.94117647058823E-2</v>
      </c>
      <c r="F635" s="789">
        <v>6.1224489795918401E-2</v>
      </c>
      <c r="G635" s="790">
        <v>6.13496932515337E-2</v>
      </c>
      <c r="H635" s="788"/>
      <c r="I635" s="789"/>
      <c r="J635" s="790"/>
      <c r="K635" s="788"/>
      <c r="L635" s="789"/>
      <c r="M635" s="790"/>
      <c r="N635" s="790"/>
    </row>
    <row r="636" spans="1:14" ht="21" x14ac:dyDescent="0.2">
      <c r="A636" s="793" t="s">
        <v>203</v>
      </c>
      <c r="B636" s="788">
        <v>2.8571428571428598E-2</v>
      </c>
      <c r="C636" s="789">
        <v>4.13793103448276E-2</v>
      </c>
      <c r="D636" s="790">
        <v>6.1674008810572702E-2</v>
      </c>
      <c r="E636" s="788">
        <v>2.94117647058823E-2</v>
      </c>
      <c r="F636" s="789">
        <v>4.08163265306122E-2</v>
      </c>
      <c r="G636" s="790">
        <v>3.6809815950920199E-2</v>
      </c>
      <c r="H636" s="788"/>
      <c r="I636" s="789"/>
      <c r="J636" s="790"/>
      <c r="K636" s="788"/>
      <c r="L636" s="789"/>
      <c r="M636" s="790"/>
      <c r="N636" s="790"/>
    </row>
    <row r="637" spans="1:14" ht="21" x14ac:dyDescent="0.2">
      <c r="A637" s="793" t="s">
        <v>325</v>
      </c>
      <c r="B637" s="788">
        <v>5.7142857142857099E-2</v>
      </c>
      <c r="C637" s="789">
        <v>3.4482758620689703E-2</v>
      </c>
      <c r="D637" s="790">
        <v>6.6079295154184994E-2</v>
      </c>
      <c r="E637" s="788">
        <v>5.8823529411764698E-2</v>
      </c>
      <c r="F637" s="789">
        <v>6.1224489795918401E-2</v>
      </c>
      <c r="G637" s="790">
        <v>0.128834355828221</v>
      </c>
      <c r="H637" s="788"/>
      <c r="I637" s="789"/>
      <c r="J637" s="790"/>
      <c r="K637" s="788"/>
      <c r="L637" s="789"/>
      <c r="M637" s="790"/>
      <c r="N637" s="790"/>
    </row>
    <row r="638" spans="1:14" ht="21" x14ac:dyDescent="0.2">
      <c r="A638" s="793" t="s">
        <v>205</v>
      </c>
      <c r="B638" s="788">
        <v>0</v>
      </c>
      <c r="C638" s="789">
        <v>5.5172413793103503E-2</v>
      </c>
      <c r="D638" s="790">
        <v>8.5903083700440502E-2</v>
      </c>
      <c r="E638" s="788">
        <v>0</v>
      </c>
      <c r="F638" s="789">
        <v>5.10204081632653E-2</v>
      </c>
      <c r="G638" s="790">
        <v>7.9754601226993904E-2</v>
      </c>
      <c r="H638" s="788"/>
      <c r="I638" s="789"/>
      <c r="J638" s="790"/>
      <c r="K638" s="788"/>
      <c r="L638" s="789"/>
      <c r="M638" s="790"/>
      <c r="N638" s="790"/>
    </row>
    <row r="639" spans="1:14" ht="21" x14ac:dyDescent="0.2">
      <c r="A639" s="793" t="s">
        <v>206</v>
      </c>
      <c r="B639" s="788">
        <v>0.14285714285714299</v>
      </c>
      <c r="C639" s="789">
        <v>0.14482758620689701</v>
      </c>
      <c r="D639" s="790">
        <v>0.123348017621145</v>
      </c>
      <c r="E639" s="788">
        <v>0.14705882352941199</v>
      </c>
      <c r="F639" s="789">
        <v>0.13265306122449</v>
      </c>
      <c r="G639" s="790">
        <v>9.2024539877300596E-2</v>
      </c>
      <c r="H639" s="788"/>
      <c r="I639" s="789"/>
      <c r="J639" s="790"/>
      <c r="K639" s="788"/>
      <c r="L639" s="789"/>
      <c r="M639" s="790"/>
      <c r="N639" s="790"/>
    </row>
    <row r="640" spans="1:14" x14ac:dyDescent="0.2">
      <c r="A640" s="896" t="s">
        <v>458</v>
      </c>
      <c r="B640" s="788">
        <v>2.8571428571428598E-2</v>
      </c>
      <c r="C640" s="789">
        <v>2.41379310344828E-2</v>
      </c>
      <c r="D640" s="790">
        <v>1.7621145374449299E-2</v>
      </c>
      <c r="E640" s="788">
        <v>2.94117647058823E-2</v>
      </c>
      <c r="F640" s="789">
        <v>3.06122448979592E-2</v>
      </c>
      <c r="G640" s="790">
        <v>1.84049079754601E-2</v>
      </c>
      <c r="H640" s="788"/>
      <c r="I640" s="789"/>
      <c r="J640" s="790"/>
      <c r="K640" s="788"/>
      <c r="L640" s="789"/>
      <c r="M640" s="790"/>
      <c r="N640" s="790"/>
    </row>
    <row r="641" spans="1:16" ht="21" x14ac:dyDescent="0.2">
      <c r="A641" s="793" t="s">
        <v>207</v>
      </c>
      <c r="B641" s="788">
        <v>8.5714285714285701E-2</v>
      </c>
      <c r="C641" s="789">
        <v>0.1</v>
      </c>
      <c r="D641" s="790">
        <v>7.4889867841409705E-2</v>
      </c>
      <c r="E641" s="788">
        <v>8.8235294117647106E-2</v>
      </c>
      <c r="F641" s="789">
        <v>8.1632653061224497E-2</v>
      </c>
      <c r="G641" s="790">
        <v>6.13496932515337E-2</v>
      </c>
      <c r="H641" s="788"/>
      <c r="I641" s="789"/>
      <c r="J641" s="790"/>
      <c r="K641" s="788"/>
      <c r="L641" s="789"/>
      <c r="M641" s="790"/>
      <c r="N641" s="790"/>
    </row>
    <row r="642" spans="1:16" ht="21" x14ac:dyDescent="0.2">
      <c r="A642" s="793" t="s">
        <v>274</v>
      </c>
      <c r="B642" s="788">
        <v>0</v>
      </c>
      <c r="C642" s="789">
        <v>0</v>
      </c>
      <c r="D642" s="790">
        <v>0</v>
      </c>
      <c r="E642" s="788">
        <v>0</v>
      </c>
      <c r="F642" s="789">
        <v>0</v>
      </c>
      <c r="G642" s="790">
        <v>0</v>
      </c>
      <c r="H642" s="788"/>
      <c r="I642" s="789"/>
      <c r="J642" s="790"/>
      <c r="K642" s="788"/>
      <c r="L642" s="789"/>
      <c r="M642" s="790"/>
      <c r="N642" s="790"/>
    </row>
    <row r="643" spans="1:16" ht="21" x14ac:dyDescent="0.2">
      <c r="A643" s="830" t="s">
        <v>237</v>
      </c>
      <c r="B643" s="831">
        <v>35</v>
      </c>
      <c r="C643" s="832">
        <v>290</v>
      </c>
      <c r="D643" s="833">
        <v>454</v>
      </c>
      <c r="E643" s="831">
        <v>34</v>
      </c>
      <c r="F643" s="832">
        <v>98</v>
      </c>
      <c r="G643" s="833">
        <v>163</v>
      </c>
      <c r="H643" s="831"/>
      <c r="I643" s="832"/>
      <c r="J643" s="833"/>
      <c r="K643" s="831"/>
      <c r="L643" s="832"/>
      <c r="M643" s="833"/>
      <c r="N643" s="857"/>
    </row>
    <row r="644" spans="1:16" ht="42" x14ac:dyDescent="0.2">
      <c r="A644" s="787" t="s">
        <v>1411</v>
      </c>
      <c r="B644" s="827">
        <v>5.2631578947368397E-2</v>
      </c>
      <c r="C644" s="828">
        <v>4.7287899860917901E-2</v>
      </c>
      <c r="D644" s="829">
        <v>6.6607460035523994E-2</v>
      </c>
      <c r="E644" s="827">
        <v>5.3333333333333302E-2</v>
      </c>
      <c r="F644" s="828">
        <v>3.9525691699604702E-2</v>
      </c>
      <c r="G644" s="829">
        <v>5.1724137931034503E-2</v>
      </c>
      <c r="H644" s="827"/>
      <c r="I644" s="828"/>
      <c r="J644" s="829"/>
      <c r="K644" s="827"/>
      <c r="L644" s="828"/>
      <c r="M644" s="829"/>
      <c r="N644" s="872"/>
      <c r="P644" s="767" t="s">
        <v>586</v>
      </c>
    </row>
    <row r="645" spans="1:16" ht="21" x14ac:dyDescent="0.2">
      <c r="A645" s="793" t="s">
        <v>197</v>
      </c>
      <c r="B645" s="788">
        <v>0.42105263157894701</v>
      </c>
      <c r="C645" s="789">
        <v>0.182197496522949</v>
      </c>
      <c r="D645" s="790">
        <v>0.136767317939609</v>
      </c>
      <c r="E645" s="788">
        <v>0.42666666666666703</v>
      </c>
      <c r="F645" s="789">
        <v>0.280632411067194</v>
      </c>
      <c r="G645" s="790">
        <v>0.19211822660098499</v>
      </c>
      <c r="H645" s="788"/>
      <c r="I645" s="789"/>
      <c r="J645" s="790"/>
      <c r="K645" s="788"/>
      <c r="L645" s="789"/>
      <c r="M645" s="790"/>
      <c r="N645" s="836"/>
      <c r="P645" s="767" t="s">
        <v>586</v>
      </c>
    </row>
    <row r="646" spans="1:16" ht="21" x14ac:dyDescent="0.2">
      <c r="A646" s="897" t="s">
        <v>402</v>
      </c>
      <c r="B646" s="788">
        <v>0</v>
      </c>
      <c r="C646" s="789">
        <v>1.39082058414465E-3</v>
      </c>
      <c r="D646" s="790">
        <v>1.7761989342806399E-3</v>
      </c>
      <c r="E646" s="788">
        <v>0</v>
      </c>
      <c r="F646" s="789">
        <v>0</v>
      </c>
      <c r="G646" s="790">
        <v>0</v>
      </c>
      <c r="H646" s="788"/>
      <c r="I646" s="789"/>
      <c r="J646" s="790"/>
      <c r="K646" s="788"/>
      <c r="L646" s="789"/>
      <c r="M646" s="790"/>
      <c r="N646" s="836"/>
      <c r="P646" s="767" t="s">
        <v>586</v>
      </c>
    </row>
    <row r="647" spans="1:16" ht="21" x14ac:dyDescent="0.2">
      <c r="A647" s="793" t="s">
        <v>150</v>
      </c>
      <c r="B647" s="788">
        <v>0</v>
      </c>
      <c r="C647" s="789">
        <v>0</v>
      </c>
      <c r="D647" s="790">
        <v>8.8809946714031997E-4</v>
      </c>
      <c r="E647" s="788">
        <v>0</v>
      </c>
      <c r="F647" s="789">
        <v>0</v>
      </c>
      <c r="G647" s="790">
        <v>0</v>
      </c>
      <c r="H647" s="788"/>
      <c r="I647" s="789"/>
      <c r="J647" s="790"/>
      <c r="K647" s="788"/>
      <c r="L647" s="789"/>
      <c r="M647" s="790"/>
      <c r="N647" s="836"/>
      <c r="O647" s="767" t="s">
        <v>585</v>
      </c>
      <c r="P647" s="767" t="s">
        <v>586</v>
      </c>
    </row>
    <row r="648" spans="1:16" ht="21" x14ac:dyDescent="0.2">
      <c r="A648" s="793" t="s">
        <v>574</v>
      </c>
      <c r="B648" s="788">
        <v>6.5789473684210495E-2</v>
      </c>
      <c r="C648" s="789">
        <v>7.7885952712100096E-2</v>
      </c>
      <c r="D648" s="790">
        <v>8.1705150976909405E-2</v>
      </c>
      <c r="E648" s="788">
        <v>6.6666666666666693E-2</v>
      </c>
      <c r="F648" s="789">
        <v>5.9288537549407098E-2</v>
      </c>
      <c r="G648" s="790">
        <v>7.8817733990147798E-2</v>
      </c>
      <c r="H648" s="788"/>
      <c r="I648" s="789"/>
      <c r="J648" s="790"/>
      <c r="K648" s="788"/>
      <c r="L648" s="789"/>
      <c r="M648" s="790"/>
      <c r="N648" s="836"/>
      <c r="P648" s="767" t="s">
        <v>586</v>
      </c>
    </row>
    <row r="649" spans="1:16" ht="21" x14ac:dyDescent="0.2">
      <c r="A649" s="793" t="s">
        <v>573</v>
      </c>
      <c r="B649" s="788">
        <v>0</v>
      </c>
      <c r="C649" s="789">
        <v>1.6689847009735699E-2</v>
      </c>
      <c r="D649" s="790">
        <v>1.0657193605683801E-2</v>
      </c>
      <c r="E649" s="788">
        <v>0</v>
      </c>
      <c r="F649" s="789">
        <v>1.18577075098814E-2</v>
      </c>
      <c r="G649" s="790">
        <v>7.38916256157635E-3</v>
      </c>
      <c r="H649" s="788"/>
      <c r="I649" s="789"/>
      <c r="J649" s="790"/>
      <c r="K649" s="788"/>
      <c r="L649" s="789"/>
      <c r="M649" s="790"/>
      <c r="N649" s="836"/>
      <c r="P649" s="767" t="s">
        <v>586</v>
      </c>
    </row>
    <row r="650" spans="1:16" ht="21" x14ac:dyDescent="0.2">
      <c r="A650" s="793" t="s">
        <v>572</v>
      </c>
      <c r="B650" s="788">
        <v>7.8947368421052599E-2</v>
      </c>
      <c r="C650" s="789">
        <v>7.5104311543810906E-2</v>
      </c>
      <c r="D650" s="790">
        <v>5.8614564831261103E-2</v>
      </c>
      <c r="E650" s="788">
        <v>0.08</v>
      </c>
      <c r="F650" s="789">
        <v>5.1383399209486202E-2</v>
      </c>
      <c r="G650" s="790">
        <v>3.6945812807881798E-2</v>
      </c>
      <c r="H650" s="788"/>
      <c r="I650" s="789"/>
      <c r="J650" s="790"/>
      <c r="K650" s="788"/>
      <c r="L650" s="789"/>
      <c r="M650" s="790"/>
      <c r="N650" s="836"/>
      <c r="P650" s="767" t="s">
        <v>586</v>
      </c>
    </row>
    <row r="651" spans="1:16" ht="21" x14ac:dyDescent="0.2">
      <c r="A651" s="793" t="s">
        <v>151</v>
      </c>
      <c r="B651" s="788">
        <v>0</v>
      </c>
      <c r="C651" s="789">
        <v>6.8150208623087599E-2</v>
      </c>
      <c r="D651" s="790">
        <v>0.100355239786856</v>
      </c>
      <c r="E651" s="788">
        <v>0</v>
      </c>
      <c r="F651" s="789">
        <v>0.110671936758893</v>
      </c>
      <c r="G651" s="790">
        <v>0.152709359605911</v>
      </c>
      <c r="H651" s="788"/>
      <c r="I651" s="789"/>
      <c r="J651" s="790"/>
      <c r="K651" s="788"/>
      <c r="L651" s="789"/>
      <c r="M651" s="790"/>
      <c r="N651" s="836"/>
      <c r="P651" s="767" t="s">
        <v>586</v>
      </c>
    </row>
    <row r="652" spans="1:16" ht="21" x14ac:dyDescent="0.2">
      <c r="A652" s="793" t="s">
        <v>571</v>
      </c>
      <c r="B652" s="788">
        <v>3.94736842105263E-2</v>
      </c>
      <c r="C652" s="789">
        <v>4.45062586926286E-2</v>
      </c>
      <c r="D652" s="790">
        <v>8.9698046181172303E-2</v>
      </c>
      <c r="E652" s="788">
        <v>0.04</v>
      </c>
      <c r="F652" s="789">
        <v>7.5098814229248995E-2</v>
      </c>
      <c r="G652" s="790">
        <v>0.13793103448275901</v>
      </c>
      <c r="H652" s="788"/>
      <c r="I652" s="789"/>
      <c r="J652" s="790"/>
      <c r="K652" s="788"/>
      <c r="L652" s="789"/>
      <c r="M652" s="790"/>
      <c r="N652" s="836"/>
      <c r="P652" s="767" t="s">
        <v>586</v>
      </c>
    </row>
    <row r="653" spans="1:16" ht="21" x14ac:dyDescent="0.2">
      <c r="A653" s="793" t="s">
        <v>411</v>
      </c>
      <c r="B653" s="788">
        <v>0</v>
      </c>
      <c r="C653" s="789">
        <v>4.3115438108483999E-2</v>
      </c>
      <c r="D653" s="790">
        <v>3.2859680284191797E-2</v>
      </c>
      <c r="E653" s="788">
        <v>0</v>
      </c>
      <c r="F653" s="789">
        <v>1.58102766798419E-2</v>
      </c>
      <c r="G653" s="790">
        <v>1.47783251231527E-2</v>
      </c>
      <c r="H653" s="788"/>
      <c r="I653" s="789"/>
      <c r="J653" s="790"/>
      <c r="K653" s="788"/>
      <c r="L653" s="789"/>
      <c r="M653" s="790"/>
      <c r="N653" s="836"/>
      <c r="P653" s="767" t="s">
        <v>586</v>
      </c>
    </row>
    <row r="654" spans="1:16" ht="21" x14ac:dyDescent="0.2">
      <c r="A654" s="793" t="s">
        <v>201</v>
      </c>
      <c r="B654" s="788">
        <v>6.5789473684210495E-2</v>
      </c>
      <c r="C654" s="789">
        <v>4.7287899860917901E-2</v>
      </c>
      <c r="D654" s="790">
        <v>3.9076376554174098E-2</v>
      </c>
      <c r="E654" s="788">
        <v>6.6666666666666693E-2</v>
      </c>
      <c r="F654" s="789">
        <v>3.5573122529644299E-2</v>
      </c>
      <c r="G654" s="790">
        <v>2.4630541871921201E-2</v>
      </c>
      <c r="H654" s="788"/>
      <c r="I654" s="789"/>
      <c r="J654" s="790"/>
      <c r="K654" s="788"/>
      <c r="L654" s="789"/>
      <c r="M654" s="790"/>
      <c r="N654" s="836"/>
      <c r="P654" s="767" t="s">
        <v>586</v>
      </c>
    </row>
    <row r="655" spans="1:16" ht="21" x14ac:dyDescent="0.2">
      <c r="A655" s="793" t="s">
        <v>404</v>
      </c>
      <c r="B655" s="788">
        <v>0</v>
      </c>
      <c r="C655" s="789">
        <v>1.39082058414465E-3</v>
      </c>
      <c r="D655" s="790">
        <v>8.8809946714031997E-4</v>
      </c>
      <c r="E655" s="788">
        <v>0</v>
      </c>
      <c r="F655" s="789">
        <v>0</v>
      </c>
      <c r="G655" s="790">
        <v>0</v>
      </c>
      <c r="H655" s="788"/>
      <c r="I655" s="789"/>
      <c r="J655" s="790"/>
      <c r="K655" s="788"/>
      <c r="L655" s="789"/>
      <c r="M655" s="790"/>
      <c r="N655" s="836"/>
      <c r="P655" s="767" t="s">
        <v>586</v>
      </c>
    </row>
    <row r="656" spans="1:16" ht="21" x14ac:dyDescent="0.2">
      <c r="A656" s="793" t="s">
        <v>152</v>
      </c>
      <c r="B656" s="788">
        <v>7.8947368421052599E-2</v>
      </c>
      <c r="C656" s="789">
        <v>4.0333796940194698E-2</v>
      </c>
      <c r="D656" s="790">
        <v>3.6412078152753102E-2</v>
      </c>
      <c r="E656" s="788">
        <v>0.08</v>
      </c>
      <c r="F656" s="789">
        <v>5.1383399209486202E-2</v>
      </c>
      <c r="G656" s="790">
        <v>3.9408866995073899E-2</v>
      </c>
      <c r="H656" s="788"/>
      <c r="I656" s="789"/>
      <c r="J656" s="790"/>
      <c r="K656" s="788"/>
      <c r="L656" s="789"/>
      <c r="M656" s="790"/>
      <c r="N656" s="836"/>
      <c r="P656" s="767" t="s">
        <v>586</v>
      </c>
    </row>
    <row r="657" spans="1:16" ht="21" x14ac:dyDescent="0.2">
      <c r="A657" s="793" t="s">
        <v>405</v>
      </c>
      <c r="B657" s="788">
        <v>1.3157894736842099E-2</v>
      </c>
      <c r="C657" s="789">
        <v>8.3449235048678704E-3</v>
      </c>
      <c r="D657" s="790">
        <v>7.9928952042628808E-3</v>
      </c>
      <c r="E657" s="788">
        <v>1.3333333333333299E-2</v>
      </c>
      <c r="F657" s="789">
        <v>1.97628458498024E-2</v>
      </c>
      <c r="G657" s="790">
        <v>1.72413793103448E-2</v>
      </c>
      <c r="H657" s="788"/>
      <c r="I657" s="789"/>
      <c r="J657" s="790"/>
      <c r="K657" s="788"/>
      <c r="L657" s="789"/>
      <c r="M657" s="790"/>
      <c r="N657" s="836"/>
      <c r="P657" s="767" t="s">
        <v>586</v>
      </c>
    </row>
    <row r="658" spans="1:16" ht="21" x14ac:dyDescent="0.2">
      <c r="A658" s="793" t="s">
        <v>153</v>
      </c>
      <c r="B658" s="788">
        <v>0</v>
      </c>
      <c r="C658" s="789">
        <v>8.3449235048678704E-3</v>
      </c>
      <c r="D658" s="790">
        <v>5.3285968028419202E-3</v>
      </c>
      <c r="E658" s="788">
        <v>0</v>
      </c>
      <c r="F658" s="789">
        <v>0</v>
      </c>
      <c r="G658" s="790">
        <v>0</v>
      </c>
      <c r="H658" s="788"/>
      <c r="I658" s="789"/>
      <c r="J658" s="790"/>
      <c r="K658" s="788"/>
      <c r="L658" s="789"/>
      <c r="M658" s="790"/>
      <c r="N658" s="836"/>
      <c r="P658" s="767" t="s">
        <v>586</v>
      </c>
    </row>
    <row r="659" spans="1:16" ht="21" x14ac:dyDescent="0.2">
      <c r="A659" s="793" t="s">
        <v>433</v>
      </c>
      <c r="B659" s="788">
        <v>2.6315789473684199E-2</v>
      </c>
      <c r="C659" s="789">
        <v>7.09318497913769E-2</v>
      </c>
      <c r="D659" s="790">
        <v>9.3250444049733594E-2</v>
      </c>
      <c r="E659" s="788">
        <v>2.66666666666667E-2</v>
      </c>
      <c r="F659" s="789">
        <v>5.5335968379446598E-2</v>
      </c>
      <c r="G659" s="790">
        <v>7.6354679802955697E-2</v>
      </c>
      <c r="H659" s="788"/>
      <c r="I659" s="789"/>
      <c r="J659" s="790"/>
      <c r="K659" s="788"/>
      <c r="L659" s="789"/>
      <c r="M659" s="790"/>
      <c r="N659" s="836"/>
      <c r="P659" s="767" t="s">
        <v>586</v>
      </c>
    </row>
    <row r="660" spans="1:16" ht="21" x14ac:dyDescent="0.2">
      <c r="A660" s="793" t="s">
        <v>406</v>
      </c>
      <c r="B660" s="788">
        <v>0</v>
      </c>
      <c r="C660" s="789">
        <v>1.9471488178025E-2</v>
      </c>
      <c r="D660" s="790">
        <v>2.04262877442274E-2</v>
      </c>
      <c r="E660" s="788">
        <v>0</v>
      </c>
      <c r="F660" s="789">
        <v>3.9525691699604697E-3</v>
      </c>
      <c r="G660" s="790">
        <v>4.92610837438424E-3</v>
      </c>
      <c r="H660" s="788"/>
      <c r="I660" s="789"/>
      <c r="J660" s="790"/>
      <c r="K660" s="788"/>
      <c r="L660" s="789"/>
      <c r="M660" s="790"/>
      <c r="N660" s="836"/>
      <c r="P660" s="767" t="s">
        <v>586</v>
      </c>
    </row>
    <row r="661" spans="1:16" ht="21" x14ac:dyDescent="0.2">
      <c r="A661" s="793" t="s">
        <v>551</v>
      </c>
      <c r="B661" s="788">
        <v>1.3157894736842099E-2</v>
      </c>
      <c r="C661" s="789">
        <v>6.9541029207232296E-3</v>
      </c>
      <c r="D661" s="790">
        <v>5.3285968028419202E-3</v>
      </c>
      <c r="E661" s="788">
        <v>1.3333333333333299E-2</v>
      </c>
      <c r="F661" s="789">
        <v>7.9051383399209498E-3</v>
      </c>
      <c r="G661" s="790">
        <v>4.92610837438424E-3</v>
      </c>
      <c r="H661" s="788"/>
      <c r="I661" s="789"/>
      <c r="J661" s="790"/>
      <c r="K661" s="788"/>
      <c r="L661" s="789"/>
      <c r="M661" s="790"/>
      <c r="N661" s="836"/>
      <c r="P661" s="767" t="s">
        <v>586</v>
      </c>
    </row>
    <row r="662" spans="1:16" ht="21" x14ac:dyDescent="0.2">
      <c r="A662" s="793" t="s">
        <v>459</v>
      </c>
      <c r="B662" s="788">
        <v>7.8947368421052599E-2</v>
      </c>
      <c r="C662" s="789">
        <v>0.14881780250347701</v>
      </c>
      <c r="D662" s="790">
        <v>0.11811722912966301</v>
      </c>
      <c r="E662" s="788">
        <v>0.08</v>
      </c>
      <c r="F662" s="789">
        <v>0.110671936758893</v>
      </c>
      <c r="G662" s="790">
        <v>8.8669950738916301E-2</v>
      </c>
      <c r="H662" s="788"/>
      <c r="I662" s="789"/>
      <c r="J662" s="790"/>
      <c r="K662" s="788"/>
      <c r="L662" s="789"/>
      <c r="M662" s="790"/>
      <c r="N662" s="836"/>
      <c r="P662" s="767" t="s">
        <v>586</v>
      </c>
    </row>
    <row r="663" spans="1:16" ht="21" x14ac:dyDescent="0.2">
      <c r="A663" s="793" t="s">
        <v>208</v>
      </c>
      <c r="B663" s="788">
        <v>6.5789473684210495E-2</v>
      </c>
      <c r="C663" s="789">
        <v>9.1794158553546598E-2</v>
      </c>
      <c r="D663" s="790">
        <v>9.3250444049733594E-2</v>
      </c>
      <c r="E663" s="788">
        <v>5.3333333333333302E-2</v>
      </c>
      <c r="F663" s="789">
        <v>7.1146245059288502E-2</v>
      </c>
      <c r="G663" s="790">
        <v>7.1428571428571397E-2</v>
      </c>
      <c r="H663" s="788"/>
      <c r="I663" s="789"/>
      <c r="J663" s="790"/>
      <c r="K663" s="788"/>
      <c r="L663" s="789"/>
      <c r="M663" s="790"/>
      <c r="N663" s="836"/>
      <c r="P663" s="767" t="s">
        <v>586</v>
      </c>
    </row>
    <row r="664" spans="1:16" ht="21" x14ac:dyDescent="0.2">
      <c r="A664" s="830" t="s">
        <v>237</v>
      </c>
      <c r="B664" s="831">
        <v>76</v>
      </c>
      <c r="C664" s="832">
        <v>719</v>
      </c>
      <c r="D664" s="833">
        <v>1126</v>
      </c>
      <c r="E664" s="831">
        <v>75</v>
      </c>
      <c r="F664" s="832">
        <v>253</v>
      </c>
      <c r="G664" s="833">
        <v>406</v>
      </c>
      <c r="H664" s="831"/>
      <c r="I664" s="832"/>
      <c r="J664" s="833"/>
      <c r="K664" s="831"/>
      <c r="L664" s="832"/>
      <c r="M664" s="833"/>
      <c r="N664" s="857"/>
      <c r="P664" s="767" t="s">
        <v>586</v>
      </c>
    </row>
    <row r="665" spans="1:16" ht="42" x14ac:dyDescent="0.2">
      <c r="A665" s="787" t="s">
        <v>1412</v>
      </c>
      <c r="B665" s="898">
        <v>84</v>
      </c>
      <c r="C665" s="899">
        <v>768</v>
      </c>
      <c r="D665" s="900">
        <v>1191</v>
      </c>
      <c r="E665" s="898">
        <v>81</v>
      </c>
      <c r="F665" s="899">
        <v>268</v>
      </c>
      <c r="G665" s="900">
        <v>427</v>
      </c>
      <c r="H665" s="898"/>
      <c r="I665" s="899"/>
      <c r="J665" s="900"/>
      <c r="K665" s="898"/>
      <c r="L665" s="899"/>
      <c r="M665" s="900"/>
      <c r="N665" s="835"/>
    </row>
    <row r="666" spans="1:16" ht="21" x14ac:dyDescent="0.2">
      <c r="A666" s="897" t="s">
        <v>21</v>
      </c>
      <c r="B666" s="788">
        <v>2.3809523809523801E-2</v>
      </c>
      <c r="C666" s="789">
        <v>1.5625E-2</v>
      </c>
      <c r="D666" s="790">
        <v>4.61796809403862E-2</v>
      </c>
      <c r="E666" s="788">
        <v>1.2345679012345699E-2</v>
      </c>
      <c r="F666" s="789">
        <v>3.7313432835820899E-3</v>
      </c>
      <c r="G666" s="790">
        <v>3.2786885245901599E-2</v>
      </c>
      <c r="H666" s="788"/>
      <c r="I666" s="789"/>
      <c r="J666" s="790"/>
      <c r="K666" s="788"/>
      <c r="L666" s="789"/>
      <c r="M666" s="790"/>
      <c r="N666" s="836"/>
    </row>
    <row r="667" spans="1:16" ht="21" x14ac:dyDescent="0.2">
      <c r="A667" s="897" t="s">
        <v>328</v>
      </c>
      <c r="B667" s="788">
        <v>4.7619047619047603E-2</v>
      </c>
      <c r="C667" s="789">
        <v>7.8125E-3</v>
      </c>
      <c r="D667" s="790">
        <v>6.7170445004198203E-3</v>
      </c>
      <c r="E667" s="788">
        <v>4.9382716049382699E-2</v>
      </c>
      <c r="F667" s="789">
        <v>1.8656716417910401E-2</v>
      </c>
      <c r="G667" s="790">
        <v>1.40515222482436E-2</v>
      </c>
      <c r="H667" s="788"/>
      <c r="I667" s="789"/>
      <c r="J667" s="790"/>
      <c r="K667" s="788"/>
      <c r="L667" s="789"/>
      <c r="M667" s="790"/>
      <c r="N667" s="836"/>
    </row>
    <row r="668" spans="1:16" ht="21" x14ac:dyDescent="0.2">
      <c r="A668" s="897" t="s">
        <v>179</v>
      </c>
      <c r="B668" s="788">
        <v>2.3809523809523801E-2</v>
      </c>
      <c r="C668" s="789">
        <v>4.0364583333333301E-2</v>
      </c>
      <c r="D668" s="790">
        <v>3.1905961376994099E-2</v>
      </c>
      <c r="E668" s="788">
        <v>1.2345679012345699E-2</v>
      </c>
      <c r="F668" s="789">
        <v>1.1194029850746299E-2</v>
      </c>
      <c r="G668" s="790">
        <v>9.3676814988290398E-3</v>
      </c>
      <c r="H668" s="788"/>
      <c r="I668" s="789"/>
      <c r="J668" s="790"/>
      <c r="K668" s="788"/>
      <c r="L668" s="789"/>
      <c r="M668" s="790"/>
      <c r="N668" s="836"/>
    </row>
    <row r="669" spans="1:16" ht="21" x14ac:dyDescent="0.2">
      <c r="A669" s="897" t="s">
        <v>22</v>
      </c>
      <c r="B669" s="788">
        <v>3.5714285714285698E-2</v>
      </c>
      <c r="C669" s="789">
        <v>1.5625E-2</v>
      </c>
      <c r="D669" s="790">
        <v>1.5952980688497102E-2</v>
      </c>
      <c r="E669" s="788">
        <v>3.7037037037037E-2</v>
      </c>
      <c r="F669" s="789">
        <v>2.2388059701492501E-2</v>
      </c>
      <c r="G669" s="790">
        <v>1.87353629976581E-2</v>
      </c>
      <c r="H669" s="788"/>
      <c r="I669" s="789"/>
      <c r="J669" s="790"/>
      <c r="K669" s="788"/>
      <c r="L669" s="789"/>
      <c r="M669" s="790"/>
      <c r="N669" s="836"/>
    </row>
    <row r="670" spans="1:16" ht="21" x14ac:dyDescent="0.2">
      <c r="A670" s="897" t="s">
        <v>327</v>
      </c>
      <c r="B670" s="788">
        <v>3.5714285714285698E-2</v>
      </c>
      <c r="C670" s="789">
        <v>1.8229166666666699E-2</v>
      </c>
      <c r="D670" s="790">
        <v>1.1754827875734701E-2</v>
      </c>
      <c r="E670" s="788">
        <v>3.7037037037037E-2</v>
      </c>
      <c r="F670" s="789">
        <v>2.2388059701492501E-2</v>
      </c>
      <c r="G670" s="790">
        <v>1.40515222482436E-2</v>
      </c>
      <c r="H670" s="788"/>
      <c r="I670" s="789"/>
      <c r="J670" s="790"/>
      <c r="K670" s="788"/>
      <c r="L670" s="789"/>
      <c r="M670" s="790"/>
      <c r="N670" s="836"/>
    </row>
    <row r="671" spans="1:16" ht="21" x14ac:dyDescent="0.2">
      <c r="A671" s="897" t="s">
        <v>329</v>
      </c>
      <c r="B671" s="788">
        <v>0</v>
      </c>
      <c r="C671" s="789">
        <v>7.8125E-3</v>
      </c>
      <c r="D671" s="790">
        <v>6.7170445004198203E-3</v>
      </c>
      <c r="E671" s="788">
        <v>0</v>
      </c>
      <c r="F671" s="789">
        <v>1.1194029850746299E-2</v>
      </c>
      <c r="G671" s="790">
        <v>7.0257611241217799E-3</v>
      </c>
      <c r="H671" s="788"/>
      <c r="I671" s="789"/>
      <c r="J671" s="790"/>
      <c r="K671" s="788"/>
      <c r="L671" s="789"/>
      <c r="M671" s="790"/>
      <c r="N671" s="836"/>
    </row>
    <row r="672" spans="1:16" ht="21" x14ac:dyDescent="0.2">
      <c r="A672" s="897" t="s">
        <v>23</v>
      </c>
      <c r="B672" s="788">
        <v>0</v>
      </c>
      <c r="C672" s="789">
        <v>3.90625E-3</v>
      </c>
      <c r="D672" s="790">
        <v>3.3585222502099102E-3</v>
      </c>
      <c r="E672" s="788">
        <v>0</v>
      </c>
      <c r="F672" s="789">
        <v>3.7313432835820899E-3</v>
      </c>
      <c r="G672" s="790">
        <v>4.6838407494145199E-3</v>
      </c>
      <c r="H672" s="788"/>
      <c r="I672" s="789"/>
      <c r="J672" s="790"/>
      <c r="K672" s="788"/>
      <c r="L672" s="789"/>
      <c r="M672" s="790"/>
      <c r="N672" s="836"/>
    </row>
    <row r="673" spans="1:14" ht="21" x14ac:dyDescent="0.2">
      <c r="A673" s="897" t="s">
        <v>24</v>
      </c>
      <c r="B673" s="788">
        <v>3.5714285714285698E-2</v>
      </c>
      <c r="C673" s="789">
        <v>1.6927083333333301E-2</v>
      </c>
      <c r="D673" s="790">
        <v>1.3434089000839601E-2</v>
      </c>
      <c r="E673" s="788">
        <v>3.7037037037037E-2</v>
      </c>
      <c r="F673" s="789">
        <v>2.2388059701492501E-2</v>
      </c>
      <c r="G673" s="790">
        <v>1.87353629976581E-2</v>
      </c>
      <c r="H673" s="788"/>
      <c r="I673" s="789"/>
      <c r="J673" s="790"/>
      <c r="K673" s="788"/>
      <c r="L673" s="789"/>
      <c r="M673" s="790"/>
      <c r="N673" s="836"/>
    </row>
    <row r="674" spans="1:14" ht="21" x14ac:dyDescent="0.2">
      <c r="A674" s="897" t="s">
        <v>330</v>
      </c>
      <c r="B674" s="788">
        <v>3.5714285714285698E-2</v>
      </c>
      <c r="C674" s="789">
        <v>1.171875E-2</v>
      </c>
      <c r="D674" s="790">
        <v>9.2359361880772501E-3</v>
      </c>
      <c r="E674" s="788">
        <v>2.4691358024691398E-2</v>
      </c>
      <c r="F674" s="789">
        <v>1.1194029850746299E-2</v>
      </c>
      <c r="G674" s="790">
        <v>9.3676814988290398E-3</v>
      </c>
      <c r="H674" s="788"/>
      <c r="I674" s="789"/>
      <c r="J674" s="790"/>
      <c r="K674" s="788"/>
      <c r="L674" s="789"/>
      <c r="M674" s="790"/>
      <c r="N674" s="836"/>
    </row>
    <row r="675" spans="1:14" ht="21" x14ac:dyDescent="0.2">
      <c r="A675" s="897" t="s">
        <v>331</v>
      </c>
      <c r="B675" s="788">
        <v>5.95238095238095E-2</v>
      </c>
      <c r="C675" s="789">
        <v>1.4322916666666701E-2</v>
      </c>
      <c r="D675" s="790">
        <v>1.1754827875734701E-2</v>
      </c>
      <c r="E675" s="788">
        <v>6.1728395061728399E-2</v>
      </c>
      <c r="F675" s="789">
        <v>2.2388059701492501E-2</v>
      </c>
      <c r="G675" s="790">
        <v>1.40515222482436E-2</v>
      </c>
      <c r="H675" s="788"/>
      <c r="I675" s="789"/>
      <c r="J675" s="790"/>
      <c r="K675" s="788"/>
      <c r="L675" s="789"/>
      <c r="M675" s="790"/>
      <c r="N675" s="836"/>
    </row>
    <row r="676" spans="1:14" ht="21" x14ac:dyDescent="0.2">
      <c r="A676" s="897" t="s">
        <v>25</v>
      </c>
      <c r="B676" s="788">
        <v>1.1904761904761901E-2</v>
      </c>
      <c r="C676" s="789">
        <v>2.734375E-2</v>
      </c>
      <c r="D676" s="790">
        <v>2.3509655751469401E-2</v>
      </c>
      <c r="E676" s="788">
        <v>1.2345679012345699E-2</v>
      </c>
      <c r="F676" s="789">
        <v>2.2388059701492501E-2</v>
      </c>
      <c r="G676" s="790">
        <v>1.63934426229508E-2</v>
      </c>
      <c r="H676" s="788"/>
      <c r="I676" s="789"/>
      <c r="J676" s="790"/>
      <c r="K676" s="788"/>
      <c r="L676" s="789"/>
      <c r="M676" s="790"/>
      <c r="N676" s="836"/>
    </row>
    <row r="677" spans="1:14" ht="21" x14ac:dyDescent="0.2">
      <c r="A677" s="897" t="s">
        <v>338</v>
      </c>
      <c r="B677" s="788">
        <v>0</v>
      </c>
      <c r="C677" s="789">
        <v>1.5625E-2</v>
      </c>
      <c r="D677" s="790">
        <v>1.00755667506297E-2</v>
      </c>
      <c r="E677" s="788">
        <v>0</v>
      </c>
      <c r="F677" s="789">
        <v>3.7313432835820899E-3</v>
      </c>
      <c r="G677" s="790">
        <v>2.34192037470726E-3</v>
      </c>
      <c r="H677" s="788"/>
      <c r="I677" s="789"/>
      <c r="J677" s="790"/>
      <c r="K677" s="788"/>
      <c r="L677" s="789"/>
      <c r="M677" s="790"/>
      <c r="N677" s="836"/>
    </row>
    <row r="678" spans="1:14" ht="21" x14ac:dyDescent="0.2">
      <c r="A678" s="897" t="s">
        <v>332</v>
      </c>
      <c r="B678" s="788">
        <v>0</v>
      </c>
      <c r="C678" s="789">
        <v>2.8645833333333301E-2</v>
      </c>
      <c r="D678" s="790">
        <v>1.84718723761545E-2</v>
      </c>
      <c r="E678" s="788">
        <v>0</v>
      </c>
      <c r="F678" s="789">
        <v>3.7313432835820899E-3</v>
      </c>
      <c r="G678" s="790">
        <v>2.34192037470726E-3</v>
      </c>
      <c r="H678" s="788"/>
      <c r="I678" s="789"/>
      <c r="J678" s="790"/>
      <c r="K678" s="788"/>
      <c r="L678" s="789"/>
      <c r="M678" s="790"/>
      <c r="N678" s="836"/>
    </row>
    <row r="679" spans="1:14" ht="21" x14ac:dyDescent="0.2">
      <c r="A679" s="897" t="s">
        <v>339</v>
      </c>
      <c r="B679" s="788">
        <v>4.7619047619047603E-2</v>
      </c>
      <c r="C679" s="789">
        <v>3.2552083333333301E-2</v>
      </c>
      <c r="D679" s="790">
        <v>3.2745591939546598E-2</v>
      </c>
      <c r="E679" s="788">
        <v>4.9382716049382699E-2</v>
      </c>
      <c r="F679" s="789">
        <v>4.1044776119402999E-2</v>
      </c>
      <c r="G679" s="790">
        <v>3.5128805620608897E-2</v>
      </c>
      <c r="H679" s="788"/>
      <c r="I679" s="789"/>
      <c r="J679" s="790"/>
      <c r="K679" s="788"/>
      <c r="L679" s="789"/>
      <c r="M679" s="790"/>
      <c r="N679" s="836"/>
    </row>
    <row r="680" spans="1:14" ht="21" x14ac:dyDescent="0.2">
      <c r="A680" s="897" t="s">
        <v>26</v>
      </c>
      <c r="B680" s="788">
        <v>8.3333333333333301E-2</v>
      </c>
      <c r="C680" s="789">
        <v>8.203125E-2</v>
      </c>
      <c r="D680" s="790">
        <v>6.7170445004198207E-2</v>
      </c>
      <c r="E680" s="788">
        <v>8.6419753086419707E-2</v>
      </c>
      <c r="F680" s="789">
        <v>4.85074626865672E-2</v>
      </c>
      <c r="G680" s="790">
        <v>3.7470725995316201E-2</v>
      </c>
      <c r="H680" s="788"/>
      <c r="I680" s="789"/>
      <c r="J680" s="790"/>
      <c r="K680" s="788"/>
      <c r="L680" s="789"/>
      <c r="M680" s="790"/>
      <c r="N680" s="836"/>
    </row>
    <row r="681" spans="1:14" ht="21" x14ac:dyDescent="0.2">
      <c r="A681" s="897" t="s">
        <v>333</v>
      </c>
      <c r="B681" s="788">
        <v>0</v>
      </c>
      <c r="C681" s="789">
        <v>3.90625E-3</v>
      </c>
      <c r="D681" s="790">
        <v>2.5188916876574298E-3</v>
      </c>
      <c r="E681" s="788">
        <v>0</v>
      </c>
      <c r="F681" s="789">
        <v>3.7313432835820899E-3</v>
      </c>
      <c r="G681" s="790">
        <v>2.34192037470726E-3</v>
      </c>
      <c r="H681" s="788"/>
      <c r="I681" s="789"/>
      <c r="J681" s="790"/>
      <c r="K681" s="788"/>
      <c r="L681" s="789"/>
      <c r="M681" s="790"/>
      <c r="N681" s="836"/>
    </row>
    <row r="682" spans="1:14" ht="21" x14ac:dyDescent="0.2">
      <c r="A682" s="897" t="s">
        <v>27</v>
      </c>
      <c r="B682" s="788">
        <v>0</v>
      </c>
      <c r="C682" s="789">
        <v>1.953125E-2</v>
      </c>
      <c r="D682" s="790">
        <v>1.67926112510495E-2</v>
      </c>
      <c r="E682" s="788">
        <v>0</v>
      </c>
      <c r="F682" s="789">
        <v>7.4626865671641798E-3</v>
      </c>
      <c r="G682" s="790">
        <v>9.3676814988290398E-3</v>
      </c>
      <c r="H682" s="788"/>
      <c r="I682" s="789"/>
      <c r="J682" s="790"/>
      <c r="K682" s="788"/>
      <c r="L682" s="789"/>
      <c r="M682" s="790"/>
      <c r="N682" s="836"/>
    </row>
    <row r="683" spans="1:14" ht="21" x14ac:dyDescent="0.2">
      <c r="A683" s="897" t="s">
        <v>334</v>
      </c>
      <c r="B683" s="788">
        <v>0</v>
      </c>
      <c r="C683" s="789">
        <v>0</v>
      </c>
      <c r="D683" s="790">
        <v>0</v>
      </c>
      <c r="E683" s="788">
        <v>0</v>
      </c>
      <c r="F683" s="789">
        <v>0</v>
      </c>
      <c r="G683" s="790">
        <v>0</v>
      </c>
      <c r="H683" s="788"/>
      <c r="I683" s="789"/>
      <c r="J683" s="790"/>
      <c r="K683" s="788"/>
      <c r="L683" s="789"/>
      <c r="M683" s="790"/>
      <c r="N683" s="836"/>
    </row>
    <row r="684" spans="1:14" ht="21" x14ac:dyDescent="0.2">
      <c r="A684" s="897" t="s">
        <v>472</v>
      </c>
      <c r="B684" s="788">
        <v>0</v>
      </c>
      <c r="C684" s="789">
        <v>0</v>
      </c>
      <c r="D684" s="790">
        <v>0</v>
      </c>
      <c r="E684" s="788">
        <v>0</v>
      </c>
      <c r="F684" s="789">
        <v>0</v>
      </c>
      <c r="G684" s="790">
        <v>0</v>
      </c>
      <c r="H684" s="788"/>
      <c r="I684" s="789"/>
      <c r="J684" s="790"/>
      <c r="K684" s="788"/>
      <c r="L684" s="789"/>
      <c r="M684" s="790"/>
      <c r="N684" s="836"/>
    </row>
    <row r="685" spans="1:14" ht="21" x14ac:dyDescent="0.2">
      <c r="A685" s="897" t="s">
        <v>335</v>
      </c>
      <c r="B685" s="788">
        <v>0</v>
      </c>
      <c r="C685" s="789">
        <v>3.90625E-3</v>
      </c>
      <c r="D685" s="790">
        <v>3.3585222502099102E-3</v>
      </c>
      <c r="E685" s="788">
        <v>0</v>
      </c>
      <c r="F685" s="789">
        <v>0</v>
      </c>
      <c r="G685" s="790">
        <v>0</v>
      </c>
      <c r="H685" s="788"/>
      <c r="I685" s="789"/>
      <c r="J685" s="790"/>
      <c r="K685" s="788"/>
      <c r="L685" s="789"/>
      <c r="M685" s="790"/>
      <c r="N685" s="836"/>
    </row>
    <row r="686" spans="1:14" ht="21" x14ac:dyDescent="0.2">
      <c r="A686" s="897" t="s">
        <v>336</v>
      </c>
      <c r="B686" s="788">
        <v>0</v>
      </c>
      <c r="C686" s="789">
        <v>7.8125E-3</v>
      </c>
      <c r="D686" s="790">
        <v>1.3434089000839601E-2</v>
      </c>
      <c r="E686" s="788">
        <v>0</v>
      </c>
      <c r="F686" s="789">
        <v>1.1194029850746299E-2</v>
      </c>
      <c r="G686" s="790">
        <v>9.3676814988290398E-3</v>
      </c>
      <c r="H686" s="788"/>
      <c r="I686" s="789"/>
      <c r="J686" s="790"/>
      <c r="K686" s="788"/>
      <c r="L686" s="789"/>
      <c r="M686" s="790"/>
      <c r="N686" s="836"/>
    </row>
    <row r="687" spans="1:14" ht="21" x14ac:dyDescent="0.2">
      <c r="A687" s="897" t="s">
        <v>337</v>
      </c>
      <c r="B687" s="788">
        <v>0</v>
      </c>
      <c r="C687" s="789">
        <v>3.90625E-3</v>
      </c>
      <c r="D687" s="790">
        <v>2.5188916876574298E-3</v>
      </c>
      <c r="E687" s="788">
        <v>0</v>
      </c>
      <c r="F687" s="789">
        <v>7.4626865671641798E-3</v>
      </c>
      <c r="G687" s="790">
        <v>4.6838407494145199E-3</v>
      </c>
      <c r="H687" s="788"/>
      <c r="I687" s="789"/>
      <c r="J687" s="790"/>
      <c r="K687" s="788"/>
      <c r="L687" s="789"/>
      <c r="M687" s="790"/>
      <c r="N687" s="836"/>
    </row>
    <row r="688" spans="1:14" ht="21" x14ac:dyDescent="0.2">
      <c r="A688" s="897" t="s">
        <v>28</v>
      </c>
      <c r="B688" s="788">
        <v>0</v>
      </c>
      <c r="C688" s="789">
        <v>2.4739583333333301E-2</v>
      </c>
      <c r="D688" s="790">
        <v>1.9311502938706999E-2</v>
      </c>
      <c r="E688" s="788">
        <v>0</v>
      </c>
      <c r="F688" s="789">
        <v>1.1194029850746299E-2</v>
      </c>
      <c r="G688" s="790">
        <v>9.3676814988290398E-3</v>
      </c>
      <c r="H688" s="788"/>
      <c r="I688" s="789"/>
      <c r="J688" s="790"/>
      <c r="K688" s="788"/>
      <c r="L688" s="789"/>
      <c r="M688" s="790"/>
      <c r="N688" s="836"/>
    </row>
    <row r="689" spans="1:14" ht="21" x14ac:dyDescent="0.2">
      <c r="A689" s="897" t="s">
        <v>29</v>
      </c>
      <c r="B689" s="788">
        <v>0</v>
      </c>
      <c r="C689" s="789">
        <v>1.171875E-2</v>
      </c>
      <c r="D689" s="790">
        <v>7.5566750629722903E-3</v>
      </c>
      <c r="E689" s="788">
        <v>0</v>
      </c>
      <c r="F689" s="789">
        <v>1.49253731343284E-2</v>
      </c>
      <c r="G689" s="790">
        <v>9.3676814988290398E-3</v>
      </c>
      <c r="H689" s="788"/>
      <c r="I689" s="789"/>
      <c r="J689" s="790"/>
      <c r="K689" s="788"/>
      <c r="L689" s="789"/>
      <c r="M689" s="790"/>
      <c r="N689" s="836"/>
    </row>
    <row r="690" spans="1:14" ht="21" x14ac:dyDescent="0.2">
      <c r="A690" s="897" t="s">
        <v>30</v>
      </c>
      <c r="B690" s="788">
        <v>0</v>
      </c>
      <c r="C690" s="789">
        <v>2.34375E-2</v>
      </c>
      <c r="D690" s="790">
        <v>1.51133501259446E-2</v>
      </c>
      <c r="E690" s="788">
        <v>0</v>
      </c>
      <c r="F690" s="789">
        <v>2.9850746268656699E-2</v>
      </c>
      <c r="G690" s="790">
        <v>1.87353629976581E-2</v>
      </c>
      <c r="H690" s="788"/>
      <c r="I690" s="789"/>
      <c r="J690" s="790"/>
      <c r="K690" s="788"/>
      <c r="L690" s="789"/>
      <c r="M690" s="790"/>
      <c r="N690" s="836"/>
    </row>
    <row r="691" spans="1:14" ht="21" x14ac:dyDescent="0.2">
      <c r="A691" s="897" t="s">
        <v>342</v>
      </c>
      <c r="B691" s="788">
        <v>0</v>
      </c>
      <c r="C691" s="789">
        <v>0</v>
      </c>
      <c r="D691" s="790">
        <v>0</v>
      </c>
      <c r="E691" s="788">
        <v>0</v>
      </c>
      <c r="F691" s="789">
        <v>0</v>
      </c>
      <c r="G691" s="790">
        <v>0</v>
      </c>
      <c r="H691" s="788"/>
      <c r="I691" s="789"/>
      <c r="J691" s="790"/>
      <c r="K691" s="788"/>
      <c r="L691" s="789"/>
      <c r="M691" s="790"/>
      <c r="N691" s="836"/>
    </row>
    <row r="692" spans="1:14" ht="21" x14ac:dyDescent="0.2">
      <c r="A692" s="897" t="s">
        <v>340</v>
      </c>
      <c r="B692" s="788">
        <v>0</v>
      </c>
      <c r="C692" s="789">
        <v>1.30208333333333E-3</v>
      </c>
      <c r="D692" s="790">
        <v>8.39630562552477E-4</v>
      </c>
      <c r="E692" s="788">
        <v>0</v>
      </c>
      <c r="F692" s="789">
        <v>0</v>
      </c>
      <c r="G692" s="790">
        <v>0</v>
      </c>
      <c r="H692" s="788"/>
      <c r="I692" s="789"/>
      <c r="J692" s="790"/>
      <c r="K692" s="788"/>
      <c r="L692" s="789"/>
      <c r="M692" s="790"/>
      <c r="N692" s="836"/>
    </row>
    <row r="693" spans="1:14" ht="21" x14ac:dyDescent="0.2">
      <c r="A693" s="897" t="s">
        <v>31</v>
      </c>
      <c r="B693" s="788">
        <v>2.3809523809523801E-2</v>
      </c>
      <c r="C693" s="789">
        <v>1.0416666666666701E-2</v>
      </c>
      <c r="D693" s="790">
        <v>6.7170445004198203E-3</v>
      </c>
      <c r="E693" s="788">
        <v>2.4691358024691398E-2</v>
      </c>
      <c r="F693" s="789">
        <v>1.49253731343284E-2</v>
      </c>
      <c r="G693" s="790">
        <v>9.3676814988290398E-3</v>
      </c>
      <c r="H693" s="788"/>
      <c r="I693" s="789"/>
      <c r="J693" s="790"/>
      <c r="K693" s="788"/>
      <c r="L693" s="789"/>
      <c r="M693" s="790"/>
      <c r="N693" s="836"/>
    </row>
    <row r="694" spans="1:14" ht="21" x14ac:dyDescent="0.2">
      <c r="A694" s="897" t="s">
        <v>341</v>
      </c>
      <c r="B694" s="788">
        <v>0</v>
      </c>
      <c r="C694" s="789">
        <v>0</v>
      </c>
      <c r="D694" s="790">
        <v>0</v>
      </c>
      <c r="E694" s="788">
        <v>0</v>
      </c>
      <c r="F694" s="789">
        <v>0</v>
      </c>
      <c r="G694" s="790">
        <v>0</v>
      </c>
      <c r="H694" s="788"/>
      <c r="I694" s="789"/>
      <c r="J694" s="790"/>
      <c r="K694" s="788"/>
      <c r="L694" s="789"/>
      <c r="M694" s="790"/>
      <c r="N694" s="836"/>
    </row>
    <row r="695" spans="1:14" ht="21" x14ac:dyDescent="0.2">
      <c r="A695" s="897" t="s">
        <v>777</v>
      </c>
      <c r="B695" s="788">
        <v>0</v>
      </c>
      <c r="C695" s="789">
        <v>0</v>
      </c>
      <c r="D695" s="790">
        <v>0</v>
      </c>
      <c r="E695" s="788">
        <v>0</v>
      </c>
      <c r="F695" s="789">
        <v>0</v>
      </c>
      <c r="G695" s="790">
        <v>0</v>
      </c>
      <c r="H695" s="788"/>
      <c r="I695" s="789"/>
      <c r="J695" s="790"/>
      <c r="K695" s="788"/>
      <c r="L695" s="789"/>
      <c r="M695" s="790"/>
      <c r="N695" s="836"/>
    </row>
    <row r="696" spans="1:14" ht="21" x14ac:dyDescent="0.2">
      <c r="A696" s="793" t="s">
        <v>251</v>
      </c>
      <c r="B696" s="788">
        <v>0</v>
      </c>
      <c r="C696" s="789">
        <v>1.30208333333333E-3</v>
      </c>
      <c r="D696" s="790">
        <v>8.39630562552477E-4</v>
      </c>
      <c r="E696" s="788">
        <v>0</v>
      </c>
      <c r="F696" s="789">
        <v>3.7313432835820899E-3</v>
      </c>
      <c r="G696" s="790">
        <v>2.34192037470726E-3</v>
      </c>
      <c r="H696" s="788"/>
      <c r="I696" s="789"/>
      <c r="J696" s="790"/>
      <c r="K696" s="788"/>
      <c r="L696" s="789"/>
      <c r="M696" s="790"/>
      <c r="N696" s="836"/>
    </row>
    <row r="697" spans="1:14" ht="21" x14ac:dyDescent="0.2">
      <c r="A697" s="793" t="s">
        <v>253</v>
      </c>
      <c r="B697" s="788">
        <v>0</v>
      </c>
      <c r="C697" s="789">
        <v>7.8125E-3</v>
      </c>
      <c r="D697" s="790">
        <v>5.0377833753148596E-3</v>
      </c>
      <c r="E697" s="788">
        <v>0</v>
      </c>
      <c r="F697" s="789">
        <v>3.7313432835820899E-3</v>
      </c>
      <c r="G697" s="790">
        <v>2.34192037470726E-3</v>
      </c>
      <c r="H697" s="788"/>
      <c r="I697" s="789"/>
      <c r="J697" s="790"/>
      <c r="K697" s="788"/>
      <c r="L697" s="789"/>
      <c r="M697" s="790"/>
      <c r="N697" s="836"/>
    </row>
    <row r="698" spans="1:14" ht="21" x14ac:dyDescent="0.2">
      <c r="A698" s="793" t="s">
        <v>252</v>
      </c>
      <c r="B698" s="788">
        <v>0</v>
      </c>
      <c r="C698" s="789">
        <v>1.3020833333333299E-2</v>
      </c>
      <c r="D698" s="790">
        <v>8.3963056255247706E-3</v>
      </c>
      <c r="E698" s="788">
        <v>0</v>
      </c>
      <c r="F698" s="789">
        <v>1.1194029850746299E-2</v>
      </c>
      <c r="G698" s="790">
        <v>7.0257611241217799E-3</v>
      </c>
      <c r="H698" s="788"/>
      <c r="I698" s="789"/>
      <c r="J698" s="790"/>
      <c r="K698" s="788"/>
      <c r="L698" s="789"/>
      <c r="M698" s="790"/>
      <c r="N698" s="836"/>
    </row>
    <row r="699" spans="1:14" ht="21" x14ac:dyDescent="0.2">
      <c r="A699" s="793" t="s">
        <v>484</v>
      </c>
      <c r="B699" s="788">
        <v>0</v>
      </c>
      <c r="C699" s="789">
        <v>0</v>
      </c>
      <c r="D699" s="790">
        <v>0</v>
      </c>
      <c r="E699" s="788">
        <v>0</v>
      </c>
      <c r="F699" s="789">
        <v>0</v>
      </c>
      <c r="G699" s="790">
        <v>0</v>
      </c>
      <c r="H699" s="788"/>
      <c r="I699" s="789"/>
      <c r="J699" s="790"/>
      <c r="K699" s="788"/>
      <c r="L699" s="789"/>
      <c r="M699" s="790"/>
      <c r="N699" s="836"/>
    </row>
    <row r="700" spans="1:14" ht="21" x14ac:dyDescent="0.2">
      <c r="A700" s="793" t="s">
        <v>111</v>
      </c>
      <c r="B700" s="788">
        <v>1.1904761904761901E-2</v>
      </c>
      <c r="C700" s="789">
        <v>5.2083333333333296E-3</v>
      </c>
      <c r="D700" s="790">
        <v>3.3585222502099102E-3</v>
      </c>
      <c r="E700" s="788">
        <v>1.2345679012345699E-2</v>
      </c>
      <c r="F700" s="789">
        <v>7.4626865671641798E-3</v>
      </c>
      <c r="G700" s="790">
        <v>4.6838407494145199E-3</v>
      </c>
      <c r="H700" s="788"/>
      <c r="I700" s="789"/>
      <c r="J700" s="790"/>
      <c r="K700" s="788"/>
      <c r="L700" s="789"/>
      <c r="M700" s="790"/>
      <c r="N700" s="836"/>
    </row>
    <row r="701" spans="1:14" ht="21" x14ac:dyDescent="0.2">
      <c r="A701" s="793" t="s">
        <v>112</v>
      </c>
      <c r="B701" s="788">
        <v>0</v>
      </c>
      <c r="C701" s="789">
        <v>1.0416666666666701E-2</v>
      </c>
      <c r="D701" s="790">
        <v>6.7170445004198203E-3</v>
      </c>
      <c r="E701" s="788">
        <v>0</v>
      </c>
      <c r="F701" s="789">
        <v>0</v>
      </c>
      <c r="G701" s="790">
        <v>0</v>
      </c>
      <c r="H701" s="788"/>
      <c r="I701" s="789"/>
      <c r="J701" s="790"/>
      <c r="K701" s="788"/>
      <c r="L701" s="789"/>
      <c r="M701" s="790"/>
      <c r="N701" s="836"/>
    </row>
    <row r="702" spans="1:14" ht="21" x14ac:dyDescent="0.2">
      <c r="A702" s="793" t="s">
        <v>666</v>
      </c>
      <c r="B702" s="788">
        <v>0</v>
      </c>
      <c r="C702" s="789">
        <v>1.30208333333333E-3</v>
      </c>
      <c r="D702" s="790">
        <v>8.39630562552477E-4</v>
      </c>
      <c r="E702" s="788">
        <v>0</v>
      </c>
      <c r="F702" s="789">
        <v>0</v>
      </c>
      <c r="G702" s="790">
        <v>0</v>
      </c>
      <c r="H702" s="788"/>
      <c r="I702" s="789"/>
      <c r="J702" s="790"/>
      <c r="K702" s="788"/>
      <c r="L702" s="789"/>
      <c r="M702" s="790"/>
      <c r="N702" s="836"/>
    </row>
    <row r="703" spans="1:14" ht="21" x14ac:dyDescent="0.2">
      <c r="A703" s="793" t="s">
        <v>667</v>
      </c>
      <c r="B703" s="788">
        <v>0</v>
      </c>
      <c r="C703" s="789">
        <v>0</v>
      </c>
      <c r="D703" s="790">
        <v>0</v>
      </c>
      <c r="E703" s="788">
        <v>0</v>
      </c>
      <c r="F703" s="789">
        <v>0</v>
      </c>
      <c r="G703" s="790">
        <v>0</v>
      </c>
      <c r="H703" s="788"/>
      <c r="I703" s="789"/>
      <c r="J703" s="790"/>
      <c r="K703" s="788"/>
      <c r="L703" s="789"/>
      <c r="M703" s="790"/>
      <c r="N703" s="836"/>
    </row>
    <row r="704" spans="1:14" ht="21" x14ac:dyDescent="0.2">
      <c r="A704" s="793" t="s">
        <v>113</v>
      </c>
      <c r="B704" s="788">
        <v>0</v>
      </c>
      <c r="C704" s="789">
        <v>1.171875E-2</v>
      </c>
      <c r="D704" s="790">
        <v>7.5566750629722903E-3</v>
      </c>
      <c r="E704" s="788">
        <v>0</v>
      </c>
      <c r="F704" s="789">
        <v>1.49253731343284E-2</v>
      </c>
      <c r="G704" s="790">
        <v>9.3676814988290398E-3</v>
      </c>
      <c r="H704" s="788"/>
      <c r="I704" s="789"/>
      <c r="J704" s="790"/>
      <c r="K704" s="788"/>
      <c r="L704" s="789"/>
      <c r="M704" s="790"/>
      <c r="N704" s="836"/>
    </row>
    <row r="705" spans="1:14" ht="21" x14ac:dyDescent="0.2">
      <c r="A705" s="793" t="s">
        <v>114</v>
      </c>
      <c r="B705" s="788">
        <v>0</v>
      </c>
      <c r="C705" s="789">
        <v>0</v>
      </c>
      <c r="D705" s="790">
        <v>0</v>
      </c>
      <c r="E705" s="788">
        <v>0</v>
      </c>
      <c r="F705" s="789">
        <v>0</v>
      </c>
      <c r="G705" s="790">
        <v>0</v>
      </c>
      <c r="H705" s="788"/>
      <c r="I705" s="789"/>
      <c r="J705" s="790"/>
      <c r="K705" s="788"/>
      <c r="L705" s="789"/>
      <c r="M705" s="790"/>
      <c r="N705" s="836"/>
    </row>
    <row r="706" spans="1:14" ht="21" x14ac:dyDescent="0.2">
      <c r="A706" s="793" t="s">
        <v>115</v>
      </c>
      <c r="B706" s="788">
        <v>0</v>
      </c>
      <c r="C706" s="789">
        <v>1.3020833333333299E-2</v>
      </c>
      <c r="D706" s="790">
        <v>8.3963056255247706E-3</v>
      </c>
      <c r="E706" s="788">
        <v>0</v>
      </c>
      <c r="F706" s="789">
        <v>1.1194029850746299E-2</v>
      </c>
      <c r="G706" s="790">
        <v>7.0257611241217799E-3</v>
      </c>
      <c r="H706" s="788"/>
      <c r="I706" s="789"/>
      <c r="J706" s="790"/>
      <c r="K706" s="788"/>
      <c r="L706" s="789"/>
      <c r="M706" s="790"/>
      <c r="N706" s="836"/>
    </row>
    <row r="707" spans="1:14" ht="21" x14ac:dyDescent="0.2">
      <c r="A707" s="793" t="s">
        <v>343</v>
      </c>
      <c r="B707" s="788">
        <v>0</v>
      </c>
      <c r="C707" s="789">
        <v>0</v>
      </c>
      <c r="D707" s="790">
        <v>8.39630562552477E-4</v>
      </c>
      <c r="E707" s="788">
        <v>0</v>
      </c>
      <c r="F707" s="789">
        <v>0</v>
      </c>
      <c r="G707" s="790">
        <v>2.34192037470726E-3</v>
      </c>
      <c r="H707" s="788"/>
      <c r="I707" s="789"/>
      <c r="J707" s="790"/>
      <c r="K707" s="788"/>
      <c r="L707" s="789"/>
      <c r="M707" s="790"/>
      <c r="N707" s="836"/>
    </row>
    <row r="708" spans="1:14" ht="21" x14ac:dyDescent="0.2">
      <c r="A708" s="793" t="s">
        <v>344</v>
      </c>
      <c r="B708" s="788">
        <v>0</v>
      </c>
      <c r="C708" s="789">
        <v>0</v>
      </c>
      <c r="D708" s="790">
        <v>0</v>
      </c>
      <c r="E708" s="788">
        <v>0</v>
      </c>
      <c r="F708" s="789">
        <v>0</v>
      </c>
      <c r="G708" s="790">
        <v>0</v>
      </c>
      <c r="H708" s="788"/>
      <c r="I708" s="789"/>
      <c r="J708" s="790"/>
      <c r="K708" s="788"/>
      <c r="L708" s="789"/>
      <c r="M708" s="790"/>
      <c r="N708" s="836"/>
    </row>
    <row r="709" spans="1:14" ht="21" x14ac:dyDescent="0.2">
      <c r="A709" s="793" t="s">
        <v>345</v>
      </c>
      <c r="B709" s="788">
        <v>0</v>
      </c>
      <c r="C709" s="789">
        <v>9.1145833333333304E-3</v>
      </c>
      <c r="D709" s="790">
        <v>6.7170445004198203E-3</v>
      </c>
      <c r="E709" s="788">
        <v>0</v>
      </c>
      <c r="F709" s="789">
        <v>3.7313432835820899E-3</v>
      </c>
      <c r="G709" s="790">
        <v>2.34192037470726E-3</v>
      </c>
      <c r="H709" s="788"/>
      <c r="I709" s="789"/>
      <c r="J709" s="790"/>
      <c r="K709" s="788"/>
      <c r="L709" s="789"/>
      <c r="M709" s="790"/>
      <c r="N709" s="836"/>
    </row>
    <row r="710" spans="1:14" ht="21" x14ac:dyDescent="0.2">
      <c r="A710" s="793" t="s">
        <v>117</v>
      </c>
      <c r="B710" s="788">
        <v>0</v>
      </c>
      <c r="C710" s="789">
        <v>1.171875E-2</v>
      </c>
      <c r="D710" s="790">
        <v>1.7632241813602002E-2</v>
      </c>
      <c r="E710" s="788">
        <v>0</v>
      </c>
      <c r="F710" s="789">
        <v>1.8656716417910401E-2</v>
      </c>
      <c r="G710" s="790">
        <v>2.8103044496487099E-2</v>
      </c>
      <c r="H710" s="788"/>
      <c r="I710" s="789"/>
      <c r="J710" s="790"/>
      <c r="K710" s="788"/>
      <c r="L710" s="789"/>
      <c r="M710" s="790"/>
      <c r="N710" s="836"/>
    </row>
    <row r="711" spans="1:14" ht="21" x14ac:dyDescent="0.2">
      <c r="A711" s="793" t="s">
        <v>116</v>
      </c>
      <c r="B711" s="901">
        <v>0</v>
      </c>
      <c r="C711" s="902">
        <v>1.0416666666666701E-2</v>
      </c>
      <c r="D711" s="903">
        <v>1.51133501259446E-2</v>
      </c>
      <c r="E711" s="901">
        <v>0</v>
      </c>
      <c r="F711" s="902">
        <v>2.2388059701492501E-2</v>
      </c>
      <c r="G711" s="903">
        <v>2.8103044496487099E-2</v>
      </c>
      <c r="H711" s="901"/>
      <c r="I711" s="902"/>
      <c r="J711" s="903"/>
      <c r="K711" s="901"/>
      <c r="L711" s="902"/>
      <c r="M711" s="903"/>
      <c r="N711" s="904"/>
    </row>
    <row r="712" spans="1:14" ht="21" x14ac:dyDescent="0.2">
      <c r="A712" s="905" t="s">
        <v>779</v>
      </c>
      <c r="B712" s="827">
        <v>0</v>
      </c>
      <c r="C712" s="828">
        <v>9.1145833333333304E-3</v>
      </c>
      <c r="D712" s="829">
        <v>1.3434089000839601E-2</v>
      </c>
      <c r="E712" s="827">
        <v>0</v>
      </c>
      <c r="F712" s="828">
        <v>1.8656716417910401E-2</v>
      </c>
      <c r="G712" s="829">
        <v>2.8103044496487099E-2</v>
      </c>
      <c r="H712" s="827"/>
      <c r="I712" s="828"/>
      <c r="J712" s="829"/>
      <c r="K712" s="827"/>
      <c r="L712" s="828"/>
      <c r="M712" s="829"/>
      <c r="N712" s="835"/>
    </row>
    <row r="713" spans="1:14" ht="21" x14ac:dyDescent="0.2">
      <c r="A713" s="793" t="s">
        <v>455</v>
      </c>
      <c r="B713" s="788">
        <v>0</v>
      </c>
      <c r="C713" s="789">
        <v>5.2083333333333296E-3</v>
      </c>
      <c r="D713" s="790">
        <v>2.01511335012594E-2</v>
      </c>
      <c r="E713" s="788">
        <v>0</v>
      </c>
      <c r="F713" s="789">
        <v>1.49253731343284E-2</v>
      </c>
      <c r="G713" s="790">
        <v>3.9812646370023401E-2</v>
      </c>
      <c r="H713" s="788"/>
      <c r="I713" s="789"/>
      <c r="J713" s="790"/>
      <c r="K713" s="788"/>
      <c r="L713" s="789"/>
      <c r="M713" s="790"/>
      <c r="N713" s="836"/>
    </row>
    <row r="714" spans="1:14" ht="21" x14ac:dyDescent="0.2">
      <c r="A714" s="793" t="s">
        <v>346</v>
      </c>
      <c r="B714" s="788">
        <v>0</v>
      </c>
      <c r="C714" s="789">
        <v>1.30208333333333E-3</v>
      </c>
      <c r="D714" s="790">
        <v>8.39630562552477E-4</v>
      </c>
      <c r="E714" s="788">
        <v>0</v>
      </c>
      <c r="F714" s="789">
        <v>3.7313432835820899E-3</v>
      </c>
      <c r="G714" s="790">
        <v>2.34192037470726E-3</v>
      </c>
      <c r="H714" s="788"/>
      <c r="I714" s="789"/>
      <c r="J714" s="790"/>
      <c r="K714" s="788"/>
      <c r="L714" s="789"/>
      <c r="M714" s="790"/>
      <c r="N714" s="836"/>
    </row>
    <row r="715" spans="1:14" ht="21" x14ac:dyDescent="0.2">
      <c r="A715" s="793" t="s">
        <v>570</v>
      </c>
      <c r="B715" s="788">
        <v>0</v>
      </c>
      <c r="C715" s="789">
        <v>2.60416666666667E-3</v>
      </c>
      <c r="D715" s="790">
        <v>1.6792611251049501E-3</v>
      </c>
      <c r="E715" s="788">
        <v>0</v>
      </c>
      <c r="F715" s="789">
        <v>0</v>
      </c>
      <c r="G715" s="790">
        <v>0</v>
      </c>
      <c r="H715" s="788"/>
      <c r="I715" s="789"/>
      <c r="J715" s="790"/>
      <c r="K715" s="788"/>
      <c r="L715" s="789"/>
      <c r="M715" s="790"/>
      <c r="N715" s="836"/>
    </row>
    <row r="716" spans="1:14" ht="21" x14ac:dyDescent="0.2">
      <c r="A716" s="793" t="s">
        <v>347</v>
      </c>
      <c r="B716" s="788">
        <v>0</v>
      </c>
      <c r="C716" s="789">
        <v>0</v>
      </c>
      <c r="D716" s="790">
        <v>0</v>
      </c>
      <c r="E716" s="788">
        <v>0</v>
      </c>
      <c r="F716" s="789">
        <v>0</v>
      </c>
      <c r="G716" s="790">
        <v>0</v>
      </c>
      <c r="H716" s="788"/>
      <c r="I716" s="789"/>
      <c r="J716" s="790"/>
      <c r="K716" s="788"/>
      <c r="L716" s="789"/>
      <c r="M716" s="790"/>
      <c r="N716" s="836"/>
    </row>
    <row r="717" spans="1:14" ht="21" x14ac:dyDescent="0.2">
      <c r="A717" s="793" t="s">
        <v>348</v>
      </c>
      <c r="B717" s="788">
        <v>0</v>
      </c>
      <c r="C717" s="789">
        <v>0</v>
      </c>
      <c r="D717" s="790">
        <v>0</v>
      </c>
      <c r="E717" s="788">
        <v>0</v>
      </c>
      <c r="F717" s="789">
        <v>0</v>
      </c>
      <c r="G717" s="790">
        <v>0</v>
      </c>
      <c r="H717" s="788"/>
      <c r="I717" s="789"/>
      <c r="J717" s="790"/>
      <c r="K717" s="788"/>
      <c r="L717" s="789"/>
      <c r="M717" s="790"/>
      <c r="N717" s="836"/>
    </row>
    <row r="718" spans="1:14" ht="21" x14ac:dyDescent="0.2">
      <c r="A718" s="793" t="s">
        <v>233</v>
      </c>
      <c r="B718" s="788">
        <v>0</v>
      </c>
      <c r="C718" s="789">
        <v>1.171875E-2</v>
      </c>
      <c r="D718" s="790">
        <v>1.7632241813602002E-2</v>
      </c>
      <c r="E718" s="788">
        <v>0</v>
      </c>
      <c r="F718" s="789">
        <v>3.3582089552238799E-2</v>
      </c>
      <c r="G718" s="790">
        <v>3.5128805620608897E-2</v>
      </c>
      <c r="H718" s="788"/>
      <c r="I718" s="789"/>
      <c r="J718" s="790"/>
      <c r="K718" s="788"/>
      <c r="L718" s="789"/>
      <c r="M718" s="790"/>
      <c r="N718" s="836"/>
    </row>
    <row r="719" spans="1:14" ht="21" x14ac:dyDescent="0.2">
      <c r="A719" s="793" t="s">
        <v>228</v>
      </c>
      <c r="B719" s="788">
        <v>0</v>
      </c>
      <c r="C719" s="789">
        <v>1.30208333333333E-3</v>
      </c>
      <c r="D719" s="790">
        <v>2.01511335012594E-2</v>
      </c>
      <c r="E719" s="788">
        <v>0</v>
      </c>
      <c r="F719" s="789">
        <v>0</v>
      </c>
      <c r="G719" s="790">
        <v>1.87353629976581E-2</v>
      </c>
      <c r="H719" s="788"/>
      <c r="I719" s="789"/>
      <c r="J719" s="790"/>
      <c r="K719" s="788"/>
      <c r="L719" s="789"/>
      <c r="M719" s="790"/>
      <c r="N719" s="836"/>
    </row>
    <row r="720" spans="1:14" ht="21" x14ac:dyDescent="0.2">
      <c r="A720" s="793" t="s">
        <v>349</v>
      </c>
      <c r="B720" s="788">
        <v>0</v>
      </c>
      <c r="C720" s="789">
        <v>0</v>
      </c>
      <c r="D720" s="790">
        <v>0</v>
      </c>
      <c r="E720" s="788">
        <v>0</v>
      </c>
      <c r="F720" s="789">
        <v>0</v>
      </c>
      <c r="G720" s="790">
        <v>0</v>
      </c>
      <c r="H720" s="788"/>
      <c r="I720" s="789"/>
      <c r="J720" s="790"/>
      <c r="K720" s="788"/>
      <c r="L720" s="789"/>
      <c r="M720" s="790"/>
      <c r="N720" s="836"/>
    </row>
    <row r="721" spans="1:14" ht="21" x14ac:dyDescent="0.2">
      <c r="A721" s="793" t="s">
        <v>934</v>
      </c>
      <c r="B721" s="788">
        <v>0</v>
      </c>
      <c r="C721" s="789">
        <v>1.30208333333333E-3</v>
      </c>
      <c r="D721" s="790">
        <v>8.39630562552477E-4</v>
      </c>
      <c r="E721" s="788">
        <v>0</v>
      </c>
      <c r="F721" s="789">
        <v>0</v>
      </c>
      <c r="G721" s="790">
        <v>0</v>
      </c>
      <c r="H721" s="788"/>
      <c r="I721" s="789"/>
      <c r="J721" s="790"/>
      <c r="K721" s="788"/>
      <c r="L721" s="789"/>
      <c r="M721" s="790"/>
      <c r="N721" s="836"/>
    </row>
    <row r="722" spans="1:14" ht="21" x14ac:dyDescent="0.2">
      <c r="A722" s="793" t="s">
        <v>350</v>
      </c>
      <c r="B722" s="788">
        <v>0</v>
      </c>
      <c r="C722" s="789">
        <v>0</v>
      </c>
      <c r="D722" s="790">
        <v>0</v>
      </c>
      <c r="E722" s="788">
        <v>0</v>
      </c>
      <c r="F722" s="789">
        <v>0</v>
      </c>
      <c r="G722" s="790">
        <v>0</v>
      </c>
      <c r="H722" s="788"/>
      <c r="I722" s="789"/>
      <c r="J722" s="790"/>
      <c r="K722" s="788"/>
      <c r="L722" s="789"/>
      <c r="M722" s="790"/>
      <c r="N722" s="836"/>
    </row>
    <row r="723" spans="1:14" ht="21" x14ac:dyDescent="0.2">
      <c r="A723" s="793" t="s">
        <v>148</v>
      </c>
      <c r="B723" s="788">
        <v>0</v>
      </c>
      <c r="C723" s="789">
        <v>0</v>
      </c>
      <c r="D723" s="790">
        <v>0</v>
      </c>
      <c r="E723" s="788">
        <v>0</v>
      </c>
      <c r="F723" s="789">
        <v>0</v>
      </c>
      <c r="G723" s="790">
        <v>0</v>
      </c>
      <c r="H723" s="788"/>
      <c r="I723" s="789"/>
      <c r="J723" s="790"/>
      <c r="K723" s="788"/>
      <c r="L723" s="789"/>
      <c r="M723" s="790"/>
      <c r="N723" s="836"/>
    </row>
    <row r="724" spans="1:14" ht="21" x14ac:dyDescent="0.2">
      <c r="A724" s="793" t="s">
        <v>33</v>
      </c>
      <c r="B724" s="788">
        <v>0</v>
      </c>
      <c r="C724" s="789">
        <v>0</v>
      </c>
      <c r="D724" s="790">
        <v>0</v>
      </c>
      <c r="E724" s="788">
        <v>0</v>
      </c>
      <c r="F724" s="789">
        <v>0</v>
      </c>
      <c r="G724" s="790">
        <v>0</v>
      </c>
      <c r="H724" s="788"/>
      <c r="I724" s="789"/>
      <c r="J724" s="790"/>
      <c r="K724" s="788"/>
      <c r="L724" s="789"/>
      <c r="M724" s="790"/>
      <c r="N724" s="836"/>
    </row>
    <row r="725" spans="1:14" ht="21" x14ac:dyDescent="0.2">
      <c r="A725" s="793" t="s">
        <v>34</v>
      </c>
      <c r="B725" s="788">
        <v>0</v>
      </c>
      <c r="C725" s="789">
        <v>0</v>
      </c>
      <c r="D725" s="790">
        <v>0</v>
      </c>
      <c r="E725" s="788">
        <v>0</v>
      </c>
      <c r="F725" s="789">
        <v>0</v>
      </c>
      <c r="G725" s="790">
        <v>0</v>
      </c>
      <c r="H725" s="788"/>
      <c r="I725" s="789"/>
      <c r="J725" s="790"/>
      <c r="K725" s="788"/>
      <c r="L725" s="789"/>
      <c r="M725" s="790"/>
      <c r="N725" s="836"/>
    </row>
    <row r="726" spans="1:14" ht="21" x14ac:dyDescent="0.2">
      <c r="A726" s="793" t="s">
        <v>35</v>
      </c>
      <c r="B726" s="788">
        <v>0</v>
      </c>
      <c r="C726" s="789">
        <v>0</v>
      </c>
      <c r="D726" s="790">
        <v>0</v>
      </c>
      <c r="E726" s="788">
        <v>0</v>
      </c>
      <c r="F726" s="789">
        <v>0</v>
      </c>
      <c r="G726" s="790">
        <v>0</v>
      </c>
      <c r="H726" s="788"/>
      <c r="I726" s="789"/>
      <c r="J726" s="790"/>
      <c r="K726" s="788"/>
      <c r="L726" s="789"/>
      <c r="M726" s="790"/>
      <c r="N726" s="836"/>
    </row>
    <row r="727" spans="1:14" ht="21" x14ac:dyDescent="0.2">
      <c r="A727" s="793" t="s">
        <v>569</v>
      </c>
      <c r="B727" s="788">
        <v>0</v>
      </c>
      <c r="C727" s="789">
        <v>2.60416666666667E-3</v>
      </c>
      <c r="D727" s="790">
        <v>1.6792611251049501E-3</v>
      </c>
      <c r="E727" s="788">
        <v>0</v>
      </c>
      <c r="F727" s="789">
        <v>0</v>
      </c>
      <c r="G727" s="790">
        <v>0</v>
      </c>
      <c r="H727" s="788"/>
      <c r="I727" s="789"/>
      <c r="J727" s="790"/>
      <c r="K727" s="788"/>
      <c r="L727" s="789"/>
      <c r="M727" s="790"/>
      <c r="N727" s="836"/>
    </row>
    <row r="728" spans="1:14" ht="21" x14ac:dyDescent="0.2">
      <c r="A728" s="793" t="s">
        <v>143</v>
      </c>
      <c r="B728" s="788">
        <v>1.1904761904761901E-2</v>
      </c>
      <c r="C728" s="789">
        <v>4.4270833333333301E-2</v>
      </c>
      <c r="D728" s="790">
        <v>7.3047858942065502E-2</v>
      </c>
      <c r="E728" s="788">
        <v>1.2345679012345699E-2</v>
      </c>
      <c r="F728" s="789">
        <v>7.0895522388059698E-2</v>
      </c>
      <c r="G728" s="790">
        <v>0.11241217798594801</v>
      </c>
      <c r="H728" s="788"/>
      <c r="I728" s="789"/>
      <c r="J728" s="790"/>
      <c r="K728" s="788"/>
      <c r="L728" s="789"/>
      <c r="M728" s="790"/>
      <c r="N728" s="836"/>
    </row>
    <row r="729" spans="1:14" ht="21" x14ac:dyDescent="0.2">
      <c r="A729" s="793" t="s">
        <v>733</v>
      </c>
      <c r="B729" s="788">
        <v>3.5714285714285698E-2</v>
      </c>
      <c r="C729" s="789">
        <v>2.2135416666666699E-2</v>
      </c>
      <c r="D729" s="790">
        <v>3.0226700251889199E-2</v>
      </c>
      <c r="E729" s="788">
        <v>3.7037037037037E-2</v>
      </c>
      <c r="F729" s="789">
        <v>2.9850746268656699E-2</v>
      </c>
      <c r="G729" s="790">
        <v>4.4496487119437898E-2</v>
      </c>
      <c r="H729" s="788"/>
      <c r="I729" s="789"/>
      <c r="J729" s="790"/>
      <c r="K729" s="788"/>
      <c r="L729" s="789"/>
      <c r="M729" s="790"/>
      <c r="N729" s="836"/>
    </row>
    <row r="730" spans="1:14" ht="21" x14ac:dyDescent="0.2">
      <c r="A730" s="793" t="s">
        <v>351</v>
      </c>
      <c r="B730" s="788">
        <v>0</v>
      </c>
      <c r="C730" s="789">
        <v>3.90625E-3</v>
      </c>
      <c r="D730" s="790">
        <v>1.7632241813602002E-2</v>
      </c>
      <c r="E730" s="788">
        <v>0</v>
      </c>
      <c r="F730" s="789">
        <v>1.1194029850746299E-2</v>
      </c>
      <c r="G730" s="790">
        <v>2.3419203747072601E-2</v>
      </c>
      <c r="H730" s="788"/>
      <c r="I730" s="789"/>
      <c r="J730" s="790"/>
      <c r="K730" s="788"/>
      <c r="L730" s="789"/>
      <c r="M730" s="790"/>
      <c r="N730" s="836"/>
    </row>
    <row r="731" spans="1:14" ht="21" x14ac:dyDescent="0.2">
      <c r="A731" s="793" t="s">
        <v>352</v>
      </c>
      <c r="B731" s="788">
        <v>0</v>
      </c>
      <c r="C731" s="789">
        <v>9.1145833333333304E-3</v>
      </c>
      <c r="D731" s="790">
        <v>5.8774139378673399E-3</v>
      </c>
      <c r="E731" s="788">
        <v>0</v>
      </c>
      <c r="F731" s="789">
        <v>1.49253731343284E-2</v>
      </c>
      <c r="G731" s="790">
        <v>9.3676814988290398E-3</v>
      </c>
      <c r="H731" s="788"/>
      <c r="I731" s="789"/>
      <c r="J731" s="790"/>
      <c r="K731" s="788"/>
      <c r="L731" s="789"/>
      <c r="M731" s="790"/>
      <c r="N731" s="836"/>
    </row>
    <row r="732" spans="1:14" ht="21" x14ac:dyDescent="0.2">
      <c r="A732" s="793" t="s">
        <v>353</v>
      </c>
      <c r="B732" s="788">
        <v>0</v>
      </c>
      <c r="C732" s="789">
        <v>0</v>
      </c>
      <c r="D732" s="790">
        <v>0</v>
      </c>
      <c r="E732" s="788">
        <v>0</v>
      </c>
      <c r="F732" s="789">
        <v>0</v>
      </c>
      <c r="G732" s="790">
        <v>0</v>
      </c>
      <c r="H732" s="788"/>
      <c r="I732" s="789"/>
      <c r="J732" s="790"/>
      <c r="K732" s="788"/>
      <c r="L732" s="789"/>
      <c r="M732" s="790"/>
      <c r="N732" s="836"/>
    </row>
    <row r="733" spans="1:14" ht="21" x14ac:dyDescent="0.2">
      <c r="A733" s="793" t="s">
        <v>229</v>
      </c>
      <c r="B733" s="788">
        <v>4.7619047619047603E-2</v>
      </c>
      <c r="C733" s="789">
        <v>1.4322916666666701E-2</v>
      </c>
      <c r="D733" s="790">
        <v>2.3509655751469401E-2</v>
      </c>
      <c r="E733" s="788">
        <v>4.9382716049382699E-2</v>
      </c>
      <c r="F733" s="789">
        <v>1.49253731343284E-2</v>
      </c>
      <c r="G733" s="790">
        <v>1.87353629976581E-2</v>
      </c>
      <c r="H733" s="788"/>
      <c r="I733" s="789"/>
      <c r="J733" s="790"/>
      <c r="K733" s="788"/>
      <c r="L733" s="789"/>
      <c r="M733" s="790"/>
      <c r="N733" s="836"/>
    </row>
    <row r="734" spans="1:14" ht="21" x14ac:dyDescent="0.2">
      <c r="A734" s="793" t="s">
        <v>354</v>
      </c>
      <c r="B734" s="788">
        <v>0</v>
      </c>
      <c r="C734" s="789">
        <v>1.171875E-2</v>
      </c>
      <c r="D734" s="790">
        <v>1.00755667506297E-2</v>
      </c>
      <c r="E734" s="788">
        <v>0</v>
      </c>
      <c r="F734" s="789">
        <v>7.4626865671641798E-3</v>
      </c>
      <c r="G734" s="790">
        <v>4.6838407494145199E-3</v>
      </c>
      <c r="H734" s="788"/>
      <c r="I734" s="789"/>
      <c r="J734" s="790"/>
      <c r="K734" s="788"/>
      <c r="L734" s="789"/>
      <c r="M734" s="790"/>
      <c r="N734" s="836"/>
    </row>
    <row r="735" spans="1:14" ht="21" x14ac:dyDescent="0.2">
      <c r="A735" s="793" t="s">
        <v>778</v>
      </c>
      <c r="B735" s="788">
        <v>0</v>
      </c>
      <c r="C735" s="789">
        <v>0</v>
      </c>
      <c r="D735" s="790">
        <v>0</v>
      </c>
      <c r="E735" s="788">
        <v>0</v>
      </c>
      <c r="F735" s="789">
        <v>0</v>
      </c>
      <c r="G735" s="790">
        <v>0</v>
      </c>
      <c r="H735" s="788"/>
      <c r="I735" s="789"/>
      <c r="J735" s="790"/>
      <c r="K735" s="788"/>
      <c r="L735" s="789"/>
      <c r="M735" s="790"/>
      <c r="N735" s="836"/>
    </row>
    <row r="736" spans="1:14" ht="21" x14ac:dyDescent="0.2">
      <c r="A736" s="793" t="s">
        <v>230</v>
      </c>
      <c r="B736" s="788">
        <v>1.1904761904761901E-2</v>
      </c>
      <c r="C736" s="789">
        <v>1.171875E-2</v>
      </c>
      <c r="D736" s="790">
        <v>2.3509655751469401E-2</v>
      </c>
      <c r="E736" s="788">
        <v>1.2345679012345699E-2</v>
      </c>
      <c r="F736" s="789">
        <v>1.8656716417910401E-2</v>
      </c>
      <c r="G736" s="790">
        <v>3.2786885245901599E-2</v>
      </c>
      <c r="H736" s="788"/>
      <c r="I736" s="789"/>
      <c r="J736" s="790"/>
      <c r="K736" s="788"/>
      <c r="L736" s="789"/>
      <c r="M736" s="790"/>
      <c r="N736" s="836"/>
    </row>
    <row r="737" spans="1:14" ht="21" x14ac:dyDescent="0.2">
      <c r="A737" s="793" t="s">
        <v>231</v>
      </c>
      <c r="B737" s="788">
        <v>0</v>
      </c>
      <c r="C737" s="789">
        <v>2.60416666666667E-3</v>
      </c>
      <c r="D737" s="790">
        <v>1.6792611251049501E-3</v>
      </c>
      <c r="E737" s="788">
        <v>0</v>
      </c>
      <c r="F737" s="789">
        <v>0</v>
      </c>
      <c r="G737" s="790">
        <v>0</v>
      </c>
      <c r="H737" s="788"/>
      <c r="I737" s="789"/>
      <c r="J737" s="790"/>
      <c r="K737" s="788"/>
      <c r="L737" s="789"/>
      <c r="M737" s="790"/>
      <c r="N737" s="836"/>
    </row>
    <row r="738" spans="1:14" ht="21" x14ac:dyDescent="0.2">
      <c r="A738" s="793" t="s">
        <v>36</v>
      </c>
      <c r="B738" s="788">
        <v>0</v>
      </c>
      <c r="C738" s="789">
        <v>6.5104166666666704E-3</v>
      </c>
      <c r="D738" s="790">
        <v>1.00755667506297E-2</v>
      </c>
      <c r="E738" s="788">
        <v>0</v>
      </c>
      <c r="F738" s="789">
        <v>0</v>
      </c>
      <c r="G738" s="790">
        <v>4.6838407494145199E-3</v>
      </c>
      <c r="H738" s="788"/>
      <c r="I738" s="789"/>
      <c r="J738" s="790"/>
      <c r="K738" s="788"/>
      <c r="L738" s="789"/>
      <c r="M738" s="790"/>
      <c r="N738" s="836"/>
    </row>
    <row r="739" spans="1:14" ht="21" x14ac:dyDescent="0.2">
      <c r="A739" s="793" t="s">
        <v>37</v>
      </c>
      <c r="B739" s="788">
        <v>0.16666666666666699</v>
      </c>
      <c r="C739" s="789">
        <v>5.5989583333333301E-2</v>
      </c>
      <c r="D739" s="790">
        <v>4.1981528127623798E-2</v>
      </c>
      <c r="E739" s="788">
        <v>0.172839506172839</v>
      </c>
      <c r="F739" s="789">
        <v>9.7014925373134303E-2</v>
      </c>
      <c r="G739" s="790">
        <v>7.2599531615925098E-2</v>
      </c>
      <c r="H739" s="788"/>
      <c r="I739" s="789"/>
      <c r="J739" s="790"/>
      <c r="K739" s="788"/>
      <c r="L739" s="789"/>
      <c r="M739" s="790"/>
      <c r="N739" s="836"/>
    </row>
    <row r="740" spans="1:14" ht="21" x14ac:dyDescent="0.2">
      <c r="A740" s="793" t="s">
        <v>355</v>
      </c>
      <c r="B740" s="788">
        <v>0</v>
      </c>
      <c r="C740" s="789">
        <v>3.90625E-3</v>
      </c>
      <c r="D740" s="790">
        <v>4.1981528127623801E-3</v>
      </c>
      <c r="E740" s="788">
        <v>0</v>
      </c>
      <c r="F740" s="789">
        <v>3.7313432835820899E-3</v>
      </c>
      <c r="G740" s="790">
        <v>2.34192037470726E-3</v>
      </c>
      <c r="H740" s="788"/>
      <c r="I740" s="789"/>
      <c r="J740" s="790"/>
      <c r="K740" s="788"/>
      <c r="L740" s="789"/>
      <c r="M740" s="790"/>
      <c r="N740" s="836"/>
    </row>
    <row r="741" spans="1:14" ht="21" x14ac:dyDescent="0.2">
      <c r="A741" s="793" t="s">
        <v>38</v>
      </c>
      <c r="B741" s="788">
        <v>0</v>
      </c>
      <c r="C741" s="789">
        <v>0</v>
      </c>
      <c r="D741" s="790">
        <v>0</v>
      </c>
      <c r="E741" s="788">
        <v>0</v>
      </c>
      <c r="F741" s="789">
        <v>0</v>
      </c>
      <c r="G741" s="790">
        <v>0</v>
      </c>
      <c r="H741" s="788"/>
      <c r="I741" s="789"/>
      <c r="J741" s="790"/>
      <c r="K741" s="788"/>
      <c r="L741" s="789"/>
      <c r="M741" s="790"/>
      <c r="N741" s="836"/>
    </row>
    <row r="742" spans="1:14" ht="21" x14ac:dyDescent="0.2">
      <c r="A742" s="793" t="s">
        <v>180</v>
      </c>
      <c r="B742" s="788">
        <v>8.3333333333333301E-2</v>
      </c>
      <c r="C742" s="789">
        <v>6.640625E-2</v>
      </c>
      <c r="D742" s="790">
        <v>5.7934508816120903E-2</v>
      </c>
      <c r="E742" s="788">
        <v>8.6419753086419707E-2</v>
      </c>
      <c r="F742" s="789">
        <v>7.4626865671641798E-2</v>
      </c>
      <c r="G742" s="790">
        <v>5.6206088992974197E-2</v>
      </c>
      <c r="H742" s="788"/>
      <c r="I742" s="789"/>
      <c r="J742" s="790"/>
      <c r="K742" s="788"/>
      <c r="L742" s="789"/>
      <c r="M742" s="790"/>
      <c r="N742" s="836"/>
    </row>
    <row r="743" spans="1:14" ht="21" x14ac:dyDescent="0.2">
      <c r="A743" s="793" t="s">
        <v>39</v>
      </c>
      <c r="B743" s="788">
        <v>7.1428571428571397E-2</v>
      </c>
      <c r="C743" s="789">
        <v>8.7239583333333301E-2</v>
      </c>
      <c r="D743" s="790">
        <v>6.6330814441645694E-2</v>
      </c>
      <c r="E743" s="788">
        <v>7.4074074074074098E-2</v>
      </c>
      <c r="F743" s="789">
        <v>6.3432835820895497E-2</v>
      </c>
      <c r="G743" s="790">
        <v>4.2154566744730698E-2</v>
      </c>
      <c r="H743" s="788"/>
      <c r="I743" s="789"/>
      <c r="J743" s="790"/>
      <c r="K743" s="788"/>
      <c r="L743" s="789"/>
      <c r="M743" s="790"/>
      <c r="N743" s="836"/>
    </row>
    <row r="744" spans="1:14" ht="21" x14ac:dyDescent="0.2">
      <c r="A744" s="793" t="s">
        <v>356</v>
      </c>
      <c r="B744" s="788">
        <v>0</v>
      </c>
      <c r="C744" s="789">
        <v>2.60416666666667E-3</v>
      </c>
      <c r="D744" s="790">
        <v>5.8774139378673399E-3</v>
      </c>
      <c r="E744" s="788">
        <v>0</v>
      </c>
      <c r="F744" s="789">
        <v>0</v>
      </c>
      <c r="G744" s="790">
        <v>4.6838407494145199E-3</v>
      </c>
      <c r="H744" s="788"/>
      <c r="I744" s="789"/>
      <c r="J744" s="790"/>
      <c r="K744" s="788"/>
      <c r="L744" s="789"/>
      <c r="M744" s="790"/>
      <c r="N744" s="836"/>
    </row>
    <row r="745" spans="1:14" ht="21" x14ac:dyDescent="0.2">
      <c r="A745" s="793" t="s">
        <v>40</v>
      </c>
      <c r="B745" s="788">
        <v>0</v>
      </c>
      <c r="C745" s="789">
        <v>1.30208333333333E-3</v>
      </c>
      <c r="D745" s="790">
        <v>8.39630562552477E-4</v>
      </c>
      <c r="E745" s="788">
        <v>0</v>
      </c>
      <c r="F745" s="789">
        <v>0</v>
      </c>
      <c r="G745" s="790">
        <v>0</v>
      </c>
      <c r="H745" s="788"/>
      <c r="I745" s="789"/>
      <c r="J745" s="790"/>
      <c r="K745" s="788"/>
      <c r="L745" s="789"/>
      <c r="M745" s="790"/>
      <c r="N745" s="836"/>
    </row>
    <row r="746" spans="1:14" ht="21" x14ac:dyDescent="0.2">
      <c r="A746" s="793" t="s">
        <v>41</v>
      </c>
      <c r="B746" s="788">
        <v>0</v>
      </c>
      <c r="C746" s="789">
        <v>3.2552083333333301E-2</v>
      </c>
      <c r="D746" s="790">
        <v>2.5188916876574301E-2</v>
      </c>
      <c r="E746" s="788">
        <v>0</v>
      </c>
      <c r="F746" s="789">
        <v>1.1194029850746299E-2</v>
      </c>
      <c r="G746" s="790">
        <v>7.0257611241217799E-3</v>
      </c>
      <c r="H746" s="788"/>
      <c r="I746" s="789"/>
      <c r="J746" s="790"/>
      <c r="K746" s="788"/>
      <c r="L746" s="789"/>
      <c r="M746" s="790"/>
      <c r="N746" s="836"/>
    </row>
    <row r="747" spans="1:14" ht="21" x14ac:dyDescent="0.2">
      <c r="A747" s="793" t="s">
        <v>357</v>
      </c>
      <c r="B747" s="788">
        <v>0</v>
      </c>
      <c r="C747" s="789">
        <v>1.30208333333333E-3</v>
      </c>
      <c r="D747" s="790">
        <v>1.6792611251049501E-3</v>
      </c>
      <c r="E747" s="788">
        <v>0</v>
      </c>
      <c r="F747" s="789">
        <v>0</v>
      </c>
      <c r="G747" s="790">
        <v>0</v>
      </c>
      <c r="H747" s="788"/>
      <c r="I747" s="789"/>
      <c r="J747" s="790"/>
      <c r="K747" s="788"/>
      <c r="L747" s="789"/>
      <c r="M747" s="790"/>
      <c r="N747" s="836"/>
    </row>
    <row r="748" spans="1:14" ht="21" x14ac:dyDescent="0.2">
      <c r="A748" s="793" t="s">
        <v>42</v>
      </c>
      <c r="B748" s="788">
        <v>0</v>
      </c>
      <c r="C748" s="789">
        <v>3.90625E-3</v>
      </c>
      <c r="D748" s="790">
        <v>7.5566750629722903E-3</v>
      </c>
      <c r="E748" s="788">
        <v>0</v>
      </c>
      <c r="F748" s="789">
        <v>0</v>
      </c>
      <c r="G748" s="790">
        <v>2.34192037470726E-3</v>
      </c>
      <c r="H748" s="788"/>
      <c r="I748" s="789"/>
      <c r="J748" s="790"/>
      <c r="K748" s="788"/>
      <c r="L748" s="789"/>
      <c r="M748" s="790"/>
      <c r="N748" s="836"/>
    </row>
    <row r="749" spans="1:14" ht="21" x14ac:dyDescent="0.2">
      <c r="A749" s="793" t="s">
        <v>358</v>
      </c>
      <c r="B749" s="788">
        <v>0</v>
      </c>
      <c r="C749" s="789">
        <v>0</v>
      </c>
      <c r="D749" s="790">
        <v>5.8774139378673399E-3</v>
      </c>
      <c r="E749" s="788">
        <v>0</v>
      </c>
      <c r="F749" s="789">
        <v>0</v>
      </c>
      <c r="G749" s="790">
        <v>7.0257611241217799E-3</v>
      </c>
      <c r="H749" s="788"/>
      <c r="I749" s="789"/>
      <c r="J749" s="790"/>
      <c r="K749" s="788"/>
      <c r="L749" s="789"/>
      <c r="M749" s="790"/>
      <c r="N749" s="836"/>
    </row>
    <row r="750" spans="1:14" ht="21" x14ac:dyDescent="0.2">
      <c r="A750" s="793" t="s">
        <v>359</v>
      </c>
      <c r="B750" s="788">
        <v>0</v>
      </c>
      <c r="C750" s="789">
        <v>1.30208333333333E-3</v>
      </c>
      <c r="D750" s="790">
        <v>8.39630562552477E-4</v>
      </c>
      <c r="E750" s="788">
        <v>0</v>
      </c>
      <c r="F750" s="789">
        <v>3.7313432835820899E-3</v>
      </c>
      <c r="G750" s="790">
        <v>2.34192037470726E-3</v>
      </c>
      <c r="H750" s="788"/>
      <c r="I750" s="789"/>
      <c r="J750" s="790"/>
      <c r="K750" s="788"/>
      <c r="L750" s="789"/>
      <c r="M750" s="790"/>
      <c r="N750" s="836"/>
    </row>
    <row r="751" spans="1:14" ht="21" x14ac:dyDescent="0.2">
      <c r="A751" s="793" t="s">
        <v>326</v>
      </c>
      <c r="B751" s="788">
        <v>0</v>
      </c>
      <c r="C751" s="789">
        <v>0</v>
      </c>
      <c r="D751" s="790">
        <v>0</v>
      </c>
      <c r="E751" s="788">
        <v>0</v>
      </c>
      <c r="F751" s="789">
        <v>0</v>
      </c>
      <c r="G751" s="790">
        <v>0</v>
      </c>
      <c r="H751" s="788"/>
      <c r="I751" s="789"/>
      <c r="J751" s="790"/>
      <c r="K751" s="788"/>
      <c r="L751" s="789"/>
      <c r="M751" s="790"/>
      <c r="N751" s="836"/>
    </row>
    <row r="752" spans="1:14" ht="21" x14ac:dyDescent="0.2">
      <c r="A752" s="793" t="s">
        <v>360</v>
      </c>
      <c r="B752" s="788">
        <v>0</v>
      </c>
      <c r="C752" s="789">
        <v>0</v>
      </c>
      <c r="D752" s="790">
        <v>0</v>
      </c>
      <c r="E752" s="788">
        <v>0</v>
      </c>
      <c r="F752" s="789">
        <v>0</v>
      </c>
      <c r="G752" s="790">
        <v>0</v>
      </c>
      <c r="H752" s="788"/>
      <c r="I752" s="789"/>
      <c r="J752" s="790"/>
      <c r="K752" s="788"/>
      <c r="L752" s="789"/>
      <c r="M752" s="790"/>
      <c r="N752" s="836"/>
    </row>
    <row r="753" spans="1:14" ht="21" x14ac:dyDescent="0.2">
      <c r="A753" s="793" t="s">
        <v>361</v>
      </c>
      <c r="B753" s="788">
        <v>0</v>
      </c>
      <c r="C753" s="789">
        <v>0</v>
      </c>
      <c r="D753" s="790">
        <v>0</v>
      </c>
      <c r="E753" s="788">
        <v>0</v>
      </c>
      <c r="F753" s="789">
        <v>0</v>
      </c>
      <c r="G753" s="790">
        <v>0</v>
      </c>
      <c r="H753" s="788"/>
      <c r="I753" s="789"/>
      <c r="J753" s="790"/>
      <c r="K753" s="788"/>
      <c r="L753" s="789"/>
      <c r="M753" s="790"/>
      <c r="N753" s="836"/>
    </row>
    <row r="754" spans="1:14" ht="21" x14ac:dyDescent="0.2">
      <c r="A754" s="793" t="s">
        <v>274</v>
      </c>
      <c r="B754" s="788">
        <v>0</v>
      </c>
      <c r="C754" s="789">
        <v>0</v>
      </c>
      <c r="D754" s="790">
        <v>0</v>
      </c>
      <c r="E754" s="788">
        <v>0</v>
      </c>
      <c r="F754" s="789">
        <v>0</v>
      </c>
      <c r="G754" s="790">
        <v>0</v>
      </c>
      <c r="H754" s="788"/>
      <c r="I754" s="789"/>
      <c r="J754" s="790"/>
      <c r="K754" s="788"/>
      <c r="L754" s="789"/>
      <c r="M754" s="790"/>
      <c r="N754" s="836"/>
    </row>
    <row r="755" spans="1:14" ht="21" x14ac:dyDescent="0.2">
      <c r="A755" s="821" t="s">
        <v>91</v>
      </c>
      <c r="B755" s="901">
        <v>9.5238095238095205E-2</v>
      </c>
      <c r="C755" s="902">
        <v>3.7760416666666699E-2</v>
      </c>
      <c r="D755" s="903">
        <v>3.1066330814441601E-2</v>
      </c>
      <c r="E755" s="901">
        <v>9.8765432098765399E-2</v>
      </c>
      <c r="F755" s="902">
        <v>4.1044776119402999E-2</v>
      </c>
      <c r="G755" s="903">
        <v>2.5761124121779898E-2</v>
      </c>
      <c r="H755" s="901"/>
      <c r="I755" s="902"/>
      <c r="J755" s="903"/>
      <c r="K755" s="901"/>
      <c r="L755" s="902"/>
      <c r="M755" s="903"/>
      <c r="N755" s="904"/>
    </row>
    <row r="756" spans="1:14" ht="42" x14ac:dyDescent="0.2">
      <c r="A756" s="787" t="s">
        <v>1413</v>
      </c>
      <c r="B756" s="898">
        <v>26</v>
      </c>
      <c r="C756" s="899">
        <v>196</v>
      </c>
      <c r="D756" s="900">
        <v>284</v>
      </c>
      <c r="E756" s="898">
        <v>25</v>
      </c>
      <c r="F756" s="899">
        <v>73</v>
      </c>
      <c r="G756" s="900">
        <v>96</v>
      </c>
      <c r="H756" s="898"/>
      <c r="I756" s="899"/>
      <c r="J756" s="900"/>
      <c r="K756" s="898"/>
      <c r="L756" s="899"/>
      <c r="M756" s="900"/>
      <c r="N756" s="835"/>
    </row>
    <row r="757" spans="1:14" ht="21" x14ac:dyDescent="0.2">
      <c r="A757" s="897" t="s">
        <v>21</v>
      </c>
      <c r="B757" s="788">
        <v>0</v>
      </c>
      <c r="C757" s="789">
        <v>2.5510204081632699E-2</v>
      </c>
      <c r="D757" s="790">
        <v>2.4647887323943699E-2</v>
      </c>
      <c r="E757" s="788">
        <v>0</v>
      </c>
      <c r="F757" s="789">
        <v>0</v>
      </c>
      <c r="G757" s="790">
        <v>1.0416666666666701E-2</v>
      </c>
      <c r="H757" s="788"/>
      <c r="I757" s="789"/>
      <c r="J757" s="790"/>
      <c r="K757" s="788"/>
      <c r="L757" s="789"/>
      <c r="M757" s="790"/>
      <c r="N757" s="836"/>
    </row>
    <row r="758" spans="1:14" ht="21" x14ac:dyDescent="0.2">
      <c r="A758" s="897" t="s">
        <v>328</v>
      </c>
      <c r="B758" s="788">
        <v>3.8461538461538498E-2</v>
      </c>
      <c r="C758" s="789">
        <v>3.06122448979592E-2</v>
      </c>
      <c r="D758" s="790">
        <v>2.8169014084507001E-2</v>
      </c>
      <c r="E758" s="788">
        <v>0.04</v>
      </c>
      <c r="F758" s="789">
        <v>1.3698630136986301E-2</v>
      </c>
      <c r="G758" s="790">
        <v>1.0416666666666701E-2</v>
      </c>
      <c r="H758" s="788"/>
      <c r="I758" s="789"/>
      <c r="J758" s="790"/>
      <c r="K758" s="788"/>
      <c r="L758" s="789"/>
      <c r="M758" s="790"/>
      <c r="N758" s="836"/>
    </row>
    <row r="759" spans="1:14" ht="21" x14ac:dyDescent="0.2">
      <c r="A759" s="897" t="s">
        <v>179</v>
      </c>
      <c r="B759" s="788">
        <v>3.8461538461538498E-2</v>
      </c>
      <c r="C759" s="789">
        <v>3.5714285714285698E-2</v>
      </c>
      <c r="D759" s="790">
        <v>4.2253521126760597E-2</v>
      </c>
      <c r="E759" s="788">
        <v>0.04</v>
      </c>
      <c r="F759" s="789">
        <v>2.7397260273972601E-2</v>
      </c>
      <c r="G759" s="790">
        <v>2.0833333333333301E-2</v>
      </c>
      <c r="H759" s="788"/>
      <c r="I759" s="789"/>
      <c r="J759" s="790"/>
      <c r="K759" s="788"/>
      <c r="L759" s="789"/>
      <c r="M759" s="790"/>
      <c r="N759" s="836"/>
    </row>
    <row r="760" spans="1:14" ht="21" x14ac:dyDescent="0.2">
      <c r="A760" s="897" t="s">
        <v>22</v>
      </c>
      <c r="B760" s="788">
        <v>3.8461538461538498E-2</v>
      </c>
      <c r="C760" s="789">
        <v>3.06122448979592E-2</v>
      </c>
      <c r="D760" s="790">
        <v>2.8169014084507001E-2</v>
      </c>
      <c r="E760" s="788">
        <v>0.04</v>
      </c>
      <c r="F760" s="789">
        <v>2.7397260273972601E-2</v>
      </c>
      <c r="G760" s="790">
        <v>3.125E-2</v>
      </c>
      <c r="H760" s="788"/>
      <c r="I760" s="789"/>
      <c r="J760" s="790"/>
      <c r="K760" s="788"/>
      <c r="L760" s="789"/>
      <c r="M760" s="790"/>
      <c r="N760" s="836"/>
    </row>
    <row r="761" spans="1:14" ht="21" x14ac:dyDescent="0.2">
      <c r="A761" s="897" t="s">
        <v>327</v>
      </c>
      <c r="B761" s="788">
        <v>3.8461538461538498E-2</v>
      </c>
      <c r="C761" s="789">
        <v>2.04081632653061E-2</v>
      </c>
      <c r="D761" s="790">
        <v>1.4084507042253501E-2</v>
      </c>
      <c r="E761" s="788">
        <v>0.04</v>
      </c>
      <c r="F761" s="789">
        <v>1.3698630136986301E-2</v>
      </c>
      <c r="G761" s="790">
        <v>1.0416666666666701E-2</v>
      </c>
      <c r="H761" s="788"/>
      <c r="I761" s="789"/>
      <c r="J761" s="790"/>
      <c r="K761" s="788"/>
      <c r="L761" s="789"/>
      <c r="M761" s="790"/>
      <c r="N761" s="836"/>
    </row>
    <row r="762" spans="1:14" ht="21" x14ac:dyDescent="0.2">
      <c r="A762" s="897" t="s">
        <v>329</v>
      </c>
      <c r="B762" s="788">
        <v>0</v>
      </c>
      <c r="C762" s="789">
        <v>1.53061224489796E-2</v>
      </c>
      <c r="D762" s="790">
        <v>2.1126760563380299E-2</v>
      </c>
      <c r="E762" s="788">
        <v>0</v>
      </c>
      <c r="F762" s="789">
        <v>1.3698630136986301E-2</v>
      </c>
      <c r="G762" s="790">
        <v>2.0833333333333301E-2</v>
      </c>
      <c r="H762" s="788"/>
      <c r="I762" s="789"/>
      <c r="J762" s="790"/>
      <c r="K762" s="788"/>
      <c r="L762" s="789"/>
      <c r="M762" s="790"/>
      <c r="N762" s="836"/>
    </row>
    <row r="763" spans="1:14" ht="21" x14ac:dyDescent="0.2">
      <c r="A763" s="897" t="s">
        <v>23</v>
      </c>
      <c r="B763" s="788">
        <v>0</v>
      </c>
      <c r="C763" s="789">
        <v>1.53061224489796E-2</v>
      </c>
      <c r="D763" s="790">
        <v>1.7605633802816899E-2</v>
      </c>
      <c r="E763" s="788">
        <v>0</v>
      </c>
      <c r="F763" s="789">
        <v>1.3698630136986301E-2</v>
      </c>
      <c r="G763" s="790">
        <v>2.0833333333333301E-2</v>
      </c>
      <c r="H763" s="788"/>
      <c r="I763" s="789"/>
      <c r="J763" s="790"/>
      <c r="K763" s="788"/>
      <c r="L763" s="789"/>
      <c r="M763" s="790"/>
      <c r="N763" s="836"/>
    </row>
    <row r="764" spans="1:14" ht="21" x14ac:dyDescent="0.2">
      <c r="A764" s="897" t="s">
        <v>24</v>
      </c>
      <c r="B764" s="788">
        <v>3.8461538461538498E-2</v>
      </c>
      <c r="C764" s="789">
        <v>2.04081632653061E-2</v>
      </c>
      <c r="D764" s="790">
        <v>1.4084507042253501E-2</v>
      </c>
      <c r="E764" s="788">
        <v>0.04</v>
      </c>
      <c r="F764" s="789">
        <v>2.7397260273972601E-2</v>
      </c>
      <c r="G764" s="790">
        <v>2.0833333333333301E-2</v>
      </c>
      <c r="H764" s="788"/>
      <c r="I764" s="789"/>
      <c r="J764" s="790"/>
      <c r="K764" s="788"/>
      <c r="L764" s="789"/>
      <c r="M764" s="790"/>
      <c r="N764" s="836"/>
    </row>
    <row r="765" spans="1:14" ht="21" x14ac:dyDescent="0.2">
      <c r="A765" s="897" t="s">
        <v>330</v>
      </c>
      <c r="B765" s="788">
        <v>3.8461538461538498E-2</v>
      </c>
      <c r="C765" s="789">
        <v>1.53061224489796E-2</v>
      </c>
      <c r="D765" s="790">
        <v>1.4084507042253501E-2</v>
      </c>
      <c r="E765" s="788">
        <v>0.04</v>
      </c>
      <c r="F765" s="789">
        <v>1.3698630136986301E-2</v>
      </c>
      <c r="G765" s="790">
        <v>2.0833333333333301E-2</v>
      </c>
      <c r="H765" s="788"/>
      <c r="I765" s="789"/>
      <c r="J765" s="790"/>
      <c r="K765" s="788"/>
      <c r="L765" s="789"/>
      <c r="M765" s="790"/>
      <c r="N765" s="836"/>
    </row>
    <row r="766" spans="1:14" ht="21" x14ac:dyDescent="0.2">
      <c r="A766" s="897" t="s">
        <v>331</v>
      </c>
      <c r="B766" s="788">
        <v>3.8461538461538498E-2</v>
      </c>
      <c r="C766" s="789">
        <v>1.02040816326531E-2</v>
      </c>
      <c r="D766" s="790">
        <v>1.0563380281690101E-2</v>
      </c>
      <c r="E766" s="788">
        <v>0.04</v>
      </c>
      <c r="F766" s="789">
        <v>1.3698630136986301E-2</v>
      </c>
      <c r="G766" s="790">
        <v>1.0416666666666701E-2</v>
      </c>
      <c r="H766" s="788"/>
      <c r="I766" s="789"/>
      <c r="J766" s="790"/>
      <c r="K766" s="788"/>
      <c r="L766" s="789"/>
      <c r="M766" s="790"/>
      <c r="N766" s="836"/>
    </row>
    <row r="767" spans="1:14" ht="21" x14ac:dyDescent="0.2">
      <c r="A767" s="897" t="s">
        <v>25</v>
      </c>
      <c r="B767" s="788">
        <v>0</v>
      </c>
      <c r="C767" s="789">
        <v>5.6122448979591802E-2</v>
      </c>
      <c r="D767" s="790">
        <v>6.6901408450704206E-2</v>
      </c>
      <c r="E767" s="788">
        <v>0</v>
      </c>
      <c r="F767" s="789">
        <v>5.4794520547945202E-2</v>
      </c>
      <c r="G767" s="790">
        <v>4.1666666666666699E-2</v>
      </c>
      <c r="H767" s="788"/>
      <c r="I767" s="789"/>
      <c r="J767" s="790"/>
      <c r="K767" s="788"/>
      <c r="L767" s="789"/>
      <c r="M767" s="790"/>
      <c r="N767" s="836"/>
    </row>
    <row r="768" spans="1:14" ht="21" x14ac:dyDescent="0.2">
      <c r="A768" s="897" t="s">
        <v>338</v>
      </c>
      <c r="B768" s="788">
        <v>0</v>
      </c>
      <c r="C768" s="789">
        <v>0</v>
      </c>
      <c r="D768" s="790">
        <v>0</v>
      </c>
      <c r="E768" s="788">
        <v>0</v>
      </c>
      <c r="F768" s="789">
        <v>0</v>
      </c>
      <c r="G768" s="790">
        <v>0</v>
      </c>
      <c r="H768" s="788"/>
      <c r="I768" s="789"/>
      <c r="J768" s="790"/>
      <c r="K768" s="788"/>
      <c r="L768" s="789"/>
      <c r="M768" s="790"/>
      <c r="N768" s="836"/>
    </row>
    <row r="769" spans="1:14" ht="21" x14ac:dyDescent="0.2">
      <c r="A769" s="897" t="s">
        <v>332</v>
      </c>
      <c r="B769" s="788">
        <v>0</v>
      </c>
      <c r="C769" s="789">
        <v>0</v>
      </c>
      <c r="D769" s="790">
        <v>0</v>
      </c>
      <c r="E769" s="788">
        <v>0</v>
      </c>
      <c r="F769" s="789">
        <v>0</v>
      </c>
      <c r="G769" s="790">
        <v>0</v>
      </c>
      <c r="H769" s="788"/>
      <c r="I769" s="789"/>
      <c r="J769" s="790"/>
      <c r="K769" s="788"/>
      <c r="L769" s="789"/>
      <c r="M769" s="790"/>
      <c r="N769" s="836"/>
    </row>
    <row r="770" spans="1:14" ht="21" x14ac:dyDescent="0.2">
      <c r="A770" s="897" t="s">
        <v>339</v>
      </c>
      <c r="B770" s="788">
        <v>0</v>
      </c>
      <c r="C770" s="789">
        <v>0</v>
      </c>
      <c r="D770" s="790">
        <v>7.0422535211267599E-3</v>
      </c>
      <c r="E770" s="788">
        <v>0</v>
      </c>
      <c r="F770" s="789">
        <v>0</v>
      </c>
      <c r="G770" s="790">
        <v>0</v>
      </c>
      <c r="H770" s="788"/>
      <c r="I770" s="789"/>
      <c r="J770" s="790"/>
      <c r="K770" s="788"/>
      <c r="L770" s="789"/>
      <c r="M770" s="790"/>
      <c r="N770" s="836"/>
    </row>
    <row r="771" spans="1:14" ht="21" x14ac:dyDescent="0.2">
      <c r="A771" s="897" t="s">
        <v>26</v>
      </c>
      <c r="B771" s="788">
        <v>0</v>
      </c>
      <c r="C771" s="789">
        <v>2.5510204081632699E-2</v>
      </c>
      <c r="D771" s="790">
        <v>2.1126760563380299E-2</v>
      </c>
      <c r="E771" s="788">
        <v>0</v>
      </c>
      <c r="F771" s="789">
        <v>0</v>
      </c>
      <c r="G771" s="790">
        <v>0</v>
      </c>
      <c r="H771" s="788"/>
      <c r="I771" s="789"/>
      <c r="J771" s="790"/>
      <c r="K771" s="788"/>
      <c r="L771" s="789"/>
      <c r="M771" s="790"/>
      <c r="N771" s="836"/>
    </row>
    <row r="772" spans="1:14" ht="21" x14ac:dyDescent="0.2">
      <c r="A772" s="897" t="s">
        <v>333</v>
      </c>
      <c r="B772" s="788">
        <v>0</v>
      </c>
      <c r="C772" s="789">
        <v>0</v>
      </c>
      <c r="D772" s="790">
        <v>0</v>
      </c>
      <c r="E772" s="788">
        <v>0</v>
      </c>
      <c r="F772" s="789">
        <v>0</v>
      </c>
      <c r="G772" s="790">
        <v>0</v>
      </c>
      <c r="H772" s="788"/>
      <c r="I772" s="789"/>
      <c r="J772" s="790"/>
      <c r="K772" s="788"/>
      <c r="L772" s="789"/>
      <c r="M772" s="790"/>
      <c r="N772" s="836"/>
    </row>
    <row r="773" spans="1:14" ht="21" x14ac:dyDescent="0.2">
      <c r="A773" s="897" t="s">
        <v>27</v>
      </c>
      <c r="B773" s="788">
        <v>0</v>
      </c>
      <c r="C773" s="789">
        <v>7.1428571428571397E-2</v>
      </c>
      <c r="D773" s="790">
        <v>5.63380281690141E-2</v>
      </c>
      <c r="E773" s="788">
        <v>0</v>
      </c>
      <c r="F773" s="789">
        <v>5.4794520547945202E-2</v>
      </c>
      <c r="G773" s="790">
        <v>4.1666666666666699E-2</v>
      </c>
      <c r="H773" s="788"/>
      <c r="I773" s="789"/>
      <c r="J773" s="790"/>
      <c r="K773" s="788"/>
      <c r="L773" s="789"/>
      <c r="M773" s="790"/>
      <c r="N773" s="836"/>
    </row>
    <row r="774" spans="1:14" ht="21" x14ac:dyDescent="0.2">
      <c r="A774" s="897" t="s">
        <v>334</v>
      </c>
      <c r="B774" s="788">
        <v>0</v>
      </c>
      <c r="C774" s="789">
        <v>0</v>
      </c>
      <c r="D774" s="790">
        <v>0</v>
      </c>
      <c r="E774" s="788">
        <v>0</v>
      </c>
      <c r="F774" s="789">
        <v>0</v>
      </c>
      <c r="G774" s="790">
        <v>0</v>
      </c>
      <c r="H774" s="788"/>
      <c r="I774" s="789"/>
      <c r="J774" s="790"/>
      <c r="K774" s="788"/>
      <c r="L774" s="789"/>
      <c r="M774" s="790"/>
      <c r="N774" s="836"/>
    </row>
    <row r="775" spans="1:14" ht="21" x14ac:dyDescent="0.2">
      <c r="A775" s="897" t="s">
        <v>472</v>
      </c>
      <c r="B775" s="788">
        <v>0</v>
      </c>
      <c r="C775" s="789">
        <v>5.1020408163265302E-3</v>
      </c>
      <c r="D775" s="790">
        <v>7.0422535211267599E-3</v>
      </c>
      <c r="E775" s="788">
        <v>0</v>
      </c>
      <c r="F775" s="789">
        <v>0</v>
      </c>
      <c r="G775" s="790">
        <v>0</v>
      </c>
      <c r="H775" s="788"/>
      <c r="I775" s="789"/>
      <c r="J775" s="790"/>
      <c r="K775" s="788"/>
      <c r="L775" s="789"/>
      <c r="M775" s="790"/>
      <c r="N775" s="836"/>
    </row>
    <row r="776" spans="1:14" ht="21" x14ac:dyDescent="0.2">
      <c r="A776" s="897" t="s">
        <v>335</v>
      </c>
      <c r="B776" s="788">
        <v>0</v>
      </c>
      <c r="C776" s="789">
        <v>0</v>
      </c>
      <c r="D776" s="790">
        <v>0</v>
      </c>
      <c r="E776" s="788">
        <v>0</v>
      </c>
      <c r="F776" s="789">
        <v>0</v>
      </c>
      <c r="G776" s="790">
        <v>0</v>
      </c>
      <c r="H776" s="788"/>
      <c r="I776" s="789"/>
      <c r="J776" s="790"/>
      <c r="K776" s="788"/>
      <c r="L776" s="789"/>
      <c r="M776" s="790"/>
      <c r="N776" s="836"/>
    </row>
    <row r="777" spans="1:14" ht="21" x14ac:dyDescent="0.2">
      <c r="A777" s="897" t="s">
        <v>336</v>
      </c>
      <c r="B777" s="788">
        <v>0</v>
      </c>
      <c r="C777" s="789">
        <v>0</v>
      </c>
      <c r="D777" s="790">
        <v>0</v>
      </c>
      <c r="E777" s="788">
        <v>0</v>
      </c>
      <c r="F777" s="789">
        <v>0</v>
      </c>
      <c r="G777" s="790">
        <v>0</v>
      </c>
      <c r="H777" s="788"/>
      <c r="I777" s="789"/>
      <c r="J777" s="790"/>
      <c r="K777" s="788"/>
      <c r="L777" s="789"/>
      <c r="M777" s="790"/>
      <c r="N777" s="836"/>
    </row>
    <row r="778" spans="1:14" ht="21" x14ac:dyDescent="0.2">
      <c r="A778" s="897" t="s">
        <v>337</v>
      </c>
      <c r="B778" s="788">
        <v>0</v>
      </c>
      <c r="C778" s="789">
        <v>0</v>
      </c>
      <c r="D778" s="790">
        <v>0</v>
      </c>
      <c r="E778" s="788">
        <v>0</v>
      </c>
      <c r="F778" s="789">
        <v>0</v>
      </c>
      <c r="G778" s="790">
        <v>0</v>
      </c>
      <c r="H778" s="788"/>
      <c r="I778" s="789"/>
      <c r="J778" s="790"/>
      <c r="K778" s="788"/>
      <c r="L778" s="789"/>
      <c r="M778" s="790"/>
      <c r="N778" s="836"/>
    </row>
    <row r="779" spans="1:14" ht="21" x14ac:dyDescent="0.2">
      <c r="A779" s="897" t="s">
        <v>28</v>
      </c>
      <c r="B779" s="788">
        <v>0</v>
      </c>
      <c r="C779" s="789">
        <v>1.02040816326531E-2</v>
      </c>
      <c r="D779" s="790">
        <v>7.0422535211267599E-3</v>
      </c>
      <c r="E779" s="788">
        <v>0</v>
      </c>
      <c r="F779" s="789">
        <v>1.3698630136986301E-2</v>
      </c>
      <c r="G779" s="790">
        <v>1.0416666666666701E-2</v>
      </c>
      <c r="H779" s="788"/>
      <c r="I779" s="789"/>
      <c r="J779" s="790"/>
      <c r="K779" s="788"/>
      <c r="L779" s="789"/>
      <c r="M779" s="790"/>
      <c r="N779" s="836"/>
    </row>
    <row r="780" spans="1:14" ht="21" x14ac:dyDescent="0.2">
      <c r="A780" s="897" t="s">
        <v>29</v>
      </c>
      <c r="B780" s="788">
        <v>0</v>
      </c>
      <c r="C780" s="789">
        <v>0</v>
      </c>
      <c r="D780" s="790">
        <v>0</v>
      </c>
      <c r="E780" s="788">
        <v>0</v>
      </c>
      <c r="F780" s="789">
        <v>0</v>
      </c>
      <c r="G780" s="790">
        <v>0</v>
      </c>
      <c r="H780" s="788"/>
      <c r="I780" s="789"/>
      <c r="J780" s="790"/>
      <c r="K780" s="788"/>
      <c r="L780" s="789"/>
      <c r="M780" s="790"/>
      <c r="N780" s="836"/>
    </row>
    <row r="781" spans="1:14" ht="21" x14ac:dyDescent="0.2">
      <c r="A781" s="897" t="s">
        <v>30</v>
      </c>
      <c r="B781" s="788">
        <v>7.69230769230769E-2</v>
      </c>
      <c r="C781" s="789">
        <v>3.06122448979592E-2</v>
      </c>
      <c r="D781" s="790">
        <v>2.1126760563380299E-2</v>
      </c>
      <c r="E781" s="788">
        <v>0.08</v>
      </c>
      <c r="F781" s="789">
        <v>4.1095890410958902E-2</v>
      </c>
      <c r="G781" s="790">
        <v>3.125E-2</v>
      </c>
      <c r="H781" s="788"/>
      <c r="I781" s="789"/>
      <c r="J781" s="790"/>
      <c r="K781" s="788"/>
      <c r="L781" s="789"/>
      <c r="M781" s="790"/>
      <c r="N781" s="836"/>
    </row>
    <row r="782" spans="1:14" ht="21" x14ac:dyDescent="0.2">
      <c r="A782" s="897" t="s">
        <v>342</v>
      </c>
      <c r="B782" s="788">
        <v>0</v>
      </c>
      <c r="C782" s="789">
        <v>0</v>
      </c>
      <c r="D782" s="790">
        <v>0</v>
      </c>
      <c r="E782" s="788">
        <v>0</v>
      </c>
      <c r="F782" s="789">
        <v>0</v>
      </c>
      <c r="G782" s="790">
        <v>0</v>
      </c>
      <c r="H782" s="788"/>
      <c r="I782" s="789"/>
      <c r="J782" s="790"/>
      <c r="K782" s="788"/>
      <c r="L782" s="789"/>
      <c r="M782" s="790"/>
      <c r="N782" s="836"/>
    </row>
    <row r="783" spans="1:14" ht="21" x14ac:dyDescent="0.2">
      <c r="A783" s="897" t="s">
        <v>340</v>
      </c>
      <c r="B783" s="788">
        <v>3.8461538461538498E-2</v>
      </c>
      <c r="C783" s="789">
        <v>1.02040816326531E-2</v>
      </c>
      <c r="D783" s="790">
        <v>7.0422535211267599E-3</v>
      </c>
      <c r="E783" s="788">
        <v>0.04</v>
      </c>
      <c r="F783" s="789">
        <v>1.3698630136986301E-2</v>
      </c>
      <c r="G783" s="790">
        <v>1.0416666666666701E-2</v>
      </c>
      <c r="H783" s="788"/>
      <c r="I783" s="789"/>
      <c r="J783" s="790"/>
      <c r="K783" s="788"/>
      <c r="L783" s="789"/>
      <c r="M783" s="790"/>
      <c r="N783" s="836"/>
    </row>
    <row r="784" spans="1:14" ht="21" x14ac:dyDescent="0.2">
      <c r="A784" s="897" t="s">
        <v>31</v>
      </c>
      <c r="B784" s="788">
        <v>0</v>
      </c>
      <c r="C784" s="789">
        <v>5.1020408163265302E-3</v>
      </c>
      <c r="D784" s="790">
        <v>3.5211267605633799E-3</v>
      </c>
      <c r="E784" s="788">
        <v>0</v>
      </c>
      <c r="F784" s="789">
        <v>1.3698630136986301E-2</v>
      </c>
      <c r="G784" s="790">
        <v>1.0416666666666701E-2</v>
      </c>
      <c r="H784" s="788"/>
      <c r="I784" s="789"/>
      <c r="J784" s="790"/>
      <c r="K784" s="788"/>
      <c r="L784" s="789"/>
      <c r="M784" s="790"/>
      <c r="N784" s="836"/>
    </row>
    <row r="785" spans="1:14" ht="21" x14ac:dyDescent="0.2">
      <c r="A785" s="897" t="s">
        <v>341</v>
      </c>
      <c r="B785" s="788">
        <v>0</v>
      </c>
      <c r="C785" s="789">
        <v>0</v>
      </c>
      <c r="D785" s="790">
        <v>0</v>
      </c>
      <c r="E785" s="788">
        <v>0</v>
      </c>
      <c r="F785" s="789">
        <v>0</v>
      </c>
      <c r="G785" s="790">
        <v>0</v>
      </c>
      <c r="H785" s="788"/>
      <c r="I785" s="789"/>
      <c r="J785" s="790"/>
      <c r="K785" s="788"/>
      <c r="L785" s="789"/>
      <c r="M785" s="790"/>
      <c r="N785" s="836"/>
    </row>
    <row r="786" spans="1:14" ht="21" x14ac:dyDescent="0.2">
      <c r="A786" s="897" t="s">
        <v>777</v>
      </c>
      <c r="B786" s="788">
        <v>0</v>
      </c>
      <c r="C786" s="789">
        <v>0</v>
      </c>
      <c r="D786" s="790">
        <v>0</v>
      </c>
      <c r="E786" s="788">
        <v>0</v>
      </c>
      <c r="F786" s="789">
        <v>0</v>
      </c>
      <c r="G786" s="790">
        <v>0</v>
      </c>
      <c r="H786" s="788"/>
      <c r="I786" s="789"/>
      <c r="J786" s="790"/>
      <c r="K786" s="788"/>
      <c r="L786" s="789"/>
      <c r="M786" s="790"/>
      <c r="N786" s="836"/>
    </row>
    <row r="787" spans="1:14" ht="21" x14ac:dyDescent="0.2">
      <c r="A787" s="793" t="s">
        <v>251</v>
      </c>
      <c r="B787" s="788">
        <v>0</v>
      </c>
      <c r="C787" s="789">
        <v>0</v>
      </c>
      <c r="D787" s="790">
        <v>0</v>
      </c>
      <c r="E787" s="788">
        <v>0</v>
      </c>
      <c r="F787" s="789">
        <v>0</v>
      </c>
      <c r="G787" s="790">
        <v>0</v>
      </c>
      <c r="H787" s="788"/>
      <c r="I787" s="789"/>
      <c r="J787" s="790"/>
      <c r="K787" s="788"/>
      <c r="L787" s="789"/>
      <c r="M787" s="790"/>
      <c r="N787" s="836"/>
    </row>
    <row r="788" spans="1:14" ht="21" x14ac:dyDescent="0.2">
      <c r="A788" s="793" t="s">
        <v>253</v>
      </c>
      <c r="B788" s="788">
        <v>0</v>
      </c>
      <c r="C788" s="789">
        <v>1.02040816326531E-2</v>
      </c>
      <c r="D788" s="790">
        <v>7.0422535211267599E-3</v>
      </c>
      <c r="E788" s="788">
        <v>0</v>
      </c>
      <c r="F788" s="789">
        <v>2.7397260273972601E-2</v>
      </c>
      <c r="G788" s="790">
        <v>2.0833333333333301E-2</v>
      </c>
      <c r="H788" s="788"/>
      <c r="I788" s="789"/>
      <c r="J788" s="790"/>
      <c r="K788" s="788"/>
      <c r="L788" s="789"/>
      <c r="M788" s="790"/>
      <c r="N788" s="836"/>
    </row>
    <row r="789" spans="1:14" ht="21" x14ac:dyDescent="0.2">
      <c r="A789" s="793" t="s">
        <v>252</v>
      </c>
      <c r="B789" s="788">
        <v>0</v>
      </c>
      <c r="C789" s="789">
        <v>0</v>
      </c>
      <c r="D789" s="790">
        <v>0</v>
      </c>
      <c r="E789" s="788">
        <v>0</v>
      </c>
      <c r="F789" s="789">
        <v>0</v>
      </c>
      <c r="G789" s="790">
        <v>0</v>
      </c>
      <c r="H789" s="788"/>
      <c r="I789" s="789"/>
      <c r="J789" s="790"/>
      <c r="K789" s="788"/>
      <c r="L789" s="789"/>
      <c r="M789" s="790"/>
      <c r="N789" s="836"/>
    </row>
    <row r="790" spans="1:14" ht="21" x14ac:dyDescent="0.2">
      <c r="A790" s="793" t="s">
        <v>484</v>
      </c>
      <c r="B790" s="788">
        <v>0</v>
      </c>
      <c r="C790" s="789">
        <v>5.1020408163265302E-3</v>
      </c>
      <c r="D790" s="790">
        <v>3.5211267605633799E-3</v>
      </c>
      <c r="E790" s="788">
        <v>0</v>
      </c>
      <c r="F790" s="789">
        <v>1.3698630136986301E-2</v>
      </c>
      <c r="G790" s="790">
        <v>1.0416666666666701E-2</v>
      </c>
      <c r="H790" s="788"/>
      <c r="I790" s="789"/>
      <c r="J790" s="790"/>
      <c r="K790" s="788"/>
      <c r="L790" s="789"/>
      <c r="M790" s="790"/>
      <c r="N790" s="836"/>
    </row>
    <row r="791" spans="1:14" ht="21" x14ac:dyDescent="0.2">
      <c r="A791" s="793" t="s">
        <v>111</v>
      </c>
      <c r="B791" s="788">
        <v>0</v>
      </c>
      <c r="C791" s="789">
        <v>5.1020408163265302E-3</v>
      </c>
      <c r="D791" s="790">
        <v>3.5211267605633799E-3</v>
      </c>
      <c r="E791" s="788">
        <v>0</v>
      </c>
      <c r="F791" s="789">
        <v>0</v>
      </c>
      <c r="G791" s="790">
        <v>0</v>
      </c>
      <c r="H791" s="788"/>
      <c r="I791" s="789"/>
      <c r="J791" s="790"/>
      <c r="K791" s="788"/>
      <c r="L791" s="789"/>
      <c r="M791" s="790"/>
      <c r="N791" s="836"/>
    </row>
    <row r="792" spans="1:14" ht="21" x14ac:dyDescent="0.2">
      <c r="A792" s="793" t="s">
        <v>112</v>
      </c>
      <c r="B792" s="788">
        <v>0</v>
      </c>
      <c r="C792" s="789">
        <v>0</v>
      </c>
      <c r="D792" s="790">
        <v>0</v>
      </c>
      <c r="E792" s="788">
        <v>0</v>
      </c>
      <c r="F792" s="789">
        <v>0</v>
      </c>
      <c r="G792" s="790">
        <v>0</v>
      </c>
      <c r="H792" s="788"/>
      <c r="I792" s="789"/>
      <c r="J792" s="790"/>
      <c r="K792" s="788"/>
      <c r="L792" s="789"/>
      <c r="M792" s="790"/>
      <c r="N792" s="836"/>
    </row>
    <row r="793" spans="1:14" ht="21" x14ac:dyDescent="0.2">
      <c r="A793" s="793" t="s">
        <v>666</v>
      </c>
      <c r="B793" s="789">
        <v>0</v>
      </c>
      <c r="C793" s="789">
        <v>0</v>
      </c>
      <c r="D793" s="790">
        <v>0</v>
      </c>
      <c r="E793" s="789">
        <v>0</v>
      </c>
      <c r="F793" s="789">
        <v>0</v>
      </c>
      <c r="G793" s="790">
        <v>0</v>
      </c>
      <c r="H793" s="789"/>
      <c r="I793" s="789"/>
      <c r="J793" s="790"/>
      <c r="K793" s="789"/>
      <c r="L793" s="789"/>
      <c r="M793" s="790"/>
      <c r="N793" s="836"/>
    </row>
    <row r="794" spans="1:14" ht="21" x14ac:dyDescent="0.2">
      <c r="A794" s="793" t="s">
        <v>667</v>
      </c>
      <c r="B794" s="789">
        <v>0</v>
      </c>
      <c r="C794" s="789">
        <v>0</v>
      </c>
      <c r="D794" s="790">
        <v>0</v>
      </c>
      <c r="E794" s="789">
        <v>0</v>
      </c>
      <c r="F794" s="789">
        <v>0</v>
      </c>
      <c r="G794" s="790">
        <v>0</v>
      </c>
      <c r="H794" s="789"/>
      <c r="I794" s="789"/>
      <c r="J794" s="790"/>
      <c r="K794" s="789"/>
      <c r="L794" s="789"/>
      <c r="M794" s="790"/>
      <c r="N794" s="836"/>
    </row>
    <row r="795" spans="1:14" ht="21" x14ac:dyDescent="0.2">
      <c r="A795" s="793" t="s">
        <v>113</v>
      </c>
      <c r="B795" s="788">
        <v>0</v>
      </c>
      <c r="C795" s="789">
        <v>5.1020408163265302E-3</v>
      </c>
      <c r="D795" s="790">
        <v>3.5211267605633799E-3</v>
      </c>
      <c r="E795" s="788">
        <v>0</v>
      </c>
      <c r="F795" s="789">
        <v>1.3698630136986301E-2</v>
      </c>
      <c r="G795" s="790">
        <v>1.0416666666666701E-2</v>
      </c>
      <c r="H795" s="788"/>
      <c r="I795" s="789"/>
      <c r="J795" s="790"/>
      <c r="K795" s="788"/>
      <c r="L795" s="789"/>
      <c r="M795" s="790"/>
      <c r="N795" s="836"/>
    </row>
    <row r="796" spans="1:14" ht="21" x14ac:dyDescent="0.2">
      <c r="A796" s="793" t="s">
        <v>114</v>
      </c>
      <c r="B796" s="788">
        <v>0</v>
      </c>
      <c r="C796" s="789">
        <v>0</v>
      </c>
      <c r="D796" s="790">
        <v>0</v>
      </c>
      <c r="E796" s="788">
        <v>0</v>
      </c>
      <c r="F796" s="789">
        <v>0</v>
      </c>
      <c r="G796" s="790">
        <v>0</v>
      </c>
      <c r="H796" s="788"/>
      <c r="I796" s="789"/>
      <c r="J796" s="790"/>
      <c r="K796" s="788"/>
      <c r="L796" s="789"/>
      <c r="M796" s="790"/>
      <c r="N796" s="836"/>
    </row>
    <row r="797" spans="1:14" ht="21" x14ac:dyDescent="0.2">
      <c r="A797" s="793" t="s">
        <v>115</v>
      </c>
      <c r="B797" s="788">
        <v>0</v>
      </c>
      <c r="C797" s="789">
        <v>1.53061224489796E-2</v>
      </c>
      <c r="D797" s="790">
        <v>1.4084507042253501E-2</v>
      </c>
      <c r="E797" s="788">
        <v>0</v>
      </c>
      <c r="F797" s="789">
        <v>0</v>
      </c>
      <c r="G797" s="790">
        <v>0</v>
      </c>
      <c r="H797" s="788"/>
      <c r="I797" s="789"/>
      <c r="J797" s="790"/>
      <c r="K797" s="788"/>
      <c r="L797" s="789"/>
      <c r="M797" s="790"/>
      <c r="N797" s="836"/>
    </row>
    <row r="798" spans="1:14" ht="21" x14ac:dyDescent="0.2">
      <c r="A798" s="793" t="s">
        <v>343</v>
      </c>
      <c r="B798" s="788">
        <v>0</v>
      </c>
      <c r="C798" s="789">
        <v>0</v>
      </c>
      <c r="D798" s="790">
        <v>0</v>
      </c>
      <c r="E798" s="788">
        <v>0</v>
      </c>
      <c r="F798" s="789">
        <v>0</v>
      </c>
      <c r="G798" s="790">
        <v>0</v>
      </c>
      <c r="H798" s="788"/>
      <c r="I798" s="789"/>
      <c r="J798" s="790"/>
      <c r="K798" s="788"/>
      <c r="L798" s="789"/>
      <c r="M798" s="790"/>
      <c r="N798" s="836"/>
    </row>
    <row r="799" spans="1:14" ht="21" x14ac:dyDescent="0.2">
      <c r="A799" s="793" t="s">
        <v>344</v>
      </c>
      <c r="B799" s="788">
        <v>0</v>
      </c>
      <c r="C799" s="789">
        <v>0</v>
      </c>
      <c r="D799" s="790">
        <v>0</v>
      </c>
      <c r="E799" s="788">
        <v>0</v>
      </c>
      <c r="F799" s="789">
        <v>0</v>
      </c>
      <c r="G799" s="790">
        <v>0</v>
      </c>
      <c r="H799" s="788"/>
      <c r="I799" s="789"/>
      <c r="J799" s="790"/>
      <c r="K799" s="788"/>
      <c r="L799" s="789"/>
      <c r="M799" s="790"/>
      <c r="N799" s="836"/>
    </row>
    <row r="800" spans="1:14" ht="21" x14ac:dyDescent="0.2">
      <c r="A800" s="793" t="s">
        <v>345</v>
      </c>
      <c r="B800" s="788">
        <v>0</v>
      </c>
      <c r="C800" s="789">
        <v>5.1020408163265302E-3</v>
      </c>
      <c r="D800" s="790">
        <v>7.0422535211267599E-3</v>
      </c>
      <c r="E800" s="788">
        <v>0</v>
      </c>
      <c r="F800" s="789">
        <v>0</v>
      </c>
      <c r="G800" s="790">
        <v>0</v>
      </c>
      <c r="H800" s="788"/>
      <c r="I800" s="789"/>
      <c r="J800" s="790"/>
      <c r="K800" s="788"/>
      <c r="L800" s="789"/>
      <c r="M800" s="790"/>
      <c r="N800" s="836"/>
    </row>
    <row r="801" spans="1:18" ht="21" x14ac:dyDescent="0.2">
      <c r="A801" s="793" t="s">
        <v>117</v>
      </c>
      <c r="B801" s="788">
        <v>0</v>
      </c>
      <c r="C801" s="789">
        <v>0</v>
      </c>
      <c r="D801" s="790">
        <v>0</v>
      </c>
      <c r="E801" s="788">
        <v>0</v>
      </c>
      <c r="F801" s="789">
        <v>0</v>
      </c>
      <c r="G801" s="790">
        <v>0</v>
      </c>
      <c r="H801" s="788"/>
      <c r="I801" s="789"/>
      <c r="J801" s="790"/>
      <c r="K801" s="788"/>
      <c r="L801" s="789"/>
      <c r="M801" s="790"/>
      <c r="N801" s="836"/>
    </row>
    <row r="802" spans="1:18" ht="21" x14ac:dyDescent="0.2">
      <c r="A802" s="793" t="s">
        <v>116</v>
      </c>
      <c r="B802" s="788">
        <v>0</v>
      </c>
      <c r="C802" s="789">
        <v>0</v>
      </c>
      <c r="D802" s="790">
        <v>0</v>
      </c>
      <c r="E802" s="788">
        <v>0</v>
      </c>
      <c r="F802" s="789">
        <v>0</v>
      </c>
      <c r="G802" s="790">
        <v>0</v>
      </c>
      <c r="H802" s="788"/>
      <c r="I802" s="789"/>
      <c r="J802" s="790"/>
      <c r="K802" s="788"/>
      <c r="L802" s="789"/>
      <c r="M802" s="790"/>
      <c r="N802" s="836"/>
    </row>
    <row r="803" spans="1:18" ht="21" x14ac:dyDescent="0.2">
      <c r="A803" s="906" t="s">
        <v>779</v>
      </c>
      <c r="B803" s="788">
        <v>0</v>
      </c>
      <c r="C803" s="789">
        <v>0</v>
      </c>
      <c r="D803" s="790">
        <v>3.5211267605633799E-3</v>
      </c>
      <c r="E803" s="788">
        <v>0</v>
      </c>
      <c r="F803" s="789">
        <v>0</v>
      </c>
      <c r="G803" s="790">
        <v>1.0416666666666701E-2</v>
      </c>
      <c r="H803" s="788"/>
      <c r="I803" s="789"/>
      <c r="J803" s="790"/>
      <c r="K803" s="788"/>
      <c r="L803" s="789"/>
      <c r="M803" s="790"/>
      <c r="N803" s="836"/>
    </row>
    <row r="804" spans="1:18" ht="21" x14ac:dyDescent="0.2">
      <c r="A804" s="793" t="s">
        <v>455</v>
      </c>
      <c r="B804" s="788">
        <v>0</v>
      </c>
      <c r="C804" s="789">
        <v>0</v>
      </c>
      <c r="D804" s="790">
        <v>3.5211267605633799E-3</v>
      </c>
      <c r="E804" s="788">
        <v>0</v>
      </c>
      <c r="F804" s="789">
        <v>0</v>
      </c>
      <c r="G804" s="790">
        <v>1.0416666666666701E-2</v>
      </c>
      <c r="H804" s="788"/>
      <c r="I804" s="789"/>
      <c r="J804" s="790"/>
      <c r="K804" s="788"/>
      <c r="L804" s="789"/>
      <c r="M804" s="790"/>
      <c r="N804" s="836"/>
    </row>
    <row r="805" spans="1:18" ht="21" x14ac:dyDescent="0.2">
      <c r="A805" s="793" t="s">
        <v>346</v>
      </c>
      <c r="B805" s="788">
        <v>0</v>
      </c>
      <c r="C805" s="789">
        <v>1.02040816326531E-2</v>
      </c>
      <c r="D805" s="790">
        <v>7.0422535211267599E-3</v>
      </c>
      <c r="E805" s="788">
        <v>0</v>
      </c>
      <c r="F805" s="789">
        <v>2.7397260273972601E-2</v>
      </c>
      <c r="G805" s="790">
        <v>2.0833333333333301E-2</v>
      </c>
      <c r="H805" s="788"/>
      <c r="I805" s="789"/>
      <c r="J805" s="790"/>
      <c r="K805" s="788"/>
      <c r="L805" s="789"/>
      <c r="M805" s="790"/>
      <c r="N805" s="836"/>
    </row>
    <row r="806" spans="1:18" s="865" customFormat="1" ht="21" x14ac:dyDescent="0.2">
      <c r="A806" s="793" t="s">
        <v>570</v>
      </c>
      <c r="B806" s="788">
        <v>0</v>
      </c>
      <c r="C806" s="789">
        <v>0</v>
      </c>
      <c r="D806" s="790">
        <v>0</v>
      </c>
      <c r="E806" s="788">
        <v>0</v>
      </c>
      <c r="F806" s="789">
        <v>0</v>
      </c>
      <c r="G806" s="790">
        <v>0</v>
      </c>
      <c r="H806" s="788"/>
      <c r="I806" s="789"/>
      <c r="J806" s="790"/>
      <c r="K806" s="788"/>
      <c r="L806" s="789"/>
      <c r="M806" s="790"/>
      <c r="N806" s="836"/>
      <c r="P806" s="767"/>
      <c r="Q806" s="767"/>
      <c r="R806" s="767"/>
    </row>
    <row r="807" spans="1:18" s="865" customFormat="1" ht="21" x14ac:dyDescent="0.2">
      <c r="A807" s="793" t="s">
        <v>347</v>
      </c>
      <c r="B807" s="788">
        <v>0</v>
      </c>
      <c r="C807" s="789">
        <v>0</v>
      </c>
      <c r="D807" s="790">
        <v>0</v>
      </c>
      <c r="E807" s="788">
        <v>0</v>
      </c>
      <c r="F807" s="789">
        <v>0</v>
      </c>
      <c r="G807" s="790">
        <v>0</v>
      </c>
      <c r="H807" s="788"/>
      <c r="I807" s="789"/>
      <c r="J807" s="790"/>
      <c r="K807" s="788"/>
      <c r="L807" s="789"/>
      <c r="M807" s="790"/>
      <c r="N807" s="836"/>
      <c r="P807" s="767"/>
      <c r="Q807" s="767"/>
      <c r="R807" s="767"/>
    </row>
    <row r="808" spans="1:18" ht="21" x14ac:dyDescent="0.2">
      <c r="A808" s="793" t="s">
        <v>348</v>
      </c>
      <c r="B808" s="788">
        <v>0</v>
      </c>
      <c r="C808" s="789">
        <v>0</v>
      </c>
      <c r="D808" s="790">
        <v>0</v>
      </c>
      <c r="E808" s="788">
        <v>0</v>
      </c>
      <c r="F808" s="789">
        <v>0</v>
      </c>
      <c r="G808" s="790">
        <v>0</v>
      </c>
      <c r="H808" s="788"/>
      <c r="I808" s="789"/>
      <c r="J808" s="790"/>
      <c r="K808" s="788"/>
      <c r="L808" s="789"/>
      <c r="M808" s="790"/>
      <c r="N808" s="836"/>
    </row>
    <row r="809" spans="1:18" ht="21" x14ac:dyDescent="0.2">
      <c r="A809" s="793" t="s">
        <v>233</v>
      </c>
      <c r="B809" s="788">
        <v>0</v>
      </c>
      <c r="C809" s="789">
        <v>0</v>
      </c>
      <c r="D809" s="790">
        <v>0</v>
      </c>
      <c r="E809" s="788">
        <v>0</v>
      </c>
      <c r="F809" s="789">
        <v>0</v>
      </c>
      <c r="G809" s="790">
        <v>0</v>
      </c>
      <c r="H809" s="788"/>
      <c r="I809" s="789"/>
      <c r="J809" s="790"/>
      <c r="K809" s="788"/>
      <c r="L809" s="789"/>
      <c r="M809" s="790"/>
      <c r="N809" s="836"/>
    </row>
    <row r="810" spans="1:18" ht="21" x14ac:dyDescent="0.2">
      <c r="A810" s="793" t="s">
        <v>228</v>
      </c>
      <c r="B810" s="788">
        <v>0</v>
      </c>
      <c r="C810" s="789">
        <v>5.1020408163265302E-3</v>
      </c>
      <c r="D810" s="790">
        <v>7.0422535211267599E-3</v>
      </c>
      <c r="E810" s="788">
        <v>0</v>
      </c>
      <c r="F810" s="789">
        <v>1.3698630136986301E-2</v>
      </c>
      <c r="G810" s="790">
        <v>1.0416666666666701E-2</v>
      </c>
      <c r="H810" s="788"/>
      <c r="I810" s="789"/>
      <c r="J810" s="790"/>
      <c r="K810" s="788"/>
      <c r="L810" s="789"/>
      <c r="M810" s="790"/>
      <c r="N810" s="836"/>
    </row>
    <row r="811" spans="1:18" ht="21" x14ac:dyDescent="0.2">
      <c r="A811" s="793" t="s">
        <v>349</v>
      </c>
      <c r="B811" s="788">
        <v>0</v>
      </c>
      <c r="C811" s="789">
        <v>0</v>
      </c>
      <c r="D811" s="790">
        <v>0</v>
      </c>
      <c r="E811" s="788">
        <v>0</v>
      </c>
      <c r="F811" s="789">
        <v>0</v>
      </c>
      <c r="G811" s="790">
        <v>0</v>
      </c>
      <c r="H811" s="788"/>
      <c r="I811" s="789"/>
      <c r="J811" s="790"/>
      <c r="K811" s="788"/>
      <c r="L811" s="789"/>
      <c r="M811" s="790"/>
      <c r="N811" s="836"/>
    </row>
    <row r="812" spans="1:18" ht="21" x14ac:dyDescent="0.2">
      <c r="A812" s="793" t="s">
        <v>934</v>
      </c>
      <c r="B812" s="788">
        <v>0</v>
      </c>
      <c r="C812" s="789">
        <v>0</v>
      </c>
      <c r="D812" s="790">
        <v>0</v>
      </c>
      <c r="E812" s="788">
        <v>0</v>
      </c>
      <c r="F812" s="789">
        <v>0</v>
      </c>
      <c r="G812" s="790">
        <v>0</v>
      </c>
      <c r="H812" s="788"/>
      <c r="I812" s="789"/>
      <c r="J812" s="790"/>
      <c r="K812" s="788"/>
      <c r="L812" s="789"/>
      <c r="M812" s="790"/>
      <c r="N812" s="836"/>
    </row>
    <row r="813" spans="1:18" ht="21" x14ac:dyDescent="0.2">
      <c r="A813" s="793" t="s">
        <v>350</v>
      </c>
      <c r="B813" s="788">
        <v>0</v>
      </c>
      <c r="C813" s="789">
        <v>0</v>
      </c>
      <c r="D813" s="790">
        <v>0</v>
      </c>
      <c r="E813" s="788">
        <v>0</v>
      </c>
      <c r="F813" s="789">
        <v>0</v>
      </c>
      <c r="G813" s="790">
        <v>0</v>
      </c>
      <c r="H813" s="788"/>
      <c r="I813" s="789"/>
      <c r="J813" s="790"/>
      <c r="K813" s="788"/>
      <c r="L813" s="789"/>
      <c r="M813" s="790"/>
      <c r="N813" s="836"/>
    </row>
    <row r="814" spans="1:18" ht="21" x14ac:dyDescent="0.2">
      <c r="A814" s="793" t="s">
        <v>148</v>
      </c>
      <c r="B814" s="788">
        <v>0</v>
      </c>
      <c r="C814" s="789">
        <v>0</v>
      </c>
      <c r="D814" s="790">
        <v>0</v>
      </c>
      <c r="E814" s="788">
        <v>0</v>
      </c>
      <c r="F814" s="789">
        <v>0</v>
      </c>
      <c r="G814" s="790">
        <v>0</v>
      </c>
      <c r="H814" s="788"/>
      <c r="I814" s="789"/>
      <c r="J814" s="790"/>
      <c r="K814" s="788"/>
      <c r="L814" s="789"/>
      <c r="M814" s="790"/>
      <c r="N814" s="836"/>
    </row>
    <row r="815" spans="1:18" ht="21" x14ac:dyDescent="0.2">
      <c r="A815" s="793" t="s">
        <v>33</v>
      </c>
      <c r="B815" s="788">
        <v>0</v>
      </c>
      <c r="C815" s="789">
        <v>0</v>
      </c>
      <c r="D815" s="790">
        <v>0</v>
      </c>
      <c r="E815" s="788">
        <v>0</v>
      </c>
      <c r="F815" s="789">
        <v>0</v>
      </c>
      <c r="G815" s="790">
        <v>0</v>
      </c>
      <c r="H815" s="788"/>
      <c r="I815" s="789"/>
      <c r="J815" s="790"/>
      <c r="K815" s="788"/>
      <c r="L815" s="789"/>
      <c r="M815" s="790"/>
      <c r="N815" s="836"/>
    </row>
    <row r="816" spans="1:18" ht="21" x14ac:dyDescent="0.2">
      <c r="A816" s="793" t="s">
        <v>34</v>
      </c>
      <c r="B816" s="788">
        <v>0</v>
      </c>
      <c r="C816" s="789">
        <v>0</v>
      </c>
      <c r="D816" s="790">
        <v>0</v>
      </c>
      <c r="E816" s="788">
        <v>0</v>
      </c>
      <c r="F816" s="789">
        <v>0</v>
      </c>
      <c r="G816" s="790">
        <v>0</v>
      </c>
      <c r="H816" s="788"/>
      <c r="I816" s="789"/>
      <c r="J816" s="790"/>
      <c r="K816" s="788"/>
      <c r="L816" s="789"/>
      <c r="M816" s="790"/>
      <c r="N816" s="836"/>
    </row>
    <row r="817" spans="1:14" ht="21" x14ac:dyDescent="0.2">
      <c r="A817" s="793" t="s">
        <v>35</v>
      </c>
      <c r="B817" s="788">
        <v>0</v>
      </c>
      <c r="C817" s="789">
        <v>0</v>
      </c>
      <c r="D817" s="790">
        <v>0</v>
      </c>
      <c r="E817" s="788">
        <v>0</v>
      </c>
      <c r="F817" s="789">
        <v>0</v>
      </c>
      <c r="G817" s="790">
        <v>0</v>
      </c>
      <c r="H817" s="788"/>
      <c r="I817" s="789"/>
      <c r="J817" s="790"/>
      <c r="K817" s="788"/>
      <c r="L817" s="789"/>
      <c r="M817" s="790"/>
      <c r="N817" s="836"/>
    </row>
    <row r="818" spans="1:14" ht="21" x14ac:dyDescent="0.2">
      <c r="A818" s="793" t="s">
        <v>569</v>
      </c>
      <c r="B818" s="788">
        <v>0</v>
      </c>
      <c r="C818" s="789">
        <v>0</v>
      </c>
      <c r="D818" s="790">
        <v>0</v>
      </c>
      <c r="E818" s="788">
        <v>0</v>
      </c>
      <c r="F818" s="789">
        <v>0</v>
      </c>
      <c r="G818" s="790">
        <v>0</v>
      </c>
      <c r="H818" s="788"/>
      <c r="I818" s="789"/>
      <c r="J818" s="790"/>
      <c r="K818" s="788"/>
      <c r="L818" s="789"/>
      <c r="M818" s="790"/>
      <c r="N818" s="836"/>
    </row>
    <row r="819" spans="1:14" ht="21" x14ac:dyDescent="0.2">
      <c r="A819" s="793" t="s">
        <v>143</v>
      </c>
      <c r="B819" s="788">
        <v>3.8461538461538498E-2</v>
      </c>
      <c r="C819" s="789">
        <v>1.53061224489796E-2</v>
      </c>
      <c r="D819" s="790">
        <v>2.4647887323943699E-2</v>
      </c>
      <c r="E819" s="788">
        <v>0.04</v>
      </c>
      <c r="F819" s="789">
        <v>2.7397260273972601E-2</v>
      </c>
      <c r="G819" s="790">
        <v>3.125E-2</v>
      </c>
      <c r="H819" s="788"/>
      <c r="I819" s="789"/>
      <c r="J819" s="790"/>
      <c r="K819" s="788"/>
      <c r="L819" s="789"/>
      <c r="M819" s="790"/>
      <c r="N819" s="836"/>
    </row>
    <row r="820" spans="1:14" ht="21" x14ac:dyDescent="0.2">
      <c r="A820" s="793" t="s">
        <v>733</v>
      </c>
      <c r="B820" s="788">
        <v>3.8461538461538498E-2</v>
      </c>
      <c r="C820" s="789">
        <v>3.5714285714285698E-2</v>
      </c>
      <c r="D820" s="790">
        <v>0.102112676056338</v>
      </c>
      <c r="E820" s="788">
        <v>0.04</v>
      </c>
      <c r="F820" s="789">
        <v>4.1095890410958902E-2</v>
      </c>
      <c r="G820" s="790">
        <v>0.125</v>
      </c>
      <c r="H820" s="788"/>
      <c r="I820" s="789"/>
      <c r="J820" s="790"/>
      <c r="K820" s="788"/>
      <c r="L820" s="789"/>
      <c r="M820" s="790"/>
      <c r="N820" s="836"/>
    </row>
    <row r="821" spans="1:14" ht="21" x14ac:dyDescent="0.2">
      <c r="A821" s="793" t="s">
        <v>351</v>
      </c>
      <c r="B821" s="788">
        <v>0</v>
      </c>
      <c r="C821" s="789">
        <v>0</v>
      </c>
      <c r="D821" s="790">
        <v>0</v>
      </c>
      <c r="E821" s="788">
        <v>0</v>
      </c>
      <c r="F821" s="789">
        <v>0</v>
      </c>
      <c r="G821" s="790">
        <v>0</v>
      </c>
      <c r="H821" s="788"/>
      <c r="I821" s="789"/>
      <c r="J821" s="790"/>
      <c r="K821" s="788"/>
      <c r="L821" s="789"/>
      <c r="M821" s="790"/>
      <c r="N821" s="836"/>
    </row>
    <row r="822" spans="1:14" ht="21" x14ac:dyDescent="0.2">
      <c r="A822" s="793" t="s">
        <v>352</v>
      </c>
      <c r="B822" s="788">
        <v>0</v>
      </c>
      <c r="C822" s="789">
        <v>5.1020408163265302E-3</v>
      </c>
      <c r="D822" s="790">
        <v>3.5211267605633799E-3</v>
      </c>
      <c r="E822" s="788">
        <v>0</v>
      </c>
      <c r="F822" s="789">
        <v>0</v>
      </c>
      <c r="G822" s="790">
        <v>0</v>
      </c>
      <c r="H822" s="788"/>
      <c r="I822" s="789"/>
      <c r="J822" s="790"/>
      <c r="K822" s="788"/>
      <c r="L822" s="789"/>
      <c r="M822" s="790"/>
      <c r="N822" s="836"/>
    </row>
    <row r="823" spans="1:14" ht="21" x14ac:dyDescent="0.2">
      <c r="A823" s="793" t="s">
        <v>353</v>
      </c>
      <c r="B823" s="788">
        <v>0</v>
      </c>
      <c r="C823" s="789">
        <v>5.1020408163265302E-3</v>
      </c>
      <c r="D823" s="790">
        <v>3.5211267605633799E-3</v>
      </c>
      <c r="E823" s="788">
        <v>0</v>
      </c>
      <c r="F823" s="789">
        <v>0</v>
      </c>
      <c r="G823" s="790">
        <v>0</v>
      </c>
      <c r="H823" s="788"/>
      <c r="I823" s="789"/>
      <c r="J823" s="790"/>
      <c r="K823" s="788"/>
      <c r="L823" s="789"/>
      <c r="M823" s="790"/>
      <c r="N823" s="836"/>
    </row>
    <row r="824" spans="1:14" ht="21" x14ac:dyDescent="0.2">
      <c r="A824" s="793" t="s">
        <v>229</v>
      </c>
      <c r="B824" s="788">
        <v>7.69230769230769E-2</v>
      </c>
      <c r="C824" s="789">
        <v>2.04081632653061E-2</v>
      </c>
      <c r="D824" s="790">
        <v>1.7605633802816899E-2</v>
      </c>
      <c r="E824" s="788">
        <v>0.08</v>
      </c>
      <c r="F824" s="789">
        <v>2.7397260273972601E-2</v>
      </c>
      <c r="G824" s="790">
        <v>3.125E-2</v>
      </c>
      <c r="H824" s="788"/>
      <c r="I824" s="789"/>
      <c r="J824" s="790"/>
      <c r="K824" s="788"/>
      <c r="L824" s="789"/>
      <c r="M824" s="790"/>
      <c r="N824" s="836"/>
    </row>
    <row r="825" spans="1:14" ht="21" x14ac:dyDescent="0.2">
      <c r="A825" s="793" t="s">
        <v>354</v>
      </c>
      <c r="B825" s="788">
        <v>0</v>
      </c>
      <c r="C825" s="789">
        <v>0</v>
      </c>
      <c r="D825" s="790">
        <v>0</v>
      </c>
      <c r="E825" s="788">
        <v>0</v>
      </c>
      <c r="F825" s="789">
        <v>0</v>
      </c>
      <c r="G825" s="790">
        <v>0</v>
      </c>
      <c r="H825" s="788"/>
      <c r="I825" s="789"/>
      <c r="J825" s="790"/>
      <c r="K825" s="788"/>
      <c r="L825" s="789"/>
      <c r="M825" s="790"/>
      <c r="N825" s="836"/>
    </row>
    <row r="826" spans="1:14" ht="21" x14ac:dyDescent="0.2">
      <c r="A826" s="793" t="s">
        <v>778</v>
      </c>
      <c r="B826" s="788">
        <v>0</v>
      </c>
      <c r="C826" s="789">
        <v>0</v>
      </c>
      <c r="D826" s="790">
        <v>0</v>
      </c>
      <c r="E826" s="788">
        <v>0</v>
      </c>
      <c r="F826" s="789">
        <v>0</v>
      </c>
      <c r="G826" s="790">
        <v>0</v>
      </c>
      <c r="H826" s="788"/>
      <c r="I826" s="789"/>
      <c r="J826" s="790"/>
      <c r="K826" s="788"/>
      <c r="L826" s="789"/>
      <c r="M826" s="790"/>
      <c r="N826" s="836"/>
    </row>
    <row r="827" spans="1:14" ht="21" x14ac:dyDescent="0.2">
      <c r="A827" s="793" t="s">
        <v>230</v>
      </c>
      <c r="B827" s="788">
        <v>3.8461538461538498E-2</v>
      </c>
      <c r="C827" s="789">
        <v>1.53061224489796E-2</v>
      </c>
      <c r="D827" s="790">
        <v>1.7605633802816899E-2</v>
      </c>
      <c r="E827" s="788">
        <v>0.04</v>
      </c>
      <c r="F827" s="789">
        <v>4.1095890410958902E-2</v>
      </c>
      <c r="G827" s="790">
        <v>5.2083333333333301E-2</v>
      </c>
      <c r="H827" s="788"/>
      <c r="I827" s="789"/>
      <c r="J827" s="790"/>
      <c r="K827" s="788"/>
      <c r="L827" s="789"/>
      <c r="M827" s="790"/>
      <c r="N827" s="836"/>
    </row>
    <row r="828" spans="1:14" ht="21" x14ac:dyDescent="0.2">
      <c r="A828" s="793" t="s">
        <v>231</v>
      </c>
      <c r="B828" s="788">
        <v>0</v>
      </c>
      <c r="C828" s="789">
        <v>0</v>
      </c>
      <c r="D828" s="790">
        <v>0</v>
      </c>
      <c r="E828" s="788">
        <v>0</v>
      </c>
      <c r="F828" s="789">
        <v>0</v>
      </c>
      <c r="G828" s="790">
        <v>0</v>
      </c>
      <c r="H828" s="788"/>
      <c r="I828" s="789"/>
      <c r="J828" s="790"/>
      <c r="K828" s="788"/>
      <c r="L828" s="789"/>
      <c r="M828" s="790"/>
      <c r="N828" s="836"/>
    </row>
    <row r="829" spans="1:14" ht="21" x14ac:dyDescent="0.2">
      <c r="A829" s="793" t="s">
        <v>36</v>
      </c>
      <c r="B829" s="788">
        <v>0</v>
      </c>
      <c r="C829" s="789">
        <v>0</v>
      </c>
      <c r="D829" s="790">
        <v>3.5211267605633799E-3</v>
      </c>
      <c r="E829" s="788">
        <v>0</v>
      </c>
      <c r="F829" s="789">
        <v>0</v>
      </c>
      <c r="G829" s="790">
        <v>0</v>
      </c>
      <c r="H829" s="788"/>
      <c r="I829" s="789"/>
      <c r="J829" s="790"/>
      <c r="K829" s="788"/>
      <c r="L829" s="789"/>
      <c r="M829" s="790"/>
      <c r="N829" s="836"/>
    </row>
    <row r="830" spans="1:14" ht="21" x14ac:dyDescent="0.2">
      <c r="A830" s="793" t="s">
        <v>37</v>
      </c>
      <c r="B830" s="788">
        <v>0.269230769230769</v>
      </c>
      <c r="C830" s="789">
        <v>8.6734693877551006E-2</v>
      </c>
      <c r="D830" s="790">
        <v>8.0985915492957805E-2</v>
      </c>
      <c r="E830" s="788">
        <v>0.24</v>
      </c>
      <c r="F830" s="789">
        <v>0.13698630136986301</v>
      </c>
      <c r="G830" s="790">
        <v>0.125</v>
      </c>
      <c r="H830" s="788"/>
      <c r="I830" s="789"/>
      <c r="J830" s="790"/>
      <c r="K830" s="788"/>
      <c r="L830" s="789"/>
      <c r="M830" s="790"/>
      <c r="N830" s="836"/>
    </row>
    <row r="831" spans="1:14" ht="21" x14ac:dyDescent="0.2">
      <c r="A831" s="793" t="s">
        <v>355</v>
      </c>
      <c r="B831" s="789">
        <v>0</v>
      </c>
      <c r="C831" s="789">
        <v>1.53061224489796E-2</v>
      </c>
      <c r="D831" s="790">
        <v>1.4084507042253501E-2</v>
      </c>
      <c r="E831" s="789">
        <v>0</v>
      </c>
      <c r="F831" s="789">
        <v>1.3698630136986301E-2</v>
      </c>
      <c r="G831" s="790">
        <v>1.0416666666666701E-2</v>
      </c>
      <c r="H831" s="789"/>
      <c r="I831" s="789"/>
      <c r="J831" s="790"/>
      <c r="K831" s="789"/>
      <c r="L831" s="789"/>
      <c r="M831" s="790"/>
      <c r="N831" s="836"/>
    </row>
    <row r="832" spans="1:14" ht="21" x14ac:dyDescent="0.2">
      <c r="A832" s="793" t="s">
        <v>38</v>
      </c>
      <c r="B832" s="788">
        <v>0</v>
      </c>
      <c r="C832" s="789">
        <v>0</v>
      </c>
      <c r="D832" s="790">
        <v>3.5211267605633799E-3</v>
      </c>
      <c r="E832" s="788">
        <v>0</v>
      </c>
      <c r="F832" s="789">
        <v>0</v>
      </c>
      <c r="G832" s="790">
        <v>0</v>
      </c>
      <c r="H832" s="788"/>
      <c r="I832" s="789"/>
      <c r="J832" s="790"/>
      <c r="K832" s="788"/>
      <c r="L832" s="789"/>
      <c r="M832" s="790"/>
      <c r="N832" s="836"/>
    </row>
    <row r="833" spans="1:14" ht="21" x14ac:dyDescent="0.2">
      <c r="A833" s="793" t="s">
        <v>180</v>
      </c>
      <c r="B833" s="788">
        <v>7.69230769230769E-2</v>
      </c>
      <c r="C833" s="789">
        <v>0.102040816326531</v>
      </c>
      <c r="D833" s="790">
        <v>7.7464788732394402E-2</v>
      </c>
      <c r="E833" s="788">
        <v>0.08</v>
      </c>
      <c r="F833" s="789">
        <v>0.13698630136986301</v>
      </c>
      <c r="G833" s="790">
        <v>0.104166666666667</v>
      </c>
      <c r="H833" s="788"/>
      <c r="I833" s="789"/>
      <c r="J833" s="790"/>
      <c r="K833" s="788"/>
      <c r="L833" s="789"/>
      <c r="M833" s="790"/>
      <c r="N833" s="836"/>
    </row>
    <row r="834" spans="1:14" ht="21" x14ac:dyDescent="0.2">
      <c r="A834" s="793" t="s">
        <v>39</v>
      </c>
      <c r="B834" s="788">
        <v>3.8461538461538498E-2</v>
      </c>
      <c r="C834" s="789">
        <v>3.06122448979592E-2</v>
      </c>
      <c r="D834" s="790">
        <v>2.1126760563380299E-2</v>
      </c>
      <c r="E834" s="788">
        <v>0.04</v>
      </c>
      <c r="F834" s="789">
        <v>2.7397260273972601E-2</v>
      </c>
      <c r="G834" s="790">
        <v>2.0833333333333301E-2</v>
      </c>
      <c r="H834" s="788"/>
      <c r="I834" s="789"/>
      <c r="J834" s="790"/>
      <c r="K834" s="788"/>
      <c r="L834" s="789"/>
      <c r="M834" s="790"/>
      <c r="N834" s="836"/>
    </row>
    <row r="835" spans="1:14" ht="21" x14ac:dyDescent="0.2">
      <c r="A835" s="793" t="s">
        <v>356</v>
      </c>
      <c r="B835" s="788">
        <v>0</v>
      </c>
      <c r="C835" s="789">
        <v>5.1020408163265302E-3</v>
      </c>
      <c r="D835" s="790">
        <v>3.5211267605633799E-3</v>
      </c>
      <c r="E835" s="788">
        <v>0</v>
      </c>
      <c r="F835" s="789">
        <v>0</v>
      </c>
      <c r="G835" s="790">
        <v>0</v>
      </c>
      <c r="H835" s="788"/>
      <c r="I835" s="789"/>
      <c r="J835" s="790"/>
      <c r="K835" s="788"/>
      <c r="L835" s="789"/>
      <c r="M835" s="790"/>
      <c r="N835" s="836"/>
    </row>
    <row r="836" spans="1:14" ht="21" x14ac:dyDescent="0.2">
      <c r="A836" s="793" t="s">
        <v>40</v>
      </c>
      <c r="B836" s="788">
        <v>0</v>
      </c>
      <c r="C836" s="789">
        <v>0</v>
      </c>
      <c r="D836" s="790">
        <v>0</v>
      </c>
      <c r="E836" s="788">
        <v>0</v>
      </c>
      <c r="F836" s="789">
        <v>0</v>
      </c>
      <c r="G836" s="790">
        <v>0</v>
      </c>
      <c r="H836" s="788"/>
      <c r="I836" s="789"/>
      <c r="J836" s="790"/>
      <c r="K836" s="788"/>
      <c r="L836" s="789"/>
      <c r="M836" s="790"/>
      <c r="N836" s="836"/>
    </row>
    <row r="837" spans="1:14" ht="21" x14ac:dyDescent="0.2">
      <c r="A837" s="793" t="s">
        <v>41</v>
      </c>
      <c r="B837" s="788">
        <v>0</v>
      </c>
      <c r="C837" s="789">
        <v>2.04081632653061E-2</v>
      </c>
      <c r="D837" s="790">
        <v>1.4084507042253501E-2</v>
      </c>
      <c r="E837" s="788">
        <v>0</v>
      </c>
      <c r="F837" s="789">
        <v>1.3698630136986301E-2</v>
      </c>
      <c r="G837" s="790">
        <v>1.0416666666666701E-2</v>
      </c>
      <c r="H837" s="788"/>
      <c r="I837" s="789"/>
      <c r="J837" s="790"/>
      <c r="K837" s="788"/>
      <c r="L837" s="789"/>
      <c r="M837" s="790"/>
      <c r="N837" s="836"/>
    </row>
    <row r="838" spans="1:14" ht="21" x14ac:dyDescent="0.2">
      <c r="A838" s="793" t="s">
        <v>357</v>
      </c>
      <c r="B838" s="788">
        <v>0</v>
      </c>
      <c r="C838" s="789">
        <v>3.06122448979592E-2</v>
      </c>
      <c r="D838" s="790">
        <v>2.8169014084507001E-2</v>
      </c>
      <c r="E838" s="788">
        <v>0</v>
      </c>
      <c r="F838" s="789">
        <v>0</v>
      </c>
      <c r="G838" s="790">
        <v>0</v>
      </c>
      <c r="H838" s="788"/>
      <c r="I838" s="789"/>
      <c r="J838" s="790"/>
      <c r="K838" s="788"/>
      <c r="L838" s="789"/>
      <c r="M838" s="790"/>
      <c r="N838" s="836"/>
    </row>
    <row r="839" spans="1:14" ht="21" x14ac:dyDescent="0.2">
      <c r="A839" s="793" t="s">
        <v>42</v>
      </c>
      <c r="B839" s="788">
        <v>0</v>
      </c>
      <c r="C839" s="789">
        <v>1.02040816326531E-2</v>
      </c>
      <c r="D839" s="790">
        <v>1.4084507042253501E-2</v>
      </c>
      <c r="E839" s="788">
        <v>0</v>
      </c>
      <c r="F839" s="789">
        <v>1.3698630136986301E-2</v>
      </c>
      <c r="G839" s="790">
        <v>2.0833333333333301E-2</v>
      </c>
      <c r="H839" s="788"/>
      <c r="I839" s="789"/>
      <c r="J839" s="790"/>
      <c r="K839" s="788"/>
      <c r="L839" s="789"/>
      <c r="M839" s="790"/>
      <c r="N839" s="836"/>
    </row>
    <row r="840" spans="1:14" ht="21" x14ac:dyDescent="0.2">
      <c r="A840" s="793" t="s">
        <v>358</v>
      </c>
      <c r="B840" s="788">
        <v>0</v>
      </c>
      <c r="C840" s="789">
        <v>0</v>
      </c>
      <c r="D840" s="790">
        <v>0</v>
      </c>
      <c r="E840" s="788">
        <v>0</v>
      </c>
      <c r="F840" s="789">
        <v>0</v>
      </c>
      <c r="G840" s="790">
        <v>0</v>
      </c>
      <c r="H840" s="788"/>
      <c r="I840" s="789"/>
      <c r="J840" s="790"/>
      <c r="K840" s="788"/>
      <c r="L840" s="789"/>
      <c r="M840" s="790"/>
      <c r="N840" s="836"/>
    </row>
    <row r="841" spans="1:14" ht="21" x14ac:dyDescent="0.2">
      <c r="A841" s="793" t="s">
        <v>359</v>
      </c>
      <c r="B841" s="788">
        <v>0</v>
      </c>
      <c r="C841" s="789">
        <v>0</v>
      </c>
      <c r="D841" s="790">
        <v>0</v>
      </c>
      <c r="E841" s="788">
        <v>0</v>
      </c>
      <c r="F841" s="789">
        <v>0</v>
      </c>
      <c r="G841" s="790">
        <v>0</v>
      </c>
      <c r="H841" s="788"/>
      <c r="I841" s="789"/>
      <c r="J841" s="790"/>
      <c r="K841" s="788"/>
      <c r="L841" s="789"/>
      <c r="M841" s="790"/>
      <c r="N841" s="836"/>
    </row>
    <row r="842" spans="1:14" ht="21" x14ac:dyDescent="0.2">
      <c r="A842" s="793" t="s">
        <v>326</v>
      </c>
      <c r="B842" s="788">
        <v>0</v>
      </c>
      <c r="C842" s="789">
        <v>0</v>
      </c>
      <c r="D842" s="790">
        <v>0</v>
      </c>
      <c r="E842" s="788">
        <v>0</v>
      </c>
      <c r="F842" s="789">
        <v>0</v>
      </c>
      <c r="G842" s="790">
        <v>0</v>
      </c>
      <c r="H842" s="788"/>
      <c r="I842" s="789"/>
      <c r="J842" s="790"/>
      <c r="K842" s="788"/>
      <c r="L842" s="789"/>
      <c r="M842" s="790"/>
      <c r="N842" s="836"/>
    </row>
    <row r="843" spans="1:14" ht="21" x14ac:dyDescent="0.2">
      <c r="A843" s="793" t="s">
        <v>360</v>
      </c>
      <c r="B843" s="788">
        <v>0</v>
      </c>
      <c r="C843" s="789">
        <v>0</v>
      </c>
      <c r="D843" s="790">
        <v>0</v>
      </c>
      <c r="E843" s="788">
        <v>0</v>
      </c>
      <c r="F843" s="789">
        <v>0</v>
      </c>
      <c r="G843" s="790">
        <v>0</v>
      </c>
      <c r="H843" s="788"/>
      <c r="I843" s="789"/>
      <c r="J843" s="790"/>
      <c r="K843" s="788"/>
      <c r="L843" s="789"/>
      <c r="M843" s="790"/>
      <c r="N843" s="836"/>
    </row>
    <row r="844" spans="1:14" ht="21" x14ac:dyDescent="0.2">
      <c r="A844" s="793" t="s">
        <v>361</v>
      </c>
      <c r="B844" s="788">
        <v>0</v>
      </c>
      <c r="C844" s="789">
        <v>0</v>
      </c>
      <c r="D844" s="790">
        <v>0</v>
      </c>
      <c r="E844" s="788">
        <v>0</v>
      </c>
      <c r="F844" s="789">
        <v>0</v>
      </c>
      <c r="G844" s="790">
        <v>0</v>
      </c>
      <c r="H844" s="788"/>
      <c r="I844" s="789"/>
      <c r="J844" s="790"/>
      <c r="K844" s="788"/>
      <c r="L844" s="789"/>
      <c r="M844" s="790"/>
      <c r="N844" s="836"/>
    </row>
    <row r="845" spans="1:14" ht="21" x14ac:dyDescent="0.2">
      <c r="A845" s="793" t="s">
        <v>274</v>
      </c>
      <c r="B845" s="788">
        <v>0</v>
      </c>
      <c r="C845" s="789">
        <v>0</v>
      </c>
      <c r="D845" s="790">
        <v>0</v>
      </c>
      <c r="E845" s="788">
        <v>0</v>
      </c>
      <c r="F845" s="789">
        <v>0</v>
      </c>
      <c r="G845" s="790">
        <v>0</v>
      </c>
      <c r="H845" s="788"/>
      <c r="I845" s="789"/>
      <c r="J845" s="790"/>
      <c r="K845" s="788"/>
      <c r="L845" s="789"/>
      <c r="M845" s="790"/>
      <c r="N845" s="836"/>
    </row>
    <row r="846" spans="1:14" ht="21" x14ac:dyDescent="0.2">
      <c r="A846" s="821" t="s">
        <v>91</v>
      </c>
      <c r="B846" s="901">
        <v>3.8461538461538498E-2</v>
      </c>
      <c r="C846" s="902">
        <v>0.107142857142857</v>
      </c>
      <c r="D846" s="903">
        <v>9.85915492957746E-2</v>
      </c>
      <c r="E846" s="901">
        <v>0.04</v>
      </c>
      <c r="F846" s="902">
        <v>6.8493150684931503E-2</v>
      </c>
      <c r="G846" s="903">
        <v>5.2083333333333301E-2</v>
      </c>
      <c r="H846" s="901"/>
      <c r="I846" s="902"/>
      <c r="J846" s="903"/>
      <c r="K846" s="901"/>
      <c r="L846" s="902"/>
      <c r="M846" s="903"/>
      <c r="N846" s="904"/>
    </row>
    <row r="847" spans="1:14" ht="42" x14ac:dyDescent="0.2">
      <c r="A847" s="787" t="s">
        <v>1414</v>
      </c>
      <c r="B847" s="898">
        <v>35</v>
      </c>
      <c r="C847" s="899">
        <v>290</v>
      </c>
      <c r="D847" s="900">
        <v>454</v>
      </c>
      <c r="E847" s="898">
        <v>34</v>
      </c>
      <c r="F847" s="899">
        <v>98</v>
      </c>
      <c r="G847" s="900">
        <v>163</v>
      </c>
      <c r="H847" s="898"/>
      <c r="I847" s="899"/>
      <c r="J847" s="900"/>
      <c r="K847" s="898"/>
      <c r="L847" s="899"/>
      <c r="M847" s="900"/>
      <c r="N847" s="835"/>
    </row>
    <row r="848" spans="1:14" ht="21" x14ac:dyDescent="0.2">
      <c r="A848" s="897" t="s">
        <v>21</v>
      </c>
      <c r="B848" s="788">
        <v>0</v>
      </c>
      <c r="C848" s="789">
        <v>1.37931034482759E-2</v>
      </c>
      <c r="D848" s="790">
        <v>3.3039647577092497E-2</v>
      </c>
      <c r="E848" s="788">
        <v>0</v>
      </c>
      <c r="F848" s="789">
        <v>0</v>
      </c>
      <c r="G848" s="790">
        <v>6.13496932515337E-3</v>
      </c>
      <c r="H848" s="788"/>
      <c r="I848" s="789"/>
      <c r="J848" s="790"/>
      <c r="K848" s="788"/>
      <c r="L848" s="789"/>
      <c r="M848" s="790"/>
      <c r="N848" s="836"/>
    </row>
    <row r="849" spans="1:14" ht="21" x14ac:dyDescent="0.2">
      <c r="A849" s="897" t="s">
        <v>328</v>
      </c>
      <c r="B849" s="788">
        <v>0</v>
      </c>
      <c r="C849" s="789">
        <v>6.8965517241379301E-3</v>
      </c>
      <c r="D849" s="790">
        <v>8.8105726872246704E-3</v>
      </c>
      <c r="E849" s="788">
        <v>0</v>
      </c>
      <c r="F849" s="789">
        <v>0</v>
      </c>
      <c r="G849" s="790">
        <v>6.13496932515337E-3</v>
      </c>
      <c r="H849" s="788"/>
      <c r="I849" s="789"/>
      <c r="J849" s="790"/>
      <c r="K849" s="788"/>
      <c r="L849" s="789"/>
      <c r="M849" s="790"/>
      <c r="N849" s="836"/>
    </row>
    <row r="850" spans="1:14" ht="21" x14ac:dyDescent="0.2">
      <c r="A850" s="897" t="s">
        <v>179</v>
      </c>
      <c r="B850" s="788">
        <v>5.7142857142857099E-2</v>
      </c>
      <c r="C850" s="789">
        <v>2.41379310344828E-2</v>
      </c>
      <c r="D850" s="790">
        <v>1.9823788546255501E-2</v>
      </c>
      <c r="E850" s="788">
        <v>2.94117647058823E-2</v>
      </c>
      <c r="F850" s="789">
        <v>1.02040816326531E-2</v>
      </c>
      <c r="G850" s="790">
        <v>6.13496932515337E-3</v>
      </c>
      <c r="H850" s="788"/>
      <c r="I850" s="789"/>
      <c r="J850" s="790"/>
      <c r="K850" s="788"/>
      <c r="L850" s="789"/>
      <c r="M850" s="790"/>
      <c r="N850" s="836"/>
    </row>
    <row r="851" spans="1:14" ht="21" x14ac:dyDescent="0.2">
      <c r="A851" s="897" t="s">
        <v>22</v>
      </c>
      <c r="B851" s="788">
        <v>2.8571428571428598E-2</v>
      </c>
      <c r="C851" s="789">
        <v>1.03448275862069E-2</v>
      </c>
      <c r="D851" s="790">
        <v>8.8105726872246704E-3</v>
      </c>
      <c r="E851" s="788">
        <v>2.94117647058823E-2</v>
      </c>
      <c r="F851" s="789">
        <v>1.02040816326531E-2</v>
      </c>
      <c r="G851" s="790">
        <v>6.13496932515337E-3</v>
      </c>
      <c r="H851" s="788"/>
      <c r="I851" s="789"/>
      <c r="J851" s="790"/>
      <c r="K851" s="788"/>
      <c r="L851" s="789"/>
      <c r="M851" s="790"/>
      <c r="N851" s="836"/>
    </row>
    <row r="852" spans="1:14" ht="21" x14ac:dyDescent="0.2">
      <c r="A852" s="897" t="s">
        <v>327</v>
      </c>
      <c r="B852" s="788">
        <v>0</v>
      </c>
      <c r="C852" s="789">
        <v>2.41379310344828E-2</v>
      </c>
      <c r="D852" s="790">
        <v>1.54185022026432E-2</v>
      </c>
      <c r="E852" s="788">
        <v>0</v>
      </c>
      <c r="F852" s="789">
        <v>1.02040816326531E-2</v>
      </c>
      <c r="G852" s="790">
        <v>6.13496932515337E-3</v>
      </c>
      <c r="H852" s="788"/>
      <c r="I852" s="789"/>
      <c r="J852" s="790"/>
      <c r="K852" s="788"/>
      <c r="L852" s="789"/>
      <c r="M852" s="790"/>
      <c r="N852" s="836"/>
    </row>
    <row r="853" spans="1:14" ht="21" x14ac:dyDescent="0.2">
      <c r="A853" s="897" t="s">
        <v>329</v>
      </c>
      <c r="B853" s="788">
        <v>0</v>
      </c>
      <c r="C853" s="789">
        <v>1.37931034482759E-2</v>
      </c>
      <c r="D853" s="790">
        <v>1.1013215859030799E-2</v>
      </c>
      <c r="E853" s="788">
        <v>0</v>
      </c>
      <c r="F853" s="789">
        <v>2.04081632653061E-2</v>
      </c>
      <c r="G853" s="790">
        <v>1.22699386503067E-2</v>
      </c>
      <c r="H853" s="788"/>
      <c r="I853" s="789"/>
      <c r="J853" s="790"/>
      <c r="K853" s="788"/>
      <c r="L853" s="789"/>
      <c r="M853" s="790"/>
      <c r="N853" s="836"/>
    </row>
    <row r="854" spans="1:14" ht="21" x14ac:dyDescent="0.2">
      <c r="A854" s="897" t="s">
        <v>23</v>
      </c>
      <c r="B854" s="788">
        <v>2.8571428571428598E-2</v>
      </c>
      <c r="C854" s="789">
        <v>1.03448275862069E-2</v>
      </c>
      <c r="D854" s="790">
        <v>8.8105726872246704E-3</v>
      </c>
      <c r="E854" s="788">
        <v>2.94117647058823E-2</v>
      </c>
      <c r="F854" s="789">
        <v>1.02040816326531E-2</v>
      </c>
      <c r="G854" s="790">
        <v>6.13496932515337E-3</v>
      </c>
      <c r="H854" s="788"/>
      <c r="I854" s="789"/>
      <c r="J854" s="790"/>
      <c r="K854" s="788"/>
      <c r="L854" s="789"/>
      <c r="M854" s="790"/>
      <c r="N854" s="836"/>
    </row>
    <row r="855" spans="1:14" ht="21" x14ac:dyDescent="0.2">
      <c r="A855" s="897" t="s">
        <v>24</v>
      </c>
      <c r="B855" s="788">
        <v>2.8571428571428598E-2</v>
      </c>
      <c r="C855" s="789">
        <v>1.03448275862069E-2</v>
      </c>
      <c r="D855" s="790">
        <v>6.6079295154184998E-3</v>
      </c>
      <c r="E855" s="788">
        <v>2.94117647058823E-2</v>
      </c>
      <c r="F855" s="789">
        <v>2.04081632653061E-2</v>
      </c>
      <c r="G855" s="790">
        <v>1.22699386503067E-2</v>
      </c>
      <c r="H855" s="788"/>
      <c r="I855" s="789"/>
      <c r="J855" s="790"/>
      <c r="K855" s="788"/>
      <c r="L855" s="789"/>
      <c r="M855" s="790"/>
      <c r="N855" s="836"/>
    </row>
    <row r="856" spans="1:14" ht="21" x14ac:dyDescent="0.2">
      <c r="A856" s="897" t="s">
        <v>330</v>
      </c>
      <c r="B856" s="788">
        <v>0</v>
      </c>
      <c r="C856" s="789">
        <v>3.4482758620689698E-3</v>
      </c>
      <c r="D856" s="790">
        <v>8.8105726872246704E-3</v>
      </c>
      <c r="E856" s="788">
        <v>0</v>
      </c>
      <c r="F856" s="789">
        <v>1.02040816326531E-2</v>
      </c>
      <c r="G856" s="790">
        <v>1.22699386503067E-2</v>
      </c>
      <c r="H856" s="788"/>
      <c r="I856" s="789"/>
      <c r="J856" s="790"/>
      <c r="K856" s="788"/>
      <c r="L856" s="789"/>
      <c r="M856" s="790"/>
      <c r="N856" s="836"/>
    </row>
    <row r="857" spans="1:14" ht="21" x14ac:dyDescent="0.2">
      <c r="A857" s="897" t="s">
        <v>331</v>
      </c>
      <c r="B857" s="788">
        <v>0</v>
      </c>
      <c r="C857" s="789">
        <v>6.8965517241379301E-3</v>
      </c>
      <c r="D857" s="790">
        <v>1.1013215859030799E-2</v>
      </c>
      <c r="E857" s="788">
        <v>0</v>
      </c>
      <c r="F857" s="789">
        <v>0</v>
      </c>
      <c r="G857" s="790">
        <v>0</v>
      </c>
      <c r="H857" s="788"/>
      <c r="I857" s="789"/>
      <c r="J857" s="790"/>
      <c r="K857" s="788"/>
      <c r="L857" s="789"/>
      <c r="M857" s="790"/>
      <c r="N857" s="836"/>
    </row>
    <row r="858" spans="1:14" ht="21" x14ac:dyDescent="0.2">
      <c r="A858" s="897" t="s">
        <v>25</v>
      </c>
      <c r="B858" s="788">
        <v>0</v>
      </c>
      <c r="C858" s="789">
        <v>2.41379310344828E-2</v>
      </c>
      <c r="D858" s="790">
        <v>2.6431718061673999E-2</v>
      </c>
      <c r="E858" s="788">
        <v>0</v>
      </c>
      <c r="F858" s="789">
        <v>3.06122448979592E-2</v>
      </c>
      <c r="G858" s="790">
        <v>2.4539877300613501E-2</v>
      </c>
      <c r="H858" s="788"/>
      <c r="I858" s="789"/>
      <c r="J858" s="790"/>
      <c r="K858" s="788"/>
      <c r="L858" s="789"/>
      <c r="M858" s="790"/>
      <c r="N858" s="836"/>
    </row>
    <row r="859" spans="1:14" ht="21" x14ac:dyDescent="0.2">
      <c r="A859" s="897" t="s">
        <v>338</v>
      </c>
      <c r="B859" s="788">
        <v>0</v>
      </c>
      <c r="C859" s="789">
        <v>1.03448275862069E-2</v>
      </c>
      <c r="D859" s="790">
        <v>6.6079295154184998E-3</v>
      </c>
      <c r="E859" s="788">
        <v>0</v>
      </c>
      <c r="F859" s="789">
        <v>0</v>
      </c>
      <c r="G859" s="790">
        <v>0</v>
      </c>
      <c r="H859" s="788"/>
      <c r="I859" s="789"/>
      <c r="J859" s="790"/>
      <c r="K859" s="788"/>
      <c r="L859" s="789"/>
      <c r="M859" s="790"/>
      <c r="N859" s="836"/>
    </row>
    <row r="860" spans="1:14" ht="21" x14ac:dyDescent="0.2">
      <c r="A860" s="897" t="s">
        <v>332</v>
      </c>
      <c r="B860" s="788">
        <v>2.8571428571428598E-2</v>
      </c>
      <c r="C860" s="789">
        <v>6.8965517241379301E-3</v>
      </c>
      <c r="D860" s="790">
        <v>6.6079295154184998E-3</v>
      </c>
      <c r="E860" s="788">
        <v>2.94117647058823E-2</v>
      </c>
      <c r="F860" s="789">
        <v>1.02040816326531E-2</v>
      </c>
      <c r="G860" s="790">
        <v>6.13496932515337E-3</v>
      </c>
      <c r="H860" s="788"/>
      <c r="I860" s="789"/>
      <c r="J860" s="790"/>
      <c r="K860" s="788"/>
      <c r="L860" s="789"/>
      <c r="M860" s="790"/>
      <c r="N860" s="836"/>
    </row>
    <row r="861" spans="1:14" ht="21" x14ac:dyDescent="0.2">
      <c r="A861" s="897" t="s">
        <v>339</v>
      </c>
      <c r="B861" s="788">
        <v>0</v>
      </c>
      <c r="C861" s="789">
        <v>6.8965517241379301E-3</v>
      </c>
      <c r="D861" s="790">
        <v>8.8105726872246704E-3</v>
      </c>
      <c r="E861" s="788">
        <v>0</v>
      </c>
      <c r="F861" s="789">
        <v>1.02040816326531E-2</v>
      </c>
      <c r="G861" s="790">
        <v>1.84049079754601E-2</v>
      </c>
      <c r="H861" s="788"/>
      <c r="I861" s="789"/>
      <c r="J861" s="790"/>
      <c r="K861" s="788"/>
      <c r="L861" s="789"/>
      <c r="M861" s="790"/>
      <c r="N861" s="836"/>
    </row>
    <row r="862" spans="1:14" ht="21" x14ac:dyDescent="0.2">
      <c r="A862" s="897" t="s">
        <v>26</v>
      </c>
      <c r="B862" s="788">
        <v>0</v>
      </c>
      <c r="C862" s="789">
        <v>2.06896551724138E-2</v>
      </c>
      <c r="D862" s="790">
        <v>1.54185022026432E-2</v>
      </c>
      <c r="E862" s="788">
        <v>0</v>
      </c>
      <c r="F862" s="789">
        <v>2.04081632653061E-2</v>
      </c>
      <c r="G862" s="790">
        <v>1.22699386503067E-2</v>
      </c>
      <c r="H862" s="788"/>
      <c r="I862" s="789"/>
      <c r="J862" s="790"/>
      <c r="K862" s="788"/>
      <c r="L862" s="789"/>
      <c r="M862" s="790"/>
      <c r="N862" s="836"/>
    </row>
    <row r="863" spans="1:14" ht="21" x14ac:dyDescent="0.2">
      <c r="A863" s="897" t="s">
        <v>333</v>
      </c>
      <c r="B863" s="788">
        <v>0</v>
      </c>
      <c r="C863" s="789">
        <v>1.72413793103448E-2</v>
      </c>
      <c r="D863" s="790">
        <v>1.7621145374449299E-2</v>
      </c>
      <c r="E863" s="788">
        <v>0</v>
      </c>
      <c r="F863" s="789">
        <v>1.02040816326531E-2</v>
      </c>
      <c r="G863" s="790">
        <v>1.22699386503067E-2</v>
      </c>
      <c r="H863" s="788"/>
      <c r="I863" s="789"/>
      <c r="J863" s="790"/>
      <c r="K863" s="788"/>
      <c r="L863" s="789"/>
      <c r="M863" s="790"/>
      <c r="N863" s="836"/>
    </row>
    <row r="864" spans="1:14" ht="21" x14ac:dyDescent="0.2">
      <c r="A864" s="897" t="s">
        <v>27</v>
      </c>
      <c r="B864" s="788">
        <v>2.8571428571428598E-2</v>
      </c>
      <c r="C864" s="789">
        <v>1.03448275862069E-2</v>
      </c>
      <c r="D864" s="790">
        <v>8.8105726872246704E-3</v>
      </c>
      <c r="E864" s="788">
        <v>2.94117647058823E-2</v>
      </c>
      <c r="F864" s="789">
        <v>2.04081632653061E-2</v>
      </c>
      <c r="G864" s="790">
        <v>1.22699386503067E-2</v>
      </c>
      <c r="H864" s="788"/>
      <c r="I864" s="789"/>
      <c r="J864" s="790"/>
      <c r="K864" s="788"/>
      <c r="L864" s="789"/>
      <c r="M864" s="790"/>
      <c r="N864" s="836"/>
    </row>
    <row r="865" spans="1:14" ht="21" x14ac:dyDescent="0.2">
      <c r="A865" s="897" t="s">
        <v>334</v>
      </c>
      <c r="B865" s="788">
        <v>0</v>
      </c>
      <c r="C865" s="789">
        <v>3.4482758620689698E-3</v>
      </c>
      <c r="D865" s="790">
        <v>6.6079295154184998E-3</v>
      </c>
      <c r="E865" s="788">
        <v>0</v>
      </c>
      <c r="F865" s="789">
        <v>0</v>
      </c>
      <c r="G865" s="790">
        <v>6.13496932515337E-3</v>
      </c>
      <c r="H865" s="788"/>
      <c r="I865" s="789"/>
      <c r="J865" s="790"/>
      <c r="K865" s="788"/>
      <c r="L865" s="789"/>
      <c r="M865" s="790"/>
      <c r="N865" s="836"/>
    </row>
    <row r="866" spans="1:14" ht="21" x14ac:dyDescent="0.2">
      <c r="A866" s="897" t="s">
        <v>472</v>
      </c>
      <c r="B866" s="788">
        <v>0</v>
      </c>
      <c r="C866" s="789">
        <v>3.4482758620689698E-3</v>
      </c>
      <c r="D866" s="790">
        <v>2.2026431718061702E-3</v>
      </c>
      <c r="E866" s="788">
        <v>0</v>
      </c>
      <c r="F866" s="789">
        <v>1.02040816326531E-2</v>
      </c>
      <c r="G866" s="790">
        <v>6.13496932515337E-3</v>
      </c>
      <c r="H866" s="788"/>
      <c r="I866" s="789"/>
      <c r="J866" s="790"/>
      <c r="K866" s="788"/>
      <c r="L866" s="789"/>
      <c r="M866" s="790"/>
      <c r="N866" s="836"/>
    </row>
    <row r="867" spans="1:14" ht="21" x14ac:dyDescent="0.2">
      <c r="A867" s="897" t="s">
        <v>335</v>
      </c>
      <c r="B867" s="788">
        <v>0</v>
      </c>
      <c r="C867" s="789">
        <v>1.37931034482759E-2</v>
      </c>
      <c r="D867" s="790">
        <v>1.3215859030837E-2</v>
      </c>
      <c r="E867" s="788">
        <v>0</v>
      </c>
      <c r="F867" s="789">
        <v>2.04081632653061E-2</v>
      </c>
      <c r="G867" s="790">
        <v>1.22699386503067E-2</v>
      </c>
      <c r="H867" s="788"/>
      <c r="I867" s="789"/>
      <c r="J867" s="790"/>
      <c r="K867" s="788"/>
      <c r="L867" s="789"/>
      <c r="M867" s="790"/>
      <c r="N867" s="836"/>
    </row>
    <row r="868" spans="1:14" ht="21" x14ac:dyDescent="0.2">
      <c r="A868" s="897" t="s">
        <v>336</v>
      </c>
      <c r="B868" s="788">
        <v>0</v>
      </c>
      <c r="C868" s="789">
        <v>1.03448275862069E-2</v>
      </c>
      <c r="D868" s="790">
        <v>1.7621145374449299E-2</v>
      </c>
      <c r="E868" s="788">
        <v>0</v>
      </c>
      <c r="F868" s="789">
        <v>1.02040816326531E-2</v>
      </c>
      <c r="G868" s="790">
        <v>1.22699386503067E-2</v>
      </c>
      <c r="H868" s="788"/>
      <c r="I868" s="789"/>
      <c r="J868" s="790"/>
      <c r="K868" s="788"/>
      <c r="L868" s="789"/>
      <c r="M868" s="790"/>
      <c r="N868" s="836"/>
    </row>
    <row r="869" spans="1:14" ht="21" x14ac:dyDescent="0.2">
      <c r="A869" s="897" t="s">
        <v>337</v>
      </c>
      <c r="B869" s="788">
        <v>0</v>
      </c>
      <c r="C869" s="789">
        <v>0</v>
      </c>
      <c r="D869" s="790">
        <v>0</v>
      </c>
      <c r="E869" s="788">
        <v>0</v>
      </c>
      <c r="F869" s="789">
        <v>0</v>
      </c>
      <c r="G869" s="790">
        <v>0</v>
      </c>
      <c r="H869" s="788"/>
      <c r="I869" s="789"/>
      <c r="J869" s="790"/>
      <c r="K869" s="788"/>
      <c r="L869" s="789"/>
      <c r="M869" s="790"/>
      <c r="N869" s="836"/>
    </row>
    <row r="870" spans="1:14" ht="21" x14ac:dyDescent="0.2">
      <c r="A870" s="897" t="s">
        <v>28</v>
      </c>
      <c r="B870" s="788">
        <v>0</v>
      </c>
      <c r="C870" s="789">
        <v>1.03448275862069E-2</v>
      </c>
      <c r="D870" s="790">
        <v>1.54185022026432E-2</v>
      </c>
      <c r="E870" s="788">
        <v>0</v>
      </c>
      <c r="F870" s="789">
        <v>0</v>
      </c>
      <c r="G870" s="790">
        <v>6.13496932515337E-3</v>
      </c>
      <c r="H870" s="788"/>
      <c r="I870" s="789"/>
      <c r="J870" s="790"/>
      <c r="K870" s="788"/>
      <c r="L870" s="789"/>
      <c r="M870" s="790"/>
      <c r="N870" s="836"/>
    </row>
    <row r="871" spans="1:14" ht="21" x14ac:dyDescent="0.2">
      <c r="A871" s="897" t="s">
        <v>29</v>
      </c>
      <c r="B871" s="788">
        <v>2.8571428571428598E-2</v>
      </c>
      <c r="C871" s="789">
        <v>6.8965517241379301E-3</v>
      </c>
      <c r="D871" s="790">
        <v>4.4052863436123404E-3</v>
      </c>
      <c r="E871" s="788">
        <v>2.94117647058823E-2</v>
      </c>
      <c r="F871" s="789">
        <v>1.02040816326531E-2</v>
      </c>
      <c r="G871" s="790">
        <v>6.13496932515337E-3</v>
      </c>
      <c r="H871" s="788"/>
      <c r="I871" s="789"/>
      <c r="J871" s="790"/>
      <c r="K871" s="788"/>
      <c r="L871" s="789"/>
      <c r="M871" s="790"/>
      <c r="N871" s="836"/>
    </row>
    <row r="872" spans="1:14" ht="21" x14ac:dyDescent="0.2">
      <c r="A872" s="897" t="s">
        <v>30</v>
      </c>
      <c r="B872" s="788">
        <v>8.5714285714285701E-2</v>
      </c>
      <c r="C872" s="789">
        <v>6.2068965517241399E-2</v>
      </c>
      <c r="D872" s="790">
        <v>5.06607929515418E-2</v>
      </c>
      <c r="E872" s="788">
        <v>8.8235294117647106E-2</v>
      </c>
      <c r="F872" s="789">
        <v>0.122448979591837</v>
      </c>
      <c r="G872" s="790">
        <v>8.5889570552147201E-2</v>
      </c>
      <c r="H872" s="788"/>
      <c r="I872" s="789"/>
      <c r="J872" s="790"/>
      <c r="K872" s="788"/>
      <c r="L872" s="789"/>
      <c r="M872" s="790"/>
      <c r="N872" s="836"/>
    </row>
    <row r="873" spans="1:14" ht="21" x14ac:dyDescent="0.2">
      <c r="A873" s="897" t="s">
        <v>342</v>
      </c>
      <c r="B873" s="788">
        <v>0</v>
      </c>
      <c r="C873" s="789">
        <v>0</v>
      </c>
      <c r="D873" s="790">
        <v>0</v>
      </c>
      <c r="E873" s="788">
        <v>0</v>
      </c>
      <c r="F873" s="789">
        <v>0</v>
      </c>
      <c r="G873" s="790">
        <v>0</v>
      </c>
      <c r="H873" s="788"/>
      <c r="I873" s="789"/>
      <c r="J873" s="790"/>
      <c r="K873" s="788"/>
      <c r="L873" s="789"/>
      <c r="M873" s="790"/>
      <c r="N873" s="836"/>
    </row>
    <row r="874" spans="1:14" ht="21" x14ac:dyDescent="0.2">
      <c r="A874" s="897" t="s">
        <v>340</v>
      </c>
      <c r="B874" s="788">
        <v>2.8571428571428598E-2</v>
      </c>
      <c r="C874" s="789">
        <v>3.4482758620689698E-3</v>
      </c>
      <c r="D874" s="790">
        <v>2.2026431718061702E-3</v>
      </c>
      <c r="E874" s="788">
        <v>2.94117647058823E-2</v>
      </c>
      <c r="F874" s="789">
        <v>1.02040816326531E-2</v>
      </c>
      <c r="G874" s="790">
        <v>6.13496932515337E-3</v>
      </c>
      <c r="H874" s="788"/>
      <c r="I874" s="789"/>
      <c r="J874" s="790"/>
      <c r="K874" s="788"/>
      <c r="L874" s="789"/>
      <c r="M874" s="790"/>
      <c r="N874" s="836"/>
    </row>
    <row r="875" spans="1:14" ht="21" x14ac:dyDescent="0.2">
      <c r="A875" s="897" t="s">
        <v>31</v>
      </c>
      <c r="B875" s="788">
        <v>0</v>
      </c>
      <c r="C875" s="789">
        <v>1.37931034482759E-2</v>
      </c>
      <c r="D875" s="790">
        <v>8.8105726872246704E-3</v>
      </c>
      <c r="E875" s="788">
        <v>0</v>
      </c>
      <c r="F875" s="789">
        <v>3.06122448979592E-2</v>
      </c>
      <c r="G875" s="790">
        <v>1.84049079754601E-2</v>
      </c>
      <c r="H875" s="788"/>
      <c r="I875" s="789"/>
      <c r="J875" s="790"/>
      <c r="K875" s="788"/>
      <c r="L875" s="789"/>
      <c r="M875" s="790"/>
      <c r="N875" s="836"/>
    </row>
    <row r="876" spans="1:14" ht="21" x14ac:dyDescent="0.2">
      <c r="A876" s="897" t="s">
        <v>341</v>
      </c>
      <c r="B876" s="788">
        <v>0</v>
      </c>
      <c r="C876" s="789">
        <v>0</v>
      </c>
      <c r="D876" s="790">
        <v>0</v>
      </c>
      <c r="E876" s="788">
        <v>0</v>
      </c>
      <c r="F876" s="789">
        <v>0</v>
      </c>
      <c r="G876" s="790">
        <v>0</v>
      </c>
      <c r="H876" s="788"/>
      <c r="I876" s="789"/>
      <c r="J876" s="790"/>
      <c r="K876" s="788"/>
      <c r="L876" s="789"/>
      <c r="M876" s="790"/>
      <c r="N876" s="836"/>
    </row>
    <row r="877" spans="1:14" ht="21" x14ac:dyDescent="0.2">
      <c r="A877" s="897" t="s">
        <v>777</v>
      </c>
      <c r="B877" s="788">
        <v>0</v>
      </c>
      <c r="C877" s="789">
        <v>6.8965517241379301E-3</v>
      </c>
      <c r="D877" s="790">
        <v>4.4052863436123404E-3</v>
      </c>
      <c r="E877" s="788">
        <v>0</v>
      </c>
      <c r="F877" s="789">
        <v>0</v>
      </c>
      <c r="G877" s="790">
        <v>0</v>
      </c>
      <c r="H877" s="788"/>
      <c r="I877" s="789"/>
      <c r="J877" s="790"/>
      <c r="K877" s="788"/>
      <c r="L877" s="789"/>
      <c r="M877" s="790"/>
      <c r="N877" s="836"/>
    </row>
    <row r="878" spans="1:14" ht="21" x14ac:dyDescent="0.2">
      <c r="A878" s="793" t="s">
        <v>251</v>
      </c>
      <c r="B878" s="788">
        <v>0</v>
      </c>
      <c r="C878" s="789">
        <v>0</v>
      </c>
      <c r="D878" s="790">
        <v>2.2026431718061702E-3</v>
      </c>
      <c r="E878" s="788">
        <v>0</v>
      </c>
      <c r="F878" s="789">
        <v>0</v>
      </c>
      <c r="G878" s="790">
        <v>0</v>
      </c>
      <c r="H878" s="788"/>
      <c r="I878" s="789"/>
      <c r="J878" s="790"/>
      <c r="K878" s="788"/>
      <c r="L878" s="789"/>
      <c r="M878" s="790"/>
      <c r="N878" s="836"/>
    </row>
    <row r="879" spans="1:14" ht="21" x14ac:dyDescent="0.2">
      <c r="A879" s="793" t="s">
        <v>253</v>
      </c>
      <c r="B879" s="788">
        <v>2.8571428571428598E-2</v>
      </c>
      <c r="C879" s="789">
        <v>2.06896551724138E-2</v>
      </c>
      <c r="D879" s="790">
        <v>1.3215859030837E-2</v>
      </c>
      <c r="E879" s="788">
        <v>2.94117647058823E-2</v>
      </c>
      <c r="F879" s="789">
        <v>1.02040816326531E-2</v>
      </c>
      <c r="G879" s="790">
        <v>6.13496932515337E-3</v>
      </c>
      <c r="H879" s="788"/>
      <c r="I879" s="789"/>
      <c r="J879" s="790"/>
      <c r="K879" s="788"/>
      <c r="L879" s="789"/>
      <c r="M879" s="790"/>
      <c r="N879" s="836"/>
    </row>
    <row r="880" spans="1:14" ht="21" x14ac:dyDescent="0.2">
      <c r="A880" s="793" t="s">
        <v>252</v>
      </c>
      <c r="B880" s="788">
        <v>0</v>
      </c>
      <c r="C880" s="789">
        <v>3.4482758620689698E-3</v>
      </c>
      <c r="D880" s="790">
        <v>2.2026431718061702E-3</v>
      </c>
      <c r="E880" s="788">
        <v>0</v>
      </c>
      <c r="F880" s="789">
        <v>0</v>
      </c>
      <c r="G880" s="790">
        <v>0</v>
      </c>
      <c r="H880" s="788"/>
      <c r="I880" s="789"/>
      <c r="J880" s="790"/>
      <c r="K880" s="788"/>
      <c r="L880" s="789"/>
      <c r="M880" s="790"/>
      <c r="N880" s="836"/>
    </row>
    <row r="881" spans="1:14" ht="21" x14ac:dyDescent="0.2">
      <c r="A881" s="793" t="s">
        <v>484</v>
      </c>
      <c r="B881" s="788">
        <v>0</v>
      </c>
      <c r="C881" s="789">
        <v>0</v>
      </c>
      <c r="D881" s="790">
        <v>0</v>
      </c>
      <c r="E881" s="788">
        <v>0</v>
      </c>
      <c r="F881" s="789">
        <v>0</v>
      </c>
      <c r="G881" s="790">
        <v>0</v>
      </c>
      <c r="H881" s="788"/>
      <c r="I881" s="789"/>
      <c r="J881" s="790"/>
      <c r="K881" s="788"/>
      <c r="L881" s="789"/>
      <c r="M881" s="790"/>
      <c r="N881" s="836"/>
    </row>
    <row r="882" spans="1:14" ht="21" x14ac:dyDescent="0.2">
      <c r="A882" s="793" t="s">
        <v>111</v>
      </c>
      <c r="B882" s="788">
        <v>0</v>
      </c>
      <c r="C882" s="789">
        <v>0</v>
      </c>
      <c r="D882" s="790">
        <v>2.2026431718061702E-3</v>
      </c>
      <c r="E882" s="788">
        <v>0</v>
      </c>
      <c r="F882" s="789">
        <v>0</v>
      </c>
      <c r="G882" s="790">
        <v>0</v>
      </c>
      <c r="H882" s="788"/>
      <c r="I882" s="789"/>
      <c r="J882" s="790"/>
      <c r="K882" s="788"/>
      <c r="L882" s="789"/>
      <c r="M882" s="790"/>
      <c r="N882" s="836"/>
    </row>
    <row r="883" spans="1:14" ht="21" x14ac:dyDescent="0.2">
      <c r="A883" s="793" t="s">
        <v>112</v>
      </c>
      <c r="B883" s="788">
        <v>0</v>
      </c>
      <c r="C883" s="789">
        <v>1.37931034482759E-2</v>
      </c>
      <c r="D883" s="790">
        <v>1.3215859030837E-2</v>
      </c>
      <c r="E883" s="788">
        <v>0</v>
      </c>
      <c r="F883" s="789">
        <v>0</v>
      </c>
      <c r="G883" s="790">
        <v>0</v>
      </c>
      <c r="H883" s="788"/>
      <c r="I883" s="789"/>
      <c r="J883" s="790"/>
      <c r="K883" s="788"/>
      <c r="L883" s="789"/>
      <c r="M883" s="790"/>
      <c r="N883" s="836"/>
    </row>
    <row r="884" spans="1:14" ht="21" x14ac:dyDescent="0.2">
      <c r="A884" s="793" t="s">
        <v>666</v>
      </c>
      <c r="B884" s="788">
        <v>0</v>
      </c>
      <c r="C884" s="789">
        <v>3.4482758620689698E-3</v>
      </c>
      <c r="D884" s="790">
        <v>4.4052863436123404E-3</v>
      </c>
      <c r="E884" s="788">
        <v>0</v>
      </c>
      <c r="F884" s="789">
        <v>0</v>
      </c>
      <c r="G884" s="790">
        <v>0</v>
      </c>
      <c r="H884" s="788"/>
      <c r="I884" s="789"/>
      <c r="J884" s="790"/>
      <c r="K884" s="788"/>
      <c r="L884" s="789"/>
      <c r="M884" s="790"/>
      <c r="N884" s="836"/>
    </row>
    <row r="885" spans="1:14" ht="21" x14ac:dyDescent="0.2">
      <c r="A885" s="793" t="s">
        <v>667</v>
      </c>
      <c r="B885" s="788">
        <v>0</v>
      </c>
      <c r="C885" s="789">
        <v>0</v>
      </c>
      <c r="D885" s="790">
        <v>0</v>
      </c>
      <c r="E885" s="788">
        <v>0</v>
      </c>
      <c r="F885" s="789">
        <v>0</v>
      </c>
      <c r="G885" s="790">
        <v>0</v>
      </c>
      <c r="H885" s="788"/>
      <c r="I885" s="789"/>
      <c r="J885" s="790"/>
      <c r="K885" s="788"/>
      <c r="L885" s="789"/>
      <c r="M885" s="790"/>
      <c r="N885" s="836"/>
    </row>
    <row r="886" spans="1:14" ht="21" x14ac:dyDescent="0.2">
      <c r="A886" s="793" t="s">
        <v>113</v>
      </c>
      <c r="B886" s="788">
        <v>5.7142857142857099E-2</v>
      </c>
      <c r="C886" s="789">
        <v>2.06896551724138E-2</v>
      </c>
      <c r="D886" s="790">
        <v>1.7621145374449299E-2</v>
      </c>
      <c r="E886" s="788">
        <v>5.8823529411764698E-2</v>
      </c>
      <c r="F886" s="789">
        <v>3.06122448979592E-2</v>
      </c>
      <c r="G886" s="790">
        <v>1.84049079754601E-2</v>
      </c>
      <c r="H886" s="788"/>
      <c r="I886" s="789"/>
      <c r="J886" s="790"/>
      <c r="K886" s="788"/>
      <c r="L886" s="789"/>
      <c r="M886" s="790"/>
      <c r="N886" s="836"/>
    </row>
    <row r="887" spans="1:14" ht="21" x14ac:dyDescent="0.2">
      <c r="A887" s="793" t="s">
        <v>114</v>
      </c>
      <c r="B887" s="788">
        <v>0</v>
      </c>
      <c r="C887" s="789">
        <v>0</v>
      </c>
      <c r="D887" s="790">
        <v>2.2026431718061702E-3</v>
      </c>
      <c r="E887" s="788">
        <v>0</v>
      </c>
      <c r="F887" s="789">
        <v>0</v>
      </c>
      <c r="G887" s="790">
        <v>6.13496932515337E-3</v>
      </c>
      <c r="H887" s="788"/>
      <c r="I887" s="789"/>
      <c r="J887" s="790"/>
      <c r="K887" s="788"/>
      <c r="L887" s="789"/>
      <c r="M887" s="790"/>
      <c r="N887" s="836"/>
    </row>
    <row r="888" spans="1:14" ht="21" x14ac:dyDescent="0.2">
      <c r="A888" s="793" t="s">
        <v>115</v>
      </c>
      <c r="B888" s="788">
        <v>0</v>
      </c>
      <c r="C888" s="789">
        <v>2.7586206896551699E-2</v>
      </c>
      <c r="D888" s="790">
        <v>1.9823788546255501E-2</v>
      </c>
      <c r="E888" s="788">
        <v>0</v>
      </c>
      <c r="F888" s="789">
        <v>0</v>
      </c>
      <c r="G888" s="790">
        <v>0</v>
      </c>
      <c r="H888" s="788"/>
      <c r="I888" s="789"/>
      <c r="J888" s="790"/>
      <c r="K888" s="788"/>
      <c r="L888" s="789"/>
      <c r="M888" s="790"/>
      <c r="N888" s="836"/>
    </row>
    <row r="889" spans="1:14" ht="21" x14ac:dyDescent="0.2">
      <c r="A889" s="793" t="s">
        <v>343</v>
      </c>
      <c r="B889" s="788">
        <v>0</v>
      </c>
      <c r="C889" s="789">
        <v>3.4482758620689698E-3</v>
      </c>
      <c r="D889" s="790">
        <v>4.4052863436123404E-3</v>
      </c>
      <c r="E889" s="788">
        <v>0</v>
      </c>
      <c r="F889" s="789">
        <v>0</v>
      </c>
      <c r="G889" s="790">
        <v>6.13496932515337E-3</v>
      </c>
      <c r="H889" s="788"/>
      <c r="I889" s="789"/>
      <c r="J889" s="790"/>
      <c r="K889" s="788"/>
      <c r="L889" s="789"/>
      <c r="M889" s="790"/>
      <c r="N889" s="836"/>
    </row>
    <row r="890" spans="1:14" ht="21" x14ac:dyDescent="0.2">
      <c r="A890" s="793" t="s">
        <v>344</v>
      </c>
      <c r="B890" s="788">
        <v>0</v>
      </c>
      <c r="C890" s="789">
        <v>0</v>
      </c>
      <c r="D890" s="790">
        <v>0</v>
      </c>
      <c r="E890" s="788">
        <v>0</v>
      </c>
      <c r="F890" s="789">
        <v>0</v>
      </c>
      <c r="G890" s="790">
        <v>0</v>
      </c>
      <c r="H890" s="788"/>
      <c r="I890" s="789"/>
      <c r="J890" s="790"/>
      <c r="K890" s="788"/>
      <c r="L890" s="789"/>
      <c r="M890" s="790"/>
      <c r="N890" s="836"/>
    </row>
    <row r="891" spans="1:14" ht="21" x14ac:dyDescent="0.2">
      <c r="A891" s="793" t="s">
        <v>345</v>
      </c>
      <c r="B891" s="788">
        <v>0</v>
      </c>
      <c r="C891" s="789">
        <v>1.72413793103448E-2</v>
      </c>
      <c r="D891" s="790">
        <v>1.3215859030837E-2</v>
      </c>
      <c r="E891" s="788">
        <v>0</v>
      </c>
      <c r="F891" s="789">
        <v>0</v>
      </c>
      <c r="G891" s="790">
        <v>6.13496932515337E-3</v>
      </c>
      <c r="H891" s="788"/>
      <c r="I891" s="789"/>
      <c r="J891" s="790"/>
      <c r="K891" s="788"/>
      <c r="L891" s="789"/>
      <c r="M891" s="790"/>
      <c r="N891" s="836"/>
    </row>
    <row r="892" spans="1:14" ht="21" x14ac:dyDescent="0.2">
      <c r="A892" s="793" t="s">
        <v>117</v>
      </c>
      <c r="B892" s="788">
        <v>0</v>
      </c>
      <c r="C892" s="789">
        <v>1.37931034482759E-2</v>
      </c>
      <c r="D892" s="790">
        <v>1.3215859030837E-2</v>
      </c>
      <c r="E892" s="788">
        <v>0</v>
      </c>
      <c r="F892" s="789">
        <v>3.06122448979592E-2</v>
      </c>
      <c r="G892" s="790">
        <v>2.4539877300613501E-2</v>
      </c>
      <c r="H892" s="788"/>
      <c r="I892" s="789"/>
      <c r="J892" s="790"/>
      <c r="K892" s="788"/>
      <c r="L892" s="789"/>
      <c r="M892" s="790"/>
      <c r="N892" s="836"/>
    </row>
    <row r="893" spans="1:14" ht="21" x14ac:dyDescent="0.2">
      <c r="A893" s="793" t="s">
        <v>116</v>
      </c>
      <c r="B893" s="788">
        <v>0</v>
      </c>
      <c r="C893" s="789">
        <v>0</v>
      </c>
      <c r="D893" s="790">
        <v>8.8105726872246704E-3</v>
      </c>
      <c r="E893" s="788">
        <v>0</v>
      </c>
      <c r="F893" s="789">
        <v>0</v>
      </c>
      <c r="G893" s="790">
        <v>1.84049079754601E-2</v>
      </c>
      <c r="H893" s="788"/>
      <c r="I893" s="789"/>
      <c r="J893" s="790"/>
      <c r="K893" s="788"/>
      <c r="L893" s="789"/>
      <c r="M893" s="790"/>
      <c r="N893" s="836"/>
    </row>
    <row r="894" spans="1:14" ht="21" x14ac:dyDescent="0.2">
      <c r="A894" s="906" t="s">
        <v>779</v>
      </c>
      <c r="B894" s="788">
        <v>0</v>
      </c>
      <c r="C894" s="789">
        <v>0</v>
      </c>
      <c r="D894" s="790">
        <v>4.4052863436123404E-3</v>
      </c>
      <c r="E894" s="788">
        <v>0</v>
      </c>
      <c r="F894" s="789">
        <v>0</v>
      </c>
      <c r="G894" s="790">
        <v>6.13496932515337E-3</v>
      </c>
      <c r="H894" s="788"/>
      <c r="I894" s="789"/>
      <c r="J894" s="790"/>
      <c r="K894" s="788"/>
      <c r="L894" s="789"/>
      <c r="M894" s="790"/>
      <c r="N894" s="836"/>
    </row>
    <row r="895" spans="1:14" ht="21" x14ac:dyDescent="0.2">
      <c r="A895" s="793" t="s">
        <v>455</v>
      </c>
      <c r="B895" s="788">
        <v>0</v>
      </c>
      <c r="C895" s="789">
        <v>1.03448275862069E-2</v>
      </c>
      <c r="D895" s="790">
        <v>1.9823788546255501E-2</v>
      </c>
      <c r="E895" s="788">
        <v>0</v>
      </c>
      <c r="F895" s="789">
        <v>3.06122448979592E-2</v>
      </c>
      <c r="G895" s="790">
        <v>5.5214723926380403E-2</v>
      </c>
      <c r="H895" s="788"/>
      <c r="I895" s="789"/>
      <c r="J895" s="790"/>
      <c r="K895" s="788"/>
      <c r="L895" s="789"/>
      <c r="M895" s="790"/>
      <c r="N895" s="836"/>
    </row>
    <row r="896" spans="1:14" ht="21" x14ac:dyDescent="0.2">
      <c r="A896" s="793" t="s">
        <v>346</v>
      </c>
      <c r="B896" s="788">
        <v>0</v>
      </c>
      <c r="C896" s="789">
        <v>0</v>
      </c>
      <c r="D896" s="790">
        <v>0</v>
      </c>
      <c r="E896" s="788">
        <v>0</v>
      </c>
      <c r="F896" s="789">
        <v>0</v>
      </c>
      <c r="G896" s="790">
        <v>0</v>
      </c>
      <c r="H896" s="788"/>
      <c r="I896" s="789"/>
      <c r="J896" s="790"/>
      <c r="K896" s="788"/>
      <c r="L896" s="789"/>
      <c r="M896" s="790"/>
      <c r="N896" s="836"/>
    </row>
    <row r="897" spans="1:18" s="865" customFormat="1" ht="21" x14ac:dyDescent="0.2">
      <c r="A897" s="793" t="s">
        <v>570</v>
      </c>
      <c r="B897" s="788">
        <v>0</v>
      </c>
      <c r="C897" s="789">
        <v>3.4482758620689698E-3</v>
      </c>
      <c r="D897" s="790">
        <v>2.2026431718061702E-3</v>
      </c>
      <c r="E897" s="788">
        <v>0</v>
      </c>
      <c r="F897" s="789">
        <v>0</v>
      </c>
      <c r="G897" s="790">
        <v>0</v>
      </c>
      <c r="H897" s="788"/>
      <c r="I897" s="789"/>
      <c r="J897" s="790"/>
      <c r="K897" s="788"/>
      <c r="L897" s="789"/>
      <c r="M897" s="790"/>
      <c r="N897" s="836"/>
      <c r="P897" s="767"/>
      <c r="Q897" s="767"/>
      <c r="R897" s="767"/>
    </row>
    <row r="898" spans="1:18" s="865" customFormat="1" ht="21" x14ac:dyDescent="0.2">
      <c r="A898" s="793" t="s">
        <v>347</v>
      </c>
      <c r="B898" s="788">
        <v>0</v>
      </c>
      <c r="C898" s="789">
        <v>0</v>
      </c>
      <c r="D898" s="790">
        <v>0</v>
      </c>
      <c r="E898" s="788">
        <v>0</v>
      </c>
      <c r="F898" s="789">
        <v>0</v>
      </c>
      <c r="G898" s="790">
        <v>0</v>
      </c>
      <c r="H898" s="788"/>
      <c r="I898" s="789"/>
      <c r="J898" s="790"/>
      <c r="K898" s="788"/>
      <c r="L898" s="789"/>
      <c r="M898" s="790"/>
      <c r="N898" s="836"/>
      <c r="P898" s="767"/>
      <c r="Q898" s="767"/>
      <c r="R898" s="767"/>
    </row>
    <row r="899" spans="1:18" s="865" customFormat="1" ht="21" x14ac:dyDescent="0.2">
      <c r="A899" s="793" t="s">
        <v>348</v>
      </c>
      <c r="B899" s="788">
        <v>0</v>
      </c>
      <c r="C899" s="789">
        <v>0</v>
      </c>
      <c r="D899" s="790">
        <v>4.4052863436123404E-3</v>
      </c>
      <c r="E899" s="788">
        <v>0</v>
      </c>
      <c r="F899" s="789">
        <v>0</v>
      </c>
      <c r="G899" s="790">
        <v>6.13496932515337E-3</v>
      </c>
      <c r="H899" s="788"/>
      <c r="I899" s="789"/>
      <c r="J899" s="790"/>
      <c r="K899" s="788"/>
      <c r="L899" s="789"/>
      <c r="M899" s="790"/>
      <c r="N899" s="836"/>
      <c r="P899" s="767"/>
      <c r="Q899" s="767"/>
      <c r="R899" s="767"/>
    </row>
    <row r="900" spans="1:18" ht="21" x14ac:dyDescent="0.2">
      <c r="A900" s="793" t="s">
        <v>233</v>
      </c>
      <c r="B900" s="788">
        <v>0</v>
      </c>
      <c r="C900" s="789">
        <v>0</v>
      </c>
      <c r="D900" s="790">
        <v>6.6079295154184998E-3</v>
      </c>
      <c r="E900" s="788">
        <v>0</v>
      </c>
      <c r="F900" s="789">
        <v>0</v>
      </c>
      <c r="G900" s="790">
        <v>6.13496932515337E-3</v>
      </c>
      <c r="H900" s="788"/>
      <c r="I900" s="789"/>
      <c r="J900" s="790"/>
      <c r="K900" s="788"/>
      <c r="L900" s="789"/>
      <c r="M900" s="790"/>
      <c r="N900" s="836"/>
    </row>
    <row r="901" spans="1:18" ht="21" x14ac:dyDescent="0.2">
      <c r="A901" s="793" t="s">
        <v>228</v>
      </c>
      <c r="B901" s="788">
        <v>0</v>
      </c>
      <c r="C901" s="789">
        <v>3.4482758620689698E-3</v>
      </c>
      <c r="D901" s="790">
        <v>1.3215859030837E-2</v>
      </c>
      <c r="E901" s="788">
        <v>0</v>
      </c>
      <c r="F901" s="789">
        <v>1.02040816326531E-2</v>
      </c>
      <c r="G901" s="790">
        <v>3.6809815950920199E-2</v>
      </c>
      <c r="H901" s="788"/>
      <c r="I901" s="789"/>
      <c r="J901" s="790"/>
      <c r="K901" s="788"/>
      <c r="L901" s="789"/>
      <c r="M901" s="790"/>
      <c r="N901" s="836"/>
    </row>
    <row r="902" spans="1:18" ht="21" x14ac:dyDescent="0.2">
      <c r="A902" s="793" t="s">
        <v>349</v>
      </c>
      <c r="B902" s="788">
        <v>0</v>
      </c>
      <c r="C902" s="789">
        <v>6.8965517241379301E-3</v>
      </c>
      <c r="D902" s="790">
        <v>4.4052863436123404E-3</v>
      </c>
      <c r="E902" s="788">
        <v>0</v>
      </c>
      <c r="F902" s="789">
        <v>0</v>
      </c>
      <c r="G902" s="790">
        <v>0</v>
      </c>
      <c r="H902" s="788"/>
      <c r="I902" s="789"/>
      <c r="J902" s="790"/>
      <c r="K902" s="788"/>
      <c r="L902" s="789"/>
      <c r="M902" s="790"/>
      <c r="N902" s="836"/>
    </row>
    <row r="903" spans="1:18" ht="21" x14ac:dyDescent="0.2">
      <c r="A903" s="793" t="s">
        <v>934</v>
      </c>
      <c r="B903" s="788">
        <v>2.8571428571428598E-2</v>
      </c>
      <c r="C903" s="789">
        <v>1.37931034482759E-2</v>
      </c>
      <c r="D903" s="790">
        <v>8.8105726872246704E-3</v>
      </c>
      <c r="E903" s="788">
        <v>2.94117647058823E-2</v>
      </c>
      <c r="F903" s="789">
        <v>1.02040816326531E-2</v>
      </c>
      <c r="G903" s="790">
        <v>6.13496932515337E-3</v>
      </c>
      <c r="H903" s="788"/>
      <c r="I903" s="789"/>
      <c r="J903" s="790"/>
      <c r="K903" s="788"/>
      <c r="L903" s="789"/>
      <c r="M903" s="790"/>
      <c r="N903" s="836"/>
    </row>
    <row r="904" spans="1:18" ht="21" x14ac:dyDescent="0.2">
      <c r="A904" s="793" t="s">
        <v>350</v>
      </c>
      <c r="B904" s="788">
        <v>0</v>
      </c>
      <c r="C904" s="789">
        <v>0</v>
      </c>
      <c r="D904" s="790">
        <v>0</v>
      </c>
      <c r="E904" s="788">
        <v>0</v>
      </c>
      <c r="F904" s="789">
        <v>0</v>
      </c>
      <c r="G904" s="790">
        <v>0</v>
      </c>
      <c r="H904" s="788"/>
      <c r="I904" s="789"/>
      <c r="J904" s="790"/>
      <c r="K904" s="788"/>
      <c r="L904" s="789"/>
      <c r="M904" s="790"/>
      <c r="N904" s="836"/>
    </row>
    <row r="905" spans="1:18" ht="21" x14ac:dyDescent="0.2">
      <c r="A905" s="793" t="s">
        <v>148</v>
      </c>
      <c r="B905" s="788">
        <v>0</v>
      </c>
      <c r="C905" s="789">
        <v>0</v>
      </c>
      <c r="D905" s="790">
        <v>0</v>
      </c>
      <c r="E905" s="788">
        <v>0</v>
      </c>
      <c r="F905" s="789">
        <v>0</v>
      </c>
      <c r="G905" s="790">
        <v>0</v>
      </c>
      <c r="H905" s="788"/>
      <c r="I905" s="789"/>
      <c r="J905" s="790"/>
      <c r="K905" s="788"/>
      <c r="L905" s="789"/>
      <c r="M905" s="790"/>
      <c r="N905" s="836"/>
    </row>
    <row r="906" spans="1:18" ht="21" x14ac:dyDescent="0.2">
      <c r="A906" s="793" t="s">
        <v>33</v>
      </c>
      <c r="B906" s="788">
        <v>0</v>
      </c>
      <c r="C906" s="789">
        <v>1.03448275862069E-2</v>
      </c>
      <c r="D906" s="790">
        <v>6.6079295154184998E-3</v>
      </c>
      <c r="E906" s="788">
        <v>0</v>
      </c>
      <c r="F906" s="789">
        <v>0</v>
      </c>
      <c r="G906" s="790">
        <v>0</v>
      </c>
      <c r="H906" s="788"/>
      <c r="I906" s="789"/>
      <c r="J906" s="790"/>
      <c r="K906" s="788"/>
      <c r="L906" s="789"/>
      <c r="M906" s="790"/>
      <c r="N906" s="836"/>
    </row>
    <row r="907" spans="1:18" ht="21" x14ac:dyDescent="0.2">
      <c r="A907" s="793" t="s">
        <v>34</v>
      </c>
      <c r="B907" s="788">
        <v>0</v>
      </c>
      <c r="C907" s="789">
        <v>0</v>
      </c>
      <c r="D907" s="790">
        <v>2.2026431718061702E-3</v>
      </c>
      <c r="E907" s="788">
        <v>0</v>
      </c>
      <c r="F907" s="789">
        <v>0</v>
      </c>
      <c r="G907" s="790">
        <v>0</v>
      </c>
      <c r="H907" s="788"/>
      <c r="I907" s="789"/>
      <c r="J907" s="790"/>
      <c r="K907" s="788"/>
      <c r="L907" s="789"/>
      <c r="M907" s="790"/>
      <c r="N907" s="836"/>
    </row>
    <row r="908" spans="1:18" ht="21" x14ac:dyDescent="0.2">
      <c r="A908" s="793" t="s">
        <v>35</v>
      </c>
      <c r="B908" s="788">
        <v>2.8571428571428598E-2</v>
      </c>
      <c r="C908" s="789">
        <v>2.06896551724138E-2</v>
      </c>
      <c r="D908" s="790">
        <v>1.54185022026432E-2</v>
      </c>
      <c r="E908" s="788">
        <v>2.94117647058823E-2</v>
      </c>
      <c r="F908" s="789">
        <v>2.04081632653061E-2</v>
      </c>
      <c r="G908" s="790">
        <v>1.22699386503067E-2</v>
      </c>
      <c r="H908" s="788"/>
      <c r="I908" s="789"/>
      <c r="J908" s="790"/>
      <c r="K908" s="788"/>
      <c r="L908" s="789"/>
      <c r="M908" s="790"/>
      <c r="N908" s="836"/>
    </row>
    <row r="909" spans="1:18" ht="21" x14ac:dyDescent="0.2">
      <c r="A909" s="793" t="s">
        <v>569</v>
      </c>
      <c r="B909" s="788">
        <v>0.14285714285714299</v>
      </c>
      <c r="C909" s="789">
        <v>6.5517241379310406E-2</v>
      </c>
      <c r="D909" s="790">
        <v>5.5066079295154197E-2</v>
      </c>
      <c r="E909" s="788">
        <v>0.14705882352941199</v>
      </c>
      <c r="F909" s="789">
        <v>6.1224489795918401E-2</v>
      </c>
      <c r="G909" s="790">
        <v>4.9079754601227002E-2</v>
      </c>
      <c r="H909" s="788"/>
      <c r="I909" s="789"/>
      <c r="J909" s="790"/>
      <c r="K909" s="788"/>
      <c r="L909" s="789"/>
      <c r="M909" s="790"/>
      <c r="N909" s="836"/>
    </row>
    <row r="910" spans="1:18" ht="21" x14ac:dyDescent="0.2">
      <c r="A910" s="793" t="s">
        <v>143</v>
      </c>
      <c r="B910" s="788">
        <v>5.7142857142857099E-2</v>
      </c>
      <c r="C910" s="789">
        <v>2.41379310344828E-2</v>
      </c>
      <c r="D910" s="790">
        <v>3.7444933920704797E-2</v>
      </c>
      <c r="E910" s="788">
        <v>5.8823529411764698E-2</v>
      </c>
      <c r="F910" s="789">
        <v>5.10204081632653E-2</v>
      </c>
      <c r="G910" s="790">
        <v>6.7484662576687102E-2</v>
      </c>
      <c r="H910" s="788"/>
      <c r="I910" s="789"/>
      <c r="J910" s="790"/>
      <c r="K910" s="788"/>
      <c r="L910" s="789"/>
      <c r="M910" s="790"/>
      <c r="N910" s="836"/>
    </row>
    <row r="911" spans="1:18" ht="21" x14ac:dyDescent="0.2">
      <c r="A911" s="793" t="s">
        <v>733</v>
      </c>
      <c r="B911" s="788">
        <v>0</v>
      </c>
      <c r="C911" s="789">
        <v>6.8965517241379301E-3</v>
      </c>
      <c r="D911" s="790">
        <v>2.2026431718061699E-2</v>
      </c>
      <c r="E911" s="788">
        <v>0</v>
      </c>
      <c r="F911" s="789">
        <v>1.02040816326531E-2</v>
      </c>
      <c r="G911" s="790">
        <v>5.5214723926380403E-2</v>
      </c>
      <c r="H911" s="788"/>
      <c r="I911" s="789"/>
      <c r="J911" s="790"/>
      <c r="K911" s="788"/>
      <c r="L911" s="789"/>
      <c r="M911" s="790"/>
      <c r="N911" s="836"/>
    </row>
    <row r="912" spans="1:18" ht="21" x14ac:dyDescent="0.2">
      <c r="A912" s="793" t="s">
        <v>351</v>
      </c>
      <c r="B912" s="788">
        <v>0</v>
      </c>
      <c r="C912" s="789">
        <v>3.4482758620689698E-3</v>
      </c>
      <c r="D912" s="790">
        <v>6.6079295154184998E-3</v>
      </c>
      <c r="E912" s="788">
        <v>0</v>
      </c>
      <c r="F912" s="789">
        <v>0</v>
      </c>
      <c r="G912" s="790">
        <v>6.13496932515337E-3</v>
      </c>
      <c r="H912" s="788"/>
      <c r="I912" s="789"/>
      <c r="J912" s="790"/>
      <c r="K912" s="788"/>
      <c r="L912" s="789"/>
      <c r="M912" s="790"/>
      <c r="N912" s="836"/>
    </row>
    <row r="913" spans="1:14" ht="21" x14ac:dyDescent="0.2">
      <c r="A913" s="793" t="s">
        <v>352</v>
      </c>
      <c r="B913" s="788">
        <v>0</v>
      </c>
      <c r="C913" s="789">
        <v>0</v>
      </c>
      <c r="D913" s="790">
        <v>0</v>
      </c>
      <c r="E913" s="788">
        <v>0</v>
      </c>
      <c r="F913" s="789">
        <v>0</v>
      </c>
      <c r="G913" s="790">
        <v>0</v>
      </c>
      <c r="H913" s="788"/>
      <c r="I913" s="789"/>
      <c r="J913" s="790"/>
      <c r="K913" s="788"/>
      <c r="L913" s="789"/>
      <c r="M913" s="790"/>
      <c r="N913" s="836"/>
    </row>
    <row r="914" spans="1:14" ht="21" x14ac:dyDescent="0.2">
      <c r="A914" s="793" t="s">
        <v>353</v>
      </c>
      <c r="B914" s="788">
        <v>0</v>
      </c>
      <c r="C914" s="789">
        <v>0</v>
      </c>
      <c r="D914" s="790">
        <v>4.4052863436123404E-3</v>
      </c>
      <c r="E914" s="788">
        <v>0</v>
      </c>
      <c r="F914" s="789">
        <v>0</v>
      </c>
      <c r="G914" s="790">
        <v>0</v>
      </c>
      <c r="H914" s="788"/>
      <c r="I914" s="789"/>
      <c r="J914" s="790"/>
      <c r="K914" s="788"/>
      <c r="L914" s="789"/>
      <c r="M914" s="790"/>
      <c r="N914" s="836"/>
    </row>
    <row r="915" spans="1:14" ht="21" x14ac:dyDescent="0.2">
      <c r="A915" s="793" t="s">
        <v>229</v>
      </c>
      <c r="B915" s="788">
        <v>0</v>
      </c>
      <c r="C915" s="789">
        <v>2.7586206896551699E-2</v>
      </c>
      <c r="D915" s="790">
        <v>3.5242290748898703E-2</v>
      </c>
      <c r="E915" s="788">
        <v>0</v>
      </c>
      <c r="F915" s="789">
        <v>1.02040816326531E-2</v>
      </c>
      <c r="G915" s="790">
        <v>1.84049079754601E-2</v>
      </c>
      <c r="H915" s="788"/>
      <c r="I915" s="789"/>
      <c r="J915" s="790"/>
      <c r="K915" s="788"/>
      <c r="L915" s="789"/>
      <c r="M915" s="790"/>
      <c r="N915" s="836"/>
    </row>
    <row r="916" spans="1:14" ht="21" x14ac:dyDescent="0.2">
      <c r="A916" s="793" t="s">
        <v>354</v>
      </c>
      <c r="B916" s="788">
        <v>0</v>
      </c>
      <c r="C916" s="789">
        <v>1.37931034482759E-2</v>
      </c>
      <c r="D916" s="790">
        <v>1.1013215859030799E-2</v>
      </c>
      <c r="E916" s="788">
        <v>0</v>
      </c>
      <c r="F916" s="789">
        <v>1.02040816326531E-2</v>
      </c>
      <c r="G916" s="790">
        <v>6.13496932515337E-3</v>
      </c>
      <c r="H916" s="788"/>
      <c r="I916" s="789"/>
      <c r="J916" s="790"/>
      <c r="K916" s="788"/>
      <c r="L916" s="789"/>
      <c r="M916" s="790"/>
      <c r="N916" s="836"/>
    </row>
    <row r="917" spans="1:14" ht="21" x14ac:dyDescent="0.2">
      <c r="A917" s="793" t="s">
        <v>778</v>
      </c>
      <c r="B917" s="788">
        <v>0</v>
      </c>
      <c r="C917" s="789">
        <v>0</v>
      </c>
      <c r="D917" s="790">
        <v>0</v>
      </c>
      <c r="E917" s="788">
        <v>0</v>
      </c>
      <c r="F917" s="789">
        <v>0</v>
      </c>
      <c r="G917" s="790">
        <v>0</v>
      </c>
      <c r="H917" s="788"/>
      <c r="I917" s="789"/>
      <c r="J917" s="790"/>
      <c r="K917" s="788"/>
      <c r="L917" s="789"/>
      <c r="M917" s="790"/>
      <c r="N917" s="836"/>
    </row>
    <row r="918" spans="1:14" ht="21" x14ac:dyDescent="0.2">
      <c r="A918" s="793" t="s">
        <v>230</v>
      </c>
      <c r="B918" s="788">
        <v>0</v>
      </c>
      <c r="C918" s="789">
        <v>1.37931034482759E-2</v>
      </c>
      <c r="D918" s="790">
        <v>3.5242290748898703E-2</v>
      </c>
      <c r="E918" s="788">
        <v>0</v>
      </c>
      <c r="F918" s="789">
        <v>3.06122448979592E-2</v>
      </c>
      <c r="G918" s="790">
        <v>5.5214723926380403E-2</v>
      </c>
      <c r="H918" s="788"/>
      <c r="I918" s="789"/>
      <c r="J918" s="790"/>
      <c r="K918" s="788"/>
      <c r="L918" s="789"/>
      <c r="M918" s="790"/>
      <c r="N918" s="836"/>
    </row>
    <row r="919" spans="1:14" ht="21" x14ac:dyDescent="0.2">
      <c r="A919" s="793" t="s">
        <v>231</v>
      </c>
      <c r="B919" s="788">
        <v>0</v>
      </c>
      <c r="C919" s="789">
        <v>0</v>
      </c>
      <c r="D919" s="790">
        <v>0</v>
      </c>
      <c r="E919" s="788">
        <v>0</v>
      </c>
      <c r="F919" s="789">
        <v>0</v>
      </c>
      <c r="G919" s="790">
        <v>0</v>
      </c>
      <c r="H919" s="788"/>
      <c r="I919" s="789"/>
      <c r="J919" s="790"/>
      <c r="K919" s="788"/>
      <c r="L919" s="789"/>
      <c r="M919" s="790"/>
      <c r="N919" s="836"/>
    </row>
    <row r="920" spans="1:14" ht="21" x14ac:dyDescent="0.2">
      <c r="A920" s="793" t="s">
        <v>36</v>
      </c>
      <c r="B920" s="788">
        <v>0</v>
      </c>
      <c r="C920" s="789">
        <v>0</v>
      </c>
      <c r="D920" s="790">
        <v>4.4052863436123404E-3</v>
      </c>
      <c r="E920" s="788">
        <v>0</v>
      </c>
      <c r="F920" s="789">
        <v>0</v>
      </c>
      <c r="G920" s="790">
        <v>0</v>
      </c>
      <c r="H920" s="788"/>
      <c r="I920" s="789"/>
      <c r="J920" s="790"/>
      <c r="K920" s="788"/>
      <c r="L920" s="789"/>
      <c r="M920" s="790"/>
      <c r="N920" s="836"/>
    </row>
    <row r="921" spans="1:14" ht="21" x14ac:dyDescent="0.2">
      <c r="A921" s="793" t="s">
        <v>37</v>
      </c>
      <c r="B921" s="788">
        <v>2.8571428571428598E-2</v>
      </c>
      <c r="C921" s="789">
        <v>1.72413793103448E-2</v>
      </c>
      <c r="D921" s="790">
        <v>1.3215859030837E-2</v>
      </c>
      <c r="E921" s="788">
        <v>2.94117647058823E-2</v>
      </c>
      <c r="F921" s="789">
        <v>3.06122448979592E-2</v>
      </c>
      <c r="G921" s="790">
        <v>1.84049079754601E-2</v>
      </c>
      <c r="H921" s="788"/>
      <c r="I921" s="789"/>
      <c r="J921" s="790"/>
      <c r="K921" s="788"/>
      <c r="L921" s="789"/>
      <c r="M921" s="790"/>
      <c r="N921" s="836"/>
    </row>
    <row r="922" spans="1:14" ht="21" x14ac:dyDescent="0.2">
      <c r="A922" s="793" t="s">
        <v>355</v>
      </c>
      <c r="B922" s="788">
        <v>0</v>
      </c>
      <c r="C922" s="789">
        <v>0</v>
      </c>
      <c r="D922" s="790">
        <v>0</v>
      </c>
      <c r="E922" s="788">
        <v>0</v>
      </c>
      <c r="F922" s="789">
        <v>0</v>
      </c>
      <c r="G922" s="790">
        <v>0</v>
      </c>
      <c r="H922" s="788"/>
      <c r="I922" s="789"/>
      <c r="J922" s="790"/>
      <c r="K922" s="788"/>
      <c r="L922" s="789"/>
      <c r="M922" s="790"/>
      <c r="N922" s="836"/>
    </row>
    <row r="923" spans="1:14" ht="21" x14ac:dyDescent="0.2">
      <c r="A923" s="793" t="s">
        <v>38</v>
      </c>
      <c r="B923" s="788">
        <v>0</v>
      </c>
      <c r="C923" s="789">
        <v>0</v>
      </c>
      <c r="D923" s="790">
        <v>0</v>
      </c>
      <c r="E923" s="788">
        <v>0</v>
      </c>
      <c r="F923" s="789">
        <v>0</v>
      </c>
      <c r="G923" s="790">
        <v>0</v>
      </c>
      <c r="H923" s="788"/>
      <c r="I923" s="789"/>
      <c r="J923" s="790"/>
      <c r="K923" s="788"/>
      <c r="L923" s="789"/>
      <c r="M923" s="790"/>
      <c r="N923" s="836"/>
    </row>
    <row r="924" spans="1:14" ht="21" x14ac:dyDescent="0.2">
      <c r="A924" s="793" t="s">
        <v>180</v>
      </c>
      <c r="B924" s="788">
        <v>5.7142857142857099E-2</v>
      </c>
      <c r="C924" s="789">
        <v>2.7586206896551699E-2</v>
      </c>
      <c r="D924" s="790">
        <v>1.9823788546255501E-2</v>
      </c>
      <c r="E924" s="788">
        <v>5.8823529411764698E-2</v>
      </c>
      <c r="F924" s="789">
        <v>3.06122448979592E-2</v>
      </c>
      <c r="G924" s="790">
        <v>2.4539877300613501E-2</v>
      </c>
      <c r="H924" s="788"/>
      <c r="I924" s="789"/>
      <c r="J924" s="790"/>
      <c r="K924" s="788"/>
      <c r="L924" s="789"/>
      <c r="M924" s="790"/>
      <c r="N924" s="896"/>
    </row>
    <row r="925" spans="1:14" ht="21" x14ac:dyDescent="0.2">
      <c r="A925" s="793" t="s">
        <v>39</v>
      </c>
      <c r="B925" s="788">
        <v>5.7142857142857099E-2</v>
      </c>
      <c r="C925" s="789">
        <v>7.9310344827586199E-2</v>
      </c>
      <c r="D925" s="790">
        <v>6.3876651982378893E-2</v>
      </c>
      <c r="E925" s="788">
        <v>5.8823529411764698E-2</v>
      </c>
      <c r="F925" s="789">
        <v>7.1428571428571397E-2</v>
      </c>
      <c r="G925" s="790">
        <v>4.9079754601227002E-2</v>
      </c>
      <c r="H925" s="788"/>
      <c r="I925" s="789"/>
      <c r="J925" s="790"/>
      <c r="K925" s="788"/>
      <c r="L925" s="789"/>
      <c r="M925" s="790"/>
      <c r="N925" s="896"/>
    </row>
    <row r="926" spans="1:14" ht="21" x14ac:dyDescent="0.2">
      <c r="A926" s="793" t="s">
        <v>356</v>
      </c>
      <c r="B926" s="788">
        <v>5.7142857142857099E-2</v>
      </c>
      <c r="C926" s="789">
        <v>2.7586206896551699E-2</v>
      </c>
      <c r="D926" s="790">
        <v>1.9823788546255501E-2</v>
      </c>
      <c r="E926" s="788">
        <v>5.8823529411764698E-2</v>
      </c>
      <c r="F926" s="789">
        <v>3.06122448979592E-2</v>
      </c>
      <c r="G926" s="790">
        <v>1.84049079754601E-2</v>
      </c>
      <c r="H926" s="788"/>
      <c r="I926" s="789"/>
      <c r="J926" s="790"/>
      <c r="K926" s="788"/>
      <c r="L926" s="789"/>
      <c r="M926" s="790"/>
      <c r="N926" s="896"/>
    </row>
    <row r="927" spans="1:14" ht="21" x14ac:dyDescent="0.2">
      <c r="A927" s="793" t="s">
        <v>40</v>
      </c>
      <c r="B927" s="788">
        <v>0</v>
      </c>
      <c r="C927" s="789">
        <v>3.4482758620689698E-3</v>
      </c>
      <c r="D927" s="790">
        <v>2.2026431718061702E-3</v>
      </c>
      <c r="E927" s="788">
        <v>0</v>
      </c>
      <c r="F927" s="789">
        <v>0</v>
      </c>
      <c r="G927" s="790">
        <v>0</v>
      </c>
      <c r="H927" s="788"/>
      <c r="I927" s="789"/>
      <c r="J927" s="790"/>
      <c r="K927" s="788"/>
      <c r="L927" s="789"/>
      <c r="M927" s="790"/>
      <c r="N927" s="896"/>
    </row>
    <row r="928" spans="1:14" ht="21" x14ac:dyDescent="0.2">
      <c r="A928" s="793" t="s">
        <v>41</v>
      </c>
      <c r="B928" s="788">
        <v>0</v>
      </c>
      <c r="C928" s="789">
        <v>3.4482758620689698E-3</v>
      </c>
      <c r="D928" s="790">
        <v>2.2026431718061702E-3</v>
      </c>
      <c r="E928" s="788">
        <v>0</v>
      </c>
      <c r="F928" s="789">
        <v>0</v>
      </c>
      <c r="G928" s="790">
        <v>0</v>
      </c>
      <c r="H928" s="788"/>
      <c r="I928" s="789"/>
      <c r="J928" s="790"/>
      <c r="K928" s="788"/>
      <c r="L928" s="789"/>
      <c r="M928" s="790"/>
      <c r="N928" s="896"/>
    </row>
    <row r="929" spans="1:14" ht="21" x14ac:dyDescent="0.2">
      <c r="A929" s="793" t="s">
        <v>357</v>
      </c>
      <c r="B929" s="788">
        <v>0</v>
      </c>
      <c r="C929" s="789">
        <v>3.4482758620689698E-3</v>
      </c>
      <c r="D929" s="790">
        <v>2.2026431718061702E-3</v>
      </c>
      <c r="E929" s="788">
        <v>0</v>
      </c>
      <c r="F929" s="789">
        <v>0</v>
      </c>
      <c r="G929" s="790">
        <v>0</v>
      </c>
      <c r="H929" s="788"/>
      <c r="I929" s="789"/>
      <c r="J929" s="790"/>
      <c r="K929" s="788"/>
      <c r="L929" s="789"/>
      <c r="M929" s="790"/>
      <c r="N929" s="896"/>
    </row>
    <row r="930" spans="1:14" ht="21" x14ac:dyDescent="0.2">
      <c r="A930" s="793" t="s">
        <v>42</v>
      </c>
      <c r="B930" s="788">
        <v>0</v>
      </c>
      <c r="C930" s="789">
        <v>1.03448275862069E-2</v>
      </c>
      <c r="D930" s="790">
        <v>1.54185022026432E-2</v>
      </c>
      <c r="E930" s="788">
        <v>0</v>
      </c>
      <c r="F930" s="789">
        <v>0</v>
      </c>
      <c r="G930" s="790">
        <v>6.13496932515337E-3</v>
      </c>
      <c r="H930" s="788"/>
      <c r="I930" s="789"/>
      <c r="J930" s="790"/>
      <c r="K930" s="788"/>
      <c r="L930" s="789"/>
      <c r="M930" s="790"/>
      <c r="N930" s="896"/>
    </row>
    <row r="931" spans="1:14" ht="21" x14ac:dyDescent="0.2">
      <c r="A931" s="793" t="s">
        <v>358</v>
      </c>
      <c r="B931" s="788">
        <v>0</v>
      </c>
      <c r="C931" s="789">
        <v>0</v>
      </c>
      <c r="D931" s="790">
        <v>4.4052863436123404E-3</v>
      </c>
      <c r="E931" s="788">
        <v>0</v>
      </c>
      <c r="F931" s="789">
        <v>0</v>
      </c>
      <c r="G931" s="790">
        <v>1.22699386503067E-2</v>
      </c>
      <c r="H931" s="788"/>
      <c r="I931" s="789"/>
      <c r="J931" s="790"/>
      <c r="K931" s="788"/>
      <c r="L931" s="789"/>
      <c r="M931" s="790"/>
      <c r="N931" s="896"/>
    </row>
    <row r="932" spans="1:14" ht="21" x14ac:dyDescent="0.2">
      <c r="A932" s="793" t="s">
        <v>359</v>
      </c>
      <c r="B932" s="788">
        <v>2.8571428571428598E-2</v>
      </c>
      <c r="C932" s="789">
        <v>1.03448275862069E-2</v>
      </c>
      <c r="D932" s="790">
        <v>6.6079295154184998E-3</v>
      </c>
      <c r="E932" s="788">
        <v>2.94117647058823E-2</v>
      </c>
      <c r="F932" s="789">
        <v>2.04081632653061E-2</v>
      </c>
      <c r="G932" s="790">
        <v>1.22699386503067E-2</v>
      </c>
      <c r="H932" s="788"/>
      <c r="I932" s="789"/>
      <c r="J932" s="790"/>
      <c r="K932" s="788"/>
      <c r="L932" s="789"/>
      <c r="M932" s="790"/>
      <c r="N932" s="896"/>
    </row>
    <row r="933" spans="1:14" ht="21" x14ac:dyDescent="0.2">
      <c r="A933" s="793" t="s">
        <v>326</v>
      </c>
      <c r="B933" s="788">
        <v>0</v>
      </c>
      <c r="C933" s="789">
        <v>1.03448275862069E-2</v>
      </c>
      <c r="D933" s="790">
        <v>8.8105726872246704E-3</v>
      </c>
      <c r="E933" s="788">
        <v>0</v>
      </c>
      <c r="F933" s="789">
        <v>0</v>
      </c>
      <c r="G933" s="790">
        <v>0</v>
      </c>
      <c r="H933" s="788"/>
      <c r="I933" s="789"/>
      <c r="J933" s="790"/>
      <c r="K933" s="788"/>
      <c r="L933" s="789"/>
      <c r="M933" s="790"/>
      <c r="N933" s="896"/>
    </row>
    <row r="934" spans="1:14" ht="21" x14ac:dyDescent="0.2">
      <c r="A934" s="793" t="s">
        <v>360</v>
      </c>
      <c r="B934" s="788">
        <v>0</v>
      </c>
      <c r="C934" s="789">
        <v>0</v>
      </c>
      <c r="D934" s="790">
        <v>0</v>
      </c>
      <c r="E934" s="788">
        <v>0</v>
      </c>
      <c r="F934" s="789">
        <v>0</v>
      </c>
      <c r="G934" s="790">
        <v>0</v>
      </c>
      <c r="H934" s="788"/>
      <c r="I934" s="789"/>
      <c r="J934" s="790"/>
      <c r="K934" s="788"/>
      <c r="L934" s="789"/>
      <c r="M934" s="790"/>
      <c r="N934" s="896"/>
    </row>
    <row r="935" spans="1:14" ht="21" x14ac:dyDescent="0.2">
      <c r="A935" s="793" t="s">
        <v>361</v>
      </c>
      <c r="B935" s="788">
        <v>0</v>
      </c>
      <c r="C935" s="789">
        <v>3.4482758620689698E-3</v>
      </c>
      <c r="D935" s="790">
        <v>2.2026431718061702E-3</v>
      </c>
      <c r="E935" s="788">
        <v>0</v>
      </c>
      <c r="F935" s="789">
        <v>1.02040816326531E-2</v>
      </c>
      <c r="G935" s="790">
        <v>6.13496932515337E-3</v>
      </c>
      <c r="H935" s="788"/>
      <c r="I935" s="789"/>
      <c r="J935" s="790"/>
      <c r="K935" s="788"/>
      <c r="L935" s="789"/>
      <c r="M935" s="790"/>
      <c r="N935" s="896"/>
    </row>
    <row r="936" spans="1:14" ht="21" x14ac:dyDescent="0.2">
      <c r="A936" s="793" t="s">
        <v>274</v>
      </c>
      <c r="B936" s="788">
        <v>0</v>
      </c>
      <c r="C936" s="789">
        <v>0</v>
      </c>
      <c r="D936" s="790">
        <v>0</v>
      </c>
      <c r="E936" s="788">
        <v>0</v>
      </c>
      <c r="F936" s="789">
        <v>0</v>
      </c>
      <c r="G936" s="790">
        <v>0</v>
      </c>
      <c r="H936" s="788"/>
      <c r="I936" s="789"/>
      <c r="J936" s="790"/>
      <c r="K936" s="788"/>
      <c r="L936" s="789"/>
      <c r="M936" s="790"/>
      <c r="N936" s="896"/>
    </row>
    <row r="937" spans="1:14" ht="21" x14ac:dyDescent="0.2">
      <c r="A937" s="821" t="s">
        <v>91</v>
      </c>
      <c r="B937" s="788">
        <v>8.5714285714285701E-2</v>
      </c>
      <c r="C937" s="789">
        <v>0.1</v>
      </c>
      <c r="D937" s="790">
        <v>7.4889867841409705E-2</v>
      </c>
      <c r="E937" s="788">
        <v>8.8235294117647106E-2</v>
      </c>
      <c r="F937" s="789">
        <v>8.1632653061224497E-2</v>
      </c>
      <c r="G937" s="790">
        <v>6.13496932515337E-2</v>
      </c>
      <c r="H937" s="788"/>
      <c r="I937" s="789"/>
      <c r="J937" s="790"/>
      <c r="K937" s="788"/>
      <c r="L937" s="789"/>
      <c r="M937" s="790"/>
      <c r="N937" s="896"/>
    </row>
    <row r="938" spans="1:14" ht="42" x14ac:dyDescent="0.2">
      <c r="A938" s="787" t="s">
        <v>1415</v>
      </c>
      <c r="B938" s="898">
        <v>76</v>
      </c>
      <c r="C938" s="899">
        <v>719</v>
      </c>
      <c r="D938" s="900">
        <v>1126</v>
      </c>
      <c r="E938" s="898">
        <v>75</v>
      </c>
      <c r="F938" s="899">
        <v>253</v>
      </c>
      <c r="G938" s="900">
        <v>406</v>
      </c>
      <c r="H938" s="898"/>
      <c r="I938" s="899"/>
      <c r="J938" s="900"/>
      <c r="K938" s="898"/>
      <c r="L938" s="899"/>
      <c r="M938" s="900"/>
      <c r="N938" s="907"/>
    </row>
    <row r="939" spans="1:14" ht="21" x14ac:dyDescent="0.2">
      <c r="A939" s="793" t="s">
        <v>407</v>
      </c>
      <c r="B939" s="788">
        <v>2.6315789473684199E-2</v>
      </c>
      <c r="C939" s="789">
        <v>5.5632823365785802E-3</v>
      </c>
      <c r="D939" s="790">
        <v>6.2166962699822404E-3</v>
      </c>
      <c r="E939" s="788">
        <v>2.66666666666667E-2</v>
      </c>
      <c r="F939" s="789">
        <v>1.18577075098814E-2</v>
      </c>
      <c r="G939" s="790">
        <v>9.8522167487684695E-3</v>
      </c>
      <c r="H939" s="788"/>
      <c r="I939" s="789"/>
      <c r="J939" s="790"/>
      <c r="K939" s="788"/>
      <c r="L939" s="789"/>
      <c r="M939" s="790"/>
      <c r="N939" s="896"/>
    </row>
    <row r="940" spans="1:14" ht="21" x14ac:dyDescent="0.2">
      <c r="A940" s="793" t="s">
        <v>149</v>
      </c>
      <c r="B940" s="788">
        <v>0</v>
      </c>
      <c r="C940" s="789">
        <v>1.25173852573018E-2</v>
      </c>
      <c r="D940" s="790">
        <v>2.7531083481349899E-2</v>
      </c>
      <c r="E940" s="788">
        <v>0</v>
      </c>
      <c r="F940" s="789">
        <v>3.9525691699604697E-3</v>
      </c>
      <c r="G940" s="790">
        <v>1.47783251231527E-2</v>
      </c>
      <c r="H940" s="788"/>
      <c r="I940" s="789"/>
      <c r="J940" s="790"/>
      <c r="K940" s="788"/>
      <c r="L940" s="789"/>
      <c r="M940" s="790"/>
      <c r="N940" s="896"/>
    </row>
    <row r="941" spans="1:14" ht="21" x14ac:dyDescent="0.2">
      <c r="A941" s="793" t="s">
        <v>408</v>
      </c>
      <c r="B941" s="788">
        <v>0</v>
      </c>
      <c r="C941" s="789">
        <v>2.7816411682892901E-3</v>
      </c>
      <c r="D941" s="790">
        <v>9.7690941385435194E-3</v>
      </c>
      <c r="E941" s="788">
        <v>0</v>
      </c>
      <c r="F941" s="789">
        <v>3.9525691699604697E-3</v>
      </c>
      <c r="G941" s="790">
        <v>4.92610837438424E-3</v>
      </c>
      <c r="H941" s="788"/>
      <c r="I941" s="789"/>
      <c r="J941" s="790"/>
      <c r="K941" s="788"/>
      <c r="L941" s="789"/>
      <c r="M941" s="790"/>
      <c r="N941" s="896"/>
    </row>
    <row r="942" spans="1:14" ht="21" x14ac:dyDescent="0.2">
      <c r="A942" s="793" t="s">
        <v>409</v>
      </c>
      <c r="B942" s="788">
        <v>0</v>
      </c>
      <c r="C942" s="789">
        <v>2.7816411682892901E-3</v>
      </c>
      <c r="D942" s="790">
        <v>3.5523978685612799E-3</v>
      </c>
      <c r="E942" s="788">
        <v>0</v>
      </c>
      <c r="F942" s="789">
        <v>0</v>
      </c>
      <c r="G942" s="790">
        <v>2.46305418719212E-3</v>
      </c>
      <c r="H942" s="788"/>
      <c r="I942" s="789"/>
      <c r="J942" s="790"/>
      <c r="K942" s="788"/>
      <c r="L942" s="789"/>
      <c r="M942" s="790"/>
      <c r="N942" s="896"/>
    </row>
    <row r="943" spans="1:14" ht="21" x14ac:dyDescent="0.2">
      <c r="A943" s="793" t="s">
        <v>410</v>
      </c>
      <c r="B943" s="788">
        <v>2.6315789473684199E-2</v>
      </c>
      <c r="C943" s="789">
        <v>2.3643949930458999E-2</v>
      </c>
      <c r="D943" s="790">
        <v>1.9538188277087001E-2</v>
      </c>
      <c r="E943" s="788">
        <v>2.66666666666667E-2</v>
      </c>
      <c r="F943" s="789">
        <v>1.97628458498024E-2</v>
      </c>
      <c r="G943" s="790">
        <v>1.9704433497536901E-2</v>
      </c>
      <c r="H943" s="788"/>
      <c r="I943" s="789"/>
      <c r="J943" s="790"/>
      <c r="K943" s="788"/>
      <c r="L943" s="789"/>
      <c r="M943" s="790"/>
      <c r="N943" s="896"/>
    </row>
    <row r="944" spans="1:14" ht="21" x14ac:dyDescent="0.2">
      <c r="A944" s="793" t="s">
        <v>411</v>
      </c>
      <c r="B944" s="788">
        <v>0</v>
      </c>
      <c r="C944" s="789">
        <v>1.11265646731572E-2</v>
      </c>
      <c r="D944" s="790">
        <v>8.8809946714032001E-3</v>
      </c>
      <c r="E944" s="788">
        <v>0</v>
      </c>
      <c r="F944" s="789">
        <v>0</v>
      </c>
      <c r="G944" s="790">
        <v>4.92610837438424E-3</v>
      </c>
      <c r="H944" s="788"/>
      <c r="I944" s="789"/>
      <c r="J944" s="790"/>
      <c r="K944" s="788"/>
      <c r="L944" s="789"/>
      <c r="M944" s="790"/>
      <c r="N944" s="896"/>
    </row>
    <row r="945" spans="1:18" s="865" customFormat="1" ht="21" x14ac:dyDescent="0.2">
      <c r="A945" s="793" t="s">
        <v>412</v>
      </c>
      <c r="B945" s="788">
        <v>0</v>
      </c>
      <c r="C945" s="789">
        <v>3.1988873435326803E-2</v>
      </c>
      <c r="D945" s="790">
        <v>2.3978685612788601E-2</v>
      </c>
      <c r="E945" s="788">
        <v>0</v>
      </c>
      <c r="F945" s="789">
        <v>1.58102766798419E-2</v>
      </c>
      <c r="G945" s="790">
        <v>9.8522167487684695E-3</v>
      </c>
      <c r="H945" s="788"/>
      <c r="I945" s="789"/>
      <c r="J945" s="790"/>
      <c r="K945" s="788"/>
      <c r="L945" s="789"/>
      <c r="M945" s="790"/>
      <c r="N945" s="896"/>
      <c r="P945" s="767"/>
      <c r="Q945" s="767"/>
      <c r="R945" s="767"/>
    </row>
    <row r="946" spans="1:18" ht="21" x14ac:dyDescent="0.2">
      <c r="A946" s="793" t="s">
        <v>413</v>
      </c>
      <c r="B946" s="788">
        <v>1.3157894736842099E-2</v>
      </c>
      <c r="C946" s="789">
        <v>1.5299026425591101E-2</v>
      </c>
      <c r="D946" s="790">
        <v>9.7690941385435194E-3</v>
      </c>
      <c r="E946" s="788">
        <v>1.3333333333333299E-2</v>
      </c>
      <c r="F946" s="789">
        <v>1.97628458498024E-2</v>
      </c>
      <c r="G946" s="790">
        <v>1.23152709359606E-2</v>
      </c>
      <c r="H946" s="788"/>
      <c r="I946" s="789"/>
      <c r="J946" s="790"/>
      <c r="K946" s="788"/>
      <c r="L946" s="789"/>
      <c r="M946" s="790"/>
      <c r="N946" s="896"/>
    </row>
    <row r="947" spans="1:18" ht="21" x14ac:dyDescent="0.2">
      <c r="A947" s="793" t="s">
        <v>414</v>
      </c>
      <c r="B947" s="788">
        <v>0</v>
      </c>
      <c r="C947" s="789">
        <v>1.39082058414465E-3</v>
      </c>
      <c r="D947" s="790">
        <v>1.7761989342806399E-3</v>
      </c>
      <c r="E947" s="788">
        <v>0</v>
      </c>
      <c r="F947" s="789">
        <v>0</v>
      </c>
      <c r="G947" s="790">
        <v>0</v>
      </c>
      <c r="H947" s="788"/>
      <c r="I947" s="789"/>
      <c r="J947" s="790"/>
      <c r="K947" s="788"/>
      <c r="L947" s="789"/>
      <c r="M947" s="790"/>
      <c r="N947" s="896"/>
    </row>
    <row r="948" spans="1:18" ht="21" x14ac:dyDescent="0.2">
      <c r="A948" s="793" t="s">
        <v>415</v>
      </c>
      <c r="B948" s="788">
        <v>3.94736842105263E-2</v>
      </c>
      <c r="C948" s="789">
        <v>1.9471488178025E-2</v>
      </c>
      <c r="D948" s="790">
        <v>1.24333925399645E-2</v>
      </c>
      <c r="E948" s="788">
        <v>0.04</v>
      </c>
      <c r="F948" s="789">
        <v>3.1620553359683799E-2</v>
      </c>
      <c r="G948" s="790">
        <v>1.9704433497536901E-2</v>
      </c>
      <c r="H948" s="788"/>
      <c r="I948" s="789"/>
      <c r="J948" s="790"/>
      <c r="K948" s="788"/>
      <c r="L948" s="789"/>
      <c r="M948" s="790"/>
      <c r="N948" s="896"/>
    </row>
    <row r="949" spans="1:18" ht="21" x14ac:dyDescent="0.2">
      <c r="A949" s="793" t="s">
        <v>416</v>
      </c>
      <c r="B949" s="788">
        <v>0.105263157894737</v>
      </c>
      <c r="C949" s="789">
        <v>3.1988873435326803E-2</v>
      </c>
      <c r="D949" s="790">
        <v>2.1314387211367702E-2</v>
      </c>
      <c r="E949" s="788">
        <v>0.10666666666666701</v>
      </c>
      <c r="F949" s="789">
        <v>4.3478260869565202E-2</v>
      </c>
      <c r="G949" s="790">
        <v>2.7093596059113299E-2</v>
      </c>
      <c r="H949" s="788"/>
      <c r="I949" s="789"/>
      <c r="J949" s="790"/>
      <c r="K949" s="788"/>
      <c r="L949" s="789"/>
      <c r="M949" s="790"/>
      <c r="N949" s="896"/>
    </row>
    <row r="950" spans="1:18" ht="21" x14ac:dyDescent="0.2">
      <c r="A950" s="793" t="s">
        <v>420</v>
      </c>
      <c r="B950" s="788">
        <v>9.2105263157894704E-2</v>
      </c>
      <c r="C950" s="789">
        <v>4.0333796940194698E-2</v>
      </c>
      <c r="D950" s="790">
        <v>3.2859680284191797E-2</v>
      </c>
      <c r="E950" s="788">
        <v>9.3333333333333296E-2</v>
      </c>
      <c r="F950" s="789">
        <v>8.6956521739130405E-2</v>
      </c>
      <c r="G950" s="790">
        <v>6.1576354679802998E-2</v>
      </c>
      <c r="H950" s="788"/>
      <c r="I950" s="789"/>
      <c r="J950" s="790"/>
      <c r="K950" s="788"/>
      <c r="L950" s="789"/>
      <c r="M950" s="790"/>
      <c r="N950" s="896"/>
    </row>
    <row r="951" spans="1:18" ht="21" x14ac:dyDescent="0.2">
      <c r="A951" s="793" t="s">
        <v>419</v>
      </c>
      <c r="B951" s="788">
        <v>0</v>
      </c>
      <c r="C951" s="789">
        <v>4.1724617524339404E-3</v>
      </c>
      <c r="D951" s="790">
        <v>5.3285968028419202E-3</v>
      </c>
      <c r="E951" s="788">
        <v>0</v>
      </c>
      <c r="F951" s="789">
        <v>3.9525691699604697E-3</v>
      </c>
      <c r="G951" s="790">
        <v>4.92610837438424E-3</v>
      </c>
      <c r="H951" s="788"/>
      <c r="I951" s="789"/>
      <c r="J951" s="790"/>
      <c r="K951" s="788"/>
      <c r="L951" s="789"/>
      <c r="M951" s="790"/>
      <c r="N951" s="896"/>
    </row>
    <row r="952" spans="1:18" ht="21" x14ac:dyDescent="0.2">
      <c r="A952" s="793" t="s">
        <v>421</v>
      </c>
      <c r="B952" s="788">
        <v>5.2631578947368397E-2</v>
      </c>
      <c r="C952" s="789">
        <v>3.3379694019471502E-2</v>
      </c>
      <c r="D952" s="790">
        <v>2.66429840142096E-2</v>
      </c>
      <c r="E952" s="788">
        <v>5.3333333333333302E-2</v>
      </c>
      <c r="F952" s="789">
        <v>3.5573122529644299E-2</v>
      </c>
      <c r="G952" s="790">
        <v>2.4630541871921201E-2</v>
      </c>
      <c r="H952" s="788"/>
      <c r="I952" s="789"/>
      <c r="J952" s="790"/>
      <c r="K952" s="788"/>
      <c r="L952" s="789"/>
      <c r="M952" s="790"/>
      <c r="N952" s="896"/>
    </row>
    <row r="953" spans="1:18" ht="21" x14ac:dyDescent="0.2">
      <c r="A953" s="793" t="s">
        <v>422</v>
      </c>
      <c r="B953" s="788">
        <v>3.94736842105263E-2</v>
      </c>
      <c r="C953" s="789">
        <v>5.5632823365785802E-3</v>
      </c>
      <c r="D953" s="790">
        <v>3.5523978685612799E-3</v>
      </c>
      <c r="E953" s="788">
        <v>0.04</v>
      </c>
      <c r="F953" s="789">
        <v>1.58102766798419E-2</v>
      </c>
      <c r="G953" s="790">
        <v>9.8522167487684695E-3</v>
      </c>
      <c r="H953" s="788"/>
      <c r="I953" s="789"/>
      <c r="J953" s="790"/>
      <c r="K953" s="788"/>
      <c r="L953" s="789"/>
      <c r="M953" s="790"/>
      <c r="N953" s="896"/>
    </row>
    <row r="954" spans="1:18" ht="21" x14ac:dyDescent="0.2">
      <c r="A954" s="793" t="s">
        <v>417</v>
      </c>
      <c r="B954" s="788">
        <v>0</v>
      </c>
      <c r="C954" s="789">
        <v>0</v>
      </c>
      <c r="D954" s="790">
        <v>8.8809946714031997E-4</v>
      </c>
      <c r="E954" s="788">
        <v>0</v>
      </c>
      <c r="F954" s="789">
        <v>0</v>
      </c>
      <c r="G954" s="790">
        <v>2.46305418719212E-3</v>
      </c>
      <c r="H954" s="788"/>
      <c r="I954" s="789"/>
      <c r="J954" s="790"/>
      <c r="K954" s="788"/>
      <c r="L954" s="789"/>
      <c r="M954" s="790"/>
      <c r="N954" s="896"/>
    </row>
    <row r="955" spans="1:18" ht="21" x14ac:dyDescent="0.2">
      <c r="A955" s="793" t="s">
        <v>418</v>
      </c>
      <c r="B955" s="788">
        <v>6.5789473684210495E-2</v>
      </c>
      <c r="C955" s="789">
        <v>2.3643949930458999E-2</v>
      </c>
      <c r="D955" s="790">
        <v>1.77619893428064E-2</v>
      </c>
      <c r="E955" s="788">
        <v>6.6666666666666693E-2</v>
      </c>
      <c r="F955" s="789">
        <v>2.7667984189723299E-2</v>
      </c>
      <c r="G955" s="790">
        <v>1.9704433497536901E-2</v>
      </c>
      <c r="H955" s="788"/>
      <c r="I955" s="789"/>
      <c r="J955" s="790"/>
      <c r="K955" s="788"/>
      <c r="L955" s="789"/>
      <c r="M955" s="790"/>
      <c r="N955" s="896"/>
    </row>
    <row r="956" spans="1:18" ht="21" x14ac:dyDescent="0.2">
      <c r="A956" s="793" t="s">
        <v>423</v>
      </c>
      <c r="B956" s="788">
        <v>1.3157894736842099E-2</v>
      </c>
      <c r="C956" s="789">
        <v>5.5632823365785802E-3</v>
      </c>
      <c r="D956" s="790">
        <v>3.5523978685612799E-3</v>
      </c>
      <c r="E956" s="788">
        <v>1.3333333333333299E-2</v>
      </c>
      <c r="F956" s="789">
        <v>1.58102766798419E-2</v>
      </c>
      <c r="G956" s="790">
        <v>9.8522167487684695E-3</v>
      </c>
      <c r="H956" s="788"/>
      <c r="I956" s="789"/>
      <c r="J956" s="790"/>
      <c r="K956" s="788"/>
      <c r="L956" s="789"/>
      <c r="M956" s="790"/>
      <c r="N956" s="794"/>
    </row>
    <row r="957" spans="1:18" ht="21" x14ac:dyDescent="0.2">
      <c r="A957" s="793" t="s">
        <v>426</v>
      </c>
      <c r="B957" s="788">
        <v>0</v>
      </c>
      <c r="C957" s="789">
        <v>2.7816411682892901E-3</v>
      </c>
      <c r="D957" s="790">
        <v>2.6642984014209601E-3</v>
      </c>
      <c r="E957" s="788">
        <v>0</v>
      </c>
      <c r="F957" s="789">
        <v>0</v>
      </c>
      <c r="G957" s="790">
        <v>0</v>
      </c>
      <c r="H957" s="788"/>
      <c r="I957" s="789"/>
      <c r="J957" s="790"/>
      <c r="K957" s="788"/>
      <c r="L957" s="789"/>
      <c r="M957" s="790"/>
      <c r="N957" s="896"/>
    </row>
    <row r="958" spans="1:18" ht="21" x14ac:dyDescent="0.2">
      <c r="A958" s="793" t="s">
        <v>424</v>
      </c>
      <c r="B958" s="788">
        <v>1.3157894736842099E-2</v>
      </c>
      <c r="C958" s="789">
        <v>1.25173852573018E-2</v>
      </c>
      <c r="D958" s="790">
        <v>8.8809946714032001E-3</v>
      </c>
      <c r="E958" s="788">
        <v>1.3333333333333299E-2</v>
      </c>
      <c r="F958" s="789">
        <v>1.18577075098814E-2</v>
      </c>
      <c r="G958" s="790">
        <v>7.38916256157635E-3</v>
      </c>
      <c r="H958" s="788"/>
      <c r="I958" s="789"/>
      <c r="J958" s="790"/>
      <c r="K958" s="788"/>
      <c r="L958" s="789"/>
      <c r="M958" s="790"/>
      <c r="N958" s="896"/>
    </row>
    <row r="959" spans="1:18" ht="21" x14ac:dyDescent="0.2">
      <c r="A959" s="793" t="s">
        <v>425</v>
      </c>
      <c r="B959" s="788">
        <v>1.3157894736842099E-2</v>
      </c>
      <c r="C959" s="789">
        <v>1.3908205841446499E-2</v>
      </c>
      <c r="D959" s="790">
        <v>9.7690941385435194E-3</v>
      </c>
      <c r="E959" s="788">
        <v>1.3333333333333299E-2</v>
      </c>
      <c r="F959" s="789">
        <v>1.18577075098814E-2</v>
      </c>
      <c r="G959" s="790">
        <v>7.38916256157635E-3</v>
      </c>
      <c r="H959" s="788"/>
      <c r="I959" s="789"/>
      <c r="J959" s="790"/>
      <c r="K959" s="788"/>
      <c r="L959" s="789"/>
      <c r="M959" s="790"/>
      <c r="N959" s="896"/>
    </row>
    <row r="960" spans="1:18" ht="21" x14ac:dyDescent="0.2">
      <c r="A960" s="793" t="s">
        <v>427</v>
      </c>
      <c r="B960" s="788">
        <v>0</v>
      </c>
      <c r="C960" s="789">
        <v>5.5632823365785802E-3</v>
      </c>
      <c r="D960" s="790">
        <v>3.5523978685612799E-3</v>
      </c>
      <c r="E960" s="788">
        <v>0</v>
      </c>
      <c r="F960" s="789">
        <v>3.9525691699604697E-3</v>
      </c>
      <c r="G960" s="790">
        <v>2.46305418719212E-3</v>
      </c>
      <c r="H960" s="788"/>
      <c r="I960" s="789"/>
      <c r="J960" s="790"/>
      <c r="K960" s="788"/>
      <c r="L960" s="789"/>
      <c r="M960" s="790"/>
      <c r="N960" s="896"/>
    </row>
    <row r="961" spans="1:14" ht="21" x14ac:dyDescent="0.2">
      <c r="A961" s="793" t="s">
        <v>403</v>
      </c>
      <c r="B961" s="788">
        <v>3.94736842105263E-2</v>
      </c>
      <c r="C961" s="789">
        <v>3.6161335187760803E-2</v>
      </c>
      <c r="D961" s="790">
        <v>4.5293072824156302E-2</v>
      </c>
      <c r="E961" s="788">
        <v>0.04</v>
      </c>
      <c r="F961" s="789">
        <v>2.7667984189723299E-2</v>
      </c>
      <c r="G961" s="790">
        <v>5.4187192118226597E-2</v>
      </c>
      <c r="H961" s="788"/>
      <c r="I961" s="789"/>
      <c r="J961" s="790"/>
      <c r="K961" s="788"/>
      <c r="L961" s="789"/>
      <c r="M961" s="790"/>
      <c r="N961" s="896"/>
    </row>
    <row r="962" spans="1:14" ht="21" x14ac:dyDescent="0.2">
      <c r="A962" s="793" t="s">
        <v>428</v>
      </c>
      <c r="B962" s="788">
        <v>0</v>
      </c>
      <c r="C962" s="789">
        <v>2.7816411682892901E-3</v>
      </c>
      <c r="D962" s="790">
        <v>1.7761989342806399E-3</v>
      </c>
      <c r="E962" s="788">
        <v>0</v>
      </c>
      <c r="F962" s="789">
        <v>0</v>
      </c>
      <c r="G962" s="790">
        <v>0</v>
      </c>
      <c r="H962" s="788"/>
      <c r="I962" s="789"/>
      <c r="J962" s="790"/>
      <c r="K962" s="788"/>
      <c r="L962" s="789"/>
      <c r="M962" s="790"/>
      <c r="N962" s="896"/>
    </row>
    <row r="963" spans="1:14" ht="21" x14ac:dyDescent="0.2">
      <c r="A963" s="793" t="s">
        <v>429</v>
      </c>
      <c r="B963" s="788">
        <v>0</v>
      </c>
      <c r="C963" s="789">
        <v>1.6689847009735699E-2</v>
      </c>
      <c r="D963" s="790">
        <v>1.24333925399645E-2</v>
      </c>
      <c r="E963" s="788">
        <v>0</v>
      </c>
      <c r="F963" s="789">
        <v>0</v>
      </c>
      <c r="G963" s="790">
        <v>0</v>
      </c>
      <c r="H963" s="788"/>
      <c r="I963" s="789"/>
      <c r="J963" s="790"/>
      <c r="K963" s="788"/>
      <c r="L963" s="789"/>
      <c r="M963" s="790"/>
      <c r="N963" s="896"/>
    </row>
    <row r="964" spans="1:14" ht="21" x14ac:dyDescent="0.2">
      <c r="A964" s="793" t="s">
        <v>485</v>
      </c>
      <c r="B964" s="788">
        <v>0</v>
      </c>
      <c r="C964" s="789">
        <v>4.1724617524339404E-3</v>
      </c>
      <c r="D964" s="790">
        <v>2.6642984014209601E-3</v>
      </c>
      <c r="E964" s="788">
        <v>0</v>
      </c>
      <c r="F964" s="789">
        <v>0</v>
      </c>
      <c r="G964" s="790">
        <v>0</v>
      </c>
      <c r="H964" s="788"/>
      <c r="I964" s="789"/>
      <c r="J964" s="790"/>
      <c r="K964" s="788"/>
      <c r="L964" s="789"/>
      <c r="M964" s="790"/>
      <c r="N964" s="896"/>
    </row>
    <row r="965" spans="1:14" ht="21" x14ac:dyDescent="0.2">
      <c r="A965" s="793" t="s">
        <v>430</v>
      </c>
      <c r="B965" s="788">
        <v>0</v>
      </c>
      <c r="C965" s="789">
        <v>6.9541029207232296E-3</v>
      </c>
      <c r="D965" s="790">
        <v>5.3285968028419202E-3</v>
      </c>
      <c r="E965" s="788">
        <v>0</v>
      </c>
      <c r="F965" s="789">
        <v>7.9051383399209498E-3</v>
      </c>
      <c r="G965" s="790">
        <v>4.92610837438424E-3</v>
      </c>
      <c r="H965" s="788"/>
      <c r="I965" s="789"/>
      <c r="J965" s="790"/>
      <c r="K965" s="788"/>
      <c r="L965" s="789"/>
      <c r="M965" s="790"/>
      <c r="N965" s="896"/>
    </row>
    <row r="966" spans="1:14" ht="42" x14ac:dyDescent="0.2">
      <c r="A966" s="793" t="s">
        <v>524</v>
      </c>
      <c r="B966" s="788">
        <v>0</v>
      </c>
      <c r="C966" s="789">
        <v>9.7357440890125206E-3</v>
      </c>
      <c r="D966" s="790">
        <v>8.8809946714032001E-3</v>
      </c>
      <c r="E966" s="788">
        <v>0</v>
      </c>
      <c r="F966" s="789">
        <v>3.9525691699604697E-3</v>
      </c>
      <c r="G966" s="790">
        <v>4.92610837438424E-3</v>
      </c>
      <c r="H966" s="788"/>
      <c r="I966" s="789"/>
      <c r="J966" s="790"/>
      <c r="K966" s="788"/>
      <c r="L966" s="789"/>
      <c r="M966" s="790"/>
      <c r="N966" s="896"/>
    </row>
    <row r="967" spans="1:14" ht="21" x14ac:dyDescent="0.2">
      <c r="A967" s="793" t="s">
        <v>523</v>
      </c>
      <c r="B967" s="788">
        <v>2.6315789473684199E-2</v>
      </c>
      <c r="C967" s="789">
        <v>1.25173852573018E-2</v>
      </c>
      <c r="D967" s="790">
        <v>1.33214920071048E-2</v>
      </c>
      <c r="E967" s="788">
        <v>2.66666666666667E-2</v>
      </c>
      <c r="F967" s="789">
        <v>2.7667984189723299E-2</v>
      </c>
      <c r="G967" s="790">
        <v>1.9704433497536901E-2</v>
      </c>
      <c r="H967" s="788"/>
      <c r="I967" s="789"/>
      <c r="J967" s="790"/>
      <c r="K967" s="788"/>
      <c r="L967" s="789"/>
      <c r="M967" s="790"/>
      <c r="N967" s="896"/>
    </row>
    <row r="968" spans="1:14" ht="21" x14ac:dyDescent="0.2">
      <c r="A968" s="793" t="s">
        <v>454</v>
      </c>
      <c r="B968" s="788">
        <v>0</v>
      </c>
      <c r="C968" s="789">
        <v>0</v>
      </c>
      <c r="D968" s="790">
        <v>0</v>
      </c>
      <c r="E968" s="788">
        <v>0</v>
      </c>
      <c r="F968" s="789">
        <v>0</v>
      </c>
      <c r="G968" s="790">
        <v>0</v>
      </c>
      <c r="H968" s="788"/>
      <c r="I968" s="789"/>
      <c r="J968" s="790"/>
      <c r="K968" s="788"/>
      <c r="L968" s="789"/>
      <c r="M968" s="790"/>
      <c r="N968" s="896"/>
    </row>
    <row r="969" spans="1:14" ht="21" x14ac:dyDescent="0.2">
      <c r="A969" s="793" t="s">
        <v>431</v>
      </c>
      <c r="B969" s="788">
        <v>0</v>
      </c>
      <c r="C969" s="789">
        <v>6.9541029207232296E-3</v>
      </c>
      <c r="D969" s="790">
        <v>4.4404973357016E-3</v>
      </c>
      <c r="E969" s="788">
        <v>0</v>
      </c>
      <c r="F969" s="789">
        <v>7.9051383399209498E-3</v>
      </c>
      <c r="G969" s="790">
        <v>4.92610837438424E-3</v>
      </c>
      <c r="H969" s="788"/>
      <c r="I969" s="789"/>
      <c r="J969" s="790"/>
      <c r="K969" s="788"/>
      <c r="L969" s="789"/>
      <c r="M969" s="790"/>
      <c r="N969" s="896"/>
    </row>
    <row r="970" spans="1:14" ht="21" x14ac:dyDescent="0.2">
      <c r="A970" s="793" t="s">
        <v>432</v>
      </c>
      <c r="B970" s="788">
        <v>0</v>
      </c>
      <c r="C970" s="789">
        <v>1.25173852573018E-2</v>
      </c>
      <c r="D970" s="790">
        <v>9.7690941385435194E-3</v>
      </c>
      <c r="E970" s="788">
        <v>0</v>
      </c>
      <c r="F970" s="789">
        <v>7.9051383399209498E-3</v>
      </c>
      <c r="G970" s="790">
        <v>7.38916256157635E-3</v>
      </c>
      <c r="H970" s="788"/>
      <c r="I970" s="789"/>
      <c r="J970" s="790"/>
      <c r="K970" s="788"/>
      <c r="L970" s="789"/>
      <c r="M970" s="790"/>
      <c r="N970" s="896"/>
    </row>
    <row r="971" spans="1:14" ht="21" x14ac:dyDescent="0.2">
      <c r="A971" s="793" t="s">
        <v>405</v>
      </c>
      <c r="B971" s="788">
        <v>1.3157894736842099E-2</v>
      </c>
      <c r="C971" s="789">
        <v>8.3449235048678704E-3</v>
      </c>
      <c r="D971" s="790">
        <v>7.9928952042628808E-3</v>
      </c>
      <c r="E971" s="788">
        <v>1.3333333333333299E-2</v>
      </c>
      <c r="F971" s="789">
        <v>1.97628458498024E-2</v>
      </c>
      <c r="G971" s="790">
        <v>1.72413793103448E-2</v>
      </c>
      <c r="H971" s="788"/>
      <c r="I971" s="789"/>
      <c r="J971" s="790"/>
      <c r="K971" s="788"/>
      <c r="L971" s="789"/>
      <c r="M971" s="790"/>
      <c r="N971" s="896"/>
    </row>
    <row r="972" spans="1:14" ht="21" x14ac:dyDescent="0.2">
      <c r="A972" s="906" t="s">
        <v>568</v>
      </c>
      <c r="B972" s="788">
        <v>0</v>
      </c>
      <c r="C972" s="789">
        <v>0</v>
      </c>
      <c r="D972" s="790">
        <v>0</v>
      </c>
      <c r="E972" s="788">
        <v>0</v>
      </c>
      <c r="F972" s="789">
        <v>0</v>
      </c>
      <c r="G972" s="790">
        <v>0</v>
      </c>
      <c r="H972" s="788"/>
      <c r="I972" s="789"/>
      <c r="J972" s="790"/>
      <c r="K972" s="788"/>
      <c r="L972" s="789"/>
      <c r="M972" s="790"/>
      <c r="N972" s="896"/>
    </row>
    <row r="973" spans="1:14" ht="42" x14ac:dyDescent="0.2">
      <c r="A973" s="906" t="s">
        <v>567</v>
      </c>
      <c r="B973" s="788">
        <v>0</v>
      </c>
      <c r="C973" s="789">
        <v>2.7816411682892901E-3</v>
      </c>
      <c r="D973" s="790">
        <v>1.7761989342806399E-3</v>
      </c>
      <c r="E973" s="788">
        <v>0</v>
      </c>
      <c r="F973" s="789">
        <v>3.9525691699604697E-3</v>
      </c>
      <c r="G973" s="790">
        <v>2.46305418719212E-3</v>
      </c>
      <c r="H973" s="788"/>
      <c r="I973" s="789"/>
      <c r="J973" s="790"/>
      <c r="K973" s="788"/>
      <c r="L973" s="789"/>
      <c r="M973" s="790"/>
      <c r="N973" s="896"/>
    </row>
    <row r="974" spans="1:14" x14ac:dyDescent="0.2">
      <c r="A974" s="908" t="s">
        <v>488</v>
      </c>
      <c r="B974" s="788">
        <v>2.6315789473684199E-2</v>
      </c>
      <c r="C974" s="789">
        <v>1.6689847009735699E-2</v>
      </c>
      <c r="D974" s="790">
        <v>1.15452930728242E-2</v>
      </c>
      <c r="E974" s="788">
        <v>2.66666666666667E-2</v>
      </c>
      <c r="F974" s="789">
        <v>1.58102766798419E-2</v>
      </c>
      <c r="G974" s="790">
        <v>9.8522167487684695E-3</v>
      </c>
      <c r="H974" s="788"/>
      <c r="I974" s="789"/>
      <c r="J974" s="790"/>
      <c r="K974" s="788"/>
      <c r="L974" s="789"/>
      <c r="M974" s="790"/>
      <c r="N974" s="896"/>
    </row>
    <row r="975" spans="1:14" x14ac:dyDescent="0.2">
      <c r="A975" s="908" t="s">
        <v>489</v>
      </c>
      <c r="B975" s="788">
        <v>2.6315789473684199E-2</v>
      </c>
      <c r="C975" s="789">
        <v>2.7816411682892901E-3</v>
      </c>
      <c r="D975" s="790">
        <v>2.6642984014209601E-3</v>
      </c>
      <c r="E975" s="788">
        <v>2.66666666666667E-2</v>
      </c>
      <c r="F975" s="789">
        <v>7.9051383399209498E-3</v>
      </c>
      <c r="G975" s="790">
        <v>4.92610837438424E-3</v>
      </c>
      <c r="H975" s="788"/>
      <c r="I975" s="789"/>
      <c r="J975" s="790"/>
      <c r="K975" s="788"/>
      <c r="L975" s="789"/>
      <c r="M975" s="790"/>
      <c r="N975" s="896"/>
    </row>
    <row r="976" spans="1:14" x14ac:dyDescent="0.2">
      <c r="A976" s="908" t="s">
        <v>490</v>
      </c>
      <c r="B976" s="789">
        <v>0</v>
      </c>
      <c r="C976" s="789">
        <v>0</v>
      </c>
      <c r="D976" s="790">
        <v>0</v>
      </c>
      <c r="E976" s="789">
        <v>0</v>
      </c>
      <c r="F976" s="789">
        <v>0</v>
      </c>
      <c r="G976" s="790">
        <v>0</v>
      </c>
      <c r="H976" s="789"/>
      <c r="I976" s="789"/>
      <c r="J976" s="790"/>
      <c r="K976" s="789"/>
      <c r="L976" s="789"/>
      <c r="M976" s="790"/>
      <c r="N976" s="909"/>
    </row>
    <row r="977" spans="1:18" x14ac:dyDescent="0.2">
      <c r="A977" s="908" t="s">
        <v>491</v>
      </c>
      <c r="B977" s="788">
        <v>0</v>
      </c>
      <c r="C977" s="789">
        <v>0</v>
      </c>
      <c r="D977" s="790">
        <v>0</v>
      </c>
      <c r="E977" s="788">
        <v>0</v>
      </c>
      <c r="F977" s="789">
        <v>0</v>
      </c>
      <c r="G977" s="790">
        <v>0</v>
      </c>
      <c r="H977" s="788"/>
      <c r="I977" s="789"/>
      <c r="J977" s="790"/>
      <c r="K977" s="788"/>
      <c r="L977" s="789"/>
      <c r="M977" s="790"/>
      <c r="N977" s="896"/>
    </row>
    <row r="978" spans="1:18" x14ac:dyDescent="0.2">
      <c r="A978" s="908" t="s">
        <v>492</v>
      </c>
      <c r="B978" s="788">
        <v>1.3157894736842099E-2</v>
      </c>
      <c r="C978" s="789">
        <v>1.39082058414465E-3</v>
      </c>
      <c r="D978" s="790">
        <v>8.8809946714031997E-4</v>
      </c>
      <c r="E978" s="788">
        <v>1.3333333333333299E-2</v>
      </c>
      <c r="F978" s="789">
        <v>3.9525691699604697E-3</v>
      </c>
      <c r="G978" s="790">
        <v>2.46305418719212E-3</v>
      </c>
      <c r="H978" s="788"/>
      <c r="I978" s="789"/>
      <c r="J978" s="790"/>
      <c r="K978" s="788"/>
      <c r="L978" s="789"/>
      <c r="M978" s="790"/>
      <c r="N978" s="896"/>
    </row>
    <row r="979" spans="1:18" x14ac:dyDescent="0.2">
      <c r="A979" s="908" t="s">
        <v>493</v>
      </c>
      <c r="B979" s="789">
        <v>5.2631578947368397E-2</v>
      </c>
      <c r="C979" s="789">
        <v>4.86787204450626E-2</v>
      </c>
      <c r="D979" s="790">
        <v>3.99644760213144E-2</v>
      </c>
      <c r="E979" s="789">
        <v>5.3333333333333302E-2</v>
      </c>
      <c r="F979" s="789">
        <v>4.3478260869565202E-2</v>
      </c>
      <c r="G979" s="790">
        <v>3.2019704433497498E-2</v>
      </c>
      <c r="H979" s="789"/>
      <c r="I979" s="789"/>
      <c r="J979" s="790"/>
      <c r="K979" s="789"/>
      <c r="L979" s="789"/>
      <c r="M979" s="790"/>
      <c r="N979" s="909"/>
    </row>
    <row r="980" spans="1:18" x14ac:dyDescent="0.2">
      <c r="A980" s="908" t="s">
        <v>512</v>
      </c>
      <c r="B980" s="788">
        <v>0</v>
      </c>
      <c r="C980" s="789">
        <v>4.1724617524339404E-3</v>
      </c>
      <c r="D980" s="790">
        <v>6.2166962699822404E-3</v>
      </c>
      <c r="E980" s="788">
        <v>0</v>
      </c>
      <c r="F980" s="789">
        <v>0</v>
      </c>
      <c r="G980" s="790">
        <v>2.46305418719212E-3</v>
      </c>
      <c r="H980" s="788"/>
      <c r="I980" s="789"/>
      <c r="J980" s="790"/>
      <c r="K980" s="788"/>
      <c r="L980" s="789"/>
      <c r="M980" s="790"/>
      <c r="N980" s="896"/>
    </row>
    <row r="981" spans="1:18" x14ac:dyDescent="0.2">
      <c r="A981" s="908" t="s">
        <v>494</v>
      </c>
      <c r="B981" s="788">
        <v>0</v>
      </c>
      <c r="C981" s="789">
        <v>0</v>
      </c>
      <c r="D981" s="790">
        <v>0</v>
      </c>
      <c r="E981" s="788">
        <v>0</v>
      </c>
      <c r="F981" s="789">
        <v>0</v>
      </c>
      <c r="G981" s="790">
        <v>0</v>
      </c>
      <c r="H981" s="788"/>
      <c r="I981" s="789"/>
      <c r="J981" s="790"/>
      <c r="K981" s="788"/>
      <c r="L981" s="789"/>
      <c r="M981" s="790"/>
      <c r="N981" s="896"/>
    </row>
    <row r="982" spans="1:18" x14ac:dyDescent="0.2">
      <c r="A982" s="908" t="s">
        <v>495</v>
      </c>
      <c r="B982" s="788">
        <v>0</v>
      </c>
      <c r="C982" s="789">
        <v>1.39082058414465E-3</v>
      </c>
      <c r="D982" s="790">
        <v>1.7761989342806399E-3</v>
      </c>
      <c r="E982" s="788">
        <v>0</v>
      </c>
      <c r="F982" s="789">
        <v>0</v>
      </c>
      <c r="G982" s="790">
        <v>0</v>
      </c>
      <c r="H982" s="788"/>
      <c r="I982" s="789"/>
      <c r="J982" s="790"/>
      <c r="K982" s="788"/>
      <c r="L982" s="789"/>
      <c r="M982" s="790"/>
      <c r="N982" s="896"/>
    </row>
    <row r="983" spans="1:18" x14ac:dyDescent="0.2">
      <c r="A983" s="908" t="s">
        <v>496</v>
      </c>
      <c r="B983" s="788">
        <v>0</v>
      </c>
      <c r="C983" s="789">
        <v>6.9541029207232296E-3</v>
      </c>
      <c r="D983" s="790">
        <v>6.2166962699822404E-3</v>
      </c>
      <c r="E983" s="788">
        <v>0</v>
      </c>
      <c r="F983" s="789">
        <v>0</v>
      </c>
      <c r="G983" s="790">
        <v>0</v>
      </c>
      <c r="H983" s="788"/>
      <c r="I983" s="789"/>
      <c r="J983" s="790"/>
      <c r="K983" s="788"/>
      <c r="L983" s="789"/>
      <c r="M983" s="790"/>
      <c r="N983" s="896"/>
    </row>
    <row r="984" spans="1:18" x14ac:dyDescent="0.2">
      <c r="A984" s="908" t="s">
        <v>497</v>
      </c>
      <c r="B984" s="788">
        <v>0</v>
      </c>
      <c r="C984" s="789">
        <v>8.3449235048678704E-3</v>
      </c>
      <c r="D984" s="790">
        <v>5.3285968028419202E-3</v>
      </c>
      <c r="E984" s="788">
        <v>0</v>
      </c>
      <c r="F984" s="789">
        <v>0</v>
      </c>
      <c r="G984" s="790">
        <v>0</v>
      </c>
      <c r="H984" s="788"/>
      <c r="I984" s="789"/>
      <c r="J984" s="790"/>
      <c r="K984" s="788"/>
      <c r="L984" s="789"/>
      <c r="M984" s="790"/>
      <c r="N984" s="896"/>
    </row>
    <row r="985" spans="1:18" x14ac:dyDescent="0.2">
      <c r="A985" s="908" t="s">
        <v>498</v>
      </c>
      <c r="B985" s="788">
        <v>0</v>
      </c>
      <c r="C985" s="789">
        <v>8.3449235048678704E-3</v>
      </c>
      <c r="D985" s="790">
        <v>6.2166962699822404E-3</v>
      </c>
      <c r="E985" s="788">
        <v>0</v>
      </c>
      <c r="F985" s="789">
        <v>0</v>
      </c>
      <c r="G985" s="790">
        <v>2.46305418719212E-3</v>
      </c>
      <c r="H985" s="788"/>
      <c r="I985" s="789"/>
      <c r="J985" s="790"/>
      <c r="K985" s="788"/>
      <c r="L985" s="789"/>
      <c r="M985" s="790"/>
      <c r="N985" s="896"/>
    </row>
    <row r="986" spans="1:18" ht="21" x14ac:dyDescent="0.2">
      <c r="A986" s="794" t="s">
        <v>781</v>
      </c>
      <c r="B986" s="788">
        <v>2.6315789473684199E-2</v>
      </c>
      <c r="C986" s="789">
        <v>1.6689847009735699E-2</v>
      </c>
      <c r="D986" s="790">
        <v>1.24333925399645E-2</v>
      </c>
      <c r="E986" s="788">
        <v>2.66666666666667E-2</v>
      </c>
      <c r="F986" s="789">
        <v>1.58102766798419E-2</v>
      </c>
      <c r="G986" s="790">
        <v>9.8522167487684695E-3</v>
      </c>
      <c r="H986" s="788"/>
      <c r="I986" s="789"/>
      <c r="J986" s="790"/>
      <c r="K986" s="788"/>
      <c r="L986" s="789"/>
      <c r="M986" s="790"/>
      <c r="N986" s="896"/>
    </row>
    <row r="987" spans="1:18" x14ac:dyDescent="0.2">
      <c r="A987" s="908" t="s">
        <v>669</v>
      </c>
      <c r="B987" s="788">
        <v>0</v>
      </c>
      <c r="C987" s="789">
        <v>2.3643949930458999E-2</v>
      </c>
      <c r="D987" s="790">
        <v>1.59857904085258E-2</v>
      </c>
      <c r="E987" s="788">
        <v>0</v>
      </c>
      <c r="F987" s="789">
        <v>0</v>
      </c>
      <c r="G987" s="790">
        <v>0</v>
      </c>
      <c r="H987" s="788"/>
      <c r="I987" s="789"/>
      <c r="J987" s="790"/>
      <c r="K987" s="788"/>
      <c r="L987" s="789"/>
      <c r="M987" s="790"/>
      <c r="N987" s="896"/>
    </row>
    <row r="988" spans="1:18" s="865" customFormat="1" x14ac:dyDescent="0.2">
      <c r="A988" s="908" t="s">
        <v>499</v>
      </c>
      <c r="B988" s="788">
        <v>3.94736842105263E-2</v>
      </c>
      <c r="C988" s="789">
        <v>3.6161335187760803E-2</v>
      </c>
      <c r="D988" s="790">
        <v>8.2593250444049707E-2</v>
      </c>
      <c r="E988" s="788">
        <v>0.04</v>
      </c>
      <c r="F988" s="789">
        <v>7.1146245059288502E-2</v>
      </c>
      <c r="G988" s="790">
        <v>0.130541871921182</v>
      </c>
      <c r="H988" s="788"/>
      <c r="I988" s="789"/>
      <c r="J988" s="790"/>
      <c r="K988" s="788"/>
      <c r="L988" s="789"/>
      <c r="M988" s="790"/>
      <c r="N988" s="896"/>
      <c r="P988" s="767"/>
      <c r="Q988" s="767"/>
      <c r="R988" s="767"/>
    </row>
    <row r="989" spans="1:18" s="865" customFormat="1" x14ac:dyDescent="0.2">
      <c r="A989" s="908" t="s">
        <v>500</v>
      </c>
      <c r="B989" s="788">
        <v>0</v>
      </c>
      <c r="C989" s="789">
        <v>5.5632823365785802E-3</v>
      </c>
      <c r="D989" s="790">
        <v>4.4404973357016E-3</v>
      </c>
      <c r="E989" s="788">
        <v>0</v>
      </c>
      <c r="F989" s="789">
        <v>3.9525691699604697E-3</v>
      </c>
      <c r="G989" s="790">
        <v>4.92610837438424E-3</v>
      </c>
      <c r="H989" s="788"/>
      <c r="I989" s="789"/>
      <c r="J989" s="790"/>
      <c r="K989" s="788"/>
      <c r="L989" s="789"/>
      <c r="M989" s="790"/>
      <c r="N989" s="896"/>
      <c r="P989" s="767"/>
      <c r="Q989" s="767"/>
      <c r="R989" s="767"/>
    </row>
    <row r="990" spans="1:18" x14ac:dyDescent="0.2">
      <c r="A990" s="908" t="s">
        <v>501</v>
      </c>
      <c r="B990" s="788">
        <v>0</v>
      </c>
      <c r="C990" s="789">
        <v>2.7816411682892901E-3</v>
      </c>
      <c r="D990" s="790">
        <v>2.6642984014209601E-3</v>
      </c>
      <c r="E990" s="788">
        <v>0</v>
      </c>
      <c r="F990" s="789">
        <v>0</v>
      </c>
      <c r="G990" s="790">
        <v>2.46305418719212E-3</v>
      </c>
      <c r="H990" s="788"/>
      <c r="I990" s="789"/>
      <c r="J990" s="790"/>
      <c r="K990" s="788"/>
      <c r="L990" s="789"/>
      <c r="M990" s="790"/>
      <c r="N990" s="896"/>
    </row>
    <row r="991" spans="1:18" x14ac:dyDescent="0.2">
      <c r="A991" s="908" t="s">
        <v>502</v>
      </c>
      <c r="B991" s="788">
        <v>7.8947368421052599E-2</v>
      </c>
      <c r="C991" s="789">
        <v>4.0333796940194698E-2</v>
      </c>
      <c r="D991" s="790">
        <v>3.6412078152753102E-2</v>
      </c>
      <c r="E991" s="788">
        <v>0.08</v>
      </c>
      <c r="F991" s="789">
        <v>5.1383399209486202E-2</v>
      </c>
      <c r="G991" s="790">
        <v>3.9408866995073899E-2</v>
      </c>
      <c r="H991" s="788"/>
      <c r="I991" s="789"/>
      <c r="J991" s="790"/>
      <c r="K991" s="788"/>
      <c r="L991" s="789"/>
      <c r="M991" s="790"/>
      <c r="N991" s="896"/>
    </row>
    <row r="992" spans="1:18" x14ac:dyDescent="0.2">
      <c r="A992" s="908" t="s">
        <v>503</v>
      </c>
      <c r="B992" s="788">
        <v>0</v>
      </c>
      <c r="C992" s="789">
        <v>1.39082058414465E-3</v>
      </c>
      <c r="D992" s="790">
        <v>1.7761989342806399E-3</v>
      </c>
      <c r="E992" s="788">
        <v>0</v>
      </c>
      <c r="F992" s="789">
        <v>0</v>
      </c>
      <c r="G992" s="790">
        <v>0</v>
      </c>
      <c r="H992" s="788"/>
      <c r="I992" s="789"/>
      <c r="J992" s="790"/>
      <c r="K992" s="788"/>
      <c r="L992" s="789"/>
      <c r="M992" s="790"/>
      <c r="N992" s="896"/>
    </row>
    <row r="993" spans="1:16" ht="21" x14ac:dyDescent="0.2">
      <c r="A993" s="793" t="s">
        <v>151</v>
      </c>
      <c r="B993" s="788">
        <v>0</v>
      </c>
      <c r="C993" s="789">
        <v>6.8150208623087599E-2</v>
      </c>
      <c r="D993" s="790">
        <v>0.100355239786856</v>
      </c>
      <c r="E993" s="788">
        <v>0</v>
      </c>
      <c r="F993" s="789">
        <v>0.110671936758893</v>
      </c>
      <c r="G993" s="790">
        <v>0.152709359605911</v>
      </c>
      <c r="H993" s="788"/>
      <c r="I993" s="789"/>
      <c r="J993" s="790"/>
      <c r="K993" s="788"/>
      <c r="L993" s="789"/>
      <c r="M993" s="790"/>
      <c r="N993" s="896"/>
    </row>
    <row r="994" spans="1:16" ht="21" x14ac:dyDescent="0.2">
      <c r="A994" s="793" t="s">
        <v>433</v>
      </c>
      <c r="B994" s="788">
        <v>2.6315789473684199E-2</v>
      </c>
      <c r="C994" s="789">
        <v>7.09318497913769E-2</v>
      </c>
      <c r="D994" s="790">
        <v>9.3250444049733594E-2</v>
      </c>
      <c r="E994" s="788">
        <v>2.66666666666667E-2</v>
      </c>
      <c r="F994" s="789">
        <v>5.5335968379446598E-2</v>
      </c>
      <c r="G994" s="790">
        <v>7.6354679802955697E-2</v>
      </c>
      <c r="H994" s="788"/>
      <c r="I994" s="789"/>
      <c r="J994" s="790"/>
      <c r="K994" s="788"/>
      <c r="L994" s="789"/>
      <c r="M994" s="790"/>
      <c r="N994" s="896"/>
    </row>
    <row r="995" spans="1:16" ht="21" x14ac:dyDescent="0.2">
      <c r="A995" s="793" t="s">
        <v>434</v>
      </c>
      <c r="B995" s="788">
        <v>0</v>
      </c>
      <c r="C995" s="789">
        <v>1.39082058414465E-3</v>
      </c>
      <c r="D995" s="790">
        <v>9.7690941385435194E-3</v>
      </c>
      <c r="E995" s="788">
        <v>0</v>
      </c>
      <c r="F995" s="789">
        <v>3.9525691699604697E-3</v>
      </c>
      <c r="G995" s="790">
        <v>1.23152709359606E-2</v>
      </c>
      <c r="H995" s="788"/>
      <c r="I995" s="789"/>
      <c r="J995" s="790"/>
      <c r="K995" s="788"/>
      <c r="L995" s="789"/>
      <c r="M995" s="790"/>
      <c r="N995" s="896"/>
    </row>
    <row r="996" spans="1:16" ht="21" x14ac:dyDescent="0.2">
      <c r="A996" s="793" t="s">
        <v>435</v>
      </c>
      <c r="B996" s="788">
        <v>0</v>
      </c>
      <c r="C996" s="789">
        <v>0</v>
      </c>
      <c r="D996" s="790">
        <v>0</v>
      </c>
      <c r="E996" s="788">
        <v>0</v>
      </c>
      <c r="F996" s="789">
        <v>0</v>
      </c>
      <c r="G996" s="790">
        <v>0</v>
      </c>
      <c r="H996" s="788"/>
      <c r="I996" s="789"/>
      <c r="J996" s="790"/>
      <c r="K996" s="788"/>
      <c r="L996" s="789"/>
      <c r="M996" s="790"/>
      <c r="N996" s="896"/>
    </row>
    <row r="997" spans="1:16" ht="21" x14ac:dyDescent="0.2">
      <c r="A997" s="793" t="s">
        <v>436</v>
      </c>
      <c r="B997" s="788">
        <v>0</v>
      </c>
      <c r="C997" s="789">
        <v>2.7816411682892901E-3</v>
      </c>
      <c r="D997" s="790">
        <v>1.7761989342806399E-3</v>
      </c>
      <c r="E997" s="788">
        <v>0</v>
      </c>
      <c r="F997" s="789">
        <v>3.9525691699604697E-3</v>
      </c>
      <c r="G997" s="790">
        <v>2.46305418719212E-3</v>
      </c>
      <c r="H997" s="788"/>
      <c r="I997" s="789"/>
      <c r="J997" s="790"/>
      <c r="K997" s="788"/>
      <c r="L997" s="789"/>
      <c r="M997" s="790"/>
      <c r="N997" s="896"/>
    </row>
    <row r="998" spans="1:16" ht="21" x14ac:dyDescent="0.2">
      <c r="A998" s="793" t="s">
        <v>437</v>
      </c>
      <c r="B998" s="788">
        <v>0</v>
      </c>
      <c r="C998" s="789">
        <v>0</v>
      </c>
      <c r="D998" s="790">
        <v>0</v>
      </c>
      <c r="E998" s="788">
        <v>0</v>
      </c>
      <c r="F998" s="789">
        <v>0</v>
      </c>
      <c r="G998" s="790">
        <v>0</v>
      </c>
      <c r="H998" s="788"/>
      <c r="I998" s="789"/>
      <c r="J998" s="790"/>
      <c r="K998" s="788"/>
      <c r="L998" s="789"/>
      <c r="M998" s="790"/>
      <c r="N998" s="896"/>
    </row>
    <row r="999" spans="1:16" ht="21" x14ac:dyDescent="0.2">
      <c r="A999" s="793" t="s">
        <v>438</v>
      </c>
      <c r="B999" s="788">
        <v>0</v>
      </c>
      <c r="C999" s="789">
        <v>0</v>
      </c>
      <c r="D999" s="790">
        <v>0</v>
      </c>
      <c r="E999" s="788">
        <v>0</v>
      </c>
      <c r="F999" s="789">
        <v>0</v>
      </c>
      <c r="G999" s="790">
        <v>0</v>
      </c>
      <c r="H999" s="788"/>
      <c r="I999" s="789"/>
      <c r="J999" s="790"/>
      <c r="K999" s="788"/>
      <c r="L999" s="789"/>
      <c r="M999" s="790"/>
      <c r="N999" s="896"/>
    </row>
    <row r="1000" spans="1:16" ht="21" x14ac:dyDescent="0.2">
      <c r="A1000" s="793" t="s">
        <v>668</v>
      </c>
      <c r="B1000" s="788">
        <v>1.3157894736842099E-2</v>
      </c>
      <c r="C1000" s="789">
        <v>4.1724617524339404E-3</v>
      </c>
      <c r="D1000" s="790">
        <v>3.5523978685612799E-3</v>
      </c>
      <c r="E1000" s="788">
        <v>1.3333333333333299E-2</v>
      </c>
      <c r="F1000" s="789">
        <v>3.9525691699604697E-3</v>
      </c>
      <c r="G1000" s="790">
        <v>2.46305418719212E-3</v>
      </c>
      <c r="H1000" s="788"/>
      <c r="I1000" s="789"/>
      <c r="J1000" s="790"/>
      <c r="K1000" s="788"/>
      <c r="L1000" s="789"/>
      <c r="M1000" s="790"/>
      <c r="N1000" s="896"/>
    </row>
    <row r="1001" spans="1:16" ht="21" x14ac:dyDescent="0.2">
      <c r="A1001" s="793" t="s">
        <v>406</v>
      </c>
      <c r="B1001" s="788">
        <v>0</v>
      </c>
      <c r="C1001" s="789">
        <v>1.11265646731572E-2</v>
      </c>
      <c r="D1001" s="790">
        <v>1.42095914742451E-2</v>
      </c>
      <c r="E1001" s="788">
        <v>0</v>
      </c>
      <c r="F1001" s="789">
        <v>3.9525691699604697E-3</v>
      </c>
      <c r="G1001" s="790">
        <v>2.46305418719212E-3</v>
      </c>
      <c r="H1001" s="788"/>
      <c r="I1001" s="789"/>
      <c r="J1001" s="790"/>
      <c r="K1001" s="788"/>
      <c r="L1001" s="789"/>
      <c r="M1001" s="790"/>
      <c r="N1001" s="896"/>
    </row>
    <row r="1002" spans="1:16" ht="21" x14ac:dyDescent="0.2">
      <c r="A1002" s="793" t="s">
        <v>150</v>
      </c>
      <c r="B1002" s="788">
        <v>0</v>
      </c>
      <c r="C1002" s="789">
        <v>0</v>
      </c>
      <c r="D1002" s="790">
        <v>8.8809946714031997E-4</v>
      </c>
      <c r="E1002" s="788">
        <v>0</v>
      </c>
      <c r="F1002" s="789">
        <v>0</v>
      </c>
      <c r="G1002" s="790">
        <v>0</v>
      </c>
      <c r="H1002" s="788"/>
      <c r="I1002" s="789"/>
      <c r="J1002" s="790"/>
      <c r="K1002" s="788"/>
      <c r="L1002" s="789"/>
      <c r="M1002" s="790"/>
      <c r="N1002" s="896"/>
    </row>
    <row r="1003" spans="1:16" ht="21" x14ac:dyDescent="0.2">
      <c r="A1003" s="793" t="s">
        <v>780</v>
      </c>
      <c r="B1003" s="788">
        <v>0</v>
      </c>
      <c r="C1003" s="789">
        <v>1.39082058414465E-3</v>
      </c>
      <c r="D1003" s="790">
        <v>8.8809946714031997E-4</v>
      </c>
      <c r="E1003" s="788">
        <v>0</v>
      </c>
      <c r="F1003" s="789">
        <v>0</v>
      </c>
      <c r="G1003" s="790">
        <v>0</v>
      </c>
      <c r="H1003" s="788"/>
      <c r="I1003" s="789"/>
      <c r="J1003" s="790"/>
      <c r="K1003" s="788"/>
      <c r="L1003" s="789"/>
      <c r="M1003" s="790"/>
      <c r="N1003" s="896"/>
    </row>
    <row r="1004" spans="1:16" ht="21" x14ac:dyDescent="0.2">
      <c r="A1004" s="793" t="s">
        <v>91</v>
      </c>
      <c r="B1004" s="788">
        <v>5.2631578947368397E-2</v>
      </c>
      <c r="C1004" s="789">
        <v>9.7357440890125199E-2</v>
      </c>
      <c r="D1004" s="790">
        <v>7.1047957371225601E-2</v>
      </c>
      <c r="E1004" s="788">
        <v>5.3333333333333302E-2</v>
      </c>
      <c r="F1004" s="789">
        <v>6.3241106719367599E-2</v>
      </c>
      <c r="G1004" s="790">
        <v>4.67980295566503E-2</v>
      </c>
      <c r="H1004" s="788"/>
      <c r="I1004" s="789"/>
      <c r="J1004" s="790"/>
      <c r="K1004" s="788"/>
      <c r="L1004" s="789"/>
      <c r="M1004" s="790"/>
      <c r="N1004" s="896"/>
    </row>
    <row r="1005" spans="1:16" ht="21" x14ac:dyDescent="0.2">
      <c r="A1005" s="793" t="s">
        <v>208</v>
      </c>
      <c r="B1005" s="788">
        <v>6.5789473684210495E-2</v>
      </c>
      <c r="C1005" s="789">
        <v>9.1794158553546598E-2</v>
      </c>
      <c r="D1005" s="790">
        <v>9.3250444049733594E-2</v>
      </c>
      <c r="E1005" s="788">
        <v>5.3333333333333302E-2</v>
      </c>
      <c r="F1005" s="789">
        <v>7.1146245059288502E-2</v>
      </c>
      <c r="G1005" s="790">
        <v>7.1428571428571397E-2</v>
      </c>
      <c r="H1005" s="788"/>
      <c r="I1005" s="789"/>
      <c r="J1005" s="790"/>
      <c r="K1005" s="788"/>
      <c r="L1005" s="789"/>
      <c r="M1005" s="790"/>
      <c r="N1005" s="896"/>
    </row>
    <row r="1006" spans="1:16" ht="105" x14ac:dyDescent="0.2">
      <c r="A1006" s="787" t="s">
        <v>1416</v>
      </c>
      <c r="B1006" s="910">
        <v>0.33734939759036098</v>
      </c>
      <c r="C1006" s="911">
        <v>0.12876712328767101</v>
      </c>
      <c r="D1006" s="912">
        <v>9.94575045207957E-2</v>
      </c>
      <c r="E1006" s="910">
        <v>0.33750000000000002</v>
      </c>
      <c r="F1006" s="911">
        <v>0.188235294117647</v>
      </c>
      <c r="G1006" s="912">
        <v>0.14690721649484501</v>
      </c>
      <c r="H1006" s="910"/>
      <c r="I1006" s="911"/>
      <c r="J1006" s="912"/>
      <c r="K1006" s="910"/>
      <c r="L1006" s="911"/>
      <c r="M1006" s="912"/>
      <c r="N1006" s="913"/>
      <c r="P1006" s="767" t="s">
        <v>941</v>
      </c>
    </row>
    <row r="1007" spans="1:16" ht="21" x14ac:dyDescent="0.2">
      <c r="A1007" s="793" t="s">
        <v>86</v>
      </c>
      <c r="B1007" s="914">
        <v>0.43373493975903599</v>
      </c>
      <c r="C1007" s="915">
        <v>0.352054794520548</v>
      </c>
      <c r="D1007" s="916">
        <v>0.32549728752260398</v>
      </c>
      <c r="E1007" s="914">
        <v>0.42499999999999999</v>
      </c>
      <c r="F1007" s="915">
        <v>0.37254901960784298</v>
      </c>
      <c r="G1007" s="916">
        <v>0.34536082474226798</v>
      </c>
      <c r="H1007" s="914"/>
      <c r="I1007" s="915"/>
      <c r="J1007" s="916"/>
      <c r="K1007" s="914"/>
      <c r="L1007" s="915"/>
      <c r="M1007" s="916"/>
      <c r="N1007" s="917"/>
      <c r="P1007" s="767" t="s">
        <v>941</v>
      </c>
    </row>
    <row r="1008" spans="1:16" ht="21" x14ac:dyDescent="0.2">
      <c r="A1008" s="793" t="s">
        <v>87</v>
      </c>
      <c r="B1008" s="914">
        <v>0.20481927710843401</v>
      </c>
      <c r="C1008" s="915">
        <v>0.27123287671232899</v>
      </c>
      <c r="D1008" s="916">
        <v>0.29927667269439401</v>
      </c>
      <c r="E1008" s="914">
        <v>0.21249999999999999</v>
      </c>
      <c r="F1008" s="915">
        <v>0.27450980392156898</v>
      </c>
      <c r="G1008" s="916">
        <v>0.30927835051546398</v>
      </c>
      <c r="H1008" s="914"/>
      <c r="I1008" s="915"/>
      <c r="J1008" s="916"/>
      <c r="K1008" s="914"/>
      <c r="L1008" s="915"/>
      <c r="M1008" s="916"/>
      <c r="N1008" s="917"/>
      <c r="P1008" s="767" t="s">
        <v>941</v>
      </c>
    </row>
    <row r="1009" spans="1:16" ht="21" x14ac:dyDescent="0.2">
      <c r="A1009" s="793" t="s">
        <v>88</v>
      </c>
      <c r="B1009" s="914">
        <v>1.20481927710843E-2</v>
      </c>
      <c r="C1009" s="915">
        <v>0.14931506849315099</v>
      </c>
      <c r="D1009" s="916">
        <v>0.171790235081374</v>
      </c>
      <c r="E1009" s="914">
        <v>1.2500000000000001E-2</v>
      </c>
      <c r="F1009" s="915">
        <v>0.105882352941176</v>
      </c>
      <c r="G1009" s="916">
        <v>0.12886597938144301</v>
      </c>
      <c r="H1009" s="914"/>
      <c r="I1009" s="915"/>
      <c r="J1009" s="916"/>
      <c r="K1009" s="914"/>
      <c r="L1009" s="915"/>
      <c r="M1009" s="916"/>
      <c r="N1009" s="917"/>
      <c r="P1009" s="767" t="s">
        <v>941</v>
      </c>
    </row>
    <row r="1010" spans="1:16" ht="21" x14ac:dyDescent="0.2">
      <c r="A1010" s="793" t="s">
        <v>367</v>
      </c>
      <c r="B1010" s="914">
        <v>1.20481927710843E-2</v>
      </c>
      <c r="C1010" s="915">
        <v>9.8630136986301395E-2</v>
      </c>
      <c r="D1010" s="916">
        <v>0.103978300180832</v>
      </c>
      <c r="E1010" s="914">
        <v>1.2500000000000001E-2</v>
      </c>
      <c r="F1010" s="915">
        <v>5.8823529411764698E-2</v>
      </c>
      <c r="G1010" s="916">
        <v>6.9587628865979398E-2</v>
      </c>
      <c r="H1010" s="914"/>
      <c r="I1010" s="915"/>
      <c r="J1010" s="916"/>
      <c r="K1010" s="914"/>
      <c r="L1010" s="915"/>
      <c r="M1010" s="916"/>
      <c r="N1010" s="917"/>
      <c r="P1010" s="767" t="s">
        <v>941</v>
      </c>
    </row>
    <row r="1011" spans="1:16" ht="21" x14ac:dyDescent="0.2">
      <c r="A1011" s="918" t="s">
        <v>237</v>
      </c>
      <c r="B1011" s="919">
        <v>83</v>
      </c>
      <c r="C1011" s="920">
        <v>730</v>
      </c>
      <c r="D1011" s="921">
        <v>1106</v>
      </c>
      <c r="E1011" s="919">
        <v>80</v>
      </c>
      <c r="F1011" s="920">
        <v>255</v>
      </c>
      <c r="G1011" s="921">
        <v>388</v>
      </c>
      <c r="H1011" s="919"/>
      <c r="I1011" s="920"/>
      <c r="J1011" s="921"/>
      <c r="K1011" s="919"/>
      <c r="L1011" s="920"/>
      <c r="M1011" s="921"/>
      <c r="N1011" s="922"/>
      <c r="P1011" s="767" t="s">
        <v>941</v>
      </c>
    </row>
    <row r="1012" spans="1:16" ht="21" x14ac:dyDescent="0.2">
      <c r="A1012" s="923" t="s">
        <v>177</v>
      </c>
      <c r="B1012" s="924">
        <v>4.0722891566265096</v>
      </c>
      <c r="C1012" s="925">
        <v>3.2630136986301399</v>
      </c>
      <c r="D1012" s="926">
        <v>3.1446654611211602</v>
      </c>
      <c r="E1012" s="924">
        <v>4.0625</v>
      </c>
      <c r="F1012" s="925">
        <v>3.5254901960784299</v>
      </c>
      <c r="G1012" s="926">
        <v>3.3711340206185598</v>
      </c>
      <c r="H1012" s="924"/>
      <c r="I1012" s="925"/>
      <c r="J1012" s="926"/>
      <c r="K1012" s="924"/>
      <c r="L1012" s="925"/>
      <c r="M1012" s="926"/>
      <c r="N1012" s="917"/>
      <c r="P1012" s="767" t="s">
        <v>941</v>
      </c>
    </row>
    <row r="1013" spans="1:16" ht="21" x14ac:dyDescent="0.2">
      <c r="A1013" s="923" t="s">
        <v>157</v>
      </c>
      <c r="B1013" s="924">
        <v>0.83787088664415699</v>
      </c>
      <c r="C1013" s="925">
        <v>1.15914765162844</v>
      </c>
      <c r="D1013" s="926">
        <v>1.1363406881194</v>
      </c>
      <c r="E1013" s="924">
        <v>0.84709107605926304</v>
      </c>
      <c r="F1013" s="925">
        <v>1.0932583562749101</v>
      </c>
      <c r="G1013" s="926">
        <v>1.0979858245355201</v>
      </c>
      <c r="H1013" s="924"/>
      <c r="I1013" s="925"/>
      <c r="J1013" s="926"/>
      <c r="K1013" s="924"/>
      <c r="L1013" s="925"/>
      <c r="M1013" s="926"/>
      <c r="N1013" s="917"/>
      <c r="P1013" s="767" t="s">
        <v>941</v>
      </c>
    </row>
    <row r="1014" spans="1:16" ht="21" x14ac:dyDescent="0.2">
      <c r="A1014" s="923" t="s">
        <v>238</v>
      </c>
      <c r="B1014" s="924" t="s">
        <v>226</v>
      </c>
      <c r="C1014" s="925" t="s">
        <v>215</v>
      </c>
      <c r="D1014" s="926" t="s">
        <v>215</v>
      </c>
      <c r="E1014" s="924" t="s">
        <v>226</v>
      </c>
      <c r="F1014" s="925" t="s">
        <v>215</v>
      </c>
      <c r="G1014" s="926" t="s">
        <v>215</v>
      </c>
      <c r="H1014" s="924"/>
      <c r="I1014" s="925"/>
      <c r="J1014" s="926"/>
      <c r="K1014" s="924"/>
      <c r="L1014" s="925"/>
      <c r="M1014" s="926"/>
      <c r="N1014" s="917"/>
      <c r="P1014" s="767" t="s">
        <v>941</v>
      </c>
    </row>
    <row r="1015" spans="1:16" ht="21" x14ac:dyDescent="0.2">
      <c r="A1015" s="927" t="s">
        <v>156</v>
      </c>
      <c r="B1015" s="928" t="s">
        <v>226</v>
      </c>
      <c r="C1015" s="929">
        <v>0.69816425617517408</v>
      </c>
      <c r="D1015" s="930">
        <v>0.81632533728993795</v>
      </c>
      <c r="E1015" s="928" t="s">
        <v>226</v>
      </c>
      <c r="F1015" s="929">
        <v>0.49120118848333222</v>
      </c>
      <c r="G1015" s="930">
        <v>0.62966749108432984</v>
      </c>
      <c r="H1015" s="928"/>
      <c r="I1015" s="929"/>
      <c r="J1015" s="930"/>
      <c r="K1015" s="928"/>
      <c r="L1015" s="929"/>
      <c r="M1015" s="930"/>
      <c r="N1015" s="931"/>
      <c r="P1015" s="767" t="s">
        <v>941</v>
      </c>
    </row>
    <row r="1016" spans="1:16" ht="42" x14ac:dyDescent="0.2">
      <c r="A1016" s="932" t="s">
        <v>1417</v>
      </c>
      <c r="B1016" s="910">
        <v>0.19277108433734899</v>
      </c>
      <c r="C1016" s="911">
        <v>7.5070821529744994E-2</v>
      </c>
      <c r="D1016" s="912">
        <v>5.3853296193129098E-2</v>
      </c>
      <c r="E1016" s="910">
        <v>0.2</v>
      </c>
      <c r="F1016" s="911">
        <v>0.114285714285714</v>
      </c>
      <c r="G1016" s="912">
        <v>8.0645161290322606E-2</v>
      </c>
      <c r="H1016" s="910"/>
      <c r="I1016" s="911"/>
      <c r="J1016" s="912"/>
      <c r="K1016" s="910"/>
      <c r="L1016" s="911"/>
      <c r="M1016" s="912"/>
      <c r="N1016" s="917"/>
      <c r="P1016" s="767" t="s">
        <v>941</v>
      </c>
    </row>
    <row r="1017" spans="1:16" ht="21" x14ac:dyDescent="0.2">
      <c r="A1017" s="793" t="s">
        <v>86</v>
      </c>
      <c r="B1017" s="914">
        <v>0.373493975903614</v>
      </c>
      <c r="C1017" s="915">
        <v>0.21246458923512701</v>
      </c>
      <c r="D1017" s="916">
        <v>0.18012999071494901</v>
      </c>
      <c r="E1017" s="914">
        <v>0.375</v>
      </c>
      <c r="F1017" s="915">
        <v>0.27346938775510199</v>
      </c>
      <c r="G1017" s="916">
        <v>0.233870967741935</v>
      </c>
      <c r="H1017" s="914"/>
      <c r="I1017" s="915"/>
      <c r="J1017" s="916"/>
      <c r="K1017" s="914"/>
      <c r="L1017" s="915"/>
      <c r="M1017" s="916"/>
      <c r="N1017" s="917"/>
      <c r="P1017" s="767" t="s">
        <v>941</v>
      </c>
    </row>
    <row r="1018" spans="1:16" ht="21" x14ac:dyDescent="0.2">
      <c r="A1018" s="793" t="s">
        <v>87</v>
      </c>
      <c r="B1018" s="914">
        <v>0.240963855421687</v>
      </c>
      <c r="C1018" s="915">
        <v>0.27762039660056698</v>
      </c>
      <c r="D1018" s="916">
        <v>0.29433611884865402</v>
      </c>
      <c r="E1018" s="914">
        <v>0.25</v>
      </c>
      <c r="F1018" s="915">
        <v>0.31020408163265301</v>
      </c>
      <c r="G1018" s="916">
        <v>0.32795698924731198</v>
      </c>
      <c r="H1018" s="914"/>
      <c r="I1018" s="915"/>
      <c r="J1018" s="916"/>
      <c r="K1018" s="914"/>
      <c r="L1018" s="915"/>
      <c r="M1018" s="916"/>
      <c r="N1018" s="917"/>
      <c r="P1018" s="767" t="s">
        <v>941</v>
      </c>
    </row>
    <row r="1019" spans="1:16" ht="21" x14ac:dyDescent="0.2">
      <c r="A1019" s="793" t="s">
        <v>88</v>
      </c>
      <c r="B1019" s="914">
        <v>0.120481927710843</v>
      </c>
      <c r="C1019" s="915">
        <v>0.26203966005665702</v>
      </c>
      <c r="D1019" s="916">
        <v>0.28969359331476302</v>
      </c>
      <c r="E1019" s="914">
        <v>0.1</v>
      </c>
      <c r="F1019" s="915">
        <v>0.17551020408163301</v>
      </c>
      <c r="G1019" s="916">
        <v>0.223118279569892</v>
      </c>
      <c r="H1019" s="914"/>
      <c r="I1019" s="915"/>
      <c r="J1019" s="916"/>
      <c r="K1019" s="914"/>
      <c r="L1019" s="915"/>
      <c r="M1019" s="916"/>
      <c r="N1019" s="917"/>
      <c r="P1019" s="767" t="s">
        <v>941</v>
      </c>
    </row>
    <row r="1020" spans="1:16" ht="21" x14ac:dyDescent="0.2">
      <c r="A1020" s="793" t="s">
        <v>367</v>
      </c>
      <c r="B1020" s="914">
        <v>7.2289156626505993E-2</v>
      </c>
      <c r="C1020" s="915">
        <v>0.17280453257790401</v>
      </c>
      <c r="D1020" s="916">
        <v>0.181987000928505</v>
      </c>
      <c r="E1020" s="914">
        <v>7.4999999999999997E-2</v>
      </c>
      <c r="F1020" s="915">
        <v>0.12653061224489801</v>
      </c>
      <c r="G1020" s="916">
        <v>0.13440860215053799</v>
      </c>
      <c r="H1020" s="914"/>
      <c r="I1020" s="915"/>
      <c r="J1020" s="916"/>
      <c r="K1020" s="914"/>
      <c r="L1020" s="915"/>
      <c r="M1020" s="916"/>
      <c r="N1020" s="933"/>
      <c r="P1020" s="767" t="s">
        <v>941</v>
      </c>
    </row>
    <row r="1021" spans="1:16" ht="21" x14ac:dyDescent="0.2">
      <c r="A1021" s="918" t="s">
        <v>237</v>
      </c>
      <c r="B1021" s="919">
        <v>83</v>
      </c>
      <c r="C1021" s="920">
        <v>706</v>
      </c>
      <c r="D1021" s="921">
        <v>1077</v>
      </c>
      <c r="E1021" s="919">
        <v>80</v>
      </c>
      <c r="F1021" s="920">
        <v>245</v>
      </c>
      <c r="G1021" s="921">
        <v>372</v>
      </c>
      <c r="H1021" s="919"/>
      <c r="I1021" s="920"/>
      <c r="J1021" s="921"/>
      <c r="K1021" s="919"/>
      <c r="L1021" s="920"/>
      <c r="M1021" s="921"/>
      <c r="N1021" s="922"/>
      <c r="P1021" s="767" t="s">
        <v>941</v>
      </c>
    </row>
    <row r="1022" spans="1:16" ht="21" x14ac:dyDescent="0.2">
      <c r="A1022" s="923" t="s">
        <v>177</v>
      </c>
      <c r="B1022" s="924">
        <v>3.49397590361446</v>
      </c>
      <c r="C1022" s="925">
        <v>2.7549575070821501</v>
      </c>
      <c r="D1022" s="926">
        <v>2.6341689879294301</v>
      </c>
      <c r="E1022" s="924">
        <v>3.5249999999999999</v>
      </c>
      <c r="F1022" s="925">
        <v>3.0734693877550998</v>
      </c>
      <c r="G1022" s="926">
        <v>2.9032258064516099</v>
      </c>
      <c r="H1022" s="924"/>
      <c r="I1022" s="925"/>
      <c r="J1022" s="926"/>
      <c r="K1022" s="924"/>
      <c r="L1022" s="925"/>
      <c r="M1022" s="926"/>
      <c r="N1022" s="917"/>
      <c r="P1022" s="767" t="s">
        <v>941</v>
      </c>
    </row>
    <row r="1023" spans="1:16" ht="21" x14ac:dyDescent="0.2">
      <c r="A1023" s="923" t="s">
        <v>157</v>
      </c>
      <c r="B1023" s="924">
        <v>1.15160009547589</v>
      </c>
      <c r="C1023" s="925">
        <v>1.1865724215853699</v>
      </c>
      <c r="D1023" s="926">
        <v>1.1316101061686801</v>
      </c>
      <c r="E1023" s="924">
        <v>1.1470931892440701</v>
      </c>
      <c r="F1023" s="925">
        <v>1.1885339347355901</v>
      </c>
      <c r="G1023" s="926">
        <v>1.14514812543944</v>
      </c>
      <c r="H1023" s="924"/>
      <c r="I1023" s="925"/>
      <c r="J1023" s="926"/>
      <c r="K1023" s="924"/>
      <c r="L1023" s="925"/>
      <c r="M1023" s="926"/>
      <c r="N1023" s="917"/>
      <c r="P1023" s="767" t="s">
        <v>941</v>
      </c>
    </row>
    <row r="1024" spans="1:16" ht="21" x14ac:dyDescent="0.2">
      <c r="A1024" s="923" t="s">
        <v>238</v>
      </c>
      <c r="B1024" s="924" t="s">
        <v>226</v>
      </c>
      <c r="C1024" s="925" t="s">
        <v>215</v>
      </c>
      <c r="D1024" s="926" t="s">
        <v>215</v>
      </c>
      <c r="E1024" s="924" t="s">
        <v>226</v>
      </c>
      <c r="F1024" s="925" t="s">
        <v>214</v>
      </c>
      <c r="G1024" s="926" t="s">
        <v>215</v>
      </c>
      <c r="H1024" s="924"/>
      <c r="I1024" s="925"/>
      <c r="J1024" s="926"/>
      <c r="K1024" s="924"/>
      <c r="L1024" s="925"/>
      <c r="M1024" s="926"/>
      <c r="N1024" s="917"/>
      <c r="P1024" s="767" t="s">
        <v>941</v>
      </c>
    </row>
    <row r="1025" spans="1:16" ht="21" x14ac:dyDescent="0.2">
      <c r="A1025" s="927" t="s">
        <v>156</v>
      </c>
      <c r="B1025" s="928" t="s">
        <v>226</v>
      </c>
      <c r="C1025" s="929">
        <v>0.62281777587996967</v>
      </c>
      <c r="D1025" s="930">
        <v>0.75980844550434345</v>
      </c>
      <c r="E1025" s="928" t="s">
        <v>226</v>
      </c>
      <c r="F1025" s="929">
        <v>0.37990552818784334</v>
      </c>
      <c r="G1025" s="930">
        <v>0.54296398844454286</v>
      </c>
      <c r="H1025" s="928"/>
      <c r="I1025" s="929"/>
      <c r="J1025" s="930"/>
      <c r="K1025" s="928"/>
      <c r="L1025" s="929"/>
      <c r="M1025" s="930"/>
      <c r="N1025" s="931"/>
      <c r="P1025" s="767" t="s">
        <v>941</v>
      </c>
    </row>
    <row r="1026" spans="1:16" ht="42" x14ac:dyDescent="0.2">
      <c r="A1026" s="932" t="s">
        <v>1418</v>
      </c>
      <c r="B1026" s="910">
        <v>0.215189873417722</v>
      </c>
      <c r="C1026" s="911">
        <v>0.22175141242937901</v>
      </c>
      <c r="D1026" s="912">
        <v>0.17759562841530099</v>
      </c>
      <c r="E1026" s="910">
        <v>0.22368421052631601</v>
      </c>
      <c r="F1026" s="911">
        <v>0.27600000000000002</v>
      </c>
      <c r="G1026" s="912">
        <v>0.22193877551020399</v>
      </c>
      <c r="H1026" s="910"/>
      <c r="I1026" s="911"/>
      <c r="J1026" s="912"/>
      <c r="K1026" s="910"/>
      <c r="L1026" s="911"/>
      <c r="M1026" s="912"/>
      <c r="N1026" s="917"/>
      <c r="P1026" s="767" t="s">
        <v>941</v>
      </c>
    </row>
    <row r="1027" spans="1:16" ht="21" x14ac:dyDescent="0.2">
      <c r="A1027" s="793" t="s">
        <v>86</v>
      </c>
      <c r="B1027" s="914">
        <v>0.443037974683544</v>
      </c>
      <c r="C1027" s="915">
        <v>0.36581920903954801</v>
      </c>
      <c r="D1027" s="916">
        <v>0.36338797814207702</v>
      </c>
      <c r="E1027" s="914">
        <v>0.44736842105263203</v>
      </c>
      <c r="F1027" s="915">
        <v>0.36399999999999999</v>
      </c>
      <c r="G1027" s="916">
        <v>0.36224489795918402</v>
      </c>
      <c r="H1027" s="914"/>
      <c r="I1027" s="915"/>
      <c r="J1027" s="916"/>
      <c r="K1027" s="914"/>
      <c r="L1027" s="915"/>
      <c r="M1027" s="916"/>
      <c r="N1027" s="917"/>
      <c r="P1027" s="767" t="s">
        <v>941</v>
      </c>
    </row>
    <row r="1028" spans="1:16" ht="21" x14ac:dyDescent="0.2">
      <c r="A1028" s="793" t="s">
        <v>87</v>
      </c>
      <c r="B1028" s="914">
        <v>0.278481012658228</v>
      </c>
      <c r="C1028" s="915">
        <v>0.31779661016949201</v>
      </c>
      <c r="D1028" s="916">
        <v>0.31329690346083799</v>
      </c>
      <c r="E1028" s="914">
        <v>0.28947368421052599</v>
      </c>
      <c r="F1028" s="915">
        <v>0.26</v>
      </c>
      <c r="G1028" s="916">
        <v>0.27806122448979598</v>
      </c>
      <c r="H1028" s="914"/>
      <c r="I1028" s="915"/>
      <c r="J1028" s="916"/>
      <c r="K1028" s="914"/>
      <c r="L1028" s="915"/>
      <c r="M1028" s="916"/>
      <c r="N1028" s="917"/>
      <c r="P1028" s="767" t="s">
        <v>941</v>
      </c>
    </row>
    <row r="1029" spans="1:16" ht="21" x14ac:dyDescent="0.2">
      <c r="A1029" s="793" t="s">
        <v>88</v>
      </c>
      <c r="B1029" s="914">
        <v>5.0632911392405097E-2</v>
      </c>
      <c r="C1029" s="915">
        <v>6.0734463276836202E-2</v>
      </c>
      <c r="D1029" s="916">
        <v>9.1985428051001794E-2</v>
      </c>
      <c r="E1029" s="914">
        <v>2.6315789473684199E-2</v>
      </c>
      <c r="F1029" s="915">
        <v>5.6000000000000001E-2</v>
      </c>
      <c r="G1029" s="916">
        <v>8.1632653061224497E-2</v>
      </c>
      <c r="H1029" s="914"/>
      <c r="I1029" s="915"/>
      <c r="J1029" s="916"/>
      <c r="K1029" s="914"/>
      <c r="L1029" s="915"/>
      <c r="M1029" s="916"/>
      <c r="N1029" s="917"/>
      <c r="P1029" s="767" t="s">
        <v>941</v>
      </c>
    </row>
    <row r="1030" spans="1:16" ht="21" x14ac:dyDescent="0.2">
      <c r="A1030" s="793" t="s">
        <v>367</v>
      </c>
      <c r="B1030" s="914">
        <v>1.26582278481013E-2</v>
      </c>
      <c r="C1030" s="915">
        <v>3.3898305084745797E-2</v>
      </c>
      <c r="D1030" s="916">
        <v>5.37340619307832E-2</v>
      </c>
      <c r="E1030" s="914">
        <v>1.3157894736842099E-2</v>
      </c>
      <c r="F1030" s="915">
        <v>4.3999999999999997E-2</v>
      </c>
      <c r="G1030" s="916">
        <v>5.6122448979591802E-2</v>
      </c>
      <c r="H1030" s="914"/>
      <c r="I1030" s="915"/>
      <c r="J1030" s="916"/>
      <c r="K1030" s="914"/>
      <c r="L1030" s="915"/>
      <c r="M1030" s="916"/>
      <c r="N1030" s="933"/>
      <c r="P1030" s="767" t="s">
        <v>941</v>
      </c>
    </row>
    <row r="1031" spans="1:16" ht="21" x14ac:dyDescent="0.2">
      <c r="A1031" s="918" t="s">
        <v>237</v>
      </c>
      <c r="B1031" s="919">
        <v>79</v>
      </c>
      <c r="C1031" s="920">
        <v>708</v>
      </c>
      <c r="D1031" s="921">
        <v>1098</v>
      </c>
      <c r="E1031" s="919">
        <v>76</v>
      </c>
      <c r="F1031" s="920">
        <v>250</v>
      </c>
      <c r="G1031" s="921">
        <v>392</v>
      </c>
      <c r="H1031" s="919"/>
      <c r="I1031" s="920"/>
      <c r="J1031" s="921"/>
      <c r="K1031" s="919"/>
      <c r="L1031" s="920"/>
      <c r="M1031" s="921"/>
      <c r="N1031" s="922"/>
      <c r="P1031" s="767" t="s">
        <v>941</v>
      </c>
    </row>
    <row r="1032" spans="1:16" ht="21" x14ac:dyDescent="0.2">
      <c r="A1032" s="923" t="s">
        <v>177</v>
      </c>
      <c r="B1032" s="924">
        <v>3.79746835443038</v>
      </c>
      <c r="C1032" s="925">
        <v>3.68079096045197</v>
      </c>
      <c r="D1032" s="926">
        <v>3.5191256830601101</v>
      </c>
      <c r="E1032" s="924">
        <v>3.8421052631579</v>
      </c>
      <c r="F1032" s="925">
        <v>3.7719999999999998</v>
      </c>
      <c r="G1032" s="926">
        <v>3.6122448979591799</v>
      </c>
      <c r="H1032" s="924"/>
      <c r="I1032" s="925"/>
      <c r="J1032" s="926"/>
      <c r="K1032" s="924"/>
      <c r="L1032" s="925"/>
      <c r="M1032" s="926"/>
      <c r="N1032" s="917"/>
      <c r="P1032" s="767" t="s">
        <v>941</v>
      </c>
    </row>
    <row r="1033" spans="1:16" ht="21" x14ac:dyDescent="0.2">
      <c r="A1033" s="923" t="s">
        <v>157</v>
      </c>
      <c r="B1033" s="924">
        <v>0.882591563281376</v>
      </c>
      <c r="C1033" s="925">
        <v>0.99351415578236901</v>
      </c>
      <c r="D1033" s="926">
        <v>1.0546153980433299</v>
      </c>
      <c r="E1033" s="924">
        <v>0.84935476025741397</v>
      </c>
      <c r="F1033" s="925">
        <v>1.05282942549911</v>
      </c>
      <c r="G1033" s="926">
        <v>1.08825539597986</v>
      </c>
      <c r="H1033" s="924"/>
      <c r="I1033" s="925"/>
      <c r="J1033" s="926"/>
      <c r="K1033" s="924"/>
      <c r="L1033" s="925"/>
      <c r="M1033" s="926"/>
      <c r="N1033" s="917"/>
      <c r="P1033" s="767" t="s">
        <v>941</v>
      </c>
    </row>
    <row r="1034" spans="1:16" ht="21" x14ac:dyDescent="0.2">
      <c r="A1034" s="923" t="s">
        <v>238</v>
      </c>
      <c r="B1034" s="924" t="s">
        <v>226</v>
      </c>
      <c r="C1034" s="925" t="s">
        <v>118</v>
      </c>
      <c r="D1034" s="926" t="s">
        <v>244</v>
      </c>
      <c r="E1034" s="924" t="s">
        <v>226</v>
      </c>
      <c r="F1034" s="925" t="s">
        <v>118</v>
      </c>
      <c r="G1034" s="926" t="s">
        <v>118</v>
      </c>
      <c r="H1034" s="924"/>
      <c r="I1034" s="925"/>
      <c r="J1034" s="926"/>
      <c r="K1034" s="924"/>
      <c r="L1034" s="925"/>
      <c r="M1034" s="926"/>
      <c r="N1034" s="917"/>
      <c r="P1034" s="767" t="s">
        <v>941</v>
      </c>
    </row>
    <row r="1035" spans="1:16" ht="21" x14ac:dyDescent="0.2">
      <c r="A1035" s="927" t="s">
        <v>156</v>
      </c>
      <c r="B1035" s="928" t="s">
        <v>226</v>
      </c>
      <c r="C1035" s="929">
        <v>0.11743908559262484</v>
      </c>
      <c r="D1035" s="930">
        <v>0.26392813141804128</v>
      </c>
      <c r="E1035" s="928" t="s">
        <v>226</v>
      </c>
      <c r="F1035" s="929">
        <v>6.6587484600998628E-2</v>
      </c>
      <c r="G1035" s="930">
        <v>0.21121913665473252</v>
      </c>
      <c r="H1035" s="928"/>
      <c r="I1035" s="929"/>
      <c r="J1035" s="930"/>
      <c r="K1035" s="928"/>
      <c r="L1035" s="929"/>
      <c r="M1035" s="930"/>
      <c r="N1035" s="931"/>
      <c r="P1035" s="767" t="s">
        <v>941</v>
      </c>
    </row>
    <row r="1036" spans="1:16" ht="63" x14ac:dyDescent="0.2">
      <c r="A1036" s="932" t="s">
        <v>1419</v>
      </c>
      <c r="B1036" s="910">
        <v>9.8765432098765399E-2</v>
      </c>
      <c r="C1036" s="911">
        <v>6.8917018284106901E-2</v>
      </c>
      <c r="D1036" s="912">
        <v>5.0045495905368498E-2</v>
      </c>
      <c r="E1036" s="910">
        <v>0.102564102564103</v>
      </c>
      <c r="F1036" s="911">
        <v>8.4677419354838704E-2</v>
      </c>
      <c r="G1036" s="912">
        <v>5.67010309278351E-2</v>
      </c>
      <c r="H1036" s="910"/>
      <c r="I1036" s="911"/>
      <c r="J1036" s="912"/>
      <c r="K1036" s="910"/>
      <c r="L1036" s="911"/>
      <c r="M1036" s="912"/>
      <c r="N1036" s="917"/>
      <c r="P1036" s="767" t="s">
        <v>941</v>
      </c>
    </row>
    <row r="1037" spans="1:16" ht="21" x14ac:dyDescent="0.2">
      <c r="A1037" s="793" t="s">
        <v>86</v>
      </c>
      <c r="B1037" s="914">
        <v>0.234567901234568</v>
      </c>
      <c r="C1037" s="915">
        <v>0.19971870604781999</v>
      </c>
      <c r="D1037" s="916">
        <v>0.173794358507734</v>
      </c>
      <c r="E1037" s="914">
        <v>0.243589743589744</v>
      </c>
      <c r="F1037" s="915">
        <v>0.217741935483871</v>
      </c>
      <c r="G1037" s="916">
        <v>0.198453608247423</v>
      </c>
      <c r="H1037" s="914"/>
      <c r="I1037" s="915"/>
      <c r="J1037" s="916"/>
      <c r="K1037" s="914"/>
      <c r="L1037" s="915"/>
      <c r="M1037" s="916"/>
      <c r="N1037" s="917"/>
      <c r="P1037" s="767" t="s">
        <v>941</v>
      </c>
    </row>
    <row r="1038" spans="1:16" ht="21" x14ac:dyDescent="0.2">
      <c r="A1038" s="793" t="s">
        <v>87</v>
      </c>
      <c r="B1038" s="914">
        <v>0.33333333333333298</v>
      </c>
      <c r="C1038" s="915">
        <v>0.38255977496483801</v>
      </c>
      <c r="D1038" s="916">
        <v>0.38762511373976299</v>
      </c>
      <c r="E1038" s="914">
        <v>0.33333333333333298</v>
      </c>
      <c r="F1038" s="915">
        <v>0.358870967741935</v>
      </c>
      <c r="G1038" s="916">
        <v>0.365979381443299</v>
      </c>
      <c r="H1038" s="914"/>
      <c r="I1038" s="915"/>
      <c r="J1038" s="916"/>
      <c r="K1038" s="914"/>
      <c r="L1038" s="915"/>
      <c r="M1038" s="916"/>
      <c r="N1038" s="917"/>
      <c r="P1038" s="767" t="s">
        <v>941</v>
      </c>
    </row>
    <row r="1039" spans="1:16" ht="21" x14ac:dyDescent="0.2">
      <c r="A1039" s="793" t="s">
        <v>88</v>
      </c>
      <c r="B1039" s="914">
        <v>0.22222222222222199</v>
      </c>
      <c r="C1039" s="915">
        <v>0.21940928270042201</v>
      </c>
      <c r="D1039" s="916">
        <v>0.24476797088262101</v>
      </c>
      <c r="E1039" s="914">
        <v>0.230769230769231</v>
      </c>
      <c r="F1039" s="915">
        <v>0.19758064516129001</v>
      </c>
      <c r="G1039" s="916">
        <v>0.22680412371134001</v>
      </c>
      <c r="H1039" s="914"/>
      <c r="I1039" s="915"/>
      <c r="J1039" s="916"/>
      <c r="K1039" s="914"/>
      <c r="L1039" s="915"/>
      <c r="M1039" s="916"/>
      <c r="N1039" s="917"/>
      <c r="P1039" s="767" t="s">
        <v>941</v>
      </c>
    </row>
    <row r="1040" spans="1:16" ht="21" x14ac:dyDescent="0.2">
      <c r="A1040" s="793" t="s">
        <v>367</v>
      </c>
      <c r="B1040" s="914">
        <v>0.11111111111111099</v>
      </c>
      <c r="C1040" s="915">
        <v>0.12939521800281301</v>
      </c>
      <c r="D1040" s="916">
        <v>0.143767060964513</v>
      </c>
      <c r="E1040" s="914">
        <v>8.9743589743589702E-2</v>
      </c>
      <c r="F1040" s="915">
        <v>0.141129032258065</v>
      </c>
      <c r="G1040" s="916">
        <v>0.152061855670103</v>
      </c>
      <c r="H1040" s="914"/>
      <c r="I1040" s="915"/>
      <c r="J1040" s="916"/>
      <c r="K1040" s="914"/>
      <c r="L1040" s="915"/>
      <c r="M1040" s="916"/>
      <c r="N1040" s="933"/>
      <c r="P1040" s="767" t="s">
        <v>941</v>
      </c>
    </row>
    <row r="1041" spans="1:16" ht="21" x14ac:dyDescent="0.2">
      <c r="A1041" s="918" t="s">
        <v>237</v>
      </c>
      <c r="B1041" s="919">
        <v>81</v>
      </c>
      <c r="C1041" s="920">
        <v>711</v>
      </c>
      <c r="D1041" s="921">
        <v>1099</v>
      </c>
      <c r="E1041" s="919">
        <v>78</v>
      </c>
      <c r="F1041" s="920">
        <v>248</v>
      </c>
      <c r="G1041" s="921">
        <v>388</v>
      </c>
      <c r="H1041" s="919"/>
      <c r="I1041" s="920"/>
      <c r="J1041" s="921"/>
      <c r="K1041" s="919"/>
      <c r="L1041" s="920"/>
      <c r="M1041" s="921"/>
      <c r="N1041" s="922"/>
      <c r="P1041" s="767" t="s">
        <v>941</v>
      </c>
    </row>
    <row r="1042" spans="1:16" ht="21" x14ac:dyDescent="0.2">
      <c r="A1042" s="923" t="s">
        <v>177</v>
      </c>
      <c r="B1042" s="924">
        <v>2.9876543209876498</v>
      </c>
      <c r="C1042" s="925">
        <v>2.8593530239099798</v>
      </c>
      <c r="D1042" s="926">
        <v>2.74158325750683</v>
      </c>
      <c r="E1042" s="924">
        <v>3.0384615384615401</v>
      </c>
      <c r="F1042" s="925">
        <v>2.9072580645161299</v>
      </c>
      <c r="G1042" s="926">
        <v>2.7809278350515498</v>
      </c>
      <c r="H1042" s="924"/>
      <c r="I1042" s="925"/>
      <c r="J1042" s="926"/>
      <c r="K1042" s="924"/>
      <c r="L1042" s="925"/>
      <c r="M1042" s="926"/>
      <c r="N1042" s="917"/>
      <c r="P1042" s="767" t="s">
        <v>941</v>
      </c>
    </row>
    <row r="1043" spans="1:16" ht="21" x14ac:dyDescent="0.2">
      <c r="A1043" s="923" t="s">
        <v>157</v>
      </c>
      <c r="B1043" s="924">
        <v>1.1455765705584</v>
      </c>
      <c r="C1043" s="925">
        <v>1.0928289316220301</v>
      </c>
      <c r="D1043" s="926">
        <v>1.06210158934758</v>
      </c>
      <c r="E1043" s="924">
        <v>1.1217137594955999</v>
      </c>
      <c r="F1043" s="925">
        <v>1.14684382151488</v>
      </c>
      <c r="G1043" s="926">
        <v>1.10247415665701</v>
      </c>
      <c r="H1043" s="924"/>
      <c r="I1043" s="925"/>
      <c r="J1043" s="926"/>
      <c r="K1043" s="924"/>
      <c r="L1043" s="925"/>
      <c r="M1043" s="926"/>
      <c r="N1043" s="917"/>
      <c r="P1043" s="767" t="s">
        <v>941</v>
      </c>
    </row>
    <row r="1044" spans="1:16" ht="21" x14ac:dyDescent="0.2">
      <c r="A1044" s="923" t="s">
        <v>238</v>
      </c>
      <c r="B1044" s="924" t="s">
        <v>226</v>
      </c>
      <c r="C1044" s="925" t="s">
        <v>118</v>
      </c>
      <c r="D1044" s="926" t="s">
        <v>244</v>
      </c>
      <c r="E1044" s="924" t="s">
        <v>226</v>
      </c>
      <c r="F1044" s="925" t="s">
        <v>118</v>
      </c>
      <c r="G1044" s="926" t="s">
        <v>118</v>
      </c>
      <c r="H1044" s="924"/>
      <c r="I1044" s="925"/>
      <c r="J1044" s="926"/>
      <c r="K1044" s="924"/>
      <c r="L1044" s="925"/>
      <c r="M1044" s="926"/>
      <c r="N1044" s="917"/>
      <c r="P1044" s="767" t="s">
        <v>941</v>
      </c>
    </row>
    <row r="1045" spans="1:16" ht="21" x14ac:dyDescent="0.2">
      <c r="A1045" s="927" t="s">
        <v>156</v>
      </c>
      <c r="B1045" s="928" t="s">
        <v>226</v>
      </c>
      <c r="C1045" s="929">
        <v>0.11740291034136419</v>
      </c>
      <c r="D1045" s="930">
        <v>0.23168317037542011</v>
      </c>
      <c r="E1045" s="928" t="s">
        <v>226</v>
      </c>
      <c r="F1045" s="929">
        <v>0.11440395935699592</v>
      </c>
      <c r="G1045" s="930">
        <v>0.23359613634019305</v>
      </c>
      <c r="H1045" s="928"/>
      <c r="I1045" s="929"/>
      <c r="J1045" s="930"/>
      <c r="K1045" s="928"/>
      <c r="L1045" s="929"/>
      <c r="M1045" s="930"/>
      <c r="N1045" s="931"/>
      <c r="P1045" s="767" t="s">
        <v>941</v>
      </c>
    </row>
    <row r="1046" spans="1:16" ht="126" x14ac:dyDescent="0.2">
      <c r="A1046" s="851" t="s">
        <v>1420</v>
      </c>
      <c r="B1046" s="869">
        <v>0.19047619047618999</v>
      </c>
      <c r="C1046" s="870">
        <v>0.107569721115538</v>
      </c>
      <c r="D1046" s="871">
        <v>9.1379310344827602E-2</v>
      </c>
      <c r="E1046" s="869">
        <v>0.19753086419753099</v>
      </c>
      <c r="F1046" s="870">
        <v>0.12075471698113199</v>
      </c>
      <c r="G1046" s="871">
        <v>0.115942028985507</v>
      </c>
      <c r="H1046" s="869"/>
      <c r="I1046" s="870"/>
      <c r="J1046" s="871"/>
      <c r="K1046" s="869"/>
      <c r="L1046" s="870"/>
      <c r="M1046" s="871"/>
      <c r="N1046" s="836"/>
      <c r="P1046" s="767" t="s">
        <v>941</v>
      </c>
    </row>
    <row r="1047" spans="1:16" ht="21" x14ac:dyDescent="0.2">
      <c r="A1047" s="793" t="s">
        <v>86</v>
      </c>
      <c r="B1047" s="869">
        <v>0.41666666666666702</v>
      </c>
      <c r="C1047" s="870">
        <v>0.44355909694555101</v>
      </c>
      <c r="D1047" s="871">
        <v>0.43189655172413799</v>
      </c>
      <c r="E1047" s="869">
        <v>0.43209876543209902</v>
      </c>
      <c r="F1047" s="870">
        <v>0.43018867924528298</v>
      </c>
      <c r="G1047" s="871">
        <v>0.41062801932367099</v>
      </c>
      <c r="H1047" s="869"/>
      <c r="I1047" s="870"/>
      <c r="J1047" s="871"/>
      <c r="K1047" s="869"/>
      <c r="L1047" s="870"/>
      <c r="M1047" s="871"/>
      <c r="N1047" s="836"/>
      <c r="P1047" s="767" t="s">
        <v>941</v>
      </c>
    </row>
    <row r="1048" spans="1:16" ht="21" x14ac:dyDescent="0.2">
      <c r="A1048" s="793" t="s">
        <v>87</v>
      </c>
      <c r="B1048" s="869">
        <v>0.19047619047618999</v>
      </c>
      <c r="C1048" s="870">
        <v>0.23107569721115501</v>
      </c>
      <c r="D1048" s="871">
        <v>0.25172413793103399</v>
      </c>
      <c r="E1048" s="869">
        <v>0.172839506172839</v>
      </c>
      <c r="F1048" s="870">
        <v>0.23396226415094301</v>
      </c>
      <c r="G1048" s="871">
        <v>0.229468599033816</v>
      </c>
      <c r="H1048" s="869"/>
      <c r="I1048" s="870"/>
      <c r="J1048" s="871"/>
      <c r="K1048" s="869"/>
      <c r="L1048" s="870"/>
      <c r="M1048" s="871"/>
      <c r="N1048" s="836"/>
      <c r="P1048" s="767" t="s">
        <v>941</v>
      </c>
    </row>
    <row r="1049" spans="1:16" ht="21" x14ac:dyDescent="0.2">
      <c r="A1049" s="793" t="s">
        <v>88</v>
      </c>
      <c r="B1049" s="869">
        <v>0.17857142857142899</v>
      </c>
      <c r="C1049" s="870">
        <v>0.159362549800797</v>
      </c>
      <c r="D1049" s="871">
        <v>0.170689655172414</v>
      </c>
      <c r="E1049" s="869">
        <v>0.172839506172839</v>
      </c>
      <c r="F1049" s="870">
        <v>0.14716981132075499</v>
      </c>
      <c r="G1049" s="871">
        <v>0.173913043478261</v>
      </c>
      <c r="H1049" s="869"/>
      <c r="I1049" s="870"/>
      <c r="J1049" s="871"/>
      <c r="K1049" s="869"/>
      <c r="L1049" s="870"/>
      <c r="M1049" s="871"/>
      <c r="N1049" s="836"/>
      <c r="P1049" s="767" t="s">
        <v>941</v>
      </c>
    </row>
    <row r="1050" spans="1:16" ht="21" x14ac:dyDescent="0.2">
      <c r="A1050" s="793" t="s">
        <v>367</v>
      </c>
      <c r="B1050" s="869">
        <v>2.3809523809523801E-2</v>
      </c>
      <c r="C1050" s="870">
        <v>5.84329349269588E-2</v>
      </c>
      <c r="D1050" s="871">
        <v>5.4310344827586197E-2</v>
      </c>
      <c r="E1050" s="869">
        <v>2.4691358024691398E-2</v>
      </c>
      <c r="F1050" s="870">
        <v>6.7924528301886805E-2</v>
      </c>
      <c r="G1050" s="871">
        <v>7.0048309178743995E-2</v>
      </c>
      <c r="H1050" s="869"/>
      <c r="I1050" s="870"/>
      <c r="J1050" s="871"/>
      <c r="K1050" s="869"/>
      <c r="L1050" s="870"/>
      <c r="M1050" s="871"/>
      <c r="N1050" s="836"/>
      <c r="P1050" s="767" t="s">
        <v>941</v>
      </c>
    </row>
    <row r="1051" spans="1:16" ht="21" x14ac:dyDescent="0.2">
      <c r="A1051" s="861" t="s">
        <v>237</v>
      </c>
      <c r="B1051" s="873">
        <v>84</v>
      </c>
      <c r="C1051" s="874">
        <v>753</v>
      </c>
      <c r="D1051" s="875">
        <v>1160</v>
      </c>
      <c r="E1051" s="873">
        <v>81</v>
      </c>
      <c r="F1051" s="874">
        <v>265</v>
      </c>
      <c r="G1051" s="875">
        <v>414</v>
      </c>
      <c r="H1051" s="873"/>
      <c r="I1051" s="874"/>
      <c r="J1051" s="875"/>
      <c r="K1051" s="873"/>
      <c r="L1051" s="874"/>
      <c r="M1051" s="875"/>
      <c r="N1051" s="876"/>
      <c r="P1051" s="767" t="s">
        <v>941</v>
      </c>
    </row>
    <row r="1052" spans="1:16" ht="21" x14ac:dyDescent="0.2">
      <c r="A1052" s="793" t="s">
        <v>177</v>
      </c>
      <c r="B1052" s="877">
        <v>3.5714285714285698</v>
      </c>
      <c r="C1052" s="878">
        <v>3.38247011952192</v>
      </c>
      <c r="D1052" s="879">
        <v>3.3353448275862099</v>
      </c>
      <c r="E1052" s="877">
        <v>3.6049382716049401</v>
      </c>
      <c r="F1052" s="878">
        <v>3.3886792452830199</v>
      </c>
      <c r="G1052" s="879">
        <v>3.32850241545894</v>
      </c>
      <c r="H1052" s="877"/>
      <c r="I1052" s="878"/>
      <c r="J1052" s="879"/>
      <c r="K1052" s="877"/>
      <c r="L1052" s="878"/>
      <c r="M1052" s="879"/>
      <c r="N1052" s="836"/>
      <c r="P1052" s="767" t="s">
        <v>941</v>
      </c>
    </row>
    <row r="1053" spans="1:16" ht="21" x14ac:dyDescent="0.2">
      <c r="A1053" s="793" t="s">
        <v>157</v>
      </c>
      <c r="B1053" s="877">
        <v>1.06743374598399</v>
      </c>
      <c r="C1053" s="878">
        <v>1.0593106735806199</v>
      </c>
      <c r="D1053" s="879">
        <v>1.03625015138521</v>
      </c>
      <c r="E1053" s="877">
        <v>1.0686324478706299</v>
      </c>
      <c r="F1053" s="878">
        <v>1.0887963150498301</v>
      </c>
      <c r="G1053" s="879">
        <v>1.1061392311926601</v>
      </c>
      <c r="H1053" s="877"/>
      <c r="I1053" s="878"/>
      <c r="J1053" s="879"/>
      <c r="K1053" s="877"/>
      <c r="L1053" s="878"/>
      <c r="M1053" s="879"/>
      <c r="N1053" s="836"/>
      <c r="P1053" s="767" t="s">
        <v>941</v>
      </c>
    </row>
    <row r="1054" spans="1:16" ht="21" x14ac:dyDescent="0.2">
      <c r="A1054" s="793" t="s">
        <v>238</v>
      </c>
      <c r="B1054" s="877" t="s">
        <v>226</v>
      </c>
      <c r="C1054" s="878" t="s">
        <v>118</v>
      </c>
      <c r="D1054" s="879" t="s">
        <v>244</v>
      </c>
      <c r="E1054" s="877" t="s">
        <v>226</v>
      </c>
      <c r="F1054" s="878" t="s">
        <v>118</v>
      </c>
      <c r="G1054" s="879" t="s">
        <v>244</v>
      </c>
      <c r="H1054" s="877"/>
      <c r="I1054" s="878"/>
      <c r="J1054" s="879"/>
      <c r="K1054" s="877"/>
      <c r="L1054" s="878"/>
      <c r="M1054" s="879"/>
      <c r="N1054" s="836"/>
      <c r="P1054" s="767" t="s">
        <v>941</v>
      </c>
    </row>
    <row r="1055" spans="1:16" ht="21" x14ac:dyDescent="0.2">
      <c r="A1055" s="821" t="s">
        <v>156</v>
      </c>
      <c r="B1055" s="880" t="s">
        <v>226</v>
      </c>
      <c r="C1055" s="881">
        <v>0.17837869155791997</v>
      </c>
      <c r="D1055" s="882">
        <v>0.227825051245372</v>
      </c>
      <c r="E1055" s="880" t="s">
        <v>226</v>
      </c>
      <c r="F1055" s="881">
        <v>0.198622114469613</v>
      </c>
      <c r="G1055" s="882">
        <v>0.24991054322152714</v>
      </c>
      <c r="H1055" s="880"/>
      <c r="I1055" s="881"/>
      <c r="J1055" s="882"/>
      <c r="K1055" s="880"/>
      <c r="L1055" s="881"/>
      <c r="M1055" s="882"/>
      <c r="N1055" s="836"/>
      <c r="P1055" s="767" t="s">
        <v>941</v>
      </c>
    </row>
    <row r="1056" spans="1:16" ht="42" x14ac:dyDescent="0.2">
      <c r="A1056" s="932" t="s">
        <v>1421</v>
      </c>
      <c r="B1056" s="910">
        <v>0.15476190476190499</v>
      </c>
      <c r="C1056" s="911">
        <v>0.114209827357238</v>
      </c>
      <c r="D1056" s="912">
        <v>9.8530682800345701E-2</v>
      </c>
      <c r="E1056" s="910">
        <v>0.16049382716049401</v>
      </c>
      <c r="F1056" s="911">
        <v>0.10606060606060599</v>
      </c>
      <c r="G1056" s="912">
        <v>0.101941747572816</v>
      </c>
      <c r="H1056" s="910"/>
      <c r="I1056" s="911"/>
      <c r="J1056" s="912"/>
      <c r="K1056" s="910"/>
      <c r="L1056" s="911"/>
      <c r="M1056" s="912"/>
      <c r="N1056" s="934"/>
      <c r="P1056" s="767" t="s">
        <v>941</v>
      </c>
    </row>
    <row r="1057" spans="1:16" ht="21" x14ac:dyDescent="0.2">
      <c r="A1057" s="793" t="s">
        <v>86</v>
      </c>
      <c r="B1057" s="914">
        <v>0.40476190476190499</v>
      </c>
      <c r="C1057" s="915">
        <v>0.44223107569721098</v>
      </c>
      <c r="D1057" s="916">
        <v>0.43647363872083</v>
      </c>
      <c r="E1057" s="914">
        <v>0.407407407407407</v>
      </c>
      <c r="F1057" s="915">
        <v>0.45075757575757602</v>
      </c>
      <c r="G1057" s="916">
        <v>0.42718446601941701</v>
      </c>
      <c r="H1057" s="914"/>
      <c r="I1057" s="915"/>
      <c r="J1057" s="916"/>
      <c r="K1057" s="914"/>
      <c r="L1057" s="915"/>
      <c r="M1057" s="916"/>
      <c r="N1057" s="917"/>
      <c r="P1057" s="767" t="s">
        <v>941</v>
      </c>
    </row>
    <row r="1058" spans="1:16" ht="21" x14ac:dyDescent="0.2">
      <c r="A1058" s="793" t="s">
        <v>87</v>
      </c>
      <c r="B1058" s="914">
        <v>0.26190476190476197</v>
      </c>
      <c r="C1058" s="915">
        <v>0.26029216467463501</v>
      </c>
      <c r="D1058" s="916">
        <v>0.26534140017286101</v>
      </c>
      <c r="E1058" s="914">
        <v>0.24691358024691401</v>
      </c>
      <c r="F1058" s="915">
        <v>0.25</v>
      </c>
      <c r="G1058" s="916">
        <v>0.25728155339805803</v>
      </c>
      <c r="H1058" s="914"/>
      <c r="I1058" s="915"/>
      <c r="J1058" s="916"/>
      <c r="K1058" s="914"/>
      <c r="L1058" s="915"/>
      <c r="M1058" s="916"/>
      <c r="N1058" s="917"/>
      <c r="P1058" s="767" t="s">
        <v>941</v>
      </c>
    </row>
    <row r="1059" spans="1:16" ht="21" x14ac:dyDescent="0.2">
      <c r="A1059" s="793" t="s">
        <v>88</v>
      </c>
      <c r="B1059" s="914">
        <v>0.15476190476190499</v>
      </c>
      <c r="C1059" s="915">
        <v>0.140770252324037</v>
      </c>
      <c r="D1059" s="916">
        <v>0.15471045808124501</v>
      </c>
      <c r="E1059" s="914">
        <v>0.16049382716049401</v>
      </c>
      <c r="F1059" s="915">
        <v>0.14772727272727301</v>
      </c>
      <c r="G1059" s="916">
        <v>0.16504854368932001</v>
      </c>
      <c r="H1059" s="914"/>
      <c r="I1059" s="915"/>
      <c r="J1059" s="916"/>
      <c r="K1059" s="914"/>
      <c r="L1059" s="915"/>
      <c r="M1059" s="916"/>
      <c r="N1059" s="917"/>
      <c r="P1059" s="767" t="s">
        <v>941</v>
      </c>
    </row>
    <row r="1060" spans="1:16" ht="21" x14ac:dyDescent="0.2">
      <c r="A1060" s="793" t="s">
        <v>367</v>
      </c>
      <c r="B1060" s="914">
        <v>2.3809523809523801E-2</v>
      </c>
      <c r="C1060" s="915">
        <v>4.2496679946879098E-2</v>
      </c>
      <c r="D1060" s="916">
        <v>4.49438202247191E-2</v>
      </c>
      <c r="E1060" s="914">
        <v>2.4691358024691398E-2</v>
      </c>
      <c r="F1060" s="915">
        <v>4.5454545454545497E-2</v>
      </c>
      <c r="G1060" s="916">
        <v>4.85436893203883E-2</v>
      </c>
      <c r="H1060" s="914"/>
      <c r="I1060" s="915"/>
      <c r="J1060" s="916"/>
      <c r="K1060" s="914"/>
      <c r="L1060" s="915"/>
      <c r="M1060" s="916"/>
      <c r="N1060" s="933"/>
      <c r="P1060" s="767" t="s">
        <v>941</v>
      </c>
    </row>
    <row r="1061" spans="1:16" ht="21" x14ac:dyDescent="0.2">
      <c r="A1061" s="918" t="s">
        <v>237</v>
      </c>
      <c r="B1061" s="919">
        <v>84</v>
      </c>
      <c r="C1061" s="920">
        <v>753</v>
      </c>
      <c r="D1061" s="921">
        <v>1157</v>
      </c>
      <c r="E1061" s="919">
        <v>81</v>
      </c>
      <c r="F1061" s="920">
        <v>264</v>
      </c>
      <c r="G1061" s="921">
        <v>412</v>
      </c>
      <c r="H1061" s="919"/>
      <c r="I1061" s="920"/>
      <c r="J1061" s="921"/>
      <c r="K1061" s="919"/>
      <c r="L1061" s="920"/>
      <c r="M1061" s="921"/>
      <c r="N1061" s="922"/>
      <c r="P1061" s="767" t="s">
        <v>941</v>
      </c>
    </row>
    <row r="1062" spans="1:16" ht="21" x14ac:dyDescent="0.2">
      <c r="A1062" s="923" t="s">
        <v>177</v>
      </c>
      <c r="B1062" s="924">
        <v>3.5119047619047601</v>
      </c>
      <c r="C1062" s="925">
        <v>3.4448871181938898</v>
      </c>
      <c r="D1062" s="926">
        <v>3.3889369057908398</v>
      </c>
      <c r="E1062" s="924">
        <v>3.5185185185185199</v>
      </c>
      <c r="F1062" s="925">
        <v>3.4242424242424301</v>
      </c>
      <c r="G1062" s="926">
        <v>3.36893203883495</v>
      </c>
      <c r="H1062" s="924"/>
      <c r="I1062" s="925"/>
      <c r="J1062" s="926"/>
      <c r="K1062" s="924"/>
      <c r="L1062" s="925"/>
      <c r="M1062" s="926"/>
      <c r="N1062" s="917"/>
      <c r="P1062" s="767" t="s">
        <v>941</v>
      </c>
    </row>
    <row r="1063" spans="1:16" ht="21" x14ac:dyDescent="0.2">
      <c r="A1063" s="923" t="s">
        <v>157</v>
      </c>
      <c r="B1063" s="924">
        <v>1.0119056056153899</v>
      </c>
      <c r="C1063" s="925">
        <v>1.0066024164190901</v>
      </c>
      <c r="D1063" s="926">
        <v>1.00731682734498</v>
      </c>
      <c r="E1063" s="924">
        <v>1.0260495981080899</v>
      </c>
      <c r="F1063" s="925">
        <v>1.0141299226146501</v>
      </c>
      <c r="G1063" s="926">
        <v>1.0298729400961599</v>
      </c>
      <c r="H1063" s="924"/>
      <c r="I1063" s="925"/>
      <c r="J1063" s="926"/>
      <c r="K1063" s="924"/>
      <c r="L1063" s="925"/>
      <c r="M1063" s="926"/>
      <c r="N1063" s="917"/>
      <c r="P1063" s="767" t="s">
        <v>941</v>
      </c>
    </row>
    <row r="1064" spans="1:16" ht="21" x14ac:dyDescent="0.2">
      <c r="A1064" s="923" t="s">
        <v>238</v>
      </c>
      <c r="B1064" s="924" t="s">
        <v>226</v>
      </c>
      <c r="C1064" s="925" t="s">
        <v>118</v>
      </c>
      <c r="D1064" s="926" t="s">
        <v>118</v>
      </c>
      <c r="E1064" s="924" t="s">
        <v>226</v>
      </c>
      <c r="F1064" s="925" t="s">
        <v>118</v>
      </c>
      <c r="G1064" s="926" t="s">
        <v>118</v>
      </c>
      <c r="H1064" s="924"/>
      <c r="I1064" s="925"/>
      <c r="J1064" s="926"/>
      <c r="K1064" s="924"/>
      <c r="L1064" s="925"/>
      <c r="M1064" s="926"/>
      <c r="N1064" s="917"/>
      <c r="P1064" s="767" t="s">
        <v>941</v>
      </c>
    </row>
    <row r="1065" spans="1:16" ht="21" x14ac:dyDescent="0.2">
      <c r="A1065" s="927" t="s">
        <v>156</v>
      </c>
      <c r="B1065" s="928" t="s">
        <v>226</v>
      </c>
      <c r="C1065" s="929">
        <v>6.6578067584300391E-2</v>
      </c>
      <c r="D1065" s="930">
        <v>0.12207465692599508</v>
      </c>
      <c r="E1065" s="928" t="s">
        <v>226</v>
      </c>
      <c r="F1065" s="929">
        <v>9.2962540768963153E-2</v>
      </c>
      <c r="G1065" s="930">
        <v>0.1452475095321982</v>
      </c>
      <c r="H1065" s="928"/>
      <c r="I1065" s="929"/>
      <c r="J1065" s="930"/>
      <c r="K1065" s="928"/>
      <c r="L1065" s="929"/>
      <c r="M1065" s="930"/>
      <c r="N1065" s="931"/>
      <c r="P1065" s="767" t="s">
        <v>941</v>
      </c>
    </row>
    <row r="1066" spans="1:16" ht="42" x14ac:dyDescent="0.2">
      <c r="A1066" s="851" t="s">
        <v>1422</v>
      </c>
      <c r="B1066" s="869">
        <v>0.180722891566265</v>
      </c>
      <c r="C1066" s="870">
        <v>0.15261044176706801</v>
      </c>
      <c r="D1066" s="871">
        <v>0.13864818024263401</v>
      </c>
      <c r="E1066" s="869">
        <v>0.17499999999999999</v>
      </c>
      <c r="F1066" s="870">
        <v>0.19011406844106499</v>
      </c>
      <c r="G1066" s="871">
        <v>0.17475728155339801</v>
      </c>
      <c r="H1066" s="869"/>
      <c r="I1066" s="870"/>
      <c r="J1066" s="871"/>
      <c r="K1066" s="869"/>
      <c r="L1066" s="870"/>
      <c r="M1066" s="871"/>
      <c r="N1066" s="836"/>
      <c r="P1066" s="767" t="s">
        <v>941</v>
      </c>
    </row>
    <row r="1067" spans="1:16" ht="21" x14ac:dyDescent="0.2">
      <c r="A1067" s="793" t="s">
        <v>86</v>
      </c>
      <c r="B1067" s="869">
        <v>0.56626506024096401</v>
      </c>
      <c r="C1067" s="870">
        <v>0.473895582329317</v>
      </c>
      <c r="D1067" s="871">
        <v>0.47487001733102302</v>
      </c>
      <c r="E1067" s="869">
        <v>0.5625</v>
      </c>
      <c r="F1067" s="870">
        <v>0.50190114068441105</v>
      </c>
      <c r="G1067" s="871">
        <v>0.49271844660194197</v>
      </c>
      <c r="H1067" s="869"/>
      <c r="I1067" s="870"/>
      <c r="J1067" s="871"/>
      <c r="K1067" s="869"/>
      <c r="L1067" s="870"/>
      <c r="M1067" s="871"/>
      <c r="N1067" s="836"/>
      <c r="P1067" s="767" t="s">
        <v>941</v>
      </c>
    </row>
    <row r="1068" spans="1:16" ht="21" x14ac:dyDescent="0.2">
      <c r="A1068" s="793" t="s">
        <v>87</v>
      </c>
      <c r="B1068" s="869">
        <v>0.21686746987951799</v>
      </c>
      <c r="C1068" s="870">
        <v>0.24230254350736299</v>
      </c>
      <c r="D1068" s="871">
        <v>0.25303292894280799</v>
      </c>
      <c r="E1068" s="869">
        <v>0.22500000000000001</v>
      </c>
      <c r="F1068" s="870">
        <v>0.22813688212927799</v>
      </c>
      <c r="G1068" s="871">
        <v>0.247572815533981</v>
      </c>
      <c r="H1068" s="869"/>
      <c r="I1068" s="870"/>
      <c r="J1068" s="871"/>
      <c r="K1068" s="869"/>
      <c r="L1068" s="870"/>
      <c r="M1068" s="871"/>
      <c r="N1068" s="836"/>
      <c r="P1068" s="767" t="s">
        <v>941</v>
      </c>
    </row>
    <row r="1069" spans="1:16" ht="21" x14ac:dyDescent="0.2">
      <c r="A1069" s="793" t="s">
        <v>88</v>
      </c>
      <c r="B1069" s="869">
        <v>2.40963855421687E-2</v>
      </c>
      <c r="C1069" s="870">
        <v>9.5046854082998705E-2</v>
      </c>
      <c r="D1069" s="871">
        <v>9.7920277296360506E-2</v>
      </c>
      <c r="E1069" s="869">
        <v>2.5000000000000001E-2</v>
      </c>
      <c r="F1069" s="870">
        <v>4.9429657794676798E-2</v>
      </c>
      <c r="G1069" s="871">
        <v>5.3398058252427202E-2</v>
      </c>
      <c r="H1069" s="869"/>
      <c r="I1069" s="870"/>
      <c r="J1069" s="871"/>
      <c r="K1069" s="869"/>
      <c r="L1069" s="870"/>
      <c r="M1069" s="871"/>
      <c r="N1069" s="836"/>
      <c r="P1069" s="767" t="s">
        <v>941</v>
      </c>
    </row>
    <row r="1070" spans="1:16" ht="21" x14ac:dyDescent="0.2">
      <c r="A1070" s="793" t="s">
        <v>367</v>
      </c>
      <c r="B1070" s="869">
        <v>1.20481927710843E-2</v>
      </c>
      <c r="C1070" s="870">
        <v>3.6144578313252997E-2</v>
      </c>
      <c r="D1070" s="871">
        <v>3.5528596187175E-2</v>
      </c>
      <c r="E1070" s="869">
        <v>1.2500000000000001E-2</v>
      </c>
      <c r="F1070" s="870">
        <v>3.04182509505703E-2</v>
      </c>
      <c r="G1070" s="871">
        <v>3.1553398058252399E-2</v>
      </c>
      <c r="H1070" s="869"/>
      <c r="I1070" s="870"/>
      <c r="J1070" s="871"/>
      <c r="K1070" s="869"/>
      <c r="L1070" s="870"/>
      <c r="M1070" s="871"/>
      <c r="N1070" s="836"/>
      <c r="P1070" s="767" t="s">
        <v>941</v>
      </c>
    </row>
    <row r="1071" spans="1:16" ht="21" x14ac:dyDescent="0.2">
      <c r="A1071" s="861" t="s">
        <v>237</v>
      </c>
      <c r="B1071" s="873">
        <v>83</v>
      </c>
      <c r="C1071" s="874">
        <v>747</v>
      </c>
      <c r="D1071" s="875">
        <v>1154</v>
      </c>
      <c r="E1071" s="873">
        <v>80</v>
      </c>
      <c r="F1071" s="874">
        <v>263</v>
      </c>
      <c r="G1071" s="875">
        <v>412</v>
      </c>
      <c r="H1071" s="873"/>
      <c r="I1071" s="874"/>
      <c r="J1071" s="875"/>
      <c r="K1071" s="873"/>
      <c r="L1071" s="874"/>
      <c r="M1071" s="875"/>
      <c r="N1071" s="876"/>
      <c r="P1071" s="767" t="s">
        <v>941</v>
      </c>
    </row>
    <row r="1072" spans="1:16" ht="21" x14ac:dyDescent="0.2">
      <c r="A1072" s="793" t="s">
        <v>177</v>
      </c>
      <c r="B1072" s="877">
        <v>3.87951807228916</v>
      </c>
      <c r="C1072" s="878">
        <v>3.6117804551539501</v>
      </c>
      <c r="D1072" s="879">
        <v>3.5831889081455799</v>
      </c>
      <c r="E1072" s="877">
        <v>3.8624999999999998</v>
      </c>
      <c r="F1072" s="878">
        <v>3.77186311787072</v>
      </c>
      <c r="G1072" s="879">
        <v>3.7257281553397998</v>
      </c>
      <c r="H1072" s="877"/>
      <c r="I1072" s="878"/>
      <c r="J1072" s="879"/>
      <c r="K1072" s="877"/>
      <c r="L1072" s="878"/>
      <c r="M1072" s="879"/>
      <c r="N1072" s="836"/>
      <c r="P1072" s="767" t="s">
        <v>941</v>
      </c>
    </row>
    <row r="1073" spans="1:16" ht="21" x14ac:dyDescent="0.2">
      <c r="A1073" s="793" t="s">
        <v>157</v>
      </c>
      <c r="B1073" s="877">
        <v>0.77140338315790302</v>
      </c>
      <c r="C1073" s="878">
        <v>0.975171897952266</v>
      </c>
      <c r="D1073" s="879">
        <v>0.96446573736891505</v>
      </c>
      <c r="E1073" s="877">
        <v>0.77531128905537605</v>
      </c>
      <c r="F1073" s="878">
        <v>0.91699764638838899</v>
      </c>
      <c r="G1073" s="879">
        <v>0.92018098499267398</v>
      </c>
      <c r="H1073" s="877"/>
      <c r="I1073" s="878"/>
      <c r="J1073" s="879"/>
      <c r="K1073" s="877"/>
      <c r="L1073" s="878"/>
      <c r="M1073" s="879"/>
      <c r="N1073" s="836"/>
      <c r="P1073" s="767" t="s">
        <v>941</v>
      </c>
    </row>
    <row r="1074" spans="1:16" ht="21" x14ac:dyDescent="0.2">
      <c r="A1074" s="793" t="s">
        <v>238</v>
      </c>
      <c r="B1074" s="877" t="s">
        <v>226</v>
      </c>
      <c r="C1074" s="878" t="s">
        <v>244</v>
      </c>
      <c r="D1074" s="879" t="s">
        <v>214</v>
      </c>
      <c r="E1074" s="877" t="s">
        <v>226</v>
      </c>
      <c r="F1074" s="878" t="s">
        <v>118</v>
      </c>
      <c r="G1074" s="879" t="s">
        <v>118</v>
      </c>
      <c r="H1074" s="877"/>
      <c r="I1074" s="878"/>
      <c r="J1074" s="879"/>
      <c r="K1074" s="877"/>
      <c r="L1074" s="878"/>
      <c r="M1074" s="879"/>
      <c r="N1074" s="836"/>
      <c r="P1074" s="767" t="s">
        <v>941</v>
      </c>
    </row>
    <row r="1075" spans="1:16" ht="21" x14ac:dyDescent="0.2">
      <c r="A1075" s="821" t="s">
        <v>156</v>
      </c>
      <c r="B1075" s="880" t="s">
        <v>226</v>
      </c>
      <c r="C1075" s="881">
        <v>0.2745542787865648</v>
      </c>
      <c r="D1075" s="882">
        <v>0.30724695825066112</v>
      </c>
      <c r="E1075" s="880" t="s">
        <v>226</v>
      </c>
      <c r="F1075" s="881">
        <v>9.8840910318859276E-2</v>
      </c>
      <c r="G1075" s="882">
        <v>0.14863580848857563</v>
      </c>
      <c r="H1075" s="880"/>
      <c r="I1075" s="881"/>
      <c r="J1075" s="882"/>
      <c r="K1075" s="880"/>
      <c r="L1075" s="881"/>
      <c r="M1075" s="882"/>
      <c r="N1075" s="836"/>
      <c r="P1075" s="767" t="s">
        <v>941</v>
      </c>
    </row>
    <row r="1076" spans="1:16" ht="42" x14ac:dyDescent="0.2">
      <c r="A1076" s="851" t="s">
        <v>1423</v>
      </c>
      <c r="B1076" s="869">
        <v>0.156626506024096</v>
      </c>
      <c r="C1076" s="870">
        <v>0.169786096256685</v>
      </c>
      <c r="D1076" s="871">
        <v>0.15397923875432501</v>
      </c>
      <c r="E1076" s="869">
        <v>0.15</v>
      </c>
      <c r="F1076" s="870">
        <v>0.16730038022813701</v>
      </c>
      <c r="G1076" s="871">
        <v>0.152542372881356</v>
      </c>
      <c r="H1076" s="869"/>
      <c r="I1076" s="870"/>
      <c r="J1076" s="871"/>
      <c r="K1076" s="869"/>
      <c r="L1076" s="870"/>
      <c r="M1076" s="871"/>
      <c r="N1076" s="872"/>
      <c r="P1076" s="767" t="s">
        <v>941</v>
      </c>
    </row>
    <row r="1077" spans="1:16" ht="21" x14ac:dyDescent="0.2">
      <c r="A1077" s="793" t="s">
        <v>86</v>
      </c>
      <c r="B1077" s="869">
        <v>0.56626506024096401</v>
      </c>
      <c r="C1077" s="870">
        <v>0.47058823529411797</v>
      </c>
      <c r="D1077" s="871">
        <v>0.46712802768166101</v>
      </c>
      <c r="E1077" s="869">
        <v>0.5625</v>
      </c>
      <c r="F1077" s="870">
        <v>0.524714828897338</v>
      </c>
      <c r="G1077" s="871">
        <v>0.51815980629539904</v>
      </c>
      <c r="H1077" s="869"/>
      <c r="I1077" s="870"/>
      <c r="J1077" s="871"/>
      <c r="K1077" s="869"/>
      <c r="L1077" s="870"/>
      <c r="M1077" s="871"/>
      <c r="N1077" s="836"/>
      <c r="P1077" s="767" t="s">
        <v>941</v>
      </c>
    </row>
    <row r="1078" spans="1:16" ht="21" x14ac:dyDescent="0.2">
      <c r="A1078" s="793" t="s">
        <v>87</v>
      </c>
      <c r="B1078" s="869">
        <v>0.20481927710843401</v>
      </c>
      <c r="C1078" s="870">
        <v>0.241978609625668</v>
      </c>
      <c r="D1078" s="871">
        <v>0.241349480968858</v>
      </c>
      <c r="E1078" s="869">
        <v>0.21249999999999999</v>
      </c>
      <c r="F1078" s="870">
        <v>0.22813688212927799</v>
      </c>
      <c r="G1078" s="871">
        <v>0.23244552058111401</v>
      </c>
      <c r="H1078" s="869"/>
      <c r="I1078" s="870"/>
      <c r="J1078" s="871"/>
      <c r="K1078" s="869"/>
      <c r="L1078" s="870"/>
      <c r="M1078" s="871"/>
      <c r="N1078" s="836"/>
      <c r="P1078" s="767" t="s">
        <v>941</v>
      </c>
    </row>
    <row r="1079" spans="1:16" ht="21" x14ac:dyDescent="0.2">
      <c r="A1079" s="793" t="s">
        <v>88</v>
      </c>
      <c r="B1079" s="869">
        <v>7.2289156626505993E-2</v>
      </c>
      <c r="C1079" s="870">
        <v>9.7593582887700495E-2</v>
      </c>
      <c r="D1079" s="871">
        <v>0.10294117647058799</v>
      </c>
      <c r="E1079" s="869">
        <v>7.4999999999999997E-2</v>
      </c>
      <c r="F1079" s="870">
        <v>6.0836501901140698E-2</v>
      </c>
      <c r="G1079" s="871">
        <v>6.2953995157385007E-2</v>
      </c>
      <c r="H1079" s="869"/>
      <c r="I1079" s="870"/>
      <c r="J1079" s="871"/>
      <c r="K1079" s="869"/>
      <c r="L1079" s="870"/>
      <c r="M1079" s="871"/>
      <c r="N1079" s="836"/>
      <c r="P1079" s="767" t="s">
        <v>941</v>
      </c>
    </row>
    <row r="1080" spans="1:16" ht="21" x14ac:dyDescent="0.2">
      <c r="A1080" s="793" t="s">
        <v>367</v>
      </c>
      <c r="B1080" s="869">
        <v>0</v>
      </c>
      <c r="C1080" s="870">
        <v>2.0053475935828902E-2</v>
      </c>
      <c r="D1080" s="871">
        <v>3.4602076124567498E-2</v>
      </c>
      <c r="E1080" s="869">
        <v>0</v>
      </c>
      <c r="F1080" s="870">
        <v>1.9011406844106502E-2</v>
      </c>
      <c r="G1080" s="871">
        <v>3.3898305084745797E-2</v>
      </c>
      <c r="H1080" s="869"/>
      <c r="I1080" s="870"/>
      <c r="J1080" s="871"/>
      <c r="K1080" s="869"/>
      <c r="L1080" s="870"/>
      <c r="M1080" s="871"/>
      <c r="N1080" s="836"/>
      <c r="P1080" s="767" t="s">
        <v>941</v>
      </c>
    </row>
    <row r="1081" spans="1:16" ht="21" x14ac:dyDescent="0.2">
      <c r="A1081" s="861" t="s">
        <v>237</v>
      </c>
      <c r="B1081" s="873">
        <v>83</v>
      </c>
      <c r="C1081" s="874">
        <v>748</v>
      </c>
      <c r="D1081" s="875">
        <v>1156</v>
      </c>
      <c r="E1081" s="873">
        <v>80</v>
      </c>
      <c r="F1081" s="874">
        <v>263</v>
      </c>
      <c r="G1081" s="875">
        <v>413</v>
      </c>
      <c r="H1081" s="873"/>
      <c r="I1081" s="874"/>
      <c r="J1081" s="875"/>
      <c r="K1081" s="873"/>
      <c r="L1081" s="874"/>
      <c r="M1081" s="875"/>
      <c r="N1081" s="876"/>
      <c r="P1081" s="767" t="s">
        <v>941</v>
      </c>
    </row>
    <row r="1082" spans="1:16" ht="21" x14ac:dyDescent="0.2">
      <c r="A1082" s="793" t="s">
        <v>177</v>
      </c>
      <c r="B1082" s="877">
        <v>3.80722891566265</v>
      </c>
      <c r="C1082" s="878">
        <v>3.67245989304813</v>
      </c>
      <c r="D1082" s="879">
        <v>3.6029411764705901</v>
      </c>
      <c r="E1082" s="877">
        <v>3.7875000000000001</v>
      </c>
      <c r="F1082" s="878">
        <v>3.7604562737642602</v>
      </c>
      <c r="G1082" s="879">
        <v>3.6924939467312399</v>
      </c>
      <c r="H1082" s="877"/>
      <c r="I1082" s="878"/>
      <c r="J1082" s="879"/>
      <c r="K1082" s="877"/>
      <c r="L1082" s="878"/>
      <c r="M1082" s="879"/>
      <c r="N1082" s="836"/>
      <c r="P1082" s="767" t="s">
        <v>941</v>
      </c>
    </row>
    <row r="1083" spans="1:16" ht="21" x14ac:dyDescent="0.2">
      <c r="A1083" s="793" t="s">
        <v>157</v>
      </c>
      <c r="B1083" s="877">
        <v>0.78798649433302403</v>
      </c>
      <c r="C1083" s="878">
        <v>0.93622091595749601</v>
      </c>
      <c r="D1083" s="879">
        <v>0.98065708159800302</v>
      </c>
      <c r="E1083" s="877">
        <v>0.790669480787074</v>
      </c>
      <c r="F1083" s="878">
        <v>0.86912420876206797</v>
      </c>
      <c r="G1083" s="879">
        <v>0.92162100127305102</v>
      </c>
      <c r="H1083" s="877"/>
      <c r="I1083" s="878"/>
      <c r="J1083" s="879"/>
      <c r="K1083" s="877"/>
      <c r="L1083" s="878"/>
      <c r="M1083" s="879"/>
      <c r="N1083" s="836"/>
      <c r="P1083" s="767" t="s">
        <v>941</v>
      </c>
    </row>
    <row r="1084" spans="1:16" ht="21" x14ac:dyDescent="0.2">
      <c r="A1084" s="793" t="s">
        <v>238</v>
      </c>
      <c r="B1084" s="877" t="s">
        <v>226</v>
      </c>
      <c r="C1084" s="878" t="s">
        <v>118</v>
      </c>
      <c r="D1084" s="879" t="s">
        <v>118</v>
      </c>
      <c r="E1084" s="877" t="s">
        <v>226</v>
      </c>
      <c r="F1084" s="878" t="s">
        <v>118</v>
      </c>
      <c r="G1084" s="879" t="s">
        <v>118</v>
      </c>
      <c r="H1084" s="877"/>
      <c r="I1084" s="878"/>
      <c r="J1084" s="879"/>
      <c r="K1084" s="877"/>
      <c r="L1084" s="878"/>
      <c r="M1084" s="879"/>
      <c r="N1084" s="836"/>
      <c r="P1084" s="767" t="s">
        <v>941</v>
      </c>
    </row>
    <row r="1085" spans="1:16" ht="21" x14ac:dyDescent="0.2">
      <c r="A1085" s="821" t="s">
        <v>156</v>
      </c>
      <c r="B1085" s="880" t="s">
        <v>226</v>
      </c>
      <c r="C1085" s="881">
        <v>0.14395002324498207</v>
      </c>
      <c r="D1085" s="882">
        <v>0.20831720182876604</v>
      </c>
      <c r="E1085" s="880" t="s">
        <v>226</v>
      </c>
      <c r="F1085" s="881">
        <v>3.1116065992753201E-2</v>
      </c>
      <c r="G1085" s="882">
        <v>0.10308581633613678</v>
      </c>
      <c r="H1085" s="880"/>
      <c r="I1085" s="881"/>
      <c r="J1085" s="882"/>
      <c r="K1085" s="880"/>
      <c r="L1085" s="881"/>
      <c r="M1085" s="882"/>
      <c r="N1085" s="836"/>
      <c r="P1085" s="767" t="s">
        <v>941</v>
      </c>
    </row>
    <row r="1086" spans="1:16" ht="42" x14ac:dyDescent="0.2">
      <c r="A1086" s="851" t="s">
        <v>1424</v>
      </c>
      <c r="B1086" s="869">
        <v>0.27710843373493999</v>
      </c>
      <c r="C1086" s="870">
        <v>0.15579227696404799</v>
      </c>
      <c r="D1086" s="871">
        <v>0.14642549526270501</v>
      </c>
      <c r="E1086" s="869">
        <v>0.28749999999999998</v>
      </c>
      <c r="F1086" s="870">
        <v>0.16730038022813701</v>
      </c>
      <c r="G1086" s="871">
        <v>0.16626506024096399</v>
      </c>
      <c r="H1086" s="869"/>
      <c r="I1086" s="870"/>
      <c r="J1086" s="871"/>
      <c r="K1086" s="869"/>
      <c r="L1086" s="870"/>
      <c r="M1086" s="871"/>
      <c r="N1086" s="872"/>
      <c r="P1086" s="767" t="s">
        <v>941</v>
      </c>
    </row>
    <row r="1087" spans="1:16" ht="21" x14ac:dyDescent="0.2">
      <c r="A1087" s="793" t="s">
        <v>86</v>
      </c>
      <c r="B1087" s="869">
        <v>0.44578313253011997</v>
      </c>
      <c r="C1087" s="870">
        <v>0.46071904127829599</v>
      </c>
      <c r="D1087" s="871">
        <v>0.46597760551248901</v>
      </c>
      <c r="E1087" s="869">
        <v>0.45</v>
      </c>
      <c r="F1087" s="870">
        <v>0.475285171102662</v>
      </c>
      <c r="G1087" s="871">
        <v>0.46746987951807201</v>
      </c>
      <c r="H1087" s="869"/>
      <c r="I1087" s="870"/>
      <c r="J1087" s="871"/>
      <c r="K1087" s="869"/>
      <c r="L1087" s="870"/>
      <c r="M1087" s="871"/>
      <c r="N1087" s="836"/>
      <c r="P1087" s="767" t="s">
        <v>941</v>
      </c>
    </row>
    <row r="1088" spans="1:16" ht="21" x14ac:dyDescent="0.2">
      <c r="A1088" s="793" t="s">
        <v>87</v>
      </c>
      <c r="B1088" s="869">
        <v>0.20481927710843401</v>
      </c>
      <c r="C1088" s="870">
        <v>0.25965379494008001</v>
      </c>
      <c r="D1088" s="871">
        <v>0.26012058570198099</v>
      </c>
      <c r="E1088" s="869">
        <v>0.1875</v>
      </c>
      <c r="F1088" s="870">
        <v>0.23574144486692</v>
      </c>
      <c r="G1088" s="871">
        <v>0.240963855421687</v>
      </c>
      <c r="H1088" s="869"/>
      <c r="I1088" s="870"/>
      <c r="J1088" s="871"/>
      <c r="K1088" s="869"/>
      <c r="L1088" s="870"/>
      <c r="M1088" s="871"/>
      <c r="N1088" s="836"/>
      <c r="P1088" s="767" t="s">
        <v>941</v>
      </c>
    </row>
    <row r="1089" spans="1:16" ht="21" x14ac:dyDescent="0.2">
      <c r="A1089" s="793" t="s">
        <v>88</v>
      </c>
      <c r="B1089" s="869">
        <v>4.81927710843374E-2</v>
      </c>
      <c r="C1089" s="870">
        <v>9.9866844207723002E-2</v>
      </c>
      <c r="D1089" s="871">
        <v>9.6468561584840698E-2</v>
      </c>
      <c r="E1089" s="869">
        <v>0.05</v>
      </c>
      <c r="F1089" s="870">
        <v>9.1254752851711002E-2</v>
      </c>
      <c r="G1089" s="871">
        <v>8.91566265060241E-2</v>
      </c>
      <c r="H1089" s="869"/>
      <c r="I1089" s="870"/>
      <c r="J1089" s="871"/>
      <c r="K1089" s="869"/>
      <c r="L1089" s="870"/>
      <c r="M1089" s="871"/>
      <c r="N1089" s="836"/>
      <c r="P1089" s="767" t="s">
        <v>941</v>
      </c>
    </row>
    <row r="1090" spans="1:16" ht="21" x14ac:dyDescent="0.2">
      <c r="A1090" s="793" t="s">
        <v>367</v>
      </c>
      <c r="B1090" s="869">
        <v>2.40963855421687E-2</v>
      </c>
      <c r="C1090" s="870">
        <v>2.3968042609853499E-2</v>
      </c>
      <c r="D1090" s="871">
        <v>3.1007751937984499E-2</v>
      </c>
      <c r="E1090" s="869">
        <v>2.5000000000000001E-2</v>
      </c>
      <c r="F1090" s="870">
        <v>3.04182509505703E-2</v>
      </c>
      <c r="G1090" s="871">
        <v>3.6144578313252997E-2</v>
      </c>
      <c r="H1090" s="869"/>
      <c r="I1090" s="870"/>
      <c r="J1090" s="871"/>
      <c r="K1090" s="869"/>
      <c r="L1090" s="870"/>
      <c r="M1090" s="871"/>
      <c r="N1090" s="836"/>
      <c r="P1090" s="767" t="s">
        <v>941</v>
      </c>
    </row>
    <row r="1091" spans="1:16" ht="21" x14ac:dyDescent="0.2">
      <c r="A1091" s="861" t="s">
        <v>237</v>
      </c>
      <c r="B1091" s="873">
        <v>83</v>
      </c>
      <c r="C1091" s="874">
        <v>751</v>
      </c>
      <c r="D1091" s="875">
        <v>1161</v>
      </c>
      <c r="E1091" s="873">
        <v>80</v>
      </c>
      <c r="F1091" s="874">
        <v>263</v>
      </c>
      <c r="G1091" s="875">
        <v>415</v>
      </c>
      <c r="H1091" s="873"/>
      <c r="I1091" s="874"/>
      <c r="J1091" s="875"/>
      <c r="K1091" s="873"/>
      <c r="L1091" s="874"/>
      <c r="M1091" s="875"/>
      <c r="N1091" s="876"/>
      <c r="P1091" s="767" t="s">
        <v>941</v>
      </c>
    </row>
    <row r="1092" spans="1:16" ht="21" x14ac:dyDescent="0.2">
      <c r="A1092" s="793" t="s">
        <v>177</v>
      </c>
      <c r="B1092" s="877">
        <v>3.9036144578313201</v>
      </c>
      <c r="C1092" s="878">
        <v>3.6245006657789598</v>
      </c>
      <c r="D1092" s="879">
        <v>3.60034453057709</v>
      </c>
      <c r="E1092" s="877">
        <v>3.9249999999999998</v>
      </c>
      <c r="F1092" s="878">
        <v>3.6577946768060801</v>
      </c>
      <c r="G1092" s="879">
        <v>3.6385542168674698</v>
      </c>
      <c r="H1092" s="877"/>
      <c r="I1092" s="878"/>
      <c r="J1092" s="879"/>
      <c r="K1092" s="877"/>
      <c r="L1092" s="878"/>
      <c r="M1092" s="879"/>
      <c r="N1092" s="836"/>
      <c r="P1092" s="767" t="s">
        <v>941</v>
      </c>
    </row>
    <row r="1093" spans="1:16" ht="21" x14ac:dyDescent="0.2">
      <c r="A1093" s="793" t="s">
        <v>157</v>
      </c>
      <c r="B1093" s="877">
        <v>0.94500558562454695</v>
      </c>
      <c r="C1093" s="878">
        <v>0.94382850684480302</v>
      </c>
      <c r="D1093" s="879">
        <v>0.95527566981174705</v>
      </c>
      <c r="E1093" s="877">
        <v>0.951680725102514</v>
      </c>
      <c r="F1093" s="878">
        <v>0.96345735755085904</v>
      </c>
      <c r="G1093" s="879">
        <v>0.98021876259155705</v>
      </c>
      <c r="H1093" s="877"/>
      <c r="I1093" s="878"/>
      <c r="J1093" s="879"/>
      <c r="K1093" s="877"/>
      <c r="L1093" s="878"/>
      <c r="M1093" s="879"/>
      <c r="N1093" s="836"/>
      <c r="P1093" s="767" t="s">
        <v>941</v>
      </c>
    </row>
    <row r="1094" spans="1:16" ht="21" x14ac:dyDescent="0.2">
      <c r="A1094" s="793" t="s">
        <v>238</v>
      </c>
      <c r="B1094" s="877" t="s">
        <v>226</v>
      </c>
      <c r="C1094" s="878" t="s">
        <v>244</v>
      </c>
      <c r="D1094" s="879" t="s">
        <v>214</v>
      </c>
      <c r="E1094" s="877" t="s">
        <v>226</v>
      </c>
      <c r="F1094" s="878" t="s">
        <v>244</v>
      </c>
      <c r="G1094" s="879" t="s">
        <v>244</v>
      </c>
      <c r="H1094" s="877"/>
      <c r="I1094" s="878"/>
      <c r="J1094" s="879"/>
      <c r="K1094" s="877"/>
      <c r="L1094" s="878"/>
      <c r="M1094" s="879"/>
      <c r="N1094" s="836"/>
      <c r="P1094" s="767" t="s">
        <v>941</v>
      </c>
    </row>
    <row r="1095" spans="1:16" ht="21" x14ac:dyDescent="0.2">
      <c r="A1095" s="821" t="s">
        <v>156</v>
      </c>
      <c r="B1095" s="880" t="s">
        <v>226</v>
      </c>
      <c r="C1095" s="881">
        <v>0.2957251132257398</v>
      </c>
      <c r="D1095" s="882">
        <v>0.31746849295763435</v>
      </c>
      <c r="E1095" s="880" t="s">
        <v>226</v>
      </c>
      <c r="F1095" s="881">
        <v>0.27734006191323785</v>
      </c>
      <c r="G1095" s="882">
        <v>0.29222638258342315</v>
      </c>
      <c r="H1095" s="880"/>
      <c r="I1095" s="881"/>
      <c r="J1095" s="882"/>
      <c r="K1095" s="880"/>
      <c r="L1095" s="881"/>
      <c r="M1095" s="882"/>
      <c r="N1095" s="836"/>
      <c r="P1095" s="767" t="s">
        <v>941</v>
      </c>
    </row>
    <row r="1096" spans="1:16" ht="42" x14ac:dyDescent="0.2">
      <c r="A1096" s="851" t="s">
        <v>1425</v>
      </c>
      <c r="B1096" s="869">
        <v>0.36904761904761901</v>
      </c>
      <c r="C1096" s="870">
        <v>0.29205921938088802</v>
      </c>
      <c r="D1096" s="871">
        <v>0.29973935708079902</v>
      </c>
      <c r="E1096" s="869">
        <v>0.37037037037037002</v>
      </c>
      <c r="F1096" s="870">
        <v>0.30268199233716497</v>
      </c>
      <c r="G1096" s="871">
        <v>0.3</v>
      </c>
      <c r="H1096" s="869"/>
      <c r="I1096" s="870"/>
      <c r="J1096" s="871"/>
      <c r="K1096" s="869"/>
      <c r="L1096" s="870"/>
      <c r="M1096" s="871"/>
      <c r="N1096" s="872"/>
      <c r="P1096" s="767" t="s">
        <v>941</v>
      </c>
    </row>
    <row r="1097" spans="1:16" ht="21" x14ac:dyDescent="0.2">
      <c r="A1097" s="793" t="s">
        <v>86</v>
      </c>
      <c r="B1097" s="869">
        <v>0.48809523809523803</v>
      </c>
      <c r="C1097" s="870">
        <v>0.51009421265141297</v>
      </c>
      <c r="D1097" s="871">
        <v>0.50390964378800995</v>
      </c>
      <c r="E1097" s="869">
        <v>0.48148148148148101</v>
      </c>
      <c r="F1097" s="870">
        <v>0.49425287356321801</v>
      </c>
      <c r="G1097" s="871">
        <v>0.48780487804877998</v>
      </c>
      <c r="H1097" s="869"/>
      <c r="I1097" s="870"/>
      <c r="J1097" s="871"/>
      <c r="K1097" s="869"/>
      <c r="L1097" s="870"/>
      <c r="M1097" s="871"/>
      <c r="N1097" s="836"/>
      <c r="P1097" s="767" t="s">
        <v>941</v>
      </c>
    </row>
    <row r="1098" spans="1:16" ht="21" x14ac:dyDescent="0.2">
      <c r="A1098" s="793" t="s">
        <v>87</v>
      </c>
      <c r="B1098" s="869">
        <v>0.107142857142857</v>
      </c>
      <c r="C1098" s="870">
        <v>0.152086137281292</v>
      </c>
      <c r="D1098" s="871">
        <v>0.14856646394439599</v>
      </c>
      <c r="E1098" s="869">
        <v>0.11111111111111099</v>
      </c>
      <c r="F1098" s="870">
        <v>0.15708812260536401</v>
      </c>
      <c r="G1098" s="871">
        <v>0.15609756097561001</v>
      </c>
      <c r="H1098" s="869"/>
      <c r="I1098" s="870"/>
      <c r="J1098" s="871"/>
      <c r="K1098" s="869"/>
      <c r="L1098" s="870"/>
      <c r="M1098" s="871"/>
      <c r="N1098" s="836"/>
      <c r="P1098" s="767" t="s">
        <v>941</v>
      </c>
    </row>
    <row r="1099" spans="1:16" ht="21" x14ac:dyDescent="0.2">
      <c r="A1099" s="793" t="s">
        <v>88</v>
      </c>
      <c r="B1099" s="869">
        <v>3.5714285714285698E-2</v>
      </c>
      <c r="C1099" s="870">
        <v>4.03768506056527E-2</v>
      </c>
      <c r="D1099" s="871">
        <v>3.6490008688097299E-2</v>
      </c>
      <c r="E1099" s="869">
        <v>3.7037037037037E-2</v>
      </c>
      <c r="F1099" s="870">
        <v>4.2145593869731802E-2</v>
      </c>
      <c r="G1099" s="871">
        <v>4.6341463414634097E-2</v>
      </c>
      <c r="H1099" s="869"/>
      <c r="I1099" s="870"/>
      <c r="J1099" s="871"/>
      <c r="K1099" s="869"/>
      <c r="L1099" s="870"/>
      <c r="M1099" s="871"/>
      <c r="N1099" s="836"/>
      <c r="P1099" s="767" t="s">
        <v>941</v>
      </c>
    </row>
    <row r="1100" spans="1:16" ht="21" x14ac:dyDescent="0.2">
      <c r="A1100" s="793" t="s">
        <v>367</v>
      </c>
      <c r="B1100" s="869">
        <v>0</v>
      </c>
      <c r="C1100" s="870">
        <v>5.3835800807537004E-3</v>
      </c>
      <c r="D1100" s="871">
        <v>1.12945264986968E-2</v>
      </c>
      <c r="E1100" s="869">
        <v>0</v>
      </c>
      <c r="F1100" s="870">
        <v>3.83141762452107E-3</v>
      </c>
      <c r="G1100" s="871">
        <v>9.7560975609756097E-3</v>
      </c>
      <c r="H1100" s="869"/>
      <c r="I1100" s="870"/>
      <c r="J1100" s="871"/>
      <c r="K1100" s="869"/>
      <c r="L1100" s="870"/>
      <c r="M1100" s="871"/>
      <c r="N1100" s="836"/>
      <c r="P1100" s="767" t="s">
        <v>941</v>
      </c>
    </row>
    <row r="1101" spans="1:16" ht="21" x14ac:dyDescent="0.2">
      <c r="A1101" s="861" t="s">
        <v>237</v>
      </c>
      <c r="B1101" s="873">
        <v>84</v>
      </c>
      <c r="C1101" s="874">
        <v>743</v>
      </c>
      <c r="D1101" s="875">
        <v>1151</v>
      </c>
      <c r="E1101" s="873">
        <v>81</v>
      </c>
      <c r="F1101" s="874">
        <v>261</v>
      </c>
      <c r="G1101" s="875">
        <v>410</v>
      </c>
      <c r="H1101" s="873"/>
      <c r="I1101" s="874"/>
      <c r="J1101" s="875"/>
      <c r="K1101" s="873"/>
      <c r="L1101" s="874"/>
      <c r="M1101" s="875"/>
      <c r="N1101" s="876"/>
      <c r="P1101" s="767" t="s">
        <v>941</v>
      </c>
    </row>
    <row r="1102" spans="1:16" ht="21" x14ac:dyDescent="0.2">
      <c r="A1102" s="793" t="s">
        <v>177</v>
      </c>
      <c r="B1102" s="877">
        <v>4.1904761904761898</v>
      </c>
      <c r="C1102" s="878">
        <v>4.0430686406460303</v>
      </c>
      <c r="D1102" s="879">
        <v>4.0443092962641103</v>
      </c>
      <c r="E1102" s="877">
        <v>4.1851851851851798</v>
      </c>
      <c r="F1102" s="878">
        <v>4.0498084291187801</v>
      </c>
      <c r="G1102" s="879">
        <v>4.0219512195122</v>
      </c>
      <c r="H1102" s="877"/>
      <c r="I1102" s="878"/>
      <c r="J1102" s="879"/>
      <c r="K1102" s="877"/>
      <c r="L1102" s="878"/>
      <c r="M1102" s="879"/>
      <c r="N1102" s="836"/>
      <c r="P1102" s="767" t="s">
        <v>941</v>
      </c>
    </row>
    <row r="1103" spans="1:16" ht="21" x14ac:dyDescent="0.2">
      <c r="A1103" s="793" t="s">
        <v>157</v>
      </c>
      <c r="B1103" s="877">
        <v>0.76797638135416801</v>
      </c>
      <c r="C1103" s="878">
        <v>0.80816403980145302</v>
      </c>
      <c r="D1103" s="879">
        <v>0.83340069484352897</v>
      </c>
      <c r="E1103" s="877">
        <v>0.77638764659014103</v>
      </c>
      <c r="F1103" s="878">
        <v>0.81418314520056101</v>
      </c>
      <c r="G1103" s="879">
        <v>0.85473288843537598</v>
      </c>
      <c r="H1103" s="877"/>
      <c r="I1103" s="878"/>
      <c r="J1103" s="879"/>
      <c r="K1103" s="877"/>
      <c r="L1103" s="878"/>
      <c r="M1103" s="879"/>
      <c r="N1103" s="836"/>
      <c r="P1103" s="767" t="s">
        <v>941</v>
      </c>
    </row>
    <row r="1104" spans="1:16" ht="21" x14ac:dyDescent="0.2">
      <c r="A1104" s="793" t="s">
        <v>238</v>
      </c>
      <c r="B1104" s="877" t="s">
        <v>226</v>
      </c>
      <c r="C1104" s="878" t="s">
        <v>118</v>
      </c>
      <c r="D1104" s="879" t="s">
        <v>118</v>
      </c>
      <c r="E1104" s="877" t="s">
        <v>226</v>
      </c>
      <c r="F1104" s="878" t="s">
        <v>118</v>
      </c>
      <c r="G1104" s="879" t="s">
        <v>118</v>
      </c>
      <c r="H1104" s="877"/>
      <c r="I1104" s="878"/>
      <c r="J1104" s="879"/>
      <c r="K1104" s="877"/>
      <c r="L1104" s="878"/>
      <c r="M1104" s="879"/>
      <c r="N1104" s="836"/>
      <c r="P1104" s="767" t="s">
        <v>941</v>
      </c>
    </row>
    <row r="1105" spans="1:16" ht="21" x14ac:dyDescent="0.2">
      <c r="A1105" s="821" t="s">
        <v>156</v>
      </c>
      <c r="B1105" s="880" t="s">
        <v>226</v>
      </c>
      <c r="C1105" s="881">
        <v>0.18239805605106366</v>
      </c>
      <c r="D1105" s="882">
        <v>0.17538609592774859</v>
      </c>
      <c r="E1105" s="880" t="s">
        <v>226</v>
      </c>
      <c r="F1105" s="881">
        <v>0.16627310067079779</v>
      </c>
      <c r="G1105" s="882">
        <v>0.19097658213642196</v>
      </c>
      <c r="H1105" s="880"/>
      <c r="I1105" s="881"/>
      <c r="J1105" s="882"/>
      <c r="K1105" s="880"/>
      <c r="L1105" s="881"/>
      <c r="M1105" s="882"/>
      <c r="N1105" s="836"/>
      <c r="P1105" s="767" t="s">
        <v>941</v>
      </c>
    </row>
    <row r="1106" spans="1:16" ht="126" x14ac:dyDescent="0.2">
      <c r="A1106" s="851" t="s">
        <v>1426</v>
      </c>
      <c r="B1106" s="869">
        <v>0.36904761904761901</v>
      </c>
      <c r="C1106" s="870">
        <v>0.27309236947791199</v>
      </c>
      <c r="D1106" s="871">
        <v>0.27792207792207801</v>
      </c>
      <c r="E1106" s="869">
        <v>0.358024691358025</v>
      </c>
      <c r="F1106" s="870">
        <v>0.30418250950570302</v>
      </c>
      <c r="G1106" s="871">
        <v>0.29126213592233002</v>
      </c>
      <c r="H1106" s="869"/>
      <c r="I1106" s="870"/>
      <c r="J1106" s="871"/>
      <c r="K1106" s="869"/>
      <c r="L1106" s="870"/>
      <c r="M1106" s="871"/>
      <c r="N1106" s="872"/>
      <c r="P1106" s="767" t="s">
        <v>941</v>
      </c>
    </row>
    <row r="1107" spans="1:16" ht="21" x14ac:dyDescent="0.2">
      <c r="A1107" s="793" t="s">
        <v>86</v>
      </c>
      <c r="B1107" s="869">
        <v>0.46428571428571402</v>
      </c>
      <c r="C1107" s="870">
        <v>0.48326639892904999</v>
      </c>
      <c r="D1107" s="871">
        <v>0.47965367965368</v>
      </c>
      <c r="E1107" s="869">
        <v>0.469135802469136</v>
      </c>
      <c r="F1107" s="870">
        <v>0.475285171102662</v>
      </c>
      <c r="G1107" s="871">
        <v>0.475728155339806</v>
      </c>
      <c r="H1107" s="869"/>
      <c r="I1107" s="870"/>
      <c r="J1107" s="871"/>
      <c r="K1107" s="869"/>
      <c r="L1107" s="870"/>
      <c r="M1107" s="871"/>
      <c r="N1107" s="836"/>
      <c r="P1107" s="767" t="s">
        <v>941</v>
      </c>
    </row>
    <row r="1108" spans="1:16" ht="21" x14ac:dyDescent="0.2">
      <c r="A1108" s="793" t="s">
        <v>87</v>
      </c>
      <c r="B1108" s="869">
        <v>0.119047619047619</v>
      </c>
      <c r="C1108" s="870">
        <v>0.17938420348058901</v>
      </c>
      <c r="D1108" s="871">
        <v>0.17142857142857101</v>
      </c>
      <c r="E1108" s="869">
        <v>0.12345679012345701</v>
      </c>
      <c r="F1108" s="870">
        <v>0.16349809885931599</v>
      </c>
      <c r="G1108" s="871">
        <v>0.17233009708737901</v>
      </c>
      <c r="H1108" s="869"/>
      <c r="I1108" s="870"/>
      <c r="J1108" s="871"/>
      <c r="K1108" s="869"/>
      <c r="L1108" s="870"/>
      <c r="M1108" s="871"/>
      <c r="N1108" s="836"/>
      <c r="P1108" s="767" t="s">
        <v>941</v>
      </c>
    </row>
    <row r="1109" spans="1:16" ht="21" x14ac:dyDescent="0.2">
      <c r="A1109" s="793" t="s">
        <v>88</v>
      </c>
      <c r="B1109" s="869">
        <v>4.7619047619047603E-2</v>
      </c>
      <c r="C1109" s="870">
        <v>5.3547523427041499E-2</v>
      </c>
      <c r="D1109" s="871">
        <v>5.5411255411255397E-2</v>
      </c>
      <c r="E1109" s="869">
        <v>4.9382716049382699E-2</v>
      </c>
      <c r="F1109" s="870">
        <v>5.3231939163498103E-2</v>
      </c>
      <c r="G1109" s="871">
        <v>4.85436893203883E-2</v>
      </c>
      <c r="H1109" s="869"/>
      <c r="I1109" s="870"/>
      <c r="J1109" s="871"/>
      <c r="K1109" s="869"/>
      <c r="L1109" s="870"/>
      <c r="M1109" s="871"/>
      <c r="N1109" s="836"/>
      <c r="P1109" s="767" t="s">
        <v>941</v>
      </c>
    </row>
    <row r="1110" spans="1:16" ht="21" x14ac:dyDescent="0.2">
      <c r="A1110" s="793" t="s">
        <v>367</v>
      </c>
      <c r="B1110" s="869">
        <v>0</v>
      </c>
      <c r="C1110" s="870">
        <v>1.0709504685408299E-2</v>
      </c>
      <c r="D1110" s="871">
        <v>1.55844155844156E-2</v>
      </c>
      <c r="E1110" s="869">
        <v>0</v>
      </c>
      <c r="F1110" s="870">
        <v>3.8022813688212902E-3</v>
      </c>
      <c r="G1110" s="871">
        <v>1.2135922330097099E-2</v>
      </c>
      <c r="H1110" s="869"/>
      <c r="I1110" s="870"/>
      <c r="J1110" s="871"/>
      <c r="K1110" s="869"/>
      <c r="L1110" s="870"/>
      <c r="M1110" s="871"/>
      <c r="N1110" s="836"/>
      <c r="P1110" s="767" t="s">
        <v>941</v>
      </c>
    </row>
    <row r="1111" spans="1:16" ht="21" x14ac:dyDescent="0.2">
      <c r="A1111" s="861" t="s">
        <v>237</v>
      </c>
      <c r="B1111" s="873">
        <v>84</v>
      </c>
      <c r="C1111" s="874">
        <v>747</v>
      </c>
      <c r="D1111" s="875">
        <v>1155</v>
      </c>
      <c r="E1111" s="873">
        <v>81</v>
      </c>
      <c r="F1111" s="874">
        <v>263</v>
      </c>
      <c r="G1111" s="875">
        <v>412</v>
      </c>
      <c r="H1111" s="873"/>
      <c r="I1111" s="874"/>
      <c r="J1111" s="875"/>
      <c r="K1111" s="873"/>
      <c r="L1111" s="874"/>
      <c r="M1111" s="875"/>
      <c r="N1111" s="876"/>
      <c r="P1111" s="767" t="s">
        <v>941</v>
      </c>
    </row>
    <row r="1112" spans="1:16" ht="21" x14ac:dyDescent="0.2">
      <c r="A1112" s="793" t="s">
        <v>177</v>
      </c>
      <c r="B1112" s="877">
        <v>4.1547619047619104</v>
      </c>
      <c r="C1112" s="878">
        <v>3.9544846050870102</v>
      </c>
      <c r="D1112" s="879">
        <v>3.9489177489177498</v>
      </c>
      <c r="E1112" s="877">
        <v>4.1358024691358004</v>
      </c>
      <c r="F1112" s="878">
        <v>4.0228136882129304</v>
      </c>
      <c r="G1112" s="879">
        <v>3.9854368932038802</v>
      </c>
      <c r="H1112" s="877"/>
      <c r="I1112" s="878"/>
      <c r="J1112" s="879"/>
      <c r="K1112" s="877"/>
      <c r="L1112" s="878"/>
      <c r="M1112" s="879"/>
      <c r="N1112" s="836"/>
      <c r="P1112" s="767" t="s">
        <v>941</v>
      </c>
    </row>
    <row r="1113" spans="1:16" ht="21" x14ac:dyDescent="0.2">
      <c r="A1113" s="793" t="s">
        <v>157</v>
      </c>
      <c r="B1113" s="877">
        <v>0.81394543523710206</v>
      </c>
      <c r="C1113" s="878">
        <v>0.87292647962915204</v>
      </c>
      <c r="D1113" s="879">
        <v>0.899637009018042</v>
      </c>
      <c r="E1113" s="877">
        <v>0.81781853763156198</v>
      </c>
      <c r="F1113" s="878">
        <v>0.84677907451311696</v>
      </c>
      <c r="G1113" s="879">
        <v>0.87672335864248097</v>
      </c>
      <c r="H1113" s="877"/>
      <c r="I1113" s="878"/>
      <c r="J1113" s="879"/>
      <c r="K1113" s="877"/>
      <c r="L1113" s="878"/>
      <c r="M1113" s="879"/>
      <c r="N1113" s="836"/>
      <c r="P1113" s="767" t="s">
        <v>941</v>
      </c>
    </row>
    <row r="1114" spans="1:16" ht="21" x14ac:dyDescent="0.2">
      <c r="A1114" s="793" t="s">
        <v>238</v>
      </c>
      <c r="B1114" s="877" t="s">
        <v>226</v>
      </c>
      <c r="C1114" s="878" t="s">
        <v>244</v>
      </c>
      <c r="D1114" s="879" t="s">
        <v>244</v>
      </c>
      <c r="E1114" s="877" t="s">
        <v>226</v>
      </c>
      <c r="F1114" s="878" t="s">
        <v>118</v>
      </c>
      <c r="G1114" s="879" t="s">
        <v>118</v>
      </c>
      <c r="H1114" s="877"/>
      <c r="I1114" s="878"/>
      <c r="J1114" s="879"/>
      <c r="K1114" s="877"/>
      <c r="L1114" s="878"/>
      <c r="M1114" s="879"/>
      <c r="N1114" s="836"/>
      <c r="P1114" s="767" t="s">
        <v>941</v>
      </c>
    </row>
    <row r="1115" spans="1:16" ht="21" x14ac:dyDescent="0.2">
      <c r="A1115" s="821" t="s">
        <v>156</v>
      </c>
      <c r="B1115" s="880" t="s">
        <v>226</v>
      </c>
      <c r="C1115" s="881">
        <v>0.22943203620078598</v>
      </c>
      <c r="D1115" s="882">
        <v>0.22880801232136999</v>
      </c>
      <c r="E1115" s="880" t="s">
        <v>226</v>
      </c>
      <c r="F1115" s="881">
        <v>0.13343360071555449</v>
      </c>
      <c r="G1115" s="882">
        <v>0.17150857730623989</v>
      </c>
      <c r="H1115" s="880"/>
      <c r="I1115" s="881"/>
      <c r="J1115" s="882"/>
      <c r="K1115" s="880"/>
      <c r="L1115" s="881"/>
      <c r="M1115" s="882"/>
      <c r="N1115" s="836"/>
      <c r="P1115" s="767" t="s">
        <v>941</v>
      </c>
    </row>
    <row r="1116" spans="1:16" ht="42" x14ac:dyDescent="0.2">
      <c r="A1116" s="851" t="s">
        <v>1427</v>
      </c>
      <c r="B1116" s="869">
        <v>0.125</v>
      </c>
      <c r="C1116" s="870">
        <v>0.12608695652173901</v>
      </c>
      <c r="D1116" s="871">
        <v>0.121067683508103</v>
      </c>
      <c r="E1116" s="869">
        <v>0.12987012987013</v>
      </c>
      <c r="F1116" s="870">
        <v>0.134146341463415</v>
      </c>
      <c r="G1116" s="871">
        <v>0.12868632707774799</v>
      </c>
      <c r="H1116" s="869"/>
      <c r="I1116" s="870"/>
      <c r="J1116" s="871"/>
      <c r="K1116" s="869"/>
      <c r="L1116" s="870"/>
      <c r="M1116" s="871"/>
      <c r="N1116" s="872"/>
      <c r="P1116" s="767" t="s">
        <v>941</v>
      </c>
    </row>
    <row r="1117" spans="1:16" ht="21" x14ac:dyDescent="0.2">
      <c r="A1117" s="793" t="s">
        <v>86</v>
      </c>
      <c r="B1117" s="869">
        <v>0.47499999999999998</v>
      </c>
      <c r="C1117" s="870">
        <v>0.36811594202898601</v>
      </c>
      <c r="D1117" s="871">
        <v>0.38703527168732099</v>
      </c>
      <c r="E1117" s="869">
        <v>0.493506493506494</v>
      </c>
      <c r="F1117" s="870">
        <v>0.41463414634146301</v>
      </c>
      <c r="G1117" s="871">
        <v>0.41823056300268102</v>
      </c>
      <c r="H1117" s="869"/>
      <c r="I1117" s="870"/>
      <c r="J1117" s="871"/>
      <c r="K1117" s="869"/>
      <c r="L1117" s="870"/>
      <c r="M1117" s="871"/>
      <c r="N1117" s="836"/>
      <c r="P1117" s="767" t="s">
        <v>941</v>
      </c>
    </row>
    <row r="1118" spans="1:16" ht="21" x14ac:dyDescent="0.2">
      <c r="A1118" s="793" t="s">
        <v>87</v>
      </c>
      <c r="B1118" s="869">
        <v>0.3</v>
      </c>
      <c r="C1118" s="870">
        <v>0.37536231884058002</v>
      </c>
      <c r="D1118" s="871">
        <v>0.35367016205910401</v>
      </c>
      <c r="E1118" s="869">
        <v>0.28571428571428598</v>
      </c>
      <c r="F1118" s="870">
        <v>0.36585365853658502</v>
      </c>
      <c r="G1118" s="871">
        <v>0.36461126005361899</v>
      </c>
      <c r="H1118" s="869"/>
      <c r="I1118" s="870"/>
      <c r="J1118" s="871"/>
      <c r="K1118" s="869"/>
      <c r="L1118" s="870"/>
      <c r="M1118" s="871"/>
      <c r="N1118" s="836"/>
      <c r="P1118" s="767" t="s">
        <v>941</v>
      </c>
    </row>
    <row r="1119" spans="1:16" ht="21" x14ac:dyDescent="0.2">
      <c r="A1119" s="793" t="s">
        <v>88</v>
      </c>
      <c r="B1119" s="869">
        <v>8.7499999999999994E-2</v>
      </c>
      <c r="C1119" s="870">
        <v>0.10289855072463799</v>
      </c>
      <c r="D1119" s="871">
        <v>0.10676835081029599</v>
      </c>
      <c r="E1119" s="869">
        <v>7.7922077922077906E-2</v>
      </c>
      <c r="F1119" s="870">
        <v>6.9105691056910598E-2</v>
      </c>
      <c r="G1119" s="871">
        <v>6.1662198391420897E-2</v>
      </c>
      <c r="H1119" s="869"/>
      <c r="I1119" s="870"/>
      <c r="J1119" s="871"/>
      <c r="K1119" s="869"/>
      <c r="L1119" s="870"/>
      <c r="M1119" s="871"/>
      <c r="N1119" s="836"/>
      <c r="P1119" s="767" t="s">
        <v>941</v>
      </c>
    </row>
    <row r="1120" spans="1:16" ht="21" x14ac:dyDescent="0.2">
      <c r="A1120" s="793" t="s">
        <v>367</v>
      </c>
      <c r="B1120" s="869">
        <v>1.2500000000000001E-2</v>
      </c>
      <c r="C1120" s="870">
        <v>2.7536231884058002E-2</v>
      </c>
      <c r="D1120" s="871">
        <v>3.14585319351764E-2</v>
      </c>
      <c r="E1120" s="869">
        <v>1.2987012987013E-2</v>
      </c>
      <c r="F1120" s="870">
        <v>1.6260162601626001E-2</v>
      </c>
      <c r="G1120" s="871">
        <v>2.68096514745308E-2</v>
      </c>
      <c r="H1120" s="869"/>
      <c r="I1120" s="870"/>
      <c r="J1120" s="871"/>
      <c r="K1120" s="869"/>
      <c r="L1120" s="870"/>
      <c r="M1120" s="871"/>
      <c r="N1120" s="836"/>
      <c r="P1120" s="767" t="s">
        <v>941</v>
      </c>
    </row>
    <row r="1121" spans="1:16" ht="21" x14ac:dyDescent="0.2">
      <c r="A1121" s="861" t="s">
        <v>237</v>
      </c>
      <c r="B1121" s="873">
        <v>80</v>
      </c>
      <c r="C1121" s="874">
        <v>690</v>
      </c>
      <c r="D1121" s="875">
        <v>1049</v>
      </c>
      <c r="E1121" s="873">
        <v>77</v>
      </c>
      <c r="F1121" s="874">
        <v>246</v>
      </c>
      <c r="G1121" s="875">
        <v>373</v>
      </c>
      <c r="H1121" s="873"/>
      <c r="I1121" s="874"/>
      <c r="J1121" s="875"/>
      <c r="K1121" s="873"/>
      <c r="L1121" s="874"/>
      <c r="M1121" s="875"/>
      <c r="N1121" s="876"/>
      <c r="P1121" s="767" t="s">
        <v>941</v>
      </c>
    </row>
    <row r="1122" spans="1:16" ht="21" x14ac:dyDescent="0.2">
      <c r="A1122" s="793" t="s">
        <v>177</v>
      </c>
      <c r="B1122" s="877">
        <v>3.6124999999999998</v>
      </c>
      <c r="C1122" s="878">
        <v>3.4623188405797101</v>
      </c>
      <c r="D1122" s="879">
        <v>3.4594852240228802</v>
      </c>
      <c r="E1122" s="877">
        <v>3.6493506493506498</v>
      </c>
      <c r="F1122" s="878">
        <v>3.5813008130081299</v>
      </c>
      <c r="G1122" s="879">
        <v>3.5603217158176901</v>
      </c>
      <c r="H1122" s="877"/>
      <c r="I1122" s="878"/>
      <c r="J1122" s="879"/>
      <c r="K1122" s="877"/>
      <c r="L1122" s="878"/>
      <c r="M1122" s="879"/>
      <c r="N1122" s="836"/>
      <c r="P1122" s="767" t="s">
        <v>941</v>
      </c>
    </row>
    <row r="1123" spans="1:16" ht="21" x14ac:dyDescent="0.2">
      <c r="A1123" s="793" t="s">
        <v>157</v>
      </c>
      <c r="B1123" s="877">
        <v>0.86410486353791205</v>
      </c>
      <c r="C1123" s="878">
        <v>0.93436277879747398</v>
      </c>
      <c r="D1123" s="879">
        <v>0.94532201086110601</v>
      </c>
      <c r="E1123" s="877">
        <v>0.85480428301998401</v>
      </c>
      <c r="F1123" s="878">
        <v>0.86631752613055701</v>
      </c>
      <c r="G1123" s="879">
        <v>0.88883873949263403</v>
      </c>
      <c r="H1123" s="877"/>
      <c r="I1123" s="878"/>
      <c r="J1123" s="879"/>
      <c r="K1123" s="877"/>
      <c r="L1123" s="878"/>
      <c r="M1123" s="879"/>
      <c r="N1123" s="836"/>
      <c r="P1123" s="767" t="s">
        <v>941</v>
      </c>
    </row>
    <row r="1124" spans="1:16" ht="21" x14ac:dyDescent="0.2">
      <c r="A1124" s="793" t="s">
        <v>238</v>
      </c>
      <c r="B1124" s="877" t="s">
        <v>226</v>
      </c>
      <c r="C1124" s="878" t="s">
        <v>118</v>
      </c>
      <c r="D1124" s="879" t="s">
        <v>118</v>
      </c>
      <c r="E1124" s="877" t="s">
        <v>226</v>
      </c>
      <c r="F1124" s="878" t="s">
        <v>118</v>
      </c>
      <c r="G1124" s="879" t="s">
        <v>118</v>
      </c>
      <c r="H1124" s="877"/>
      <c r="I1124" s="878"/>
      <c r="J1124" s="879"/>
      <c r="K1124" s="877"/>
      <c r="L1124" s="878"/>
      <c r="M1124" s="879"/>
      <c r="N1124" s="836"/>
      <c r="P1124" s="767" t="s">
        <v>941</v>
      </c>
    </row>
    <row r="1125" spans="1:16" ht="21" x14ac:dyDescent="0.2">
      <c r="A1125" s="821" t="s">
        <v>156</v>
      </c>
      <c r="B1125" s="880" t="s">
        <v>226</v>
      </c>
      <c r="C1125" s="881">
        <v>0.16073110233861529</v>
      </c>
      <c r="D1125" s="882">
        <v>0.16186524191659996</v>
      </c>
      <c r="E1125" s="880" t="s">
        <v>226</v>
      </c>
      <c r="F1125" s="881">
        <v>7.8550686428413077E-2</v>
      </c>
      <c r="G1125" s="882">
        <v>0.10016320123915741</v>
      </c>
      <c r="H1125" s="880"/>
      <c r="I1125" s="881"/>
      <c r="J1125" s="882"/>
      <c r="K1125" s="880"/>
      <c r="L1125" s="881"/>
      <c r="M1125" s="882"/>
      <c r="N1125" s="836"/>
      <c r="P1125" s="767" t="s">
        <v>941</v>
      </c>
    </row>
    <row r="1126" spans="1:16" ht="42" x14ac:dyDescent="0.2">
      <c r="A1126" s="851" t="s">
        <v>1428</v>
      </c>
      <c r="B1126" s="869">
        <v>0.226190476190476</v>
      </c>
      <c r="C1126" s="870">
        <v>0.17952127659574499</v>
      </c>
      <c r="D1126" s="871">
        <v>0.165660051768766</v>
      </c>
      <c r="E1126" s="869">
        <v>0.234567901234568</v>
      </c>
      <c r="F1126" s="870">
        <v>0.20377358490566</v>
      </c>
      <c r="G1126" s="871">
        <v>0.19806763285024201</v>
      </c>
      <c r="H1126" s="869"/>
      <c r="I1126" s="870"/>
      <c r="J1126" s="871"/>
      <c r="K1126" s="869"/>
      <c r="L1126" s="870"/>
      <c r="M1126" s="871"/>
      <c r="N1126" s="872"/>
      <c r="P1126" s="767" t="s">
        <v>941</v>
      </c>
    </row>
    <row r="1127" spans="1:16" ht="21" x14ac:dyDescent="0.2">
      <c r="A1127" s="793" t="s">
        <v>86</v>
      </c>
      <c r="B1127" s="869">
        <v>0.51190476190476197</v>
      </c>
      <c r="C1127" s="870">
        <v>0.46143617021276601</v>
      </c>
      <c r="D1127" s="871">
        <v>0.46678170836928401</v>
      </c>
      <c r="E1127" s="869">
        <v>0.50617283950617298</v>
      </c>
      <c r="F1127" s="870">
        <v>0.45283018867924502</v>
      </c>
      <c r="G1127" s="871">
        <v>0.458937198067633</v>
      </c>
      <c r="H1127" s="869"/>
      <c r="I1127" s="870"/>
      <c r="J1127" s="871"/>
      <c r="K1127" s="869"/>
      <c r="L1127" s="870"/>
      <c r="M1127" s="871"/>
      <c r="N1127" s="836"/>
      <c r="P1127" s="767" t="s">
        <v>941</v>
      </c>
    </row>
    <row r="1128" spans="1:16" ht="21" x14ac:dyDescent="0.2">
      <c r="A1128" s="793" t="s">
        <v>87</v>
      </c>
      <c r="B1128" s="869">
        <v>0.17857142857142899</v>
      </c>
      <c r="C1128" s="870">
        <v>0.24468085106383</v>
      </c>
      <c r="D1128" s="871">
        <v>0.249352890422778</v>
      </c>
      <c r="E1128" s="869">
        <v>0.172839506172839</v>
      </c>
      <c r="F1128" s="870">
        <v>0.20754716981132099</v>
      </c>
      <c r="G1128" s="871">
        <v>0.22463768115942001</v>
      </c>
      <c r="H1128" s="869"/>
      <c r="I1128" s="870"/>
      <c r="J1128" s="871"/>
      <c r="K1128" s="869"/>
      <c r="L1128" s="870"/>
      <c r="M1128" s="871"/>
      <c r="N1128" s="836"/>
      <c r="P1128" s="767" t="s">
        <v>941</v>
      </c>
    </row>
    <row r="1129" spans="1:16" ht="21" x14ac:dyDescent="0.2">
      <c r="A1129" s="793" t="s">
        <v>88</v>
      </c>
      <c r="B1129" s="869">
        <v>5.95238095238095E-2</v>
      </c>
      <c r="C1129" s="870">
        <v>9.0425531914893595E-2</v>
      </c>
      <c r="D1129" s="871">
        <v>9.4046591889559994E-2</v>
      </c>
      <c r="E1129" s="869">
        <v>6.1728395061728399E-2</v>
      </c>
      <c r="F1129" s="870">
        <v>0.113207547169811</v>
      </c>
      <c r="G1129" s="871">
        <v>9.6618357487922704E-2</v>
      </c>
      <c r="H1129" s="869"/>
      <c r="I1129" s="870"/>
      <c r="J1129" s="871"/>
      <c r="K1129" s="869"/>
      <c r="L1129" s="870"/>
      <c r="M1129" s="871"/>
      <c r="N1129" s="836"/>
      <c r="P1129" s="767" t="s">
        <v>941</v>
      </c>
    </row>
    <row r="1130" spans="1:16" ht="21" x14ac:dyDescent="0.2">
      <c r="A1130" s="793" t="s">
        <v>367</v>
      </c>
      <c r="B1130" s="869">
        <v>2.3809523809523801E-2</v>
      </c>
      <c r="C1130" s="870">
        <v>2.3936170212765999E-2</v>
      </c>
      <c r="D1130" s="871">
        <v>2.4158757549611699E-2</v>
      </c>
      <c r="E1130" s="869">
        <v>2.4691358024691398E-2</v>
      </c>
      <c r="F1130" s="870">
        <v>2.2641509433962301E-2</v>
      </c>
      <c r="G1130" s="871">
        <v>2.1739130434782601E-2</v>
      </c>
      <c r="H1130" s="869"/>
      <c r="I1130" s="870"/>
      <c r="J1130" s="871"/>
      <c r="K1130" s="869"/>
      <c r="L1130" s="870"/>
      <c r="M1130" s="871"/>
      <c r="N1130" s="836"/>
      <c r="P1130" s="767" t="s">
        <v>941</v>
      </c>
    </row>
    <row r="1131" spans="1:16" ht="21" x14ac:dyDescent="0.2">
      <c r="A1131" s="861" t="s">
        <v>237</v>
      </c>
      <c r="B1131" s="873">
        <v>84</v>
      </c>
      <c r="C1131" s="874">
        <v>752</v>
      </c>
      <c r="D1131" s="875">
        <v>1159</v>
      </c>
      <c r="E1131" s="873">
        <v>81</v>
      </c>
      <c r="F1131" s="874">
        <v>265</v>
      </c>
      <c r="G1131" s="875">
        <v>414</v>
      </c>
      <c r="H1131" s="873"/>
      <c r="I1131" s="874"/>
      <c r="J1131" s="875"/>
      <c r="K1131" s="873"/>
      <c r="L1131" s="874"/>
      <c r="M1131" s="875"/>
      <c r="N1131" s="876"/>
      <c r="P1131" s="767" t="s">
        <v>941</v>
      </c>
    </row>
    <row r="1132" spans="1:16" ht="21" x14ac:dyDescent="0.2">
      <c r="A1132" s="793" t="s">
        <v>177</v>
      </c>
      <c r="B1132" s="877">
        <v>3.8571428571428599</v>
      </c>
      <c r="C1132" s="878">
        <v>3.6821808510638299</v>
      </c>
      <c r="D1132" s="879">
        <v>3.65573770491803</v>
      </c>
      <c r="E1132" s="877">
        <v>3.8641975308642</v>
      </c>
      <c r="F1132" s="878">
        <v>3.70188679245283</v>
      </c>
      <c r="G1132" s="879">
        <v>3.7149758454106299</v>
      </c>
      <c r="H1132" s="877"/>
      <c r="I1132" s="878"/>
      <c r="J1132" s="879"/>
      <c r="K1132" s="877"/>
      <c r="L1132" s="878"/>
      <c r="M1132" s="879"/>
      <c r="N1132" s="836"/>
      <c r="P1132" s="767" t="s">
        <v>941</v>
      </c>
    </row>
    <row r="1133" spans="1:16" ht="21" x14ac:dyDescent="0.2">
      <c r="A1133" s="793" t="s">
        <v>157</v>
      </c>
      <c r="B1133" s="877">
        <v>0.920225969405147</v>
      </c>
      <c r="C1133" s="878">
        <v>0.94948386245664396</v>
      </c>
      <c r="D1133" s="879">
        <v>0.94386453622757505</v>
      </c>
      <c r="E1133" s="877">
        <v>0.93210898530902897</v>
      </c>
      <c r="F1133" s="878">
        <v>0.99134331996770797</v>
      </c>
      <c r="G1133" s="879">
        <v>0.962199797224225</v>
      </c>
      <c r="H1133" s="877"/>
      <c r="I1133" s="878"/>
      <c r="J1133" s="879"/>
      <c r="K1133" s="877"/>
      <c r="L1133" s="878"/>
      <c r="M1133" s="879"/>
      <c r="N1133" s="836"/>
      <c r="P1133" s="767" t="s">
        <v>941</v>
      </c>
    </row>
    <row r="1134" spans="1:16" ht="21" x14ac:dyDescent="0.2">
      <c r="A1134" s="793" t="s">
        <v>238</v>
      </c>
      <c r="B1134" s="877" t="s">
        <v>226</v>
      </c>
      <c r="C1134" s="878" t="s">
        <v>118</v>
      </c>
      <c r="D1134" s="879" t="s">
        <v>118</v>
      </c>
      <c r="E1134" s="877" t="s">
        <v>226</v>
      </c>
      <c r="F1134" s="878" t="s">
        <v>118</v>
      </c>
      <c r="G1134" s="879" t="s">
        <v>118</v>
      </c>
      <c r="H1134" s="877"/>
      <c r="I1134" s="878"/>
      <c r="J1134" s="879"/>
      <c r="K1134" s="877"/>
      <c r="L1134" s="878"/>
      <c r="M1134" s="879"/>
      <c r="N1134" s="836"/>
      <c r="P1134" s="767" t="s">
        <v>941</v>
      </c>
    </row>
    <row r="1135" spans="1:16" ht="21" x14ac:dyDescent="0.2">
      <c r="A1135" s="821" t="s">
        <v>156</v>
      </c>
      <c r="B1135" s="880" t="s">
        <v>226</v>
      </c>
      <c r="C1135" s="881">
        <v>0.18427064745086097</v>
      </c>
      <c r="D1135" s="882">
        <v>0.21338353597837598</v>
      </c>
      <c r="E1135" s="880" t="s">
        <v>226</v>
      </c>
      <c r="F1135" s="881">
        <v>0.16372808001233832</v>
      </c>
      <c r="G1135" s="882">
        <v>0.15508388786200969</v>
      </c>
      <c r="H1135" s="880"/>
      <c r="I1135" s="881"/>
      <c r="J1135" s="882"/>
      <c r="K1135" s="880"/>
      <c r="L1135" s="881"/>
      <c r="M1135" s="882"/>
      <c r="N1135" s="836"/>
      <c r="P1135" s="767" t="s">
        <v>941</v>
      </c>
    </row>
    <row r="1136" spans="1:16" ht="63" x14ac:dyDescent="0.2">
      <c r="A1136" s="851" t="s">
        <v>1429</v>
      </c>
      <c r="B1136" s="869">
        <v>0.23376623376623401</v>
      </c>
      <c r="C1136" s="870">
        <v>0.14756671899529</v>
      </c>
      <c r="D1136" s="871">
        <v>0.13782696177062401</v>
      </c>
      <c r="E1136" s="869">
        <v>0.24</v>
      </c>
      <c r="F1136" s="870">
        <v>0.16371681415929201</v>
      </c>
      <c r="G1136" s="871">
        <v>0.15014164305948999</v>
      </c>
      <c r="H1136" s="869"/>
      <c r="I1136" s="870"/>
      <c r="J1136" s="871"/>
      <c r="K1136" s="869"/>
      <c r="L1136" s="870"/>
      <c r="M1136" s="871"/>
      <c r="N1136" s="872"/>
      <c r="P1136" s="767" t="s">
        <v>941</v>
      </c>
    </row>
    <row r="1137" spans="1:16" ht="21" x14ac:dyDescent="0.2">
      <c r="A1137" s="793" t="s">
        <v>86</v>
      </c>
      <c r="B1137" s="869">
        <v>0.42857142857142899</v>
      </c>
      <c r="C1137" s="870">
        <v>0.36577708006279402</v>
      </c>
      <c r="D1137" s="871">
        <v>0.38933601609657897</v>
      </c>
      <c r="E1137" s="869">
        <v>0.44</v>
      </c>
      <c r="F1137" s="870">
        <v>0.41592920353982299</v>
      </c>
      <c r="G1137" s="871">
        <v>0.42209631728045299</v>
      </c>
      <c r="H1137" s="869"/>
      <c r="I1137" s="870"/>
      <c r="J1137" s="871"/>
      <c r="K1137" s="869"/>
      <c r="L1137" s="870"/>
      <c r="M1137" s="871"/>
      <c r="N1137" s="836"/>
      <c r="P1137" s="767" t="s">
        <v>941</v>
      </c>
    </row>
    <row r="1138" spans="1:16" ht="21" x14ac:dyDescent="0.2">
      <c r="A1138" s="793" t="s">
        <v>87</v>
      </c>
      <c r="B1138" s="869">
        <v>0.28571428571428598</v>
      </c>
      <c r="C1138" s="870">
        <v>0.37676609105180497</v>
      </c>
      <c r="D1138" s="871">
        <v>0.35714285714285698</v>
      </c>
      <c r="E1138" s="869">
        <v>0.266666666666667</v>
      </c>
      <c r="F1138" s="870">
        <v>0.34070796460177</v>
      </c>
      <c r="G1138" s="871">
        <v>0.33994334277620403</v>
      </c>
      <c r="H1138" s="869"/>
      <c r="I1138" s="870"/>
      <c r="J1138" s="871"/>
      <c r="K1138" s="869"/>
      <c r="L1138" s="870"/>
      <c r="M1138" s="871"/>
      <c r="N1138" s="836"/>
      <c r="P1138" s="767" t="s">
        <v>941</v>
      </c>
    </row>
    <row r="1139" spans="1:16" ht="21" x14ac:dyDescent="0.2">
      <c r="A1139" s="793" t="s">
        <v>88</v>
      </c>
      <c r="B1139" s="869">
        <v>2.5974025974026E-2</v>
      </c>
      <c r="C1139" s="870">
        <v>7.2213500784929399E-2</v>
      </c>
      <c r="D1139" s="871">
        <v>7.7464788732394402E-2</v>
      </c>
      <c r="E1139" s="869">
        <v>2.66666666666667E-2</v>
      </c>
      <c r="F1139" s="870">
        <v>4.4247787610619503E-2</v>
      </c>
      <c r="G1139" s="871">
        <v>5.3824362606232301E-2</v>
      </c>
      <c r="H1139" s="869"/>
      <c r="I1139" s="870"/>
      <c r="J1139" s="871"/>
      <c r="K1139" s="869"/>
      <c r="L1139" s="870"/>
      <c r="M1139" s="871"/>
      <c r="N1139" s="836"/>
      <c r="P1139" s="767" t="s">
        <v>941</v>
      </c>
    </row>
    <row r="1140" spans="1:16" ht="21" x14ac:dyDescent="0.2">
      <c r="A1140" s="793" t="s">
        <v>367</v>
      </c>
      <c r="B1140" s="869">
        <v>2.5974025974026E-2</v>
      </c>
      <c r="C1140" s="870">
        <v>3.7676609105180503E-2</v>
      </c>
      <c r="D1140" s="871">
        <v>3.82293762575453E-2</v>
      </c>
      <c r="E1140" s="869">
        <v>2.66666666666667E-2</v>
      </c>
      <c r="F1140" s="870">
        <v>3.5398230088495602E-2</v>
      </c>
      <c r="G1140" s="871">
        <v>3.39943342776204E-2</v>
      </c>
      <c r="H1140" s="869"/>
      <c r="I1140" s="870"/>
      <c r="J1140" s="871"/>
      <c r="K1140" s="869"/>
      <c r="L1140" s="870"/>
      <c r="M1140" s="871"/>
      <c r="N1140" s="836"/>
      <c r="P1140" s="767" t="s">
        <v>941</v>
      </c>
    </row>
    <row r="1141" spans="1:16" ht="21" x14ac:dyDescent="0.2">
      <c r="A1141" s="861" t="s">
        <v>237</v>
      </c>
      <c r="B1141" s="873">
        <v>77</v>
      </c>
      <c r="C1141" s="874">
        <v>637</v>
      </c>
      <c r="D1141" s="875">
        <v>994</v>
      </c>
      <c r="E1141" s="873">
        <v>75</v>
      </c>
      <c r="F1141" s="874">
        <v>226</v>
      </c>
      <c r="G1141" s="875">
        <v>353</v>
      </c>
      <c r="H1141" s="873"/>
      <c r="I1141" s="874"/>
      <c r="J1141" s="875"/>
      <c r="K1141" s="873"/>
      <c r="L1141" s="874"/>
      <c r="M1141" s="875"/>
      <c r="N1141" s="876"/>
      <c r="P1141" s="767" t="s">
        <v>941</v>
      </c>
    </row>
    <row r="1142" spans="1:16" ht="21" x14ac:dyDescent="0.2">
      <c r="A1142" s="793" t="s">
        <v>177</v>
      </c>
      <c r="B1142" s="877">
        <v>3.8181818181818201</v>
      </c>
      <c r="C1142" s="878">
        <v>3.51334379905808</v>
      </c>
      <c r="D1142" s="879">
        <v>3.5110663983903398</v>
      </c>
      <c r="E1142" s="877">
        <v>3.84</v>
      </c>
      <c r="F1142" s="878">
        <v>3.6283185840707999</v>
      </c>
      <c r="G1142" s="879">
        <v>3.6005665722379598</v>
      </c>
      <c r="H1142" s="877"/>
      <c r="I1142" s="878"/>
      <c r="J1142" s="879"/>
      <c r="K1142" s="877"/>
      <c r="L1142" s="878"/>
      <c r="M1142" s="879"/>
      <c r="N1142" s="836"/>
      <c r="P1142" s="767" t="s">
        <v>941</v>
      </c>
    </row>
    <row r="1143" spans="1:16" ht="21" x14ac:dyDescent="0.2">
      <c r="A1143" s="793" t="s">
        <v>157</v>
      </c>
      <c r="B1143" s="877">
        <v>0.91374407230092203</v>
      </c>
      <c r="C1143" s="878">
        <v>0.95753924801575396</v>
      </c>
      <c r="D1143" s="879">
        <v>0.95433408428532396</v>
      </c>
      <c r="E1143" s="877">
        <v>0.91592517102595195</v>
      </c>
      <c r="F1143" s="878">
        <v>0.93042107805957497</v>
      </c>
      <c r="G1143" s="879">
        <v>0.92423169364532198</v>
      </c>
      <c r="H1143" s="877"/>
      <c r="I1143" s="878"/>
      <c r="J1143" s="879"/>
      <c r="K1143" s="877"/>
      <c r="L1143" s="878"/>
      <c r="M1143" s="879"/>
      <c r="N1143" s="836"/>
      <c r="P1143" s="767" t="s">
        <v>941</v>
      </c>
    </row>
    <row r="1144" spans="1:16" ht="21" x14ac:dyDescent="0.2">
      <c r="A1144" s="793" t="s">
        <v>238</v>
      </c>
      <c r="B1144" s="877" t="s">
        <v>226</v>
      </c>
      <c r="C1144" s="878" t="s">
        <v>214</v>
      </c>
      <c r="D1144" s="879" t="s">
        <v>214</v>
      </c>
      <c r="E1144" s="877" t="s">
        <v>226</v>
      </c>
      <c r="F1144" s="878" t="s">
        <v>118</v>
      </c>
      <c r="G1144" s="879" t="s">
        <v>244</v>
      </c>
      <c r="H1144" s="877"/>
      <c r="I1144" s="878"/>
      <c r="J1144" s="879"/>
      <c r="K1144" s="877"/>
      <c r="L1144" s="878"/>
      <c r="M1144" s="879"/>
      <c r="N1144" s="836"/>
      <c r="P1144" s="767" t="s">
        <v>941</v>
      </c>
    </row>
    <row r="1145" spans="1:16" ht="21" x14ac:dyDescent="0.2">
      <c r="A1145" s="821" t="s">
        <v>156</v>
      </c>
      <c r="B1145" s="880" t="s">
        <v>226</v>
      </c>
      <c r="C1145" s="881">
        <v>0.31835563895207014</v>
      </c>
      <c r="D1145" s="882">
        <v>0.32181122402378726</v>
      </c>
      <c r="E1145" s="880" t="s">
        <v>226</v>
      </c>
      <c r="F1145" s="881">
        <v>0.2275114149076124</v>
      </c>
      <c r="G1145" s="882">
        <v>0.25906212631345193</v>
      </c>
      <c r="H1145" s="880"/>
      <c r="I1145" s="881"/>
      <c r="J1145" s="882"/>
      <c r="K1145" s="880"/>
      <c r="L1145" s="881"/>
      <c r="M1145" s="882"/>
      <c r="N1145" s="836"/>
      <c r="P1145" s="767" t="s">
        <v>941</v>
      </c>
    </row>
    <row r="1146" spans="1:16" ht="126" x14ac:dyDescent="0.2">
      <c r="A1146" s="851" t="s">
        <v>1430</v>
      </c>
      <c r="B1146" s="869">
        <v>0.40476190476190499</v>
      </c>
      <c r="C1146" s="870">
        <v>0.43311258278145698</v>
      </c>
      <c r="D1146" s="871">
        <v>0.47829787234042598</v>
      </c>
      <c r="E1146" s="869">
        <v>0.39506172839506198</v>
      </c>
      <c r="F1146" s="870">
        <v>0.37078651685393299</v>
      </c>
      <c r="G1146" s="871">
        <v>0.41549295774647899</v>
      </c>
      <c r="H1146" s="869"/>
      <c r="I1146" s="870"/>
      <c r="J1146" s="871"/>
      <c r="K1146" s="869"/>
      <c r="L1146" s="870"/>
      <c r="M1146" s="871"/>
      <c r="N1146" s="872"/>
      <c r="P1146" s="767" t="s">
        <v>941</v>
      </c>
    </row>
    <row r="1147" spans="1:16" ht="21" x14ac:dyDescent="0.2">
      <c r="A1147" s="793" t="s">
        <v>378</v>
      </c>
      <c r="B1147" s="869">
        <v>0.33333333333333298</v>
      </c>
      <c r="C1147" s="870">
        <v>0.38543046357615901</v>
      </c>
      <c r="D1147" s="871">
        <v>0.366808510638298</v>
      </c>
      <c r="E1147" s="869">
        <v>0.33333333333333298</v>
      </c>
      <c r="F1147" s="870">
        <v>0.39325842696629199</v>
      </c>
      <c r="G1147" s="871">
        <v>0.38262910798122102</v>
      </c>
      <c r="H1147" s="869"/>
      <c r="I1147" s="870"/>
      <c r="J1147" s="871"/>
      <c r="K1147" s="869"/>
      <c r="L1147" s="870"/>
      <c r="M1147" s="871"/>
      <c r="N1147" s="836"/>
      <c r="P1147" s="767" t="s">
        <v>941</v>
      </c>
    </row>
    <row r="1148" spans="1:16" ht="21" x14ac:dyDescent="0.2">
      <c r="A1148" s="793" t="s">
        <v>379</v>
      </c>
      <c r="B1148" s="869">
        <v>0.16666666666666699</v>
      </c>
      <c r="C1148" s="870">
        <v>0.116556291390728</v>
      </c>
      <c r="D1148" s="871">
        <v>0.10638297872340401</v>
      </c>
      <c r="E1148" s="869">
        <v>0.172839506172839</v>
      </c>
      <c r="F1148" s="870">
        <v>0.12734082397003699</v>
      </c>
      <c r="G1148" s="871">
        <v>0.11971830985915501</v>
      </c>
      <c r="H1148" s="869"/>
      <c r="I1148" s="870"/>
      <c r="J1148" s="871"/>
      <c r="K1148" s="869"/>
      <c r="L1148" s="870"/>
      <c r="M1148" s="871"/>
      <c r="N1148" s="836"/>
      <c r="P1148" s="767" t="s">
        <v>941</v>
      </c>
    </row>
    <row r="1149" spans="1:16" ht="21" x14ac:dyDescent="0.2">
      <c r="A1149" s="793" t="s">
        <v>362</v>
      </c>
      <c r="B1149" s="869">
        <v>9.5238095238095205E-2</v>
      </c>
      <c r="C1149" s="870">
        <v>6.4900662251655597E-2</v>
      </c>
      <c r="D1149" s="871">
        <v>4.8510638297872298E-2</v>
      </c>
      <c r="E1149" s="869">
        <v>9.8765432098765399E-2</v>
      </c>
      <c r="F1149" s="870">
        <v>0.108614232209738</v>
      </c>
      <c r="G1149" s="871">
        <v>8.2159624413145504E-2</v>
      </c>
      <c r="H1149" s="869"/>
      <c r="I1149" s="870"/>
      <c r="J1149" s="871"/>
      <c r="K1149" s="869"/>
      <c r="L1149" s="870"/>
      <c r="M1149" s="871"/>
      <c r="N1149" s="836"/>
      <c r="P1149" s="767" t="s">
        <v>941</v>
      </c>
    </row>
    <row r="1150" spans="1:16" ht="21" x14ac:dyDescent="0.2">
      <c r="A1150" s="861" t="s">
        <v>237</v>
      </c>
      <c r="B1150" s="873">
        <v>84</v>
      </c>
      <c r="C1150" s="874">
        <v>755</v>
      </c>
      <c r="D1150" s="875">
        <v>1175</v>
      </c>
      <c r="E1150" s="873">
        <v>81</v>
      </c>
      <c r="F1150" s="874">
        <v>267</v>
      </c>
      <c r="G1150" s="875">
        <v>426</v>
      </c>
      <c r="H1150" s="873"/>
      <c r="I1150" s="874"/>
      <c r="J1150" s="875"/>
      <c r="K1150" s="873"/>
      <c r="L1150" s="874"/>
      <c r="M1150" s="875"/>
      <c r="N1150" s="876"/>
      <c r="P1150" s="767" t="s">
        <v>941</v>
      </c>
    </row>
    <row r="1151" spans="1:16" ht="21" x14ac:dyDescent="0.2">
      <c r="A1151" s="793" t="s">
        <v>177</v>
      </c>
      <c r="B1151" s="877">
        <v>3.0476190476190501</v>
      </c>
      <c r="C1151" s="878">
        <v>3.18675496688742</v>
      </c>
      <c r="D1151" s="879">
        <v>3.2748936170212701</v>
      </c>
      <c r="E1151" s="877">
        <v>3.0246913580246901</v>
      </c>
      <c r="F1151" s="878">
        <v>3.0262172284644202</v>
      </c>
      <c r="G1151" s="879">
        <v>3.1314553990610299</v>
      </c>
      <c r="H1151" s="877"/>
      <c r="I1151" s="878"/>
      <c r="J1151" s="879"/>
      <c r="K1151" s="877"/>
      <c r="L1151" s="878"/>
      <c r="M1151" s="879"/>
      <c r="N1151" s="836"/>
      <c r="P1151" s="767" t="s">
        <v>941</v>
      </c>
    </row>
    <row r="1152" spans="1:16" ht="21" x14ac:dyDescent="0.2">
      <c r="A1152" s="793" t="s">
        <v>157</v>
      </c>
      <c r="B1152" s="877">
        <v>0.98059192726923206</v>
      </c>
      <c r="C1152" s="878">
        <v>0.88058000965670102</v>
      </c>
      <c r="D1152" s="879">
        <v>0.83890157034107504</v>
      </c>
      <c r="E1152" s="877">
        <v>0.98710825953862902</v>
      </c>
      <c r="F1152" s="878">
        <v>0.96716094756718596</v>
      </c>
      <c r="G1152" s="879">
        <v>0.92117380061921605</v>
      </c>
      <c r="H1152" s="877"/>
      <c r="I1152" s="878"/>
      <c r="J1152" s="879"/>
      <c r="K1152" s="877"/>
      <c r="L1152" s="878"/>
      <c r="M1152" s="879"/>
      <c r="N1152" s="836"/>
      <c r="P1152" s="767" t="s">
        <v>941</v>
      </c>
    </row>
    <row r="1153" spans="1:16" ht="21" x14ac:dyDescent="0.2">
      <c r="A1153" s="793" t="s">
        <v>238</v>
      </c>
      <c r="B1153" s="877" t="s">
        <v>226</v>
      </c>
      <c r="C1153" s="878" t="s">
        <v>118</v>
      </c>
      <c r="D1153" s="879" t="s">
        <v>244</v>
      </c>
      <c r="E1153" s="877" t="s">
        <v>226</v>
      </c>
      <c r="F1153" s="878" t="s">
        <v>118</v>
      </c>
      <c r="G1153" s="879" t="s">
        <v>118</v>
      </c>
      <c r="H1153" s="877"/>
      <c r="I1153" s="878"/>
      <c r="J1153" s="879"/>
      <c r="K1153" s="877"/>
      <c r="L1153" s="878"/>
      <c r="M1153" s="879"/>
      <c r="N1153" s="836"/>
      <c r="P1153" s="767" t="s">
        <v>941</v>
      </c>
    </row>
    <row r="1154" spans="1:16" ht="21" x14ac:dyDescent="0.2">
      <c r="A1154" s="821" t="s">
        <v>156</v>
      </c>
      <c r="B1154" s="880" t="s">
        <v>226</v>
      </c>
      <c r="C1154" s="881">
        <v>-0.15800485786931817</v>
      </c>
      <c r="D1154" s="882">
        <v>-0.27091923228826026</v>
      </c>
      <c r="E1154" s="880" t="s">
        <v>226</v>
      </c>
      <c r="F1154" s="881">
        <v>-1.5776799544773518E-3</v>
      </c>
      <c r="G1154" s="882">
        <v>-0.11589999733445806</v>
      </c>
      <c r="H1154" s="880"/>
      <c r="I1154" s="881"/>
      <c r="J1154" s="882"/>
      <c r="K1154" s="880"/>
      <c r="L1154" s="881"/>
      <c r="M1154" s="882"/>
      <c r="N1154" s="836"/>
      <c r="P1154" s="767" t="s">
        <v>941</v>
      </c>
    </row>
    <row r="1155" spans="1:16" ht="63" x14ac:dyDescent="0.2">
      <c r="A1155" s="851" t="s">
        <v>1431</v>
      </c>
      <c r="B1155" s="869">
        <v>0.46428571428571402</v>
      </c>
      <c r="C1155" s="870">
        <v>0.41534391534391502</v>
      </c>
      <c r="D1155" s="871">
        <v>0.41773231031543001</v>
      </c>
      <c r="E1155" s="869">
        <v>0.45679012345678999</v>
      </c>
      <c r="F1155" s="870">
        <v>0.43820224719101097</v>
      </c>
      <c r="G1155" s="871">
        <v>0.41217798594847799</v>
      </c>
      <c r="H1155" s="869"/>
      <c r="I1155" s="870"/>
      <c r="J1155" s="871"/>
      <c r="K1155" s="869"/>
      <c r="L1155" s="870"/>
      <c r="M1155" s="871"/>
      <c r="N1155" s="872"/>
      <c r="P1155" s="767" t="s">
        <v>941</v>
      </c>
    </row>
    <row r="1156" spans="1:16" ht="21" x14ac:dyDescent="0.2">
      <c r="A1156" s="793" t="s">
        <v>378</v>
      </c>
      <c r="B1156" s="869">
        <v>0.33333333333333298</v>
      </c>
      <c r="C1156" s="870">
        <v>0.407407407407407</v>
      </c>
      <c r="D1156" s="871">
        <v>0.41261722080136398</v>
      </c>
      <c r="E1156" s="869">
        <v>0.33333333333333298</v>
      </c>
      <c r="F1156" s="870">
        <v>0.36329588014981301</v>
      </c>
      <c r="G1156" s="871">
        <v>0.40281030444964899</v>
      </c>
      <c r="H1156" s="869"/>
      <c r="I1156" s="870"/>
      <c r="J1156" s="871"/>
      <c r="K1156" s="869"/>
      <c r="L1156" s="870"/>
      <c r="M1156" s="871"/>
      <c r="N1156" s="836"/>
      <c r="P1156" s="767" t="s">
        <v>941</v>
      </c>
    </row>
    <row r="1157" spans="1:16" ht="21" x14ac:dyDescent="0.2">
      <c r="A1157" s="793" t="s">
        <v>379</v>
      </c>
      <c r="B1157" s="869">
        <v>0.15476190476190499</v>
      </c>
      <c r="C1157" s="870">
        <v>0.12962962962963001</v>
      </c>
      <c r="D1157" s="871">
        <v>0.121909633418585</v>
      </c>
      <c r="E1157" s="869">
        <v>0.16049382716049401</v>
      </c>
      <c r="F1157" s="870">
        <v>0.13483146067415699</v>
      </c>
      <c r="G1157" s="871">
        <v>0.11943793911007</v>
      </c>
      <c r="H1157" s="869"/>
      <c r="I1157" s="870"/>
      <c r="J1157" s="871"/>
      <c r="K1157" s="869"/>
      <c r="L1157" s="870"/>
      <c r="M1157" s="871"/>
      <c r="N1157" s="836"/>
      <c r="P1157" s="767" t="s">
        <v>941</v>
      </c>
    </row>
    <row r="1158" spans="1:16" ht="21" x14ac:dyDescent="0.2">
      <c r="A1158" s="793" t="s">
        <v>362</v>
      </c>
      <c r="B1158" s="869">
        <v>4.7619047619047603E-2</v>
      </c>
      <c r="C1158" s="870">
        <v>4.7619047619047603E-2</v>
      </c>
      <c r="D1158" s="871">
        <v>4.7740835464620601E-2</v>
      </c>
      <c r="E1158" s="869">
        <v>4.9382716049382699E-2</v>
      </c>
      <c r="F1158" s="870">
        <v>6.3670411985018702E-2</v>
      </c>
      <c r="G1158" s="871">
        <v>6.5573770491803296E-2</v>
      </c>
      <c r="H1158" s="869"/>
      <c r="I1158" s="870"/>
      <c r="J1158" s="871"/>
      <c r="K1158" s="869"/>
      <c r="L1158" s="870"/>
      <c r="M1158" s="871"/>
      <c r="N1158" s="836"/>
      <c r="P1158" s="767" t="s">
        <v>941</v>
      </c>
    </row>
    <row r="1159" spans="1:16" ht="21" x14ac:dyDescent="0.2">
      <c r="A1159" s="861" t="s">
        <v>237</v>
      </c>
      <c r="B1159" s="873">
        <v>84</v>
      </c>
      <c r="C1159" s="874">
        <v>756</v>
      </c>
      <c r="D1159" s="875">
        <v>1173</v>
      </c>
      <c r="E1159" s="873">
        <v>81</v>
      </c>
      <c r="F1159" s="874">
        <v>267</v>
      </c>
      <c r="G1159" s="875">
        <v>427</v>
      </c>
      <c r="H1159" s="873"/>
      <c r="I1159" s="874"/>
      <c r="J1159" s="875"/>
      <c r="K1159" s="873"/>
      <c r="L1159" s="874"/>
      <c r="M1159" s="875"/>
      <c r="N1159" s="876"/>
      <c r="P1159" s="767" t="s">
        <v>941</v>
      </c>
    </row>
    <row r="1160" spans="1:16" ht="21" x14ac:dyDescent="0.2">
      <c r="A1160" s="793" t="s">
        <v>177</v>
      </c>
      <c r="B1160" s="877">
        <v>3.21428571428571</v>
      </c>
      <c r="C1160" s="878">
        <v>3.1904761904761898</v>
      </c>
      <c r="D1160" s="879">
        <v>3.2003410059676098</v>
      </c>
      <c r="E1160" s="877">
        <v>3.19753086419753</v>
      </c>
      <c r="F1160" s="878">
        <v>3.1760299625468198</v>
      </c>
      <c r="G1160" s="879">
        <v>3.1615925058548</v>
      </c>
      <c r="H1160" s="877"/>
      <c r="I1160" s="878"/>
      <c r="J1160" s="879"/>
      <c r="K1160" s="877"/>
      <c r="L1160" s="878"/>
      <c r="M1160" s="879"/>
      <c r="N1160" s="836"/>
      <c r="P1160" s="767" t="s">
        <v>941</v>
      </c>
    </row>
    <row r="1161" spans="1:16" ht="21" x14ac:dyDescent="0.2">
      <c r="A1161" s="793" t="s">
        <v>157</v>
      </c>
      <c r="B1161" s="877">
        <v>0.87909357166644497</v>
      </c>
      <c r="C1161" s="878">
        <v>0.83671656334709599</v>
      </c>
      <c r="D1161" s="879">
        <v>0.83129892583445997</v>
      </c>
      <c r="E1161" s="877">
        <v>0.88628089630799001</v>
      </c>
      <c r="F1161" s="878">
        <v>0.89427290531138104</v>
      </c>
      <c r="G1161" s="879">
        <v>0.87726917980766805</v>
      </c>
      <c r="H1161" s="877"/>
      <c r="I1161" s="878"/>
      <c r="J1161" s="879"/>
      <c r="K1161" s="877"/>
      <c r="L1161" s="878"/>
      <c r="M1161" s="879"/>
      <c r="N1161" s="836"/>
      <c r="P1161" s="767" t="s">
        <v>941</v>
      </c>
    </row>
    <row r="1162" spans="1:16" ht="21" x14ac:dyDescent="0.2">
      <c r="A1162" s="793" t="s">
        <v>238</v>
      </c>
      <c r="B1162" s="877" t="s">
        <v>226</v>
      </c>
      <c r="C1162" s="878" t="s">
        <v>118</v>
      </c>
      <c r="D1162" s="879" t="s">
        <v>118</v>
      </c>
      <c r="E1162" s="877" t="s">
        <v>226</v>
      </c>
      <c r="F1162" s="878" t="s">
        <v>118</v>
      </c>
      <c r="G1162" s="879" t="s">
        <v>118</v>
      </c>
      <c r="H1162" s="877"/>
      <c r="I1162" s="878"/>
      <c r="J1162" s="879"/>
      <c r="K1162" s="877"/>
      <c r="L1162" s="878"/>
      <c r="M1162" s="879"/>
      <c r="N1162" s="836"/>
      <c r="P1162" s="767" t="s">
        <v>941</v>
      </c>
    </row>
    <row r="1163" spans="1:16" ht="21" x14ac:dyDescent="0.2">
      <c r="A1163" s="821" t="s">
        <v>156</v>
      </c>
      <c r="B1163" s="880" t="s">
        <v>226</v>
      </c>
      <c r="C1163" s="881">
        <v>2.8455901140854126E-2</v>
      </c>
      <c r="D1163" s="882">
        <v>1.6774601632141405E-2</v>
      </c>
      <c r="E1163" s="880" t="s">
        <v>226</v>
      </c>
      <c r="F1163" s="881">
        <v>2.4042886151430104E-2</v>
      </c>
      <c r="G1163" s="882">
        <v>4.0966169985145337E-2</v>
      </c>
      <c r="H1163" s="880"/>
      <c r="I1163" s="881"/>
      <c r="J1163" s="882"/>
      <c r="K1163" s="880"/>
      <c r="L1163" s="881"/>
      <c r="M1163" s="882"/>
      <c r="N1163" s="836"/>
      <c r="P1163" s="767" t="s">
        <v>941</v>
      </c>
    </row>
    <row r="1164" spans="1:16" ht="63" x14ac:dyDescent="0.2">
      <c r="A1164" s="851" t="s">
        <v>1432</v>
      </c>
      <c r="B1164" s="869">
        <v>0.13095238095238099</v>
      </c>
      <c r="C1164" s="870">
        <v>0.38778220451527201</v>
      </c>
      <c r="D1164" s="871">
        <v>0.43600682593856699</v>
      </c>
      <c r="E1164" s="869">
        <v>0.11111111111111099</v>
      </c>
      <c r="F1164" s="870">
        <v>0.211320754716981</v>
      </c>
      <c r="G1164" s="871">
        <v>0.27830188679245299</v>
      </c>
      <c r="H1164" s="869"/>
      <c r="I1164" s="870"/>
      <c r="J1164" s="871"/>
      <c r="K1164" s="869"/>
      <c r="L1164" s="870"/>
      <c r="M1164" s="871"/>
      <c r="N1164" s="872"/>
      <c r="P1164" s="767" t="s">
        <v>941</v>
      </c>
    </row>
    <row r="1165" spans="1:16" ht="21" x14ac:dyDescent="0.2">
      <c r="A1165" s="793" t="s">
        <v>378</v>
      </c>
      <c r="B1165" s="869">
        <v>0.35714285714285698</v>
      </c>
      <c r="C1165" s="870">
        <v>0.33466135458167301</v>
      </c>
      <c r="D1165" s="871">
        <v>0.33105802047781602</v>
      </c>
      <c r="E1165" s="869">
        <v>0.358024691358025</v>
      </c>
      <c r="F1165" s="870">
        <v>0.36226415094339598</v>
      </c>
      <c r="G1165" s="871">
        <v>0.37264150943396201</v>
      </c>
      <c r="H1165" s="869"/>
      <c r="I1165" s="870"/>
      <c r="J1165" s="871"/>
      <c r="K1165" s="869"/>
      <c r="L1165" s="870"/>
      <c r="M1165" s="871"/>
      <c r="N1165" s="836"/>
      <c r="P1165" s="767" t="s">
        <v>941</v>
      </c>
    </row>
    <row r="1166" spans="1:16" ht="21" x14ac:dyDescent="0.2">
      <c r="A1166" s="793" t="s">
        <v>379</v>
      </c>
      <c r="B1166" s="869">
        <v>0.26190476190476197</v>
      </c>
      <c r="C1166" s="870">
        <v>0.147410358565737</v>
      </c>
      <c r="D1166" s="871">
        <v>0.133105802047782</v>
      </c>
      <c r="E1166" s="869">
        <v>0.27160493827160498</v>
      </c>
      <c r="F1166" s="870">
        <v>0.22264150943396199</v>
      </c>
      <c r="G1166" s="871">
        <v>0.19103773584905701</v>
      </c>
      <c r="H1166" s="869"/>
      <c r="I1166" s="870"/>
      <c r="J1166" s="871"/>
      <c r="K1166" s="869"/>
      <c r="L1166" s="870"/>
      <c r="M1166" s="871"/>
      <c r="N1166" s="836"/>
      <c r="P1166" s="767" t="s">
        <v>941</v>
      </c>
    </row>
    <row r="1167" spans="1:16" ht="21" x14ac:dyDescent="0.2">
      <c r="A1167" s="793" t="s">
        <v>362</v>
      </c>
      <c r="B1167" s="869">
        <v>0.25</v>
      </c>
      <c r="C1167" s="870">
        <v>0.130146082337317</v>
      </c>
      <c r="D1167" s="871">
        <v>9.9829351535836205E-2</v>
      </c>
      <c r="E1167" s="869">
        <v>0.25925925925925902</v>
      </c>
      <c r="F1167" s="870">
        <v>0.20377358490566</v>
      </c>
      <c r="G1167" s="871">
        <v>0.15801886792452799</v>
      </c>
      <c r="H1167" s="869"/>
      <c r="I1167" s="870"/>
      <c r="J1167" s="871"/>
      <c r="K1167" s="869"/>
      <c r="L1167" s="870"/>
      <c r="M1167" s="871"/>
      <c r="N1167" s="836"/>
      <c r="P1167" s="767" t="s">
        <v>941</v>
      </c>
    </row>
    <row r="1168" spans="1:16" ht="21" x14ac:dyDescent="0.2">
      <c r="A1168" s="861" t="s">
        <v>237</v>
      </c>
      <c r="B1168" s="873">
        <v>84</v>
      </c>
      <c r="C1168" s="874">
        <v>753</v>
      </c>
      <c r="D1168" s="875">
        <v>1172</v>
      </c>
      <c r="E1168" s="873">
        <v>81</v>
      </c>
      <c r="F1168" s="874">
        <v>265</v>
      </c>
      <c r="G1168" s="875">
        <v>424</v>
      </c>
      <c r="H1168" s="873"/>
      <c r="I1168" s="874"/>
      <c r="J1168" s="875"/>
      <c r="K1168" s="873"/>
      <c r="L1168" s="874"/>
      <c r="M1168" s="875"/>
      <c r="N1168" s="876"/>
      <c r="P1168" s="767" t="s">
        <v>941</v>
      </c>
    </row>
    <row r="1169" spans="1:16" ht="21" x14ac:dyDescent="0.2">
      <c r="A1169" s="793" t="s">
        <v>177</v>
      </c>
      <c r="B1169" s="877">
        <v>2.36904761904762</v>
      </c>
      <c r="C1169" s="878">
        <v>2.9800796812749</v>
      </c>
      <c r="D1169" s="879">
        <v>3.1032423208191098</v>
      </c>
      <c r="E1169" s="877">
        <v>2.32098765432099</v>
      </c>
      <c r="F1169" s="878">
        <v>2.5811320754717002</v>
      </c>
      <c r="G1169" s="879">
        <v>2.7712264150943402</v>
      </c>
      <c r="H1169" s="877"/>
      <c r="I1169" s="878"/>
      <c r="J1169" s="879"/>
      <c r="K1169" s="877"/>
      <c r="L1169" s="878"/>
      <c r="M1169" s="879"/>
      <c r="N1169" s="836"/>
      <c r="P1169" s="767" t="s">
        <v>941</v>
      </c>
    </row>
    <row r="1170" spans="1:16" ht="21" x14ac:dyDescent="0.2">
      <c r="A1170" s="793" t="s">
        <v>157</v>
      </c>
      <c r="B1170" s="877">
        <v>1.0033649638676601</v>
      </c>
      <c r="C1170" s="878">
        <v>1.0279997588913901</v>
      </c>
      <c r="D1170" s="879">
        <v>0.97907556705069199</v>
      </c>
      <c r="E1170" s="877">
        <v>0.98523043616490003</v>
      </c>
      <c r="F1170" s="878">
        <v>1.03811028122008</v>
      </c>
      <c r="G1170" s="879">
        <v>1.0254549382648199</v>
      </c>
      <c r="H1170" s="877"/>
      <c r="I1170" s="878"/>
      <c r="J1170" s="879"/>
      <c r="K1170" s="877"/>
      <c r="L1170" s="878"/>
      <c r="M1170" s="879"/>
      <c r="N1170" s="836"/>
      <c r="P1170" s="767" t="s">
        <v>941</v>
      </c>
    </row>
    <row r="1171" spans="1:16" ht="21" x14ac:dyDescent="0.2">
      <c r="A1171" s="793" t="s">
        <v>238</v>
      </c>
      <c r="B1171" s="877" t="s">
        <v>226</v>
      </c>
      <c r="C1171" s="878" t="s">
        <v>215</v>
      </c>
      <c r="D1171" s="879" t="s">
        <v>215</v>
      </c>
      <c r="E1171" s="877" t="s">
        <v>226</v>
      </c>
      <c r="F1171" s="878" t="s">
        <v>244</v>
      </c>
      <c r="G1171" s="879" t="s">
        <v>215</v>
      </c>
      <c r="H1171" s="877"/>
      <c r="I1171" s="878"/>
      <c r="J1171" s="879"/>
      <c r="K1171" s="877"/>
      <c r="L1171" s="878"/>
      <c r="M1171" s="879"/>
      <c r="N1171" s="836"/>
      <c r="P1171" s="767" t="s">
        <v>941</v>
      </c>
    </row>
    <row r="1172" spans="1:16" ht="21" x14ac:dyDescent="0.2">
      <c r="A1172" s="821" t="s">
        <v>156</v>
      </c>
      <c r="B1172" s="880" t="s">
        <v>226</v>
      </c>
      <c r="C1172" s="881">
        <v>-0.59438930499966836</v>
      </c>
      <c r="D1172" s="882">
        <v>-0.74988563342779913</v>
      </c>
      <c r="E1172" s="880" t="s">
        <v>226</v>
      </c>
      <c r="F1172" s="881">
        <v>-0.2505942055067264</v>
      </c>
      <c r="G1172" s="882">
        <v>-0.43906245313441333</v>
      </c>
      <c r="H1172" s="880"/>
      <c r="I1172" s="881"/>
      <c r="J1172" s="882"/>
      <c r="K1172" s="880"/>
      <c r="L1172" s="881"/>
      <c r="M1172" s="882"/>
      <c r="N1172" s="836"/>
      <c r="P1172" s="767" t="s">
        <v>941</v>
      </c>
    </row>
    <row r="1173" spans="1:16" ht="63" x14ac:dyDescent="0.2">
      <c r="A1173" s="851" t="s">
        <v>1433</v>
      </c>
      <c r="B1173" s="869">
        <v>0.28571428571428598</v>
      </c>
      <c r="C1173" s="870">
        <v>0.52450331125827798</v>
      </c>
      <c r="D1173" s="871">
        <v>0.59829787234042597</v>
      </c>
      <c r="E1173" s="869">
        <v>0.25925925925925902</v>
      </c>
      <c r="F1173" s="870">
        <v>0.40074906367041202</v>
      </c>
      <c r="G1173" s="871">
        <v>0.50585480093676805</v>
      </c>
      <c r="H1173" s="869"/>
      <c r="I1173" s="870"/>
      <c r="J1173" s="871"/>
      <c r="K1173" s="869"/>
      <c r="L1173" s="870"/>
      <c r="M1173" s="871"/>
      <c r="N1173" s="872"/>
      <c r="P1173" s="767" t="s">
        <v>941</v>
      </c>
    </row>
    <row r="1174" spans="1:16" ht="21" x14ac:dyDescent="0.2">
      <c r="A1174" s="793" t="s">
        <v>378</v>
      </c>
      <c r="B1174" s="869">
        <v>0.17857142857142899</v>
      </c>
      <c r="C1174" s="870">
        <v>0.214569536423841</v>
      </c>
      <c r="D1174" s="871">
        <v>0.206808510638298</v>
      </c>
      <c r="E1174" s="869">
        <v>0.18518518518518501</v>
      </c>
      <c r="F1174" s="870">
        <v>0.213483146067416</v>
      </c>
      <c r="G1174" s="871">
        <v>0.21077283372365299</v>
      </c>
      <c r="H1174" s="869"/>
      <c r="I1174" s="870"/>
      <c r="J1174" s="871"/>
      <c r="K1174" s="869"/>
      <c r="L1174" s="870"/>
      <c r="M1174" s="871"/>
      <c r="N1174" s="836"/>
      <c r="P1174" s="767" t="s">
        <v>941</v>
      </c>
    </row>
    <row r="1175" spans="1:16" ht="21" x14ac:dyDescent="0.2">
      <c r="A1175" s="793" t="s">
        <v>379</v>
      </c>
      <c r="B1175" s="869">
        <v>0.214285714285714</v>
      </c>
      <c r="C1175" s="870">
        <v>0.107284768211921</v>
      </c>
      <c r="D1175" s="871">
        <v>8.4255319148936206E-2</v>
      </c>
      <c r="E1175" s="869">
        <v>0.22222222222222199</v>
      </c>
      <c r="F1175" s="870">
        <v>0.164794007490637</v>
      </c>
      <c r="G1175" s="871">
        <v>0.11943793911007</v>
      </c>
      <c r="H1175" s="869"/>
      <c r="I1175" s="870"/>
      <c r="J1175" s="871"/>
      <c r="K1175" s="869"/>
      <c r="L1175" s="870"/>
      <c r="M1175" s="871"/>
      <c r="N1175" s="836"/>
      <c r="P1175" s="767" t="s">
        <v>941</v>
      </c>
    </row>
    <row r="1176" spans="1:16" ht="21" x14ac:dyDescent="0.2">
      <c r="A1176" s="793" t="s">
        <v>362</v>
      </c>
      <c r="B1176" s="869">
        <v>0.32142857142857101</v>
      </c>
      <c r="C1176" s="870">
        <v>0.15364238410596001</v>
      </c>
      <c r="D1176" s="871">
        <v>0.11063829787234</v>
      </c>
      <c r="E1176" s="869">
        <v>0.33333333333333298</v>
      </c>
      <c r="F1176" s="870">
        <v>0.22097378277153601</v>
      </c>
      <c r="G1176" s="871">
        <v>0.16393442622950799</v>
      </c>
      <c r="H1176" s="869"/>
      <c r="I1176" s="870"/>
      <c r="J1176" s="871"/>
      <c r="K1176" s="869"/>
      <c r="L1176" s="870"/>
      <c r="M1176" s="871"/>
      <c r="N1176" s="836"/>
      <c r="P1176" s="767" t="s">
        <v>941</v>
      </c>
    </row>
    <row r="1177" spans="1:16" ht="21" x14ac:dyDescent="0.2">
      <c r="A1177" s="861" t="s">
        <v>237</v>
      </c>
      <c r="B1177" s="873">
        <v>84</v>
      </c>
      <c r="C1177" s="874">
        <v>755</v>
      </c>
      <c r="D1177" s="875">
        <v>1175</v>
      </c>
      <c r="E1177" s="873">
        <v>81</v>
      </c>
      <c r="F1177" s="874">
        <v>267</v>
      </c>
      <c r="G1177" s="875">
        <v>427</v>
      </c>
      <c r="H1177" s="873"/>
      <c r="I1177" s="874"/>
      <c r="J1177" s="875"/>
      <c r="K1177" s="873"/>
      <c r="L1177" s="874"/>
      <c r="M1177" s="875"/>
      <c r="N1177" s="876"/>
      <c r="P1177" s="767" t="s">
        <v>941</v>
      </c>
    </row>
    <row r="1178" spans="1:16" ht="21" x14ac:dyDescent="0.2">
      <c r="A1178" s="793" t="s">
        <v>177</v>
      </c>
      <c r="B1178" s="877">
        <v>2.4285714285714302</v>
      </c>
      <c r="C1178" s="878">
        <v>3.10993377483444</v>
      </c>
      <c r="D1178" s="879">
        <v>3.29276595744681</v>
      </c>
      <c r="E1178" s="877">
        <v>2.3703703703703698</v>
      </c>
      <c r="F1178" s="878">
        <v>2.7940074906366998</v>
      </c>
      <c r="G1178" s="879">
        <v>3.05854800936768</v>
      </c>
      <c r="H1178" s="877"/>
      <c r="I1178" s="878"/>
      <c r="J1178" s="879"/>
      <c r="K1178" s="877"/>
      <c r="L1178" s="878"/>
      <c r="M1178" s="879"/>
      <c r="N1178" s="836"/>
      <c r="P1178" s="767" t="s">
        <v>941</v>
      </c>
    </row>
    <row r="1179" spans="1:16" ht="21" x14ac:dyDescent="0.2">
      <c r="A1179" s="793" t="s">
        <v>157</v>
      </c>
      <c r="B1179" s="877">
        <v>1.2152218726042401</v>
      </c>
      <c r="C1179" s="878">
        <v>1.11171450777708</v>
      </c>
      <c r="D1179" s="879">
        <v>1.0199410873516399</v>
      </c>
      <c r="E1179" s="877">
        <v>1.1983785341498401</v>
      </c>
      <c r="F1179" s="878">
        <v>1.1884000933602099</v>
      </c>
      <c r="G1179" s="879">
        <v>1.1316367096567399</v>
      </c>
      <c r="H1179" s="877"/>
      <c r="I1179" s="878"/>
      <c r="J1179" s="879"/>
      <c r="K1179" s="877"/>
      <c r="L1179" s="878"/>
      <c r="M1179" s="879"/>
      <c r="N1179" s="836"/>
      <c r="P1179" s="767" t="s">
        <v>941</v>
      </c>
    </row>
    <row r="1180" spans="1:16" ht="21" x14ac:dyDescent="0.2">
      <c r="A1180" s="793" t="s">
        <v>238</v>
      </c>
      <c r="B1180" s="877" t="s">
        <v>226</v>
      </c>
      <c r="C1180" s="878" t="s">
        <v>215</v>
      </c>
      <c r="D1180" s="879" t="s">
        <v>215</v>
      </c>
      <c r="E1180" s="877" t="s">
        <v>226</v>
      </c>
      <c r="F1180" s="878" t="s">
        <v>214</v>
      </c>
      <c r="G1180" s="879" t="s">
        <v>215</v>
      </c>
      <c r="H1180" s="877"/>
      <c r="I1180" s="878"/>
      <c r="J1180" s="879"/>
      <c r="K1180" s="877"/>
      <c r="L1180" s="878"/>
      <c r="M1180" s="879"/>
      <c r="N1180" s="836"/>
      <c r="P1180" s="767" t="s">
        <v>941</v>
      </c>
    </row>
    <row r="1181" spans="1:16" ht="21" x14ac:dyDescent="0.2">
      <c r="A1181" s="821" t="s">
        <v>156</v>
      </c>
      <c r="B1181" s="880" t="s">
        <v>226</v>
      </c>
      <c r="C1181" s="881">
        <v>-0.61289327565349716</v>
      </c>
      <c r="D1181" s="882">
        <v>-0.84729847595348018</v>
      </c>
      <c r="E1181" s="880" t="s">
        <v>226</v>
      </c>
      <c r="F1181" s="881">
        <v>-0.35647684869200325</v>
      </c>
      <c r="G1181" s="882">
        <v>-0.60812594105934892</v>
      </c>
      <c r="H1181" s="880"/>
      <c r="I1181" s="881"/>
      <c r="J1181" s="882"/>
      <c r="K1181" s="880"/>
      <c r="L1181" s="881"/>
      <c r="M1181" s="882"/>
      <c r="N1181" s="836"/>
      <c r="P1181" s="767" t="s">
        <v>941</v>
      </c>
    </row>
    <row r="1182" spans="1:16" ht="63" x14ac:dyDescent="0.2">
      <c r="A1182" s="851" t="s">
        <v>1434</v>
      </c>
      <c r="B1182" s="869">
        <v>2.40963855421687E-2</v>
      </c>
      <c r="C1182" s="870">
        <v>9.2592592592592605E-3</v>
      </c>
      <c r="D1182" s="871">
        <v>7.6530612244898001E-3</v>
      </c>
      <c r="E1182" s="869">
        <v>2.5000000000000001E-2</v>
      </c>
      <c r="F1182" s="870">
        <v>1.88679245283019E-2</v>
      </c>
      <c r="G1182" s="871">
        <v>1.1737089201877901E-2</v>
      </c>
      <c r="H1182" s="869"/>
      <c r="I1182" s="870"/>
      <c r="J1182" s="871"/>
      <c r="K1182" s="869"/>
      <c r="L1182" s="870"/>
      <c r="M1182" s="871"/>
      <c r="N1182" s="935"/>
      <c r="P1182" s="767" t="s">
        <v>941</v>
      </c>
    </row>
    <row r="1183" spans="1:16" x14ac:dyDescent="0.2">
      <c r="A1183" s="793">
        <v>4</v>
      </c>
      <c r="B1183" s="869">
        <v>3.6144578313252997E-2</v>
      </c>
      <c r="C1183" s="870">
        <v>2.1164021164021201E-2</v>
      </c>
      <c r="D1183" s="871">
        <v>1.6156462585034E-2</v>
      </c>
      <c r="E1183" s="869">
        <v>3.7499999999999999E-2</v>
      </c>
      <c r="F1183" s="870">
        <v>3.0188679245282998E-2</v>
      </c>
      <c r="G1183" s="871">
        <v>2.1126760563380299E-2</v>
      </c>
      <c r="H1183" s="869"/>
      <c r="I1183" s="870"/>
      <c r="J1183" s="871"/>
      <c r="K1183" s="869"/>
      <c r="L1183" s="870"/>
      <c r="M1183" s="871"/>
      <c r="N1183" s="794"/>
      <c r="P1183" s="767" t="s">
        <v>941</v>
      </c>
    </row>
    <row r="1184" spans="1:16" x14ac:dyDescent="0.2">
      <c r="A1184" s="793">
        <v>3</v>
      </c>
      <c r="B1184" s="869">
        <v>1.20481927710843E-2</v>
      </c>
      <c r="C1184" s="870">
        <v>1.0582010582010601E-2</v>
      </c>
      <c r="D1184" s="871">
        <v>9.3537414965986394E-3</v>
      </c>
      <c r="E1184" s="869">
        <v>1.2500000000000001E-2</v>
      </c>
      <c r="F1184" s="870">
        <v>7.54716981132076E-3</v>
      </c>
      <c r="G1184" s="871">
        <v>7.0422535211267599E-3</v>
      </c>
      <c r="H1184" s="869"/>
      <c r="I1184" s="870"/>
      <c r="J1184" s="871"/>
      <c r="K1184" s="869"/>
      <c r="L1184" s="870"/>
      <c r="M1184" s="871"/>
      <c r="N1184" s="794"/>
      <c r="P1184" s="767" t="s">
        <v>941</v>
      </c>
    </row>
    <row r="1185" spans="1:16" x14ac:dyDescent="0.2">
      <c r="A1185" s="793">
        <v>2</v>
      </c>
      <c r="B1185" s="869">
        <v>0</v>
      </c>
      <c r="C1185" s="870">
        <v>1.7195767195767198E-2</v>
      </c>
      <c r="D1185" s="871">
        <v>1.44557823129252E-2</v>
      </c>
      <c r="E1185" s="869">
        <v>0</v>
      </c>
      <c r="F1185" s="870">
        <v>2.2641509433962301E-2</v>
      </c>
      <c r="G1185" s="871">
        <v>1.8779342723004699E-2</v>
      </c>
      <c r="H1185" s="869"/>
      <c r="I1185" s="870"/>
      <c r="J1185" s="871"/>
      <c r="K1185" s="869"/>
      <c r="L1185" s="870"/>
      <c r="M1185" s="871"/>
      <c r="N1185" s="794"/>
      <c r="P1185" s="767" t="s">
        <v>941</v>
      </c>
    </row>
    <row r="1186" spans="1:16" x14ac:dyDescent="0.2">
      <c r="A1186" s="793">
        <v>1</v>
      </c>
      <c r="B1186" s="869">
        <v>1.20481927710843E-2</v>
      </c>
      <c r="C1186" s="870">
        <v>5.4232804232804202E-2</v>
      </c>
      <c r="D1186" s="871">
        <v>7.9081632653061201E-2</v>
      </c>
      <c r="E1186" s="869">
        <v>1.2500000000000001E-2</v>
      </c>
      <c r="F1186" s="870">
        <v>3.3962264150943403E-2</v>
      </c>
      <c r="G1186" s="871">
        <v>8.2159624413145504E-2</v>
      </c>
      <c r="H1186" s="869"/>
      <c r="I1186" s="870"/>
      <c r="J1186" s="871"/>
      <c r="K1186" s="869"/>
      <c r="L1186" s="870"/>
      <c r="M1186" s="871"/>
      <c r="N1186" s="794"/>
      <c r="P1186" s="767" t="s">
        <v>941</v>
      </c>
    </row>
    <row r="1187" spans="1:16" x14ac:dyDescent="0.2">
      <c r="A1187" s="793">
        <v>0</v>
      </c>
      <c r="B1187" s="869">
        <v>0.48192771084337299</v>
      </c>
      <c r="C1187" s="870">
        <v>0.44973544973544999</v>
      </c>
      <c r="D1187" s="871">
        <v>0.49404761904761901</v>
      </c>
      <c r="E1187" s="869">
        <v>0.48749999999999999</v>
      </c>
      <c r="F1187" s="870">
        <v>0.41886792452830202</v>
      </c>
      <c r="G1187" s="871">
        <v>0.43427230046948401</v>
      </c>
      <c r="H1187" s="869"/>
      <c r="I1187" s="870"/>
      <c r="J1187" s="871"/>
      <c r="K1187" s="869"/>
      <c r="L1187" s="870"/>
      <c r="M1187" s="871"/>
      <c r="N1187" s="794"/>
      <c r="P1187" s="767" t="s">
        <v>941</v>
      </c>
    </row>
    <row r="1188" spans="1:16" ht="21" x14ac:dyDescent="0.2">
      <c r="A1188" s="793" t="s">
        <v>644</v>
      </c>
      <c r="B1188" s="869">
        <v>0.240963855421687</v>
      </c>
      <c r="C1188" s="870">
        <v>0.26190476190476197</v>
      </c>
      <c r="D1188" s="871">
        <v>0.22108843537414999</v>
      </c>
      <c r="E1188" s="869">
        <v>0.25</v>
      </c>
      <c r="F1188" s="870">
        <v>0.29811320754717002</v>
      </c>
      <c r="G1188" s="871">
        <v>0.26525821596244098</v>
      </c>
      <c r="H1188" s="869"/>
      <c r="I1188" s="870"/>
      <c r="J1188" s="871"/>
      <c r="K1188" s="869"/>
      <c r="L1188" s="870"/>
      <c r="M1188" s="871"/>
      <c r="N1188" s="794"/>
      <c r="P1188" s="767" t="s">
        <v>941</v>
      </c>
    </row>
    <row r="1189" spans="1:16" ht="21" x14ac:dyDescent="0.2">
      <c r="A1189" s="793" t="s">
        <v>645</v>
      </c>
      <c r="B1189" s="869">
        <v>0.19277108433734899</v>
      </c>
      <c r="C1189" s="870">
        <v>0.17592592592592601</v>
      </c>
      <c r="D1189" s="871">
        <v>0.15816326530612199</v>
      </c>
      <c r="E1189" s="869">
        <v>0.17499999999999999</v>
      </c>
      <c r="F1189" s="870">
        <v>0.169811320754717</v>
      </c>
      <c r="G1189" s="871">
        <v>0.15962441314553999</v>
      </c>
      <c r="H1189" s="869"/>
      <c r="I1189" s="870"/>
      <c r="J1189" s="871"/>
      <c r="K1189" s="869"/>
      <c r="L1189" s="870"/>
      <c r="M1189" s="871"/>
      <c r="N1189" s="794"/>
      <c r="P1189" s="767" t="s">
        <v>941</v>
      </c>
    </row>
    <row r="1190" spans="1:16" ht="21" x14ac:dyDescent="0.2">
      <c r="A1190" s="861" t="s">
        <v>237</v>
      </c>
      <c r="B1190" s="873">
        <v>47</v>
      </c>
      <c r="C1190" s="874">
        <v>425</v>
      </c>
      <c r="D1190" s="875">
        <v>730</v>
      </c>
      <c r="E1190" s="873">
        <v>46</v>
      </c>
      <c r="F1190" s="874">
        <v>141</v>
      </c>
      <c r="G1190" s="875">
        <v>245</v>
      </c>
      <c r="H1190" s="873"/>
      <c r="I1190" s="874"/>
      <c r="J1190" s="875"/>
      <c r="K1190" s="873"/>
      <c r="L1190" s="874"/>
      <c r="M1190" s="875"/>
      <c r="N1190" s="876"/>
      <c r="P1190" s="767" t="s">
        <v>941</v>
      </c>
    </row>
    <row r="1191" spans="1:16" ht="21" x14ac:dyDescent="0.2">
      <c r="A1191" s="793" t="s">
        <v>177</v>
      </c>
      <c r="B1191" s="877">
        <v>0.55319148936170204</v>
      </c>
      <c r="C1191" s="878">
        <v>0.44705882352941201</v>
      </c>
      <c r="D1191" s="879">
        <v>0.38493150684931499</v>
      </c>
      <c r="E1191" s="877">
        <v>0.565217391304348</v>
      </c>
      <c r="F1191" s="878">
        <v>0.59574468085106402</v>
      </c>
      <c r="G1191" s="879">
        <v>0.49387755102040898</v>
      </c>
      <c r="H1191" s="877"/>
      <c r="I1191" s="878"/>
      <c r="J1191" s="879"/>
      <c r="K1191" s="877"/>
      <c r="L1191" s="878"/>
      <c r="M1191" s="879"/>
      <c r="N1191" s="836"/>
      <c r="P1191" s="767" t="s">
        <v>941</v>
      </c>
    </row>
    <row r="1192" spans="1:16" ht="21" x14ac:dyDescent="0.2">
      <c r="A1192" s="793" t="s">
        <v>157</v>
      </c>
      <c r="B1192" s="877">
        <v>1.4265877598128101</v>
      </c>
      <c r="C1192" s="878">
        <v>1.09787404285941</v>
      </c>
      <c r="D1192" s="879">
        <v>0.96640002465228303</v>
      </c>
      <c r="E1192" s="877">
        <v>1.43994095423765</v>
      </c>
      <c r="F1192" s="878">
        <v>1.34684140228831</v>
      </c>
      <c r="G1192" s="879">
        <v>1.1148050192058001</v>
      </c>
      <c r="H1192" s="877"/>
      <c r="I1192" s="878"/>
      <c r="J1192" s="879"/>
      <c r="K1192" s="877"/>
      <c r="L1192" s="878"/>
      <c r="M1192" s="879"/>
      <c r="N1192" s="836"/>
      <c r="P1192" s="767" t="s">
        <v>941</v>
      </c>
    </row>
    <row r="1193" spans="1:16" ht="21" x14ac:dyDescent="0.2">
      <c r="A1193" s="793" t="s">
        <v>238</v>
      </c>
      <c r="B1193" s="877" t="s">
        <v>226</v>
      </c>
      <c r="C1193" s="878" t="s">
        <v>118</v>
      </c>
      <c r="D1193" s="879" t="s">
        <v>118</v>
      </c>
      <c r="E1193" s="877" t="s">
        <v>226</v>
      </c>
      <c r="F1193" s="878" t="s">
        <v>118</v>
      </c>
      <c r="G1193" s="879" t="s">
        <v>118</v>
      </c>
      <c r="H1193" s="877"/>
      <c r="I1193" s="878"/>
      <c r="J1193" s="879"/>
      <c r="K1193" s="877"/>
      <c r="L1193" s="878"/>
      <c r="M1193" s="879"/>
      <c r="N1193" s="836"/>
      <c r="P1193" s="767" t="s">
        <v>941</v>
      </c>
    </row>
    <row r="1194" spans="1:16" ht="21" x14ac:dyDescent="0.2">
      <c r="A1194" s="821" t="s">
        <v>156</v>
      </c>
      <c r="B1194" s="880" t="s">
        <v>226</v>
      </c>
      <c r="C1194" s="881">
        <v>9.6671076725584823E-2</v>
      </c>
      <c r="D1194" s="882">
        <v>0.17411007680067897</v>
      </c>
      <c r="E1194" s="880" t="s">
        <v>226</v>
      </c>
      <c r="F1194" s="881">
        <v>-2.2665838379225315E-2</v>
      </c>
      <c r="G1194" s="882">
        <v>6.3993110055032179E-2</v>
      </c>
      <c r="H1194" s="880"/>
      <c r="I1194" s="881"/>
      <c r="J1194" s="882"/>
      <c r="K1194" s="880"/>
      <c r="L1194" s="881"/>
      <c r="M1194" s="882"/>
      <c r="N1194" s="904"/>
      <c r="P1194" s="767" t="s">
        <v>941</v>
      </c>
    </row>
    <row r="1195" spans="1:16" ht="126" x14ac:dyDescent="0.2">
      <c r="A1195" s="851" t="s">
        <v>1435</v>
      </c>
      <c r="B1195" s="869">
        <v>4.9382716049382699E-2</v>
      </c>
      <c r="C1195" s="870">
        <v>8.6486486486486505E-2</v>
      </c>
      <c r="D1195" s="871">
        <v>8.2322357019064096E-2</v>
      </c>
      <c r="E1195" s="869">
        <v>3.8461538461538498E-2</v>
      </c>
      <c r="F1195" s="870">
        <v>6.5384615384615402E-2</v>
      </c>
      <c r="G1195" s="871">
        <v>5.7416267942583699E-2</v>
      </c>
      <c r="H1195" s="869"/>
      <c r="I1195" s="870"/>
      <c r="J1195" s="871"/>
      <c r="K1195" s="869"/>
      <c r="L1195" s="870"/>
      <c r="M1195" s="871"/>
      <c r="N1195" s="794"/>
      <c r="P1195" s="767" t="s">
        <v>941</v>
      </c>
    </row>
    <row r="1196" spans="1:16" x14ac:dyDescent="0.2">
      <c r="A1196" s="793">
        <v>6</v>
      </c>
      <c r="B1196" s="869">
        <v>6.1728395061728399E-2</v>
      </c>
      <c r="C1196" s="870">
        <v>9.1891891891891897E-2</v>
      </c>
      <c r="D1196" s="871">
        <v>0.103986135181976</v>
      </c>
      <c r="E1196" s="869">
        <v>6.4102564102564097E-2</v>
      </c>
      <c r="F1196" s="870">
        <v>7.69230769230769E-2</v>
      </c>
      <c r="G1196" s="871">
        <v>8.8516746411483299E-2</v>
      </c>
      <c r="H1196" s="869"/>
      <c r="I1196" s="870"/>
      <c r="J1196" s="871"/>
      <c r="K1196" s="869"/>
      <c r="L1196" s="870"/>
      <c r="M1196" s="871"/>
      <c r="N1196" s="794"/>
      <c r="P1196" s="767" t="s">
        <v>941</v>
      </c>
    </row>
    <row r="1197" spans="1:16" x14ac:dyDescent="0.2">
      <c r="A1197" s="793">
        <v>5</v>
      </c>
      <c r="B1197" s="869">
        <v>0.11111111111111099</v>
      </c>
      <c r="C1197" s="870">
        <v>0.16351351351351401</v>
      </c>
      <c r="D1197" s="871">
        <v>0.16551126516464501</v>
      </c>
      <c r="E1197" s="869">
        <v>0.102564102564103</v>
      </c>
      <c r="F1197" s="870">
        <v>9.2307692307692299E-2</v>
      </c>
      <c r="G1197" s="871">
        <v>0.119617224880383</v>
      </c>
      <c r="H1197" s="869"/>
      <c r="I1197" s="870"/>
      <c r="J1197" s="871"/>
      <c r="K1197" s="869"/>
      <c r="L1197" s="870"/>
      <c r="M1197" s="871"/>
      <c r="N1197" s="794"/>
      <c r="P1197" s="767" t="s">
        <v>941</v>
      </c>
    </row>
    <row r="1198" spans="1:16" ht="21" x14ac:dyDescent="0.2">
      <c r="A1198" s="793" t="s">
        <v>636</v>
      </c>
      <c r="B1198" s="869">
        <v>0.209876543209877</v>
      </c>
      <c r="C1198" s="870">
        <v>0.32027027027027</v>
      </c>
      <c r="D1198" s="871">
        <v>0.31109185441941101</v>
      </c>
      <c r="E1198" s="869">
        <v>0.21794871794871801</v>
      </c>
      <c r="F1198" s="870">
        <v>0.257692307692308</v>
      </c>
      <c r="G1198" s="871">
        <v>0.26315789473684198</v>
      </c>
      <c r="H1198" s="869"/>
      <c r="I1198" s="870"/>
      <c r="J1198" s="871"/>
      <c r="K1198" s="869"/>
      <c r="L1198" s="870"/>
      <c r="M1198" s="871"/>
      <c r="N1198" s="794"/>
      <c r="P1198" s="767" t="s">
        <v>941</v>
      </c>
    </row>
    <row r="1199" spans="1:16" x14ac:dyDescent="0.2">
      <c r="A1199" s="793">
        <v>3</v>
      </c>
      <c r="B1199" s="869">
        <v>0.148148148148148</v>
      </c>
      <c r="C1199" s="870">
        <v>8.2432432432432395E-2</v>
      </c>
      <c r="D1199" s="871">
        <v>8.4922010398613496E-2</v>
      </c>
      <c r="E1199" s="869">
        <v>0.141025641025641</v>
      </c>
      <c r="F1199" s="870">
        <v>0.107692307692308</v>
      </c>
      <c r="G1199" s="871">
        <v>0.102870813397129</v>
      </c>
      <c r="H1199" s="869"/>
      <c r="I1199" s="870"/>
      <c r="J1199" s="871"/>
      <c r="K1199" s="869"/>
      <c r="L1199" s="870"/>
      <c r="M1199" s="871"/>
      <c r="N1199" s="794"/>
      <c r="P1199" s="767" t="s">
        <v>941</v>
      </c>
    </row>
    <row r="1200" spans="1:16" x14ac:dyDescent="0.2">
      <c r="A1200" s="793">
        <v>2</v>
      </c>
      <c r="B1200" s="869">
        <v>0.148148148148148</v>
      </c>
      <c r="C1200" s="870">
        <v>0.108108108108108</v>
      </c>
      <c r="D1200" s="871">
        <v>0.10658578856152499</v>
      </c>
      <c r="E1200" s="869">
        <v>0.15384615384615399</v>
      </c>
      <c r="F1200" s="870">
        <v>0.15</v>
      </c>
      <c r="G1200" s="871">
        <v>0.148325358851675</v>
      </c>
      <c r="H1200" s="869"/>
      <c r="I1200" s="870"/>
      <c r="J1200" s="871"/>
      <c r="K1200" s="869"/>
      <c r="L1200" s="870"/>
      <c r="M1200" s="871"/>
      <c r="N1200" s="794"/>
      <c r="P1200" s="767" t="s">
        <v>941</v>
      </c>
    </row>
    <row r="1201" spans="1:16" ht="21" x14ac:dyDescent="0.2">
      <c r="A1201" s="793" t="s">
        <v>637</v>
      </c>
      <c r="B1201" s="869">
        <v>0.27160493827160498</v>
      </c>
      <c r="C1201" s="870">
        <v>0.14729729729729699</v>
      </c>
      <c r="D1201" s="871">
        <v>0.145580589254766</v>
      </c>
      <c r="E1201" s="869">
        <v>0.28205128205128199</v>
      </c>
      <c r="F1201" s="870">
        <v>0.25</v>
      </c>
      <c r="G1201" s="871">
        <v>0.22009569377990401</v>
      </c>
      <c r="H1201" s="869"/>
      <c r="I1201" s="870"/>
      <c r="J1201" s="871"/>
      <c r="K1201" s="869"/>
      <c r="L1201" s="870"/>
      <c r="M1201" s="871"/>
      <c r="N1201" s="794"/>
      <c r="P1201" s="767" t="s">
        <v>941</v>
      </c>
    </row>
    <row r="1202" spans="1:16" ht="21" x14ac:dyDescent="0.2">
      <c r="A1202" s="861" t="s">
        <v>237</v>
      </c>
      <c r="B1202" s="873">
        <v>81</v>
      </c>
      <c r="C1202" s="874">
        <v>740</v>
      </c>
      <c r="D1202" s="875">
        <v>1154</v>
      </c>
      <c r="E1202" s="873">
        <v>78</v>
      </c>
      <c r="F1202" s="874">
        <v>260</v>
      </c>
      <c r="G1202" s="875">
        <v>418</v>
      </c>
      <c r="H1202" s="873"/>
      <c r="I1202" s="874"/>
      <c r="J1202" s="875"/>
      <c r="K1202" s="873"/>
      <c r="L1202" s="874"/>
      <c r="M1202" s="875"/>
      <c r="N1202" s="876"/>
      <c r="P1202" s="767" t="s">
        <v>941</v>
      </c>
    </row>
    <row r="1203" spans="1:16" ht="21" x14ac:dyDescent="0.2">
      <c r="A1203" s="793" t="s">
        <v>177</v>
      </c>
      <c r="B1203" s="877">
        <v>3.12345679012346</v>
      </c>
      <c r="C1203" s="878">
        <v>3.8662162162162099</v>
      </c>
      <c r="D1203" s="879">
        <v>3.8856152512998201</v>
      </c>
      <c r="E1203" s="877">
        <v>3.0512820512820502</v>
      </c>
      <c r="F1203" s="878">
        <v>3.2846153846153801</v>
      </c>
      <c r="G1203" s="879">
        <v>3.4090909090909101</v>
      </c>
      <c r="H1203" s="877"/>
      <c r="I1203" s="878"/>
      <c r="J1203" s="879"/>
      <c r="K1203" s="877"/>
      <c r="L1203" s="878"/>
      <c r="M1203" s="879"/>
      <c r="N1203" s="836"/>
      <c r="P1203" s="767" t="s">
        <v>941</v>
      </c>
    </row>
    <row r="1204" spans="1:16" ht="21" x14ac:dyDescent="0.2">
      <c r="A1204" s="793" t="s">
        <v>157</v>
      </c>
      <c r="B1204" s="877">
        <v>1.80542734587537</v>
      </c>
      <c r="C1204" s="878">
        <v>1.77097154035848</v>
      </c>
      <c r="D1204" s="879">
        <v>1.7701635336794199</v>
      </c>
      <c r="E1204" s="877">
        <v>1.7720590114872401</v>
      </c>
      <c r="F1204" s="878">
        <v>1.85678185246379</v>
      </c>
      <c r="G1204" s="879">
        <v>1.82380045301978</v>
      </c>
      <c r="H1204" s="877"/>
      <c r="I1204" s="878"/>
      <c r="J1204" s="879"/>
      <c r="K1204" s="877"/>
      <c r="L1204" s="878"/>
      <c r="M1204" s="879"/>
      <c r="N1204" s="836"/>
      <c r="P1204" s="767" t="s">
        <v>941</v>
      </c>
    </row>
    <row r="1205" spans="1:16" ht="21" x14ac:dyDescent="0.2">
      <c r="A1205" s="793" t="s">
        <v>238</v>
      </c>
      <c r="B1205" s="877" t="s">
        <v>226</v>
      </c>
      <c r="C1205" s="878" t="s">
        <v>215</v>
      </c>
      <c r="D1205" s="879" t="s">
        <v>215</v>
      </c>
      <c r="E1205" s="877" t="s">
        <v>226</v>
      </c>
      <c r="F1205" s="878" t="s">
        <v>118</v>
      </c>
      <c r="G1205" s="879" t="s">
        <v>118</v>
      </c>
      <c r="H1205" s="877"/>
      <c r="I1205" s="878"/>
      <c r="J1205" s="879"/>
      <c r="K1205" s="877"/>
      <c r="L1205" s="878"/>
      <c r="M1205" s="879"/>
      <c r="N1205" s="836"/>
      <c r="P1205" s="767" t="s">
        <v>941</v>
      </c>
    </row>
    <row r="1206" spans="1:16" ht="21" x14ac:dyDescent="0.2">
      <c r="A1206" s="821" t="s">
        <v>156</v>
      </c>
      <c r="B1206" s="880" t="s">
        <v>226</v>
      </c>
      <c r="C1206" s="881">
        <v>-0.41940788384572264</v>
      </c>
      <c r="D1206" s="882">
        <v>-0.43055822056855708</v>
      </c>
      <c r="E1206" s="880" t="s">
        <v>226</v>
      </c>
      <c r="F1206" s="881">
        <v>-0.12566545338846163</v>
      </c>
      <c r="G1206" s="882">
        <v>-0.19618860013792266</v>
      </c>
      <c r="H1206" s="880"/>
      <c r="I1206" s="881"/>
      <c r="J1206" s="882"/>
      <c r="K1206" s="880"/>
      <c r="L1206" s="881"/>
      <c r="M1206" s="882"/>
      <c r="N1206" s="836"/>
      <c r="P1206" s="767" t="s">
        <v>941</v>
      </c>
    </row>
    <row r="1207" spans="1:16" ht="42" x14ac:dyDescent="0.2">
      <c r="A1207" s="851" t="s">
        <v>1436</v>
      </c>
      <c r="B1207" s="869">
        <v>0.1875</v>
      </c>
      <c r="C1207" s="870">
        <v>0.27762803234501299</v>
      </c>
      <c r="D1207" s="871">
        <v>0.26816608996539798</v>
      </c>
      <c r="E1207" s="869">
        <v>0.15584415584415601</v>
      </c>
      <c r="F1207" s="870">
        <v>0.193050193050193</v>
      </c>
      <c r="G1207" s="871">
        <v>0.199040767386091</v>
      </c>
      <c r="H1207" s="869"/>
      <c r="I1207" s="870"/>
      <c r="J1207" s="871"/>
      <c r="K1207" s="869"/>
      <c r="L1207" s="870"/>
      <c r="M1207" s="871"/>
      <c r="N1207" s="872"/>
      <c r="P1207" s="767" t="s">
        <v>941</v>
      </c>
    </row>
    <row r="1208" spans="1:16" x14ac:dyDescent="0.2">
      <c r="A1208" s="793">
        <v>6</v>
      </c>
      <c r="B1208" s="869">
        <v>0.2</v>
      </c>
      <c r="C1208" s="870">
        <v>0.20350404312668499</v>
      </c>
      <c r="D1208" s="871">
        <v>0.207612456747405</v>
      </c>
      <c r="E1208" s="869">
        <v>0.207792207792208</v>
      </c>
      <c r="F1208" s="870">
        <v>0.15830115830115801</v>
      </c>
      <c r="G1208" s="871">
        <v>0.16306954436450799</v>
      </c>
      <c r="H1208" s="869"/>
      <c r="I1208" s="870"/>
      <c r="J1208" s="871"/>
      <c r="K1208" s="869"/>
      <c r="L1208" s="870"/>
      <c r="M1208" s="871"/>
      <c r="N1208" s="836"/>
      <c r="P1208" s="767" t="s">
        <v>941</v>
      </c>
    </row>
    <row r="1209" spans="1:16" x14ac:dyDescent="0.2">
      <c r="A1209" s="793">
        <v>5</v>
      </c>
      <c r="B1209" s="869">
        <v>0.16250000000000001</v>
      </c>
      <c r="C1209" s="870">
        <v>0.19811320754716999</v>
      </c>
      <c r="D1209" s="871">
        <v>0.20674740484429099</v>
      </c>
      <c r="E1209" s="869">
        <v>0.168831168831169</v>
      </c>
      <c r="F1209" s="870">
        <v>0.18146718146718099</v>
      </c>
      <c r="G1209" s="871">
        <v>0.196642685851319</v>
      </c>
      <c r="H1209" s="869"/>
      <c r="I1209" s="870"/>
      <c r="J1209" s="871"/>
      <c r="K1209" s="869"/>
      <c r="L1209" s="870"/>
      <c r="M1209" s="871"/>
      <c r="N1209" s="836"/>
      <c r="P1209" s="767" t="s">
        <v>941</v>
      </c>
    </row>
    <row r="1210" spans="1:16" ht="21" x14ac:dyDescent="0.2">
      <c r="A1210" s="793" t="s">
        <v>636</v>
      </c>
      <c r="B1210" s="869">
        <v>0.25</v>
      </c>
      <c r="C1210" s="870">
        <v>0.16846361185983799</v>
      </c>
      <c r="D1210" s="871">
        <v>0.160899653979239</v>
      </c>
      <c r="E1210" s="869">
        <v>0.25974025974025999</v>
      </c>
      <c r="F1210" s="870">
        <v>0.20077220077220101</v>
      </c>
      <c r="G1210" s="871">
        <v>0.18225419664268599</v>
      </c>
      <c r="H1210" s="869"/>
      <c r="I1210" s="870"/>
      <c r="J1210" s="871"/>
      <c r="K1210" s="869"/>
      <c r="L1210" s="870"/>
      <c r="M1210" s="871"/>
      <c r="N1210" s="836"/>
      <c r="P1210" s="767" t="s">
        <v>941</v>
      </c>
    </row>
    <row r="1211" spans="1:16" x14ac:dyDescent="0.2">
      <c r="A1211" s="793">
        <v>3</v>
      </c>
      <c r="B1211" s="869">
        <v>7.4999999999999997E-2</v>
      </c>
      <c r="C1211" s="870">
        <v>5.92991913746631E-2</v>
      </c>
      <c r="D1211" s="871">
        <v>6.6608996539792395E-2</v>
      </c>
      <c r="E1211" s="869">
        <v>7.7922077922077906E-2</v>
      </c>
      <c r="F1211" s="870">
        <v>0.104247104247104</v>
      </c>
      <c r="G1211" s="871">
        <v>0.103117505995204</v>
      </c>
      <c r="H1211" s="869"/>
      <c r="I1211" s="870"/>
      <c r="J1211" s="871"/>
      <c r="K1211" s="869"/>
      <c r="L1211" s="870"/>
      <c r="M1211" s="871"/>
      <c r="N1211" s="836"/>
      <c r="P1211" s="767" t="s">
        <v>941</v>
      </c>
    </row>
    <row r="1212" spans="1:16" x14ac:dyDescent="0.2">
      <c r="A1212" s="793">
        <v>2</v>
      </c>
      <c r="B1212" s="869">
        <v>0.05</v>
      </c>
      <c r="C1212" s="870">
        <v>4.0431266846361197E-2</v>
      </c>
      <c r="D1212" s="871">
        <v>3.8927335640138401E-2</v>
      </c>
      <c r="E1212" s="869">
        <v>5.1948051948051903E-2</v>
      </c>
      <c r="F1212" s="870">
        <v>8.1081081081081099E-2</v>
      </c>
      <c r="G1212" s="871">
        <v>7.6738609112709799E-2</v>
      </c>
      <c r="H1212" s="869"/>
      <c r="I1212" s="870"/>
      <c r="J1212" s="871"/>
      <c r="K1212" s="869"/>
      <c r="L1212" s="870"/>
      <c r="M1212" s="871"/>
      <c r="N1212" s="836"/>
      <c r="P1212" s="767" t="s">
        <v>941</v>
      </c>
    </row>
    <row r="1213" spans="1:16" ht="21" x14ac:dyDescent="0.2">
      <c r="A1213" s="793" t="s">
        <v>637</v>
      </c>
      <c r="B1213" s="869">
        <v>7.4999999999999997E-2</v>
      </c>
      <c r="C1213" s="870">
        <v>5.25606469002695E-2</v>
      </c>
      <c r="D1213" s="871">
        <v>5.1038062283737001E-2</v>
      </c>
      <c r="E1213" s="869">
        <v>7.7922077922077906E-2</v>
      </c>
      <c r="F1213" s="870">
        <v>8.1081081081081099E-2</v>
      </c>
      <c r="G1213" s="871">
        <v>7.9136690647481994E-2</v>
      </c>
      <c r="H1213" s="869"/>
      <c r="I1213" s="870"/>
      <c r="J1213" s="871"/>
      <c r="K1213" s="869"/>
      <c r="L1213" s="870"/>
      <c r="M1213" s="871"/>
      <c r="N1213" s="836"/>
      <c r="P1213" s="767" t="s">
        <v>941</v>
      </c>
    </row>
    <row r="1214" spans="1:16" ht="21" x14ac:dyDescent="0.2">
      <c r="A1214" s="861" t="s">
        <v>237</v>
      </c>
      <c r="B1214" s="873">
        <v>80</v>
      </c>
      <c r="C1214" s="874">
        <v>742</v>
      </c>
      <c r="D1214" s="875">
        <v>1156</v>
      </c>
      <c r="E1214" s="873">
        <v>77</v>
      </c>
      <c r="F1214" s="874">
        <v>259</v>
      </c>
      <c r="G1214" s="875">
        <v>417</v>
      </c>
      <c r="H1214" s="873"/>
      <c r="I1214" s="874"/>
      <c r="J1214" s="875"/>
      <c r="K1214" s="873"/>
      <c r="L1214" s="874"/>
      <c r="M1214" s="875"/>
      <c r="N1214" s="876"/>
      <c r="P1214" s="767" t="s">
        <v>941</v>
      </c>
    </row>
    <row r="1215" spans="1:16" ht="21" x14ac:dyDescent="0.2">
      <c r="A1215" s="793" t="s">
        <v>177</v>
      </c>
      <c r="B1215" s="877">
        <v>4.7249999999999996</v>
      </c>
      <c r="C1215" s="878">
        <v>5.1401617250673901</v>
      </c>
      <c r="D1215" s="879">
        <v>5.12889273356401</v>
      </c>
      <c r="E1215" s="877">
        <v>4.6363636363636402</v>
      </c>
      <c r="F1215" s="878">
        <v>4.5675675675675702</v>
      </c>
      <c r="G1215" s="879">
        <v>4.6258992805755401</v>
      </c>
      <c r="H1215" s="877"/>
      <c r="I1215" s="878"/>
      <c r="J1215" s="879"/>
      <c r="K1215" s="877"/>
      <c r="L1215" s="878"/>
      <c r="M1215" s="879"/>
      <c r="N1215" s="836"/>
      <c r="P1215" s="767" t="s">
        <v>941</v>
      </c>
    </row>
    <row r="1216" spans="1:16" ht="21" x14ac:dyDescent="0.2">
      <c r="A1216" s="793" t="s">
        <v>157</v>
      </c>
      <c r="B1216" s="877">
        <v>1.76445207904338</v>
      </c>
      <c r="C1216" s="878">
        <v>1.7055213902722199</v>
      </c>
      <c r="D1216" s="879">
        <v>1.6912801531530199</v>
      </c>
      <c r="E1216" s="877">
        <v>1.73894319774283</v>
      </c>
      <c r="F1216" s="878">
        <v>1.84429517173755</v>
      </c>
      <c r="G1216" s="879">
        <v>1.8381901423537801</v>
      </c>
      <c r="H1216" s="877"/>
      <c r="I1216" s="878"/>
      <c r="J1216" s="879"/>
      <c r="K1216" s="877"/>
      <c r="L1216" s="878"/>
      <c r="M1216" s="879"/>
      <c r="N1216" s="836"/>
      <c r="P1216" s="767" t="s">
        <v>941</v>
      </c>
    </row>
    <row r="1217" spans="1:16" ht="21" x14ac:dyDescent="0.2">
      <c r="A1217" s="793" t="s">
        <v>238</v>
      </c>
      <c r="B1217" s="877" t="s">
        <v>226</v>
      </c>
      <c r="C1217" s="878" t="s">
        <v>244</v>
      </c>
      <c r="D1217" s="879" t="s">
        <v>244</v>
      </c>
      <c r="E1217" s="877" t="s">
        <v>226</v>
      </c>
      <c r="F1217" s="878" t="s">
        <v>118</v>
      </c>
      <c r="G1217" s="879" t="s">
        <v>118</v>
      </c>
      <c r="H1217" s="877"/>
      <c r="I1217" s="878"/>
      <c r="J1217" s="879"/>
      <c r="K1217" s="877"/>
      <c r="L1217" s="878"/>
      <c r="M1217" s="879"/>
      <c r="N1217" s="836"/>
      <c r="P1217" s="767" t="s">
        <v>941</v>
      </c>
    </row>
    <row r="1218" spans="1:16" ht="21" x14ac:dyDescent="0.2">
      <c r="A1218" s="821" t="s">
        <v>156</v>
      </c>
      <c r="B1218" s="880" t="s">
        <v>226</v>
      </c>
      <c r="C1218" s="881">
        <v>-0.24342217426022789</v>
      </c>
      <c r="D1218" s="882">
        <v>-0.23880888852804258</v>
      </c>
      <c r="E1218" s="880" t="s">
        <v>226</v>
      </c>
      <c r="F1218" s="881">
        <v>3.7302092338752792E-2</v>
      </c>
      <c r="G1218" s="882">
        <v>5.692749377222011E-3</v>
      </c>
      <c r="H1218" s="880"/>
      <c r="I1218" s="881"/>
      <c r="J1218" s="882"/>
      <c r="K1218" s="880"/>
      <c r="L1218" s="881"/>
      <c r="M1218" s="882"/>
      <c r="N1218" s="836"/>
      <c r="P1218" s="767" t="s">
        <v>941</v>
      </c>
    </row>
    <row r="1219" spans="1:16" ht="42" x14ac:dyDescent="0.2">
      <c r="A1219" s="851" t="s">
        <v>1437</v>
      </c>
      <c r="B1219" s="869">
        <v>0.12345679012345701</v>
      </c>
      <c r="C1219" s="870">
        <v>0.18243243243243201</v>
      </c>
      <c r="D1219" s="871">
        <v>0.17937608318890799</v>
      </c>
      <c r="E1219" s="869">
        <v>0.128205128205128</v>
      </c>
      <c r="F1219" s="870">
        <v>0.13127413127413101</v>
      </c>
      <c r="G1219" s="871">
        <v>0.12949640287769801</v>
      </c>
      <c r="H1219" s="869"/>
      <c r="I1219" s="870"/>
      <c r="J1219" s="871"/>
      <c r="K1219" s="869"/>
      <c r="L1219" s="870"/>
      <c r="M1219" s="871"/>
      <c r="N1219" s="872"/>
      <c r="P1219" s="767" t="s">
        <v>941</v>
      </c>
    </row>
    <row r="1220" spans="1:16" x14ac:dyDescent="0.2">
      <c r="A1220" s="793">
        <v>6</v>
      </c>
      <c r="B1220" s="869">
        <v>0.16049382716049401</v>
      </c>
      <c r="C1220" s="870">
        <v>0.17297297297297301</v>
      </c>
      <c r="D1220" s="871">
        <v>0.16724436741767801</v>
      </c>
      <c r="E1220" s="869">
        <v>0.16666666666666699</v>
      </c>
      <c r="F1220" s="870">
        <v>0.14671814671814701</v>
      </c>
      <c r="G1220" s="871">
        <v>0.14388489208633101</v>
      </c>
      <c r="H1220" s="869"/>
      <c r="I1220" s="870"/>
      <c r="J1220" s="871"/>
      <c r="K1220" s="869"/>
      <c r="L1220" s="870"/>
      <c r="M1220" s="871"/>
      <c r="N1220" s="836"/>
      <c r="P1220" s="767" t="s">
        <v>941</v>
      </c>
    </row>
    <row r="1221" spans="1:16" x14ac:dyDescent="0.2">
      <c r="A1221" s="793">
        <v>5</v>
      </c>
      <c r="B1221" s="869">
        <v>0.209876543209877</v>
      </c>
      <c r="C1221" s="870">
        <v>0.21621621621621601</v>
      </c>
      <c r="D1221" s="871">
        <v>0.214038128249567</v>
      </c>
      <c r="E1221" s="869">
        <v>0.20512820512820501</v>
      </c>
      <c r="F1221" s="870">
        <v>0.15830115830115801</v>
      </c>
      <c r="G1221" s="871">
        <v>0.16546762589928099</v>
      </c>
      <c r="H1221" s="869"/>
      <c r="I1221" s="870"/>
      <c r="J1221" s="871"/>
      <c r="K1221" s="869"/>
      <c r="L1221" s="870"/>
      <c r="M1221" s="871"/>
      <c r="N1221" s="836"/>
      <c r="P1221" s="767" t="s">
        <v>941</v>
      </c>
    </row>
    <row r="1222" spans="1:16" ht="21" x14ac:dyDescent="0.2">
      <c r="A1222" s="793" t="s">
        <v>636</v>
      </c>
      <c r="B1222" s="869">
        <v>0.16049382716049401</v>
      </c>
      <c r="C1222" s="870">
        <v>0.17567567567567599</v>
      </c>
      <c r="D1222" s="871">
        <v>0.17677642980935901</v>
      </c>
      <c r="E1222" s="869">
        <v>0.141025641025641</v>
      </c>
      <c r="F1222" s="870">
        <v>0.18532818532818501</v>
      </c>
      <c r="G1222" s="871">
        <v>0.191846522781775</v>
      </c>
      <c r="H1222" s="869"/>
      <c r="I1222" s="870"/>
      <c r="J1222" s="871"/>
      <c r="K1222" s="869"/>
      <c r="L1222" s="870"/>
      <c r="M1222" s="871"/>
      <c r="N1222" s="836"/>
      <c r="P1222" s="767" t="s">
        <v>941</v>
      </c>
    </row>
    <row r="1223" spans="1:16" x14ac:dyDescent="0.2">
      <c r="A1223" s="793">
        <v>3</v>
      </c>
      <c r="B1223" s="869">
        <v>0.12345679012345701</v>
      </c>
      <c r="C1223" s="870">
        <v>8.3783783783783802E-2</v>
      </c>
      <c r="D1223" s="871">
        <v>8.8388214904679394E-2</v>
      </c>
      <c r="E1223" s="869">
        <v>0.128205128205128</v>
      </c>
      <c r="F1223" s="870">
        <v>0.123552123552124</v>
      </c>
      <c r="G1223" s="871">
        <v>0.12230215827338101</v>
      </c>
      <c r="H1223" s="869"/>
      <c r="I1223" s="870"/>
      <c r="J1223" s="871"/>
      <c r="K1223" s="869"/>
      <c r="L1223" s="870"/>
      <c r="M1223" s="871"/>
      <c r="N1223" s="836"/>
      <c r="P1223" s="767" t="s">
        <v>941</v>
      </c>
    </row>
    <row r="1224" spans="1:16" x14ac:dyDescent="0.2">
      <c r="A1224" s="793">
        <v>2</v>
      </c>
      <c r="B1224" s="869">
        <v>0.11111111111111099</v>
      </c>
      <c r="C1224" s="870">
        <v>8.5135135135135098E-2</v>
      </c>
      <c r="D1224" s="871">
        <v>8.8388214904679394E-2</v>
      </c>
      <c r="E1224" s="869">
        <v>0.115384615384615</v>
      </c>
      <c r="F1224" s="870">
        <v>0.135135135135135</v>
      </c>
      <c r="G1224" s="871">
        <v>0.12709832134292601</v>
      </c>
      <c r="H1224" s="869"/>
      <c r="I1224" s="870"/>
      <c r="J1224" s="871"/>
      <c r="K1224" s="869"/>
      <c r="L1224" s="870"/>
      <c r="M1224" s="871"/>
      <c r="N1224" s="836"/>
      <c r="P1224" s="767" t="s">
        <v>941</v>
      </c>
    </row>
    <row r="1225" spans="1:16" ht="21" x14ac:dyDescent="0.2">
      <c r="A1225" s="793" t="s">
        <v>637</v>
      </c>
      <c r="B1225" s="869">
        <v>0.11111111111111099</v>
      </c>
      <c r="C1225" s="870">
        <v>8.3783783783783802E-2</v>
      </c>
      <c r="D1225" s="871">
        <v>8.5788561525129994E-2</v>
      </c>
      <c r="E1225" s="869">
        <v>0.115384615384615</v>
      </c>
      <c r="F1225" s="870">
        <v>0.11969111969111999</v>
      </c>
      <c r="G1225" s="871">
        <v>0.11990407673860901</v>
      </c>
      <c r="H1225" s="869"/>
      <c r="I1225" s="870"/>
      <c r="J1225" s="871"/>
      <c r="K1225" s="869"/>
      <c r="L1225" s="870"/>
      <c r="M1225" s="871"/>
      <c r="N1225" s="836"/>
      <c r="P1225" s="767" t="s">
        <v>941</v>
      </c>
    </row>
    <row r="1226" spans="1:16" ht="21" x14ac:dyDescent="0.2">
      <c r="A1226" s="861" t="s">
        <v>237</v>
      </c>
      <c r="B1226" s="873">
        <v>81</v>
      </c>
      <c r="C1226" s="874">
        <v>740</v>
      </c>
      <c r="D1226" s="875">
        <v>1154</v>
      </c>
      <c r="E1226" s="873">
        <v>78</v>
      </c>
      <c r="F1226" s="874">
        <v>259</v>
      </c>
      <c r="G1226" s="875">
        <v>417</v>
      </c>
      <c r="H1226" s="873"/>
      <c r="I1226" s="874"/>
      <c r="J1226" s="875"/>
      <c r="K1226" s="873"/>
      <c r="L1226" s="874"/>
      <c r="M1226" s="875"/>
      <c r="N1226" s="876"/>
      <c r="P1226" s="767" t="s">
        <v>941</v>
      </c>
    </row>
    <row r="1227" spans="1:16" ht="21" x14ac:dyDescent="0.2">
      <c r="A1227" s="793" t="s">
        <v>177</v>
      </c>
      <c r="B1227" s="877">
        <v>4.2222222222222197</v>
      </c>
      <c r="C1227" s="878">
        <v>4.6040540540540498</v>
      </c>
      <c r="D1227" s="879">
        <v>4.5641247833622201</v>
      </c>
      <c r="E1227" s="877">
        <v>4.2179487179487198</v>
      </c>
      <c r="F1227" s="878">
        <v>4.0926640926640898</v>
      </c>
      <c r="G1227" s="879">
        <v>4.1055155875299798</v>
      </c>
      <c r="H1227" s="877"/>
      <c r="I1227" s="878"/>
      <c r="J1227" s="879"/>
      <c r="K1227" s="877"/>
      <c r="L1227" s="878"/>
      <c r="M1227" s="879"/>
      <c r="N1227" s="836"/>
      <c r="P1227" s="767" t="s">
        <v>941</v>
      </c>
    </row>
    <row r="1228" spans="1:16" ht="21" x14ac:dyDescent="0.2">
      <c r="A1228" s="793" t="s">
        <v>157</v>
      </c>
      <c r="B1228" s="877">
        <v>1.87749833555186</v>
      </c>
      <c r="C1228" s="878">
        <v>1.8352243718533301</v>
      </c>
      <c r="D1228" s="879">
        <v>1.84286316275171</v>
      </c>
      <c r="E1228" s="877">
        <v>1.91132942037215</v>
      </c>
      <c r="F1228" s="878">
        <v>1.9166508881481299</v>
      </c>
      <c r="G1228" s="879">
        <v>1.90101017816128</v>
      </c>
      <c r="H1228" s="877"/>
      <c r="I1228" s="878"/>
      <c r="J1228" s="879"/>
      <c r="K1228" s="877"/>
      <c r="L1228" s="878"/>
      <c r="M1228" s="879"/>
      <c r="N1228" s="836"/>
      <c r="P1228" s="767" t="s">
        <v>941</v>
      </c>
    </row>
    <row r="1229" spans="1:16" ht="21" x14ac:dyDescent="0.2">
      <c r="A1229" s="793" t="s">
        <v>238</v>
      </c>
      <c r="B1229" s="877" t="s">
        <v>226</v>
      </c>
      <c r="C1229" s="878" t="s">
        <v>118</v>
      </c>
      <c r="D1229" s="879" t="s">
        <v>118</v>
      </c>
      <c r="E1229" s="877" t="s">
        <v>226</v>
      </c>
      <c r="F1229" s="878" t="s">
        <v>118</v>
      </c>
      <c r="G1229" s="879" t="s">
        <v>118</v>
      </c>
      <c r="H1229" s="877"/>
      <c r="I1229" s="878"/>
      <c r="J1229" s="879"/>
      <c r="K1229" s="877"/>
      <c r="L1229" s="878"/>
      <c r="M1229" s="879"/>
      <c r="N1229" s="836"/>
      <c r="P1229" s="767" t="s">
        <v>941</v>
      </c>
    </row>
    <row r="1230" spans="1:16" ht="21" x14ac:dyDescent="0.2">
      <c r="A1230" s="821" t="s">
        <v>156</v>
      </c>
      <c r="B1230" s="880" t="s">
        <v>226</v>
      </c>
      <c r="C1230" s="881">
        <v>-0.20805730225031355</v>
      </c>
      <c r="D1230" s="882">
        <v>-0.18552791550159448</v>
      </c>
      <c r="E1230" s="880" t="s">
        <v>226</v>
      </c>
      <c r="F1230" s="881">
        <v>6.5366429566982936E-2</v>
      </c>
      <c r="G1230" s="882">
        <v>5.9143886608481536E-2</v>
      </c>
      <c r="H1230" s="880"/>
      <c r="I1230" s="881"/>
      <c r="J1230" s="882"/>
      <c r="K1230" s="880"/>
      <c r="L1230" s="881"/>
      <c r="M1230" s="882"/>
      <c r="N1230" s="836"/>
      <c r="P1230" s="767" t="s">
        <v>941</v>
      </c>
    </row>
    <row r="1231" spans="1:16" ht="42" x14ac:dyDescent="0.2">
      <c r="A1231" s="851" t="s">
        <v>1438</v>
      </c>
      <c r="B1231" s="869">
        <v>1.2500000000000001E-2</v>
      </c>
      <c r="C1231" s="870">
        <v>6.3599458728010802E-2</v>
      </c>
      <c r="D1231" s="871">
        <v>6.4291920069504793E-2</v>
      </c>
      <c r="E1231" s="869">
        <v>1.2987012987013E-2</v>
      </c>
      <c r="F1231" s="870">
        <v>2.7131782945736399E-2</v>
      </c>
      <c r="G1231" s="871">
        <v>3.6057692307692298E-2</v>
      </c>
      <c r="H1231" s="869"/>
      <c r="I1231" s="870"/>
      <c r="J1231" s="871"/>
      <c r="K1231" s="869"/>
      <c r="L1231" s="870"/>
      <c r="M1231" s="871"/>
      <c r="N1231" s="872"/>
      <c r="P1231" s="767" t="s">
        <v>941</v>
      </c>
    </row>
    <row r="1232" spans="1:16" x14ac:dyDescent="0.2">
      <c r="A1232" s="793">
        <v>6</v>
      </c>
      <c r="B1232" s="869">
        <v>2.5000000000000001E-2</v>
      </c>
      <c r="C1232" s="870">
        <v>6.7658998646819998E-2</v>
      </c>
      <c r="D1232" s="871">
        <v>6.6029539530842701E-2</v>
      </c>
      <c r="E1232" s="869">
        <v>1.2987012987013E-2</v>
      </c>
      <c r="F1232" s="870">
        <v>3.4883720930232599E-2</v>
      </c>
      <c r="G1232" s="871">
        <v>3.6057692307692298E-2</v>
      </c>
      <c r="H1232" s="869"/>
      <c r="I1232" s="870"/>
      <c r="J1232" s="871"/>
      <c r="K1232" s="869"/>
      <c r="L1232" s="870"/>
      <c r="M1232" s="871"/>
      <c r="N1232" s="836"/>
      <c r="P1232" s="767" t="s">
        <v>941</v>
      </c>
    </row>
    <row r="1233" spans="1:16" x14ac:dyDescent="0.2">
      <c r="A1233" s="793">
        <v>5</v>
      </c>
      <c r="B1233" s="869">
        <v>0.1</v>
      </c>
      <c r="C1233" s="870">
        <v>0.113667117726658</v>
      </c>
      <c r="D1233" s="871">
        <v>0.114682884448306</v>
      </c>
      <c r="E1233" s="869">
        <v>9.0909090909090898E-2</v>
      </c>
      <c r="F1233" s="870">
        <v>8.9147286821705404E-2</v>
      </c>
      <c r="G1233" s="871">
        <v>9.1346153846153799E-2</v>
      </c>
      <c r="H1233" s="869"/>
      <c r="I1233" s="870"/>
      <c r="J1233" s="871"/>
      <c r="K1233" s="869"/>
      <c r="L1233" s="870"/>
      <c r="M1233" s="871"/>
      <c r="N1233" s="836"/>
      <c r="P1233" s="767" t="s">
        <v>941</v>
      </c>
    </row>
    <row r="1234" spans="1:16" ht="21" x14ac:dyDescent="0.2">
      <c r="A1234" s="793" t="s">
        <v>636</v>
      </c>
      <c r="B1234" s="869">
        <v>0.22500000000000001</v>
      </c>
      <c r="C1234" s="870">
        <v>0.24221921515561601</v>
      </c>
      <c r="D1234" s="871">
        <v>0.242397914856646</v>
      </c>
      <c r="E1234" s="869">
        <v>0.22077922077922099</v>
      </c>
      <c r="F1234" s="870">
        <v>0.224806201550388</v>
      </c>
      <c r="G1234" s="871">
        <v>0.22355769230769201</v>
      </c>
      <c r="H1234" s="869"/>
      <c r="I1234" s="870"/>
      <c r="J1234" s="871"/>
      <c r="K1234" s="869"/>
      <c r="L1234" s="870"/>
      <c r="M1234" s="871"/>
      <c r="N1234" s="836"/>
      <c r="P1234" s="767" t="s">
        <v>941</v>
      </c>
    </row>
    <row r="1235" spans="1:16" x14ac:dyDescent="0.2">
      <c r="A1235" s="793">
        <v>3</v>
      </c>
      <c r="B1235" s="869">
        <v>0.17499999999999999</v>
      </c>
      <c r="C1235" s="870">
        <v>0.14073071718538599</v>
      </c>
      <c r="D1235" s="871">
        <v>0.14335360556038201</v>
      </c>
      <c r="E1235" s="869">
        <v>0.18181818181818199</v>
      </c>
      <c r="F1235" s="870">
        <v>0.15503875968992201</v>
      </c>
      <c r="G1235" s="871">
        <v>0.144230769230769</v>
      </c>
      <c r="H1235" s="869"/>
      <c r="I1235" s="870"/>
      <c r="J1235" s="871"/>
      <c r="K1235" s="869"/>
      <c r="L1235" s="870"/>
      <c r="M1235" s="871"/>
      <c r="N1235" s="836"/>
      <c r="P1235" s="767" t="s">
        <v>941</v>
      </c>
    </row>
    <row r="1236" spans="1:16" x14ac:dyDescent="0.2">
      <c r="A1236" s="793">
        <v>2</v>
      </c>
      <c r="B1236" s="869">
        <v>0.16250000000000001</v>
      </c>
      <c r="C1236" s="870">
        <v>0.13125845737483099</v>
      </c>
      <c r="D1236" s="871">
        <v>0.13900955690703701</v>
      </c>
      <c r="E1236" s="869">
        <v>0.168831168831169</v>
      </c>
      <c r="F1236" s="870">
        <v>0.16666666666666699</v>
      </c>
      <c r="G1236" s="871">
        <v>0.17067307692307701</v>
      </c>
      <c r="H1236" s="869"/>
      <c r="I1236" s="870"/>
      <c r="J1236" s="871"/>
      <c r="K1236" s="869"/>
      <c r="L1236" s="870"/>
      <c r="M1236" s="871"/>
      <c r="N1236" s="836"/>
      <c r="P1236" s="767" t="s">
        <v>941</v>
      </c>
    </row>
    <row r="1237" spans="1:16" ht="21" x14ac:dyDescent="0.2">
      <c r="A1237" s="793" t="s">
        <v>637</v>
      </c>
      <c r="B1237" s="869">
        <v>0.3</v>
      </c>
      <c r="C1237" s="870">
        <v>0.24086603518267899</v>
      </c>
      <c r="D1237" s="871">
        <v>0.230234578627281</v>
      </c>
      <c r="E1237" s="869">
        <v>0.31168831168831201</v>
      </c>
      <c r="F1237" s="870">
        <v>0.30232558139534899</v>
      </c>
      <c r="G1237" s="871">
        <v>0.29807692307692302</v>
      </c>
      <c r="H1237" s="869"/>
      <c r="I1237" s="870"/>
      <c r="J1237" s="871"/>
      <c r="K1237" s="869"/>
      <c r="L1237" s="870"/>
      <c r="M1237" s="871"/>
      <c r="N1237" s="836"/>
      <c r="P1237" s="767" t="s">
        <v>941</v>
      </c>
    </row>
    <row r="1238" spans="1:16" ht="21" x14ac:dyDescent="0.2">
      <c r="A1238" s="861" t="s">
        <v>237</v>
      </c>
      <c r="B1238" s="873">
        <v>80</v>
      </c>
      <c r="C1238" s="874">
        <v>739</v>
      </c>
      <c r="D1238" s="875">
        <v>1151</v>
      </c>
      <c r="E1238" s="873">
        <v>77</v>
      </c>
      <c r="F1238" s="874">
        <v>258</v>
      </c>
      <c r="G1238" s="875">
        <v>416</v>
      </c>
      <c r="H1238" s="873"/>
      <c r="I1238" s="874"/>
      <c r="J1238" s="875"/>
      <c r="K1238" s="873"/>
      <c r="L1238" s="874"/>
      <c r="M1238" s="875"/>
      <c r="N1238" s="876"/>
      <c r="P1238" s="767" t="s">
        <v>941</v>
      </c>
    </row>
    <row r="1239" spans="1:16" ht="21" x14ac:dyDescent="0.2">
      <c r="A1239" s="793" t="s">
        <v>177</v>
      </c>
      <c r="B1239" s="877">
        <v>2.7875000000000001</v>
      </c>
      <c r="C1239" s="878">
        <v>3.31393775372125</v>
      </c>
      <c r="D1239" s="879">
        <v>3.3275412684622099</v>
      </c>
      <c r="E1239" s="877">
        <v>2.7012987012987</v>
      </c>
      <c r="F1239" s="878">
        <v>2.8449612403100799</v>
      </c>
      <c r="G1239" s="879">
        <v>2.8918269230769198</v>
      </c>
      <c r="H1239" s="877"/>
      <c r="I1239" s="878"/>
      <c r="J1239" s="879"/>
      <c r="K1239" s="877"/>
      <c r="L1239" s="878"/>
      <c r="M1239" s="879"/>
      <c r="N1239" s="836"/>
      <c r="P1239" s="767" t="s">
        <v>941</v>
      </c>
    </row>
    <row r="1240" spans="1:16" ht="21" x14ac:dyDescent="0.2">
      <c r="A1240" s="793" t="s">
        <v>157</v>
      </c>
      <c r="B1240" s="877">
        <v>1.5483249421817999</v>
      </c>
      <c r="C1240" s="878">
        <v>1.8232042585727699</v>
      </c>
      <c r="D1240" s="879">
        <v>1.81096105683761</v>
      </c>
      <c r="E1240" s="877">
        <v>1.5049474117839201</v>
      </c>
      <c r="F1240" s="878">
        <v>1.6406775311248001</v>
      </c>
      <c r="G1240" s="879">
        <v>1.68775334486551</v>
      </c>
      <c r="H1240" s="877"/>
      <c r="I1240" s="878"/>
      <c r="J1240" s="879"/>
      <c r="K1240" s="877"/>
      <c r="L1240" s="878"/>
      <c r="M1240" s="879"/>
      <c r="N1240" s="836"/>
      <c r="P1240" s="767" t="s">
        <v>941</v>
      </c>
    </row>
    <row r="1241" spans="1:16" ht="21" x14ac:dyDescent="0.2">
      <c r="A1241" s="793" t="s">
        <v>238</v>
      </c>
      <c r="B1241" s="877" t="s">
        <v>226</v>
      </c>
      <c r="C1241" s="878" t="s">
        <v>244</v>
      </c>
      <c r="D1241" s="879" t="s">
        <v>214</v>
      </c>
      <c r="E1241" s="877" t="s">
        <v>226</v>
      </c>
      <c r="F1241" s="878" t="s">
        <v>118</v>
      </c>
      <c r="G1241" s="879" t="s">
        <v>118</v>
      </c>
      <c r="H1241" s="877"/>
      <c r="I1241" s="878"/>
      <c r="J1241" s="879"/>
      <c r="K1241" s="877"/>
      <c r="L1241" s="878"/>
      <c r="M1241" s="879"/>
      <c r="N1241" s="836"/>
      <c r="P1241" s="767" t="s">
        <v>941</v>
      </c>
    </row>
    <row r="1242" spans="1:16" ht="21" x14ac:dyDescent="0.2">
      <c r="A1242" s="821" t="s">
        <v>156</v>
      </c>
      <c r="B1242" s="880" t="s">
        <v>226</v>
      </c>
      <c r="C1242" s="881">
        <v>-0.28874315713443582</v>
      </c>
      <c r="D1242" s="882">
        <v>-0.29820700253226684</v>
      </c>
      <c r="E1242" s="880" t="s">
        <v>226</v>
      </c>
      <c r="F1242" s="881">
        <v>-8.7562934388995456E-2</v>
      </c>
      <c r="G1242" s="882">
        <v>-0.11288866489753704</v>
      </c>
      <c r="H1242" s="880"/>
      <c r="I1242" s="881"/>
      <c r="J1242" s="882"/>
      <c r="K1242" s="880"/>
      <c r="L1242" s="881"/>
      <c r="M1242" s="882"/>
      <c r="N1242" s="836"/>
      <c r="P1242" s="767" t="s">
        <v>941</v>
      </c>
    </row>
    <row r="1243" spans="1:16" ht="63" x14ac:dyDescent="0.2">
      <c r="A1243" s="851" t="s">
        <v>1439</v>
      </c>
      <c r="B1243" s="869">
        <v>0</v>
      </c>
      <c r="C1243" s="870">
        <v>0.10540540540540499</v>
      </c>
      <c r="D1243" s="871">
        <v>0.112749349522984</v>
      </c>
      <c r="E1243" s="869">
        <v>0</v>
      </c>
      <c r="F1243" s="870">
        <v>4.6153846153846198E-2</v>
      </c>
      <c r="G1243" s="871">
        <v>5.99520383693046E-2</v>
      </c>
      <c r="H1243" s="869"/>
      <c r="I1243" s="870"/>
      <c r="J1243" s="871"/>
      <c r="K1243" s="869"/>
      <c r="L1243" s="870"/>
      <c r="M1243" s="871"/>
      <c r="N1243" s="872"/>
      <c r="P1243" s="767" t="s">
        <v>941</v>
      </c>
    </row>
    <row r="1244" spans="1:16" x14ac:dyDescent="0.2">
      <c r="A1244" s="793">
        <v>6</v>
      </c>
      <c r="B1244" s="869">
        <v>7.4074074074074098E-2</v>
      </c>
      <c r="C1244" s="870">
        <v>0.125675675675676</v>
      </c>
      <c r="D1244" s="871">
        <v>0.12836079791847399</v>
      </c>
      <c r="E1244" s="869">
        <v>6.4102564102564097E-2</v>
      </c>
      <c r="F1244" s="870">
        <v>6.15384615384615E-2</v>
      </c>
      <c r="G1244" s="871">
        <v>7.1942446043165506E-2</v>
      </c>
      <c r="H1244" s="869"/>
      <c r="I1244" s="870"/>
      <c r="J1244" s="871"/>
      <c r="K1244" s="869"/>
      <c r="L1244" s="870"/>
      <c r="M1244" s="871"/>
      <c r="N1244" s="836"/>
      <c r="P1244" s="767" t="s">
        <v>941</v>
      </c>
    </row>
    <row r="1245" spans="1:16" x14ac:dyDescent="0.2">
      <c r="A1245" s="793">
        <v>5</v>
      </c>
      <c r="B1245" s="869">
        <v>8.6419753086419707E-2</v>
      </c>
      <c r="C1245" s="870">
        <v>0.162162162162162</v>
      </c>
      <c r="D1245" s="871">
        <v>0.158716392020815</v>
      </c>
      <c r="E1245" s="869">
        <v>8.9743589743589702E-2</v>
      </c>
      <c r="F1245" s="870">
        <v>0.103846153846154</v>
      </c>
      <c r="G1245" s="871">
        <v>0.107913669064748</v>
      </c>
      <c r="H1245" s="869"/>
      <c r="I1245" s="870"/>
      <c r="J1245" s="871"/>
      <c r="K1245" s="869"/>
      <c r="L1245" s="870"/>
      <c r="M1245" s="871"/>
      <c r="N1245" s="836"/>
      <c r="P1245" s="767" t="s">
        <v>941</v>
      </c>
    </row>
    <row r="1246" spans="1:16" ht="21" x14ac:dyDescent="0.2">
      <c r="A1246" s="793" t="s">
        <v>636</v>
      </c>
      <c r="B1246" s="869">
        <v>0.19753086419753099</v>
      </c>
      <c r="C1246" s="870">
        <v>0.197297297297297</v>
      </c>
      <c r="D1246" s="871">
        <v>0.206418039895924</v>
      </c>
      <c r="E1246" s="869">
        <v>0.19230769230769201</v>
      </c>
      <c r="F1246" s="870">
        <v>0.21153846153846201</v>
      </c>
      <c r="G1246" s="871">
        <v>0.206235011990408</v>
      </c>
      <c r="H1246" s="869"/>
      <c r="I1246" s="870"/>
      <c r="J1246" s="871"/>
      <c r="K1246" s="869"/>
      <c r="L1246" s="870"/>
      <c r="M1246" s="871"/>
      <c r="N1246" s="836"/>
      <c r="P1246" s="767" t="s">
        <v>941</v>
      </c>
    </row>
    <row r="1247" spans="1:16" x14ac:dyDescent="0.2">
      <c r="A1247" s="793">
        <v>3</v>
      </c>
      <c r="B1247" s="869">
        <v>4.9382716049382699E-2</v>
      </c>
      <c r="C1247" s="870">
        <v>7.7027027027027004E-2</v>
      </c>
      <c r="D1247" s="871">
        <v>9.3668690372940094E-2</v>
      </c>
      <c r="E1247" s="869">
        <v>3.8461538461538498E-2</v>
      </c>
      <c r="F1247" s="870">
        <v>6.9230769230769207E-2</v>
      </c>
      <c r="G1247" s="871">
        <v>0.112709832134293</v>
      </c>
      <c r="H1247" s="869"/>
      <c r="I1247" s="870"/>
      <c r="J1247" s="871"/>
      <c r="K1247" s="869"/>
      <c r="L1247" s="870"/>
      <c r="M1247" s="871"/>
      <c r="N1247" s="836"/>
      <c r="P1247" s="767" t="s">
        <v>941</v>
      </c>
    </row>
    <row r="1248" spans="1:16" x14ac:dyDescent="0.2">
      <c r="A1248" s="793">
        <v>2</v>
      </c>
      <c r="B1248" s="869">
        <v>0.172839506172839</v>
      </c>
      <c r="C1248" s="870">
        <v>0.102702702702703</v>
      </c>
      <c r="D1248" s="871">
        <v>0.108412836079792</v>
      </c>
      <c r="E1248" s="869">
        <v>0.17948717948717899</v>
      </c>
      <c r="F1248" s="870">
        <v>0.15384615384615399</v>
      </c>
      <c r="G1248" s="871">
        <v>0.14148681055155901</v>
      </c>
      <c r="H1248" s="869"/>
      <c r="I1248" s="870"/>
      <c r="J1248" s="871"/>
      <c r="K1248" s="869"/>
      <c r="L1248" s="870"/>
      <c r="M1248" s="871"/>
      <c r="N1248" s="836"/>
      <c r="P1248" s="767" t="s">
        <v>941</v>
      </c>
    </row>
    <row r="1249" spans="1:16" ht="21" x14ac:dyDescent="0.2">
      <c r="A1249" s="793" t="s">
        <v>637</v>
      </c>
      <c r="B1249" s="869">
        <v>0.41975308641975301</v>
      </c>
      <c r="C1249" s="870">
        <v>0.22972972972972999</v>
      </c>
      <c r="D1249" s="871">
        <v>0.19167389418907199</v>
      </c>
      <c r="E1249" s="869">
        <v>0.43589743589743601</v>
      </c>
      <c r="F1249" s="870">
        <v>0.35384615384615398</v>
      </c>
      <c r="G1249" s="871">
        <v>0.29976019184652303</v>
      </c>
      <c r="H1249" s="869"/>
      <c r="I1249" s="870"/>
      <c r="J1249" s="871"/>
      <c r="K1249" s="869"/>
      <c r="L1249" s="870"/>
      <c r="M1249" s="871"/>
      <c r="N1249" s="836"/>
      <c r="P1249" s="767" t="s">
        <v>941</v>
      </c>
    </row>
    <row r="1250" spans="1:16" ht="21" x14ac:dyDescent="0.2">
      <c r="A1250" s="861" t="s">
        <v>237</v>
      </c>
      <c r="B1250" s="873">
        <v>81</v>
      </c>
      <c r="C1250" s="874">
        <v>740</v>
      </c>
      <c r="D1250" s="875">
        <v>1153</v>
      </c>
      <c r="E1250" s="873">
        <v>78</v>
      </c>
      <c r="F1250" s="874">
        <v>260</v>
      </c>
      <c r="G1250" s="875">
        <v>417</v>
      </c>
      <c r="H1250" s="873"/>
      <c r="I1250" s="874"/>
      <c r="J1250" s="875"/>
      <c r="K1250" s="873"/>
      <c r="L1250" s="874"/>
      <c r="M1250" s="875"/>
      <c r="N1250" s="876"/>
      <c r="P1250" s="767" t="s">
        <v>941</v>
      </c>
    </row>
    <row r="1251" spans="1:16" ht="21" x14ac:dyDescent="0.2">
      <c r="A1251" s="793" t="s">
        <v>177</v>
      </c>
      <c r="B1251" s="877">
        <v>2.5802469135802499</v>
      </c>
      <c r="C1251" s="878">
        <v>3.7581081081080998</v>
      </c>
      <c r="D1251" s="879">
        <v>3.8681699913269698</v>
      </c>
      <c r="E1251" s="877">
        <v>2.5128205128205101</v>
      </c>
      <c r="F1251" s="878">
        <v>2.9269230769230798</v>
      </c>
      <c r="G1251" s="879">
        <v>3.13669064748201</v>
      </c>
      <c r="H1251" s="877"/>
      <c r="I1251" s="878"/>
      <c r="J1251" s="879"/>
      <c r="K1251" s="877"/>
      <c r="L1251" s="878"/>
      <c r="M1251" s="879"/>
      <c r="N1251" s="836"/>
      <c r="P1251" s="767" t="s">
        <v>941</v>
      </c>
    </row>
    <row r="1252" spans="1:16" ht="21" x14ac:dyDescent="0.2">
      <c r="A1252" s="793" t="s">
        <v>157</v>
      </c>
      <c r="B1252" s="877">
        <v>1.70927029409383</v>
      </c>
      <c r="C1252" s="878">
        <v>2.0287851912665</v>
      </c>
      <c r="D1252" s="879">
        <v>1.9812405447289501</v>
      </c>
      <c r="E1252" s="877">
        <v>1.6883373035275999</v>
      </c>
      <c r="F1252" s="878">
        <v>1.86991166811955</v>
      </c>
      <c r="G1252" s="879">
        <v>1.8907725279971299</v>
      </c>
      <c r="H1252" s="877"/>
      <c r="I1252" s="878"/>
      <c r="J1252" s="879"/>
      <c r="K1252" s="877"/>
      <c r="L1252" s="878"/>
      <c r="M1252" s="879"/>
      <c r="N1252" s="836"/>
      <c r="P1252" s="767" t="s">
        <v>941</v>
      </c>
    </row>
    <row r="1253" spans="1:16" ht="21" x14ac:dyDescent="0.2">
      <c r="A1253" s="793" t="s">
        <v>238</v>
      </c>
      <c r="B1253" s="877" t="s">
        <v>226</v>
      </c>
      <c r="C1253" s="878" t="s">
        <v>215</v>
      </c>
      <c r="D1253" s="879" t="s">
        <v>215</v>
      </c>
      <c r="E1253" s="877" t="s">
        <v>226</v>
      </c>
      <c r="F1253" s="878" t="s">
        <v>118</v>
      </c>
      <c r="G1253" s="879" t="s">
        <v>214</v>
      </c>
      <c r="H1253" s="877"/>
      <c r="I1253" s="878"/>
      <c r="J1253" s="879"/>
      <c r="K1253" s="877"/>
      <c r="L1253" s="878"/>
      <c r="M1253" s="879"/>
      <c r="N1253" s="836"/>
      <c r="P1253" s="767" t="s">
        <v>941</v>
      </c>
    </row>
    <row r="1254" spans="1:16" ht="21" x14ac:dyDescent="0.2">
      <c r="A1254" s="821" t="s">
        <v>156</v>
      </c>
      <c r="B1254" s="880" t="s">
        <v>226</v>
      </c>
      <c r="C1254" s="881">
        <v>-0.58057462150172345</v>
      </c>
      <c r="D1254" s="882">
        <v>-0.65005891443783181</v>
      </c>
      <c r="E1254" s="880" t="s">
        <v>226</v>
      </c>
      <c r="F1254" s="881">
        <v>-0.22145568219220005</v>
      </c>
      <c r="G1254" s="882">
        <v>-0.32995515083052174</v>
      </c>
      <c r="H1254" s="880"/>
      <c r="I1254" s="881"/>
      <c r="J1254" s="882"/>
      <c r="K1254" s="880"/>
      <c r="L1254" s="881"/>
      <c r="M1254" s="882"/>
      <c r="N1254" s="836"/>
      <c r="P1254" s="767" t="s">
        <v>941</v>
      </c>
    </row>
    <row r="1255" spans="1:16" ht="42" x14ac:dyDescent="0.2">
      <c r="A1255" s="851" t="s">
        <v>1440</v>
      </c>
      <c r="B1255" s="869">
        <v>4.9382716049382699E-2</v>
      </c>
      <c r="C1255" s="870">
        <v>0.16914749661705</v>
      </c>
      <c r="D1255" s="871">
        <v>0.16912402428447501</v>
      </c>
      <c r="E1255" s="869">
        <v>5.1282051282051301E-2</v>
      </c>
      <c r="F1255" s="870">
        <v>9.6153846153846201E-2</v>
      </c>
      <c r="G1255" s="871">
        <v>0.107655502392345</v>
      </c>
      <c r="H1255" s="869"/>
      <c r="I1255" s="870"/>
      <c r="J1255" s="871"/>
      <c r="K1255" s="869"/>
      <c r="L1255" s="870"/>
      <c r="M1255" s="871"/>
      <c r="N1255" s="872"/>
      <c r="P1255" s="767" t="s">
        <v>941</v>
      </c>
    </row>
    <row r="1256" spans="1:16" x14ac:dyDescent="0.2">
      <c r="A1256" s="793">
        <v>6</v>
      </c>
      <c r="B1256" s="869">
        <v>8.6419753086419707E-2</v>
      </c>
      <c r="C1256" s="870">
        <v>0.15832205683355899</v>
      </c>
      <c r="D1256" s="871">
        <v>0.16565481352992201</v>
      </c>
      <c r="E1256" s="869">
        <v>8.9743589743589702E-2</v>
      </c>
      <c r="F1256" s="870">
        <v>0.119230769230769</v>
      </c>
      <c r="G1256" s="871">
        <v>0.13397129186602899</v>
      </c>
      <c r="H1256" s="869"/>
      <c r="I1256" s="870"/>
      <c r="J1256" s="871"/>
      <c r="K1256" s="869"/>
      <c r="L1256" s="870"/>
      <c r="M1256" s="871"/>
      <c r="N1256" s="836"/>
      <c r="P1256" s="767" t="s">
        <v>941</v>
      </c>
    </row>
    <row r="1257" spans="1:16" x14ac:dyDescent="0.2">
      <c r="A1257" s="793">
        <v>5</v>
      </c>
      <c r="B1257" s="869">
        <v>0.18518518518518501</v>
      </c>
      <c r="C1257" s="870">
        <v>0.20162381596752399</v>
      </c>
      <c r="D1257" s="871">
        <v>0.202081526452732</v>
      </c>
      <c r="E1257" s="869">
        <v>0.17948717948717899</v>
      </c>
      <c r="F1257" s="870">
        <v>0.2</v>
      </c>
      <c r="G1257" s="871">
        <v>0.198564593301435</v>
      </c>
      <c r="H1257" s="869"/>
      <c r="I1257" s="870"/>
      <c r="J1257" s="871"/>
      <c r="K1257" s="869"/>
      <c r="L1257" s="870"/>
      <c r="M1257" s="871"/>
      <c r="N1257" s="836"/>
      <c r="P1257" s="767" t="s">
        <v>941</v>
      </c>
    </row>
    <row r="1258" spans="1:16" ht="21" x14ac:dyDescent="0.2">
      <c r="A1258" s="793" t="s">
        <v>636</v>
      </c>
      <c r="B1258" s="869">
        <v>0.296296296296296</v>
      </c>
      <c r="C1258" s="870">
        <v>0.18403247631934999</v>
      </c>
      <c r="D1258" s="871">
        <v>0.19340849956634901</v>
      </c>
      <c r="E1258" s="869">
        <v>0.29487179487179499</v>
      </c>
      <c r="F1258" s="870">
        <v>0.21538461538461501</v>
      </c>
      <c r="G1258" s="871">
        <v>0.21291866028708101</v>
      </c>
      <c r="H1258" s="869"/>
      <c r="I1258" s="870"/>
      <c r="J1258" s="871"/>
      <c r="K1258" s="869"/>
      <c r="L1258" s="870"/>
      <c r="M1258" s="871"/>
      <c r="N1258" s="836"/>
      <c r="P1258" s="767" t="s">
        <v>941</v>
      </c>
    </row>
    <row r="1259" spans="1:16" x14ac:dyDescent="0.2">
      <c r="A1259" s="793">
        <v>3</v>
      </c>
      <c r="B1259" s="869">
        <v>8.6419753086419707E-2</v>
      </c>
      <c r="C1259" s="870">
        <v>7.4424898511501997E-2</v>
      </c>
      <c r="D1259" s="871">
        <v>7.5455333911535097E-2</v>
      </c>
      <c r="E1259" s="869">
        <v>7.69230769230769E-2</v>
      </c>
      <c r="F1259" s="870">
        <v>6.9230769230769207E-2</v>
      </c>
      <c r="G1259" s="871">
        <v>7.4162679425837305E-2</v>
      </c>
      <c r="H1259" s="869"/>
      <c r="I1259" s="870"/>
      <c r="J1259" s="871"/>
      <c r="K1259" s="869"/>
      <c r="L1259" s="870"/>
      <c r="M1259" s="871"/>
      <c r="N1259" s="836"/>
      <c r="P1259" s="767" t="s">
        <v>941</v>
      </c>
    </row>
    <row r="1260" spans="1:16" x14ac:dyDescent="0.2">
      <c r="A1260" s="793">
        <v>2</v>
      </c>
      <c r="B1260" s="869">
        <v>0.12345679012345701</v>
      </c>
      <c r="C1260" s="870">
        <v>9.8782138024357202E-2</v>
      </c>
      <c r="D1260" s="871">
        <v>9.2801387684301795E-2</v>
      </c>
      <c r="E1260" s="869">
        <v>0.128205128205128</v>
      </c>
      <c r="F1260" s="870">
        <v>0.146153846153846</v>
      </c>
      <c r="G1260" s="871">
        <v>0.13397129186602899</v>
      </c>
      <c r="H1260" s="869"/>
      <c r="I1260" s="870"/>
      <c r="J1260" s="871"/>
      <c r="K1260" s="869"/>
      <c r="L1260" s="870"/>
      <c r="M1260" s="871"/>
      <c r="N1260" s="836"/>
      <c r="P1260" s="767" t="s">
        <v>941</v>
      </c>
    </row>
    <row r="1261" spans="1:16" ht="21" x14ac:dyDescent="0.2">
      <c r="A1261" s="793" t="s">
        <v>637</v>
      </c>
      <c r="B1261" s="869">
        <v>0.172839506172839</v>
      </c>
      <c r="C1261" s="870">
        <v>0.113667117726658</v>
      </c>
      <c r="D1261" s="871">
        <v>0.101474414570685</v>
      </c>
      <c r="E1261" s="869">
        <v>0.17948717948717899</v>
      </c>
      <c r="F1261" s="870">
        <v>0.15384615384615399</v>
      </c>
      <c r="G1261" s="871">
        <v>0.13875598086124399</v>
      </c>
      <c r="H1261" s="869"/>
      <c r="I1261" s="870"/>
      <c r="J1261" s="871"/>
      <c r="K1261" s="869"/>
      <c r="L1261" s="870"/>
      <c r="M1261" s="871"/>
      <c r="N1261" s="836"/>
      <c r="P1261" s="767" t="s">
        <v>941</v>
      </c>
    </row>
    <row r="1262" spans="1:16" ht="21" x14ac:dyDescent="0.2">
      <c r="A1262" s="861" t="s">
        <v>237</v>
      </c>
      <c r="B1262" s="873">
        <v>81</v>
      </c>
      <c r="C1262" s="874">
        <v>739</v>
      </c>
      <c r="D1262" s="875">
        <v>1153</v>
      </c>
      <c r="E1262" s="873">
        <v>78</v>
      </c>
      <c r="F1262" s="874">
        <v>260</v>
      </c>
      <c r="G1262" s="875">
        <v>418</v>
      </c>
      <c r="H1262" s="873"/>
      <c r="I1262" s="874"/>
      <c r="J1262" s="875"/>
      <c r="K1262" s="873"/>
      <c r="L1262" s="874"/>
      <c r="M1262" s="875"/>
      <c r="N1262" s="876"/>
      <c r="P1262" s="767" t="s">
        <v>941</v>
      </c>
    </row>
    <row r="1263" spans="1:16" ht="21" x14ac:dyDescent="0.2">
      <c r="A1263" s="793" t="s">
        <v>177</v>
      </c>
      <c r="B1263" s="877">
        <v>3.6543209876543199</v>
      </c>
      <c r="C1263" s="878">
        <v>4.4127198917456001</v>
      </c>
      <c r="D1263" s="879">
        <v>4.4752818733737998</v>
      </c>
      <c r="E1263" s="877">
        <v>3.6410256410256401</v>
      </c>
      <c r="F1263" s="878">
        <v>3.9038461538461502</v>
      </c>
      <c r="G1263" s="879">
        <v>4.0311004784689004</v>
      </c>
      <c r="H1263" s="877"/>
      <c r="I1263" s="878"/>
      <c r="J1263" s="879"/>
      <c r="K1263" s="877"/>
      <c r="L1263" s="878"/>
      <c r="M1263" s="879"/>
      <c r="N1263" s="836"/>
      <c r="P1263" s="767" t="s">
        <v>941</v>
      </c>
    </row>
    <row r="1264" spans="1:16" ht="21" x14ac:dyDescent="0.2">
      <c r="A1264" s="793" t="s">
        <v>157</v>
      </c>
      <c r="B1264" s="877">
        <v>1.74040579913968</v>
      </c>
      <c r="C1264" s="878">
        <v>1.9194908260237</v>
      </c>
      <c r="D1264" s="879">
        <v>1.8772083137709901</v>
      </c>
      <c r="E1264" s="877">
        <v>1.76528103037933</v>
      </c>
      <c r="F1264" s="878">
        <v>1.8934923647359501</v>
      </c>
      <c r="G1264" s="879">
        <v>1.88938451512522</v>
      </c>
      <c r="H1264" s="877"/>
      <c r="I1264" s="878"/>
      <c r="J1264" s="879"/>
      <c r="K1264" s="877"/>
      <c r="L1264" s="878"/>
      <c r="M1264" s="879"/>
      <c r="N1264" s="836"/>
      <c r="P1264" s="767" t="s">
        <v>941</v>
      </c>
    </row>
    <row r="1265" spans="1:16" ht="21" x14ac:dyDescent="0.2">
      <c r="A1265" s="793" t="s">
        <v>238</v>
      </c>
      <c r="B1265" s="877" t="s">
        <v>226</v>
      </c>
      <c r="C1265" s="878" t="s">
        <v>215</v>
      </c>
      <c r="D1265" s="879" t="s">
        <v>215</v>
      </c>
      <c r="E1265" s="877" t="s">
        <v>226</v>
      </c>
      <c r="F1265" s="878" t="s">
        <v>118</v>
      </c>
      <c r="G1265" s="879" t="s">
        <v>118</v>
      </c>
      <c r="H1265" s="877"/>
      <c r="I1265" s="878"/>
      <c r="J1265" s="879"/>
      <c r="K1265" s="877"/>
      <c r="L1265" s="878"/>
      <c r="M1265" s="879"/>
      <c r="N1265" s="836"/>
      <c r="P1265" s="767" t="s">
        <v>941</v>
      </c>
    </row>
    <row r="1266" spans="1:16" ht="21" x14ac:dyDescent="0.2">
      <c r="A1266" s="821" t="s">
        <v>156</v>
      </c>
      <c r="B1266" s="880" t="s">
        <v>226</v>
      </c>
      <c r="C1266" s="881">
        <v>-0.39510420878766744</v>
      </c>
      <c r="D1266" s="882">
        <v>-0.43733073186230997</v>
      </c>
      <c r="E1266" s="880" t="s">
        <v>226</v>
      </c>
      <c r="F1266" s="881">
        <v>-0.13880199240051372</v>
      </c>
      <c r="G1266" s="882">
        <v>-0.20645603598450574</v>
      </c>
      <c r="H1266" s="880"/>
      <c r="I1266" s="881"/>
      <c r="J1266" s="882"/>
      <c r="K1266" s="880"/>
      <c r="L1266" s="881"/>
      <c r="M1266" s="882"/>
      <c r="N1266" s="836"/>
      <c r="P1266" s="767" t="s">
        <v>941</v>
      </c>
    </row>
    <row r="1267" spans="1:16" ht="42" x14ac:dyDescent="0.2">
      <c r="A1267" s="851" t="s">
        <v>1441</v>
      </c>
      <c r="B1267" s="869">
        <v>2.4691358024691398E-2</v>
      </c>
      <c r="C1267" s="870">
        <v>6.1141304347826102E-2</v>
      </c>
      <c r="D1267" s="871">
        <v>6.5217391304347797E-2</v>
      </c>
      <c r="E1267" s="869">
        <v>2.5641025641025599E-2</v>
      </c>
      <c r="F1267" s="870">
        <v>2.69230769230769E-2</v>
      </c>
      <c r="G1267" s="871">
        <v>3.82775119617225E-2</v>
      </c>
      <c r="H1267" s="869"/>
      <c r="I1267" s="870"/>
      <c r="J1267" s="871"/>
      <c r="K1267" s="869"/>
      <c r="L1267" s="870"/>
      <c r="M1267" s="871"/>
      <c r="N1267" s="872"/>
      <c r="P1267" s="767" t="s">
        <v>941</v>
      </c>
    </row>
    <row r="1268" spans="1:16" x14ac:dyDescent="0.2">
      <c r="A1268" s="793">
        <v>6</v>
      </c>
      <c r="B1268" s="869">
        <v>1.2345679012345699E-2</v>
      </c>
      <c r="C1268" s="870">
        <v>5.4347826086956499E-2</v>
      </c>
      <c r="D1268" s="871">
        <v>4.26086956521739E-2</v>
      </c>
      <c r="E1268" s="869">
        <v>1.2820512820512799E-2</v>
      </c>
      <c r="F1268" s="870">
        <v>3.8461538461538498E-2</v>
      </c>
      <c r="G1268" s="871">
        <v>2.8708133971291901E-2</v>
      </c>
      <c r="H1268" s="869"/>
      <c r="I1268" s="870"/>
      <c r="J1268" s="871"/>
      <c r="K1268" s="869"/>
      <c r="L1268" s="870"/>
      <c r="M1268" s="871"/>
      <c r="N1268" s="836"/>
      <c r="P1268" s="767" t="s">
        <v>941</v>
      </c>
    </row>
    <row r="1269" spans="1:16" x14ac:dyDescent="0.2">
      <c r="A1269" s="793">
        <v>5</v>
      </c>
      <c r="B1269" s="869">
        <v>0</v>
      </c>
      <c r="C1269" s="870">
        <v>7.0652173913043501E-2</v>
      </c>
      <c r="D1269" s="871">
        <v>6.3478260869565206E-2</v>
      </c>
      <c r="E1269" s="869">
        <v>0</v>
      </c>
      <c r="F1269" s="870">
        <v>6.5384615384615402E-2</v>
      </c>
      <c r="G1269" s="871">
        <v>5.7416267942583699E-2</v>
      </c>
      <c r="H1269" s="869"/>
      <c r="I1269" s="870"/>
      <c r="J1269" s="871"/>
      <c r="K1269" s="869"/>
      <c r="L1269" s="870"/>
      <c r="M1269" s="871"/>
      <c r="N1269" s="836"/>
      <c r="P1269" s="767" t="s">
        <v>941</v>
      </c>
    </row>
    <row r="1270" spans="1:16" ht="21" x14ac:dyDescent="0.2">
      <c r="A1270" s="793" t="s">
        <v>636</v>
      </c>
      <c r="B1270" s="869">
        <v>0.16049382716049401</v>
      </c>
      <c r="C1270" s="870">
        <v>0.108695652173913</v>
      </c>
      <c r="D1270" s="871">
        <v>0.108695652173913</v>
      </c>
      <c r="E1270" s="869">
        <v>0.16666666666666699</v>
      </c>
      <c r="F1270" s="870">
        <v>0.115384615384615</v>
      </c>
      <c r="G1270" s="871">
        <v>0.117224880382775</v>
      </c>
      <c r="H1270" s="869"/>
      <c r="I1270" s="870"/>
      <c r="J1270" s="871"/>
      <c r="K1270" s="869"/>
      <c r="L1270" s="870"/>
      <c r="M1270" s="871"/>
      <c r="N1270" s="836"/>
      <c r="P1270" s="767" t="s">
        <v>941</v>
      </c>
    </row>
    <row r="1271" spans="1:16" x14ac:dyDescent="0.2">
      <c r="A1271" s="793">
        <v>3</v>
      </c>
      <c r="B1271" s="869">
        <v>7.4074074074074098E-2</v>
      </c>
      <c r="C1271" s="870">
        <v>5.1630434782608703E-2</v>
      </c>
      <c r="D1271" s="871">
        <v>5.21739130434783E-2</v>
      </c>
      <c r="E1271" s="869">
        <v>7.69230769230769E-2</v>
      </c>
      <c r="F1271" s="870">
        <v>0.05</v>
      </c>
      <c r="G1271" s="871">
        <v>4.7846889952153103E-2</v>
      </c>
      <c r="H1271" s="869"/>
      <c r="I1271" s="870"/>
      <c r="J1271" s="871"/>
      <c r="K1271" s="869"/>
      <c r="L1271" s="870"/>
      <c r="M1271" s="871"/>
      <c r="N1271" s="836"/>
      <c r="P1271" s="767" t="s">
        <v>941</v>
      </c>
    </row>
    <row r="1272" spans="1:16" x14ac:dyDescent="0.2">
      <c r="A1272" s="793">
        <v>2</v>
      </c>
      <c r="B1272" s="869">
        <v>9.8765432098765399E-2</v>
      </c>
      <c r="C1272" s="870">
        <v>0.108695652173913</v>
      </c>
      <c r="D1272" s="871">
        <v>0.108695652173913</v>
      </c>
      <c r="E1272" s="869">
        <v>0.102564102564103</v>
      </c>
      <c r="F1272" s="870">
        <v>0.107692307692308</v>
      </c>
      <c r="G1272" s="871">
        <v>0.105263157894737</v>
      </c>
      <c r="H1272" s="869"/>
      <c r="I1272" s="870"/>
      <c r="J1272" s="871"/>
      <c r="K1272" s="869"/>
      <c r="L1272" s="870"/>
      <c r="M1272" s="871"/>
      <c r="N1272" s="836"/>
      <c r="P1272" s="767" t="s">
        <v>941</v>
      </c>
    </row>
    <row r="1273" spans="1:16" ht="21" x14ac:dyDescent="0.2">
      <c r="A1273" s="793" t="s">
        <v>637</v>
      </c>
      <c r="B1273" s="869">
        <v>0.62962962962962998</v>
      </c>
      <c r="C1273" s="870">
        <v>0.54483695652173902</v>
      </c>
      <c r="D1273" s="871">
        <v>0.55913043478260904</v>
      </c>
      <c r="E1273" s="869">
        <v>0.61538461538461497</v>
      </c>
      <c r="F1273" s="870">
        <v>0.59615384615384603</v>
      </c>
      <c r="G1273" s="871">
        <v>0.60526315789473695</v>
      </c>
      <c r="H1273" s="869"/>
      <c r="I1273" s="870"/>
      <c r="J1273" s="871"/>
      <c r="K1273" s="869"/>
      <c r="L1273" s="870"/>
      <c r="M1273" s="871"/>
      <c r="N1273" s="836"/>
      <c r="P1273" s="767" t="s">
        <v>941</v>
      </c>
    </row>
    <row r="1274" spans="1:16" ht="21" x14ac:dyDescent="0.2">
      <c r="A1274" s="861" t="s">
        <v>237</v>
      </c>
      <c r="B1274" s="873">
        <v>81</v>
      </c>
      <c r="C1274" s="874">
        <v>736</v>
      </c>
      <c r="D1274" s="875">
        <v>1150</v>
      </c>
      <c r="E1274" s="873">
        <v>78</v>
      </c>
      <c r="F1274" s="874">
        <v>260</v>
      </c>
      <c r="G1274" s="875">
        <v>418</v>
      </c>
      <c r="H1274" s="873"/>
      <c r="I1274" s="874"/>
      <c r="J1274" s="875"/>
      <c r="K1274" s="873"/>
      <c r="L1274" s="874"/>
      <c r="M1274" s="875"/>
      <c r="N1274" s="876"/>
      <c r="P1274" s="767" t="s">
        <v>941</v>
      </c>
    </row>
    <row r="1275" spans="1:16" ht="21" x14ac:dyDescent="0.2">
      <c r="A1275" s="793" t="s">
        <v>177</v>
      </c>
      <c r="B1275" s="877">
        <v>1.93827160493827</v>
      </c>
      <c r="C1275" s="878">
        <v>2.45923913043478</v>
      </c>
      <c r="D1275" s="879">
        <v>2.3973913043478201</v>
      </c>
      <c r="E1275" s="877">
        <v>1.97435897435897</v>
      </c>
      <c r="F1275" s="878">
        <v>2.16923076923077</v>
      </c>
      <c r="G1275" s="879">
        <v>2.1555023923444998</v>
      </c>
      <c r="H1275" s="877"/>
      <c r="I1275" s="878"/>
      <c r="J1275" s="879"/>
      <c r="K1275" s="877"/>
      <c r="L1275" s="878"/>
      <c r="M1275" s="879"/>
      <c r="N1275" s="836"/>
      <c r="P1275" s="767" t="s">
        <v>941</v>
      </c>
    </row>
    <row r="1276" spans="1:16" ht="21" x14ac:dyDescent="0.2">
      <c r="A1276" s="793" t="s">
        <v>157</v>
      </c>
      <c r="B1276" s="877">
        <v>1.47771511980782</v>
      </c>
      <c r="C1276" s="878">
        <v>1.96457648892429</v>
      </c>
      <c r="D1276" s="879">
        <v>1.94291737205491</v>
      </c>
      <c r="E1276" s="877">
        <v>1.4943561265977501</v>
      </c>
      <c r="F1276" s="878">
        <v>1.72261120610234</v>
      </c>
      <c r="G1276" s="879">
        <v>1.74301782488991</v>
      </c>
      <c r="H1276" s="877"/>
      <c r="I1276" s="878"/>
      <c r="J1276" s="879"/>
      <c r="K1276" s="877"/>
      <c r="L1276" s="878"/>
      <c r="M1276" s="879"/>
      <c r="N1276" s="836"/>
      <c r="P1276" s="767" t="s">
        <v>941</v>
      </c>
    </row>
    <row r="1277" spans="1:16" ht="21" x14ac:dyDescent="0.2">
      <c r="A1277" s="793" t="s">
        <v>238</v>
      </c>
      <c r="B1277" s="877" t="s">
        <v>226</v>
      </c>
      <c r="C1277" s="878" t="s">
        <v>244</v>
      </c>
      <c r="D1277" s="879" t="s">
        <v>244</v>
      </c>
      <c r="E1277" s="877" t="s">
        <v>226</v>
      </c>
      <c r="F1277" s="878" t="s">
        <v>118</v>
      </c>
      <c r="G1277" s="879" t="s">
        <v>118</v>
      </c>
      <c r="H1277" s="877"/>
      <c r="I1277" s="878"/>
      <c r="J1277" s="879"/>
      <c r="K1277" s="877"/>
      <c r="L1277" s="878"/>
      <c r="M1277" s="879"/>
      <c r="N1277" s="836"/>
      <c r="P1277" s="767" t="s">
        <v>941</v>
      </c>
    </row>
    <row r="1278" spans="1:16" ht="21" x14ac:dyDescent="0.2">
      <c r="A1278" s="821" t="s">
        <v>156</v>
      </c>
      <c r="B1278" s="880" t="s">
        <v>226</v>
      </c>
      <c r="C1278" s="881">
        <v>-0.26518057628887098</v>
      </c>
      <c r="D1278" s="882">
        <v>-0.23630428448121088</v>
      </c>
      <c r="E1278" s="880" t="s">
        <v>226</v>
      </c>
      <c r="F1278" s="881">
        <v>-0.1131258139860392</v>
      </c>
      <c r="G1278" s="882">
        <v>-0.10392516668438025</v>
      </c>
      <c r="H1278" s="880"/>
      <c r="I1278" s="881"/>
      <c r="J1278" s="882"/>
      <c r="K1278" s="880"/>
      <c r="L1278" s="881"/>
      <c r="M1278" s="882"/>
      <c r="N1278" s="836"/>
      <c r="P1278" s="767" t="s">
        <v>941</v>
      </c>
    </row>
    <row r="1279" spans="1:16" ht="42" x14ac:dyDescent="0.2">
      <c r="A1279" s="851" t="s">
        <v>1442</v>
      </c>
      <c r="B1279" s="869">
        <v>3.7037037037037E-2</v>
      </c>
      <c r="C1279" s="870">
        <v>7.7551020408163293E-2</v>
      </c>
      <c r="D1279" s="871">
        <v>7.9268292682926803E-2</v>
      </c>
      <c r="E1279" s="869">
        <v>3.8461538461538498E-2</v>
      </c>
      <c r="F1279" s="870">
        <v>3.47490347490347E-2</v>
      </c>
      <c r="G1279" s="871">
        <v>5.2884615384615398E-2</v>
      </c>
      <c r="H1279" s="869"/>
      <c r="I1279" s="870"/>
      <c r="J1279" s="871"/>
      <c r="K1279" s="869"/>
      <c r="L1279" s="870"/>
      <c r="M1279" s="871"/>
      <c r="N1279" s="872"/>
      <c r="P1279" s="767" t="s">
        <v>941</v>
      </c>
    </row>
    <row r="1280" spans="1:16" x14ac:dyDescent="0.2">
      <c r="A1280" s="793">
        <v>6</v>
      </c>
      <c r="B1280" s="869">
        <v>3.7037037037037E-2</v>
      </c>
      <c r="C1280" s="870">
        <v>7.3469387755102006E-2</v>
      </c>
      <c r="D1280" s="871">
        <v>5.7491289198606299E-2</v>
      </c>
      <c r="E1280" s="869">
        <v>2.5641025641025599E-2</v>
      </c>
      <c r="F1280" s="870">
        <v>5.7915057915057903E-2</v>
      </c>
      <c r="G1280" s="871">
        <v>4.3269230769230803E-2</v>
      </c>
      <c r="H1280" s="869"/>
      <c r="I1280" s="870"/>
      <c r="J1280" s="871"/>
      <c r="K1280" s="869"/>
      <c r="L1280" s="870"/>
      <c r="M1280" s="871"/>
      <c r="N1280" s="836"/>
      <c r="P1280" s="767" t="s">
        <v>941</v>
      </c>
    </row>
    <row r="1281" spans="1:16" x14ac:dyDescent="0.2">
      <c r="A1281" s="793">
        <v>5</v>
      </c>
      <c r="B1281" s="869">
        <v>4.9382716049382699E-2</v>
      </c>
      <c r="C1281" s="870">
        <v>8.7074829931972797E-2</v>
      </c>
      <c r="D1281" s="871">
        <v>8.1881533101045303E-2</v>
      </c>
      <c r="E1281" s="869">
        <v>3.8461538461538498E-2</v>
      </c>
      <c r="F1281" s="870">
        <v>8.8803088803088806E-2</v>
      </c>
      <c r="G1281" s="871">
        <v>8.4134615384615405E-2</v>
      </c>
      <c r="H1281" s="869"/>
      <c r="I1281" s="870"/>
      <c r="J1281" s="871"/>
      <c r="K1281" s="869"/>
      <c r="L1281" s="870"/>
      <c r="M1281" s="871"/>
      <c r="N1281" s="836"/>
      <c r="P1281" s="767" t="s">
        <v>941</v>
      </c>
    </row>
    <row r="1282" spans="1:16" ht="21" x14ac:dyDescent="0.2">
      <c r="A1282" s="793" t="s">
        <v>636</v>
      </c>
      <c r="B1282" s="869">
        <v>0.19753086419753099</v>
      </c>
      <c r="C1282" s="870">
        <v>0.13741496598639499</v>
      </c>
      <c r="D1282" s="871">
        <v>0.128919860627178</v>
      </c>
      <c r="E1282" s="869">
        <v>0.20512820512820501</v>
      </c>
      <c r="F1282" s="870">
        <v>0.12741312741312699</v>
      </c>
      <c r="G1282" s="871">
        <v>0.12980769230769201</v>
      </c>
      <c r="H1282" s="869"/>
      <c r="I1282" s="870"/>
      <c r="J1282" s="871"/>
      <c r="K1282" s="869"/>
      <c r="L1282" s="870"/>
      <c r="M1282" s="871"/>
      <c r="N1282" s="836"/>
      <c r="P1282" s="767" t="s">
        <v>941</v>
      </c>
    </row>
    <row r="1283" spans="1:16" x14ac:dyDescent="0.2">
      <c r="A1283" s="793">
        <v>3</v>
      </c>
      <c r="B1283" s="869">
        <v>0.12345679012345701</v>
      </c>
      <c r="C1283" s="870">
        <v>6.2585034013605406E-2</v>
      </c>
      <c r="D1283" s="871">
        <v>5.7491289198606299E-2</v>
      </c>
      <c r="E1283" s="869">
        <v>0.115384615384615</v>
      </c>
      <c r="F1283" s="870">
        <v>6.5637065637065603E-2</v>
      </c>
      <c r="G1283" s="871">
        <v>4.3269230769230803E-2</v>
      </c>
      <c r="H1283" s="869"/>
      <c r="I1283" s="870"/>
      <c r="J1283" s="871"/>
      <c r="K1283" s="869"/>
      <c r="L1283" s="870"/>
      <c r="M1283" s="871"/>
      <c r="N1283" s="836"/>
      <c r="P1283" s="767" t="s">
        <v>941</v>
      </c>
    </row>
    <row r="1284" spans="1:16" x14ac:dyDescent="0.2">
      <c r="A1284" s="793">
        <v>2</v>
      </c>
      <c r="B1284" s="869">
        <v>0.148148148148148</v>
      </c>
      <c r="C1284" s="870">
        <v>0.118367346938776</v>
      </c>
      <c r="D1284" s="871">
        <v>0.118466898954704</v>
      </c>
      <c r="E1284" s="869">
        <v>0.15384615384615399</v>
      </c>
      <c r="F1284" s="870">
        <v>0.12741312741312699</v>
      </c>
      <c r="G1284" s="871">
        <v>0.120192307692308</v>
      </c>
      <c r="H1284" s="869"/>
      <c r="I1284" s="870"/>
      <c r="J1284" s="871"/>
      <c r="K1284" s="869"/>
      <c r="L1284" s="870"/>
      <c r="M1284" s="871"/>
      <c r="N1284" s="836"/>
      <c r="P1284" s="767" t="s">
        <v>941</v>
      </c>
    </row>
    <row r="1285" spans="1:16" ht="21" x14ac:dyDescent="0.2">
      <c r="A1285" s="793" t="s">
        <v>637</v>
      </c>
      <c r="B1285" s="869">
        <v>0.407407407407407</v>
      </c>
      <c r="C1285" s="870">
        <v>0.44353741496598598</v>
      </c>
      <c r="D1285" s="871">
        <v>0.47648083623693399</v>
      </c>
      <c r="E1285" s="869">
        <v>0.42307692307692302</v>
      </c>
      <c r="F1285" s="870">
        <v>0.49806949806949802</v>
      </c>
      <c r="G1285" s="871">
        <v>0.52644230769230804</v>
      </c>
      <c r="H1285" s="869"/>
      <c r="I1285" s="870"/>
      <c r="J1285" s="871"/>
      <c r="K1285" s="869"/>
      <c r="L1285" s="870"/>
      <c r="M1285" s="871"/>
      <c r="N1285" s="836"/>
      <c r="P1285" s="767" t="s">
        <v>941</v>
      </c>
    </row>
    <row r="1286" spans="1:16" ht="21" x14ac:dyDescent="0.2">
      <c r="A1286" s="861" t="s">
        <v>237</v>
      </c>
      <c r="B1286" s="873">
        <v>81</v>
      </c>
      <c r="C1286" s="874">
        <v>735</v>
      </c>
      <c r="D1286" s="875">
        <v>1148</v>
      </c>
      <c r="E1286" s="873">
        <v>78</v>
      </c>
      <c r="F1286" s="874">
        <v>259</v>
      </c>
      <c r="G1286" s="875">
        <v>416</v>
      </c>
      <c r="H1286" s="873"/>
      <c r="I1286" s="874"/>
      <c r="J1286" s="875"/>
      <c r="K1286" s="873"/>
      <c r="L1286" s="874"/>
      <c r="M1286" s="875"/>
      <c r="N1286" s="876"/>
      <c r="P1286" s="767" t="s">
        <v>941</v>
      </c>
    </row>
    <row r="1287" spans="1:16" ht="21" x14ac:dyDescent="0.2">
      <c r="A1287" s="793" t="s">
        <v>177</v>
      </c>
      <c r="B1287" s="877">
        <v>2.5925925925925899</v>
      </c>
      <c r="C1287" s="878">
        <v>2.83673469387755</v>
      </c>
      <c r="D1287" s="879">
        <v>2.7108013937282198</v>
      </c>
      <c r="E1287" s="877">
        <v>2.5128205128205101</v>
      </c>
      <c r="F1287" s="878">
        <v>2.4942084942084999</v>
      </c>
      <c r="G1287" s="879">
        <v>2.4663461538461502</v>
      </c>
      <c r="H1287" s="877"/>
      <c r="I1287" s="878"/>
      <c r="J1287" s="879"/>
      <c r="K1287" s="877"/>
      <c r="L1287" s="878"/>
      <c r="M1287" s="879"/>
      <c r="N1287" s="836"/>
      <c r="P1287" s="767" t="s">
        <v>941</v>
      </c>
    </row>
    <row r="1288" spans="1:16" ht="21" x14ac:dyDescent="0.2">
      <c r="A1288" s="793" t="s">
        <v>157</v>
      </c>
      <c r="B1288" s="877">
        <v>1.7232076034083801</v>
      </c>
      <c r="C1288" s="878">
        <v>2.0638342148956599</v>
      </c>
      <c r="D1288" s="879">
        <v>2.0461088728047501</v>
      </c>
      <c r="E1288" s="877">
        <v>1.6883373035275999</v>
      </c>
      <c r="F1288" s="878">
        <v>1.85390987707889</v>
      </c>
      <c r="G1288" s="879">
        <v>1.9109884190439499</v>
      </c>
      <c r="H1288" s="877"/>
      <c r="I1288" s="878"/>
      <c r="J1288" s="879"/>
      <c r="K1288" s="877"/>
      <c r="L1288" s="878"/>
      <c r="M1288" s="879"/>
      <c r="N1288" s="836"/>
      <c r="P1288" s="767" t="s">
        <v>941</v>
      </c>
    </row>
    <row r="1289" spans="1:16" ht="21" x14ac:dyDescent="0.2">
      <c r="A1289" s="793" t="s">
        <v>238</v>
      </c>
      <c r="B1289" s="877" t="s">
        <v>226</v>
      </c>
      <c r="C1289" s="878" t="s">
        <v>118</v>
      </c>
      <c r="D1289" s="879" t="s">
        <v>118</v>
      </c>
      <c r="E1289" s="877" t="s">
        <v>226</v>
      </c>
      <c r="F1289" s="878" t="s">
        <v>118</v>
      </c>
      <c r="G1289" s="879" t="s">
        <v>118</v>
      </c>
      <c r="H1289" s="877"/>
      <c r="I1289" s="878"/>
      <c r="J1289" s="879"/>
      <c r="K1289" s="877"/>
      <c r="L1289" s="878"/>
      <c r="M1289" s="879"/>
      <c r="N1289" s="836"/>
      <c r="P1289" s="767" t="s">
        <v>941</v>
      </c>
    </row>
    <row r="1290" spans="1:16" ht="21" x14ac:dyDescent="0.2">
      <c r="A1290" s="821" t="s">
        <v>156</v>
      </c>
      <c r="B1290" s="880" t="s">
        <v>226</v>
      </c>
      <c r="C1290" s="881">
        <v>-0.11829540353719885</v>
      </c>
      <c r="D1290" s="882">
        <v>-5.7772488408005647E-2</v>
      </c>
      <c r="E1290" s="880" t="s">
        <v>226</v>
      </c>
      <c r="F1290" s="881">
        <v>1.0039333002171726E-2</v>
      </c>
      <c r="G1290" s="882">
        <v>2.4319539831440015E-2</v>
      </c>
      <c r="H1290" s="880"/>
      <c r="I1290" s="881"/>
      <c r="J1290" s="882"/>
      <c r="K1290" s="880"/>
      <c r="L1290" s="881"/>
      <c r="M1290" s="882"/>
      <c r="N1290" s="836"/>
      <c r="P1290" s="767" t="s">
        <v>941</v>
      </c>
    </row>
    <row r="1291" spans="1:16" ht="42" x14ac:dyDescent="0.2">
      <c r="A1291" s="851" t="s">
        <v>1443</v>
      </c>
      <c r="B1291" s="869">
        <v>0.148148148148148</v>
      </c>
      <c r="C1291" s="870">
        <v>0.182679296346414</v>
      </c>
      <c r="D1291" s="871">
        <v>0.174327840416305</v>
      </c>
      <c r="E1291" s="869">
        <v>0.141025641025641</v>
      </c>
      <c r="F1291" s="870">
        <v>0.130769230769231</v>
      </c>
      <c r="G1291" s="871">
        <v>0.12918660287081299</v>
      </c>
      <c r="H1291" s="869"/>
      <c r="I1291" s="870"/>
      <c r="J1291" s="871"/>
      <c r="K1291" s="869"/>
      <c r="L1291" s="870"/>
      <c r="M1291" s="871"/>
      <c r="N1291" s="872"/>
      <c r="P1291" s="767" t="s">
        <v>941</v>
      </c>
    </row>
    <row r="1292" spans="1:16" x14ac:dyDescent="0.2">
      <c r="A1292" s="793">
        <v>6</v>
      </c>
      <c r="B1292" s="869">
        <v>0.13580246913580199</v>
      </c>
      <c r="C1292" s="870">
        <v>0.17050067658998599</v>
      </c>
      <c r="D1292" s="871">
        <v>0.178664353859497</v>
      </c>
      <c r="E1292" s="869">
        <v>0.115384615384615</v>
      </c>
      <c r="F1292" s="870">
        <v>0.115384615384615</v>
      </c>
      <c r="G1292" s="871">
        <v>0.13636363636363599</v>
      </c>
      <c r="H1292" s="869"/>
      <c r="I1292" s="870"/>
      <c r="J1292" s="871"/>
      <c r="K1292" s="869"/>
      <c r="L1292" s="870"/>
      <c r="M1292" s="871"/>
      <c r="N1292" s="836"/>
      <c r="P1292" s="767" t="s">
        <v>941</v>
      </c>
    </row>
    <row r="1293" spans="1:16" x14ac:dyDescent="0.2">
      <c r="A1293" s="793">
        <v>5</v>
      </c>
      <c r="B1293" s="869">
        <v>0.11111111111111099</v>
      </c>
      <c r="C1293" s="870">
        <v>0.19756427604871399</v>
      </c>
      <c r="D1293" s="871">
        <v>0.209887250650477</v>
      </c>
      <c r="E1293" s="869">
        <v>0.115384615384615</v>
      </c>
      <c r="F1293" s="870">
        <v>0.15769230769230799</v>
      </c>
      <c r="G1293" s="871">
        <v>0.16267942583732101</v>
      </c>
      <c r="H1293" s="869"/>
      <c r="I1293" s="870"/>
      <c r="J1293" s="871"/>
      <c r="K1293" s="869"/>
      <c r="L1293" s="870"/>
      <c r="M1293" s="871"/>
      <c r="N1293" s="836"/>
      <c r="P1293" s="767" t="s">
        <v>941</v>
      </c>
    </row>
    <row r="1294" spans="1:16" ht="21" x14ac:dyDescent="0.2">
      <c r="A1294" s="793" t="s">
        <v>636</v>
      </c>
      <c r="B1294" s="869">
        <v>0.24691358024691401</v>
      </c>
      <c r="C1294" s="870">
        <v>0.200270635994587</v>
      </c>
      <c r="D1294" s="871">
        <v>0.190806591500434</v>
      </c>
      <c r="E1294" s="869">
        <v>0.256410256410256</v>
      </c>
      <c r="F1294" s="870">
        <v>0.238461538461538</v>
      </c>
      <c r="G1294" s="871">
        <v>0.22488038277512001</v>
      </c>
      <c r="H1294" s="869"/>
      <c r="I1294" s="870"/>
      <c r="J1294" s="871"/>
      <c r="K1294" s="869"/>
      <c r="L1294" s="870"/>
      <c r="M1294" s="871"/>
      <c r="N1294" s="836"/>
      <c r="P1294" s="767" t="s">
        <v>941</v>
      </c>
    </row>
    <row r="1295" spans="1:16" x14ac:dyDescent="0.2">
      <c r="A1295" s="793">
        <v>3</v>
      </c>
      <c r="B1295" s="869">
        <v>0.11111111111111099</v>
      </c>
      <c r="C1295" s="870">
        <v>8.7956698240865994E-2</v>
      </c>
      <c r="D1295" s="871">
        <v>8.1526452732003499E-2</v>
      </c>
      <c r="E1295" s="869">
        <v>0.115384615384615</v>
      </c>
      <c r="F1295" s="870">
        <v>0.115384615384615</v>
      </c>
      <c r="G1295" s="871">
        <v>0.105263157894737</v>
      </c>
      <c r="H1295" s="869"/>
      <c r="I1295" s="870"/>
      <c r="J1295" s="871"/>
      <c r="K1295" s="869"/>
      <c r="L1295" s="870"/>
      <c r="M1295" s="871"/>
      <c r="N1295" s="836"/>
      <c r="P1295" s="767" t="s">
        <v>941</v>
      </c>
    </row>
    <row r="1296" spans="1:16" x14ac:dyDescent="0.2">
      <c r="A1296" s="793">
        <v>2</v>
      </c>
      <c r="B1296" s="869">
        <v>4.9382716049382699E-2</v>
      </c>
      <c r="C1296" s="870">
        <v>5.8186738836265198E-2</v>
      </c>
      <c r="D1296" s="871">
        <v>6.3313096270598404E-2</v>
      </c>
      <c r="E1296" s="869">
        <v>5.1282051282051301E-2</v>
      </c>
      <c r="F1296" s="870">
        <v>7.69230769230769E-2</v>
      </c>
      <c r="G1296" s="871">
        <v>8.6124401913875603E-2</v>
      </c>
      <c r="H1296" s="869"/>
      <c r="I1296" s="870"/>
      <c r="J1296" s="871"/>
      <c r="K1296" s="869"/>
      <c r="L1296" s="870"/>
      <c r="M1296" s="871"/>
      <c r="N1296" s="836"/>
      <c r="P1296" s="767" t="s">
        <v>941</v>
      </c>
    </row>
    <row r="1297" spans="1:16" ht="21" x14ac:dyDescent="0.2">
      <c r="A1297" s="793" t="s">
        <v>637</v>
      </c>
      <c r="B1297" s="869">
        <v>0.19753086419753099</v>
      </c>
      <c r="C1297" s="870">
        <v>0.102841677943166</v>
      </c>
      <c r="D1297" s="871">
        <v>0.101474414570685</v>
      </c>
      <c r="E1297" s="869">
        <v>0.20512820512820501</v>
      </c>
      <c r="F1297" s="870">
        <v>0.16538461538461499</v>
      </c>
      <c r="G1297" s="871">
        <v>0.155502392344498</v>
      </c>
      <c r="H1297" s="869"/>
      <c r="I1297" s="870"/>
      <c r="J1297" s="871"/>
      <c r="K1297" s="869"/>
      <c r="L1297" s="870"/>
      <c r="M1297" s="871"/>
      <c r="N1297" s="836"/>
      <c r="P1297" s="767" t="s">
        <v>941</v>
      </c>
    </row>
    <row r="1298" spans="1:16" ht="21" x14ac:dyDescent="0.2">
      <c r="A1298" s="861" t="s">
        <v>237</v>
      </c>
      <c r="B1298" s="873">
        <v>81</v>
      </c>
      <c r="C1298" s="874">
        <v>739</v>
      </c>
      <c r="D1298" s="875">
        <v>1153</v>
      </c>
      <c r="E1298" s="873">
        <v>78</v>
      </c>
      <c r="F1298" s="874">
        <v>260</v>
      </c>
      <c r="G1298" s="875">
        <v>418</v>
      </c>
      <c r="H1298" s="873"/>
      <c r="I1298" s="874"/>
      <c r="J1298" s="875"/>
      <c r="K1298" s="873"/>
      <c r="L1298" s="874"/>
      <c r="M1298" s="875"/>
      <c r="N1298" s="876"/>
      <c r="P1298" s="767" t="s">
        <v>941</v>
      </c>
    </row>
    <row r="1299" spans="1:16" ht="21" x14ac:dyDescent="0.2">
      <c r="A1299" s="793" t="s">
        <v>177</v>
      </c>
      <c r="B1299" s="877">
        <v>4.0246913580246897</v>
      </c>
      <c r="C1299" s="878">
        <v>4.5737483085250403</v>
      </c>
      <c r="D1299" s="879">
        <v>4.57762359063313</v>
      </c>
      <c r="E1299" s="877">
        <v>3.9358974358974299</v>
      </c>
      <c r="F1299" s="878">
        <v>4.0153846153846198</v>
      </c>
      <c r="G1299" s="879">
        <v>4.0789473684210504</v>
      </c>
      <c r="H1299" s="877"/>
      <c r="I1299" s="878"/>
      <c r="J1299" s="879"/>
      <c r="K1299" s="877"/>
      <c r="L1299" s="878"/>
      <c r="M1299" s="879"/>
      <c r="N1299" s="836"/>
      <c r="P1299" s="767" t="s">
        <v>941</v>
      </c>
    </row>
    <row r="1300" spans="1:16" ht="21" x14ac:dyDescent="0.2">
      <c r="A1300" s="793" t="s">
        <v>157</v>
      </c>
      <c r="B1300" s="877">
        <v>2.0308576306697099</v>
      </c>
      <c r="C1300" s="878">
        <v>1.8561881844608199</v>
      </c>
      <c r="D1300" s="879">
        <v>1.8468494871894401</v>
      </c>
      <c r="E1300" s="877">
        <v>2.0151358665788699</v>
      </c>
      <c r="F1300" s="878">
        <v>1.9291889803153399</v>
      </c>
      <c r="G1300" s="879">
        <v>1.9294478881531301</v>
      </c>
      <c r="H1300" s="877"/>
      <c r="I1300" s="878"/>
      <c r="J1300" s="879"/>
      <c r="K1300" s="877"/>
      <c r="L1300" s="878"/>
      <c r="M1300" s="879"/>
      <c r="N1300" s="836"/>
      <c r="P1300" s="767" t="s">
        <v>941</v>
      </c>
    </row>
    <row r="1301" spans="1:16" ht="21" x14ac:dyDescent="0.2">
      <c r="A1301" s="793" t="s">
        <v>238</v>
      </c>
      <c r="B1301" s="877" t="s">
        <v>226</v>
      </c>
      <c r="C1301" s="878" t="s">
        <v>244</v>
      </c>
      <c r="D1301" s="879" t="s">
        <v>214</v>
      </c>
      <c r="E1301" s="877" t="s">
        <v>226</v>
      </c>
      <c r="F1301" s="878" t="s">
        <v>118</v>
      </c>
      <c r="G1301" s="879" t="s">
        <v>118</v>
      </c>
      <c r="H1301" s="877"/>
      <c r="I1301" s="878"/>
      <c r="J1301" s="879"/>
      <c r="K1301" s="877"/>
      <c r="L1301" s="878"/>
      <c r="M1301" s="879"/>
      <c r="N1301" s="836"/>
      <c r="P1301" s="767" t="s">
        <v>941</v>
      </c>
    </row>
    <row r="1302" spans="1:16" ht="21" x14ac:dyDescent="0.2">
      <c r="A1302" s="821" t="s">
        <v>156</v>
      </c>
      <c r="B1302" s="880" t="s">
        <v>226</v>
      </c>
      <c r="C1302" s="881">
        <v>-0.29579810662346129</v>
      </c>
      <c r="D1302" s="882">
        <v>-0.29939214670379005</v>
      </c>
      <c r="E1302" s="880" t="s">
        <v>226</v>
      </c>
      <c r="F1302" s="881">
        <v>-4.1202381051439092E-2</v>
      </c>
      <c r="G1302" s="882">
        <v>-7.41403452261922E-2</v>
      </c>
      <c r="H1302" s="880"/>
      <c r="I1302" s="881"/>
      <c r="J1302" s="882"/>
      <c r="K1302" s="880"/>
      <c r="L1302" s="881"/>
      <c r="M1302" s="882"/>
      <c r="N1302" s="904"/>
      <c r="P1302" s="767" t="s">
        <v>941</v>
      </c>
    </row>
    <row r="1303" spans="1:16" ht="42" x14ac:dyDescent="0.2">
      <c r="A1303" s="851" t="s">
        <v>1444</v>
      </c>
      <c r="B1303" s="869">
        <v>2.4691358024691398E-2</v>
      </c>
      <c r="C1303" s="870">
        <v>3.125E-2</v>
      </c>
      <c r="D1303" s="871">
        <v>3.0461270670148002E-2</v>
      </c>
      <c r="E1303" s="869">
        <v>2.5641025641025599E-2</v>
      </c>
      <c r="F1303" s="870">
        <v>3.0769230769230799E-2</v>
      </c>
      <c r="G1303" s="871">
        <v>3.11004784688995E-2</v>
      </c>
      <c r="H1303" s="869"/>
      <c r="I1303" s="870"/>
      <c r="J1303" s="871"/>
      <c r="K1303" s="869"/>
      <c r="L1303" s="870"/>
      <c r="M1303" s="871"/>
      <c r="N1303" s="836"/>
      <c r="P1303" s="767" t="s">
        <v>941</v>
      </c>
    </row>
    <row r="1304" spans="1:16" x14ac:dyDescent="0.2">
      <c r="A1304" s="793">
        <v>6</v>
      </c>
      <c r="B1304" s="869">
        <v>6.1728395061728399E-2</v>
      </c>
      <c r="C1304" s="870">
        <v>2.85326086956522E-2</v>
      </c>
      <c r="D1304" s="871">
        <v>3.1331592689295001E-2</v>
      </c>
      <c r="E1304" s="869">
        <v>6.4102564102564097E-2</v>
      </c>
      <c r="F1304" s="870">
        <v>2.69230769230769E-2</v>
      </c>
      <c r="G1304" s="871">
        <v>2.1531100478468901E-2</v>
      </c>
      <c r="H1304" s="869"/>
      <c r="I1304" s="870"/>
      <c r="J1304" s="871"/>
      <c r="K1304" s="869"/>
      <c r="L1304" s="870"/>
      <c r="M1304" s="871"/>
      <c r="N1304" s="836"/>
      <c r="P1304" s="767" t="s">
        <v>941</v>
      </c>
    </row>
    <row r="1305" spans="1:16" x14ac:dyDescent="0.2">
      <c r="A1305" s="793">
        <v>5</v>
      </c>
      <c r="B1305" s="869">
        <v>4.9382716049382699E-2</v>
      </c>
      <c r="C1305" s="870">
        <v>5.8423913043478298E-2</v>
      </c>
      <c r="D1305" s="871">
        <v>5.8311575282854702E-2</v>
      </c>
      <c r="E1305" s="869">
        <v>5.1282051282051301E-2</v>
      </c>
      <c r="F1305" s="870">
        <v>4.6153846153846198E-2</v>
      </c>
      <c r="G1305" s="871">
        <v>4.0669856459330099E-2</v>
      </c>
      <c r="H1305" s="869"/>
      <c r="I1305" s="870"/>
      <c r="J1305" s="871"/>
      <c r="K1305" s="869"/>
      <c r="L1305" s="870"/>
      <c r="M1305" s="871"/>
      <c r="N1305" s="836"/>
      <c r="P1305" s="767" t="s">
        <v>941</v>
      </c>
    </row>
    <row r="1306" spans="1:16" ht="21" x14ac:dyDescent="0.2">
      <c r="A1306" s="793" t="s">
        <v>636</v>
      </c>
      <c r="B1306" s="869">
        <v>0.13580246913580199</v>
      </c>
      <c r="C1306" s="870">
        <v>0.127717391304348</v>
      </c>
      <c r="D1306" s="871">
        <v>0.11053089643168</v>
      </c>
      <c r="E1306" s="869">
        <v>0.141025641025641</v>
      </c>
      <c r="F1306" s="870">
        <v>0.1</v>
      </c>
      <c r="G1306" s="871">
        <v>9.3301435406698593E-2</v>
      </c>
      <c r="H1306" s="869"/>
      <c r="I1306" s="870"/>
      <c r="J1306" s="871"/>
      <c r="K1306" s="869"/>
      <c r="L1306" s="870"/>
      <c r="M1306" s="871"/>
      <c r="N1306" s="836"/>
      <c r="P1306" s="767" t="s">
        <v>941</v>
      </c>
    </row>
    <row r="1307" spans="1:16" x14ac:dyDescent="0.2">
      <c r="A1307" s="793">
        <v>3</v>
      </c>
      <c r="B1307" s="869">
        <v>9.8765432098765399E-2</v>
      </c>
      <c r="C1307" s="870">
        <v>8.4239130434782594E-2</v>
      </c>
      <c r="D1307" s="871">
        <v>8.61618798955614E-2</v>
      </c>
      <c r="E1307" s="869">
        <v>0.102564102564103</v>
      </c>
      <c r="F1307" s="870">
        <v>0.103846153846154</v>
      </c>
      <c r="G1307" s="871">
        <v>8.8516746411483299E-2</v>
      </c>
      <c r="H1307" s="869"/>
      <c r="I1307" s="870"/>
      <c r="J1307" s="871"/>
      <c r="K1307" s="869"/>
      <c r="L1307" s="870"/>
      <c r="M1307" s="871"/>
      <c r="N1307" s="836"/>
      <c r="P1307" s="767" t="s">
        <v>941</v>
      </c>
    </row>
    <row r="1308" spans="1:16" x14ac:dyDescent="0.2">
      <c r="A1308" s="793">
        <v>2</v>
      </c>
      <c r="B1308" s="869">
        <v>0.12345679012345701</v>
      </c>
      <c r="C1308" s="870">
        <v>0.14538043478260901</v>
      </c>
      <c r="D1308" s="871">
        <v>0.16275021758050501</v>
      </c>
      <c r="E1308" s="869">
        <v>0.128205128205128</v>
      </c>
      <c r="F1308" s="870">
        <v>0.111538461538462</v>
      </c>
      <c r="G1308" s="871">
        <v>0.145933014354067</v>
      </c>
      <c r="H1308" s="869"/>
      <c r="I1308" s="870"/>
      <c r="J1308" s="871"/>
      <c r="K1308" s="869"/>
      <c r="L1308" s="870"/>
      <c r="M1308" s="871"/>
      <c r="N1308" s="836"/>
      <c r="P1308" s="767" t="s">
        <v>941</v>
      </c>
    </row>
    <row r="1309" spans="1:16" ht="21" x14ac:dyDescent="0.2">
      <c r="A1309" s="793" t="s">
        <v>637</v>
      </c>
      <c r="B1309" s="869">
        <v>0.50617283950617298</v>
      </c>
      <c r="C1309" s="870">
        <v>0.52445652173913004</v>
      </c>
      <c r="D1309" s="871">
        <v>0.52045256744995605</v>
      </c>
      <c r="E1309" s="869">
        <v>0.487179487179487</v>
      </c>
      <c r="F1309" s="870">
        <v>0.58076923076923104</v>
      </c>
      <c r="G1309" s="871">
        <v>0.57894736842105299</v>
      </c>
      <c r="H1309" s="869"/>
      <c r="I1309" s="870"/>
      <c r="J1309" s="871"/>
      <c r="K1309" s="869"/>
      <c r="L1309" s="870"/>
      <c r="M1309" s="871"/>
      <c r="N1309" s="836"/>
      <c r="P1309" s="767" t="s">
        <v>941</v>
      </c>
    </row>
    <row r="1310" spans="1:16" ht="21" x14ac:dyDescent="0.2">
      <c r="A1310" s="861" t="s">
        <v>237</v>
      </c>
      <c r="B1310" s="873">
        <v>81</v>
      </c>
      <c r="C1310" s="874">
        <v>736</v>
      </c>
      <c r="D1310" s="875">
        <v>1149</v>
      </c>
      <c r="E1310" s="873">
        <v>78</v>
      </c>
      <c r="F1310" s="874">
        <v>260</v>
      </c>
      <c r="G1310" s="875">
        <v>418</v>
      </c>
      <c r="H1310" s="873"/>
      <c r="I1310" s="874"/>
      <c r="J1310" s="875"/>
      <c r="K1310" s="873"/>
      <c r="L1310" s="874"/>
      <c r="M1310" s="875"/>
      <c r="N1310" s="876"/>
      <c r="P1310" s="767" t="s">
        <v>941</v>
      </c>
    </row>
    <row r="1311" spans="1:16" ht="21" x14ac:dyDescent="0.2">
      <c r="A1311" s="793" t="s">
        <v>177</v>
      </c>
      <c r="B1311" s="877">
        <v>2.38271604938272</v>
      </c>
      <c r="C1311" s="878">
        <v>2.2608695652173898</v>
      </c>
      <c r="D1311" s="879">
        <v>2.2393385552654501</v>
      </c>
      <c r="E1311" s="877">
        <v>2.4358974358974401</v>
      </c>
      <c r="F1311" s="878">
        <v>2.12307692307692</v>
      </c>
      <c r="G1311" s="879">
        <v>2.05980861244019</v>
      </c>
      <c r="H1311" s="877"/>
      <c r="I1311" s="878"/>
      <c r="J1311" s="879"/>
      <c r="K1311" s="877"/>
      <c r="L1311" s="878"/>
      <c r="M1311" s="879"/>
      <c r="N1311" s="836"/>
      <c r="P1311" s="767" t="s">
        <v>941</v>
      </c>
    </row>
    <row r="1312" spans="1:16" ht="21" x14ac:dyDescent="0.2">
      <c r="A1312" s="793" t="s">
        <v>157</v>
      </c>
      <c r="B1312" s="877">
        <v>1.7576113139326901</v>
      </c>
      <c r="C1312" s="878">
        <v>1.6789667390555301</v>
      </c>
      <c r="D1312" s="879">
        <v>1.6677881556554499</v>
      </c>
      <c r="E1312" s="877">
        <v>1.76980256870678</v>
      </c>
      <c r="F1312" s="878">
        <v>1.6417120013017801</v>
      </c>
      <c r="G1312" s="879">
        <v>1.59097031211345</v>
      </c>
      <c r="H1312" s="877"/>
      <c r="I1312" s="878"/>
      <c r="J1312" s="879"/>
      <c r="K1312" s="877"/>
      <c r="L1312" s="878"/>
      <c r="M1312" s="879"/>
      <c r="N1312" s="836"/>
      <c r="P1312" s="767" t="s">
        <v>941</v>
      </c>
    </row>
    <row r="1313" spans="1:16" ht="21" x14ac:dyDescent="0.2">
      <c r="A1313" s="793" t="s">
        <v>238</v>
      </c>
      <c r="B1313" s="877" t="s">
        <v>226</v>
      </c>
      <c r="C1313" s="878" t="s">
        <v>118</v>
      </c>
      <c r="D1313" s="879" t="s">
        <v>118</v>
      </c>
      <c r="E1313" s="877" t="s">
        <v>226</v>
      </c>
      <c r="F1313" s="878" t="s">
        <v>118</v>
      </c>
      <c r="G1313" s="879" t="s">
        <v>118</v>
      </c>
      <c r="H1313" s="877"/>
      <c r="I1313" s="878"/>
      <c r="J1313" s="879"/>
      <c r="K1313" s="877"/>
      <c r="L1313" s="878"/>
      <c r="M1313" s="879"/>
      <c r="N1313" s="836"/>
      <c r="P1313" s="767" t="s">
        <v>941</v>
      </c>
    </row>
    <row r="1314" spans="1:16" ht="21" x14ac:dyDescent="0.2">
      <c r="A1314" s="821" t="s">
        <v>156</v>
      </c>
      <c r="B1314" s="880" t="s">
        <v>226</v>
      </c>
      <c r="C1314" s="881">
        <v>7.2572303745500361E-2</v>
      </c>
      <c r="D1314" s="882">
        <v>8.5968648734600056E-2</v>
      </c>
      <c r="E1314" s="880" t="s">
        <v>226</v>
      </c>
      <c r="F1314" s="881">
        <v>0.190545304275337</v>
      </c>
      <c r="G1314" s="882">
        <v>0.2363895923096469</v>
      </c>
      <c r="H1314" s="880"/>
      <c r="I1314" s="881"/>
      <c r="J1314" s="882"/>
      <c r="K1314" s="880"/>
      <c r="L1314" s="881"/>
      <c r="M1314" s="882"/>
      <c r="N1314" s="836"/>
      <c r="P1314" s="767" t="s">
        <v>941</v>
      </c>
    </row>
    <row r="1315" spans="1:16" ht="42" x14ac:dyDescent="0.2">
      <c r="A1315" s="851" t="s">
        <v>1445</v>
      </c>
      <c r="B1315" s="869">
        <v>6.25E-2</v>
      </c>
      <c r="C1315" s="870">
        <v>0.117006802721088</v>
      </c>
      <c r="D1315" s="871">
        <v>0.102094240837696</v>
      </c>
      <c r="E1315" s="869">
        <v>6.4935064935064901E-2</v>
      </c>
      <c r="F1315" s="870">
        <v>5.0193050193050197E-2</v>
      </c>
      <c r="G1315" s="871">
        <v>6.02409638554217E-2</v>
      </c>
      <c r="H1315" s="869"/>
      <c r="I1315" s="870"/>
      <c r="J1315" s="871"/>
      <c r="K1315" s="869"/>
      <c r="L1315" s="870"/>
      <c r="M1315" s="871"/>
      <c r="N1315" s="872"/>
      <c r="P1315" s="767" t="s">
        <v>941</v>
      </c>
    </row>
    <row r="1316" spans="1:16" x14ac:dyDescent="0.2">
      <c r="A1316" s="793">
        <v>6</v>
      </c>
      <c r="B1316" s="869">
        <v>0.1</v>
      </c>
      <c r="C1316" s="870">
        <v>7.0748299319727898E-2</v>
      </c>
      <c r="D1316" s="871">
        <v>5.9336823734729503E-2</v>
      </c>
      <c r="E1316" s="869">
        <v>9.0909090909090898E-2</v>
      </c>
      <c r="F1316" s="870">
        <v>6.5637065637065603E-2</v>
      </c>
      <c r="G1316" s="871">
        <v>5.0602409638554197E-2</v>
      </c>
      <c r="H1316" s="869"/>
      <c r="I1316" s="870"/>
      <c r="J1316" s="871"/>
      <c r="K1316" s="869"/>
      <c r="L1316" s="870"/>
      <c r="M1316" s="871"/>
      <c r="N1316" s="836"/>
      <c r="P1316" s="767" t="s">
        <v>941</v>
      </c>
    </row>
    <row r="1317" spans="1:16" x14ac:dyDescent="0.2">
      <c r="A1317" s="793">
        <v>5</v>
      </c>
      <c r="B1317" s="869">
        <v>3.7499999999999999E-2</v>
      </c>
      <c r="C1317" s="870">
        <v>7.4829931972789102E-2</v>
      </c>
      <c r="D1317" s="871">
        <v>6.1954624781849897E-2</v>
      </c>
      <c r="E1317" s="869">
        <v>3.8961038961039002E-2</v>
      </c>
      <c r="F1317" s="870">
        <v>7.3359073359073407E-2</v>
      </c>
      <c r="G1317" s="871">
        <v>6.7469879518072304E-2</v>
      </c>
      <c r="H1317" s="869"/>
      <c r="I1317" s="870"/>
      <c r="J1317" s="871"/>
      <c r="K1317" s="869"/>
      <c r="L1317" s="870"/>
      <c r="M1317" s="871"/>
      <c r="N1317" s="836"/>
      <c r="P1317" s="767" t="s">
        <v>941</v>
      </c>
    </row>
    <row r="1318" spans="1:16" ht="21" x14ac:dyDescent="0.2">
      <c r="A1318" s="793" t="s">
        <v>636</v>
      </c>
      <c r="B1318" s="869">
        <v>0.13750000000000001</v>
      </c>
      <c r="C1318" s="870">
        <v>0.102040816326531</v>
      </c>
      <c r="D1318" s="871">
        <v>9.4240837696335095E-2</v>
      </c>
      <c r="E1318" s="869">
        <v>0.14285714285714299</v>
      </c>
      <c r="F1318" s="870">
        <v>0.111969111969112</v>
      </c>
      <c r="G1318" s="871">
        <v>0.101204819277108</v>
      </c>
      <c r="H1318" s="869"/>
      <c r="I1318" s="870"/>
      <c r="J1318" s="871"/>
      <c r="K1318" s="869"/>
      <c r="L1318" s="870"/>
      <c r="M1318" s="871"/>
      <c r="N1318" s="836"/>
      <c r="P1318" s="767" t="s">
        <v>941</v>
      </c>
    </row>
    <row r="1319" spans="1:16" x14ac:dyDescent="0.2">
      <c r="A1319" s="793">
        <v>3</v>
      </c>
      <c r="B1319" s="869">
        <v>0.1</v>
      </c>
      <c r="C1319" s="870">
        <v>4.62585034013605E-2</v>
      </c>
      <c r="D1319" s="871">
        <v>4.7993019197207699E-2</v>
      </c>
      <c r="E1319" s="869">
        <v>0.103896103896104</v>
      </c>
      <c r="F1319" s="870">
        <v>6.5637065637065603E-2</v>
      </c>
      <c r="G1319" s="871">
        <v>5.54216867469879E-2</v>
      </c>
      <c r="H1319" s="869"/>
      <c r="I1319" s="870"/>
      <c r="J1319" s="871"/>
      <c r="K1319" s="869"/>
      <c r="L1319" s="870"/>
      <c r="M1319" s="871"/>
      <c r="N1319" s="836"/>
      <c r="P1319" s="767" t="s">
        <v>941</v>
      </c>
    </row>
    <row r="1320" spans="1:16" x14ac:dyDescent="0.2">
      <c r="A1320" s="793">
        <v>2</v>
      </c>
      <c r="B1320" s="869">
        <v>0.1</v>
      </c>
      <c r="C1320" s="870">
        <v>8.4353741496598605E-2</v>
      </c>
      <c r="D1320" s="871">
        <v>8.8132635253054106E-2</v>
      </c>
      <c r="E1320" s="869">
        <v>0.103896103896104</v>
      </c>
      <c r="F1320" s="870">
        <v>8.8803088803088806E-2</v>
      </c>
      <c r="G1320" s="871">
        <v>9.1566265060241001E-2</v>
      </c>
      <c r="H1320" s="869"/>
      <c r="I1320" s="870"/>
      <c r="J1320" s="871"/>
      <c r="K1320" s="869"/>
      <c r="L1320" s="870"/>
      <c r="M1320" s="871"/>
      <c r="N1320" s="836"/>
      <c r="P1320" s="767" t="s">
        <v>941</v>
      </c>
    </row>
    <row r="1321" spans="1:16" ht="21" x14ac:dyDescent="0.2">
      <c r="A1321" s="793" t="s">
        <v>637</v>
      </c>
      <c r="B1321" s="869">
        <v>0.46250000000000002</v>
      </c>
      <c r="C1321" s="870">
        <v>0.50476190476190497</v>
      </c>
      <c r="D1321" s="871">
        <v>0.54624781849912696</v>
      </c>
      <c r="E1321" s="869">
        <v>0.45454545454545497</v>
      </c>
      <c r="F1321" s="870">
        <v>0.54440154440154398</v>
      </c>
      <c r="G1321" s="871">
        <v>0.57349397590361495</v>
      </c>
      <c r="H1321" s="869"/>
      <c r="I1321" s="870"/>
      <c r="J1321" s="871"/>
      <c r="K1321" s="869"/>
      <c r="L1321" s="870"/>
      <c r="M1321" s="871"/>
      <c r="N1321" s="836"/>
      <c r="P1321" s="767" t="s">
        <v>941</v>
      </c>
    </row>
    <row r="1322" spans="1:16" ht="21" x14ac:dyDescent="0.2">
      <c r="A1322" s="861" t="s">
        <v>237</v>
      </c>
      <c r="B1322" s="873">
        <v>80</v>
      </c>
      <c r="C1322" s="874">
        <v>735</v>
      </c>
      <c r="D1322" s="875">
        <v>1146</v>
      </c>
      <c r="E1322" s="873">
        <v>77</v>
      </c>
      <c r="F1322" s="874">
        <v>259</v>
      </c>
      <c r="G1322" s="875">
        <v>415</v>
      </c>
      <c r="H1322" s="873"/>
      <c r="I1322" s="874"/>
      <c r="J1322" s="875"/>
      <c r="K1322" s="873"/>
      <c r="L1322" s="874"/>
      <c r="M1322" s="875"/>
      <c r="N1322" s="876"/>
      <c r="P1322" s="767" t="s">
        <v>941</v>
      </c>
    </row>
    <row r="1323" spans="1:16" ht="21" x14ac:dyDescent="0.2">
      <c r="A1323" s="793" t="s">
        <v>177</v>
      </c>
      <c r="B1323" s="877">
        <v>2.7374999999999998</v>
      </c>
      <c r="C1323" s="878">
        <v>2.83809523809524</v>
      </c>
      <c r="D1323" s="879">
        <v>2.6239092495637002</v>
      </c>
      <c r="E1323" s="877">
        <v>2.7402597402597402</v>
      </c>
      <c r="F1323" s="878">
        <v>2.47876447876448</v>
      </c>
      <c r="G1323" s="879">
        <v>2.3903614457831299</v>
      </c>
      <c r="H1323" s="877"/>
      <c r="I1323" s="878"/>
      <c r="J1323" s="879"/>
      <c r="K1323" s="877"/>
      <c r="L1323" s="878"/>
      <c r="M1323" s="879"/>
      <c r="N1323" s="836"/>
      <c r="P1323" s="767" t="s">
        <v>941</v>
      </c>
    </row>
    <row r="1324" spans="1:16" ht="21" x14ac:dyDescent="0.2">
      <c r="A1324" s="793" t="s">
        <v>157</v>
      </c>
      <c r="B1324" s="877">
        <v>2.0298016988634302</v>
      </c>
      <c r="C1324" s="878">
        <v>2.23476779613318</v>
      </c>
      <c r="D1324" s="879">
        <v>2.1553031755780299</v>
      </c>
      <c r="E1324" s="877">
        <v>2.0157445888397598</v>
      </c>
      <c r="F1324" s="878">
        <v>1.95157778013372</v>
      </c>
      <c r="G1324" s="879">
        <v>1.95280143484191</v>
      </c>
      <c r="H1324" s="877"/>
      <c r="I1324" s="878"/>
      <c r="J1324" s="879"/>
      <c r="K1324" s="877"/>
      <c r="L1324" s="878"/>
      <c r="M1324" s="879"/>
      <c r="N1324" s="836"/>
      <c r="P1324" s="767" t="s">
        <v>941</v>
      </c>
    </row>
    <row r="1325" spans="1:16" ht="21" x14ac:dyDescent="0.2">
      <c r="A1325" s="793" t="s">
        <v>238</v>
      </c>
      <c r="B1325" s="877" t="s">
        <v>226</v>
      </c>
      <c r="C1325" s="878" t="s">
        <v>118</v>
      </c>
      <c r="D1325" s="879" t="s">
        <v>118</v>
      </c>
      <c r="E1325" s="877" t="s">
        <v>226</v>
      </c>
      <c r="F1325" s="878" t="s">
        <v>118</v>
      </c>
      <c r="G1325" s="879" t="s">
        <v>118</v>
      </c>
      <c r="H1325" s="877"/>
      <c r="I1325" s="878"/>
      <c r="J1325" s="879"/>
      <c r="K1325" s="877"/>
      <c r="L1325" s="878"/>
      <c r="M1325" s="879"/>
      <c r="N1325" s="836"/>
      <c r="P1325" s="767" t="s">
        <v>941</v>
      </c>
    </row>
    <row r="1326" spans="1:16" ht="21" x14ac:dyDescent="0.2">
      <c r="A1326" s="821" t="s">
        <v>156</v>
      </c>
      <c r="B1326" s="880" t="s">
        <v>226</v>
      </c>
      <c r="C1326" s="881">
        <v>-4.5013731748461822E-2</v>
      </c>
      <c r="D1326" s="882">
        <v>5.2702910534076379E-2</v>
      </c>
      <c r="E1326" s="880" t="s">
        <v>226</v>
      </c>
      <c r="F1326" s="881">
        <v>0.13399171898613377</v>
      </c>
      <c r="G1326" s="882">
        <v>0.1791776102955068</v>
      </c>
      <c r="H1326" s="880"/>
      <c r="I1326" s="881"/>
      <c r="J1326" s="882"/>
      <c r="K1326" s="880"/>
      <c r="L1326" s="881"/>
      <c r="M1326" s="882"/>
      <c r="N1326" s="836"/>
      <c r="P1326" s="767" t="s">
        <v>941</v>
      </c>
    </row>
    <row r="1327" spans="1:16" ht="42" x14ac:dyDescent="0.2">
      <c r="A1327" s="851" t="s">
        <v>1446</v>
      </c>
      <c r="B1327" s="869">
        <v>3.7037037037037E-2</v>
      </c>
      <c r="C1327" s="870">
        <v>9.8915989159891596E-2</v>
      </c>
      <c r="D1327" s="871">
        <v>9.1383812010443793E-2</v>
      </c>
      <c r="E1327" s="869">
        <v>2.5641025641025599E-2</v>
      </c>
      <c r="F1327" s="870">
        <v>5.7915057915057903E-2</v>
      </c>
      <c r="G1327" s="871">
        <v>6.25E-2</v>
      </c>
      <c r="H1327" s="869"/>
      <c r="I1327" s="870"/>
      <c r="J1327" s="871"/>
      <c r="K1327" s="869"/>
      <c r="L1327" s="870"/>
      <c r="M1327" s="871"/>
      <c r="N1327" s="872"/>
      <c r="P1327" s="767" t="s">
        <v>941</v>
      </c>
    </row>
    <row r="1328" spans="1:16" x14ac:dyDescent="0.2">
      <c r="A1328" s="793">
        <v>6</v>
      </c>
      <c r="B1328" s="869">
        <v>8.6419753086419707E-2</v>
      </c>
      <c r="C1328" s="870">
        <v>8.2655826558265602E-2</v>
      </c>
      <c r="D1328" s="871">
        <v>7.2236727589208002E-2</v>
      </c>
      <c r="E1328" s="869">
        <v>8.9743589743589702E-2</v>
      </c>
      <c r="F1328" s="870">
        <v>5.7915057915057903E-2</v>
      </c>
      <c r="G1328" s="871">
        <v>5.5288461538461502E-2</v>
      </c>
      <c r="H1328" s="869"/>
      <c r="I1328" s="870"/>
      <c r="J1328" s="871"/>
      <c r="K1328" s="869"/>
      <c r="L1328" s="870"/>
      <c r="M1328" s="871"/>
      <c r="N1328" s="836"/>
      <c r="P1328" s="767" t="s">
        <v>941</v>
      </c>
    </row>
    <row r="1329" spans="1:16" x14ac:dyDescent="0.2">
      <c r="A1329" s="793">
        <v>5</v>
      </c>
      <c r="B1329" s="869">
        <v>0.148148148148148</v>
      </c>
      <c r="C1329" s="870">
        <v>0.101626016260163</v>
      </c>
      <c r="D1329" s="871">
        <v>9.6605744125326395E-2</v>
      </c>
      <c r="E1329" s="869">
        <v>0.15384615384615399</v>
      </c>
      <c r="F1329" s="870">
        <v>0.123552123552124</v>
      </c>
      <c r="G1329" s="871">
        <v>0.108173076923077</v>
      </c>
      <c r="H1329" s="869"/>
      <c r="I1329" s="870"/>
      <c r="J1329" s="871"/>
      <c r="K1329" s="869"/>
      <c r="L1329" s="870"/>
      <c r="M1329" s="871"/>
      <c r="N1329" s="836"/>
      <c r="P1329" s="767" t="s">
        <v>941</v>
      </c>
    </row>
    <row r="1330" spans="1:16" ht="21" x14ac:dyDescent="0.2">
      <c r="A1330" s="793" t="s">
        <v>636</v>
      </c>
      <c r="B1330" s="869">
        <v>0.13580246913580199</v>
      </c>
      <c r="C1330" s="870">
        <v>0.138211382113821</v>
      </c>
      <c r="D1330" s="871">
        <v>0.13664055700609201</v>
      </c>
      <c r="E1330" s="869">
        <v>0.141025641025641</v>
      </c>
      <c r="F1330" s="870">
        <v>0.12741312741312699</v>
      </c>
      <c r="G1330" s="871">
        <v>0.12980769230769201</v>
      </c>
      <c r="H1330" s="869"/>
      <c r="I1330" s="870"/>
      <c r="J1330" s="871"/>
      <c r="K1330" s="869"/>
      <c r="L1330" s="870"/>
      <c r="M1330" s="871"/>
      <c r="N1330" s="836"/>
      <c r="P1330" s="767" t="s">
        <v>941</v>
      </c>
    </row>
    <row r="1331" spans="1:16" x14ac:dyDescent="0.2">
      <c r="A1331" s="793">
        <v>3</v>
      </c>
      <c r="B1331" s="869">
        <v>6.1728395061728399E-2</v>
      </c>
      <c r="C1331" s="870">
        <v>8.8075880758807595E-2</v>
      </c>
      <c r="D1331" s="871">
        <v>8.9643167972149704E-2</v>
      </c>
      <c r="E1331" s="869">
        <v>6.4102564102564097E-2</v>
      </c>
      <c r="F1331" s="870">
        <v>6.1776061776061798E-2</v>
      </c>
      <c r="G1331" s="871">
        <v>6.0096153846153799E-2</v>
      </c>
      <c r="H1331" s="869"/>
      <c r="I1331" s="870"/>
      <c r="J1331" s="871"/>
      <c r="K1331" s="869"/>
      <c r="L1331" s="870"/>
      <c r="M1331" s="871"/>
      <c r="N1331" s="836"/>
      <c r="P1331" s="767" t="s">
        <v>941</v>
      </c>
    </row>
    <row r="1332" spans="1:16" x14ac:dyDescent="0.2">
      <c r="A1332" s="793">
        <v>2</v>
      </c>
      <c r="B1332" s="869">
        <v>0.148148148148148</v>
      </c>
      <c r="C1332" s="870">
        <v>0.119241192411924</v>
      </c>
      <c r="D1332" s="871">
        <v>0.11575282854656201</v>
      </c>
      <c r="E1332" s="869">
        <v>0.141025641025641</v>
      </c>
      <c r="F1332" s="870">
        <v>0.14671814671814701</v>
      </c>
      <c r="G1332" s="871">
        <v>0.13221153846153799</v>
      </c>
      <c r="H1332" s="869"/>
      <c r="I1332" s="870"/>
      <c r="J1332" s="871"/>
      <c r="K1332" s="869"/>
      <c r="L1332" s="870"/>
      <c r="M1332" s="871"/>
      <c r="N1332" s="836"/>
      <c r="P1332" s="767" t="s">
        <v>941</v>
      </c>
    </row>
    <row r="1333" spans="1:16" ht="21" x14ac:dyDescent="0.2">
      <c r="A1333" s="793" t="s">
        <v>637</v>
      </c>
      <c r="B1333" s="869">
        <v>0.38271604938271597</v>
      </c>
      <c r="C1333" s="870">
        <v>0.371273712737127</v>
      </c>
      <c r="D1333" s="871">
        <v>0.39773716275021798</v>
      </c>
      <c r="E1333" s="869">
        <v>0.38461538461538503</v>
      </c>
      <c r="F1333" s="870">
        <v>0.42471042471042503</v>
      </c>
      <c r="G1333" s="871">
        <v>0.45192307692307698</v>
      </c>
      <c r="H1333" s="869"/>
      <c r="I1333" s="870"/>
      <c r="J1333" s="871"/>
      <c r="K1333" s="869"/>
      <c r="L1333" s="870"/>
      <c r="M1333" s="871"/>
      <c r="N1333" s="836"/>
      <c r="P1333" s="767" t="s">
        <v>941</v>
      </c>
    </row>
    <row r="1334" spans="1:16" ht="21" x14ac:dyDescent="0.2">
      <c r="A1334" s="861" t="s">
        <v>237</v>
      </c>
      <c r="B1334" s="873">
        <v>81</v>
      </c>
      <c r="C1334" s="874">
        <v>738</v>
      </c>
      <c r="D1334" s="875">
        <v>1149</v>
      </c>
      <c r="E1334" s="873">
        <v>78</v>
      </c>
      <c r="F1334" s="874">
        <v>259</v>
      </c>
      <c r="G1334" s="875">
        <v>416</v>
      </c>
      <c r="H1334" s="873"/>
      <c r="I1334" s="874"/>
      <c r="J1334" s="875"/>
      <c r="K1334" s="873"/>
      <c r="L1334" s="874"/>
      <c r="M1334" s="875"/>
      <c r="N1334" s="876"/>
      <c r="P1334" s="767" t="s">
        <v>941</v>
      </c>
    </row>
    <row r="1335" spans="1:16" ht="21" x14ac:dyDescent="0.2">
      <c r="A1335" s="793" t="s">
        <v>177</v>
      </c>
      <c r="B1335" s="877">
        <v>2.92592592592593</v>
      </c>
      <c r="C1335" s="878">
        <v>3.1233062330623298</v>
      </c>
      <c r="D1335" s="879">
        <v>3.0008703220191499</v>
      </c>
      <c r="E1335" s="877">
        <v>2.9102564102564101</v>
      </c>
      <c r="F1335" s="878">
        <v>2.7837837837837802</v>
      </c>
      <c r="G1335" s="879">
        <v>2.7259615384615401</v>
      </c>
      <c r="H1335" s="877"/>
      <c r="I1335" s="878"/>
      <c r="J1335" s="879"/>
      <c r="K1335" s="877"/>
      <c r="L1335" s="878"/>
      <c r="M1335" s="879"/>
      <c r="N1335" s="836"/>
      <c r="P1335" s="767" t="s">
        <v>941</v>
      </c>
    </row>
    <row r="1336" spans="1:16" ht="21" x14ac:dyDescent="0.2">
      <c r="A1336" s="793" t="s">
        <v>157</v>
      </c>
      <c r="B1336" s="877">
        <v>1.9543398999264301</v>
      </c>
      <c r="C1336" s="878">
        <v>2.11339949828161</v>
      </c>
      <c r="D1336" s="879">
        <v>2.08466257634438</v>
      </c>
      <c r="E1336" s="877">
        <v>1.9217544570366401</v>
      </c>
      <c r="F1336" s="878">
        <v>1.9706095266586201</v>
      </c>
      <c r="G1336" s="879">
        <v>1.9835222506942201</v>
      </c>
      <c r="H1336" s="877"/>
      <c r="I1336" s="878"/>
      <c r="J1336" s="879"/>
      <c r="K1336" s="877"/>
      <c r="L1336" s="878"/>
      <c r="M1336" s="879"/>
      <c r="N1336" s="836"/>
      <c r="P1336" s="767" t="s">
        <v>941</v>
      </c>
    </row>
    <row r="1337" spans="1:16" ht="21" x14ac:dyDescent="0.2">
      <c r="A1337" s="793" t="s">
        <v>238</v>
      </c>
      <c r="B1337" s="877" t="s">
        <v>226</v>
      </c>
      <c r="C1337" s="878" t="s">
        <v>118</v>
      </c>
      <c r="D1337" s="879" t="s">
        <v>118</v>
      </c>
      <c r="E1337" s="877" t="s">
        <v>226</v>
      </c>
      <c r="F1337" s="878" t="s">
        <v>118</v>
      </c>
      <c r="G1337" s="879" t="s">
        <v>118</v>
      </c>
      <c r="H1337" s="877"/>
      <c r="I1337" s="878"/>
      <c r="J1337" s="879"/>
      <c r="K1337" s="877"/>
      <c r="L1337" s="878"/>
      <c r="M1337" s="879"/>
      <c r="N1337" s="836"/>
      <c r="P1337" s="767" t="s">
        <v>941</v>
      </c>
    </row>
    <row r="1338" spans="1:16" ht="21" x14ac:dyDescent="0.2">
      <c r="A1338" s="821" t="s">
        <v>156</v>
      </c>
      <c r="B1338" s="880" t="s">
        <v>226</v>
      </c>
      <c r="C1338" s="881">
        <v>-9.3394697640880611E-2</v>
      </c>
      <c r="D1338" s="882">
        <v>-3.5950372469697615E-2</v>
      </c>
      <c r="E1338" s="880" t="s">
        <v>226</v>
      </c>
      <c r="F1338" s="881">
        <v>6.4179445375501576E-2</v>
      </c>
      <c r="G1338" s="882">
        <v>9.2912933913581255E-2</v>
      </c>
      <c r="H1338" s="880"/>
      <c r="I1338" s="881"/>
      <c r="J1338" s="882"/>
      <c r="K1338" s="880"/>
      <c r="L1338" s="881"/>
      <c r="M1338" s="882"/>
      <c r="N1338" s="836"/>
      <c r="P1338" s="767" t="s">
        <v>941</v>
      </c>
    </row>
    <row r="1339" spans="1:16" ht="42" x14ac:dyDescent="0.2">
      <c r="A1339" s="851" t="s">
        <v>1447</v>
      </c>
      <c r="B1339" s="869">
        <v>0.172839506172839</v>
      </c>
      <c r="C1339" s="870">
        <v>0.238805970149254</v>
      </c>
      <c r="D1339" s="871">
        <v>0.23370981754995701</v>
      </c>
      <c r="E1339" s="869">
        <v>0.15384615384615399</v>
      </c>
      <c r="F1339" s="870">
        <v>0.177606177606178</v>
      </c>
      <c r="G1339" s="871">
        <v>0.18705035971223</v>
      </c>
      <c r="H1339" s="869"/>
      <c r="I1339" s="870"/>
      <c r="J1339" s="871"/>
      <c r="K1339" s="869"/>
      <c r="L1339" s="870"/>
      <c r="M1339" s="871"/>
      <c r="N1339" s="872"/>
      <c r="P1339" s="767" t="s">
        <v>941</v>
      </c>
    </row>
    <row r="1340" spans="1:16" x14ac:dyDescent="0.2">
      <c r="A1340" s="793">
        <v>6</v>
      </c>
      <c r="B1340" s="869">
        <v>0.12345679012345701</v>
      </c>
      <c r="C1340" s="870">
        <v>0.143826322930801</v>
      </c>
      <c r="D1340" s="871">
        <v>0.152041702867072</v>
      </c>
      <c r="E1340" s="869">
        <v>0.128205128205128</v>
      </c>
      <c r="F1340" s="870">
        <v>0.115830115830116</v>
      </c>
      <c r="G1340" s="871">
        <v>0.12709832134292601</v>
      </c>
      <c r="H1340" s="869"/>
      <c r="I1340" s="870"/>
      <c r="J1340" s="871"/>
      <c r="K1340" s="869"/>
      <c r="L1340" s="870"/>
      <c r="M1340" s="871"/>
      <c r="N1340" s="836"/>
      <c r="P1340" s="767" t="s">
        <v>941</v>
      </c>
    </row>
    <row r="1341" spans="1:16" x14ac:dyDescent="0.2">
      <c r="A1341" s="793">
        <v>5</v>
      </c>
      <c r="B1341" s="869">
        <v>0.12345679012345701</v>
      </c>
      <c r="C1341" s="870">
        <v>0.143826322930801</v>
      </c>
      <c r="D1341" s="871">
        <v>0.146828844483058</v>
      </c>
      <c r="E1341" s="869">
        <v>0.128205128205128</v>
      </c>
      <c r="F1341" s="870">
        <v>0.150579150579151</v>
      </c>
      <c r="G1341" s="871">
        <v>0.14388489208633101</v>
      </c>
      <c r="H1341" s="869"/>
      <c r="I1341" s="870"/>
      <c r="J1341" s="871"/>
      <c r="K1341" s="869"/>
      <c r="L1341" s="870"/>
      <c r="M1341" s="871"/>
      <c r="N1341" s="836"/>
      <c r="P1341" s="767" t="s">
        <v>941</v>
      </c>
    </row>
    <row r="1342" spans="1:16" ht="21" x14ac:dyDescent="0.2">
      <c r="A1342" s="793" t="s">
        <v>636</v>
      </c>
      <c r="B1342" s="869">
        <v>0.18518518518518501</v>
      </c>
      <c r="C1342" s="870">
        <v>0.17096336499321599</v>
      </c>
      <c r="D1342" s="871">
        <v>0.1624674196351</v>
      </c>
      <c r="E1342" s="869">
        <v>0.17948717948717899</v>
      </c>
      <c r="F1342" s="870">
        <v>0.177606177606178</v>
      </c>
      <c r="G1342" s="871">
        <v>0.16306954436450799</v>
      </c>
      <c r="H1342" s="869"/>
      <c r="I1342" s="870"/>
      <c r="J1342" s="871"/>
      <c r="K1342" s="869"/>
      <c r="L1342" s="870"/>
      <c r="M1342" s="871"/>
      <c r="N1342" s="836"/>
      <c r="P1342" s="767" t="s">
        <v>941</v>
      </c>
    </row>
    <row r="1343" spans="1:16" x14ac:dyDescent="0.2">
      <c r="A1343" s="793">
        <v>3</v>
      </c>
      <c r="B1343" s="869">
        <v>3.7037037037037E-2</v>
      </c>
      <c r="C1343" s="870">
        <v>5.6987788331071897E-2</v>
      </c>
      <c r="D1343" s="871">
        <v>5.7341442224152897E-2</v>
      </c>
      <c r="E1343" s="869">
        <v>3.8461538461538498E-2</v>
      </c>
      <c r="F1343" s="870">
        <v>5.7915057915057903E-2</v>
      </c>
      <c r="G1343" s="871">
        <v>5.7553956834532398E-2</v>
      </c>
      <c r="H1343" s="869"/>
      <c r="I1343" s="870"/>
      <c r="J1343" s="871"/>
      <c r="K1343" s="869"/>
      <c r="L1343" s="870"/>
      <c r="M1343" s="871"/>
      <c r="N1343" s="836"/>
      <c r="P1343" s="767" t="s">
        <v>941</v>
      </c>
    </row>
    <row r="1344" spans="1:16" x14ac:dyDescent="0.2">
      <c r="A1344" s="793">
        <v>2</v>
      </c>
      <c r="B1344" s="869">
        <v>8.6419753086419707E-2</v>
      </c>
      <c r="C1344" s="870">
        <v>6.6485753052917207E-2</v>
      </c>
      <c r="D1344" s="871">
        <v>7.3848827106863593E-2</v>
      </c>
      <c r="E1344" s="869">
        <v>8.9743589743589702E-2</v>
      </c>
      <c r="F1344" s="870">
        <v>8.1081081081081099E-2</v>
      </c>
      <c r="G1344" s="871">
        <v>8.6330935251798593E-2</v>
      </c>
      <c r="H1344" s="869"/>
      <c r="I1344" s="870"/>
      <c r="J1344" s="871"/>
      <c r="K1344" s="869"/>
      <c r="L1344" s="870"/>
      <c r="M1344" s="871"/>
      <c r="N1344" s="836"/>
      <c r="P1344" s="767" t="s">
        <v>941</v>
      </c>
    </row>
    <row r="1345" spans="1:16" ht="21" x14ac:dyDescent="0.2">
      <c r="A1345" s="793" t="s">
        <v>637</v>
      </c>
      <c r="B1345" s="869">
        <v>0.27160493827160498</v>
      </c>
      <c r="C1345" s="870">
        <v>0.17910447761194001</v>
      </c>
      <c r="D1345" s="871">
        <v>0.173761946133797</v>
      </c>
      <c r="E1345" s="869">
        <v>0.28205128205128199</v>
      </c>
      <c r="F1345" s="870">
        <v>0.23938223938223899</v>
      </c>
      <c r="G1345" s="871">
        <v>0.23501199040767401</v>
      </c>
      <c r="H1345" s="869"/>
      <c r="I1345" s="870"/>
      <c r="J1345" s="871"/>
      <c r="K1345" s="869"/>
      <c r="L1345" s="870"/>
      <c r="M1345" s="871"/>
      <c r="N1345" s="836"/>
      <c r="P1345" s="767" t="s">
        <v>941</v>
      </c>
    </row>
    <row r="1346" spans="1:16" ht="21" x14ac:dyDescent="0.2">
      <c r="A1346" s="861" t="s">
        <v>237</v>
      </c>
      <c r="B1346" s="873">
        <v>81</v>
      </c>
      <c r="C1346" s="874">
        <v>737</v>
      </c>
      <c r="D1346" s="875">
        <v>1151</v>
      </c>
      <c r="E1346" s="873">
        <v>78</v>
      </c>
      <c r="F1346" s="874">
        <v>259</v>
      </c>
      <c r="G1346" s="875">
        <v>417</v>
      </c>
      <c r="H1346" s="873"/>
      <c r="I1346" s="874"/>
      <c r="J1346" s="875"/>
      <c r="K1346" s="873"/>
      <c r="L1346" s="874"/>
      <c r="M1346" s="875"/>
      <c r="N1346" s="876"/>
      <c r="P1346" s="767" t="s">
        <v>941</v>
      </c>
    </row>
    <row r="1347" spans="1:16" ht="21" x14ac:dyDescent="0.2">
      <c r="A1347" s="793" t="s">
        <v>177</v>
      </c>
      <c r="B1347" s="877">
        <v>3.8641975308642</v>
      </c>
      <c r="C1347" s="878">
        <v>4.4206241519674299</v>
      </c>
      <c r="D1347" s="879">
        <v>4.4257167680277902</v>
      </c>
      <c r="E1347" s="877">
        <v>3.7820512820512802</v>
      </c>
      <c r="F1347" s="878">
        <v>3.97683397683398</v>
      </c>
      <c r="G1347" s="879">
        <v>4.0239808153477199</v>
      </c>
      <c r="H1347" s="877"/>
      <c r="I1347" s="878"/>
      <c r="J1347" s="879"/>
      <c r="K1347" s="877"/>
      <c r="L1347" s="878"/>
      <c r="M1347" s="879"/>
      <c r="N1347" s="836"/>
      <c r="P1347" s="767" t="s">
        <v>941</v>
      </c>
    </row>
    <row r="1348" spans="1:16" ht="21" x14ac:dyDescent="0.2">
      <c r="A1348" s="793" t="s">
        <v>157</v>
      </c>
      <c r="B1348" s="877">
        <v>2.24584664670004</v>
      </c>
      <c r="C1348" s="878">
        <v>2.1523516312832398</v>
      </c>
      <c r="D1348" s="879">
        <v>2.1442336796052301</v>
      </c>
      <c r="E1348" s="877">
        <v>2.2311108170271301</v>
      </c>
      <c r="F1348" s="878">
        <v>2.1833238687240901</v>
      </c>
      <c r="G1348" s="879">
        <v>2.20563101027285</v>
      </c>
      <c r="H1348" s="877"/>
      <c r="I1348" s="878"/>
      <c r="J1348" s="879"/>
      <c r="K1348" s="877"/>
      <c r="L1348" s="878"/>
      <c r="M1348" s="879"/>
      <c r="N1348" s="836"/>
      <c r="P1348" s="767" t="s">
        <v>941</v>
      </c>
    </row>
    <row r="1349" spans="1:16" ht="21" x14ac:dyDescent="0.2">
      <c r="A1349" s="793" t="s">
        <v>238</v>
      </c>
      <c r="B1349" s="877" t="s">
        <v>226</v>
      </c>
      <c r="C1349" s="878" t="s">
        <v>244</v>
      </c>
      <c r="D1349" s="879" t="s">
        <v>244</v>
      </c>
      <c r="E1349" s="877" t="s">
        <v>226</v>
      </c>
      <c r="F1349" s="878" t="s">
        <v>118</v>
      </c>
      <c r="G1349" s="879" t="s">
        <v>118</v>
      </c>
      <c r="H1349" s="877"/>
      <c r="I1349" s="878"/>
      <c r="J1349" s="879"/>
      <c r="K1349" s="877"/>
      <c r="L1349" s="878"/>
      <c r="M1349" s="879"/>
      <c r="N1349" s="836"/>
      <c r="P1349" s="767" t="s">
        <v>941</v>
      </c>
    </row>
    <row r="1350" spans="1:16" ht="21" x14ac:dyDescent="0.2">
      <c r="A1350" s="821" t="s">
        <v>156</v>
      </c>
      <c r="B1350" s="880" t="s">
        <v>226</v>
      </c>
      <c r="C1350" s="881">
        <v>-0.25852031471803993</v>
      </c>
      <c r="D1350" s="882">
        <v>-0.261874087001082</v>
      </c>
      <c r="E1350" s="880" t="s">
        <v>226</v>
      </c>
      <c r="F1350" s="881">
        <v>-8.9213834728298302E-2</v>
      </c>
      <c r="G1350" s="882">
        <v>-0.1096872197433022</v>
      </c>
      <c r="H1350" s="880"/>
      <c r="I1350" s="881"/>
      <c r="J1350" s="882"/>
      <c r="K1350" s="880"/>
      <c r="L1350" s="881"/>
      <c r="M1350" s="882"/>
      <c r="N1350" s="836"/>
      <c r="P1350" s="767" t="s">
        <v>941</v>
      </c>
    </row>
    <row r="1351" spans="1:16" ht="105" x14ac:dyDescent="0.2">
      <c r="A1351" s="787" t="s">
        <v>1448</v>
      </c>
      <c r="B1351" s="827">
        <v>0.113924050632911</v>
      </c>
      <c r="C1351" s="828">
        <v>0.147517730496454</v>
      </c>
      <c r="D1351" s="829">
        <v>0.206959706959707</v>
      </c>
      <c r="E1351" s="827">
        <v>0.11688311688311701</v>
      </c>
      <c r="F1351" s="828">
        <v>0.146825396825397</v>
      </c>
      <c r="G1351" s="829">
        <v>0.21303258145363399</v>
      </c>
      <c r="H1351" s="827"/>
      <c r="I1351" s="828"/>
      <c r="J1351" s="829"/>
      <c r="K1351" s="827"/>
      <c r="L1351" s="828"/>
      <c r="M1351" s="829"/>
      <c r="N1351" s="835"/>
    </row>
    <row r="1352" spans="1:16" ht="21" x14ac:dyDescent="0.2">
      <c r="A1352" s="793" t="s">
        <v>101</v>
      </c>
      <c r="B1352" s="788">
        <v>0.126582278481013</v>
      </c>
      <c r="C1352" s="789">
        <v>0.16595744680851099</v>
      </c>
      <c r="D1352" s="790">
        <v>0.175824175824176</v>
      </c>
      <c r="E1352" s="788">
        <v>0.11688311688311701</v>
      </c>
      <c r="F1352" s="789">
        <v>0.119047619047619</v>
      </c>
      <c r="G1352" s="790">
        <v>0.12781954887218</v>
      </c>
      <c r="H1352" s="788"/>
      <c r="I1352" s="789"/>
      <c r="J1352" s="790"/>
      <c r="K1352" s="788"/>
      <c r="L1352" s="789"/>
      <c r="M1352" s="790"/>
      <c r="N1352" s="836"/>
    </row>
    <row r="1353" spans="1:16" ht="21" x14ac:dyDescent="0.2">
      <c r="A1353" s="793" t="s">
        <v>100</v>
      </c>
      <c r="B1353" s="788">
        <v>0.20253164556962</v>
      </c>
      <c r="C1353" s="789">
        <v>0.20709219858156</v>
      </c>
      <c r="D1353" s="790">
        <v>0.206959706959707</v>
      </c>
      <c r="E1353" s="788">
        <v>0.207792207792208</v>
      </c>
      <c r="F1353" s="789">
        <v>0.19047619047618999</v>
      </c>
      <c r="G1353" s="790">
        <v>0.19548872180451099</v>
      </c>
      <c r="H1353" s="788"/>
      <c r="I1353" s="789"/>
      <c r="J1353" s="790"/>
      <c r="K1353" s="788"/>
      <c r="L1353" s="789"/>
      <c r="M1353" s="790"/>
      <c r="N1353" s="836"/>
    </row>
    <row r="1354" spans="1:16" ht="21" x14ac:dyDescent="0.2">
      <c r="A1354" s="793" t="s">
        <v>99</v>
      </c>
      <c r="B1354" s="788">
        <v>0.316455696202532</v>
      </c>
      <c r="C1354" s="789">
        <v>0.28794326241134799</v>
      </c>
      <c r="D1354" s="790">
        <v>0.25549450549450498</v>
      </c>
      <c r="E1354" s="788">
        <v>0.32467532467532501</v>
      </c>
      <c r="F1354" s="789">
        <v>0.32539682539682502</v>
      </c>
      <c r="G1354" s="790">
        <v>0.28070175438596501</v>
      </c>
      <c r="H1354" s="788"/>
      <c r="I1354" s="789"/>
      <c r="J1354" s="790"/>
      <c r="K1354" s="788"/>
      <c r="L1354" s="789"/>
      <c r="M1354" s="790"/>
      <c r="N1354" s="836"/>
    </row>
    <row r="1355" spans="1:16" ht="21" x14ac:dyDescent="0.2">
      <c r="A1355" s="793" t="s">
        <v>98</v>
      </c>
      <c r="B1355" s="788">
        <v>0.177215189873418</v>
      </c>
      <c r="C1355" s="789">
        <v>0.15460992907801399</v>
      </c>
      <c r="D1355" s="790">
        <v>0.127289377289377</v>
      </c>
      <c r="E1355" s="788">
        <v>0.168831168831169</v>
      </c>
      <c r="F1355" s="789">
        <v>0.16666666666666699</v>
      </c>
      <c r="G1355" s="790">
        <v>0.14786967418546401</v>
      </c>
      <c r="H1355" s="788"/>
      <c r="I1355" s="789"/>
      <c r="J1355" s="790"/>
      <c r="K1355" s="788"/>
      <c r="L1355" s="789"/>
      <c r="M1355" s="790"/>
      <c r="N1355" s="836"/>
    </row>
    <row r="1356" spans="1:16" ht="21" x14ac:dyDescent="0.2">
      <c r="A1356" s="793" t="s">
        <v>97</v>
      </c>
      <c r="B1356" s="788">
        <v>6.3291139240506306E-2</v>
      </c>
      <c r="C1356" s="789">
        <v>2.97872340425532E-2</v>
      </c>
      <c r="D1356" s="790">
        <v>2.1978021978022001E-2</v>
      </c>
      <c r="E1356" s="788">
        <v>6.4935064935064901E-2</v>
      </c>
      <c r="F1356" s="789">
        <v>4.7619047619047603E-2</v>
      </c>
      <c r="G1356" s="790">
        <v>3.2581453634085197E-2</v>
      </c>
      <c r="H1356" s="788"/>
      <c r="I1356" s="789"/>
      <c r="J1356" s="790"/>
      <c r="K1356" s="788"/>
      <c r="L1356" s="789"/>
      <c r="M1356" s="790"/>
      <c r="N1356" s="836"/>
    </row>
    <row r="1357" spans="1:16" ht="21" x14ac:dyDescent="0.2">
      <c r="A1357" s="793" t="s">
        <v>96</v>
      </c>
      <c r="B1357" s="788">
        <v>0</v>
      </c>
      <c r="C1357" s="789">
        <v>4.2553191489361703E-3</v>
      </c>
      <c r="D1357" s="790">
        <v>3.66300366300366E-3</v>
      </c>
      <c r="E1357" s="788">
        <v>0</v>
      </c>
      <c r="F1357" s="789">
        <v>0</v>
      </c>
      <c r="G1357" s="790">
        <v>0</v>
      </c>
      <c r="H1357" s="788"/>
      <c r="I1357" s="789"/>
      <c r="J1357" s="790"/>
      <c r="K1357" s="788"/>
      <c r="L1357" s="789"/>
      <c r="M1357" s="790"/>
      <c r="N1357" s="836"/>
    </row>
    <row r="1358" spans="1:16" ht="21" x14ac:dyDescent="0.2">
      <c r="A1358" s="793" t="s">
        <v>93</v>
      </c>
      <c r="B1358" s="788">
        <v>0</v>
      </c>
      <c r="C1358" s="789">
        <v>2.8368794326241102E-3</v>
      </c>
      <c r="D1358" s="790">
        <v>1.83150183150183E-3</v>
      </c>
      <c r="E1358" s="788">
        <v>0</v>
      </c>
      <c r="F1358" s="789">
        <v>3.9682539682539698E-3</v>
      </c>
      <c r="G1358" s="790">
        <v>2.5062656641604E-3</v>
      </c>
      <c r="H1358" s="788"/>
      <c r="I1358" s="789"/>
      <c r="J1358" s="790"/>
      <c r="K1358" s="788"/>
      <c r="L1358" s="789"/>
      <c r="M1358" s="790"/>
      <c r="N1358" s="895"/>
    </row>
    <row r="1359" spans="1:16" ht="21" x14ac:dyDescent="0.2">
      <c r="A1359" s="861" t="s">
        <v>237</v>
      </c>
      <c r="B1359" s="862">
        <v>79</v>
      </c>
      <c r="C1359" s="863">
        <v>705</v>
      </c>
      <c r="D1359" s="864">
        <v>1092</v>
      </c>
      <c r="E1359" s="862">
        <v>77</v>
      </c>
      <c r="F1359" s="863">
        <v>252</v>
      </c>
      <c r="G1359" s="864">
        <v>399</v>
      </c>
      <c r="H1359" s="862"/>
      <c r="I1359" s="863"/>
      <c r="J1359" s="864"/>
      <c r="K1359" s="862"/>
      <c r="L1359" s="863"/>
      <c r="M1359" s="864"/>
      <c r="N1359" s="841"/>
    </row>
    <row r="1360" spans="1:16" ht="21" x14ac:dyDescent="0.2">
      <c r="A1360" s="793" t="s">
        <v>177</v>
      </c>
      <c r="B1360" s="842">
        <v>5.4936708860759502</v>
      </c>
      <c r="C1360" s="843">
        <v>5.7432624113475201</v>
      </c>
      <c r="D1360" s="844">
        <v>5.98992673992674</v>
      </c>
      <c r="E1360" s="842">
        <v>5.4935064935064899</v>
      </c>
      <c r="F1360" s="843">
        <v>5.5912698412698401</v>
      </c>
      <c r="G1360" s="844">
        <v>5.8671679197994902</v>
      </c>
      <c r="H1360" s="842"/>
      <c r="I1360" s="843"/>
      <c r="J1360" s="844"/>
      <c r="K1360" s="842"/>
      <c r="L1360" s="843"/>
      <c r="M1360" s="844"/>
      <c r="N1360" s="845"/>
    </row>
    <row r="1361" spans="1:14" ht="21" x14ac:dyDescent="0.2">
      <c r="A1361" s="793" t="s">
        <v>157</v>
      </c>
      <c r="B1361" s="842">
        <v>1.3948018673882401</v>
      </c>
      <c r="C1361" s="843">
        <v>1.41648697991937</v>
      </c>
      <c r="D1361" s="844">
        <v>1.4395516902396599</v>
      </c>
      <c r="E1361" s="842">
        <v>1.3919257449887701</v>
      </c>
      <c r="F1361" s="843">
        <v>1.43782260353849</v>
      </c>
      <c r="G1361" s="844">
        <v>1.48184990640042</v>
      </c>
      <c r="H1361" s="842"/>
      <c r="I1361" s="843"/>
      <c r="J1361" s="844"/>
      <c r="K1361" s="842"/>
      <c r="L1361" s="843"/>
      <c r="M1361" s="844"/>
      <c r="N1361" s="845"/>
    </row>
    <row r="1362" spans="1:14" ht="21" x14ac:dyDescent="0.2">
      <c r="A1362" s="793" t="s">
        <v>238</v>
      </c>
      <c r="B1362" s="846" t="s">
        <v>226</v>
      </c>
      <c r="C1362" s="843" t="s">
        <v>118</v>
      </c>
      <c r="D1362" s="844" t="s">
        <v>214</v>
      </c>
      <c r="E1362" s="846" t="s">
        <v>226</v>
      </c>
      <c r="F1362" s="843" t="s">
        <v>118</v>
      </c>
      <c r="G1362" s="844" t="s">
        <v>244</v>
      </c>
      <c r="H1362" s="846"/>
      <c r="I1362" s="843"/>
      <c r="J1362" s="844"/>
      <c r="K1362" s="846"/>
      <c r="L1362" s="843"/>
      <c r="M1362" s="844"/>
      <c r="N1362" s="845"/>
    </row>
    <row r="1363" spans="1:14" ht="21" x14ac:dyDescent="0.2">
      <c r="A1363" s="821" t="s">
        <v>156</v>
      </c>
      <c r="B1363" s="847" t="s">
        <v>226</v>
      </c>
      <c r="C1363" s="848">
        <v>-0.17620460252008621</v>
      </c>
      <c r="D1363" s="849">
        <v>-0.34472944404529993</v>
      </c>
      <c r="E1363" s="847" t="s">
        <v>226</v>
      </c>
      <c r="F1363" s="848">
        <v>-6.7994026191238038E-2</v>
      </c>
      <c r="G1363" s="849">
        <v>-0.25215875418898925</v>
      </c>
      <c r="H1363" s="847"/>
      <c r="I1363" s="848"/>
      <c r="J1363" s="849"/>
      <c r="K1363" s="847"/>
      <c r="L1363" s="848"/>
      <c r="M1363" s="849"/>
      <c r="N1363" s="850"/>
    </row>
    <row r="1364" spans="1:14" ht="42" x14ac:dyDescent="0.2">
      <c r="A1364" s="787" t="s">
        <v>1449</v>
      </c>
      <c r="B1364" s="827">
        <v>2.5641025641025599E-2</v>
      </c>
      <c r="C1364" s="828">
        <v>7.12250712250712E-3</v>
      </c>
      <c r="D1364" s="829">
        <v>1.8382352941176499E-2</v>
      </c>
      <c r="E1364" s="827">
        <v>2.6315789473684199E-2</v>
      </c>
      <c r="F1364" s="828">
        <v>7.9681274900398405E-3</v>
      </c>
      <c r="G1364" s="829">
        <v>2.01511335012594E-2</v>
      </c>
      <c r="H1364" s="827"/>
      <c r="I1364" s="828"/>
      <c r="J1364" s="829"/>
      <c r="K1364" s="827"/>
      <c r="L1364" s="828"/>
      <c r="M1364" s="829"/>
      <c r="N1364" s="835"/>
    </row>
    <row r="1365" spans="1:14" ht="21" x14ac:dyDescent="0.2">
      <c r="A1365" s="793" t="s">
        <v>101</v>
      </c>
      <c r="B1365" s="788">
        <v>2.5641025641025599E-2</v>
      </c>
      <c r="C1365" s="789">
        <v>1.13960113960114E-2</v>
      </c>
      <c r="D1365" s="790">
        <v>1.7463235294117599E-2</v>
      </c>
      <c r="E1365" s="788">
        <v>2.6315789473684199E-2</v>
      </c>
      <c r="F1365" s="789">
        <v>1.5936254980079698E-2</v>
      </c>
      <c r="G1365" s="790">
        <v>2.77078085642317E-2</v>
      </c>
      <c r="H1365" s="788"/>
      <c r="I1365" s="789"/>
      <c r="J1365" s="790"/>
      <c r="K1365" s="788"/>
      <c r="L1365" s="789"/>
      <c r="M1365" s="790"/>
      <c r="N1365" s="836"/>
    </row>
    <row r="1366" spans="1:14" ht="21" x14ac:dyDescent="0.2">
      <c r="A1366" s="793" t="s">
        <v>100</v>
      </c>
      <c r="B1366" s="788">
        <v>3.8461538461538498E-2</v>
      </c>
      <c r="C1366" s="789">
        <v>4.7008547008547001E-2</v>
      </c>
      <c r="D1366" s="790">
        <v>5.0551470588235302E-2</v>
      </c>
      <c r="E1366" s="788">
        <v>3.94736842105263E-2</v>
      </c>
      <c r="F1366" s="789">
        <v>3.9840637450199202E-2</v>
      </c>
      <c r="G1366" s="790">
        <v>5.0377833753148603E-2</v>
      </c>
      <c r="H1366" s="788"/>
      <c r="I1366" s="789"/>
      <c r="J1366" s="790"/>
      <c r="K1366" s="788"/>
      <c r="L1366" s="789"/>
      <c r="M1366" s="790"/>
      <c r="N1366" s="836"/>
    </row>
    <row r="1367" spans="1:14" ht="21" x14ac:dyDescent="0.2">
      <c r="A1367" s="793" t="s">
        <v>99</v>
      </c>
      <c r="B1367" s="788">
        <v>0.115384615384615</v>
      </c>
      <c r="C1367" s="789">
        <v>0.12962962962963001</v>
      </c>
      <c r="D1367" s="790">
        <v>0.13602941176470601</v>
      </c>
      <c r="E1367" s="788">
        <v>0.118421052631579</v>
      </c>
      <c r="F1367" s="789">
        <v>9.9601593625498003E-2</v>
      </c>
      <c r="G1367" s="790">
        <v>9.3198992443324899E-2</v>
      </c>
      <c r="H1367" s="788"/>
      <c r="I1367" s="789"/>
      <c r="J1367" s="790"/>
      <c r="K1367" s="788"/>
      <c r="L1367" s="789"/>
      <c r="M1367" s="790"/>
      <c r="N1367" s="836"/>
    </row>
    <row r="1368" spans="1:14" ht="21" x14ac:dyDescent="0.2">
      <c r="A1368" s="793" t="s">
        <v>98</v>
      </c>
      <c r="B1368" s="788">
        <v>0.16666666666666699</v>
      </c>
      <c r="C1368" s="789">
        <v>0.19800569800569801</v>
      </c>
      <c r="D1368" s="790">
        <v>0.208639705882353</v>
      </c>
      <c r="E1368" s="788">
        <v>0.157894736842105</v>
      </c>
      <c r="F1368" s="789">
        <v>0.20318725099601601</v>
      </c>
      <c r="G1368" s="790">
        <v>0.209068010075567</v>
      </c>
      <c r="H1368" s="788"/>
      <c r="I1368" s="789"/>
      <c r="J1368" s="790"/>
      <c r="K1368" s="788"/>
      <c r="L1368" s="789"/>
      <c r="M1368" s="790"/>
      <c r="N1368" s="836"/>
    </row>
    <row r="1369" spans="1:14" ht="21" x14ac:dyDescent="0.2">
      <c r="A1369" s="793" t="s">
        <v>97</v>
      </c>
      <c r="B1369" s="788">
        <v>0.32051282051281998</v>
      </c>
      <c r="C1369" s="789">
        <v>0.27920227920227902</v>
      </c>
      <c r="D1369" s="790">
        <v>0.261948529411765</v>
      </c>
      <c r="E1369" s="788">
        <v>0.32894736842105299</v>
      </c>
      <c r="F1369" s="789">
        <v>0.33067729083665298</v>
      </c>
      <c r="G1369" s="790">
        <v>0.29471032745591902</v>
      </c>
      <c r="H1369" s="788"/>
      <c r="I1369" s="789"/>
      <c r="J1369" s="790"/>
      <c r="K1369" s="788"/>
      <c r="L1369" s="789"/>
      <c r="M1369" s="790"/>
      <c r="N1369" s="836"/>
    </row>
    <row r="1370" spans="1:14" ht="21" x14ac:dyDescent="0.2">
      <c r="A1370" s="793" t="s">
        <v>96</v>
      </c>
      <c r="B1370" s="788">
        <v>0.20512820512820501</v>
      </c>
      <c r="C1370" s="789">
        <v>0.19230769230769201</v>
      </c>
      <c r="D1370" s="790">
        <v>0.17279411764705899</v>
      </c>
      <c r="E1370" s="788">
        <v>0.21052631578947401</v>
      </c>
      <c r="F1370" s="789">
        <v>0.17928286852589601</v>
      </c>
      <c r="G1370" s="790">
        <v>0.17632241813602001</v>
      </c>
      <c r="H1370" s="788"/>
      <c r="I1370" s="789"/>
      <c r="J1370" s="790"/>
      <c r="K1370" s="788"/>
      <c r="L1370" s="789"/>
      <c r="M1370" s="790"/>
      <c r="N1370" s="836"/>
    </row>
    <row r="1371" spans="1:14" ht="21" x14ac:dyDescent="0.2">
      <c r="A1371" s="793" t="s">
        <v>93</v>
      </c>
      <c r="B1371" s="788">
        <v>0.102564102564103</v>
      </c>
      <c r="C1371" s="789">
        <v>0.135327635327635</v>
      </c>
      <c r="D1371" s="790">
        <v>0.13419117647058801</v>
      </c>
      <c r="E1371" s="788">
        <v>9.2105263157894704E-2</v>
      </c>
      <c r="F1371" s="789">
        <v>0.123505976095618</v>
      </c>
      <c r="G1371" s="790">
        <v>0.12846347607052899</v>
      </c>
      <c r="H1371" s="788"/>
      <c r="I1371" s="789"/>
      <c r="J1371" s="790"/>
      <c r="K1371" s="788"/>
      <c r="L1371" s="789"/>
      <c r="M1371" s="790"/>
      <c r="N1371" s="895"/>
    </row>
    <row r="1372" spans="1:14" ht="21" x14ac:dyDescent="0.2">
      <c r="A1372" s="861" t="s">
        <v>237</v>
      </c>
      <c r="B1372" s="862">
        <v>78</v>
      </c>
      <c r="C1372" s="863">
        <v>702</v>
      </c>
      <c r="D1372" s="864">
        <v>1088</v>
      </c>
      <c r="E1372" s="862">
        <v>76</v>
      </c>
      <c r="F1372" s="863">
        <v>251</v>
      </c>
      <c r="G1372" s="864">
        <v>397</v>
      </c>
      <c r="H1372" s="862"/>
      <c r="I1372" s="863"/>
      <c r="J1372" s="864"/>
      <c r="K1372" s="862"/>
      <c r="L1372" s="863"/>
      <c r="M1372" s="864"/>
      <c r="N1372" s="841"/>
    </row>
    <row r="1373" spans="1:14" ht="21" x14ac:dyDescent="0.2">
      <c r="A1373" s="793" t="s">
        <v>177</v>
      </c>
      <c r="B1373" s="842">
        <v>3.3333333333333299</v>
      </c>
      <c r="C1373" s="843">
        <v>3.21652421652422</v>
      </c>
      <c r="D1373" s="844">
        <v>3.3529411764705799</v>
      </c>
      <c r="E1373" s="842">
        <v>3.3552631578947398</v>
      </c>
      <c r="F1373" s="843">
        <v>3.1992031872509998</v>
      </c>
      <c r="G1373" s="844">
        <v>3.3249370277078101</v>
      </c>
      <c r="H1373" s="842"/>
      <c r="I1373" s="843"/>
      <c r="J1373" s="844"/>
      <c r="K1373" s="842"/>
      <c r="L1373" s="843"/>
      <c r="M1373" s="844"/>
      <c r="N1373" s="845"/>
    </row>
    <row r="1374" spans="1:14" ht="21" x14ac:dyDescent="0.2">
      <c r="A1374" s="793" t="s">
        <v>157</v>
      </c>
      <c r="B1374" s="842">
        <v>1.6008655667389999</v>
      </c>
      <c r="C1374" s="843">
        <v>1.4798158496146701</v>
      </c>
      <c r="D1374" s="844">
        <v>1.5918579021738199</v>
      </c>
      <c r="E1374" s="842">
        <v>1.59753098973319</v>
      </c>
      <c r="F1374" s="843">
        <v>1.43393143579106</v>
      </c>
      <c r="G1374" s="844">
        <v>1.6041951972478199</v>
      </c>
      <c r="H1374" s="842"/>
      <c r="I1374" s="843"/>
      <c r="J1374" s="844"/>
      <c r="K1374" s="842"/>
      <c r="L1374" s="843"/>
      <c r="M1374" s="844"/>
      <c r="N1374" s="845"/>
    </row>
    <row r="1375" spans="1:14" ht="21" x14ac:dyDescent="0.2">
      <c r="A1375" s="793" t="s">
        <v>238</v>
      </c>
      <c r="B1375" s="846" t="s">
        <v>226</v>
      </c>
      <c r="C1375" s="843" t="s">
        <v>118</v>
      </c>
      <c r="D1375" s="844" t="s">
        <v>118</v>
      </c>
      <c r="E1375" s="846" t="s">
        <v>226</v>
      </c>
      <c r="F1375" s="843" t="s">
        <v>118</v>
      </c>
      <c r="G1375" s="844" t="s">
        <v>118</v>
      </c>
      <c r="H1375" s="846"/>
      <c r="I1375" s="843"/>
      <c r="J1375" s="844"/>
      <c r="K1375" s="846"/>
      <c r="L1375" s="843"/>
      <c r="M1375" s="844"/>
      <c r="N1375" s="845"/>
    </row>
    <row r="1376" spans="1:14" ht="21" x14ac:dyDescent="0.2">
      <c r="A1376" s="821" t="s">
        <v>156</v>
      </c>
      <c r="B1376" s="847" t="s">
        <v>226</v>
      </c>
      <c r="C1376" s="848">
        <v>7.893490047395145E-2</v>
      </c>
      <c r="D1376" s="849">
        <v>-1.231758381855173E-2</v>
      </c>
      <c r="E1376" s="847" t="s">
        <v>226</v>
      </c>
      <c r="F1376" s="848">
        <v>0.10883363510169931</v>
      </c>
      <c r="G1376" s="849">
        <v>1.8904264418044447E-2</v>
      </c>
      <c r="H1376" s="847"/>
      <c r="I1376" s="848"/>
      <c r="J1376" s="849"/>
      <c r="K1376" s="847"/>
      <c r="L1376" s="848"/>
      <c r="M1376" s="849"/>
      <c r="N1376" s="850"/>
    </row>
    <row r="1377" spans="1:17" ht="42" x14ac:dyDescent="0.2">
      <c r="A1377" s="787" t="s">
        <v>1450</v>
      </c>
      <c r="B1377" s="827">
        <v>0</v>
      </c>
      <c r="C1377" s="828">
        <v>2.8530670470756098E-3</v>
      </c>
      <c r="D1377" s="829">
        <v>1.0110294117647099E-2</v>
      </c>
      <c r="E1377" s="827">
        <v>0</v>
      </c>
      <c r="F1377" s="828">
        <v>0</v>
      </c>
      <c r="G1377" s="829">
        <v>1.5151515151515201E-2</v>
      </c>
      <c r="H1377" s="827"/>
      <c r="I1377" s="828"/>
      <c r="J1377" s="829"/>
      <c r="K1377" s="827"/>
      <c r="L1377" s="828"/>
      <c r="M1377" s="829"/>
      <c r="N1377" s="835"/>
      <c r="Q1377" s="767" t="s">
        <v>578</v>
      </c>
    </row>
    <row r="1378" spans="1:17" ht="21" x14ac:dyDescent="0.2">
      <c r="A1378" s="793" t="s">
        <v>101</v>
      </c>
      <c r="B1378" s="788">
        <v>0</v>
      </c>
      <c r="C1378" s="789">
        <v>8.5592011412268208E-3</v>
      </c>
      <c r="D1378" s="790">
        <v>1.10294117647059E-2</v>
      </c>
      <c r="E1378" s="788">
        <v>0</v>
      </c>
      <c r="F1378" s="789">
        <v>4.0160642570281103E-3</v>
      </c>
      <c r="G1378" s="790">
        <v>1.26262626262626E-2</v>
      </c>
      <c r="H1378" s="788"/>
      <c r="I1378" s="789"/>
      <c r="J1378" s="790"/>
      <c r="K1378" s="788"/>
      <c r="L1378" s="789"/>
      <c r="M1378" s="790"/>
      <c r="N1378" s="836"/>
      <c r="Q1378" s="767" t="s">
        <v>578</v>
      </c>
    </row>
    <row r="1379" spans="1:17" ht="21" x14ac:dyDescent="0.2">
      <c r="A1379" s="793" t="s">
        <v>100</v>
      </c>
      <c r="B1379" s="788">
        <v>0</v>
      </c>
      <c r="C1379" s="789">
        <v>2.2824536376604899E-2</v>
      </c>
      <c r="D1379" s="790">
        <v>2.8492647058823501E-2</v>
      </c>
      <c r="E1379" s="788">
        <v>0</v>
      </c>
      <c r="F1379" s="789">
        <v>2.40963855421687E-2</v>
      </c>
      <c r="G1379" s="790">
        <v>3.03030303030303E-2</v>
      </c>
      <c r="H1379" s="788"/>
      <c r="I1379" s="789"/>
      <c r="J1379" s="790"/>
      <c r="K1379" s="788"/>
      <c r="L1379" s="789"/>
      <c r="M1379" s="790"/>
      <c r="N1379" s="836"/>
      <c r="Q1379" s="767" t="s">
        <v>578</v>
      </c>
    </row>
    <row r="1380" spans="1:17" ht="21" x14ac:dyDescent="0.2">
      <c r="A1380" s="793" t="s">
        <v>99</v>
      </c>
      <c r="B1380" s="788">
        <v>3.8461538461538498E-2</v>
      </c>
      <c r="C1380" s="789">
        <v>8.7018544935806005E-2</v>
      </c>
      <c r="D1380" s="790">
        <v>0.10018382352941201</v>
      </c>
      <c r="E1380" s="788">
        <v>3.94736842105263E-2</v>
      </c>
      <c r="F1380" s="789">
        <v>0.116465863453815</v>
      </c>
      <c r="G1380" s="790">
        <v>0.11868686868686899</v>
      </c>
      <c r="H1380" s="788"/>
      <c r="I1380" s="789"/>
      <c r="J1380" s="790"/>
      <c r="K1380" s="788"/>
      <c r="L1380" s="789"/>
      <c r="M1380" s="790"/>
      <c r="N1380" s="836"/>
      <c r="Q1380" s="767" t="s">
        <v>578</v>
      </c>
    </row>
    <row r="1381" spans="1:17" ht="21" x14ac:dyDescent="0.2">
      <c r="A1381" s="793" t="s">
        <v>98</v>
      </c>
      <c r="B1381" s="788">
        <v>0.141025641025641</v>
      </c>
      <c r="C1381" s="789">
        <v>0.20399429386590601</v>
      </c>
      <c r="D1381" s="790">
        <v>0.20772058823529399</v>
      </c>
      <c r="E1381" s="788">
        <v>0.144736842105263</v>
      </c>
      <c r="F1381" s="789">
        <v>0.21686746987951799</v>
      </c>
      <c r="G1381" s="790">
        <v>0.23232323232323199</v>
      </c>
      <c r="H1381" s="788"/>
      <c r="I1381" s="789"/>
      <c r="J1381" s="790"/>
      <c r="K1381" s="788"/>
      <c r="L1381" s="789"/>
      <c r="M1381" s="790"/>
      <c r="N1381" s="836"/>
      <c r="Q1381" s="767" t="s">
        <v>578</v>
      </c>
    </row>
    <row r="1382" spans="1:17" ht="21" x14ac:dyDescent="0.2">
      <c r="A1382" s="793" t="s">
        <v>97</v>
      </c>
      <c r="B1382" s="788">
        <v>0.38461538461538503</v>
      </c>
      <c r="C1382" s="789">
        <v>0.32667617689015699</v>
      </c>
      <c r="D1382" s="790">
        <v>0.316176470588235</v>
      </c>
      <c r="E1382" s="788">
        <v>0.38157894736842102</v>
      </c>
      <c r="F1382" s="789">
        <v>0.32931726907630499</v>
      </c>
      <c r="G1382" s="790">
        <v>0.31313131313131298</v>
      </c>
      <c r="H1382" s="788"/>
      <c r="I1382" s="789"/>
      <c r="J1382" s="790"/>
      <c r="K1382" s="788"/>
      <c r="L1382" s="789"/>
      <c r="M1382" s="790"/>
      <c r="N1382" s="836"/>
      <c r="Q1382" s="767" t="s">
        <v>578</v>
      </c>
    </row>
    <row r="1383" spans="1:17" ht="21" x14ac:dyDescent="0.2">
      <c r="A1383" s="793" t="s">
        <v>96</v>
      </c>
      <c r="B1383" s="788">
        <v>0.37179487179487197</v>
      </c>
      <c r="C1383" s="789">
        <v>0.261055634807418</v>
      </c>
      <c r="D1383" s="790">
        <v>0.230698529411765</v>
      </c>
      <c r="E1383" s="788">
        <v>0.36842105263157898</v>
      </c>
      <c r="F1383" s="789">
        <v>0.22088353413654599</v>
      </c>
      <c r="G1383" s="790">
        <v>0.184343434343434</v>
      </c>
      <c r="H1383" s="788"/>
      <c r="I1383" s="789"/>
      <c r="J1383" s="790"/>
      <c r="K1383" s="788"/>
      <c r="L1383" s="789"/>
      <c r="M1383" s="790"/>
      <c r="N1383" s="836"/>
      <c r="Q1383" s="767" t="s">
        <v>578</v>
      </c>
    </row>
    <row r="1384" spans="1:17" ht="21" x14ac:dyDescent="0.2">
      <c r="A1384" s="793" t="s">
        <v>93</v>
      </c>
      <c r="B1384" s="788">
        <v>6.4102564102564097E-2</v>
      </c>
      <c r="C1384" s="789">
        <v>8.7018544935806005E-2</v>
      </c>
      <c r="D1384" s="790">
        <v>9.5588235294117599E-2</v>
      </c>
      <c r="E1384" s="788">
        <v>6.5789473684210495E-2</v>
      </c>
      <c r="F1384" s="789">
        <v>8.8353413654618504E-2</v>
      </c>
      <c r="G1384" s="790">
        <v>9.3434343434343398E-2</v>
      </c>
      <c r="H1384" s="788"/>
      <c r="I1384" s="789"/>
      <c r="J1384" s="790"/>
      <c r="K1384" s="788"/>
      <c r="L1384" s="789"/>
      <c r="M1384" s="790"/>
      <c r="N1384" s="895"/>
      <c r="Q1384" s="767" t="s">
        <v>578</v>
      </c>
    </row>
    <row r="1385" spans="1:17" ht="21" x14ac:dyDescent="0.2">
      <c r="A1385" s="861" t="s">
        <v>237</v>
      </c>
      <c r="B1385" s="862">
        <v>78</v>
      </c>
      <c r="C1385" s="863">
        <v>701</v>
      </c>
      <c r="D1385" s="864">
        <v>1088</v>
      </c>
      <c r="E1385" s="862">
        <v>76</v>
      </c>
      <c r="F1385" s="863">
        <v>249</v>
      </c>
      <c r="G1385" s="864">
        <v>396</v>
      </c>
      <c r="H1385" s="862"/>
      <c r="I1385" s="863"/>
      <c r="J1385" s="864"/>
      <c r="K1385" s="862"/>
      <c r="L1385" s="863"/>
      <c r="M1385" s="864"/>
      <c r="N1385" s="841"/>
      <c r="Q1385" s="767" t="s">
        <v>578</v>
      </c>
    </row>
    <row r="1386" spans="1:17" ht="21" x14ac:dyDescent="0.2">
      <c r="A1386" s="793" t="s">
        <v>177</v>
      </c>
      <c r="B1386" s="842">
        <v>2.7179487179487198</v>
      </c>
      <c r="C1386" s="843">
        <v>3.05991440798859</v>
      </c>
      <c r="D1386" s="844">
        <v>3.1663602941176499</v>
      </c>
      <c r="E1386" s="842">
        <v>2.7236842105263199</v>
      </c>
      <c r="F1386" s="843">
        <v>3.1405622489959901</v>
      </c>
      <c r="G1386" s="844">
        <v>3.31565656565656</v>
      </c>
      <c r="H1386" s="842"/>
      <c r="I1386" s="843"/>
      <c r="J1386" s="844"/>
      <c r="K1386" s="842"/>
      <c r="L1386" s="843"/>
      <c r="M1386" s="844"/>
      <c r="N1386" s="845"/>
      <c r="Q1386" s="767" t="s">
        <v>578</v>
      </c>
    </row>
    <row r="1387" spans="1:17" ht="21" x14ac:dyDescent="0.2">
      <c r="A1387" s="793" t="s">
        <v>157</v>
      </c>
      <c r="B1387" s="842">
        <v>0.92438025426707104</v>
      </c>
      <c r="C1387" s="843">
        <v>1.25441141284012</v>
      </c>
      <c r="D1387" s="844">
        <v>1.3715766237896201</v>
      </c>
      <c r="E1387" s="842">
        <v>0.932361649583484</v>
      </c>
      <c r="F1387" s="843">
        <v>1.2347134989692401</v>
      </c>
      <c r="G1387" s="844">
        <v>1.4227295296948199</v>
      </c>
      <c r="H1387" s="842"/>
      <c r="I1387" s="843"/>
      <c r="J1387" s="844"/>
      <c r="K1387" s="842"/>
      <c r="L1387" s="843"/>
      <c r="M1387" s="844"/>
      <c r="N1387" s="845"/>
      <c r="Q1387" s="767" t="s">
        <v>578</v>
      </c>
    </row>
    <row r="1388" spans="1:17" ht="21" x14ac:dyDescent="0.2">
      <c r="A1388" s="793" t="s">
        <v>238</v>
      </c>
      <c r="B1388" s="846" t="s">
        <v>226</v>
      </c>
      <c r="C1388" s="843" t="s">
        <v>244</v>
      </c>
      <c r="D1388" s="844" t="s">
        <v>214</v>
      </c>
      <c r="E1388" s="846" t="s">
        <v>226</v>
      </c>
      <c r="F1388" s="843" t="s">
        <v>214</v>
      </c>
      <c r="G1388" s="844" t="s">
        <v>215</v>
      </c>
      <c r="H1388" s="846"/>
      <c r="I1388" s="843"/>
      <c r="J1388" s="844"/>
      <c r="K1388" s="846"/>
      <c r="L1388" s="843"/>
      <c r="M1388" s="844"/>
      <c r="N1388" s="845"/>
      <c r="Q1388" s="767" t="s">
        <v>578</v>
      </c>
    </row>
    <row r="1389" spans="1:17" ht="21" x14ac:dyDescent="0.2">
      <c r="A1389" s="821" t="s">
        <v>156</v>
      </c>
      <c r="B1389" s="847" t="s">
        <v>226</v>
      </c>
      <c r="C1389" s="848">
        <v>-0.27261047415506506</v>
      </c>
      <c r="D1389" s="849">
        <v>-0.32693148045202458</v>
      </c>
      <c r="E1389" s="847" t="s">
        <v>226</v>
      </c>
      <c r="F1389" s="848">
        <v>-0.33763139288400679</v>
      </c>
      <c r="G1389" s="849">
        <v>-0.41608214546388167</v>
      </c>
      <c r="H1389" s="847"/>
      <c r="I1389" s="848"/>
      <c r="J1389" s="849"/>
      <c r="K1389" s="847"/>
      <c r="L1389" s="848"/>
      <c r="M1389" s="849"/>
      <c r="N1389" s="850"/>
      <c r="Q1389" s="767" t="s">
        <v>578</v>
      </c>
    </row>
    <row r="1390" spans="1:17" ht="42" x14ac:dyDescent="0.2">
      <c r="A1390" s="787" t="s">
        <v>1451</v>
      </c>
      <c r="B1390" s="827">
        <v>0.215189873417722</v>
      </c>
      <c r="C1390" s="828">
        <v>0.135327635327635</v>
      </c>
      <c r="D1390" s="829">
        <v>0.123161764705882</v>
      </c>
      <c r="E1390" s="827">
        <v>0.22077922077922099</v>
      </c>
      <c r="F1390" s="828">
        <v>0.158730158730159</v>
      </c>
      <c r="G1390" s="829">
        <v>0.13602015113350099</v>
      </c>
      <c r="H1390" s="827"/>
      <c r="I1390" s="828"/>
      <c r="J1390" s="829"/>
      <c r="K1390" s="827"/>
      <c r="L1390" s="828"/>
      <c r="M1390" s="829"/>
      <c r="N1390" s="835"/>
    </row>
    <row r="1391" spans="1:17" ht="21" x14ac:dyDescent="0.2">
      <c r="A1391" s="793" t="s">
        <v>101</v>
      </c>
      <c r="B1391" s="788">
        <v>0.126582278481013</v>
      </c>
      <c r="C1391" s="789">
        <v>0.12108262108262099</v>
      </c>
      <c r="D1391" s="790">
        <v>0.110294117647059</v>
      </c>
      <c r="E1391" s="788">
        <v>0.11688311688311701</v>
      </c>
      <c r="F1391" s="789">
        <v>0.146825396825397</v>
      </c>
      <c r="G1391" s="790">
        <v>0.12846347607052899</v>
      </c>
      <c r="H1391" s="788"/>
      <c r="I1391" s="789"/>
      <c r="J1391" s="790"/>
      <c r="K1391" s="788"/>
      <c r="L1391" s="789"/>
      <c r="M1391" s="790"/>
      <c r="N1391" s="836"/>
    </row>
    <row r="1392" spans="1:17" ht="21" x14ac:dyDescent="0.2">
      <c r="A1392" s="793" t="s">
        <v>100</v>
      </c>
      <c r="B1392" s="788">
        <v>0.139240506329114</v>
      </c>
      <c r="C1392" s="789">
        <v>0.17521367521367501</v>
      </c>
      <c r="D1392" s="790">
        <v>0.17095588235294101</v>
      </c>
      <c r="E1392" s="788">
        <v>0.14285714285714299</v>
      </c>
      <c r="F1392" s="789">
        <v>0.158730158730159</v>
      </c>
      <c r="G1392" s="790">
        <v>0.158690176322418</v>
      </c>
      <c r="H1392" s="788"/>
      <c r="I1392" s="789"/>
      <c r="J1392" s="790"/>
      <c r="K1392" s="788"/>
      <c r="L1392" s="789"/>
      <c r="M1392" s="790"/>
      <c r="N1392" s="836"/>
    </row>
    <row r="1393" spans="1:14" ht="21" x14ac:dyDescent="0.2">
      <c r="A1393" s="793" t="s">
        <v>99</v>
      </c>
      <c r="B1393" s="788">
        <v>0.240506329113924</v>
      </c>
      <c r="C1393" s="789">
        <v>0.23219373219373199</v>
      </c>
      <c r="D1393" s="790">
        <v>0.25091911764705899</v>
      </c>
      <c r="E1393" s="788">
        <v>0.23376623376623401</v>
      </c>
      <c r="F1393" s="789">
        <v>0.214285714285714</v>
      </c>
      <c r="G1393" s="790">
        <v>0.23425692695214101</v>
      </c>
      <c r="H1393" s="788"/>
      <c r="I1393" s="789"/>
      <c r="J1393" s="790"/>
      <c r="K1393" s="788"/>
      <c r="L1393" s="789"/>
      <c r="M1393" s="790"/>
      <c r="N1393" s="836"/>
    </row>
    <row r="1394" spans="1:14" ht="21" x14ac:dyDescent="0.2">
      <c r="A1394" s="793" t="s">
        <v>98</v>
      </c>
      <c r="B1394" s="788">
        <v>0.139240506329114</v>
      </c>
      <c r="C1394" s="789">
        <v>0.20797720797720801</v>
      </c>
      <c r="D1394" s="790">
        <v>0.21875</v>
      </c>
      <c r="E1394" s="788">
        <v>0.14285714285714299</v>
      </c>
      <c r="F1394" s="789">
        <v>0.182539682539683</v>
      </c>
      <c r="G1394" s="790">
        <v>0.19899244332493701</v>
      </c>
      <c r="H1394" s="788"/>
      <c r="I1394" s="789"/>
      <c r="J1394" s="790"/>
      <c r="K1394" s="788"/>
      <c r="L1394" s="789"/>
      <c r="M1394" s="790"/>
      <c r="N1394" s="836"/>
    </row>
    <row r="1395" spans="1:14" ht="21" x14ac:dyDescent="0.2">
      <c r="A1395" s="793" t="s">
        <v>97</v>
      </c>
      <c r="B1395" s="788">
        <v>0.10126582278481</v>
      </c>
      <c r="C1395" s="789">
        <v>7.69230769230769E-2</v>
      </c>
      <c r="D1395" s="790">
        <v>7.6286764705882401E-2</v>
      </c>
      <c r="E1395" s="788">
        <v>0.103896103896104</v>
      </c>
      <c r="F1395" s="789">
        <v>8.7301587301587297E-2</v>
      </c>
      <c r="G1395" s="790">
        <v>8.5642317380352606E-2</v>
      </c>
      <c r="H1395" s="788"/>
      <c r="I1395" s="789"/>
      <c r="J1395" s="790"/>
      <c r="K1395" s="788"/>
      <c r="L1395" s="789"/>
      <c r="M1395" s="790"/>
      <c r="N1395" s="836"/>
    </row>
    <row r="1396" spans="1:14" ht="21" x14ac:dyDescent="0.2">
      <c r="A1396" s="793" t="s">
        <v>96</v>
      </c>
      <c r="B1396" s="788">
        <v>2.53164556962025E-2</v>
      </c>
      <c r="C1396" s="789">
        <v>4.13105413105413E-2</v>
      </c>
      <c r="D1396" s="790">
        <v>3.6764705882352901E-2</v>
      </c>
      <c r="E1396" s="788">
        <v>2.5974025974026E-2</v>
      </c>
      <c r="F1396" s="789">
        <v>3.9682539682539701E-2</v>
      </c>
      <c r="G1396" s="790">
        <v>4.2821158690176303E-2</v>
      </c>
      <c r="H1396" s="788"/>
      <c r="I1396" s="789"/>
      <c r="J1396" s="790"/>
      <c r="K1396" s="788"/>
      <c r="L1396" s="789"/>
      <c r="M1396" s="790"/>
      <c r="N1396" s="836"/>
    </row>
    <row r="1397" spans="1:14" ht="21" x14ac:dyDescent="0.2">
      <c r="A1397" s="793" t="s">
        <v>93</v>
      </c>
      <c r="B1397" s="788">
        <v>1.26582278481013E-2</v>
      </c>
      <c r="C1397" s="789">
        <v>9.9715099715099696E-3</v>
      </c>
      <c r="D1397" s="790">
        <v>1.2867647058823499E-2</v>
      </c>
      <c r="E1397" s="788">
        <v>1.2987012987013E-2</v>
      </c>
      <c r="F1397" s="789">
        <v>1.1904761904761901E-2</v>
      </c>
      <c r="G1397" s="790">
        <v>1.51133501259446E-2</v>
      </c>
      <c r="H1397" s="788"/>
      <c r="I1397" s="789"/>
      <c r="J1397" s="790"/>
      <c r="K1397" s="788"/>
      <c r="L1397" s="789"/>
      <c r="M1397" s="790"/>
      <c r="N1397" s="895"/>
    </row>
    <row r="1398" spans="1:14" ht="21" x14ac:dyDescent="0.2">
      <c r="A1398" s="861" t="s">
        <v>237</v>
      </c>
      <c r="B1398" s="862">
        <v>79</v>
      </c>
      <c r="C1398" s="863">
        <v>702</v>
      </c>
      <c r="D1398" s="864">
        <v>1088</v>
      </c>
      <c r="E1398" s="862">
        <v>77</v>
      </c>
      <c r="F1398" s="863">
        <v>252</v>
      </c>
      <c r="G1398" s="864">
        <v>397</v>
      </c>
      <c r="H1398" s="862"/>
      <c r="I1398" s="863"/>
      <c r="J1398" s="864"/>
      <c r="K1398" s="862"/>
      <c r="L1398" s="863"/>
      <c r="M1398" s="864"/>
      <c r="N1398" s="841"/>
    </row>
    <row r="1399" spans="1:14" ht="21" x14ac:dyDescent="0.2">
      <c r="A1399" s="793" t="s">
        <v>177</v>
      </c>
      <c r="B1399" s="842">
        <v>5.56962025316456</v>
      </c>
      <c r="C1399" s="843">
        <v>5.2977207977207996</v>
      </c>
      <c r="D1399" s="844">
        <v>5.2279411764705896</v>
      </c>
      <c r="E1399" s="842">
        <v>5.5584415584415598</v>
      </c>
      <c r="F1399" s="843">
        <v>5.4047619047619104</v>
      </c>
      <c r="G1399" s="844">
        <v>5.2644836272040303</v>
      </c>
      <c r="H1399" s="842"/>
      <c r="I1399" s="843"/>
      <c r="J1399" s="844"/>
      <c r="K1399" s="842"/>
      <c r="L1399" s="843"/>
      <c r="M1399" s="844"/>
      <c r="N1399" s="845"/>
    </row>
    <row r="1400" spans="1:14" ht="21" x14ac:dyDescent="0.2">
      <c r="A1400" s="793" t="s">
        <v>157</v>
      </c>
      <c r="B1400" s="842">
        <v>1.80940239676825</v>
      </c>
      <c r="C1400" s="843">
        <v>1.68520301620163</v>
      </c>
      <c r="D1400" s="844">
        <v>1.65281688914099</v>
      </c>
      <c r="E1400" s="842">
        <v>1.82449348770316</v>
      </c>
      <c r="F1400" s="843">
        <v>1.76137655072485</v>
      </c>
      <c r="G1400" s="844">
        <v>1.7329466491344701</v>
      </c>
      <c r="H1400" s="842"/>
      <c r="I1400" s="843"/>
      <c r="J1400" s="844"/>
      <c r="K1400" s="842"/>
      <c r="L1400" s="843"/>
      <c r="M1400" s="844"/>
      <c r="N1400" s="845"/>
    </row>
    <row r="1401" spans="1:14" ht="21" x14ac:dyDescent="0.2">
      <c r="A1401" s="793" t="s">
        <v>238</v>
      </c>
      <c r="B1401" s="846" t="s">
        <v>226</v>
      </c>
      <c r="C1401" s="843" t="s">
        <v>118</v>
      </c>
      <c r="D1401" s="844" t="s">
        <v>118</v>
      </c>
      <c r="E1401" s="846" t="s">
        <v>226</v>
      </c>
      <c r="F1401" s="843" t="s">
        <v>118</v>
      </c>
      <c r="G1401" s="844" t="s">
        <v>118</v>
      </c>
      <c r="H1401" s="846"/>
      <c r="I1401" s="843"/>
      <c r="J1401" s="844"/>
      <c r="K1401" s="846"/>
      <c r="L1401" s="843"/>
      <c r="M1401" s="844"/>
      <c r="N1401" s="845"/>
    </row>
    <row r="1402" spans="1:14" ht="21" x14ac:dyDescent="0.2">
      <c r="A1402" s="821" t="s">
        <v>156</v>
      </c>
      <c r="B1402" s="847" t="s">
        <v>226</v>
      </c>
      <c r="C1402" s="848">
        <v>0.16134522240329788</v>
      </c>
      <c r="D1402" s="849">
        <v>0.20672530571220715</v>
      </c>
      <c r="E1402" s="847" t="s">
        <v>226</v>
      </c>
      <c r="F1402" s="848">
        <v>8.72497443073183E-2</v>
      </c>
      <c r="G1402" s="849">
        <v>0.16962895619686186</v>
      </c>
      <c r="H1402" s="847"/>
      <c r="I1402" s="848"/>
      <c r="J1402" s="849"/>
      <c r="K1402" s="847"/>
      <c r="L1402" s="848"/>
      <c r="M1402" s="849"/>
      <c r="N1402" s="850"/>
    </row>
    <row r="1403" spans="1:14" ht="42" x14ac:dyDescent="0.2">
      <c r="A1403" s="787" t="s">
        <v>1452</v>
      </c>
      <c r="B1403" s="827">
        <v>0.126582278481013</v>
      </c>
      <c r="C1403" s="828">
        <v>8.7142857142857105E-2</v>
      </c>
      <c r="D1403" s="829">
        <v>8.4714548802946599E-2</v>
      </c>
      <c r="E1403" s="827">
        <v>0.12987012987013</v>
      </c>
      <c r="F1403" s="828">
        <v>8.8353413654618504E-2</v>
      </c>
      <c r="G1403" s="829">
        <v>8.8383838383838398E-2</v>
      </c>
      <c r="H1403" s="827"/>
      <c r="I1403" s="828"/>
      <c r="J1403" s="829"/>
      <c r="K1403" s="827"/>
      <c r="L1403" s="828"/>
      <c r="M1403" s="829"/>
      <c r="N1403" s="835"/>
    </row>
    <row r="1404" spans="1:14" ht="21" x14ac:dyDescent="0.2">
      <c r="A1404" s="793" t="s">
        <v>101</v>
      </c>
      <c r="B1404" s="788">
        <v>6.3291139240506306E-2</v>
      </c>
      <c r="C1404" s="789">
        <v>8.2857142857142893E-2</v>
      </c>
      <c r="D1404" s="790">
        <v>6.5377532228360999E-2</v>
      </c>
      <c r="E1404" s="788">
        <v>6.4935064935064901E-2</v>
      </c>
      <c r="F1404" s="789">
        <v>7.2289156626505993E-2</v>
      </c>
      <c r="G1404" s="790">
        <v>5.0505050505050497E-2</v>
      </c>
      <c r="H1404" s="788"/>
      <c r="I1404" s="789"/>
      <c r="J1404" s="790"/>
      <c r="K1404" s="788"/>
      <c r="L1404" s="789"/>
      <c r="M1404" s="790"/>
      <c r="N1404" s="836"/>
    </row>
    <row r="1405" spans="1:14" ht="21" x14ac:dyDescent="0.2">
      <c r="A1405" s="793" t="s">
        <v>100</v>
      </c>
      <c r="B1405" s="788">
        <v>0.151898734177215</v>
      </c>
      <c r="C1405" s="789">
        <v>0.14714285714285699</v>
      </c>
      <c r="D1405" s="790">
        <v>0.14640883977900601</v>
      </c>
      <c r="E1405" s="788">
        <v>0.15584415584415601</v>
      </c>
      <c r="F1405" s="789">
        <v>0.13654618473895599</v>
      </c>
      <c r="G1405" s="790">
        <v>0.13383838383838401</v>
      </c>
      <c r="H1405" s="788"/>
      <c r="I1405" s="789"/>
      <c r="J1405" s="790"/>
      <c r="K1405" s="788"/>
      <c r="L1405" s="789"/>
      <c r="M1405" s="790"/>
      <c r="N1405" s="836"/>
    </row>
    <row r="1406" spans="1:14" ht="21" x14ac:dyDescent="0.2">
      <c r="A1406" s="793" t="s">
        <v>99</v>
      </c>
      <c r="B1406" s="788">
        <v>0.227848101265823</v>
      </c>
      <c r="C1406" s="789">
        <v>0.28285714285714297</v>
      </c>
      <c r="D1406" s="790">
        <v>0.27163904235727399</v>
      </c>
      <c r="E1406" s="788">
        <v>0.23376623376623401</v>
      </c>
      <c r="F1406" s="789">
        <v>0.26907630522088399</v>
      </c>
      <c r="G1406" s="790">
        <v>0.25505050505050503</v>
      </c>
      <c r="H1406" s="788"/>
      <c r="I1406" s="789"/>
      <c r="J1406" s="790"/>
      <c r="K1406" s="788"/>
      <c r="L1406" s="789"/>
      <c r="M1406" s="790"/>
      <c r="N1406" s="836"/>
    </row>
    <row r="1407" spans="1:14" ht="21" x14ac:dyDescent="0.2">
      <c r="A1407" s="793" t="s">
        <v>98</v>
      </c>
      <c r="B1407" s="788">
        <v>0.151898734177215</v>
      </c>
      <c r="C1407" s="789">
        <v>0.23714285714285699</v>
      </c>
      <c r="D1407" s="790">
        <v>0.24677716390423601</v>
      </c>
      <c r="E1407" s="788">
        <v>0.15584415584415601</v>
      </c>
      <c r="F1407" s="789">
        <v>0.236947791164659</v>
      </c>
      <c r="G1407" s="790">
        <v>0.24747474747474699</v>
      </c>
      <c r="H1407" s="788"/>
      <c r="I1407" s="789"/>
      <c r="J1407" s="790"/>
      <c r="K1407" s="788"/>
      <c r="L1407" s="789"/>
      <c r="M1407" s="790"/>
      <c r="N1407" s="836"/>
    </row>
    <row r="1408" spans="1:14" ht="21" x14ac:dyDescent="0.2">
      <c r="A1408" s="793" t="s">
        <v>97</v>
      </c>
      <c r="B1408" s="788">
        <v>0.139240506329114</v>
      </c>
      <c r="C1408" s="789">
        <v>9.5714285714285696E-2</v>
      </c>
      <c r="D1408" s="790">
        <v>9.8526703499079202E-2</v>
      </c>
      <c r="E1408" s="788">
        <v>0.12987012987013</v>
      </c>
      <c r="F1408" s="789">
        <v>0.108433734939759</v>
      </c>
      <c r="G1408" s="790">
        <v>0.11363636363636399</v>
      </c>
      <c r="H1408" s="788"/>
      <c r="I1408" s="789"/>
      <c r="J1408" s="790"/>
      <c r="K1408" s="788"/>
      <c r="L1408" s="789"/>
      <c r="M1408" s="790"/>
      <c r="N1408" s="836"/>
    </row>
    <row r="1409" spans="1:17" ht="21" x14ac:dyDescent="0.2">
      <c r="A1409" s="793" t="s">
        <v>96</v>
      </c>
      <c r="B1409" s="788">
        <v>8.8607594936708806E-2</v>
      </c>
      <c r="C1409" s="789">
        <v>4.1428571428571398E-2</v>
      </c>
      <c r="D1409" s="790">
        <v>5.3406998158379397E-2</v>
      </c>
      <c r="E1409" s="788">
        <v>9.0909090909090898E-2</v>
      </c>
      <c r="F1409" s="789">
        <v>4.81927710843374E-2</v>
      </c>
      <c r="G1409" s="790">
        <v>6.0606060606060601E-2</v>
      </c>
      <c r="H1409" s="788"/>
      <c r="I1409" s="789"/>
      <c r="J1409" s="790"/>
      <c r="K1409" s="788"/>
      <c r="L1409" s="789"/>
      <c r="M1409" s="790"/>
      <c r="N1409" s="836"/>
    </row>
    <row r="1410" spans="1:17" ht="21" x14ac:dyDescent="0.2">
      <c r="A1410" s="793" t="s">
        <v>93</v>
      </c>
      <c r="B1410" s="788">
        <v>5.0632911392405097E-2</v>
      </c>
      <c r="C1410" s="789">
        <v>2.57142857142857E-2</v>
      </c>
      <c r="D1410" s="790">
        <v>3.3149171270718203E-2</v>
      </c>
      <c r="E1410" s="788">
        <v>3.8961038961039002E-2</v>
      </c>
      <c r="F1410" s="789">
        <v>4.0160642570281103E-2</v>
      </c>
      <c r="G1410" s="790">
        <v>5.0505050505050497E-2</v>
      </c>
      <c r="H1410" s="788"/>
      <c r="I1410" s="789"/>
      <c r="J1410" s="790"/>
      <c r="K1410" s="788"/>
      <c r="L1410" s="789"/>
      <c r="M1410" s="790"/>
      <c r="N1410" s="895"/>
    </row>
    <row r="1411" spans="1:17" ht="21" x14ac:dyDescent="0.2">
      <c r="A1411" s="861" t="s">
        <v>237</v>
      </c>
      <c r="B1411" s="862">
        <v>79</v>
      </c>
      <c r="C1411" s="863">
        <v>700</v>
      </c>
      <c r="D1411" s="864">
        <v>1086</v>
      </c>
      <c r="E1411" s="862">
        <v>77</v>
      </c>
      <c r="F1411" s="863">
        <v>249</v>
      </c>
      <c r="G1411" s="864">
        <v>396</v>
      </c>
      <c r="H1411" s="862"/>
      <c r="I1411" s="863"/>
      <c r="J1411" s="864"/>
      <c r="K1411" s="862"/>
      <c r="L1411" s="863"/>
      <c r="M1411" s="864"/>
      <c r="N1411" s="841"/>
    </row>
    <row r="1412" spans="1:17" ht="21" x14ac:dyDescent="0.2">
      <c r="A1412" s="793" t="s">
        <v>177</v>
      </c>
      <c r="B1412" s="842">
        <v>4.7594936708860702</v>
      </c>
      <c r="C1412" s="843">
        <v>4.9185714285714299</v>
      </c>
      <c r="D1412" s="844">
        <v>4.7946593001841604</v>
      </c>
      <c r="E1412" s="842">
        <v>4.8311688311688297</v>
      </c>
      <c r="F1412" s="843">
        <v>4.7871485943775101</v>
      </c>
      <c r="G1412" s="844">
        <v>4.6414141414141401</v>
      </c>
      <c r="H1412" s="842"/>
      <c r="I1412" s="843"/>
      <c r="J1412" s="844"/>
      <c r="K1412" s="842"/>
      <c r="L1412" s="843"/>
      <c r="M1412" s="844"/>
      <c r="N1412" s="845"/>
    </row>
    <row r="1413" spans="1:17" ht="21" x14ac:dyDescent="0.2">
      <c r="A1413" s="793" t="s">
        <v>157</v>
      </c>
      <c r="B1413" s="842">
        <v>1.9625675874261901</v>
      </c>
      <c r="C1413" s="843">
        <v>1.6322740009143399</v>
      </c>
      <c r="D1413" s="844">
        <v>1.66813702316575</v>
      </c>
      <c r="E1413" s="842">
        <v>1.9290207319463599</v>
      </c>
      <c r="F1413" s="843">
        <v>1.7129945430279601</v>
      </c>
      <c r="G1413" s="844">
        <v>1.75100752774792</v>
      </c>
      <c r="H1413" s="842"/>
      <c r="I1413" s="843"/>
      <c r="J1413" s="844"/>
      <c r="K1413" s="842"/>
      <c r="L1413" s="843"/>
      <c r="M1413" s="844"/>
      <c r="N1413" s="845"/>
    </row>
    <row r="1414" spans="1:17" ht="21" x14ac:dyDescent="0.2">
      <c r="A1414" s="793" t="s">
        <v>238</v>
      </c>
      <c r="B1414" s="846" t="s">
        <v>226</v>
      </c>
      <c r="C1414" s="843" t="s">
        <v>118</v>
      </c>
      <c r="D1414" s="844" t="s">
        <v>118</v>
      </c>
      <c r="E1414" s="846" t="s">
        <v>226</v>
      </c>
      <c r="F1414" s="843" t="s">
        <v>118</v>
      </c>
      <c r="G1414" s="844" t="s">
        <v>118</v>
      </c>
      <c r="H1414" s="846"/>
      <c r="I1414" s="843"/>
      <c r="J1414" s="844"/>
      <c r="K1414" s="846"/>
      <c r="L1414" s="843"/>
      <c r="M1414" s="844"/>
      <c r="N1414" s="845"/>
    </row>
    <row r="1415" spans="1:17" ht="21" x14ac:dyDescent="0.2">
      <c r="A1415" s="821" t="s">
        <v>156</v>
      </c>
      <c r="B1415" s="847" t="s">
        <v>226</v>
      </c>
      <c r="C1415" s="848">
        <v>-9.7457753781687501E-2</v>
      </c>
      <c r="D1415" s="849">
        <v>-2.1080779821884006E-2</v>
      </c>
      <c r="E1415" s="847" t="s">
        <v>226</v>
      </c>
      <c r="F1415" s="848">
        <v>2.5697826633765932E-2</v>
      </c>
      <c r="G1415" s="849">
        <v>0.10836886006923392</v>
      </c>
      <c r="H1415" s="847"/>
      <c r="I1415" s="848"/>
      <c r="J1415" s="849"/>
      <c r="K1415" s="847"/>
      <c r="L1415" s="848"/>
      <c r="M1415" s="849"/>
      <c r="N1415" s="850"/>
    </row>
    <row r="1416" spans="1:17" ht="42" x14ac:dyDescent="0.2">
      <c r="A1416" s="787" t="s">
        <v>1453</v>
      </c>
      <c r="B1416" s="827">
        <v>1.26582278481013E-2</v>
      </c>
      <c r="C1416" s="828">
        <v>4.2796005706134104E-3</v>
      </c>
      <c r="D1416" s="829">
        <v>5.5299539170506904E-3</v>
      </c>
      <c r="E1416" s="827">
        <v>1.2987012987013E-2</v>
      </c>
      <c r="F1416" s="828">
        <v>1.1904761904761901E-2</v>
      </c>
      <c r="G1416" s="829">
        <v>1.26262626262626E-2</v>
      </c>
      <c r="H1416" s="827"/>
      <c r="I1416" s="828"/>
      <c r="J1416" s="829"/>
      <c r="K1416" s="827"/>
      <c r="L1416" s="828"/>
      <c r="M1416" s="829"/>
      <c r="N1416" s="835"/>
      <c r="Q1416" s="767" t="s">
        <v>584</v>
      </c>
    </row>
    <row r="1417" spans="1:17" ht="21" x14ac:dyDescent="0.2">
      <c r="A1417" s="793" t="s">
        <v>101</v>
      </c>
      <c r="B1417" s="788">
        <v>0</v>
      </c>
      <c r="C1417" s="789">
        <v>1.4265335235378001E-2</v>
      </c>
      <c r="D1417" s="790">
        <v>1.10599078341014E-2</v>
      </c>
      <c r="E1417" s="788">
        <v>0</v>
      </c>
      <c r="F1417" s="789">
        <v>1.58730158730159E-2</v>
      </c>
      <c r="G1417" s="790">
        <v>1.01010101010101E-2</v>
      </c>
      <c r="H1417" s="788"/>
      <c r="I1417" s="789"/>
      <c r="J1417" s="790"/>
      <c r="K1417" s="788"/>
      <c r="L1417" s="789"/>
      <c r="M1417" s="790"/>
      <c r="N1417" s="836"/>
      <c r="Q1417" s="767" t="s">
        <v>584</v>
      </c>
    </row>
    <row r="1418" spans="1:17" ht="21" x14ac:dyDescent="0.2">
      <c r="A1418" s="793" t="s">
        <v>100</v>
      </c>
      <c r="B1418" s="788">
        <v>5.0632911392405097E-2</v>
      </c>
      <c r="C1418" s="789">
        <v>3.28102710413695E-2</v>
      </c>
      <c r="D1418" s="790">
        <v>2.67281105990783E-2</v>
      </c>
      <c r="E1418" s="788">
        <v>5.1948051948051903E-2</v>
      </c>
      <c r="F1418" s="789">
        <v>5.5555555555555601E-2</v>
      </c>
      <c r="G1418" s="790">
        <v>4.29292929292929E-2</v>
      </c>
      <c r="H1418" s="788"/>
      <c r="I1418" s="789"/>
      <c r="J1418" s="790"/>
      <c r="K1418" s="788"/>
      <c r="L1418" s="789"/>
      <c r="M1418" s="790"/>
      <c r="N1418" s="836"/>
      <c r="Q1418" s="767" t="s">
        <v>584</v>
      </c>
    </row>
    <row r="1419" spans="1:17" ht="21" x14ac:dyDescent="0.2">
      <c r="A1419" s="793" t="s">
        <v>99</v>
      </c>
      <c r="B1419" s="788">
        <v>8.8607594936708806E-2</v>
      </c>
      <c r="C1419" s="789">
        <v>0.12696148359486401</v>
      </c>
      <c r="D1419" s="790">
        <v>0.112442396313364</v>
      </c>
      <c r="E1419" s="788">
        <v>9.0909090909090898E-2</v>
      </c>
      <c r="F1419" s="789">
        <v>0.14285714285714299</v>
      </c>
      <c r="G1419" s="790">
        <v>0.11868686868686899</v>
      </c>
      <c r="H1419" s="788"/>
      <c r="I1419" s="789"/>
      <c r="J1419" s="790"/>
      <c r="K1419" s="788"/>
      <c r="L1419" s="789"/>
      <c r="M1419" s="790"/>
      <c r="N1419" s="836"/>
      <c r="Q1419" s="767" t="s">
        <v>584</v>
      </c>
    </row>
    <row r="1420" spans="1:17" ht="21" x14ac:dyDescent="0.2">
      <c r="A1420" s="793" t="s">
        <v>98</v>
      </c>
      <c r="B1420" s="788">
        <v>0.189873417721519</v>
      </c>
      <c r="C1420" s="789">
        <v>0.22253922967189699</v>
      </c>
      <c r="D1420" s="790">
        <v>0.22396313364055301</v>
      </c>
      <c r="E1420" s="788">
        <v>0.19480519480519501</v>
      </c>
      <c r="F1420" s="789">
        <v>0.19047619047618999</v>
      </c>
      <c r="G1420" s="790">
        <v>0.19191919191919199</v>
      </c>
      <c r="H1420" s="788"/>
      <c r="I1420" s="789"/>
      <c r="J1420" s="790"/>
      <c r="K1420" s="788"/>
      <c r="L1420" s="789"/>
      <c r="M1420" s="790"/>
      <c r="N1420" s="836"/>
      <c r="Q1420" s="767" t="s">
        <v>584</v>
      </c>
    </row>
    <row r="1421" spans="1:17" ht="21" x14ac:dyDescent="0.2">
      <c r="A1421" s="793" t="s">
        <v>97</v>
      </c>
      <c r="B1421" s="788">
        <v>0.265822784810127</v>
      </c>
      <c r="C1421" s="789">
        <v>0.18830242510699</v>
      </c>
      <c r="D1421" s="790">
        <v>0.19354838709677399</v>
      </c>
      <c r="E1421" s="788">
        <v>0.27272727272727298</v>
      </c>
      <c r="F1421" s="789">
        <v>0.25396825396825401</v>
      </c>
      <c r="G1421" s="790">
        <v>0.23232323232323199</v>
      </c>
      <c r="H1421" s="788"/>
      <c r="I1421" s="789"/>
      <c r="J1421" s="790"/>
      <c r="K1421" s="788"/>
      <c r="L1421" s="789"/>
      <c r="M1421" s="790"/>
      <c r="N1421" s="836"/>
      <c r="Q1421" s="767" t="s">
        <v>584</v>
      </c>
    </row>
    <row r="1422" spans="1:17" ht="21" x14ac:dyDescent="0.2">
      <c r="A1422" s="793" t="s">
        <v>96</v>
      </c>
      <c r="B1422" s="788">
        <v>0.265822784810127</v>
      </c>
      <c r="C1422" s="789">
        <v>0.158345221112696</v>
      </c>
      <c r="D1422" s="790">
        <v>0.173271889400922</v>
      </c>
      <c r="E1422" s="788">
        <v>0.246753246753247</v>
      </c>
      <c r="F1422" s="789">
        <v>0.15079365079365101</v>
      </c>
      <c r="G1422" s="790">
        <v>0.16666666666666699</v>
      </c>
      <c r="H1422" s="788"/>
      <c r="I1422" s="789"/>
      <c r="J1422" s="790"/>
      <c r="K1422" s="788"/>
      <c r="L1422" s="789"/>
      <c r="M1422" s="790"/>
      <c r="N1422" s="836"/>
      <c r="Q1422" s="767" t="s">
        <v>584</v>
      </c>
    </row>
    <row r="1423" spans="1:17" ht="21" x14ac:dyDescent="0.2">
      <c r="A1423" s="793" t="s">
        <v>93</v>
      </c>
      <c r="B1423" s="788">
        <v>0.126582278481013</v>
      </c>
      <c r="C1423" s="789">
        <v>0.25249643366619101</v>
      </c>
      <c r="D1423" s="790">
        <v>0.25345622119815697</v>
      </c>
      <c r="E1423" s="788">
        <v>0.12987012987013</v>
      </c>
      <c r="F1423" s="789">
        <v>0.17857142857142899</v>
      </c>
      <c r="G1423" s="790">
        <v>0.224747474747475</v>
      </c>
      <c r="H1423" s="788"/>
      <c r="I1423" s="789"/>
      <c r="J1423" s="790"/>
      <c r="K1423" s="788"/>
      <c r="L1423" s="789"/>
      <c r="M1423" s="790"/>
      <c r="N1423" s="895"/>
      <c r="Q1423" s="767" t="s">
        <v>584</v>
      </c>
    </row>
    <row r="1424" spans="1:17" ht="21" x14ac:dyDescent="0.2">
      <c r="A1424" s="861" t="s">
        <v>237</v>
      </c>
      <c r="B1424" s="862">
        <v>79</v>
      </c>
      <c r="C1424" s="863">
        <v>701</v>
      </c>
      <c r="D1424" s="864">
        <v>1085</v>
      </c>
      <c r="E1424" s="862">
        <v>77</v>
      </c>
      <c r="F1424" s="863">
        <v>252</v>
      </c>
      <c r="G1424" s="864">
        <v>396</v>
      </c>
      <c r="H1424" s="862"/>
      <c r="I1424" s="863"/>
      <c r="J1424" s="864"/>
      <c r="K1424" s="862"/>
      <c r="L1424" s="863"/>
      <c r="M1424" s="864"/>
      <c r="N1424" s="841"/>
      <c r="Q1424" s="767" t="s">
        <v>584</v>
      </c>
    </row>
    <row r="1425" spans="1:17" ht="21" x14ac:dyDescent="0.2">
      <c r="A1425" s="793" t="s">
        <v>177</v>
      </c>
      <c r="B1425" s="842">
        <v>3.0632911392405102</v>
      </c>
      <c r="C1425" s="843">
        <v>2.99001426533524</v>
      </c>
      <c r="D1425" s="844">
        <v>2.9207373271889399</v>
      </c>
      <c r="E1425" s="842">
        <v>3.0909090909090899</v>
      </c>
      <c r="F1425" s="843">
        <v>3.2579365079365101</v>
      </c>
      <c r="G1425" s="844">
        <v>3.0454545454545499</v>
      </c>
      <c r="H1425" s="842"/>
      <c r="I1425" s="843"/>
      <c r="J1425" s="844"/>
      <c r="K1425" s="842"/>
      <c r="L1425" s="843"/>
      <c r="M1425" s="844"/>
      <c r="N1425" s="845"/>
      <c r="Q1425" s="767" t="s">
        <v>584</v>
      </c>
    </row>
    <row r="1426" spans="1:17" ht="21" x14ac:dyDescent="0.2">
      <c r="A1426" s="793" t="s">
        <v>157</v>
      </c>
      <c r="B1426" s="842">
        <v>1.45304077405774</v>
      </c>
      <c r="C1426" s="843">
        <v>1.59146388130881</v>
      </c>
      <c r="D1426" s="844">
        <v>1.55323237835191</v>
      </c>
      <c r="E1426" s="842">
        <v>1.46163047189214</v>
      </c>
      <c r="F1426" s="843">
        <v>1.6193970239111499</v>
      </c>
      <c r="G1426" s="844">
        <v>1.6125942760640299</v>
      </c>
      <c r="H1426" s="842"/>
      <c r="I1426" s="843"/>
      <c r="J1426" s="844"/>
      <c r="K1426" s="842"/>
      <c r="L1426" s="843"/>
      <c r="M1426" s="844"/>
      <c r="N1426" s="845"/>
      <c r="Q1426" s="767" t="s">
        <v>584</v>
      </c>
    </row>
    <row r="1427" spans="1:17" ht="21" x14ac:dyDescent="0.2">
      <c r="A1427" s="793" t="s">
        <v>238</v>
      </c>
      <c r="B1427" s="846" t="s">
        <v>226</v>
      </c>
      <c r="C1427" s="843" t="s">
        <v>118</v>
      </c>
      <c r="D1427" s="844" t="s">
        <v>118</v>
      </c>
      <c r="E1427" s="846" t="s">
        <v>226</v>
      </c>
      <c r="F1427" s="843" t="s">
        <v>118</v>
      </c>
      <c r="G1427" s="844" t="s">
        <v>118</v>
      </c>
      <c r="H1427" s="846"/>
      <c r="I1427" s="843"/>
      <c r="J1427" s="844"/>
      <c r="K1427" s="846"/>
      <c r="L1427" s="843"/>
      <c r="M1427" s="844"/>
      <c r="N1427" s="845"/>
      <c r="Q1427" s="767" t="s">
        <v>584</v>
      </c>
    </row>
    <row r="1428" spans="1:17" ht="21" x14ac:dyDescent="0.2">
      <c r="A1428" s="821" t="s">
        <v>156</v>
      </c>
      <c r="B1428" s="847" t="s">
        <v>226</v>
      </c>
      <c r="C1428" s="848">
        <v>4.6043692706998679E-2</v>
      </c>
      <c r="D1428" s="849">
        <v>9.1778805308469102E-2</v>
      </c>
      <c r="E1428" s="847" t="s">
        <v>226</v>
      </c>
      <c r="F1428" s="848">
        <v>-0.10314173396713883</v>
      </c>
      <c r="G1428" s="849">
        <v>2.8187217410621183E-2</v>
      </c>
      <c r="H1428" s="847"/>
      <c r="I1428" s="848"/>
      <c r="J1428" s="849"/>
      <c r="K1428" s="847"/>
      <c r="L1428" s="848"/>
      <c r="M1428" s="849"/>
      <c r="N1428" s="850"/>
      <c r="Q1428" s="767" t="s">
        <v>584</v>
      </c>
    </row>
    <row r="1429" spans="1:17" ht="42" x14ac:dyDescent="0.2">
      <c r="A1429" s="787" t="s">
        <v>1454</v>
      </c>
      <c r="B1429" s="827">
        <v>3.7974683544303799E-2</v>
      </c>
      <c r="C1429" s="828">
        <v>2.9829545454545501E-2</v>
      </c>
      <c r="D1429" s="829">
        <v>2.5711662075298399E-2</v>
      </c>
      <c r="E1429" s="827">
        <v>3.8961038961039002E-2</v>
      </c>
      <c r="F1429" s="828">
        <v>2.7667984189723299E-2</v>
      </c>
      <c r="G1429" s="829">
        <v>3.2581453634085197E-2</v>
      </c>
      <c r="H1429" s="827"/>
      <c r="I1429" s="828"/>
      <c r="J1429" s="829"/>
      <c r="K1429" s="827"/>
      <c r="L1429" s="828"/>
      <c r="M1429" s="829"/>
      <c r="N1429" s="835"/>
    </row>
    <row r="1430" spans="1:17" ht="21" x14ac:dyDescent="0.2">
      <c r="A1430" s="793" t="s">
        <v>101</v>
      </c>
      <c r="B1430" s="788">
        <v>1.26582278481013E-2</v>
      </c>
      <c r="C1430" s="789">
        <v>2.9829545454545501E-2</v>
      </c>
      <c r="D1430" s="790">
        <v>2.20385674931129E-2</v>
      </c>
      <c r="E1430" s="788">
        <v>1.2987012987013E-2</v>
      </c>
      <c r="F1430" s="789">
        <v>2.7667984189723299E-2</v>
      </c>
      <c r="G1430" s="790">
        <v>1.7543859649122799E-2</v>
      </c>
      <c r="H1430" s="788"/>
      <c r="I1430" s="789"/>
      <c r="J1430" s="790"/>
      <c r="K1430" s="788"/>
      <c r="L1430" s="789"/>
      <c r="M1430" s="790"/>
      <c r="N1430" s="836"/>
    </row>
    <row r="1431" spans="1:17" ht="21" x14ac:dyDescent="0.2">
      <c r="A1431" s="793" t="s">
        <v>100</v>
      </c>
      <c r="B1431" s="788">
        <v>6.3291139240506306E-2</v>
      </c>
      <c r="C1431" s="789">
        <v>4.5454545454545497E-2</v>
      </c>
      <c r="D1431" s="790">
        <v>3.5812672176308499E-2</v>
      </c>
      <c r="E1431" s="788">
        <v>6.4935064935064901E-2</v>
      </c>
      <c r="F1431" s="789">
        <v>4.3478260869565202E-2</v>
      </c>
      <c r="G1431" s="790">
        <v>3.5087719298245598E-2</v>
      </c>
      <c r="H1431" s="788"/>
      <c r="I1431" s="789"/>
      <c r="J1431" s="790"/>
      <c r="K1431" s="788"/>
      <c r="L1431" s="789"/>
      <c r="M1431" s="790"/>
      <c r="N1431" s="836"/>
    </row>
    <row r="1432" spans="1:17" ht="21" x14ac:dyDescent="0.2">
      <c r="A1432" s="793" t="s">
        <v>99</v>
      </c>
      <c r="B1432" s="788">
        <v>0.126582278481013</v>
      </c>
      <c r="C1432" s="789">
        <v>0.11221590909090901</v>
      </c>
      <c r="D1432" s="790">
        <v>0.108356290174472</v>
      </c>
      <c r="E1432" s="788">
        <v>0.12987012987013</v>
      </c>
      <c r="F1432" s="789">
        <v>0.114624505928854</v>
      </c>
      <c r="G1432" s="790">
        <v>0.105263157894737</v>
      </c>
      <c r="H1432" s="788"/>
      <c r="I1432" s="789"/>
      <c r="J1432" s="790"/>
      <c r="K1432" s="788"/>
      <c r="L1432" s="789"/>
      <c r="M1432" s="790"/>
      <c r="N1432" s="836"/>
    </row>
    <row r="1433" spans="1:17" ht="21" x14ac:dyDescent="0.2">
      <c r="A1433" s="793" t="s">
        <v>98</v>
      </c>
      <c r="B1433" s="788">
        <v>0.189873417721519</v>
      </c>
      <c r="C1433" s="789">
        <v>0.17755681818181801</v>
      </c>
      <c r="D1433" s="790">
        <v>0.184573002754821</v>
      </c>
      <c r="E1433" s="788">
        <v>0.19480519480519501</v>
      </c>
      <c r="F1433" s="789">
        <v>0.19367588932806301</v>
      </c>
      <c r="G1433" s="790">
        <v>0.19298245614035101</v>
      </c>
      <c r="H1433" s="788"/>
      <c r="I1433" s="789"/>
      <c r="J1433" s="790"/>
      <c r="K1433" s="788"/>
      <c r="L1433" s="789"/>
      <c r="M1433" s="790"/>
      <c r="N1433" s="836"/>
    </row>
    <row r="1434" spans="1:17" ht="21" x14ac:dyDescent="0.2">
      <c r="A1434" s="793" t="s">
        <v>97</v>
      </c>
      <c r="B1434" s="788">
        <v>0.291139240506329</v>
      </c>
      <c r="C1434" s="789">
        <v>0.24005681818181801</v>
      </c>
      <c r="D1434" s="790">
        <v>0.23324150596877899</v>
      </c>
      <c r="E1434" s="788">
        <v>0.28571428571428598</v>
      </c>
      <c r="F1434" s="789">
        <v>0.28458498023715401</v>
      </c>
      <c r="G1434" s="790">
        <v>0.25313283208019999</v>
      </c>
      <c r="H1434" s="788"/>
      <c r="I1434" s="789"/>
      <c r="J1434" s="790"/>
      <c r="K1434" s="788"/>
      <c r="L1434" s="789"/>
      <c r="M1434" s="790"/>
      <c r="N1434" s="836"/>
    </row>
    <row r="1435" spans="1:17" ht="21" x14ac:dyDescent="0.2">
      <c r="A1435" s="793" t="s">
        <v>96</v>
      </c>
      <c r="B1435" s="788">
        <v>0.20253164556962</v>
      </c>
      <c r="C1435" s="789">
        <v>0.15909090909090901</v>
      </c>
      <c r="D1435" s="790">
        <v>0.16069788797061499</v>
      </c>
      <c r="E1435" s="788">
        <v>0.19480519480519501</v>
      </c>
      <c r="F1435" s="789">
        <v>0.154150197628458</v>
      </c>
      <c r="G1435" s="790">
        <v>0.157894736842105</v>
      </c>
      <c r="H1435" s="788"/>
      <c r="I1435" s="789"/>
      <c r="J1435" s="790"/>
      <c r="K1435" s="788"/>
      <c r="L1435" s="789"/>
      <c r="M1435" s="790"/>
      <c r="N1435" s="836"/>
    </row>
    <row r="1436" spans="1:17" ht="21" x14ac:dyDescent="0.2">
      <c r="A1436" s="793" t="s">
        <v>93</v>
      </c>
      <c r="B1436" s="788">
        <v>7.5949367088607597E-2</v>
      </c>
      <c r="C1436" s="789">
        <v>0.20596590909090901</v>
      </c>
      <c r="D1436" s="790">
        <v>0.22956841138659301</v>
      </c>
      <c r="E1436" s="788">
        <v>7.7922077922077906E-2</v>
      </c>
      <c r="F1436" s="789">
        <v>0.154150197628458</v>
      </c>
      <c r="G1436" s="790">
        <v>0.20551378446115301</v>
      </c>
      <c r="H1436" s="788"/>
      <c r="I1436" s="789"/>
      <c r="J1436" s="790"/>
      <c r="K1436" s="788"/>
      <c r="L1436" s="789"/>
      <c r="M1436" s="790"/>
      <c r="N1436" s="895"/>
    </row>
    <row r="1437" spans="1:17" ht="21" x14ac:dyDescent="0.2">
      <c r="A1437" s="861" t="s">
        <v>237</v>
      </c>
      <c r="B1437" s="862">
        <v>79</v>
      </c>
      <c r="C1437" s="863">
        <v>704</v>
      </c>
      <c r="D1437" s="864">
        <v>1089</v>
      </c>
      <c r="E1437" s="862">
        <v>77</v>
      </c>
      <c r="F1437" s="863">
        <v>253</v>
      </c>
      <c r="G1437" s="864">
        <v>399</v>
      </c>
      <c r="H1437" s="862"/>
      <c r="I1437" s="863"/>
      <c r="J1437" s="864"/>
      <c r="K1437" s="862"/>
      <c r="L1437" s="863"/>
      <c r="M1437" s="864"/>
      <c r="N1437" s="841"/>
    </row>
    <row r="1438" spans="1:17" ht="21" x14ac:dyDescent="0.2">
      <c r="A1438" s="793" t="s">
        <v>177</v>
      </c>
      <c r="B1438" s="842">
        <v>3.5189873417721498</v>
      </c>
      <c r="C1438" s="843">
        <v>3.2357954545454501</v>
      </c>
      <c r="D1438" s="844">
        <v>3.10560146923783</v>
      </c>
      <c r="E1438" s="842">
        <v>3.5454545454545401</v>
      </c>
      <c r="F1438" s="843">
        <v>3.3399209486166002</v>
      </c>
      <c r="G1438" s="844">
        <v>3.17293233082707</v>
      </c>
      <c r="H1438" s="842"/>
      <c r="I1438" s="843"/>
      <c r="J1438" s="844"/>
      <c r="K1438" s="842"/>
      <c r="L1438" s="843"/>
      <c r="M1438" s="844"/>
      <c r="N1438" s="845"/>
    </row>
    <row r="1439" spans="1:17" ht="21" x14ac:dyDescent="0.2">
      <c r="A1439" s="793" t="s">
        <v>157</v>
      </c>
      <c r="B1439" s="842">
        <v>1.63973699809288</v>
      </c>
      <c r="C1439" s="843">
        <v>1.78617177454263</v>
      </c>
      <c r="D1439" s="844">
        <v>1.7338688864190299</v>
      </c>
      <c r="E1439" s="842">
        <v>1.6507211705115801</v>
      </c>
      <c r="F1439" s="843">
        <v>1.68650902521711</v>
      </c>
      <c r="G1439" s="844">
        <v>1.72701536859088</v>
      </c>
      <c r="H1439" s="842"/>
      <c r="I1439" s="843"/>
      <c r="J1439" s="844"/>
      <c r="K1439" s="842"/>
      <c r="L1439" s="843"/>
      <c r="M1439" s="844"/>
      <c r="N1439" s="845"/>
    </row>
    <row r="1440" spans="1:17" ht="21" x14ac:dyDescent="0.2">
      <c r="A1440" s="793" t="s">
        <v>238</v>
      </c>
      <c r="B1440" s="846" t="s">
        <v>226</v>
      </c>
      <c r="C1440" s="843" t="s">
        <v>118</v>
      </c>
      <c r="D1440" s="844" t="s">
        <v>244</v>
      </c>
      <c r="E1440" s="846" t="s">
        <v>226</v>
      </c>
      <c r="F1440" s="843" t="s">
        <v>118</v>
      </c>
      <c r="G1440" s="844" t="s">
        <v>118</v>
      </c>
      <c r="H1440" s="846"/>
      <c r="I1440" s="843"/>
      <c r="J1440" s="844"/>
      <c r="K1440" s="846"/>
      <c r="L1440" s="843"/>
      <c r="M1440" s="844"/>
      <c r="N1440" s="845"/>
    </row>
    <row r="1441" spans="1:17" ht="21" x14ac:dyDescent="0.2">
      <c r="A1441" s="821" t="s">
        <v>156</v>
      </c>
      <c r="B1441" s="847" t="s">
        <v>226</v>
      </c>
      <c r="C1441" s="848">
        <v>0.1585468381389098</v>
      </c>
      <c r="D1441" s="849">
        <v>0.23841818477294913</v>
      </c>
      <c r="E1441" s="847" t="s">
        <v>226</v>
      </c>
      <c r="F1441" s="848">
        <v>0.12186925404178071</v>
      </c>
      <c r="G1441" s="849">
        <v>0.21570289494958073</v>
      </c>
      <c r="H1441" s="847"/>
      <c r="I1441" s="848"/>
      <c r="J1441" s="849"/>
      <c r="K1441" s="847"/>
      <c r="L1441" s="848"/>
      <c r="M1441" s="849"/>
      <c r="N1441" s="850"/>
    </row>
    <row r="1442" spans="1:17" ht="63" x14ac:dyDescent="0.2">
      <c r="A1442" s="787" t="s">
        <v>1455</v>
      </c>
      <c r="B1442" s="827">
        <v>7.5949367088607597E-2</v>
      </c>
      <c r="C1442" s="828">
        <v>4.9786628733997203E-2</v>
      </c>
      <c r="D1442" s="829">
        <v>5.5096418732782398E-2</v>
      </c>
      <c r="E1442" s="827">
        <v>7.7922077922077906E-2</v>
      </c>
      <c r="F1442" s="828">
        <v>6.3492063492063502E-2</v>
      </c>
      <c r="G1442" s="829">
        <v>7.0175438596491196E-2</v>
      </c>
      <c r="H1442" s="827"/>
      <c r="I1442" s="828"/>
      <c r="J1442" s="829"/>
      <c r="K1442" s="827"/>
      <c r="L1442" s="828"/>
      <c r="M1442" s="829"/>
      <c r="N1442" s="835"/>
    </row>
    <row r="1443" spans="1:17" ht="21" x14ac:dyDescent="0.2">
      <c r="A1443" s="793" t="s">
        <v>101</v>
      </c>
      <c r="B1443" s="788">
        <v>3.7974683544303799E-2</v>
      </c>
      <c r="C1443" s="789">
        <v>5.9743954480796599E-2</v>
      </c>
      <c r="D1443" s="790">
        <v>5.60146923783287E-2</v>
      </c>
      <c r="E1443" s="788">
        <v>3.8961038961039002E-2</v>
      </c>
      <c r="F1443" s="789">
        <v>5.5555555555555601E-2</v>
      </c>
      <c r="G1443" s="790">
        <v>5.7644110275689199E-2</v>
      </c>
      <c r="H1443" s="788"/>
      <c r="I1443" s="789"/>
      <c r="J1443" s="790"/>
      <c r="K1443" s="788"/>
      <c r="L1443" s="789"/>
      <c r="M1443" s="790"/>
      <c r="N1443" s="836"/>
    </row>
    <row r="1444" spans="1:17" ht="21" x14ac:dyDescent="0.2">
      <c r="A1444" s="793" t="s">
        <v>100</v>
      </c>
      <c r="B1444" s="788">
        <v>0.139240506329114</v>
      </c>
      <c r="C1444" s="789">
        <v>0.115220483641536</v>
      </c>
      <c r="D1444" s="790">
        <v>0.114784205693297</v>
      </c>
      <c r="E1444" s="788">
        <v>0.12987012987013</v>
      </c>
      <c r="F1444" s="789">
        <v>0.107142857142857</v>
      </c>
      <c r="G1444" s="790">
        <v>0.107769423558897</v>
      </c>
      <c r="H1444" s="788"/>
      <c r="I1444" s="789"/>
      <c r="J1444" s="790"/>
      <c r="K1444" s="788"/>
      <c r="L1444" s="789"/>
      <c r="M1444" s="790"/>
      <c r="N1444" s="836"/>
    </row>
    <row r="1445" spans="1:17" ht="21" x14ac:dyDescent="0.2">
      <c r="A1445" s="793" t="s">
        <v>99</v>
      </c>
      <c r="B1445" s="788">
        <v>0.253164556962025</v>
      </c>
      <c r="C1445" s="789">
        <v>0.25177809388335698</v>
      </c>
      <c r="D1445" s="790">
        <v>0.23507805325987099</v>
      </c>
      <c r="E1445" s="788">
        <v>0.25974025974025999</v>
      </c>
      <c r="F1445" s="789">
        <v>0.24603174603174599</v>
      </c>
      <c r="G1445" s="790">
        <v>0.220551378446115</v>
      </c>
      <c r="H1445" s="788"/>
      <c r="I1445" s="789"/>
      <c r="J1445" s="790"/>
      <c r="K1445" s="788"/>
      <c r="L1445" s="789"/>
      <c r="M1445" s="790"/>
      <c r="N1445" s="836"/>
    </row>
    <row r="1446" spans="1:17" ht="21" x14ac:dyDescent="0.2">
      <c r="A1446" s="793" t="s">
        <v>98</v>
      </c>
      <c r="B1446" s="788">
        <v>0.189873417721519</v>
      </c>
      <c r="C1446" s="789">
        <v>0.26315789473684198</v>
      </c>
      <c r="D1446" s="790">
        <v>0.268135904499541</v>
      </c>
      <c r="E1446" s="788">
        <v>0.19480519480519501</v>
      </c>
      <c r="F1446" s="789">
        <v>0.25793650793650802</v>
      </c>
      <c r="G1446" s="790">
        <v>0.26566416040100199</v>
      </c>
      <c r="H1446" s="788"/>
      <c r="I1446" s="789"/>
      <c r="J1446" s="790"/>
      <c r="K1446" s="788"/>
      <c r="L1446" s="789"/>
      <c r="M1446" s="790"/>
      <c r="N1446" s="836"/>
    </row>
    <row r="1447" spans="1:17" ht="21" x14ac:dyDescent="0.2">
      <c r="A1447" s="793" t="s">
        <v>97</v>
      </c>
      <c r="B1447" s="788">
        <v>0.215189873417722</v>
      </c>
      <c r="C1447" s="789">
        <v>0.165007112375533</v>
      </c>
      <c r="D1447" s="790">
        <v>0.16804407713498601</v>
      </c>
      <c r="E1447" s="788">
        <v>0.207792207792208</v>
      </c>
      <c r="F1447" s="789">
        <v>0.17857142857142899</v>
      </c>
      <c r="G1447" s="790">
        <v>0.17293233082706799</v>
      </c>
      <c r="H1447" s="788"/>
      <c r="I1447" s="789"/>
      <c r="J1447" s="790"/>
      <c r="K1447" s="788"/>
      <c r="L1447" s="789"/>
      <c r="M1447" s="790"/>
      <c r="N1447" s="836"/>
    </row>
    <row r="1448" spans="1:17" ht="21" x14ac:dyDescent="0.2">
      <c r="A1448" s="793" t="s">
        <v>96</v>
      </c>
      <c r="B1448" s="788">
        <v>3.7974683544303799E-2</v>
      </c>
      <c r="C1448" s="789">
        <v>5.5476529160739703E-2</v>
      </c>
      <c r="D1448" s="790">
        <v>6.7033976124885195E-2</v>
      </c>
      <c r="E1448" s="788">
        <v>3.8961038961039002E-2</v>
      </c>
      <c r="F1448" s="789">
        <v>5.5555555555555601E-2</v>
      </c>
      <c r="G1448" s="790">
        <v>7.0175438596491196E-2</v>
      </c>
      <c r="H1448" s="788"/>
      <c r="I1448" s="789"/>
      <c r="J1448" s="790"/>
      <c r="K1448" s="788"/>
      <c r="L1448" s="789"/>
      <c r="M1448" s="790"/>
      <c r="N1448" s="836"/>
    </row>
    <row r="1449" spans="1:17" ht="21" x14ac:dyDescent="0.2">
      <c r="A1449" s="793" t="s">
        <v>93</v>
      </c>
      <c r="B1449" s="788">
        <v>5.0632911392405097E-2</v>
      </c>
      <c r="C1449" s="789">
        <v>3.9829302987197703E-2</v>
      </c>
      <c r="D1449" s="790">
        <v>3.5812672176308499E-2</v>
      </c>
      <c r="E1449" s="788">
        <v>5.1948051948051903E-2</v>
      </c>
      <c r="F1449" s="789">
        <v>3.5714285714285698E-2</v>
      </c>
      <c r="G1449" s="790">
        <v>3.5087719298245598E-2</v>
      </c>
      <c r="H1449" s="788"/>
      <c r="I1449" s="789"/>
      <c r="J1449" s="790"/>
      <c r="K1449" s="788"/>
      <c r="L1449" s="789"/>
      <c r="M1449" s="790"/>
      <c r="N1449" s="895"/>
    </row>
    <row r="1450" spans="1:17" ht="21" x14ac:dyDescent="0.2">
      <c r="A1450" s="861" t="s">
        <v>237</v>
      </c>
      <c r="B1450" s="862">
        <v>79</v>
      </c>
      <c r="C1450" s="863">
        <v>703</v>
      </c>
      <c r="D1450" s="864">
        <v>1089</v>
      </c>
      <c r="E1450" s="862">
        <v>77</v>
      </c>
      <c r="F1450" s="863">
        <v>252</v>
      </c>
      <c r="G1450" s="864">
        <v>399</v>
      </c>
      <c r="H1450" s="862"/>
      <c r="I1450" s="863"/>
      <c r="J1450" s="864"/>
      <c r="K1450" s="862"/>
      <c r="L1450" s="863"/>
      <c r="M1450" s="864"/>
      <c r="N1450" s="841"/>
    </row>
    <row r="1451" spans="1:17" ht="21" x14ac:dyDescent="0.2">
      <c r="A1451" s="793" t="s">
        <v>177</v>
      </c>
      <c r="B1451" s="842">
        <v>4.5063291139240498</v>
      </c>
      <c r="C1451" s="843">
        <v>4.4651493598862002</v>
      </c>
      <c r="D1451" s="844">
        <v>4.44352617079889</v>
      </c>
      <c r="E1451" s="842">
        <v>4.5064935064935101</v>
      </c>
      <c r="F1451" s="843">
        <v>4.4841269841269904</v>
      </c>
      <c r="G1451" s="844">
        <v>4.4711779448621503</v>
      </c>
      <c r="H1451" s="842"/>
      <c r="I1451" s="843"/>
      <c r="J1451" s="844"/>
      <c r="K1451" s="842"/>
      <c r="L1451" s="843"/>
      <c r="M1451" s="844"/>
      <c r="N1451" s="845"/>
    </row>
    <row r="1452" spans="1:17" ht="21" x14ac:dyDescent="0.2">
      <c r="A1452" s="793" t="s">
        <v>157</v>
      </c>
      <c r="B1452" s="842">
        <v>1.7236917575108199</v>
      </c>
      <c r="C1452" s="843">
        <v>1.6061208418333699</v>
      </c>
      <c r="D1452" s="844">
        <v>1.6260677655684299</v>
      </c>
      <c r="E1452" s="842">
        <v>1.72918734048972</v>
      </c>
      <c r="F1452" s="843">
        <v>1.6398140356333699</v>
      </c>
      <c r="G1452" s="844">
        <v>1.68753823434513</v>
      </c>
      <c r="H1452" s="842"/>
      <c r="I1452" s="843"/>
      <c r="J1452" s="844"/>
      <c r="K1452" s="842"/>
      <c r="L1452" s="843"/>
      <c r="M1452" s="844"/>
      <c r="N1452" s="845"/>
    </row>
    <row r="1453" spans="1:17" ht="21" x14ac:dyDescent="0.2">
      <c r="A1453" s="793" t="s">
        <v>238</v>
      </c>
      <c r="B1453" s="846" t="s">
        <v>226</v>
      </c>
      <c r="C1453" s="843" t="s">
        <v>118</v>
      </c>
      <c r="D1453" s="844" t="s">
        <v>118</v>
      </c>
      <c r="E1453" s="846" t="s">
        <v>226</v>
      </c>
      <c r="F1453" s="843" t="s">
        <v>118</v>
      </c>
      <c r="G1453" s="844" t="s">
        <v>118</v>
      </c>
      <c r="H1453" s="846"/>
      <c r="I1453" s="843"/>
      <c r="J1453" s="844"/>
      <c r="K1453" s="846"/>
      <c r="L1453" s="843"/>
      <c r="M1453" s="844"/>
      <c r="N1453" s="845"/>
    </row>
    <row r="1454" spans="1:17" ht="21" x14ac:dyDescent="0.2">
      <c r="A1454" s="821" t="s">
        <v>156</v>
      </c>
      <c r="B1454" s="847" t="s">
        <v>226</v>
      </c>
      <c r="C1454" s="848">
        <v>2.5639262604203128E-2</v>
      </c>
      <c r="D1454" s="849">
        <v>3.8622586619694498E-2</v>
      </c>
      <c r="E1454" s="847" t="s">
        <v>226</v>
      </c>
      <c r="F1454" s="848">
        <v>1.3639670036048171E-2</v>
      </c>
      <c r="G1454" s="849">
        <v>2.0927266068768206E-2</v>
      </c>
      <c r="H1454" s="847"/>
      <c r="I1454" s="848"/>
      <c r="J1454" s="849"/>
      <c r="K1454" s="847"/>
      <c r="L1454" s="848"/>
      <c r="M1454" s="849"/>
      <c r="N1454" s="850"/>
    </row>
    <row r="1455" spans="1:17" ht="42" x14ac:dyDescent="0.2">
      <c r="A1455" s="787" t="s">
        <v>1456</v>
      </c>
      <c r="B1455" s="827">
        <v>0.113924050632911</v>
      </c>
      <c r="C1455" s="828">
        <v>5.9829059829059797E-2</v>
      </c>
      <c r="D1455" s="829">
        <v>4.9723756906077402E-2</v>
      </c>
      <c r="E1455" s="827">
        <v>0.11688311688311701</v>
      </c>
      <c r="F1455" s="828">
        <v>8.7301587301587297E-2</v>
      </c>
      <c r="G1455" s="829">
        <v>7.5376884422110504E-2</v>
      </c>
      <c r="H1455" s="827"/>
      <c r="I1455" s="828"/>
      <c r="J1455" s="829"/>
      <c r="K1455" s="827"/>
      <c r="L1455" s="828"/>
      <c r="M1455" s="829"/>
      <c r="N1455" s="835"/>
      <c r="Q1455" s="767" t="s">
        <v>584</v>
      </c>
    </row>
    <row r="1456" spans="1:17" ht="21" x14ac:dyDescent="0.2">
      <c r="A1456" s="793" t="s">
        <v>101</v>
      </c>
      <c r="B1456" s="788">
        <v>5.0632911392405097E-2</v>
      </c>
      <c r="C1456" s="789">
        <v>5.1282051282051301E-2</v>
      </c>
      <c r="D1456" s="790">
        <v>4.6961325966850799E-2</v>
      </c>
      <c r="E1456" s="788">
        <v>5.1948051948051903E-2</v>
      </c>
      <c r="F1456" s="789">
        <v>5.1587301587301598E-2</v>
      </c>
      <c r="G1456" s="790">
        <v>4.0201005025125601E-2</v>
      </c>
      <c r="H1456" s="788"/>
      <c r="I1456" s="789"/>
      <c r="J1456" s="790"/>
      <c r="K1456" s="788"/>
      <c r="L1456" s="789"/>
      <c r="M1456" s="790"/>
      <c r="N1456" s="836"/>
      <c r="Q1456" s="767" t="s">
        <v>584</v>
      </c>
    </row>
    <row r="1457" spans="1:17" ht="21" x14ac:dyDescent="0.2">
      <c r="A1457" s="793" t="s">
        <v>100</v>
      </c>
      <c r="B1457" s="788">
        <v>7.5949367088607597E-2</v>
      </c>
      <c r="C1457" s="789">
        <v>8.11965811965812E-2</v>
      </c>
      <c r="D1457" s="790">
        <v>6.4456721915285495E-2</v>
      </c>
      <c r="E1457" s="788">
        <v>7.7922077922077906E-2</v>
      </c>
      <c r="F1457" s="789">
        <v>9.1269841269841306E-2</v>
      </c>
      <c r="G1457" s="790">
        <v>7.2864321608040197E-2</v>
      </c>
      <c r="H1457" s="788"/>
      <c r="I1457" s="789"/>
      <c r="J1457" s="790"/>
      <c r="K1457" s="788"/>
      <c r="L1457" s="789"/>
      <c r="M1457" s="790"/>
      <c r="N1457" s="836"/>
      <c r="Q1457" s="767" t="s">
        <v>584</v>
      </c>
    </row>
    <row r="1458" spans="1:17" ht="21" x14ac:dyDescent="0.2">
      <c r="A1458" s="793" t="s">
        <v>99</v>
      </c>
      <c r="B1458" s="788">
        <v>0.316455696202532</v>
      </c>
      <c r="C1458" s="789">
        <v>0.21794871794871801</v>
      </c>
      <c r="D1458" s="790">
        <v>0.19152854511970499</v>
      </c>
      <c r="E1458" s="788">
        <v>0.31168831168831201</v>
      </c>
      <c r="F1458" s="789">
        <v>0.27777777777777801</v>
      </c>
      <c r="G1458" s="790">
        <v>0.21859296482412099</v>
      </c>
      <c r="H1458" s="788"/>
      <c r="I1458" s="789"/>
      <c r="J1458" s="790"/>
      <c r="K1458" s="788"/>
      <c r="L1458" s="789"/>
      <c r="M1458" s="790"/>
      <c r="N1458" s="836"/>
      <c r="Q1458" s="767" t="s">
        <v>584</v>
      </c>
    </row>
    <row r="1459" spans="1:17" ht="21" x14ac:dyDescent="0.2">
      <c r="A1459" s="793" t="s">
        <v>98</v>
      </c>
      <c r="B1459" s="788">
        <v>0.164556962025316</v>
      </c>
      <c r="C1459" s="789">
        <v>0.230769230769231</v>
      </c>
      <c r="D1459" s="790">
        <v>0.24493554327808501</v>
      </c>
      <c r="E1459" s="788">
        <v>0.168831168831169</v>
      </c>
      <c r="F1459" s="789">
        <v>0.194444444444444</v>
      </c>
      <c r="G1459" s="790">
        <v>0.223618090452261</v>
      </c>
      <c r="H1459" s="788"/>
      <c r="I1459" s="789"/>
      <c r="J1459" s="790"/>
      <c r="K1459" s="788"/>
      <c r="L1459" s="789"/>
      <c r="M1459" s="790"/>
      <c r="N1459" s="836"/>
      <c r="Q1459" s="767" t="s">
        <v>584</v>
      </c>
    </row>
    <row r="1460" spans="1:17" ht="21" x14ac:dyDescent="0.2">
      <c r="A1460" s="793" t="s">
        <v>97</v>
      </c>
      <c r="B1460" s="788">
        <v>8.8607594936708806E-2</v>
      </c>
      <c r="C1460" s="789">
        <v>0.15242165242165201</v>
      </c>
      <c r="D1460" s="790">
        <v>0.17771639042357301</v>
      </c>
      <c r="E1460" s="788">
        <v>9.0909090909090898E-2</v>
      </c>
      <c r="F1460" s="789">
        <v>0.13095238095238099</v>
      </c>
      <c r="G1460" s="790">
        <v>0.173366834170854</v>
      </c>
      <c r="H1460" s="788"/>
      <c r="I1460" s="789"/>
      <c r="J1460" s="790"/>
      <c r="K1460" s="788"/>
      <c r="L1460" s="789"/>
      <c r="M1460" s="790"/>
      <c r="N1460" s="836"/>
      <c r="Q1460" s="767" t="s">
        <v>584</v>
      </c>
    </row>
    <row r="1461" spans="1:17" ht="21" x14ac:dyDescent="0.2">
      <c r="A1461" s="793" t="s">
        <v>96</v>
      </c>
      <c r="B1461" s="788">
        <v>0.126582278481013</v>
      </c>
      <c r="C1461" s="789">
        <v>0.125356125356125</v>
      </c>
      <c r="D1461" s="790">
        <v>0.13720073664825</v>
      </c>
      <c r="E1461" s="788">
        <v>0.12987012987013</v>
      </c>
      <c r="F1461" s="789">
        <v>0.119047619047619</v>
      </c>
      <c r="G1461" s="790">
        <v>0.12311557788944701</v>
      </c>
      <c r="H1461" s="788"/>
      <c r="I1461" s="789"/>
      <c r="J1461" s="790"/>
      <c r="K1461" s="788"/>
      <c r="L1461" s="789"/>
      <c r="M1461" s="790"/>
      <c r="N1461" s="836"/>
      <c r="Q1461" s="767" t="s">
        <v>584</v>
      </c>
    </row>
    <row r="1462" spans="1:17" ht="21" x14ac:dyDescent="0.2">
      <c r="A1462" s="793" t="s">
        <v>93</v>
      </c>
      <c r="B1462" s="788">
        <v>6.3291139240506306E-2</v>
      </c>
      <c r="C1462" s="789">
        <v>8.11965811965812E-2</v>
      </c>
      <c r="D1462" s="790">
        <v>8.7476979742173097E-2</v>
      </c>
      <c r="E1462" s="788">
        <v>5.1948051948051903E-2</v>
      </c>
      <c r="F1462" s="789">
        <v>4.7619047619047603E-2</v>
      </c>
      <c r="G1462" s="790">
        <v>7.2864321608040197E-2</v>
      </c>
      <c r="H1462" s="788"/>
      <c r="I1462" s="789"/>
      <c r="J1462" s="790"/>
      <c r="K1462" s="788"/>
      <c r="L1462" s="789"/>
      <c r="M1462" s="790"/>
      <c r="N1462" s="895"/>
      <c r="Q1462" s="767" t="s">
        <v>584</v>
      </c>
    </row>
    <row r="1463" spans="1:17" ht="21" x14ac:dyDescent="0.2">
      <c r="A1463" s="861" t="s">
        <v>237</v>
      </c>
      <c r="B1463" s="862">
        <v>79</v>
      </c>
      <c r="C1463" s="863">
        <v>702</v>
      </c>
      <c r="D1463" s="864">
        <v>1086</v>
      </c>
      <c r="E1463" s="862">
        <v>77</v>
      </c>
      <c r="F1463" s="863">
        <v>252</v>
      </c>
      <c r="G1463" s="864">
        <v>398</v>
      </c>
      <c r="H1463" s="862"/>
      <c r="I1463" s="863"/>
      <c r="J1463" s="864"/>
      <c r="K1463" s="862"/>
      <c r="L1463" s="863"/>
      <c r="M1463" s="864"/>
      <c r="N1463" s="841"/>
      <c r="Q1463" s="767" t="s">
        <v>584</v>
      </c>
    </row>
    <row r="1464" spans="1:17" ht="21" x14ac:dyDescent="0.2">
      <c r="A1464" s="793" t="s">
        <v>177</v>
      </c>
      <c r="B1464" s="842">
        <v>4.5443037974683502</v>
      </c>
      <c r="C1464" s="843">
        <v>4.1267806267806204</v>
      </c>
      <c r="D1464" s="844">
        <v>3.94567219152855</v>
      </c>
      <c r="E1464" s="842">
        <v>4.5844155844155798</v>
      </c>
      <c r="F1464" s="843">
        <v>4.4523809523809499</v>
      </c>
      <c r="G1464" s="844">
        <v>4.1482412060301499</v>
      </c>
      <c r="H1464" s="842"/>
      <c r="I1464" s="843"/>
      <c r="J1464" s="844"/>
      <c r="K1464" s="842"/>
      <c r="L1464" s="843"/>
      <c r="M1464" s="844"/>
      <c r="N1464" s="845"/>
      <c r="Q1464" s="767" t="s">
        <v>584</v>
      </c>
    </row>
    <row r="1465" spans="1:17" ht="21" x14ac:dyDescent="0.2">
      <c r="A1465" s="793" t="s">
        <v>157</v>
      </c>
      <c r="B1465" s="842">
        <v>1.9532843370578801</v>
      </c>
      <c r="C1465" s="843">
        <v>1.82615196254943</v>
      </c>
      <c r="D1465" s="844">
        <v>1.7836416585668999</v>
      </c>
      <c r="E1465" s="842">
        <v>1.9354766130733601</v>
      </c>
      <c r="F1465" s="843">
        <v>1.8298417969068901</v>
      </c>
      <c r="G1465" s="844">
        <v>1.8401167475037801</v>
      </c>
      <c r="H1465" s="842"/>
      <c r="I1465" s="843"/>
      <c r="J1465" s="844"/>
      <c r="K1465" s="842"/>
      <c r="L1465" s="843"/>
      <c r="M1465" s="844"/>
      <c r="N1465" s="845"/>
      <c r="Q1465" s="767" t="s">
        <v>584</v>
      </c>
    </row>
    <row r="1466" spans="1:17" ht="21" x14ac:dyDescent="0.2">
      <c r="A1466" s="793" t="s">
        <v>238</v>
      </c>
      <c r="B1466" s="846" t="s">
        <v>226</v>
      </c>
      <c r="C1466" s="843" t="s">
        <v>118</v>
      </c>
      <c r="D1466" s="844" t="s">
        <v>214</v>
      </c>
      <c r="E1466" s="846" t="s">
        <v>226</v>
      </c>
      <c r="F1466" s="843" t="s">
        <v>118</v>
      </c>
      <c r="G1466" s="844" t="s">
        <v>118</v>
      </c>
      <c r="H1466" s="846"/>
      <c r="I1466" s="843"/>
      <c r="J1466" s="844"/>
      <c r="K1466" s="846"/>
      <c r="L1466" s="843"/>
      <c r="M1466" s="844"/>
      <c r="N1466" s="845"/>
      <c r="Q1466" s="767" t="s">
        <v>584</v>
      </c>
    </row>
    <row r="1467" spans="1:17" ht="21" x14ac:dyDescent="0.2">
      <c r="A1467" s="821" t="s">
        <v>156</v>
      </c>
      <c r="B1467" s="847" t="s">
        <v>226</v>
      </c>
      <c r="C1467" s="848">
        <v>0.22863550200107094</v>
      </c>
      <c r="D1467" s="849">
        <v>0.33562324756463802</v>
      </c>
      <c r="E1467" s="847" t="s">
        <v>226</v>
      </c>
      <c r="F1467" s="848">
        <v>7.2156310047031033E-2</v>
      </c>
      <c r="G1467" s="849">
        <v>0.23703625271446746</v>
      </c>
      <c r="H1467" s="847"/>
      <c r="I1467" s="848"/>
      <c r="J1467" s="849"/>
      <c r="K1467" s="847"/>
      <c r="L1467" s="848"/>
      <c r="M1467" s="849"/>
      <c r="N1467" s="850"/>
      <c r="Q1467" s="767" t="s">
        <v>584</v>
      </c>
    </row>
    <row r="1468" spans="1:17" ht="42" x14ac:dyDescent="0.2">
      <c r="A1468" s="787" t="s">
        <v>1457</v>
      </c>
      <c r="B1468" s="827">
        <v>2.53164556962025E-2</v>
      </c>
      <c r="C1468" s="828">
        <v>1.9886363636363601E-2</v>
      </c>
      <c r="D1468" s="829">
        <v>1.83318056828598E-2</v>
      </c>
      <c r="E1468" s="827">
        <v>2.5974025974026E-2</v>
      </c>
      <c r="F1468" s="828">
        <v>1.58102766798419E-2</v>
      </c>
      <c r="G1468" s="829">
        <v>2.00501253132832E-2</v>
      </c>
      <c r="H1468" s="827"/>
      <c r="I1468" s="828"/>
      <c r="J1468" s="829"/>
      <c r="K1468" s="827"/>
      <c r="L1468" s="828"/>
      <c r="M1468" s="829"/>
      <c r="N1468" s="835"/>
    </row>
    <row r="1469" spans="1:17" ht="21" x14ac:dyDescent="0.2">
      <c r="A1469" s="793" t="s">
        <v>101</v>
      </c>
      <c r="B1469" s="788">
        <v>0.10126582278481</v>
      </c>
      <c r="C1469" s="789">
        <v>5.6818181818181802E-2</v>
      </c>
      <c r="D1469" s="790">
        <v>5.6828597616865303E-2</v>
      </c>
      <c r="E1469" s="788">
        <v>9.0909090909090898E-2</v>
      </c>
      <c r="F1469" s="789">
        <v>5.1383399209486202E-2</v>
      </c>
      <c r="G1469" s="790">
        <v>5.5137844611528798E-2</v>
      </c>
      <c r="H1469" s="788"/>
      <c r="I1469" s="789"/>
      <c r="J1469" s="790"/>
      <c r="K1469" s="788"/>
      <c r="L1469" s="789"/>
      <c r="M1469" s="790"/>
      <c r="N1469" s="836"/>
    </row>
    <row r="1470" spans="1:17" ht="21" x14ac:dyDescent="0.2">
      <c r="A1470" s="793" t="s">
        <v>100</v>
      </c>
      <c r="B1470" s="788">
        <v>0.227848101265823</v>
      </c>
      <c r="C1470" s="789">
        <v>9.375E-2</v>
      </c>
      <c r="D1470" s="790">
        <v>8.5242896425297907E-2</v>
      </c>
      <c r="E1470" s="788">
        <v>0.23376623376623401</v>
      </c>
      <c r="F1470" s="789">
        <v>0.106719367588933</v>
      </c>
      <c r="G1470" s="790">
        <v>8.5213032581453602E-2</v>
      </c>
      <c r="H1470" s="788"/>
      <c r="I1470" s="789"/>
      <c r="J1470" s="790"/>
      <c r="K1470" s="788"/>
      <c r="L1470" s="789"/>
      <c r="M1470" s="790"/>
      <c r="N1470" s="836"/>
    </row>
    <row r="1471" spans="1:17" ht="21" x14ac:dyDescent="0.2">
      <c r="A1471" s="793" t="s">
        <v>99</v>
      </c>
      <c r="B1471" s="788">
        <v>0.215189873417722</v>
      </c>
      <c r="C1471" s="789">
        <v>0.22869318181818199</v>
      </c>
      <c r="D1471" s="790">
        <v>0.207149404216315</v>
      </c>
      <c r="E1471" s="788">
        <v>0.207792207792208</v>
      </c>
      <c r="F1471" s="789">
        <v>0.221343873517787</v>
      </c>
      <c r="G1471" s="790">
        <v>0.180451127819549</v>
      </c>
      <c r="H1471" s="788"/>
      <c r="I1471" s="789"/>
      <c r="J1471" s="790"/>
      <c r="K1471" s="788"/>
      <c r="L1471" s="789"/>
      <c r="M1471" s="790"/>
      <c r="N1471" s="836"/>
    </row>
    <row r="1472" spans="1:17" ht="21" x14ac:dyDescent="0.2">
      <c r="A1472" s="793" t="s">
        <v>98</v>
      </c>
      <c r="B1472" s="788">
        <v>0.10126582278481</v>
      </c>
      <c r="C1472" s="789">
        <v>0.13778409090909099</v>
      </c>
      <c r="D1472" s="790">
        <v>0.169569202566453</v>
      </c>
      <c r="E1472" s="788">
        <v>0.103896103896104</v>
      </c>
      <c r="F1472" s="789">
        <v>0.118577075098814</v>
      </c>
      <c r="G1472" s="790">
        <v>0.140350877192982</v>
      </c>
      <c r="H1472" s="788"/>
      <c r="I1472" s="789"/>
      <c r="J1472" s="790"/>
      <c r="K1472" s="788"/>
      <c r="L1472" s="789"/>
      <c r="M1472" s="790"/>
      <c r="N1472" s="836"/>
    </row>
    <row r="1473" spans="1:14" ht="21" x14ac:dyDescent="0.2">
      <c r="A1473" s="793" t="s">
        <v>97</v>
      </c>
      <c r="B1473" s="788">
        <v>8.8607594936708806E-2</v>
      </c>
      <c r="C1473" s="789">
        <v>7.1022727272727307E-2</v>
      </c>
      <c r="D1473" s="790">
        <v>7.5160403299724995E-2</v>
      </c>
      <c r="E1473" s="788">
        <v>9.0909090909090898E-2</v>
      </c>
      <c r="F1473" s="789">
        <v>8.6956521739130405E-2</v>
      </c>
      <c r="G1473" s="790">
        <v>9.0225563909774403E-2</v>
      </c>
      <c r="H1473" s="788"/>
      <c r="I1473" s="789"/>
      <c r="J1473" s="790"/>
      <c r="K1473" s="788"/>
      <c r="L1473" s="789"/>
      <c r="M1473" s="790"/>
      <c r="N1473" s="836"/>
    </row>
    <row r="1474" spans="1:14" ht="21" x14ac:dyDescent="0.2">
      <c r="A1474" s="793" t="s">
        <v>96</v>
      </c>
      <c r="B1474" s="788">
        <v>1.26582278481013E-2</v>
      </c>
      <c r="C1474" s="789">
        <v>3.125E-2</v>
      </c>
      <c r="D1474" s="790">
        <v>3.20806599450046E-2</v>
      </c>
      <c r="E1474" s="788">
        <v>1.2987012987013E-2</v>
      </c>
      <c r="F1474" s="789">
        <v>3.5573122529644299E-2</v>
      </c>
      <c r="G1474" s="790">
        <v>3.2581453634085197E-2</v>
      </c>
      <c r="H1474" s="788"/>
      <c r="I1474" s="789"/>
      <c r="J1474" s="790"/>
      <c r="K1474" s="788"/>
      <c r="L1474" s="789"/>
      <c r="M1474" s="790"/>
      <c r="N1474" s="836"/>
    </row>
    <row r="1475" spans="1:14" ht="21" x14ac:dyDescent="0.2">
      <c r="A1475" s="793" t="s">
        <v>93</v>
      </c>
      <c r="B1475" s="788">
        <v>0.227848101265823</v>
      </c>
      <c r="C1475" s="789">
        <v>0.36079545454545497</v>
      </c>
      <c r="D1475" s="790">
        <v>0.355637030247479</v>
      </c>
      <c r="E1475" s="788">
        <v>0.23376623376623401</v>
      </c>
      <c r="F1475" s="789">
        <v>0.36363636363636398</v>
      </c>
      <c r="G1475" s="790">
        <v>0.395989974937343</v>
      </c>
      <c r="H1475" s="788"/>
      <c r="I1475" s="789"/>
      <c r="J1475" s="790"/>
      <c r="K1475" s="788"/>
      <c r="L1475" s="789"/>
      <c r="M1475" s="790"/>
      <c r="N1475" s="895"/>
    </row>
    <row r="1476" spans="1:14" ht="21" x14ac:dyDescent="0.2">
      <c r="A1476" s="861" t="s">
        <v>237</v>
      </c>
      <c r="B1476" s="862">
        <v>79</v>
      </c>
      <c r="C1476" s="863">
        <v>704</v>
      </c>
      <c r="D1476" s="864">
        <v>1091</v>
      </c>
      <c r="E1476" s="862">
        <v>77</v>
      </c>
      <c r="F1476" s="863">
        <v>253</v>
      </c>
      <c r="G1476" s="864">
        <v>399</v>
      </c>
      <c r="H1476" s="862"/>
      <c r="I1476" s="863"/>
      <c r="J1476" s="864"/>
      <c r="K1476" s="862"/>
      <c r="L1476" s="863"/>
      <c r="M1476" s="864"/>
      <c r="N1476" s="841"/>
    </row>
    <row r="1477" spans="1:14" ht="21" x14ac:dyDescent="0.2">
      <c r="A1477" s="793" t="s">
        <v>177</v>
      </c>
      <c r="B1477" s="842">
        <v>4.2784810126582302</v>
      </c>
      <c r="C1477" s="843">
        <v>3.4502840909090899</v>
      </c>
      <c r="D1477" s="844">
        <v>3.4152153987167702</v>
      </c>
      <c r="E1477" s="842">
        <v>4.2337662337662296</v>
      </c>
      <c r="F1477" s="843">
        <v>3.40316205533597</v>
      </c>
      <c r="G1477" s="844">
        <v>3.2531328320802002</v>
      </c>
      <c r="H1477" s="842"/>
      <c r="I1477" s="843"/>
      <c r="J1477" s="844"/>
      <c r="K1477" s="842"/>
      <c r="L1477" s="843"/>
      <c r="M1477" s="844"/>
      <c r="N1477" s="845"/>
    </row>
    <row r="1478" spans="1:14" ht="21" x14ac:dyDescent="0.2">
      <c r="A1478" s="793" t="s">
        <v>157</v>
      </c>
      <c r="B1478" s="842">
        <v>2.14796689119281</v>
      </c>
      <c r="C1478" s="843">
        <v>2.14026624657612</v>
      </c>
      <c r="D1478" s="844">
        <v>2.1021848451755099</v>
      </c>
      <c r="E1478" s="842">
        <v>2.1514750380543899</v>
      </c>
      <c r="F1478" s="843">
        <v>2.1277432996089298</v>
      </c>
      <c r="G1478" s="844">
        <v>2.13926769978807</v>
      </c>
      <c r="H1478" s="842"/>
      <c r="I1478" s="843"/>
      <c r="J1478" s="844"/>
      <c r="K1478" s="842"/>
      <c r="L1478" s="843"/>
      <c r="M1478" s="844"/>
      <c r="N1478" s="845"/>
    </row>
    <row r="1479" spans="1:14" ht="21" x14ac:dyDescent="0.2">
      <c r="A1479" s="793" t="s">
        <v>238</v>
      </c>
      <c r="B1479" s="846" t="s">
        <v>226</v>
      </c>
      <c r="C1479" s="843" t="s">
        <v>214</v>
      </c>
      <c r="D1479" s="844" t="s">
        <v>215</v>
      </c>
      <c r="E1479" s="846" t="s">
        <v>226</v>
      </c>
      <c r="F1479" s="843" t="s">
        <v>214</v>
      </c>
      <c r="G1479" s="844" t="s">
        <v>215</v>
      </c>
      <c r="H1479" s="846"/>
      <c r="I1479" s="843"/>
      <c r="J1479" s="844"/>
      <c r="K1479" s="846"/>
      <c r="L1479" s="843"/>
      <c r="M1479" s="844"/>
      <c r="N1479" s="845"/>
    </row>
    <row r="1480" spans="1:14" ht="21" x14ac:dyDescent="0.2">
      <c r="A1480" s="821" t="s">
        <v>156</v>
      </c>
      <c r="B1480" s="847" t="s">
        <v>226</v>
      </c>
      <c r="C1480" s="848">
        <v>0.38695976403592036</v>
      </c>
      <c r="D1480" s="849">
        <v>0.41065162082328049</v>
      </c>
      <c r="E1480" s="847" t="s">
        <v>226</v>
      </c>
      <c r="F1480" s="848">
        <v>0.39036860253909439</v>
      </c>
      <c r="G1480" s="849">
        <v>0.45839676903604792</v>
      </c>
      <c r="H1480" s="847"/>
      <c r="I1480" s="848"/>
      <c r="J1480" s="849"/>
      <c r="K1480" s="847"/>
      <c r="L1480" s="848"/>
      <c r="M1480" s="849"/>
      <c r="N1480" s="850"/>
    </row>
    <row r="1481" spans="1:14" ht="42" x14ac:dyDescent="0.2">
      <c r="A1481" s="787" t="s">
        <v>1458</v>
      </c>
      <c r="B1481" s="827">
        <v>3.7974683544303799E-2</v>
      </c>
      <c r="C1481" s="828">
        <v>7.1326676176890202E-2</v>
      </c>
      <c r="D1481" s="829">
        <v>5.8769513314967901E-2</v>
      </c>
      <c r="E1481" s="827">
        <v>3.8961038961039002E-2</v>
      </c>
      <c r="F1481" s="828">
        <v>4.3999999999999997E-2</v>
      </c>
      <c r="G1481" s="829">
        <v>4.7979797979797997E-2</v>
      </c>
      <c r="H1481" s="827"/>
      <c r="I1481" s="828"/>
      <c r="J1481" s="829"/>
      <c r="K1481" s="827"/>
      <c r="L1481" s="828"/>
      <c r="M1481" s="829"/>
      <c r="N1481" s="835"/>
    </row>
    <row r="1482" spans="1:14" ht="21" x14ac:dyDescent="0.2">
      <c r="A1482" s="793" t="s">
        <v>101</v>
      </c>
      <c r="B1482" s="788">
        <v>1.26582278481013E-2</v>
      </c>
      <c r="C1482" s="789">
        <v>4.8502139800285303E-2</v>
      </c>
      <c r="D1482" s="790">
        <v>4.4077134986225897E-2</v>
      </c>
      <c r="E1482" s="788">
        <v>1.2987012987013E-2</v>
      </c>
      <c r="F1482" s="789">
        <v>1.6E-2</v>
      </c>
      <c r="G1482" s="790">
        <v>1.5151515151515201E-2</v>
      </c>
      <c r="H1482" s="788"/>
      <c r="I1482" s="789"/>
      <c r="J1482" s="790"/>
      <c r="K1482" s="788"/>
      <c r="L1482" s="789"/>
      <c r="M1482" s="790"/>
      <c r="N1482" s="836"/>
    </row>
    <row r="1483" spans="1:14" ht="21" x14ac:dyDescent="0.2">
      <c r="A1483" s="793" t="s">
        <v>100</v>
      </c>
      <c r="B1483" s="788">
        <v>1.26582278481013E-2</v>
      </c>
      <c r="C1483" s="789">
        <v>5.2781740370898701E-2</v>
      </c>
      <c r="D1483" s="790">
        <v>4.3158861340679498E-2</v>
      </c>
      <c r="E1483" s="788">
        <v>1.2987012987013E-2</v>
      </c>
      <c r="F1483" s="789">
        <v>0.02</v>
      </c>
      <c r="G1483" s="790">
        <v>2.5252525252525301E-2</v>
      </c>
      <c r="H1483" s="788"/>
      <c r="I1483" s="789"/>
      <c r="J1483" s="790"/>
      <c r="K1483" s="788"/>
      <c r="L1483" s="789"/>
      <c r="M1483" s="790"/>
      <c r="N1483" s="836"/>
    </row>
    <row r="1484" spans="1:14" ht="21" x14ac:dyDescent="0.2">
      <c r="A1484" s="793" t="s">
        <v>99</v>
      </c>
      <c r="B1484" s="788">
        <v>7.5949367088607597E-2</v>
      </c>
      <c r="C1484" s="789">
        <v>6.5620542082738903E-2</v>
      </c>
      <c r="D1484" s="790">
        <v>5.4178145087236E-2</v>
      </c>
      <c r="E1484" s="788">
        <v>7.7922077922077906E-2</v>
      </c>
      <c r="F1484" s="789">
        <v>6.4000000000000001E-2</v>
      </c>
      <c r="G1484" s="790">
        <v>5.0505050505050497E-2</v>
      </c>
      <c r="H1484" s="788"/>
      <c r="I1484" s="789"/>
      <c r="J1484" s="790"/>
      <c r="K1484" s="788"/>
      <c r="L1484" s="789"/>
      <c r="M1484" s="790"/>
      <c r="N1484" s="836"/>
    </row>
    <row r="1485" spans="1:14" ht="21" x14ac:dyDescent="0.2">
      <c r="A1485" s="793" t="s">
        <v>98</v>
      </c>
      <c r="B1485" s="788">
        <v>8.8607594936708806E-2</v>
      </c>
      <c r="C1485" s="789">
        <v>6.1340941512125498E-2</v>
      </c>
      <c r="D1485" s="790">
        <v>5.8769513314967901E-2</v>
      </c>
      <c r="E1485" s="788">
        <v>9.0909090909090898E-2</v>
      </c>
      <c r="F1485" s="789">
        <v>5.1999999999999998E-2</v>
      </c>
      <c r="G1485" s="790">
        <v>5.0505050505050497E-2</v>
      </c>
      <c r="H1485" s="788"/>
      <c r="I1485" s="789"/>
      <c r="J1485" s="790"/>
      <c r="K1485" s="788"/>
      <c r="L1485" s="789"/>
      <c r="M1485" s="790"/>
      <c r="N1485" s="836"/>
    </row>
    <row r="1486" spans="1:14" ht="21" x14ac:dyDescent="0.2">
      <c r="A1486" s="793" t="s">
        <v>97</v>
      </c>
      <c r="B1486" s="788">
        <v>5.0632911392405097E-2</v>
      </c>
      <c r="C1486" s="789">
        <v>3.8516405135520702E-2</v>
      </c>
      <c r="D1486" s="790">
        <v>3.7649219467401303E-2</v>
      </c>
      <c r="E1486" s="788">
        <v>5.1948051948051903E-2</v>
      </c>
      <c r="F1486" s="789">
        <v>4.3999999999999997E-2</v>
      </c>
      <c r="G1486" s="790">
        <v>4.29292929292929E-2</v>
      </c>
      <c r="H1486" s="788"/>
      <c r="I1486" s="789"/>
      <c r="J1486" s="790"/>
      <c r="K1486" s="788"/>
      <c r="L1486" s="789"/>
      <c r="M1486" s="790"/>
      <c r="N1486" s="836"/>
    </row>
    <row r="1487" spans="1:14" ht="21" x14ac:dyDescent="0.2">
      <c r="A1487" s="793" t="s">
        <v>96</v>
      </c>
      <c r="B1487" s="788">
        <v>2.53164556962025E-2</v>
      </c>
      <c r="C1487" s="789">
        <v>1.4265335235378001E-2</v>
      </c>
      <c r="D1487" s="790">
        <v>1.6528925619834701E-2</v>
      </c>
      <c r="E1487" s="788">
        <v>2.5974025974026E-2</v>
      </c>
      <c r="F1487" s="789">
        <v>1.6E-2</v>
      </c>
      <c r="G1487" s="790">
        <v>1.5151515151515201E-2</v>
      </c>
      <c r="H1487" s="788"/>
      <c r="I1487" s="789"/>
      <c r="J1487" s="790"/>
      <c r="K1487" s="788"/>
      <c r="L1487" s="789"/>
      <c r="M1487" s="790"/>
      <c r="N1487" s="836"/>
    </row>
    <row r="1488" spans="1:14" ht="21" x14ac:dyDescent="0.2">
      <c r="A1488" s="793" t="s">
        <v>93</v>
      </c>
      <c r="B1488" s="788">
        <v>0.69620253164557</v>
      </c>
      <c r="C1488" s="789">
        <v>0.64764621968616298</v>
      </c>
      <c r="D1488" s="790">
        <v>0.68686868686868696</v>
      </c>
      <c r="E1488" s="788">
        <v>0.68831168831168799</v>
      </c>
      <c r="F1488" s="789">
        <v>0.74399999999999999</v>
      </c>
      <c r="G1488" s="790">
        <v>0.75252525252525204</v>
      </c>
      <c r="H1488" s="788"/>
      <c r="I1488" s="789"/>
      <c r="J1488" s="790"/>
      <c r="K1488" s="788"/>
      <c r="L1488" s="789"/>
      <c r="M1488" s="790"/>
      <c r="N1488" s="895"/>
    </row>
    <row r="1489" spans="1:14" ht="21" x14ac:dyDescent="0.2">
      <c r="A1489" s="861" t="s">
        <v>237</v>
      </c>
      <c r="B1489" s="862">
        <v>79</v>
      </c>
      <c r="C1489" s="863">
        <v>701</v>
      </c>
      <c r="D1489" s="864">
        <v>1089</v>
      </c>
      <c r="E1489" s="862">
        <v>77</v>
      </c>
      <c r="F1489" s="863">
        <v>250</v>
      </c>
      <c r="G1489" s="864">
        <v>396</v>
      </c>
      <c r="H1489" s="862"/>
      <c r="I1489" s="863"/>
      <c r="J1489" s="864"/>
      <c r="K1489" s="862"/>
      <c r="L1489" s="863"/>
      <c r="M1489" s="864"/>
      <c r="N1489" s="841"/>
    </row>
    <row r="1490" spans="1:14" ht="21" x14ac:dyDescent="0.2">
      <c r="A1490" s="793" t="s">
        <v>177</v>
      </c>
      <c r="B1490" s="842">
        <v>2.1012658227848098</v>
      </c>
      <c r="C1490" s="843">
        <v>2.5920114122681901</v>
      </c>
      <c r="D1490" s="844">
        <v>2.3764921946740198</v>
      </c>
      <c r="E1490" s="842">
        <v>2.1298701298701301</v>
      </c>
      <c r="F1490" s="843">
        <v>2.02</v>
      </c>
      <c r="G1490" s="844">
        <v>2.00757575757576</v>
      </c>
      <c r="H1490" s="842"/>
      <c r="I1490" s="843"/>
      <c r="J1490" s="844"/>
      <c r="K1490" s="842"/>
      <c r="L1490" s="843"/>
      <c r="M1490" s="844"/>
      <c r="N1490" s="845"/>
    </row>
    <row r="1491" spans="1:14" ht="21" x14ac:dyDescent="0.2">
      <c r="A1491" s="793" t="s">
        <v>157</v>
      </c>
      <c r="B1491" s="842">
        <v>1.92550317572171</v>
      </c>
      <c r="C1491" s="843">
        <v>2.4093019925484902</v>
      </c>
      <c r="D1491" s="844">
        <v>2.2843855767807901</v>
      </c>
      <c r="E1491" s="842">
        <v>1.9422629866286401</v>
      </c>
      <c r="F1491" s="843">
        <v>1.97260352291953</v>
      </c>
      <c r="G1491" s="844">
        <v>1.9930113801317999</v>
      </c>
      <c r="H1491" s="842"/>
      <c r="I1491" s="843"/>
      <c r="J1491" s="844"/>
      <c r="K1491" s="842"/>
      <c r="L1491" s="843"/>
      <c r="M1491" s="844"/>
      <c r="N1491" s="845"/>
    </row>
    <row r="1492" spans="1:14" ht="21" x14ac:dyDescent="0.2">
      <c r="A1492" s="793" t="s">
        <v>238</v>
      </c>
      <c r="B1492" s="846" t="s">
        <v>226</v>
      </c>
      <c r="C1492" s="843" t="s">
        <v>118</v>
      </c>
      <c r="D1492" s="844" t="s">
        <v>118</v>
      </c>
      <c r="E1492" s="846" t="s">
        <v>226</v>
      </c>
      <c r="F1492" s="843" t="s">
        <v>118</v>
      </c>
      <c r="G1492" s="844" t="s">
        <v>118</v>
      </c>
      <c r="H1492" s="846"/>
      <c r="I1492" s="843"/>
      <c r="J1492" s="844"/>
      <c r="K1492" s="846"/>
      <c r="L1492" s="843"/>
      <c r="M1492" s="844"/>
      <c r="N1492" s="845"/>
    </row>
    <row r="1493" spans="1:14" ht="21" x14ac:dyDescent="0.2">
      <c r="A1493" s="821" t="s">
        <v>156</v>
      </c>
      <c r="B1493" s="847" t="s">
        <v>226</v>
      </c>
      <c r="C1493" s="848">
        <v>-0.20368786935019456</v>
      </c>
      <c r="D1493" s="849">
        <v>-0.12048157486489892</v>
      </c>
      <c r="E1493" s="847" t="s">
        <v>226</v>
      </c>
      <c r="F1493" s="848">
        <v>5.5698029833951654E-2</v>
      </c>
      <c r="G1493" s="849">
        <v>6.13616026047391E-2</v>
      </c>
      <c r="H1493" s="847"/>
      <c r="I1493" s="848"/>
      <c r="J1493" s="849"/>
      <c r="K1493" s="847"/>
      <c r="L1493" s="848"/>
      <c r="M1493" s="849"/>
      <c r="N1493" s="850"/>
    </row>
    <row r="1494" spans="1:14" ht="42" x14ac:dyDescent="0.2">
      <c r="A1494" s="787" t="s">
        <v>1459</v>
      </c>
      <c r="B1494" s="827">
        <v>1.2820512820512799E-2</v>
      </c>
      <c r="C1494" s="828">
        <v>0.01</v>
      </c>
      <c r="D1494" s="829">
        <v>1.0128913443830601E-2</v>
      </c>
      <c r="E1494" s="827">
        <v>1.3157894736842099E-2</v>
      </c>
      <c r="F1494" s="828">
        <v>7.9681274900398405E-3</v>
      </c>
      <c r="G1494" s="829">
        <v>1.26262626262626E-2</v>
      </c>
      <c r="H1494" s="827"/>
      <c r="I1494" s="828"/>
      <c r="J1494" s="829"/>
      <c r="K1494" s="827"/>
      <c r="L1494" s="828"/>
      <c r="M1494" s="829"/>
      <c r="N1494" s="835"/>
    </row>
    <row r="1495" spans="1:14" ht="21" x14ac:dyDescent="0.2">
      <c r="A1495" s="793" t="s">
        <v>101</v>
      </c>
      <c r="B1495" s="788">
        <v>0</v>
      </c>
      <c r="C1495" s="789">
        <v>0.01</v>
      </c>
      <c r="D1495" s="790">
        <v>8.2872928176795594E-3</v>
      </c>
      <c r="E1495" s="788">
        <v>0</v>
      </c>
      <c r="F1495" s="789">
        <v>3.9840637450199202E-3</v>
      </c>
      <c r="G1495" s="790">
        <v>5.0505050505050501E-3</v>
      </c>
      <c r="H1495" s="788"/>
      <c r="I1495" s="789"/>
      <c r="J1495" s="790"/>
      <c r="K1495" s="788"/>
      <c r="L1495" s="789"/>
      <c r="M1495" s="790"/>
      <c r="N1495" s="836"/>
    </row>
    <row r="1496" spans="1:14" ht="21" x14ac:dyDescent="0.2">
      <c r="A1496" s="793" t="s">
        <v>100</v>
      </c>
      <c r="B1496" s="788">
        <v>1.2820512820512799E-2</v>
      </c>
      <c r="C1496" s="789">
        <v>1.28571428571429E-2</v>
      </c>
      <c r="D1496" s="790">
        <v>1.1049723756906099E-2</v>
      </c>
      <c r="E1496" s="788">
        <v>1.3157894736842099E-2</v>
      </c>
      <c r="F1496" s="789">
        <v>7.9681274900398405E-3</v>
      </c>
      <c r="G1496" s="790">
        <v>5.0505050505050501E-3</v>
      </c>
      <c r="H1496" s="788"/>
      <c r="I1496" s="789"/>
      <c r="J1496" s="790"/>
      <c r="K1496" s="788"/>
      <c r="L1496" s="789"/>
      <c r="M1496" s="790"/>
      <c r="N1496" s="836"/>
    </row>
    <row r="1497" spans="1:14" ht="21" x14ac:dyDescent="0.2">
      <c r="A1497" s="793" t="s">
        <v>99</v>
      </c>
      <c r="B1497" s="788">
        <v>3.8461538461538498E-2</v>
      </c>
      <c r="C1497" s="789">
        <v>5.7142857142857099E-2</v>
      </c>
      <c r="D1497" s="790">
        <v>5.3406998158379397E-2</v>
      </c>
      <c r="E1497" s="788">
        <v>3.94736842105263E-2</v>
      </c>
      <c r="F1497" s="789">
        <v>3.9840637450199202E-2</v>
      </c>
      <c r="G1497" s="790">
        <v>3.7878787878787901E-2</v>
      </c>
      <c r="H1497" s="788"/>
      <c r="I1497" s="789"/>
      <c r="J1497" s="790"/>
      <c r="K1497" s="788"/>
      <c r="L1497" s="789"/>
      <c r="M1497" s="790"/>
      <c r="N1497" s="836"/>
    </row>
    <row r="1498" spans="1:14" ht="21" x14ac:dyDescent="0.2">
      <c r="A1498" s="793" t="s">
        <v>98</v>
      </c>
      <c r="B1498" s="788">
        <v>5.1282051282051301E-2</v>
      </c>
      <c r="C1498" s="789">
        <v>0.12</v>
      </c>
      <c r="D1498" s="790">
        <v>0.121546961325967</v>
      </c>
      <c r="E1498" s="788">
        <v>5.2631578947368397E-2</v>
      </c>
      <c r="F1498" s="789">
        <v>8.3665338645418294E-2</v>
      </c>
      <c r="G1498" s="790">
        <v>9.0909090909090898E-2</v>
      </c>
      <c r="H1498" s="788"/>
      <c r="I1498" s="789"/>
      <c r="J1498" s="790"/>
      <c r="K1498" s="788"/>
      <c r="L1498" s="789"/>
      <c r="M1498" s="790"/>
      <c r="N1498" s="836"/>
    </row>
    <row r="1499" spans="1:14" ht="21" x14ac:dyDescent="0.2">
      <c r="A1499" s="793" t="s">
        <v>97</v>
      </c>
      <c r="B1499" s="788">
        <v>0.141025641025641</v>
      </c>
      <c r="C1499" s="789">
        <v>0.21</v>
      </c>
      <c r="D1499" s="790">
        <v>0.19613259668508301</v>
      </c>
      <c r="E1499" s="788">
        <v>0.144736842105263</v>
      </c>
      <c r="F1499" s="789">
        <v>0.171314741035857</v>
      </c>
      <c r="G1499" s="790">
        <v>0.164141414141414</v>
      </c>
      <c r="H1499" s="788"/>
      <c r="I1499" s="789"/>
      <c r="J1499" s="790"/>
      <c r="K1499" s="788"/>
      <c r="L1499" s="789"/>
      <c r="M1499" s="790"/>
      <c r="N1499" s="836"/>
    </row>
    <row r="1500" spans="1:14" ht="21" x14ac:dyDescent="0.2">
      <c r="A1500" s="793" t="s">
        <v>96</v>
      </c>
      <c r="B1500" s="788">
        <v>0.15384615384615399</v>
      </c>
      <c r="C1500" s="789">
        <v>0.13428571428571401</v>
      </c>
      <c r="D1500" s="790">
        <v>0.12891344383057099</v>
      </c>
      <c r="E1500" s="788">
        <v>0.157894736842105</v>
      </c>
      <c r="F1500" s="789">
        <v>0.151394422310757</v>
      </c>
      <c r="G1500" s="790">
        <v>0.14141414141414099</v>
      </c>
      <c r="H1500" s="788"/>
      <c r="I1500" s="789"/>
      <c r="J1500" s="790"/>
      <c r="K1500" s="788"/>
      <c r="L1500" s="789"/>
      <c r="M1500" s="790"/>
      <c r="N1500" s="836"/>
    </row>
    <row r="1501" spans="1:14" ht="21" x14ac:dyDescent="0.2">
      <c r="A1501" s="793" t="s">
        <v>93</v>
      </c>
      <c r="B1501" s="788">
        <v>0.58974358974358998</v>
      </c>
      <c r="C1501" s="789">
        <v>0.44571428571428601</v>
      </c>
      <c r="D1501" s="790">
        <v>0.47053406998158398</v>
      </c>
      <c r="E1501" s="788">
        <v>0.57894736842105299</v>
      </c>
      <c r="F1501" s="789">
        <v>0.53386454183266896</v>
      </c>
      <c r="G1501" s="790">
        <v>0.54292929292929304</v>
      </c>
      <c r="H1501" s="788"/>
      <c r="I1501" s="789"/>
      <c r="J1501" s="790"/>
      <c r="K1501" s="788"/>
      <c r="L1501" s="789"/>
      <c r="M1501" s="790"/>
      <c r="N1501" s="895"/>
    </row>
    <row r="1502" spans="1:14" ht="21" x14ac:dyDescent="0.2">
      <c r="A1502" s="861" t="s">
        <v>237</v>
      </c>
      <c r="B1502" s="862">
        <v>78</v>
      </c>
      <c r="C1502" s="863">
        <v>700</v>
      </c>
      <c r="D1502" s="864">
        <v>1086</v>
      </c>
      <c r="E1502" s="862">
        <v>76</v>
      </c>
      <c r="F1502" s="863">
        <v>251</v>
      </c>
      <c r="G1502" s="864">
        <v>396</v>
      </c>
      <c r="H1502" s="862"/>
      <c r="I1502" s="863"/>
      <c r="J1502" s="864"/>
      <c r="K1502" s="862"/>
      <c r="L1502" s="863"/>
      <c r="M1502" s="864"/>
      <c r="N1502" s="841"/>
    </row>
    <row r="1503" spans="1:14" ht="21" x14ac:dyDescent="0.2">
      <c r="A1503" s="793" t="s">
        <v>177</v>
      </c>
      <c r="B1503" s="842">
        <v>1.8974358974359</v>
      </c>
      <c r="C1503" s="843">
        <v>2.3371428571428599</v>
      </c>
      <c r="D1503" s="844">
        <v>2.2753222836095799</v>
      </c>
      <c r="E1503" s="842">
        <v>1.92105263157895</v>
      </c>
      <c r="F1503" s="843">
        <v>2.0239043824701199</v>
      </c>
      <c r="G1503" s="844">
        <v>2.0378787878787898</v>
      </c>
      <c r="H1503" s="842"/>
      <c r="I1503" s="843"/>
      <c r="J1503" s="844"/>
      <c r="K1503" s="842"/>
      <c r="L1503" s="843"/>
      <c r="M1503" s="844"/>
      <c r="N1503" s="845"/>
    </row>
    <row r="1504" spans="1:14" ht="21" x14ac:dyDescent="0.2">
      <c r="A1504" s="793" t="s">
        <v>157</v>
      </c>
      <c r="B1504" s="842">
        <v>1.4012030414504399</v>
      </c>
      <c r="C1504" s="843">
        <v>1.5347357611425301</v>
      </c>
      <c r="D1504" s="844">
        <v>1.5193615677174701</v>
      </c>
      <c r="E1504" s="842">
        <v>1.4119788279313199</v>
      </c>
      <c r="F1504" s="843">
        <v>1.3854336125634901</v>
      </c>
      <c r="G1504" s="844">
        <v>1.44119484375829</v>
      </c>
      <c r="H1504" s="842"/>
      <c r="I1504" s="843"/>
      <c r="J1504" s="844"/>
      <c r="K1504" s="842"/>
      <c r="L1504" s="843"/>
      <c r="M1504" s="844"/>
      <c r="N1504" s="845"/>
    </row>
    <row r="1505" spans="1:17" ht="21" x14ac:dyDescent="0.2">
      <c r="A1505" s="793" t="s">
        <v>238</v>
      </c>
      <c r="B1505" s="846" t="s">
        <v>226</v>
      </c>
      <c r="C1505" s="843" t="s">
        <v>244</v>
      </c>
      <c r="D1505" s="844" t="s">
        <v>244</v>
      </c>
      <c r="E1505" s="846" t="s">
        <v>226</v>
      </c>
      <c r="F1505" s="843" t="s">
        <v>118</v>
      </c>
      <c r="G1505" s="844" t="s">
        <v>118</v>
      </c>
      <c r="H1505" s="846"/>
      <c r="I1505" s="843"/>
      <c r="J1505" s="844"/>
      <c r="K1505" s="846"/>
      <c r="L1505" s="843"/>
      <c r="M1505" s="844"/>
      <c r="N1505" s="845"/>
    </row>
    <row r="1506" spans="1:17" ht="21" x14ac:dyDescent="0.2">
      <c r="A1506" s="821" t="s">
        <v>156</v>
      </c>
      <c r="B1506" s="847" t="s">
        <v>226</v>
      </c>
      <c r="C1506" s="848">
        <v>-0.28650336483957417</v>
      </c>
      <c r="D1506" s="849">
        <v>-0.24871392972074241</v>
      </c>
      <c r="E1506" s="847" t="s">
        <v>226</v>
      </c>
      <c r="F1506" s="848">
        <v>-7.4237949735362407E-2</v>
      </c>
      <c r="G1506" s="849">
        <v>-8.1062013790713594E-2</v>
      </c>
      <c r="H1506" s="847"/>
      <c r="I1506" s="848"/>
      <c r="J1506" s="849"/>
      <c r="K1506" s="847"/>
      <c r="L1506" s="848"/>
      <c r="M1506" s="849"/>
      <c r="N1506" s="850"/>
    </row>
    <row r="1507" spans="1:17" ht="42" x14ac:dyDescent="0.2">
      <c r="A1507" s="787" t="s">
        <v>1460</v>
      </c>
      <c r="B1507" s="827">
        <v>0</v>
      </c>
      <c r="C1507" s="828">
        <v>0</v>
      </c>
      <c r="D1507" s="829">
        <v>3.6730945821854899E-3</v>
      </c>
      <c r="E1507" s="827">
        <v>0</v>
      </c>
      <c r="F1507" s="828">
        <v>0</v>
      </c>
      <c r="G1507" s="829">
        <v>5.0125313283208E-3</v>
      </c>
      <c r="H1507" s="827"/>
      <c r="I1507" s="828"/>
      <c r="J1507" s="829"/>
      <c r="K1507" s="827"/>
      <c r="L1507" s="828"/>
      <c r="M1507" s="829"/>
      <c r="N1507" s="835"/>
      <c r="O1507" s="767" t="s">
        <v>585</v>
      </c>
      <c r="Q1507" s="767" t="s">
        <v>584</v>
      </c>
    </row>
    <row r="1508" spans="1:17" ht="21" x14ac:dyDescent="0.2">
      <c r="A1508" s="793" t="s">
        <v>101</v>
      </c>
      <c r="B1508" s="788">
        <v>1.26582278481013E-2</v>
      </c>
      <c r="C1508" s="789">
        <v>1.42450142450142E-3</v>
      </c>
      <c r="D1508" s="790">
        <v>1.83654729109275E-3</v>
      </c>
      <c r="E1508" s="788">
        <v>1.2987012987013E-2</v>
      </c>
      <c r="F1508" s="789">
        <v>3.9682539682539698E-3</v>
      </c>
      <c r="G1508" s="790">
        <v>2.5062656641604E-3</v>
      </c>
      <c r="H1508" s="788"/>
      <c r="I1508" s="789"/>
      <c r="J1508" s="790"/>
      <c r="K1508" s="788"/>
      <c r="L1508" s="789"/>
      <c r="M1508" s="790"/>
      <c r="N1508" s="836"/>
      <c r="O1508" s="767" t="s">
        <v>585</v>
      </c>
      <c r="Q1508" s="767" t="s">
        <v>584</v>
      </c>
    </row>
    <row r="1509" spans="1:17" ht="21" x14ac:dyDescent="0.2">
      <c r="A1509" s="793" t="s">
        <v>100</v>
      </c>
      <c r="B1509" s="788">
        <v>0</v>
      </c>
      <c r="C1509" s="789">
        <v>5.6980056980057E-3</v>
      </c>
      <c r="D1509" s="790">
        <v>4.5913682277318596E-3</v>
      </c>
      <c r="E1509" s="788">
        <v>0</v>
      </c>
      <c r="F1509" s="789">
        <v>3.9682539682539698E-3</v>
      </c>
      <c r="G1509" s="790">
        <v>2.5062656641604E-3</v>
      </c>
      <c r="H1509" s="788"/>
      <c r="I1509" s="789"/>
      <c r="J1509" s="790"/>
      <c r="K1509" s="788"/>
      <c r="L1509" s="789"/>
      <c r="M1509" s="790"/>
      <c r="N1509" s="836"/>
      <c r="O1509" s="767" t="s">
        <v>585</v>
      </c>
      <c r="Q1509" s="767" t="s">
        <v>584</v>
      </c>
    </row>
    <row r="1510" spans="1:17" ht="21" x14ac:dyDescent="0.2">
      <c r="A1510" s="793" t="s">
        <v>99</v>
      </c>
      <c r="B1510" s="788">
        <v>2.53164556962025E-2</v>
      </c>
      <c r="C1510" s="789">
        <v>2.5641025641025599E-2</v>
      </c>
      <c r="D1510" s="790">
        <v>2.02020202020202E-2</v>
      </c>
      <c r="E1510" s="788">
        <v>2.5974025974026E-2</v>
      </c>
      <c r="F1510" s="789">
        <v>2.3809523809523801E-2</v>
      </c>
      <c r="G1510" s="790">
        <v>1.7543859649122799E-2</v>
      </c>
      <c r="H1510" s="788"/>
      <c r="I1510" s="789"/>
      <c r="J1510" s="790"/>
      <c r="K1510" s="788"/>
      <c r="L1510" s="789"/>
      <c r="M1510" s="790"/>
      <c r="N1510" s="836"/>
      <c r="O1510" s="767" t="s">
        <v>585</v>
      </c>
      <c r="Q1510" s="767" t="s">
        <v>584</v>
      </c>
    </row>
    <row r="1511" spans="1:17" ht="21" x14ac:dyDescent="0.2">
      <c r="A1511" s="793" t="s">
        <v>98</v>
      </c>
      <c r="B1511" s="788">
        <v>0.10126582278481</v>
      </c>
      <c r="C1511" s="789">
        <v>7.9772079772079799E-2</v>
      </c>
      <c r="D1511" s="790">
        <v>6.5197428833792495E-2</v>
      </c>
      <c r="E1511" s="788">
        <v>0.103896103896104</v>
      </c>
      <c r="F1511" s="789">
        <v>7.9365079365079402E-2</v>
      </c>
      <c r="G1511" s="790">
        <v>6.2656641604009994E-2</v>
      </c>
      <c r="H1511" s="788"/>
      <c r="I1511" s="789"/>
      <c r="J1511" s="790"/>
      <c r="K1511" s="788"/>
      <c r="L1511" s="789"/>
      <c r="M1511" s="790"/>
      <c r="N1511" s="836"/>
      <c r="O1511" s="767" t="s">
        <v>585</v>
      </c>
      <c r="Q1511" s="767" t="s">
        <v>584</v>
      </c>
    </row>
    <row r="1512" spans="1:17" ht="21" x14ac:dyDescent="0.2">
      <c r="A1512" s="793" t="s">
        <v>97</v>
      </c>
      <c r="B1512" s="788">
        <v>0.227848101265823</v>
      </c>
      <c r="C1512" s="789">
        <v>0.203703703703704</v>
      </c>
      <c r="D1512" s="790">
        <v>0.17814508723599601</v>
      </c>
      <c r="E1512" s="788">
        <v>0.23376623376623401</v>
      </c>
      <c r="F1512" s="789">
        <v>0.15476190476190499</v>
      </c>
      <c r="G1512" s="790">
        <v>0.162907268170426</v>
      </c>
      <c r="H1512" s="788"/>
      <c r="I1512" s="789"/>
      <c r="J1512" s="790"/>
      <c r="K1512" s="788"/>
      <c r="L1512" s="789"/>
      <c r="M1512" s="790"/>
      <c r="N1512" s="836"/>
      <c r="O1512" s="767" t="s">
        <v>585</v>
      </c>
      <c r="Q1512" s="767" t="s">
        <v>584</v>
      </c>
    </row>
    <row r="1513" spans="1:17" ht="21" x14ac:dyDescent="0.2">
      <c r="A1513" s="793" t="s">
        <v>96</v>
      </c>
      <c r="B1513" s="788">
        <v>0.240506329113924</v>
      </c>
      <c r="C1513" s="789">
        <v>0.28490028490028502</v>
      </c>
      <c r="D1513" s="790">
        <v>0.27180899908172601</v>
      </c>
      <c r="E1513" s="788">
        <v>0.23376623376623401</v>
      </c>
      <c r="F1513" s="789">
        <v>0.26984126984126999</v>
      </c>
      <c r="G1513" s="790">
        <v>0.23558897243107799</v>
      </c>
      <c r="H1513" s="788"/>
      <c r="I1513" s="789"/>
      <c r="J1513" s="790"/>
      <c r="K1513" s="788"/>
      <c r="L1513" s="789"/>
      <c r="M1513" s="790"/>
      <c r="N1513" s="836"/>
      <c r="O1513" s="767" t="s">
        <v>585</v>
      </c>
      <c r="Q1513" s="767" t="s">
        <v>584</v>
      </c>
    </row>
    <row r="1514" spans="1:17" ht="21" x14ac:dyDescent="0.2">
      <c r="A1514" s="793" t="s">
        <v>93</v>
      </c>
      <c r="B1514" s="788">
        <v>0.392405063291139</v>
      </c>
      <c r="C1514" s="789">
        <v>0.39886039886039898</v>
      </c>
      <c r="D1514" s="790">
        <v>0.45454545454545497</v>
      </c>
      <c r="E1514" s="788">
        <v>0.38961038961039002</v>
      </c>
      <c r="F1514" s="789">
        <v>0.46428571428571402</v>
      </c>
      <c r="G1514" s="790">
        <v>0.511278195488722</v>
      </c>
      <c r="H1514" s="788"/>
      <c r="I1514" s="789"/>
      <c r="J1514" s="790"/>
      <c r="K1514" s="788"/>
      <c r="L1514" s="789"/>
      <c r="M1514" s="790"/>
      <c r="N1514" s="895"/>
      <c r="O1514" s="767" t="s">
        <v>585</v>
      </c>
      <c r="Q1514" s="767" t="s">
        <v>584</v>
      </c>
    </row>
    <row r="1515" spans="1:17" ht="21" x14ac:dyDescent="0.2">
      <c r="A1515" s="861" t="s">
        <v>237</v>
      </c>
      <c r="B1515" s="862">
        <v>79</v>
      </c>
      <c r="C1515" s="863">
        <v>702</v>
      </c>
      <c r="D1515" s="864">
        <v>1089</v>
      </c>
      <c r="E1515" s="862">
        <v>77</v>
      </c>
      <c r="F1515" s="863">
        <v>252</v>
      </c>
      <c r="G1515" s="864">
        <v>399</v>
      </c>
      <c r="H1515" s="862"/>
      <c r="I1515" s="863"/>
      <c r="J1515" s="864"/>
      <c r="K1515" s="862"/>
      <c r="L1515" s="863"/>
      <c r="M1515" s="864"/>
      <c r="N1515" s="841"/>
      <c r="O1515" s="767" t="s">
        <v>585</v>
      </c>
      <c r="Q1515" s="767" t="s">
        <v>584</v>
      </c>
    </row>
    <row r="1516" spans="1:17" ht="21" x14ac:dyDescent="0.2">
      <c r="A1516" s="793" t="s">
        <v>177</v>
      </c>
      <c r="B1516" s="842">
        <v>2.17721518987342</v>
      </c>
      <c r="C1516" s="843">
        <v>2.0712250712250699</v>
      </c>
      <c r="D1516" s="844">
        <v>1.9641873278236901</v>
      </c>
      <c r="E1516" s="842">
        <v>2.1948051948051899</v>
      </c>
      <c r="F1516" s="843">
        <v>1.9563492063492101</v>
      </c>
      <c r="G1516" s="844">
        <v>1.88220551378446</v>
      </c>
      <c r="H1516" s="842"/>
      <c r="I1516" s="843"/>
      <c r="J1516" s="844"/>
      <c r="K1516" s="842"/>
      <c r="L1516" s="843"/>
      <c r="M1516" s="844"/>
      <c r="N1516" s="845"/>
      <c r="O1516" s="767" t="s">
        <v>585</v>
      </c>
      <c r="Q1516" s="767" t="s">
        <v>584</v>
      </c>
    </row>
    <row r="1517" spans="1:17" ht="21" x14ac:dyDescent="0.2">
      <c r="A1517" s="793" t="s">
        <v>157</v>
      </c>
      <c r="B1517" s="842">
        <v>1.2481729588285899</v>
      </c>
      <c r="C1517" s="843">
        <v>1.1295781763764701</v>
      </c>
      <c r="D1517" s="844">
        <v>1.15188596384345</v>
      </c>
      <c r="E1517" s="842">
        <v>1.2569696332529401</v>
      </c>
      <c r="F1517" s="843">
        <v>1.1475243424925301</v>
      </c>
      <c r="G1517" s="844">
        <v>1.1642320771724399</v>
      </c>
      <c r="H1517" s="842"/>
      <c r="I1517" s="843"/>
      <c r="J1517" s="844"/>
      <c r="K1517" s="842"/>
      <c r="L1517" s="843"/>
      <c r="M1517" s="844"/>
      <c r="N1517" s="845"/>
      <c r="O1517" s="767" t="s">
        <v>585</v>
      </c>
      <c r="Q1517" s="767" t="s">
        <v>584</v>
      </c>
    </row>
    <row r="1518" spans="1:17" ht="21" x14ac:dyDescent="0.2">
      <c r="A1518" s="793" t="s">
        <v>238</v>
      </c>
      <c r="B1518" s="846" t="s">
        <v>226</v>
      </c>
      <c r="C1518" s="843" t="s">
        <v>118</v>
      </c>
      <c r="D1518" s="844" t="s">
        <v>118</v>
      </c>
      <c r="E1518" s="846" t="s">
        <v>226</v>
      </c>
      <c r="F1518" s="843" t="s">
        <v>118</v>
      </c>
      <c r="G1518" s="844" t="s">
        <v>244</v>
      </c>
      <c r="H1518" s="846"/>
      <c r="I1518" s="843"/>
      <c r="J1518" s="844"/>
      <c r="K1518" s="846"/>
      <c r="L1518" s="843"/>
      <c r="M1518" s="844"/>
      <c r="N1518" s="845"/>
      <c r="O1518" s="767" t="s">
        <v>585</v>
      </c>
      <c r="Q1518" s="767" t="s">
        <v>584</v>
      </c>
    </row>
    <row r="1519" spans="1:17" ht="21" x14ac:dyDescent="0.2">
      <c r="A1519" s="821" t="s">
        <v>156</v>
      </c>
      <c r="B1519" s="847" t="s">
        <v>226</v>
      </c>
      <c r="C1519" s="848">
        <v>9.3831592062403019E-2</v>
      </c>
      <c r="D1519" s="849">
        <v>0.18493832613336889</v>
      </c>
      <c r="E1519" s="847" t="s">
        <v>226</v>
      </c>
      <c r="F1519" s="848">
        <v>0.2078003747946916</v>
      </c>
      <c r="G1519" s="849">
        <v>0.26850289315162829</v>
      </c>
      <c r="H1519" s="847"/>
      <c r="I1519" s="848"/>
      <c r="J1519" s="849"/>
      <c r="K1519" s="847"/>
      <c r="L1519" s="848"/>
      <c r="M1519" s="849"/>
      <c r="N1519" s="850"/>
      <c r="O1519" s="767" t="s">
        <v>585</v>
      </c>
      <c r="Q1519" s="767" t="s">
        <v>584</v>
      </c>
    </row>
    <row r="1520" spans="1:17" ht="42" x14ac:dyDescent="0.2">
      <c r="A1520" s="787" t="s">
        <v>1461</v>
      </c>
      <c r="B1520" s="827">
        <v>3.7974683544303799E-2</v>
      </c>
      <c r="C1520" s="828">
        <v>8.5470085470085496E-3</v>
      </c>
      <c r="D1520" s="829">
        <v>1.09990834097159E-2</v>
      </c>
      <c r="E1520" s="827">
        <v>3.8961038961039002E-2</v>
      </c>
      <c r="F1520" s="828">
        <v>1.1952191235059801E-2</v>
      </c>
      <c r="G1520" s="829">
        <v>1.75879396984925E-2</v>
      </c>
      <c r="H1520" s="827"/>
      <c r="I1520" s="828"/>
      <c r="J1520" s="829"/>
      <c r="K1520" s="827"/>
      <c r="L1520" s="828"/>
      <c r="M1520" s="829"/>
      <c r="N1520" s="835"/>
    </row>
    <row r="1521" spans="1:15" ht="21" x14ac:dyDescent="0.2">
      <c r="A1521" s="793" t="s">
        <v>101</v>
      </c>
      <c r="B1521" s="788">
        <v>0</v>
      </c>
      <c r="C1521" s="789">
        <v>7.12250712250712E-3</v>
      </c>
      <c r="D1521" s="790">
        <v>7.3327222731438997E-3</v>
      </c>
      <c r="E1521" s="788">
        <v>0</v>
      </c>
      <c r="F1521" s="789">
        <v>7.9681274900398405E-3</v>
      </c>
      <c r="G1521" s="790">
        <v>7.5376884422110497E-3</v>
      </c>
      <c r="H1521" s="788"/>
      <c r="I1521" s="789"/>
      <c r="J1521" s="790"/>
      <c r="K1521" s="788"/>
      <c r="L1521" s="789"/>
      <c r="M1521" s="790"/>
      <c r="N1521" s="836"/>
    </row>
    <row r="1522" spans="1:15" ht="21" x14ac:dyDescent="0.2">
      <c r="A1522" s="793" t="s">
        <v>100</v>
      </c>
      <c r="B1522" s="788">
        <v>1.26582278481013E-2</v>
      </c>
      <c r="C1522" s="789">
        <v>3.1339031339031299E-2</v>
      </c>
      <c r="D1522" s="790">
        <v>2.5664527956003699E-2</v>
      </c>
      <c r="E1522" s="788">
        <v>1.2987012987013E-2</v>
      </c>
      <c r="F1522" s="789">
        <v>2.78884462151394E-2</v>
      </c>
      <c r="G1522" s="790">
        <v>2.01005025125628E-2</v>
      </c>
      <c r="H1522" s="788"/>
      <c r="I1522" s="789"/>
      <c r="J1522" s="790"/>
      <c r="K1522" s="788"/>
      <c r="L1522" s="789"/>
      <c r="M1522" s="790"/>
      <c r="N1522" s="836"/>
    </row>
    <row r="1523" spans="1:15" ht="21" x14ac:dyDescent="0.2">
      <c r="A1523" s="793" t="s">
        <v>99</v>
      </c>
      <c r="B1523" s="788">
        <v>0.10126582278481</v>
      </c>
      <c r="C1523" s="789">
        <v>7.4074074074074098E-2</v>
      </c>
      <c r="D1523" s="790">
        <v>6.8744271310724095E-2</v>
      </c>
      <c r="E1523" s="788">
        <v>0.103896103896104</v>
      </c>
      <c r="F1523" s="789">
        <v>7.9681274900398405E-2</v>
      </c>
      <c r="G1523" s="790">
        <v>7.7889447236180895E-2</v>
      </c>
      <c r="H1523" s="788"/>
      <c r="I1523" s="789"/>
      <c r="J1523" s="790"/>
      <c r="K1523" s="788"/>
      <c r="L1523" s="789"/>
      <c r="M1523" s="790"/>
      <c r="N1523" s="836"/>
    </row>
    <row r="1524" spans="1:15" ht="21" x14ac:dyDescent="0.2">
      <c r="A1524" s="793" t="s">
        <v>98</v>
      </c>
      <c r="B1524" s="788">
        <v>0.139240506329114</v>
      </c>
      <c r="C1524" s="789">
        <v>0.22222222222222199</v>
      </c>
      <c r="D1524" s="790">
        <v>0.21081576535288701</v>
      </c>
      <c r="E1524" s="788">
        <v>0.14285714285714299</v>
      </c>
      <c r="F1524" s="789">
        <v>0.19920318725099601</v>
      </c>
      <c r="G1524" s="790">
        <v>0.19597989949748701</v>
      </c>
      <c r="H1524" s="788"/>
      <c r="I1524" s="789"/>
      <c r="J1524" s="790"/>
      <c r="K1524" s="788"/>
      <c r="L1524" s="789"/>
      <c r="M1524" s="790"/>
      <c r="N1524" s="836"/>
    </row>
    <row r="1525" spans="1:15" ht="21" x14ac:dyDescent="0.2">
      <c r="A1525" s="793" t="s">
        <v>97</v>
      </c>
      <c r="B1525" s="788">
        <v>0.405063291139241</v>
      </c>
      <c r="C1525" s="789">
        <v>0.29772079772079801</v>
      </c>
      <c r="D1525" s="790">
        <v>0.30064161319889998</v>
      </c>
      <c r="E1525" s="788">
        <v>0.38961038961039002</v>
      </c>
      <c r="F1525" s="789">
        <v>0.31872509960159401</v>
      </c>
      <c r="G1525" s="790">
        <v>0.30653266331658302</v>
      </c>
      <c r="H1525" s="788"/>
      <c r="I1525" s="789"/>
      <c r="J1525" s="790"/>
      <c r="K1525" s="788"/>
      <c r="L1525" s="789"/>
      <c r="M1525" s="790"/>
      <c r="N1525" s="836"/>
    </row>
    <row r="1526" spans="1:15" ht="21" x14ac:dyDescent="0.2">
      <c r="A1526" s="793" t="s">
        <v>96</v>
      </c>
      <c r="B1526" s="788">
        <v>0.265822784810127</v>
      </c>
      <c r="C1526" s="789">
        <v>0.25925925925925902</v>
      </c>
      <c r="D1526" s="790">
        <v>0.260311640696609</v>
      </c>
      <c r="E1526" s="788">
        <v>0.27272727272727298</v>
      </c>
      <c r="F1526" s="789">
        <v>0.25498007968127501</v>
      </c>
      <c r="G1526" s="790">
        <v>0.26130653266331699</v>
      </c>
      <c r="H1526" s="788"/>
      <c r="I1526" s="789"/>
      <c r="J1526" s="790"/>
      <c r="K1526" s="788"/>
      <c r="L1526" s="789"/>
      <c r="M1526" s="790"/>
      <c r="N1526" s="836"/>
    </row>
    <row r="1527" spans="1:15" ht="21" x14ac:dyDescent="0.2">
      <c r="A1527" s="793" t="s">
        <v>93</v>
      </c>
      <c r="B1527" s="788">
        <v>3.7974683544303799E-2</v>
      </c>
      <c r="C1527" s="789">
        <v>9.9715099715099703E-2</v>
      </c>
      <c r="D1527" s="790">
        <v>0.115490375802017</v>
      </c>
      <c r="E1527" s="788">
        <v>3.8961038961039002E-2</v>
      </c>
      <c r="F1527" s="789">
        <v>9.9601593625498003E-2</v>
      </c>
      <c r="G1527" s="790">
        <v>0.113065326633166</v>
      </c>
      <c r="H1527" s="788"/>
      <c r="I1527" s="789"/>
      <c r="J1527" s="790"/>
      <c r="K1527" s="788"/>
      <c r="L1527" s="789"/>
      <c r="M1527" s="790"/>
      <c r="N1527" s="895"/>
    </row>
    <row r="1528" spans="1:15" ht="21" x14ac:dyDescent="0.2">
      <c r="A1528" s="861" t="s">
        <v>237</v>
      </c>
      <c r="B1528" s="862">
        <v>79</v>
      </c>
      <c r="C1528" s="863">
        <v>702</v>
      </c>
      <c r="D1528" s="864">
        <v>1091</v>
      </c>
      <c r="E1528" s="862">
        <v>77</v>
      </c>
      <c r="F1528" s="863">
        <v>251</v>
      </c>
      <c r="G1528" s="864">
        <v>398</v>
      </c>
      <c r="H1528" s="862"/>
      <c r="I1528" s="863"/>
      <c r="J1528" s="864"/>
      <c r="K1528" s="862"/>
      <c r="L1528" s="863"/>
      <c r="M1528" s="864"/>
      <c r="N1528" s="841"/>
    </row>
    <row r="1529" spans="1:15" ht="21" x14ac:dyDescent="0.2">
      <c r="A1529" s="793" t="s">
        <v>177</v>
      </c>
      <c r="B1529" s="842">
        <v>3.22784810126582</v>
      </c>
      <c r="C1529" s="843">
        <v>3.0769230769230802</v>
      </c>
      <c r="D1529" s="844">
        <v>3.0183318056828599</v>
      </c>
      <c r="E1529" s="842">
        <v>3.2337662337662301</v>
      </c>
      <c r="F1529" s="843">
        <v>3.0796812749004001</v>
      </c>
      <c r="G1529" s="844">
        <v>3.0427135678391899</v>
      </c>
      <c r="H1529" s="842"/>
      <c r="I1529" s="843"/>
      <c r="J1529" s="844"/>
      <c r="K1529" s="842"/>
      <c r="L1529" s="843"/>
      <c r="M1529" s="844"/>
      <c r="N1529" s="845"/>
    </row>
    <row r="1530" spans="1:15" ht="21" x14ac:dyDescent="0.2">
      <c r="A1530" s="793" t="s">
        <v>157</v>
      </c>
      <c r="B1530" s="842">
        <v>1.41375447664038</v>
      </c>
      <c r="C1530" s="843">
        <v>1.3352705485130401</v>
      </c>
      <c r="D1530" s="844">
        <v>1.35376924160979</v>
      </c>
      <c r="E1530" s="842">
        <v>1.4317463011826199</v>
      </c>
      <c r="F1530" s="843">
        <v>1.3600093742353301</v>
      </c>
      <c r="G1530" s="844">
        <v>1.4019362908469799</v>
      </c>
      <c r="H1530" s="842"/>
      <c r="I1530" s="843"/>
      <c r="J1530" s="844"/>
      <c r="K1530" s="842"/>
      <c r="L1530" s="843"/>
      <c r="M1530" s="844"/>
      <c r="N1530" s="845"/>
    </row>
    <row r="1531" spans="1:15" ht="21" x14ac:dyDescent="0.2">
      <c r="A1531" s="793" t="s">
        <v>238</v>
      </c>
      <c r="B1531" s="846" t="s">
        <v>226</v>
      </c>
      <c r="C1531" s="843" t="s">
        <v>118</v>
      </c>
      <c r="D1531" s="844" t="s">
        <v>118</v>
      </c>
      <c r="E1531" s="846" t="s">
        <v>226</v>
      </c>
      <c r="F1531" s="843" t="s">
        <v>118</v>
      </c>
      <c r="G1531" s="844" t="s">
        <v>118</v>
      </c>
      <c r="H1531" s="846"/>
      <c r="I1531" s="843"/>
      <c r="J1531" s="844"/>
      <c r="K1531" s="846"/>
      <c r="L1531" s="843"/>
      <c r="M1531" s="844"/>
      <c r="N1531" s="845"/>
    </row>
    <row r="1532" spans="1:15" ht="21" x14ac:dyDescent="0.2">
      <c r="A1532" s="821" t="s">
        <v>156</v>
      </c>
      <c r="B1532" s="847" t="s">
        <v>226</v>
      </c>
      <c r="C1532" s="848">
        <v>0.11302954634235751</v>
      </c>
      <c r="D1532" s="849">
        <v>0.1547651469269761</v>
      </c>
      <c r="E1532" s="847" t="s">
        <v>226</v>
      </c>
      <c r="F1532" s="848">
        <v>0.11329698293621303</v>
      </c>
      <c r="G1532" s="849">
        <v>0.1362777090331371</v>
      </c>
      <c r="H1532" s="847"/>
      <c r="I1532" s="848"/>
      <c r="J1532" s="849"/>
      <c r="K1532" s="847"/>
      <c r="L1532" s="848"/>
      <c r="M1532" s="849"/>
      <c r="N1532" s="850"/>
    </row>
    <row r="1533" spans="1:15" ht="147" x14ac:dyDescent="0.2">
      <c r="A1533" s="787" t="s">
        <v>1462</v>
      </c>
      <c r="B1533" s="827">
        <v>0.8</v>
      </c>
      <c r="C1533" s="828">
        <v>0.61593172119487904</v>
      </c>
      <c r="D1533" s="829">
        <v>0.62603116406966097</v>
      </c>
      <c r="E1533" s="827">
        <v>0.80769230769230804</v>
      </c>
      <c r="F1533" s="828">
        <v>0.67588932806324098</v>
      </c>
      <c r="G1533" s="829">
        <v>0.65249999999999997</v>
      </c>
      <c r="H1533" s="827"/>
      <c r="I1533" s="828"/>
      <c r="J1533" s="829"/>
      <c r="K1533" s="827"/>
      <c r="L1533" s="828"/>
      <c r="M1533" s="829"/>
      <c r="N1533" s="835"/>
      <c r="O1533" s="767" t="s">
        <v>575</v>
      </c>
    </row>
    <row r="1534" spans="1:15" ht="21" x14ac:dyDescent="0.2">
      <c r="A1534" s="793" t="s">
        <v>73</v>
      </c>
      <c r="B1534" s="788">
        <v>0.1875</v>
      </c>
      <c r="C1534" s="789">
        <v>0.35846372688478001</v>
      </c>
      <c r="D1534" s="790">
        <v>0.34922089825847802</v>
      </c>
      <c r="E1534" s="788">
        <v>0.17948717948717899</v>
      </c>
      <c r="F1534" s="789">
        <v>0.30830039525691699</v>
      </c>
      <c r="G1534" s="790">
        <v>0.33</v>
      </c>
      <c r="H1534" s="788"/>
      <c r="I1534" s="789"/>
      <c r="J1534" s="790"/>
      <c r="K1534" s="788"/>
      <c r="L1534" s="789"/>
      <c r="M1534" s="790"/>
      <c r="N1534" s="836"/>
      <c r="O1534" s="767" t="s">
        <v>575</v>
      </c>
    </row>
    <row r="1535" spans="1:15" ht="21" x14ac:dyDescent="0.2">
      <c r="A1535" s="793" t="s">
        <v>74</v>
      </c>
      <c r="B1535" s="788">
        <v>0</v>
      </c>
      <c r="C1535" s="789">
        <v>2.1337126600284501E-2</v>
      </c>
      <c r="D1535" s="790">
        <v>1.74152153987168E-2</v>
      </c>
      <c r="E1535" s="788">
        <v>0</v>
      </c>
      <c r="F1535" s="789">
        <v>7.9051383399209498E-3</v>
      </c>
      <c r="G1535" s="790">
        <v>7.4999999999999997E-3</v>
      </c>
      <c r="H1535" s="788"/>
      <c r="I1535" s="789"/>
      <c r="J1535" s="790"/>
      <c r="K1535" s="788"/>
      <c r="L1535" s="789"/>
      <c r="M1535" s="790"/>
      <c r="N1535" s="836"/>
      <c r="O1535" s="767" t="s">
        <v>575</v>
      </c>
    </row>
    <row r="1536" spans="1:15" ht="21" x14ac:dyDescent="0.2">
      <c r="A1536" s="793" t="s">
        <v>362</v>
      </c>
      <c r="B1536" s="788">
        <v>1.2500000000000001E-2</v>
      </c>
      <c r="C1536" s="789">
        <v>4.2674253200569003E-3</v>
      </c>
      <c r="D1536" s="790">
        <v>7.3327222731438997E-3</v>
      </c>
      <c r="E1536" s="788">
        <v>1.2820512820512799E-2</v>
      </c>
      <c r="F1536" s="789">
        <v>7.9051383399209498E-3</v>
      </c>
      <c r="G1536" s="790">
        <v>0.01</v>
      </c>
      <c r="H1536" s="788"/>
      <c r="I1536" s="789"/>
      <c r="J1536" s="790"/>
      <c r="K1536" s="788"/>
      <c r="L1536" s="789"/>
      <c r="M1536" s="790"/>
      <c r="N1536" s="895"/>
      <c r="O1536" s="767" t="s">
        <v>575</v>
      </c>
    </row>
    <row r="1537" spans="1:16" ht="21" x14ac:dyDescent="0.2">
      <c r="A1537" s="861" t="s">
        <v>237</v>
      </c>
      <c r="B1537" s="862">
        <v>80</v>
      </c>
      <c r="C1537" s="863">
        <v>703</v>
      </c>
      <c r="D1537" s="864">
        <v>1091</v>
      </c>
      <c r="E1537" s="862">
        <v>78</v>
      </c>
      <c r="F1537" s="863">
        <v>253</v>
      </c>
      <c r="G1537" s="864">
        <v>400</v>
      </c>
      <c r="H1537" s="862"/>
      <c r="I1537" s="863"/>
      <c r="J1537" s="864"/>
      <c r="K1537" s="862"/>
      <c r="L1537" s="863"/>
      <c r="M1537" s="864"/>
      <c r="N1537" s="841"/>
      <c r="O1537" s="767" t="s">
        <v>575</v>
      </c>
    </row>
    <row r="1538" spans="1:16" ht="21" x14ac:dyDescent="0.2">
      <c r="A1538" s="793" t="s">
        <v>177</v>
      </c>
      <c r="B1538" s="842">
        <v>3.7749999999999999</v>
      </c>
      <c r="C1538" s="843">
        <v>3.5860597439544799</v>
      </c>
      <c r="D1538" s="844">
        <v>3.59395050412465</v>
      </c>
      <c r="E1538" s="842">
        <v>3.7820512820512802</v>
      </c>
      <c r="F1538" s="843">
        <v>3.6521739130434798</v>
      </c>
      <c r="G1538" s="844">
        <v>3.625</v>
      </c>
      <c r="H1538" s="842"/>
      <c r="I1538" s="843"/>
      <c r="J1538" s="844"/>
      <c r="K1538" s="842"/>
      <c r="L1538" s="843"/>
      <c r="M1538" s="844"/>
      <c r="N1538" s="845"/>
      <c r="O1538" s="767" t="s">
        <v>575</v>
      </c>
    </row>
    <row r="1539" spans="1:16" ht="21" x14ac:dyDescent="0.2">
      <c r="A1539" s="793" t="s">
        <v>157</v>
      </c>
      <c r="B1539" s="842">
        <v>0.50252526858817803</v>
      </c>
      <c r="C1539" s="843">
        <v>0.55795641760530201</v>
      </c>
      <c r="D1539" s="844">
        <v>0.56594491362175203</v>
      </c>
      <c r="E1539" s="842">
        <v>0.50058241137973503</v>
      </c>
      <c r="F1539" s="843">
        <v>0.53966224132655005</v>
      </c>
      <c r="G1539" s="844">
        <v>0.55691146149082804</v>
      </c>
      <c r="H1539" s="842"/>
      <c r="I1539" s="843"/>
      <c r="J1539" s="844"/>
      <c r="K1539" s="842"/>
      <c r="L1539" s="843"/>
      <c r="M1539" s="844"/>
      <c r="N1539" s="845"/>
      <c r="O1539" s="767" t="s">
        <v>575</v>
      </c>
    </row>
    <row r="1540" spans="1:16" ht="21" x14ac:dyDescent="0.2">
      <c r="A1540" s="793" t="s">
        <v>238</v>
      </c>
      <c r="B1540" s="846" t="s">
        <v>226</v>
      </c>
      <c r="C1540" s="843" t="s">
        <v>214</v>
      </c>
      <c r="D1540" s="844" t="s">
        <v>214</v>
      </c>
      <c r="E1540" s="846" t="s">
        <v>226</v>
      </c>
      <c r="F1540" s="843" t="s">
        <v>118</v>
      </c>
      <c r="G1540" s="844" t="s">
        <v>244</v>
      </c>
      <c r="H1540" s="846"/>
      <c r="I1540" s="843"/>
      <c r="J1540" s="844"/>
      <c r="K1540" s="846"/>
      <c r="L1540" s="843"/>
      <c r="M1540" s="844"/>
      <c r="N1540" s="845"/>
      <c r="O1540" s="767" t="s">
        <v>575</v>
      </c>
    </row>
    <row r="1541" spans="1:16" ht="21" x14ac:dyDescent="0.2">
      <c r="A1541" s="821" t="s">
        <v>156</v>
      </c>
      <c r="B1541" s="847" t="s">
        <v>226</v>
      </c>
      <c r="C1541" s="848">
        <v>0.33862905790461972</v>
      </c>
      <c r="D1541" s="849">
        <v>0.31990656955767593</v>
      </c>
      <c r="E1541" s="847" t="s">
        <v>226</v>
      </c>
      <c r="F1541" s="848">
        <v>0.24066417670531712</v>
      </c>
      <c r="G1541" s="849">
        <v>0.28200403997946216</v>
      </c>
      <c r="H1541" s="847"/>
      <c r="I1541" s="848"/>
      <c r="J1541" s="849"/>
      <c r="K1541" s="847"/>
      <c r="L1541" s="848"/>
      <c r="M1541" s="849"/>
      <c r="N1541" s="850"/>
      <c r="O1541" s="767" t="s">
        <v>575</v>
      </c>
    </row>
    <row r="1542" spans="1:16" ht="42" x14ac:dyDescent="0.2">
      <c r="A1542" s="787" t="s">
        <v>1463</v>
      </c>
      <c r="B1542" s="827">
        <v>0.46250000000000002</v>
      </c>
      <c r="C1542" s="828">
        <v>0.32952924393723199</v>
      </c>
      <c r="D1542" s="829">
        <v>0.29082568807339398</v>
      </c>
      <c r="E1542" s="827">
        <v>0.46153846153846201</v>
      </c>
      <c r="F1542" s="828">
        <v>0.343873517786561</v>
      </c>
      <c r="G1542" s="829">
        <v>0.31421446384039903</v>
      </c>
      <c r="H1542" s="827"/>
      <c r="I1542" s="828"/>
      <c r="J1542" s="829"/>
      <c r="K1542" s="827"/>
      <c r="L1542" s="828"/>
      <c r="M1542" s="829"/>
      <c r="N1542" s="835"/>
      <c r="O1542" s="767" t="s">
        <v>575</v>
      </c>
      <c r="P1542" s="767" t="s">
        <v>583</v>
      </c>
    </row>
    <row r="1543" spans="1:16" ht="21" x14ac:dyDescent="0.2">
      <c r="A1543" s="793" t="s">
        <v>73</v>
      </c>
      <c r="B1543" s="788">
        <v>0.45</v>
      </c>
      <c r="C1543" s="789">
        <v>0.48930099857346598</v>
      </c>
      <c r="D1543" s="790">
        <v>0.490825688073394</v>
      </c>
      <c r="E1543" s="788">
        <v>0.44871794871794901</v>
      </c>
      <c r="F1543" s="789">
        <v>0.47826086956521702</v>
      </c>
      <c r="G1543" s="790">
        <v>0.486284289276808</v>
      </c>
      <c r="H1543" s="788"/>
      <c r="I1543" s="789"/>
      <c r="J1543" s="790"/>
      <c r="K1543" s="788"/>
      <c r="L1543" s="789"/>
      <c r="M1543" s="790"/>
      <c r="N1543" s="836"/>
      <c r="O1543" s="767" t="s">
        <v>575</v>
      </c>
      <c r="P1543" s="767" t="s">
        <v>583</v>
      </c>
    </row>
    <row r="1544" spans="1:16" ht="21" x14ac:dyDescent="0.2">
      <c r="A1544" s="793" t="s">
        <v>74</v>
      </c>
      <c r="B1544" s="788">
        <v>6.25E-2</v>
      </c>
      <c r="C1544" s="789">
        <v>0.14122681883024299</v>
      </c>
      <c r="D1544" s="790">
        <v>0.17339449541284399</v>
      </c>
      <c r="E1544" s="788">
        <v>6.4102564102564097E-2</v>
      </c>
      <c r="F1544" s="789">
        <v>0.138339920948617</v>
      </c>
      <c r="G1544" s="790">
        <v>0.162094763092269</v>
      </c>
      <c r="H1544" s="788"/>
      <c r="I1544" s="789"/>
      <c r="J1544" s="790"/>
      <c r="K1544" s="788"/>
      <c r="L1544" s="789"/>
      <c r="M1544" s="790"/>
      <c r="N1544" s="836"/>
      <c r="O1544" s="767" t="s">
        <v>575</v>
      </c>
      <c r="P1544" s="767" t="s">
        <v>583</v>
      </c>
    </row>
    <row r="1545" spans="1:16" ht="21" x14ac:dyDescent="0.2">
      <c r="A1545" s="793" t="s">
        <v>362</v>
      </c>
      <c r="B1545" s="788">
        <v>2.5000000000000001E-2</v>
      </c>
      <c r="C1545" s="789">
        <v>3.9942938659058499E-2</v>
      </c>
      <c r="D1545" s="790">
        <v>4.4954128440367003E-2</v>
      </c>
      <c r="E1545" s="788">
        <v>2.5641025641025599E-2</v>
      </c>
      <c r="F1545" s="789">
        <v>3.9525691699604702E-2</v>
      </c>
      <c r="G1545" s="790">
        <v>3.7406483790523699E-2</v>
      </c>
      <c r="H1545" s="788"/>
      <c r="I1545" s="789"/>
      <c r="J1545" s="790"/>
      <c r="K1545" s="788"/>
      <c r="L1545" s="789"/>
      <c r="M1545" s="790"/>
      <c r="N1545" s="895"/>
      <c r="O1545" s="767" t="s">
        <v>575</v>
      </c>
      <c r="P1545" s="767" t="s">
        <v>583</v>
      </c>
    </row>
    <row r="1546" spans="1:16" ht="21" x14ac:dyDescent="0.2">
      <c r="A1546" s="861" t="s">
        <v>237</v>
      </c>
      <c r="B1546" s="862">
        <v>80</v>
      </c>
      <c r="C1546" s="863">
        <v>701</v>
      </c>
      <c r="D1546" s="864">
        <v>1090</v>
      </c>
      <c r="E1546" s="862">
        <v>78</v>
      </c>
      <c r="F1546" s="863">
        <v>253</v>
      </c>
      <c r="G1546" s="864">
        <v>401</v>
      </c>
      <c r="H1546" s="862"/>
      <c r="I1546" s="863"/>
      <c r="J1546" s="864"/>
      <c r="K1546" s="862"/>
      <c r="L1546" s="863"/>
      <c r="M1546" s="864"/>
      <c r="N1546" s="841"/>
      <c r="O1546" s="767" t="s">
        <v>575</v>
      </c>
      <c r="P1546" s="767" t="s">
        <v>583</v>
      </c>
    </row>
    <row r="1547" spans="1:16" ht="21" x14ac:dyDescent="0.2">
      <c r="A1547" s="793" t="s">
        <v>177</v>
      </c>
      <c r="B1547" s="842">
        <v>3.35</v>
      </c>
      <c r="C1547" s="843">
        <v>3.1084165477888699</v>
      </c>
      <c r="D1547" s="844">
        <v>3.0275229357798201</v>
      </c>
      <c r="E1547" s="842">
        <v>3.3461538461538498</v>
      </c>
      <c r="F1547" s="843">
        <v>3.12648221343873</v>
      </c>
      <c r="G1547" s="844">
        <v>3.07730673316708</v>
      </c>
      <c r="H1547" s="842"/>
      <c r="I1547" s="843"/>
      <c r="J1547" s="844"/>
      <c r="K1547" s="842"/>
      <c r="L1547" s="843"/>
      <c r="M1547" s="844"/>
      <c r="N1547" s="845"/>
      <c r="O1547" s="767" t="s">
        <v>575</v>
      </c>
      <c r="P1547" s="767" t="s">
        <v>583</v>
      </c>
    </row>
    <row r="1548" spans="1:16" ht="21" x14ac:dyDescent="0.2">
      <c r="A1548" s="793" t="s">
        <v>157</v>
      </c>
      <c r="B1548" s="842">
        <v>0.71334476902383703</v>
      </c>
      <c r="C1548" s="843">
        <v>0.78718335345353296</v>
      </c>
      <c r="D1548" s="844">
        <v>0.80241503698292804</v>
      </c>
      <c r="E1548" s="842">
        <v>0.71762456408975805</v>
      </c>
      <c r="F1548" s="843">
        <v>0.79170443310910199</v>
      </c>
      <c r="G1548" s="844">
        <v>0.78835824862783699</v>
      </c>
      <c r="H1548" s="842"/>
      <c r="I1548" s="843"/>
      <c r="J1548" s="844"/>
      <c r="K1548" s="842"/>
      <c r="L1548" s="843"/>
      <c r="M1548" s="844"/>
      <c r="N1548" s="845"/>
      <c r="O1548" s="767" t="s">
        <v>575</v>
      </c>
      <c r="P1548" s="767" t="s">
        <v>583</v>
      </c>
    </row>
    <row r="1549" spans="1:16" ht="21" x14ac:dyDescent="0.2">
      <c r="A1549" s="793" t="s">
        <v>238</v>
      </c>
      <c r="B1549" s="846" t="s">
        <v>226</v>
      </c>
      <c r="C1549" s="843" t="s">
        <v>214</v>
      </c>
      <c r="D1549" s="844" t="s">
        <v>215</v>
      </c>
      <c r="E1549" s="846" t="s">
        <v>226</v>
      </c>
      <c r="F1549" s="843" t="s">
        <v>244</v>
      </c>
      <c r="G1549" s="844" t="s">
        <v>214</v>
      </c>
      <c r="H1549" s="846"/>
      <c r="I1549" s="843"/>
      <c r="J1549" s="844"/>
      <c r="K1549" s="846"/>
      <c r="L1549" s="843"/>
      <c r="M1549" s="844"/>
      <c r="N1549" s="845"/>
      <c r="O1549" s="767" t="s">
        <v>575</v>
      </c>
      <c r="P1549" s="767" t="s">
        <v>583</v>
      </c>
    </row>
    <row r="1550" spans="1:16" ht="21" x14ac:dyDescent="0.2">
      <c r="A1550" s="821" t="s">
        <v>156</v>
      </c>
      <c r="B1550" s="847" t="s">
        <v>226</v>
      </c>
      <c r="C1550" s="848">
        <v>0.30689603781794245</v>
      </c>
      <c r="D1550" s="849">
        <v>0.40188312700705398</v>
      </c>
      <c r="E1550" s="847" t="s">
        <v>226</v>
      </c>
      <c r="F1550" s="848">
        <v>0.27746672056950278</v>
      </c>
      <c r="G1550" s="849">
        <v>0.34102150063718728</v>
      </c>
      <c r="H1550" s="847"/>
      <c r="I1550" s="848"/>
      <c r="J1550" s="849"/>
      <c r="K1550" s="847"/>
      <c r="L1550" s="848"/>
      <c r="M1550" s="849"/>
      <c r="N1550" s="850"/>
      <c r="O1550" s="767" t="s">
        <v>575</v>
      </c>
      <c r="P1550" s="767" t="s">
        <v>583</v>
      </c>
    </row>
    <row r="1551" spans="1:16" ht="126" x14ac:dyDescent="0.2">
      <c r="A1551" s="787" t="s">
        <v>1464</v>
      </c>
      <c r="B1551" s="827">
        <v>0.455696202531646</v>
      </c>
      <c r="C1551" s="828">
        <v>0.312410841654779</v>
      </c>
      <c r="D1551" s="829">
        <v>0.27364554637281902</v>
      </c>
      <c r="E1551" s="827">
        <v>0.45454545454545497</v>
      </c>
      <c r="F1551" s="828">
        <v>0.34523809523809501</v>
      </c>
      <c r="G1551" s="829">
        <v>0.29499999999999998</v>
      </c>
      <c r="H1551" s="827"/>
      <c r="I1551" s="828"/>
      <c r="J1551" s="829"/>
      <c r="K1551" s="827"/>
      <c r="L1551" s="828"/>
      <c r="M1551" s="829"/>
      <c r="N1551" s="858" t="s">
        <v>210</v>
      </c>
      <c r="O1551" s="767" t="s">
        <v>582</v>
      </c>
    </row>
    <row r="1552" spans="1:16" ht="21" x14ac:dyDescent="0.2">
      <c r="A1552" s="793" t="s">
        <v>73</v>
      </c>
      <c r="B1552" s="788">
        <v>0.405063291139241</v>
      </c>
      <c r="C1552" s="789">
        <v>0.50356633380884497</v>
      </c>
      <c r="D1552" s="790">
        <v>0.51515151515151503</v>
      </c>
      <c r="E1552" s="788">
        <v>0.40259740259740301</v>
      </c>
      <c r="F1552" s="789">
        <v>0.48809523809523803</v>
      </c>
      <c r="G1552" s="790">
        <v>0.495</v>
      </c>
      <c r="H1552" s="788"/>
      <c r="I1552" s="789"/>
      <c r="J1552" s="790"/>
      <c r="K1552" s="788"/>
      <c r="L1552" s="789"/>
      <c r="M1552" s="790"/>
      <c r="N1552" s="859"/>
      <c r="O1552" s="767" t="s">
        <v>582</v>
      </c>
    </row>
    <row r="1553" spans="1:15" ht="21" x14ac:dyDescent="0.2">
      <c r="A1553" s="793" t="s">
        <v>74</v>
      </c>
      <c r="B1553" s="788">
        <v>0.113924050632911</v>
      </c>
      <c r="C1553" s="789">
        <v>0.158345221112696</v>
      </c>
      <c r="D1553" s="790">
        <v>0.173553719008264</v>
      </c>
      <c r="E1553" s="788">
        <v>0.11688311688311701</v>
      </c>
      <c r="F1553" s="789">
        <v>0.134920634920635</v>
      </c>
      <c r="G1553" s="790">
        <v>0.16750000000000001</v>
      </c>
      <c r="H1553" s="788"/>
      <c r="I1553" s="789"/>
      <c r="J1553" s="790"/>
      <c r="K1553" s="788"/>
      <c r="L1553" s="789"/>
      <c r="M1553" s="790"/>
      <c r="N1553" s="859"/>
      <c r="O1553" s="767" t="s">
        <v>582</v>
      </c>
    </row>
    <row r="1554" spans="1:15" ht="21" x14ac:dyDescent="0.2">
      <c r="A1554" s="793" t="s">
        <v>362</v>
      </c>
      <c r="B1554" s="788">
        <v>2.53164556962025E-2</v>
      </c>
      <c r="C1554" s="789">
        <v>2.5677603423680501E-2</v>
      </c>
      <c r="D1554" s="790">
        <v>3.7649219467401303E-2</v>
      </c>
      <c r="E1554" s="788">
        <v>2.5974025974026E-2</v>
      </c>
      <c r="F1554" s="789">
        <v>3.1746031746031703E-2</v>
      </c>
      <c r="G1554" s="790">
        <v>4.2500000000000003E-2</v>
      </c>
      <c r="H1554" s="788"/>
      <c r="I1554" s="789"/>
      <c r="J1554" s="790"/>
      <c r="K1554" s="788"/>
      <c r="L1554" s="789"/>
      <c r="M1554" s="790"/>
      <c r="N1554" s="860"/>
      <c r="O1554" s="767" t="s">
        <v>582</v>
      </c>
    </row>
    <row r="1555" spans="1:15" ht="21" x14ac:dyDescent="0.2">
      <c r="A1555" s="861" t="s">
        <v>237</v>
      </c>
      <c r="B1555" s="862">
        <v>79</v>
      </c>
      <c r="C1555" s="863">
        <v>701</v>
      </c>
      <c r="D1555" s="864">
        <v>1089</v>
      </c>
      <c r="E1555" s="862">
        <v>77</v>
      </c>
      <c r="F1555" s="863">
        <v>252</v>
      </c>
      <c r="G1555" s="864">
        <v>400</v>
      </c>
      <c r="H1555" s="862"/>
      <c r="I1555" s="863"/>
      <c r="J1555" s="864"/>
      <c r="K1555" s="862"/>
      <c r="L1555" s="863"/>
      <c r="M1555" s="864"/>
      <c r="N1555" s="841"/>
      <c r="O1555" s="767" t="s">
        <v>582</v>
      </c>
    </row>
    <row r="1556" spans="1:15" ht="21" x14ac:dyDescent="0.2">
      <c r="A1556" s="793" t="s">
        <v>177</v>
      </c>
      <c r="B1556" s="842">
        <v>3.2911392405063302</v>
      </c>
      <c r="C1556" s="843">
        <v>3.1027104136947199</v>
      </c>
      <c r="D1556" s="844">
        <v>3.02479338842975</v>
      </c>
      <c r="E1556" s="842">
        <v>3.28571428571429</v>
      </c>
      <c r="F1556" s="843">
        <v>3.1468253968253999</v>
      </c>
      <c r="G1556" s="844">
        <v>3.0425</v>
      </c>
      <c r="H1556" s="842"/>
      <c r="I1556" s="843"/>
      <c r="J1556" s="844"/>
      <c r="K1556" s="842"/>
      <c r="L1556" s="843"/>
      <c r="M1556" s="844"/>
      <c r="N1556" s="845"/>
      <c r="O1556" s="767" t="s">
        <v>582</v>
      </c>
    </row>
    <row r="1557" spans="1:15" ht="21" x14ac:dyDescent="0.2">
      <c r="A1557" s="793" t="s">
        <v>157</v>
      </c>
      <c r="B1557" s="842">
        <v>0.77047935019795799</v>
      </c>
      <c r="C1557" s="843">
        <v>0.75081370165401295</v>
      </c>
      <c r="D1557" s="844">
        <v>0.77313020322111203</v>
      </c>
      <c r="E1557" s="842">
        <v>0.77556673432948098</v>
      </c>
      <c r="F1557" s="843">
        <v>0.76675822042900799</v>
      </c>
      <c r="G1557" s="844">
        <v>0.79515686256877904</v>
      </c>
      <c r="H1557" s="842"/>
      <c r="I1557" s="843"/>
      <c r="J1557" s="844"/>
      <c r="K1557" s="842"/>
      <c r="L1557" s="843"/>
      <c r="M1557" s="844"/>
      <c r="N1557" s="845"/>
      <c r="O1557" s="767" t="s">
        <v>582</v>
      </c>
    </row>
    <row r="1558" spans="1:15" ht="21" x14ac:dyDescent="0.2">
      <c r="A1558" s="793" t="s">
        <v>238</v>
      </c>
      <c r="B1558" s="846" t="s">
        <v>226</v>
      </c>
      <c r="C1558" s="843" t="s">
        <v>244</v>
      </c>
      <c r="D1558" s="844" t="s">
        <v>214</v>
      </c>
      <c r="E1558" s="846" t="s">
        <v>226</v>
      </c>
      <c r="F1558" s="843" t="s">
        <v>118</v>
      </c>
      <c r="G1558" s="844" t="s">
        <v>244</v>
      </c>
      <c r="H1558" s="846"/>
      <c r="I1558" s="843"/>
      <c r="J1558" s="844"/>
      <c r="K1558" s="846"/>
      <c r="L1558" s="843"/>
      <c r="M1558" s="844"/>
      <c r="N1558" s="845"/>
      <c r="O1558" s="767" t="s">
        <v>582</v>
      </c>
    </row>
    <row r="1559" spans="1:15" ht="21" x14ac:dyDescent="0.2">
      <c r="A1559" s="821" t="s">
        <v>156</v>
      </c>
      <c r="B1559" s="847" t="s">
        <v>226</v>
      </c>
      <c r="C1559" s="848">
        <v>0.25096615364971236</v>
      </c>
      <c r="D1559" s="849">
        <v>0.34450322981419784</v>
      </c>
      <c r="E1559" s="847" t="s">
        <v>226</v>
      </c>
      <c r="F1559" s="848">
        <v>0.18113778918624521</v>
      </c>
      <c r="G1559" s="849">
        <v>0.30586956758265121</v>
      </c>
      <c r="H1559" s="847"/>
      <c r="I1559" s="848"/>
      <c r="J1559" s="849"/>
      <c r="K1559" s="847"/>
      <c r="L1559" s="848"/>
      <c r="M1559" s="849"/>
      <c r="N1559" s="850"/>
      <c r="O1559" s="767" t="s">
        <v>582</v>
      </c>
    </row>
    <row r="1560" spans="1:15" ht="126" x14ac:dyDescent="0.2">
      <c r="A1560" s="787" t="s">
        <v>1465</v>
      </c>
      <c r="B1560" s="827">
        <v>0.47499999999999998</v>
      </c>
      <c r="C1560" s="828">
        <v>0.29957203994293902</v>
      </c>
      <c r="D1560" s="829">
        <v>0.25688073394495398</v>
      </c>
      <c r="E1560" s="827">
        <v>0.47435897435897401</v>
      </c>
      <c r="F1560" s="828">
        <v>0.33067729083665298</v>
      </c>
      <c r="G1560" s="829">
        <v>0.268170426065163</v>
      </c>
      <c r="H1560" s="827"/>
      <c r="I1560" s="828"/>
      <c r="J1560" s="829"/>
      <c r="K1560" s="827"/>
      <c r="L1560" s="828"/>
      <c r="M1560" s="829"/>
      <c r="N1560" s="858" t="s">
        <v>210</v>
      </c>
      <c r="O1560" s="767" t="s">
        <v>582</v>
      </c>
    </row>
    <row r="1561" spans="1:15" ht="21" x14ac:dyDescent="0.2">
      <c r="A1561" s="793" t="s">
        <v>73</v>
      </c>
      <c r="B1561" s="788">
        <v>0.4</v>
      </c>
      <c r="C1561" s="789">
        <v>0.51212553495007096</v>
      </c>
      <c r="D1561" s="790">
        <v>0.51100917431192705</v>
      </c>
      <c r="E1561" s="788">
        <v>0.39743589743589702</v>
      </c>
      <c r="F1561" s="789">
        <v>0.49800796812748999</v>
      </c>
      <c r="G1561" s="790">
        <v>0.49874686716791999</v>
      </c>
      <c r="H1561" s="788"/>
      <c r="I1561" s="789"/>
      <c r="J1561" s="790"/>
      <c r="K1561" s="788"/>
      <c r="L1561" s="789"/>
      <c r="M1561" s="790"/>
      <c r="N1561" s="859"/>
      <c r="O1561" s="767" t="s">
        <v>582</v>
      </c>
    </row>
    <row r="1562" spans="1:15" ht="21" x14ac:dyDescent="0.2">
      <c r="A1562" s="793" t="s">
        <v>74</v>
      </c>
      <c r="B1562" s="788">
        <v>8.7499999999999994E-2</v>
      </c>
      <c r="C1562" s="789">
        <v>0.155492154065621</v>
      </c>
      <c r="D1562" s="790">
        <v>0.18899082568807299</v>
      </c>
      <c r="E1562" s="788">
        <v>8.9743589743589702E-2</v>
      </c>
      <c r="F1562" s="789">
        <v>0.119521912350598</v>
      </c>
      <c r="G1562" s="790">
        <v>0.175438596491228</v>
      </c>
      <c r="H1562" s="788"/>
      <c r="I1562" s="789"/>
      <c r="J1562" s="790"/>
      <c r="K1562" s="788"/>
      <c r="L1562" s="789"/>
      <c r="M1562" s="790"/>
      <c r="N1562" s="859"/>
      <c r="O1562" s="767" t="s">
        <v>582</v>
      </c>
    </row>
    <row r="1563" spans="1:15" ht="21" x14ac:dyDescent="0.2">
      <c r="A1563" s="793" t="s">
        <v>362</v>
      </c>
      <c r="B1563" s="788">
        <v>3.7499999999999999E-2</v>
      </c>
      <c r="C1563" s="789">
        <v>3.28102710413695E-2</v>
      </c>
      <c r="D1563" s="790">
        <v>4.3119266055045902E-2</v>
      </c>
      <c r="E1563" s="788">
        <v>3.8461538461538498E-2</v>
      </c>
      <c r="F1563" s="789">
        <v>5.1792828685259001E-2</v>
      </c>
      <c r="G1563" s="790">
        <v>5.7644110275689199E-2</v>
      </c>
      <c r="H1563" s="788"/>
      <c r="I1563" s="789"/>
      <c r="J1563" s="790"/>
      <c r="K1563" s="788"/>
      <c r="L1563" s="789"/>
      <c r="M1563" s="790"/>
      <c r="N1563" s="860"/>
      <c r="O1563" s="767" t="s">
        <v>582</v>
      </c>
    </row>
    <row r="1564" spans="1:15" ht="21" x14ac:dyDescent="0.2">
      <c r="A1564" s="861" t="s">
        <v>237</v>
      </c>
      <c r="B1564" s="862">
        <v>80</v>
      </c>
      <c r="C1564" s="863">
        <v>701</v>
      </c>
      <c r="D1564" s="864">
        <v>1090</v>
      </c>
      <c r="E1564" s="862">
        <v>78</v>
      </c>
      <c r="F1564" s="863">
        <v>251</v>
      </c>
      <c r="G1564" s="864">
        <v>399</v>
      </c>
      <c r="H1564" s="862"/>
      <c r="I1564" s="863"/>
      <c r="J1564" s="864"/>
      <c r="K1564" s="862"/>
      <c r="L1564" s="863"/>
      <c r="M1564" s="864"/>
      <c r="N1564" s="841"/>
      <c r="O1564" s="767" t="s">
        <v>582</v>
      </c>
    </row>
    <row r="1565" spans="1:15" ht="21" x14ac:dyDescent="0.2">
      <c r="A1565" s="793" t="s">
        <v>177</v>
      </c>
      <c r="B1565" s="842">
        <v>3.3125</v>
      </c>
      <c r="C1565" s="843">
        <v>3.07845934379458</v>
      </c>
      <c r="D1565" s="844">
        <v>2.98165137614679</v>
      </c>
      <c r="E1565" s="842">
        <v>3.3076923076923102</v>
      </c>
      <c r="F1565" s="843">
        <v>3.10756972111554</v>
      </c>
      <c r="G1565" s="844">
        <v>2.97744360902256</v>
      </c>
      <c r="H1565" s="842"/>
      <c r="I1565" s="843"/>
      <c r="J1565" s="844"/>
      <c r="K1565" s="842"/>
      <c r="L1565" s="843"/>
      <c r="M1565" s="844"/>
      <c r="N1565" s="845"/>
      <c r="O1565" s="767" t="s">
        <v>582</v>
      </c>
    </row>
    <row r="1566" spans="1:15" ht="21" x14ac:dyDescent="0.2">
      <c r="A1566" s="793" t="s">
        <v>157</v>
      </c>
      <c r="B1566" s="842">
        <v>0.789066906084954</v>
      </c>
      <c r="C1566" s="843">
        <v>0.76221925613050601</v>
      </c>
      <c r="D1566" s="844">
        <v>0.78649822373857003</v>
      </c>
      <c r="E1566" s="842">
        <v>0.79458708230667296</v>
      </c>
      <c r="F1566" s="843">
        <v>0.80522200051881498</v>
      </c>
      <c r="G1566" s="844">
        <v>0.82180857128787499</v>
      </c>
      <c r="H1566" s="842"/>
      <c r="I1566" s="843"/>
      <c r="J1566" s="844"/>
      <c r="K1566" s="842"/>
      <c r="L1566" s="843"/>
      <c r="M1566" s="844"/>
      <c r="N1566" s="845"/>
      <c r="O1566" s="767" t="s">
        <v>582</v>
      </c>
    </row>
    <row r="1567" spans="1:15" ht="21" x14ac:dyDescent="0.2">
      <c r="A1567" s="793" t="s">
        <v>238</v>
      </c>
      <c r="B1567" s="846" t="s">
        <v>226</v>
      </c>
      <c r="C1567" s="843" t="s">
        <v>214</v>
      </c>
      <c r="D1567" s="844" t="s">
        <v>215</v>
      </c>
      <c r="E1567" s="846" t="s">
        <v>226</v>
      </c>
      <c r="F1567" s="843" t="s">
        <v>118</v>
      </c>
      <c r="G1567" s="844" t="s">
        <v>214</v>
      </c>
      <c r="H1567" s="846"/>
      <c r="I1567" s="843"/>
      <c r="J1567" s="844"/>
      <c r="K1567" s="846"/>
      <c r="L1567" s="843"/>
      <c r="M1567" s="844"/>
      <c r="N1567" s="845"/>
      <c r="O1567" s="767" t="s">
        <v>582</v>
      </c>
    </row>
    <row r="1568" spans="1:15" ht="21" x14ac:dyDescent="0.2">
      <c r="A1568" s="821" t="s">
        <v>156</v>
      </c>
      <c r="B1568" s="847" t="s">
        <v>226</v>
      </c>
      <c r="C1568" s="848">
        <v>0.30705161844579265</v>
      </c>
      <c r="D1568" s="849">
        <v>0.42066035735025797</v>
      </c>
      <c r="E1568" s="847" t="s">
        <v>226</v>
      </c>
      <c r="F1568" s="848">
        <v>0.24853094730127667</v>
      </c>
      <c r="G1568" s="849">
        <v>0.40185599202525946</v>
      </c>
      <c r="H1568" s="847"/>
      <c r="I1568" s="848"/>
      <c r="J1568" s="849"/>
      <c r="K1568" s="847"/>
      <c r="L1568" s="848"/>
      <c r="M1568" s="849"/>
      <c r="N1568" s="850"/>
      <c r="O1568" s="767" t="s">
        <v>582</v>
      </c>
    </row>
    <row r="1569" spans="1:15" ht="126" x14ac:dyDescent="0.2">
      <c r="A1569" s="787" t="s">
        <v>1466</v>
      </c>
      <c r="B1569" s="827">
        <v>0.38750000000000001</v>
      </c>
      <c r="C1569" s="828">
        <v>0.27169274537695598</v>
      </c>
      <c r="D1569" s="829">
        <v>0.23464711274060501</v>
      </c>
      <c r="E1569" s="827">
        <v>0.38461538461538503</v>
      </c>
      <c r="F1569" s="828">
        <v>0.28458498023715401</v>
      </c>
      <c r="G1569" s="829">
        <v>0.23441396508728199</v>
      </c>
      <c r="H1569" s="827"/>
      <c r="I1569" s="828"/>
      <c r="J1569" s="829"/>
      <c r="K1569" s="827"/>
      <c r="L1569" s="828"/>
      <c r="M1569" s="829"/>
      <c r="N1569" s="858" t="s">
        <v>210</v>
      </c>
      <c r="O1569" s="767" t="s">
        <v>582</v>
      </c>
    </row>
    <row r="1570" spans="1:15" ht="21" x14ac:dyDescent="0.2">
      <c r="A1570" s="793" t="s">
        <v>73</v>
      </c>
      <c r="B1570" s="788">
        <v>0.4375</v>
      </c>
      <c r="C1570" s="789">
        <v>0.46941678520625901</v>
      </c>
      <c r="D1570" s="790">
        <v>0.47112740604949599</v>
      </c>
      <c r="E1570" s="788">
        <v>0.43589743589743601</v>
      </c>
      <c r="F1570" s="789">
        <v>0.470355731225297</v>
      </c>
      <c r="G1570" s="790">
        <v>0.46134663341645898</v>
      </c>
      <c r="H1570" s="788"/>
      <c r="I1570" s="789"/>
      <c r="J1570" s="790"/>
      <c r="K1570" s="788"/>
      <c r="L1570" s="789"/>
      <c r="M1570" s="790"/>
      <c r="N1570" s="859"/>
      <c r="O1570" s="767" t="s">
        <v>582</v>
      </c>
    </row>
    <row r="1571" spans="1:15" ht="21" x14ac:dyDescent="0.2">
      <c r="A1571" s="793" t="s">
        <v>74</v>
      </c>
      <c r="B1571" s="788">
        <v>0.15</v>
      </c>
      <c r="C1571" s="789">
        <v>0.21906116642958701</v>
      </c>
      <c r="D1571" s="790">
        <v>0.241063244729606</v>
      </c>
      <c r="E1571" s="788">
        <v>0.15384615384615399</v>
      </c>
      <c r="F1571" s="789">
        <v>0.20948616600790501</v>
      </c>
      <c r="G1571" s="790">
        <v>0.24438902743142099</v>
      </c>
      <c r="H1571" s="788"/>
      <c r="I1571" s="789"/>
      <c r="J1571" s="790"/>
      <c r="K1571" s="788"/>
      <c r="L1571" s="789"/>
      <c r="M1571" s="790"/>
      <c r="N1571" s="859"/>
      <c r="O1571" s="767" t="s">
        <v>582</v>
      </c>
    </row>
    <row r="1572" spans="1:15" ht="21" x14ac:dyDescent="0.2">
      <c r="A1572" s="793" t="s">
        <v>362</v>
      </c>
      <c r="B1572" s="788">
        <v>2.5000000000000001E-2</v>
      </c>
      <c r="C1572" s="789">
        <v>3.9829302987197703E-2</v>
      </c>
      <c r="D1572" s="790">
        <v>5.31622364802933E-2</v>
      </c>
      <c r="E1572" s="788">
        <v>2.5641025641025599E-2</v>
      </c>
      <c r="F1572" s="789">
        <v>3.5573122529644299E-2</v>
      </c>
      <c r="G1572" s="790">
        <v>5.9850374064837897E-2</v>
      </c>
      <c r="H1572" s="788"/>
      <c r="I1572" s="789"/>
      <c r="J1572" s="790"/>
      <c r="K1572" s="788"/>
      <c r="L1572" s="789"/>
      <c r="M1572" s="790"/>
      <c r="N1572" s="860"/>
      <c r="O1572" s="767" t="s">
        <v>582</v>
      </c>
    </row>
    <row r="1573" spans="1:15" ht="21" x14ac:dyDescent="0.2">
      <c r="A1573" s="861" t="s">
        <v>237</v>
      </c>
      <c r="B1573" s="862">
        <v>80</v>
      </c>
      <c r="C1573" s="863">
        <v>703</v>
      </c>
      <c r="D1573" s="864">
        <v>1091</v>
      </c>
      <c r="E1573" s="862">
        <v>78</v>
      </c>
      <c r="F1573" s="863">
        <v>253</v>
      </c>
      <c r="G1573" s="864">
        <v>401</v>
      </c>
      <c r="H1573" s="862"/>
      <c r="I1573" s="863"/>
      <c r="J1573" s="864"/>
      <c r="K1573" s="862"/>
      <c r="L1573" s="863"/>
      <c r="M1573" s="864"/>
      <c r="N1573" s="841"/>
      <c r="O1573" s="767" t="s">
        <v>582</v>
      </c>
    </row>
    <row r="1574" spans="1:15" ht="21" x14ac:dyDescent="0.2">
      <c r="A1574" s="793" t="s">
        <v>177</v>
      </c>
      <c r="B1574" s="842">
        <v>3.1875</v>
      </c>
      <c r="C1574" s="843">
        <v>2.9729729729729701</v>
      </c>
      <c r="D1574" s="844">
        <v>2.88725939505041</v>
      </c>
      <c r="E1574" s="842">
        <v>3.1794871794871802</v>
      </c>
      <c r="F1574" s="843">
        <v>3.00395256916996</v>
      </c>
      <c r="G1574" s="844">
        <v>2.8703241895261802</v>
      </c>
      <c r="H1574" s="842"/>
      <c r="I1574" s="843"/>
      <c r="J1574" s="844"/>
      <c r="K1574" s="842"/>
      <c r="L1574" s="843"/>
      <c r="M1574" s="844"/>
      <c r="N1574" s="845"/>
      <c r="O1574" s="767" t="s">
        <v>582</v>
      </c>
    </row>
    <row r="1575" spans="1:15" ht="21" x14ac:dyDescent="0.2">
      <c r="A1575" s="793" t="s">
        <v>157</v>
      </c>
      <c r="B1575" s="842">
        <v>0.78100470832792002</v>
      </c>
      <c r="C1575" s="843">
        <v>0.80639050730130202</v>
      </c>
      <c r="D1575" s="844">
        <v>0.82235559262758895</v>
      </c>
      <c r="E1575" s="842">
        <v>0.78531306923838795</v>
      </c>
      <c r="F1575" s="843">
        <v>0.79929544230565597</v>
      </c>
      <c r="G1575" s="844">
        <v>0.83853571458728204</v>
      </c>
      <c r="H1575" s="842"/>
      <c r="I1575" s="843"/>
      <c r="J1575" s="844"/>
      <c r="K1575" s="842"/>
      <c r="L1575" s="843"/>
      <c r="M1575" s="844"/>
      <c r="N1575" s="845"/>
      <c r="O1575" s="767" t="s">
        <v>582</v>
      </c>
    </row>
    <row r="1576" spans="1:15" ht="21" x14ac:dyDescent="0.2">
      <c r="A1576" s="793" t="s">
        <v>238</v>
      </c>
      <c r="B1576" s="846" t="s">
        <v>226</v>
      </c>
      <c r="C1576" s="843" t="s">
        <v>244</v>
      </c>
      <c r="D1576" s="844" t="s">
        <v>214</v>
      </c>
      <c r="E1576" s="846" t="s">
        <v>226</v>
      </c>
      <c r="F1576" s="843" t="s">
        <v>118</v>
      </c>
      <c r="G1576" s="844" t="s">
        <v>214</v>
      </c>
      <c r="H1576" s="846"/>
      <c r="I1576" s="843"/>
      <c r="J1576" s="844"/>
      <c r="K1576" s="846"/>
      <c r="L1576" s="843"/>
      <c r="M1576" s="844"/>
      <c r="N1576" s="845"/>
      <c r="O1576" s="767" t="s">
        <v>582</v>
      </c>
    </row>
    <row r="1577" spans="1:15" ht="21" x14ac:dyDescent="0.2">
      <c r="A1577" s="821" t="s">
        <v>156</v>
      </c>
      <c r="B1577" s="847" t="s">
        <v>226</v>
      </c>
      <c r="C1577" s="848">
        <v>0.26603367113654947</v>
      </c>
      <c r="D1577" s="849">
        <v>0.36509827091983632</v>
      </c>
      <c r="E1577" s="847" t="s">
        <v>226</v>
      </c>
      <c r="F1577" s="848">
        <v>0.2196116742651143</v>
      </c>
      <c r="G1577" s="849">
        <v>0.36869388456896746</v>
      </c>
      <c r="H1577" s="847"/>
      <c r="I1577" s="848"/>
      <c r="J1577" s="849"/>
      <c r="K1577" s="847"/>
      <c r="L1577" s="848"/>
      <c r="M1577" s="849"/>
      <c r="N1577" s="850"/>
      <c r="O1577" s="767" t="s">
        <v>582</v>
      </c>
    </row>
    <row r="1578" spans="1:15" ht="42" x14ac:dyDescent="0.2">
      <c r="A1578" s="787" t="s">
        <v>1467</v>
      </c>
      <c r="B1578" s="827">
        <v>0.78749999999999998</v>
      </c>
      <c r="C1578" s="828">
        <v>0.54363376251788298</v>
      </c>
      <c r="D1578" s="829">
        <v>0.54277828886844504</v>
      </c>
      <c r="E1578" s="827">
        <v>0.79487179487179505</v>
      </c>
      <c r="F1578" s="828">
        <v>0.64541832669322696</v>
      </c>
      <c r="G1578" s="829">
        <v>0.64070351758793997</v>
      </c>
      <c r="H1578" s="827"/>
      <c r="I1578" s="828"/>
      <c r="J1578" s="829"/>
      <c r="K1578" s="827"/>
      <c r="L1578" s="828"/>
      <c r="M1578" s="829"/>
      <c r="N1578" s="835"/>
      <c r="O1578" s="767" t="s">
        <v>575</v>
      </c>
    </row>
    <row r="1579" spans="1:15" ht="21" x14ac:dyDescent="0.2">
      <c r="A1579" s="793" t="s">
        <v>73</v>
      </c>
      <c r="B1579" s="788">
        <v>0.2</v>
      </c>
      <c r="C1579" s="789">
        <v>0.413447782546495</v>
      </c>
      <c r="D1579" s="790">
        <v>0.41122355105795799</v>
      </c>
      <c r="E1579" s="788">
        <v>0.19230769230769201</v>
      </c>
      <c r="F1579" s="789">
        <v>0.32669322709163301</v>
      </c>
      <c r="G1579" s="790">
        <v>0.32914572864321601</v>
      </c>
      <c r="H1579" s="788"/>
      <c r="I1579" s="789"/>
      <c r="J1579" s="790"/>
      <c r="K1579" s="788"/>
      <c r="L1579" s="789"/>
      <c r="M1579" s="790"/>
      <c r="N1579" s="836"/>
      <c r="O1579" s="767" t="s">
        <v>575</v>
      </c>
    </row>
    <row r="1580" spans="1:15" ht="21" x14ac:dyDescent="0.2">
      <c r="A1580" s="793" t="s">
        <v>74</v>
      </c>
      <c r="B1580" s="788">
        <v>0</v>
      </c>
      <c r="C1580" s="789">
        <v>3.5765379113018601E-2</v>
      </c>
      <c r="D1580" s="790">
        <v>3.5878564857405697E-2</v>
      </c>
      <c r="E1580" s="788">
        <v>0</v>
      </c>
      <c r="F1580" s="789">
        <v>2.3904382470119501E-2</v>
      </c>
      <c r="G1580" s="790">
        <v>2.2613065326633201E-2</v>
      </c>
      <c r="H1580" s="788"/>
      <c r="I1580" s="789"/>
      <c r="J1580" s="790"/>
      <c r="K1580" s="788"/>
      <c r="L1580" s="789"/>
      <c r="M1580" s="790"/>
      <c r="N1580" s="836"/>
      <c r="O1580" s="767" t="s">
        <v>575</v>
      </c>
    </row>
    <row r="1581" spans="1:15" ht="21" x14ac:dyDescent="0.2">
      <c r="A1581" s="793" t="s">
        <v>362</v>
      </c>
      <c r="B1581" s="788">
        <v>1.2500000000000001E-2</v>
      </c>
      <c r="C1581" s="789">
        <v>7.1530758226037196E-3</v>
      </c>
      <c r="D1581" s="790">
        <v>1.01195952161913E-2</v>
      </c>
      <c r="E1581" s="788">
        <v>1.2820512820512799E-2</v>
      </c>
      <c r="F1581" s="789">
        <v>3.9840637450199202E-3</v>
      </c>
      <c r="G1581" s="790">
        <v>7.5376884422110497E-3</v>
      </c>
      <c r="H1581" s="788"/>
      <c r="I1581" s="789"/>
      <c r="J1581" s="790"/>
      <c r="K1581" s="788"/>
      <c r="L1581" s="789"/>
      <c r="M1581" s="790"/>
      <c r="N1581" s="895"/>
      <c r="O1581" s="767" t="s">
        <v>575</v>
      </c>
    </row>
    <row r="1582" spans="1:15" ht="21" x14ac:dyDescent="0.2">
      <c r="A1582" s="861" t="s">
        <v>237</v>
      </c>
      <c r="B1582" s="862">
        <v>80</v>
      </c>
      <c r="C1582" s="863">
        <v>699</v>
      </c>
      <c r="D1582" s="864">
        <v>1087</v>
      </c>
      <c r="E1582" s="862">
        <v>78</v>
      </c>
      <c r="F1582" s="863">
        <v>251</v>
      </c>
      <c r="G1582" s="864">
        <v>398</v>
      </c>
      <c r="H1582" s="862"/>
      <c r="I1582" s="863"/>
      <c r="J1582" s="864"/>
      <c r="K1582" s="862"/>
      <c r="L1582" s="863"/>
      <c r="M1582" s="864"/>
      <c r="N1582" s="841"/>
      <c r="O1582" s="767" t="s">
        <v>575</v>
      </c>
    </row>
    <row r="1583" spans="1:15" ht="21" x14ac:dyDescent="0.2">
      <c r="A1583" s="793" t="s">
        <v>177</v>
      </c>
      <c r="B1583" s="842">
        <v>3.7625000000000002</v>
      </c>
      <c r="C1583" s="843">
        <v>3.49356223175965</v>
      </c>
      <c r="D1583" s="844">
        <v>3.48666053357866</v>
      </c>
      <c r="E1583" s="842">
        <v>3.7692307692307701</v>
      </c>
      <c r="F1583" s="843">
        <v>3.6135458167330698</v>
      </c>
      <c r="G1583" s="844">
        <v>3.6030150753768799</v>
      </c>
      <c r="H1583" s="842"/>
      <c r="I1583" s="843"/>
      <c r="J1583" s="844"/>
      <c r="K1583" s="842"/>
      <c r="L1583" s="843"/>
      <c r="M1583" s="844"/>
      <c r="N1583" s="845"/>
      <c r="O1583" s="767" t="s">
        <v>575</v>
      </c>
    </row>
    <row r="1584" spans="1:15" ht="21" x14ac:dyDescent="0.2">
      <c r="A1584" s="793" t="s">
        <v>157</v>
      </c>
      <c r="B1584" s="842">
        <v>0.50924988270786498</v>
      </c>
      <c r="C1584" s="843">
        <v>0.60409423310305199</v>
      </c>
      <c r="D1584" s="844">
        <v>0.61858611562699295</v>
      </c>
      <c r="E1584" s="842">
        <v>0.50768322578381297</v>
      </c>
      <c r="F1584" s="843">
        <v>0.55682652315818304</v>
      </c>
      <c r="G1584" s="844">
        <v>0.57503998745974305</v>
      </c>
      <c r="H1584" s="842"/>
      <c r="I1584" s="843"/>
      <c r="J1584" s="844"/>
      <c r="K1584" s="842"/>
      <c r="L1584" s="843"/>
      <c r="M1584" s="844"/>
      <c r="N1584" s="845"/>
      <c r="O1584" s="767" t="s">
        <v>575</v>
      </c>
    </row>
    <row r="1585" spans="1:16" ht="21" x14ac:dyDescent="0.2">
      <c r="A1585" s="793" t="s">
        <v>238</v>
      </c>
      <c r="B1585" s="846" t="s">
        <v>226</v>
      </c>
      <c r="C1585" s="843" t="s">
        <v>215</v>
      </c>
      <c r="D1585" s="844" t="s">
        <v>215</v>
      </c>
      <c r="E1585" s="846" t="s">
        <v>226</v>
      </c>
      <c r="F1585" s="843" t="s">
        <v>244</v>
      </c>
      <c r="G1585" s="844" t="s">
        <v>244</v>
      </c>
      <c r="H1585" s="846"/>
      <c r="I1585" s="843"/>
      <c r="J1585" s="844"/>
      <c r="K1585" s="846"/>
      <c r="L1585" s="843"/>
      <c r="M1585" s="844"/>
      <c r="N1585" s="845"/>
      <c r="O1585" s="767" t="s">
        <v>575</v>
      </c>
    </row>
    <row r="1586" spans="1:16" ht="21" x14ac:dyDescent="0.2">
      <c r="A1586" s="821" t="s">
        <v>156</v>
      </c>
      <c r="B1586" s="847" t="s">
        <v>226</v>
      </c>
      <c r="C1586" s="848">
        <v>0.44519174907347991</v>
      </c>
      <c r="D1586" s="849">
        <v>0.44591926564945922</v>
      </c>
      <c r="E1586" s="847" t="s">
        <v>226</v>
      </c>
      <c r="F1586" s="848">
        <v>0.27959327730060962</v>
      </c>
      <c r="G1586" s="849">
        <v>0.2890506703510361</v>
      </c>
      <c r="H1586" s="847"/>
      <c r="I1586" s="848"/>
      <c r="J1586" s="849"/>
      <c r="K1586" s="847"/>
      <c r="L1586" s="848"/>
      <c r="M1586" s="849"/>
      <c r="N1586" s="850"/>
      <c r="O1586" s="767" t="s">
        <v>575</v>
      </c>
    </row>
    <row r="1587" spans="1:16" ht="42" x14ac:dyDescent="0.2">
      <c r="A1587" s="787" t="s">
        <v>1468</v>
      </c>
      <c r="B1587" s="827">
        <v>0.25</v>
      </c>
      <c r="C1587" s="828">
        <v>0.183760683760684</v>
      </c>
      <c r="D1587" s="829">
        <v>0.16880733944954099</v>
      </c>
      <c r="E1587" s="827">
        <v>0.256410256410256</v>
      </c>
      <c r="F1587" s="828">
        <v>0.214285714285714</v>
      </c>
      <c r="G1587" s="829">
        <v>0.185</v>
      </c>
      <c r="H1587" s="827"/>
      <c r="I1587" s="828"/>
      <c r="J1587" s="829"/>
      <c r="K1587" s="827"/>
      <c r="L1587" s="828"/>
      <c r="M1587" s="829"/>
      <c r="N1587" s="835"/>
      <c r="O1587" s="767" t="s">
        <v>575</v>
      </c>
    </row>
    <row r="1588" spans="1:16" ht="21" x14ac:dyDescent="0.2">
      <c r="A1588" s="793" t="s">
        <v>73</v>
      </c>
      <c r="B1588" s="788">
        <v>0.47499999999999998</v>
      </c>
      <c r="C1588" s="789">
        <v>0.35042735042735002</v>
      </c>
      <c r="D1588" s="790">
        <v>0.30550458715596301</v>
      </c>
      <c r="E1588" s="788">
        <v>0.46153846153846201</v>
      </c>
      <c r="F1588" s="789">
        <v>0.36904761904761901</v>
      </c>
      <c r="G1588" s="790">
        <v>0.29499999999999998</v>
      </c>
      <c r="H1588" s="788"/>
      <c r="I1588" s="789"/>
      <c r="J1588" s="790"/>
      <c r="K1588" s="788"/>
      <c r="L1588" s="789"/>
      <c r="M1588" s="790"/>
      <c r="N1588" s="836"/>
      <c r="O1588" s="767" t="s">
        <v>575</v>
      </c>
    </row>
    <row r="1589" spans="1:16" ht="21" x14ac:dyDescent="0.2">
      <c r="A1589" s="793" t="s">
        <v>74</v>
      </c>
      <c r="B1589" s="788">
        <v>0.2</v>
      </c>
      <c r="C1589" s="789">
        <v>0.29772079772079801</v>
      </c>
      <c r="D1589" s="790">
        <v>0.29908256880733902</v>
      </c>
      <c r="E1589" s="788">
        <v>0.20512820512820501</v>
      </c>
      <c r="F1589" s="789">
        <v>0.26984126984126999</v>
      </c>
      <c r="G1589" s="790">
        <v>0.29499999999999998</v>
      </c>
      <c r="H1589" s="788"/>
      <c r="I1589" s="789"/>
      <c r="J1589" s="790"/>
      <c r="K1589" s="788"/>
      <c r="L1589" s="789"/>
      <c r="M1589" s="790"/>
      <c r="N1589" s="836"/>
      <c r="O1589" s="767" t="s">
        <v>575</v>
      </c>
    </row>
    <row r="1590" spans="1:16" ht="21" x14ac:dyDescent="0.2">
      <c r="A1590" s="793" t="s">
        <v>362</v>
      </c>
      <c r="B1590" s="788">
        <v>7.4999999999999997E-2</v>
      </c>
      <c r="C1590" s="789">
        <v>0.168091168091168</v>
      </c>
      <c r="D1590" s="790">
        <v>0.226605504587156</v>
      </c>
      <c r="E1590" s="788">
        <v>7.69230769230769E-2</v>
      </c>
      <c r="F1590" s="789">
        <v>0.146825396825397</v>
      </c>
      <c r="G1590" s="790">
        <v>0.22500000000000001</v>
      </c>
      <c r="H1590" s="788"/>
      <c r="I1590" s="789"/>
      <c r="J1590" s="790"/>
      <c r="K1590" s="788"/>
      <c r="L1590" s="789"/>
      <c r="M1590" s="790"/>
      <c r="N1590" s="895"/>
      <c r="O1590" s="767" t="s">
        <v>575</v>
      </c>
    </row>
    <row r="1591" spans="1:16" ht="21" x14ac:dyDescent="0.2">
      <c r="A1591" s="861" t="s">
        <v>237</v>
      </c>
      <c r="B1591" s="862">
        <v>80</v>
      </c>
      <c r="C1591" s="863">
        <v>702</v>
      </c>
      <c r="D1591" s="864">
        <v>1090</v>
      </c>
      <c r="E1591" s="862">
        <v>78</v>
      </c>
      <c r="F1591" s="863">
        <v>252</v>
      </c>
      <c r="G1591" s="864">
        <v>400</v>
      </c>
      <c r="H1591" s="862"/>
      <c r="I1591" s="863"/>
      <c r="J1591" s="864"/>
      <c r="K1591" s="862"/>
      <c r="L1591" s="863"/>
      <c r="M1591" s="864"/>
      <c r="N1591" s="841"/>
      <c r="O1591" s="767" t="s">
        <v>575</v>
      </c>
    </row>
    <row r="1592" spans="1:16" ht="21" x14ac:dyDescent="0.2">
      <c r="A1592" s="793" t="s">
        <v>177</v>
      </c>
      <c r="B1592" s="842">
        <v>2.9</v>
      </c>
      <c r="C1592" s="843">
        <v>2.54985754985755</v>
      </c>
      <c r="D1592" s="844">
        <v>2.4165137614678902</v>
      </c>
      <c r="E1592" s="842">
        <v>2.8974358974359</v>
      </c>
      <c r="F1592" s="843">
        <v>2.6507936507936498</v>
      </c>
      <c r="G1592" s="844">
        <v>2.44</v>
      </c>
      <c r="H1592" s="842"/>
      <c r="I1592" s="843"/>
      <c r="J1592" s="844"/>
      <c r="K1592" s="842"/>
      <c r="L1592" s="843"/>
      <c r="M1592" s="844"/>
      <c r="N1592" s="845"/>
      <c r="O1592" s="767" t="s">
        <v>575</v>
      </c>
    </row>
    <row r="1593" spans="1:16" ht="21" x14ac:dyDescent="0.2">
      <c r="A1593" s="793" t="s">
        <v>157</v>
      </c>
      <c r="B1593" s="842">
        <v>0.86565991509806794</v>
      </c>
      <c r="C1593" s="843">
        <v>0.975999422483946</v>
      </c>
      <c r="D1593" s="844">
        <v>1.0172537041096801</v>
      </c>
      <c r="E1593" s="842">
        <v>0.87667825829363899</v>
      </c>
      <c r="F1593" s="843">
        <v>0.97635357318947003</v>
      </c>
      <c r="G1593" s="844">
        <v>1.0339597099037601</v>
      </c>
      <c r="H1593" s="842"/>
      <c r="I1593" s="843"/>
      <c r="J1593" s="844"/>
      <c r="K1593" s="842"/>
      <c r="L1593" s="843"/>
      <c r="M1593" s="844"/>
      <c r="N1593" s="845"/>
      <c r="O1593" s="767" t="s">
        <v>575</v>
      </c>
    </row>
    <row r="1594" spans="1:16" ht="21" x14ac:dyDescent="0.2">
      <c r="A1594" s="793" t="s">
        <v>238</v>
      </c>
      <c r="B1594" s="846" t="s">
        <v>226</v>
      </c>
      <c r="C1594" s="843" t="s">
        <v>214</v>
      </c>
      <c r="D1594" s="844" t="s">
        <v>215</v>
      </c>
      <c r="E1594" s="846" t="s">
        <v>226</v>
      </c>
      <c r="F1594" s="843" t="s">
        <v>244</v>
      </c>
      <c r="G1594" s="844" t="s">
        <v>215</v>
      </c>
      <c r="H1594" s="846"/>
      <c r="I1594" s="843"/>
      <c r="J1594" s="844"/>
      <c r="K1594" s="846"/>
      <c r="L1594" s="843"/>
      <c r="M1594" s="844"/>
      <c r="N1594" s="845"/>
      <c r="O1594" s="767" t="s">
        <v>575</v>
      </c>
    </row>
    <row r="1595" spans="1:16" ht="21" x14ac:dyDescent="0.2">
      <c r="A1595" s="821" t="s">
        <v>156</v>
      </c>
      <c r="B1595" s="847" t="s">
        <v>226</v>
      </c>
      <c r="C1595" s="848">
        <v>0.35875272267203556</v>
      </c>
      <c r="D1595" s="849">
        <v>0.47528579800578474</v>
      </c>
      <c r="E1595" s="847" t="s">
        <v>226</v>
      </c>
      <c r="F1595" s="848">
        <v>0.2526157054319369</v>
      </c>
      <c r="G1595" s="849">
        <v>0.44241172364296261</v>
      </c>
      <c r="H1595" s="847"/>
      <c r="I1595" s="848"/>
      <c r="J1595" s="849"/>
      <c r="K1595" s="847"/>
      <c r="L1595" s="848"/>
      <c r="M1595" s="849"/>
      <c r="N1595" s="850"/>
      <c r="O1595" s="767" t="s">
        <v>575</v>
      </c>
    </row>
    <row r="1596" spans="1:16" ht="42" x14ac:dyDescent="0.2">
      <c r="A1596" s="787" t="s">
        <v>1469</v>
      </c>
      <c r="B1596" s="827">
        <v>0.5</v>
      </c>
      <c r="C1596" s="828">
        <v>0.33475783475783499</v>
      </c>
      <c r="D1596" s="829">
        <v>0.31805682859761703</v>
      </c>
      <c r="E1596" s="827">
        <v>0.512820512820513</v>
      </c>
      <c r="F1596" s="828">
        <v>0.39130434782608697</v>
      </c>
      <c r="G1596" s="829">
        <v>0.371571072319202</v>
      </c>
      <c r="H1596" s="827"/>
      <c r="I1596" s="828"/>
      <c r="J1596" s="829"/>
      <c r="K1596" s="827"/>
      <c r="L1596" s="828"/>
      <c r="M1596" s="829"/>
      <c r="N1596" s="835"/>
      <c r="P1596" s="767" t="s">
        <v>586</v>
      </c>
    </row>
    <row r="1597" spans="1:16" ht="21" x14ac:dyDescent="0.2">
      <c r="A1597" s="793" t="s">
        <v>73</v>
      </c>
      <c r="B1597" s="788">
        <v>0.41249999999999998</v>
      </c>
      <c r="C1597" s="789">
        <v>0.487179487179487</v>
      </c>
      <c r="D1597" s="790">
        <v>0.49220898258478502</v>
      </c>
      <c r="E1597" s="788">
        <v>0.41025641025641002</v>
      </c>
      <c r="F1597" s="789">
        <v>0.48616600790513798</v>
      </c>
      <c r="G1597" s="790">
        <v>0.46882793017456398</v>
      </c>
      <c r="H1597" s="788"/>
      <c r="I1597" s="789"/>
      <c r="J1597" s="790"/>
      <c r="K1597" s="788"/>
      <c r="L1597" s="789"/>
      <c r="M1597" s="790"/>
      <c r="N1597" s="836"/>
      <c r="P1597" s="767" t="s">
        <v>586</v>
      </c>
    </row>
    <row r="1598" spans="1:16" ht="21" x14ac:dyDescent="0.2">
      <c r="A1598" s="793" t="s">
        <v>74</v>
      </c>
      <c r="B1598" s="788">
        <v>0.05</v>
      </c>
      <c r="C1598" s="789">
        <v>0.13390313390313399</v>
      </c>
      <c r="D1598" s="790">
        <v>0.140238313473877</v>
      </c>
      <c r="E1598" s="788">
        <v>3.8461538461538498E-2</v>
      </c>
      <c r="F1598" s="789">
        <v>9.0909090909090898E-2</v>
      </c>
      <c r="G1598" s="790">
        <v>0.124688279301746</v>
      </c>
      <c r="H1598" s="788"/>
      <c r="I1598" s="789"/>
      <c r="J1598" s="790"/>
      <c r="K1598" s="788"/>
      <c r="L1598" s="789"/>
      <c r="M1598" s="790"/>
      <c r="N1598" s="836"/>
      <c r="P1598" s="767" t="s">
        <v>586</v>
      </c>
    </row>
    <row r="1599" spans="1:16" ht="21" x14ac:dyDescent="0.2">
      <c r="A1599" s="793" t="s">
        <v>362</v>
      </c>
      <c r="B1599" s="788">
        <v>3.7499999999999999E-2</v>
      </c>
      <c r="C1599" s="789">
        <v>4.4159544159544199E-2</v>
      </c>
      <c r="D1599" s="790">
        <v>4.94958753437214E-2</v>
      </c>
      <c r="E1599" s="788">
        <v>3.8461538461538498E-2</v>
      </c>
      <c r="F1599" s="789">
        <v>3.1620553359683799E-2</v>
      </c>
      <c r="G1599" s="790">
        <v>3.4912718204488803E-2</v>
      </c>
      <c r="H1599" s="788"/>
      <c r="I1599" s="789"/>
      <c r="J1599" s="790"/>
      <c r="K1599" s="788"/>
      <c r="L1599" s="789"/>
      <c r="M1599" s="790"/>
      <c r="N1599" s="895"/>
      <c r="P1599" s="767" t="s">
        <v>586</v>
      </c>
    </row>
    <row r="1600" spans="1:16" ht="21" x14ac:dyDescent="0.2">
      <c r="A1600" s="861" t="s">
        <v>237</v>
      </c>
      <c r="B1600" s="862">
        <v>80</v>
      </c>
      <c r="C1600" s="863">
        <v>702</v>
      </c>
      <c r="D1600" s="864">
        <v>1091</v>
      </c>
      <c r="E1600" s="862">
        <v>78</v>
      </c>
      <c r="F1600" s="863">
        <v>253</v>
      </c>
      <c r="G1600" s="864">
        <v>401</v>
      </c>
      <c r="H1600" s="862"/>
      <c r="I1600" s="863"/>
      <c r="J1600" s="864"/>
      <c r="K1600" s="862"/>
      <c r="L1600" s="863"/>
      <c r="M1600" s="864"/>
      <c r="N1600" s="841"/>
      <c r="P1600" s="767" t="s">
        <v>586</v>
      </c>
    </row>
    <row r="1601" spans="1:16" ht="21" x14ac:dyDescent="0.2">
      <c r="A1601" s="793" t="s">
        <v>177</v>
      </c>
      <c r="B1601" s="842">
        <v>3.375</v>
      </c>
      <c r="C1601" s="843">
        <v>3.1125356125356198</v>
      </c>
      <c r="D1601" s="844">
        <v>3.0788267644362999</v>
      </c>
      <c r="E1601" s="842">
        <v>3.3974358974359</v>
      </c>
      <c r="F1601" s="843">
        <v>3.2371541501976302</v>
      </c>
      <c r="G1601" s="844">
        <v>3.1770573566084801</v>
      </c>
      <c r="H1601" s="842"/>
      <c r="I1601" s="843"/>
      <c r="J1601" s="844"/>
      <c r="K1601" s="842"/>
      <c r="L1601" s="843"/>
      <c r="M1601" s="844"/>
      <c r="N1601" s="845"/>
      <c r="P1601" s="767" t="s">
        <v>586</v>
      </c>
    </row>
    <row r="1602" spans="1:16" ht="21" x14ac:dyDescent="0.2">
      <c r="A1602" s="793" t="s">
        <v>157</v>
      </c>
      <c r="B1602" s="842">
        <v>0.75263251072653703</v>
      </c>
      <c r="C1602" s="843">
        <v>0.79595059901766896</v>
      </c>
      <c r="D1602" s="844">
        <v>0.80663583763000701</v>
      </c>
      <c r="E1602" s="842">
        <v>0.744499196963337</v>
      </c>
      <c r="F1602" s="843">
        <v>0.74474548488361603</v>
      </c>
      <c r="G1602" s="844">
        <v>0.77850646702644399</v>
      </c>
      <c r="H1602" s="842"/>
      <c r="I1602" s="843"/>
      <c r="J1602" s="844"/>
      <c r="K1602" s="842"/>
      <c r="L1602" s="843"/>
      <c r="M1602" s="844"/>
      <c r="N1602" s="845"/>
      <c r="P1602" s="767" t="s">
        <v>586</v>
      </c>
    </row>
    <row r="1603" spans="1:16" ht="21" x14ac:dyDescent="0.2">
      <c r="A1603" s="793" t="s">
        <v>238</v>
      </c>
      <c r="B1603" s="846" t="s">
        <v>226</v>
      </c>
      <c r="C1603" s="843" t="s">
        <v>214</v>
      </c>
      <c r="D1603" s="844" t="s">
        <v>214</v>
      </c>
      <c r="E1603" s="846" t="s">
        <v>226</v>
      </c>
      <c r="F1603" s="843" t="s">
        <v>118</v>
      </c>
      <c r="G1603" s="844" t="s">
        <v>244</v>
      </c>
      <c r="H1603" s="846"/>
      <c r="I1603" s="843"/>
      <c r="J1603" s="844"/>
      <c r="K1603" s="846"/>
      <c r="L1603" s="843"/>
      <c r="M1603" s="844"/>
      <c r="N1603" s="845"/>
      <c r="P1603" s="767" t="s">
        <v>586</v>
      </c>
    </row>
    <row r="1604" spans="1:16" ht="21" x14ac:dyDescent="0.2">
      <c r="A1604" s="821" t="s">
        <v>156</v>
      </c>
      <c r="B1604" s="847" t="s">
        <v>226</v>
      </c>
      <c r="C1604" s="848">
        <v>0.32974959474658783</v>
      </c>
      <c r="D1604" s="849">
        <v>0.36717093606191942</v>
      </c>
      <c r="E1604" s="847" t="s">
        <v>226</v>
      </c>
      <c r="F1604" s="848">
        <v>0.21521680962364964</v>
      </c>
      <c r="G1604" s="849">
        <v>0.28307862575524911</v>
      </c>
      <c r="H1604" s="847"/>
      <c r="I1604" s="848"/>
      <c r="J1604" s="849"/>
      <c r="K1604" s="847"/>
      <c r="L1604" s="848"/>
      <c r="M1604" s="849"/>
      <c r="N1604" s="850"/>
      <c r="P1604" s="767" t="s">
        <v>586</v>
      </c>
    </row>
    <row r="1605" spans="1:16" ht="42" x14ac:dyDescent="0.2">
      <c r="A1605" s="787" t="s">
        <v>1470</v>
      </c>
      <c r="B1605" s="827">
        <v>0.57499999999999996</v>
      </c>
      <c r="C1605" s="828">
        <v>0.39142857142857101</v>
      </c>
      <c r="D1605" s="829">
        <v>0.41727941176470601</v>
      </c>
      <c r="E1605" s="827">
        <v>0.58974358974358998</v>
      </c>
      <c r="F1605" s="828">
        <v>0.46031746031746001</v>
      </c>
      <c r="G1605" s="829">
        <v>0.46250000000000002</v>
      </c>
      <c r="H1605" s="827"/>
      <c r="I1605" s="828"/>
      <c r="J1605" s="829"/>
      <c r="K1605" s="827"/>
      <c r="L1605" s="828"/>
      <c r="M1605" s="829"/>
      <c r="N1605" s="835"/>
      <c r="P1605" s="767" t="s">
        <v>586</v>
      </c>
    </row>
    <row r="1606" spans="1:16" ht="21" x14ac:dyDescent="0.2">
      <c r="A1606" s="793" t="s">
        <v>73</v>
      </c>
      <c r="B1606" s="788">
        <v>0.375</v>
      </c>
      <c r="C1606" s="789">
        <v>0.48285714285714298</v>
      </c>
      <c r="D1606" s="790">
        <v>0.465073529411765</v>
      </c>
      <c r="E1606" s="788">
        <v>0.35897435897435898</v>
      </c>
      <c r="F1606" s="789">
        <v>0.46031746031746001</v>
      </c>
      <c r="G1606" s="790">
        <v>0.45</v>
      </c>
      <c r="H1606" s="788"/>
      <c r="I1606" s="789"/>
      <c r="J1606" s="790"/>
      <c r="K1606" s="788"/>
      <c r="L1606" s="789"/>
      <c r="M1606" s="790"/>
      <c r="N1606" s="836"/>
      <c r="P1606" s="767" t="s">
        <v>586</v>
      </c>
    </row>
    <row r="1607" spans="1:16" ht="21" x14ac:dyDescent="0.2">
      <c r="A1607" s="793" t="s">
        <v>74</v>
      </c>
      <c r="B1607" s="788">
        <v>2.5000000000000001E-2</v>
      </c>
      <c r="C1607" s="789">
        <v>9.2857142857142902E-2</v>
      </c>
      <c r="D1607" s="790">
        <v>8.4558823529411797E-2</v>
      </c>
      <c r="E1607" s="788">
        <v>2.5641025641025599E-2</v>
      </c>
      <c r="F1607" s="789">
        <v>5.95238095238095E-2</v>
      </c>
      <c r="G1607" s="790">
        <v>6.7500000000000004E-2</v>
      </c>
      <c r="H1607" s="788"/>
      <c r="I1607" s="789"/>
      <c r="J1607" s="790"/>
      <c r="K1607" s="788"/>
      <c r="L1607" s="789"/>
      <c r="M1607" s="790"/>
      <c r="N1607" s="836"/>
      <c r="P1607" s="767" t="s">
        <v>586</v>
      </c>
    </row>
    <row r="1608" spans="1:16" ht="21" x14ac:dyDescent="0.2">
      <c r="A1608" s="793" t="s">
        <v>362</v>
      </c>
      <c r="B1608" s="788">
        <v>2.5000000000000001E-2</v>
      </c>
      <c r="C1608" s="789">
        <v>3.2857142857142897E-2</v>
      </c>
      <c r="D1608" s="790">
        <v>3.3088235294117599E-2</v>
      </c>
      <c r="E1608" s="788">
        <v>2.5641025641025599E-2</v>
      </c>
      <c r="F1608" s="789">
        <v>1.9841269841269799E-2</v>
      </c>
      <c r="G1608" s="790">
        <v>0.02</v>
      </c>
      <c r="H1608" s="788"/>
      <c r="I1608" s="789"/>
      <c r="J1608" s="790"/>
      <c r="K1608" s="788"/>
      <c r="L1608" s="789"/>
      <c r="M1608" s="790"/>
      <c r="N1608" s="895"/>
      <c r="P1608" s="767" t="s">
        <v>586</v>
      </c>
    </row>
    <row r="1609" spans="1:16" ht="21" x14ac:dyDescent="0.2">
      <c r="A1609" s="861" t="s">
        <v>237</v>
      </c>
      <c r="B1609" s="862">
        <v>80</v>
      </c>
      <c r="C1609" s="863">
        <v>700</v>
      </c>
      <c r="D1609" s="864">
        <v>1088</v>
      </c>
      <c r="E1609" s="862">
        <v>78</v>
      </c>
      <c r="F1609" s="863">
        <v>252</v>
      </c>
      <c r="G1609" s="864">
        <v>400</v>
      </c>
      <c r="H1609" s="862"/>
      <c r="I1609" s="863"/>
      <c r="J1609" s="864"/>
      <c r="K1609" s="862"/>
      <c r="L1609" s="863"/>
      <c r="M1609" s="864"/>
      <c r="N1609" s="841"/>
      <c r="P1609" s="767" t="s">
        <v>586</v>
      </c>
    </row>
    <row r="1610" spans="1:16" ht="21" x14ac:dyDescent="0.2">
      <c r="A1610" s="793" t="s">
        <v>177</v>
      </c>
      <c r="B1610" s="842">
        <v>3.5</v>
      </c>
      <c r="C1610" s="843">
        <v>3.23285714285714</v>
      </c>
      <c r="D1610" s="844">
        <v>3.2665441176470602</v>
      </c>
      <c r="E1610" s="842">
        <v>3.5128205128205101</v>
      </c>
      <c r="F1610" s="843">
        <v>3.3611111111111098</v>
      </c>
      <c r="G1610" s="844">
        <v>3.355</v>
      </c>
      <c r="H1610" s="842"/>
      <c r="I1610" s="843"/>
      <c r="J1610" s="844"/>
      <c r="K1610" s="842"/>
      <c r="L1610" s="843"/>
      <c r="M1610" s="844"/>
      <c r="N1610" s="845"/>
      <c r="P1610" s="767" t="s">
        <v>586</v>
      </c>
    </row>
    <row r="1611" spans="1:16" ht="21" x14ac:dyDescent="0.2">
      <c r="A1611" s="793" t="s">
        <v>157</v>
      </c>
      <c r="B1611" s="842">
        <v>0.67505274055561404</v>
      </c>
      <c r="C1611" s="843">
        <v>0.74986339787395995</v>
      </c>
      <c r="D1611" s="844">
        <v>0.750775254568536</v>
      </c>
      <c r="E1611" s="842">
        <v>0.67887588031425905</v>
      </c>
      <c r="F1611" s="843">
        <v>0.68605602110845099</v>
      </c>
      <c r="G1611" s="844">
        <v>0.69655435532685595</v>
      </c>
      <c r="H1611" s="842"/>
      <c r="I1611" s="843"/>
      <c r="J1611" s="844"/>
      <c r="K1611" s="842"/>
      <c r="L1611" s="843"/>
      <c r="M1611" s="844"/>
      <c r="N1611" s="845"/>
      <c r="P1611" s="767" t="s">
        <v>586</v>
      </c>
    </row>
    <row r="1612" spans="1:16" ht="21" x14ac:dyDescent="0.2">
      <c r="A1612" s="793" t="s">
        <v>238</v>
      </c>
      <c r="B1612" s="846" t="s">
        <v>226</v>
      </c>
      <c r="C1612" s="843" t="s">
        <v>214</v>
      </c>
      <c r="D1612" s="844" t="s">
        <v>214</v>
      </c>
      <c r="E1612" s="846" t="s">
        <v>226</v>
      </c>
      <c r="F1612" s="843" t="s">
        <v>118</v>
      </c>
      <c r="G1612" s="844" t="s">
        <v>118</v>
      </c>
      <c r="H1612" s="846"/>
      <c r="I1612" s="843"/>
      <c r="J1612" s="844"/>
      <c r="K1612" s="846"/>
      <c r="L1612" s="843"/>
      <c r="M1612" s="844"/>
      <c r="N1612" s="845"/>
      <c r="P1612" s="767" t="s">
        <v>586</v>
      </c>
    </row>
    <row r="1613" spans="1:16" ht="21" x14ac:dyDescent="0.2">
      <c r="A1613" s="821" t="s">
        <v>156</v>
      </c>
      <c r="B1613" s="847" t="s">
        <v>226</v>
      </c>
      <c r="C1613" s="848">
        <v>0.3562553631771776</v>
      </c>
      <c r="D1613" s="849">
        <v>0.31095308606981842</v>
      </c>
      <c r="E1613" s="847" t="s">
        <v>226</v>
      </c>
      <c r="F1613" s="848">
        <v>0.22113267290371647</v>
      </c>
      <c r="G1613" s="849">
        <v>0.22657314768558637</v>
      </c>
      <c r="H1613" s="847"/>
      <c r="I1613" s="848"/>
      <c r="J1613" s="849"/>
      <c r="K1613" s="847"/>
      <c r="L1613" s="848"/>
      <c r="M1613" s="849"/>
      <c r="N1613" s="850"/>
      <c r="P1613" s="767" t="s">
        <v>586</v>
      </c>
    </row>
    <row r="1614" spans="1:16" ht="42" x14ac:dyDescent="0.2">
      <c r="A1614" s="787" t="s">
        <v>1471</v>
      </c>
      <c r="B1614" s="827">
        <v>0.58750000000000002</v>
      </c>
      <c r="C1614" s="828">
        <v>0.42674253200569001</v>
      </c>
      <c r="D1614" s="829">
        <v>0.442713107241063</v>
      </c>
      <c r="E1614" s="827">
        <v>0.60256410256410298</v>
      </c>
      <c r="F1614" s="828">
        <v>0.466403162055336</v>
      </c>
      <c r="G1614" s="829">
        <v>0.45250000000000001</v>
      </c>
      <c r="H1614" s="827"/>
      <c r="I1614" s="828"/>
      <c r="J1614" s="829"/>
      <c r="K1614" s="827"/>
      <c r="L1614" s="828"/>
      <c r="M1614" s="829"/>
      <c r="N1614" s="835"/>
    </row>
    <row r="1615" spans="1:16" ht="21" x14ac:dyDescent="0.2">
      <c r="A1615" s="793" t="s">
        <v>73</v>
      </c>
      <c r="B1615" s="788">
        <v>0.38750000000000001</v>
      </c>
      <c r="C1615" s="789">
        <v>0.47226173541963001</v>
      </c>
      <c r="D1615" s="790">
        <v>0.45829514207149402</v>
      </c>
      <c r="E1615" s="788">
        <v>0.37179487179487197</v>
      </c>
      <c r="F1615" s="789">
        <v>0.470355731225297</v>
      </c>
      <c r="G1615" s="790">
        <v>0.46750000000000003</v>
      </c>
      <c r="H1615" s="788"/>
      <c r="I1615" s="789"/>
      <c r="J1615" s="790"/>
      <c r="K1615" s="788"/>
      <c r="L1615" s="789"/>
      <c r="M1615" s="790"/>
      <c r="N1615" s="836"/>
    </row>
    <row r="1616" spans="1:16" ht="21" x14ac:dyDescent="0.2">
      <c r="A1616" s="793" t="s">
        <v>74</v>
      </c>
      <c r="B1616" s="788">
        <v>0</v>
      </c>
      <c r="C1616" s="789">
        <v>7.8236130867709794E-2</v>
      </c>
      <c r="D1616" s="790">
        <v>7.6993583868011001E-2</v>
      </c>
      <c r="E1616" s="788">
        <v>0</v>
      </c>
      <c r="F1616" s="789">
        <v>4.7430830039525702E-2</v>
      </c>
      <c r="G1616" s="790">
        <v>0.06</v>
      </c>
      <c r="H1616" s="788"/>
      <c r="I1616" s="789"/>
      <c r="J1616" s="790"/>
      <c r="K1616" s="788"/>
      <c r="L1616" s="789"/>
      <c r="M1616" s="790"/>
      <c r="N1616" s="836"/>
    </row>
    <row r="1617" spans="1:17" ht="21" x14ac:dyDescent="0.2">
      <c r="A1617" s="793" t="s">
        <v>362</v>
      </c>
      <c r="B1617" s="788">
        <v>2.5000000000000001E-2</v>
      </c>
      <c r="C1617" s="789">
        <v>2.2759601706970101E-2</v>
      </c>
      <c r="D1617" s="790">
        <v>2.1998166819431699E-2</v>
      </c>
      <c r="E1617" s="788">
        <v>2.5641025641025599E-2</v>
      </c>
      <c r="F1617" s="789">
        <v>1.58102766798419E-2</v>
      </c>
      <c r="G1617" s="790">
        <v>0.02</v>
      </c>
      <c r="H1617" s="788"/>
      <c r="I1617" s="789"/>
      <c r="J1617" s="790"/>
      <c r="K1617" s="788"/>
      <c r="L1617" s="789"/>
      <c r="M1617" s="790"/>
      <c r="N1617" s="895"/>
    </row>
    <row r="1618" spans="1:17" ht="21" x14ac:dyDescent="0.2">
      <c r="A1618" s="861" t="s">
        <v>237</v>
      </c>
      <c r="B1618" s="862">
        <v>80</v>
      </c>
      <c r="C1618" s="863">
        <v>703</v>
      </c>
      <c r="D1618" s="864">
        <v>1091</v>
      </c>
      <c r="E1618" s="862">
        <v>78</v>
      </c>
      <c r="F1618" s="863">
        <v>253</v>
      </c>
      <c r="G1618" s="864">
        <v>400</v>
      </c>
      <c r="H1618" s="862"/>
      <c r="I1618" s="863"/>
      <c r="J1618" s="864"/>
      <c r="K1618" s="862"/>
      <c r="L1618" s="863"/>
      <c r="M1618" s="864"/>
      <c r="N1618" s="841"/>
    </row>
    <row r="1619" spans="1:17" ht="21" x14ac:dyDescent="0.2">
      <c r="A1619" s="793" t="s">
        <v>177</v>
      </c>
      <c r="B1619" s="842">
        <v>3.5375000000000001</v>
      </c>
      <c r="C1619" s="843">
        <v>3.3029871977240401</v>
      </c>
      <c r="D1619" s="844">
        <v>3.3217231897341901</v>
      </c>
      <c r="E1619" s="842">
        <v>3.5512820512820502</v>
      </c>
      <c r="F1619" s="843">
        <v>3.38735177865613</v>
      </c>
      <c r="G1619" s="844">
        <v>3.3525</v>
      </c>
      <c r="H1619" s="842"/>
      <c r="I1619" s="843"/>
      <c r="J1619" s="844"/>
      <c r="K1619" s="842"/>
      <c r="L1619" s="843"/>
      <c r="M1619" s="844"/>
      <c r="N1619" s="845"/>
    </row>
    <row r="1620" spans="1:17" ht="21" x14ac:dyDescent="0.2">
      <c r="A1620" s="793" t="s">
        <v>157</v>
      </c>
      <c r="B1620" s="842">
        <v>0.63532608989898198</v>
      </c>
      <c r="C1620" s="843">
        <v>0.71058714024491898</v>
      </c>
      <c r="D1620" s="844">
        <v>0.71039151913697796</v>
      </c>
      <c r="E1620" s="842">
        <v>0.63751620091328398</v>
      </c>
      <c r="F1620" s="843">
        <v>0.654773454375147</v>
      </c>
      <c r="G1620" s="844">
        <v>0.685140345646848</v>
      </c>
      <c r="H1620" s="842"/>
      <c r="I1620" s="843"/>
      <c r="J1620" s="844"/>
      <c r="K1620" s="842"/>
      <c r="L1620" s="843"/>
      <c r="M1620" s="844"/>
      <c r="N1620" s="845"/>
    </row>
    <row r="1621" spans="1:17" ht="21" x14ac:dyDescent="0.2">
      <c r="A1621" s="793" t="s">
        <v>238</v>
      </c>
      <c r="B1621" s="846" t="s">
        <v>226</v>
      </c>
      <c r="C1621" s="843" t="s">
        <v>214</v>
      </c>
      <c r="D1621" s="844" t="s">
        <v>214</v>
      </c>
      <c r="E1621" s="846" t="s">
        <v>226</v>
      </c>
      <c r="F1621" s="843" t="s">
        <v>118</v>
      </c>
      <c r="G1621" s="844" t="s">
        <v>244</v>
      </c>
      <c r="H1621" s="846"/>
      <c r="I1621" s="843"/>
      <c r="J1621" s="844"/>
      <c r="K1621" s="846"/>
      <c r="L1621" s="843"/>
      <c r="M1621" s="844"/>
      <c r="N1621" s="845"/>
    </row>
    <row r="1622" spans="1:17" ht="21" x14ac:dyDescent="0.2">
      <c r="A1622" s="821" t="s">
        <v>156</v>
      </c>
      <c r="B1622" s="847" t="s">
        <v>226</v>
      </c>
      <c r="C1622" s="848">
        <v>0.3300268031801562</v>
      </c>
      <c r="D1622" s="849">
        <v>0.30374350545168011</v>
      </c>
      <c r="E1622" s="847" t="s">
        <v>226</v>
      </c>
      <c r="F1622" s="848">
        <v>0.25036181832136051</v>
      </c>
      <c r="G1622" s="849">
        <v>0.29013333187141099</v>
      </c>
      <c r="H1622" s="847"/>
      <c r="I1622" s="848"/>
      <c r="J1622" s="849"/>
      <c r="K1622" s="847"/>
      <c r="L1622" s="848"/>
      <c r="M1622" s="849"/>
      <c r="N1622" s="850"/>
    </row>
    <row r="1623" spans="1:17" ht="105" x14ac:dyDescent="0.2">
      <c r="A1623" s="787" t="s">
        <v>1472</v>
      </c>
      <c r="B1623" s="827">
        <v>0.417721518987342</v>
      </c>
      <c r="C1623" s="828">
        <v>0.26676384839650102</v>
      </c>
      <c r="D1623" s="829">
        <v>0.24524714828897301</v>
      </c>
      <c r="E1623" s="827">
        <v>0.42857142857142899</v>
      </c>
      <c r="F1623" s="828">
        <v>0.27888446215139401</v>
      </c>
      <c r="G1623" s="829">
        <v>0.272959183673469</v>
      </c>
      <c r="H1623" s="827"/>
      <c r="I1623" s="828"/>
      <c r="J1623" s="829"/>
      <c r="K1623" s="827"/>
      <c r="L1623" s="828"/>
      <c r="M1623" s="829"/>
      <c r="N1623" s="858" t="s">
        <v>929</v>
      </c>
      <c r="Q1623" s="767" t="s">
        <v>579</v>
      </c>
    </row>
    <row r="1624" spans="1:17" ht="21" x14ac:dyDescent="0.2">
      <c r="A1624" s="793" t="s">
        <v>86</v>
      </c>
      <c r="B1624" s="788">
        <v>0.392405063291139</v>
      </c>
      <c r="C1624" s="789">
        <v>0.50728862973760902</v>
      </c>
      <c r="D1624" s="790">
        <v>0.50095057034220503</v>
      </c>
      <c r="E1624" s="788">
        <v>0.40259740259740301</v>
      </c>
      <c r="F1624" s="789">
        <v>0.49800796812748999</v>
      </c>
      <c r="G1624" s="790">
        <v>0.46683673469387799</v>
      </c>
      <c r="H1624" s="788"/>
      <c r="I1624" s="789"/>
      <c r="J1624" s="790"/>
      <c r="K1624" s="788"/>
      <c r="L1624" s="789"/>
      <c r="M1624" s="790"/>
      <c r="N1624" s="859"/>
      <c r="Q1624" s="767" t="s">
        <v>579</v>
      </c>
    </row>
    <row r="1625" spans="1:17" ht="21" x14ac:dyDescent="0.2">
      <c r="A1625" s="793" t="s">
        <v>87</v>
      </c>
      <c r="B1625" s="788">
        <v>0.126582278481013</v>
      </c>
      <c r="C1625" s="789">
        <v>0.14723032069970801</v>
      </c>
      <c r="D1625" s="790">
        <v>0.15494296577946801</v>
      </c>
      <c r="E1625" s="788">
        <v>0.11688311688311701</v>
      </c>
      <c r="F1625" s="789">
        <v>0.147410358565737</v>
      </c>
      <c r="G1625" s="790">
        <v>0.168367346938776</v>
      </c>
      <c r="H1625" s="788"/>
      <c r="I1625" s="789"/>
      <c r="J1625" s="790"/>
      <c r="K1625" s="788"/>
      <c r="L1625" s="789"/>
      <c r="M1625" s="790"/>
      <c r="N1625" s="859"/>
      <c r="Q1625" s="767" t="s">
        <v>579</v>
      </c>
    </row>
    <row r="1626" spans="1:17" ht="21" x14ac:dyDescent="0.2">
      <c r="A1626" s="793" t="s">
        <v>88</v>
      </c>
      <c r="B1626" s="788">
        <v>5.0632911392405097E-2</v>
      </c>
      <c r="C1626" s="789">
        <v>6.1224489795918401E-2</v>
      </c>
      <c r="D1626" s="790">
        <v>7.9847908745247206E-2</v>
      </c>
      <c r="E1626" s="788">
        <v>3.8961038961039002E-2</v>
      </c>
      <c r="F1626" s="789">
        <v>6.3745019920318696E-2</v>
      </c>
      <c r="G1626" s="790">
        <v>7.9081632653061201E-2</v>
      </c>
      <c r="H1626" s="788"/>
      <c r="I1626" s="789"/>
      <c r="J1626" s="790"/>
      <c r="K1626" s="788"/>
      <c r="L1626" s="789"/>
      <c r="M1626" s="790"/>
      <c r="N1626" s="859"/>
      <c r="Q1626" s="767" t="s">
        <v>579</v>
      </c>
    </row>
    <row r="1627" spans="1:17" ht="21" x14ac:dyDescent="0.2">
      <c r="A1627" s="793" t="s">
        <v>367</v>
      </c>
      <c r="B1627" s="788">
        <v>1.26582278481013E-2</v>
      </c>
      <c r="C1627" s="789">
        <v>1.7492711370262402E-2</v>
      </c>
      <c r="D1627" s="790">
        <v>1.9011406844106502E-2</v>
      </c>
      <c r="E1627" s="788">
        <v>1.2987012987013E-2</v>
      </c>
      <c r="F1627" s="789">
        <v>1.1952191235059801E-2</v>
      </c>
      <c r="G1627" s="790">
        <v>1.2755102040816301E-2</v>
      </c>
      <c r="H1627" s="788"/>
      <c r="I1627" s="789"/>
      <c r="J1627" s="790"/>
      <c r="K1627" s="788"/>
      <c r="L1627" s="789"/>
      <c r="M1627" s="790"/>
      <c r="N1627" s="860"/>
      <c r="Q1627" s="767" t="s">
        <v>579</v>
      </c>
    </row>
    <row r="1628" spans="1:17" ht="21" x14ac:dyDescent="0.2">
      <c r="A1628" s="861" t="s">
        <v>237</v>
      </c>
      <c r="B1628" s="862">
        <v>79</v>
      </c>
      <c r="C1628" s="863">
        <v>686</v>
      </c>
      <c r="D1628" s="864">
        <v>1052</v>
      </c>
      <c r="E1628" s="862">
        <v>77</v>
      </c>
      <c r="F1628" s="863">
        <v>251</v>
      </c>
      <c r="G1628" s="864">
        <v>392</v>
      </c>
      <c r="H1628" s="862"/>
      <c r="I1628" s="863"/>
      <c r="J1628" s="864"/>
      <c r="K1628" s="862"/>
      <c r="L1628" s="863"/>
      <c r="M1628" s="864"/>
      <c r="N1628" s="845"/>
      <c r="Q1628" s="767" t="s">
        <v>579</v>
      </c>
    </row>
    <row r="1629" spans="1:17" ht="21" x14ac:dyDescent="0.2">
      <c r="A1629" s="793" t="s">
        <v>177</v>
      </c>
      <c r="B1629" s="842">
        <v>4.1518987341772204</v>
      </c>
      <c r="C1629" s="843">
        <v>3.9446064139941699</v>
      </c>
      <c r="D1629" s="844">
        <v>3.8735741444866898</v>
      </c>
      <c r="E1629" s="842">
        <v>4.1948051948051903</v>
      </c>
      <c r="F1629" s="843">
        <v>3.9681274900398402</v>
      </c>
      <c r="G1629" s="844">
        <v>3.9081632653061198</v>
      </c>
      <c r="H1629" s="842"/>
      <c r="I1629" s="843"/>
      <c r="J1629" s="844"/>
      <c r="K1629" s="842"/>
      <c r="L1629" s="843"/>
      <c r="M1629" s="844"/>
      <c r="N1629" s="845"/>
      <c r="Q1629" s="767" t="s">
        <v>579</v>
      </c>
    </row>
    <row r="1630" spans="1:17" ht="21" x14ac:dyDescent="0.2">
      <c r="A1630" s="793" t="s">
        <v>157</v>
      </c>
      <c r="B1630" s="842">
        <v>0.92110033968488403</v>
      </c>
      <c r="C1630" s="843">
        <v>0.90246624275729304</v>
      </c>
      <c r="D1630" s="844">
        <v>0.935699294414998</v>
      </c>
      <c r="E1630" s="842">
        <v>0.889100092627091</v>
      </c>
      <c r="F1630" s="843">
        <v>0.88937060873478102</v>
      </c>
      <c r="G1630" s="844">
        <v>0.93071195907749704</v>
      </c>
      <c r="H1630" s="842"/>
      <c r="I1630" s="843"/>
      <c r="J1630" s="844"/>
      <c r="K1630" s="842"/>
      <c r="L1630" s="843"/>
      <c r="M1630" s="844"/>
      <c r="N1630" s="845"/>
      <c r="Q1630" s="767" t="s">
        <v>579</v>
      </c>
    </row>
    <row r="1631" spans="1:17" ht="21" x14ac:dyDescent="0.2">
      <c r="A1631" s="793" t="s">
        <v>238</v>
      </c>
      <c r="B1631" s="936" t="s">
        <v>226</v>
      </c>
      <c r="C1631" s="878" t="s">
        <v>118</v>
      </c>
      <c r="D1631" s="879" t="s">
        <v>244</v>
      </c>
      <c r="E1631" s="936" t="s">
        <v>226</v>
      </c>
      <c r="F1631" s="878" t="s">
        <v>118</v>
      </c>
      <c r="G1631" s="879" t="s">
        <v>244</v>
      </c>
      <c r="H1631" s="936"/>
      <c r="I1631" s="878"/>
      <c r="J1631" s="879"/>
      <c r="K1631" s="936"/>
      <c r="L1631" s="878"/>
      <c r="M1631" s="879"/>
      <c r="N1631" s="845"/>
      <c r="Q1631" s="767" t="s">
        <v>579</v>
      </c>
    </row>
    <row r="1632" spans="1:17" ht="21" x14ac:dyDescent="0.2">
      <c r="A1632" s="821" t="s">
        <v>156</v>
      </c>
      <c r="B1632" s="937" t="s">
        <v>226</v>
      </c>
      <c r="C1632" s="848">
        <v>0.22969537292576517</v>
      </c>
      <c r="D1632" s="849">
        <v>0.29745089191772878</v>
      </c>
      <c r="E1632" s="937" t="s">
        <v>226</v>
      </c>
      <c r="F1632" s="848">
        <v>0.25487429260544364</v>
      </c>
      <c r="G1632" s="849">
        <v>0.30798135417018196</v>
      </c>
      <c r="H1632" s="937"/>
      <c r="I1632" s="848"/>
      <c r="J1632" s="849"/>
      <c r="K1632" s="937"/>
      <c r="L1632" s="848"/>
      <c r="M1632" s="849"/>
      <c r="N1632" s="850"/>
      <c r="Q1632" s="767" t="s">
        <v>579</v>
      </c>
    </row>
    <row r="1633" spans="1:17" ht="42" x14ac:dyDescent="0.2">
      <c r="A1633" s="787" t="s">
        <v>1473</v>
      </c>
      <c r="B1633" s="827">
        <v>0.42857142857142899</v>
      </c>
      <c r="C1633" s="828">
        <v>0.288557213930348</v>
      </c>
      <c r="D1633" s="829">
        <v>0.30605738575982999</v>
      </c>
      <c r="E1633" s="827">
        <v>0.44</v>
      </c>
      <c r="F1633" s="828">
        <v>0.33760683760683802</v>
      </c>
      <c r="G1633" s="829">
        <v>0.326975476839237</v>
      </c>
      <c r="H1633" s="827"/>
      <c r="I1633" s="828"/>
      <c r="J1633" s="829"/>
      <c r="K1633" s="827"/>
      <c r="L1633" s="828"/>
      <c r="M1633" s="829"/>
      <c r="N1633" s="835"/>
      <c r="Q1633" s="767" t="s">
        <v>579</v>
      </c>
    </row>
    <row r="1634" spans="1:17" ht="21" x14ac:dyDescent="0.2">
      <c r="A1634" s="793" t="s">
        <v>86</v>
      </c>
      <c r="B1634" s="788">
        <v>0.44155844155844198</v>
      </c>
      <c r="C1634" s="789">
        <v>0.48424543946932003</v>
      </c>
      <c r="D1634" s="790">
        <v>0.47396386822529202</v>
      </c>
      <c r="E1634" s="788">
        <v>0.44</v>
      </c>
      <c r="F1634" s="789">
        <v>0.47863247863247899</v>
      </c>
      <c r="G1634" s="790">
        <v>0.48228882833787501</v>
      </c>
      <c r="H1634" s="788"/>
      <c r="I1634" s="789"/>
      <c r="J1634" s="790"/>
      <c r="K1634" s="788"/>
      <c r="L1634" s="789"/>
      <c r="M1634" s="790"/>
      <c r="N1634" s="836"/>
      <c r="Q1634" s="767" t="s">
        <v>579</v>
      </c>
    </row>
    <row r="1635" spans="1:17" ht="21" x14ac:dyDescent="0.2">
      <c r="A1635" s="793" t="s">
        <v>87</v>
      </c>
      <c r="B1635" s="788">
        <v>0.103896103896104</v>
      </c>
      <c r="C1635" s="789">
        <v>0.175787728026534</v>
      </c>
      <c r="D1635" s="790">
        <v>0.173219978746015</v>
      </c>
      <c r="E1635" s="788">
        <v>9.3333333333333296E-2</v>
      </c>
      <c r="F1635" s="789">
        <v>0.13675213675213699</v>
      </c>
      <c r="G1635" s="790">
        <v>0.149863760217984</v>
      </c>
      <c r="H1635" s="788"/>
      <c r="I1635" s="789"/>
      <c r="J1635" s="790"/>
      <c r="K1635" s="788"/>
      <c r="L1635" s="789"/>
      <c r="M1635" s="790"/>
      <c r="N1635" s="836"/>
      <c r="Q1635" s="767" t="s">
        <v>579</v>
      </c>
    </row>
    <row r="1636" spans="1:17" ht="21" x14ac:dyDescent="0.2">
      <c r="A1636" s="793" t="s">
        <v>88</v>
      </c>
      <c r="B1636" s="788">
        <v>2.5974025974026E-2</v>
      </c>
      <c r="C1636" s="789">
        <v>4.3117744610281901E-2</v>
      </c>
      <c r="D1636" s="790">
        <v>3.82571732199787E-2</v>
      </c>
      <c r="E1636" s="788">
        <v>2.66666666666667E-2</v>
      </c>
      <c r="F1636" s="789">
        <v>4.7008547008547001E-2</v>
      </c>
      <c r="G1636" s="790">
        <v>3.5422343324250698E-2</v>
      </c>
      <c r="H1636" s="788"/>
      <c r="I1636" s="789"/>
      <c r="J1636" s="790"/>
      <c r="K1636" s="788"/>
      <c r="L1636" s="789"/>
      <c r="M1636" s="790"/>
      <c r="N1636" s="836"/>
      <c r="Q1636" s="767" t="s">
        <v>579</v>
      </c>
    </row>
    <row r="1637" spans="1:17" ht="21" x14ac:dyDescent="0.2">
      <c r="A1637" s="793" t="s">
        <v>367</v>
      </c>
      <c r="B1637" s="788">
        <v>0</v>
      </c>
      <c r="C1637" s="789">
        <v>8.2918739635157498E-3</v>
      </c>
      <c r="D1637" s="790">
        <v>8.5015940488841705E-3</v>
      </c>
      <c r="E1637" s="788">
        <v>0</v>
      </c>
      <c r="F1637" s="789">
        <v>0</v>
      </c>
      <c r="G1637" s="790">
        <v>5.4495912806539499E-3</v>
      </c>
      <c r="H1637" s="788"/>
      <c r="I1637" s="789"/>
      <c r="J1637" s="790"/>
      <c r="K1637" s="788"/>
      <c r="L1637" s="789"/>
      <c r="M1637" s="790"/>
      <c r="N1637" s="895"/>
      <c r="Q1637" s="767" t="s">
        <v>579</v>
      </c>
    </row>
    <row r="1638" spans="1:17" ht="21" x14ac:dyDescent="0.2">
      <c r="A1638" s="861" t="s">
        <v>237</v>
      </c>
      <c r="B1638" s="862">
        <v>77</v>
      </c>
      <c r="C1638" s="863">
        <v>603</v>
      </c>
      <c r="D1638" s="864">
        <v>941</v>
      </c>
      <c r="E1638" s="862">
        <v>75</v>
      </c>
      <c r="F1638" s="863">
        <v>234</v>
      </c>
      <c r="G1638" s="864">
        <v>367</v>
      </c>
      <c r="H1638" s="862"/>
      <c r="I1638" s="863"/>
      <c r="J1638" s="864"/>
      <c r="K1638" s="862"/>
      <c r="L1638" s="863"/>
      <c r="M1638" s="864"/>
      <c r="N1638" s="841"/>
      <c r="Q1638" s="767" t="s">
        <v>579</v>
      </c>
    </row>
    <row r="1639" spans="1:17" ht="21" x14ac:dyDescent="0.2">
      <c r="A1639" s="793" t="s">
        <v>177</v>
      </c>
      <c r="B1639" s="842">
        <v>4.2727272727272698</v>
      </c>
      <c r="C1639" s="843">
        <v>4.0016583747926999</v>
      </c>
      <c r="D1639" s="844">
        <v>4.0308182784272004</v>
      </c>
      <c r="E1639" s="842">
        <v>4.2933333333333303</v>
      </c>
      <c r="F1639" s="843">
        <v>4.1068376068376002</v>
      </c>
      <c r="G1639" s="844">
        <v>4.0899182561307903</v>
      </c>
      <c r="H1639" s="842"/>
      <c r="I1639" s="843"/>
      <c r="J1639" s="844"/>
      <c r="K1639" s="842"/>
      <c r="L1639" s="843"/>
      <c r="M1639" s="844"/>
      <c r="N1639" s="845"/>
      <c r="Q1639" s="767" t="s">
        <v>579</v>
      </c>
    </row>
    <row r="1640" spans="1:17" ht="21" x14ac:dyDescent="0.2">
      <c r="A1640" s="793" t="s">
        <v>157</v>
      </c>
      <c r="B1640" s="842">
        <v>0.75457139518446004</v>
      </c>
      <c r="C1640" s="843">
        <v>0.84416931355161495</v>
      </c>
      <c r="D1640" s="844">
        <v>0.84179789225812596</v>
      </c>
      <c r="E1640" s="842">
        <v>0.74929396196782605</v>
      </c>
      <c r="F1640" s="843">
        <v>0.80856217384065299</v>
      </c>
      <c r="G1640" s="844">
        <v>0.81319832965539696</v>
      </c>
      <c r="H1640" s="842"/>
      <c r="I1640" s="843"/>
      <c r="J1640" s="844"/>
      <c r="K1640" s="842"/>
      <c r="L1640" s="843"/>
      <c r="M1640" s="844"/>
      <c r="N1640" s="845"/>
      <c r="Q1640" s="767" t="s">
        <v>579</v>
      </c>
    </row>
    <row r="1641" spans="1:17" ht="21" x14ac:dyDescent="0.2">
      <c r="A1641" s="793" t="s">
        <v>238</v>
      </c>
      <c r="B1641" s="846" t="s">
        <v>226</v>
      </c>
      <c r="C1641" s="843" t="s">
        <v>214</v>
      </c>
      <c r="D1641" s="844" t="s">
        <v>244</v>
      </c>
      <c r="E1641" s="846" t="s">
        <v>226</v>
      </c>
      <c r="F1641" s="843" t="s">
        <v>118</v>
      </c>
      <c r="G1641" s="844" t="s">
        <v>244</v>
      </c>
      <c r="H1641" s="846"/>
      <c r="I1641" s="843"/>
      <c r="J1641" s="844"/>
      <c r="K1641" s="846"/>
      <c r="L1641" s="843"/>
      <c r="M1641" s="844"/>
      <c r="N1641" s="845"/>
      <c r="Q1641" s="767" t="s">
        <v>579</v>
      </c>
    </row>
    <row r="1642" spans="1:17" ht="21" x14ac:dyDescent="0.2">
      <c r="A1642" s="821" t="s">
        <v>156</v>
      </c>
      <c r="B1642" s="847" t="s">
        <v>226</v>
      </c>
      <c r="C1642" s="848">
        <v>0.32110726317937399</v>
      </c>
      <c r="D1642" s="849">
        <v>0.28737182229234104</v>
      </c>
      <c r="E1642" s="847" t="s">
        <v>226</v>
      </c>
      <c r="F1642" s="848">
        <v>0.23065106497609131</v>
      </c>
      <c r="G1642" s="849">
        <v>0.25014202536389829</v>
      </c>
      <c r="H1642" s="847"/>
      <c r="I1642" s="848"/>
      <c r="J1642" s="849"/>
      <c r="K1642" s="847"/>
      <c r="L1642" s="848"/>
      <c r="M1642" s="849"/>
      <c r="N1642" s="850"/>
      <c r="Q1642" s="767" t="s">
        <v>579</v>
      </c>
    </row>
    <row r="1643" spans="1:17" ht="42" x14ac:dyDescent="0.2">
      <c r="A1643" s="787" t="s">
        <v>1474</v>
      </c>
      <c r="B1643" s="827">
        <v>0.41025641025641002</v>
      </c>
      <c r="C1643" s="828">
        <v>0.33333333333333298</v>
      </c>
      <c r="D1643" s="829">
        <v>0.31543624161073802</v>
      </c>
      <c r="E1643" s="827">
        <v>0.42105263157894701</v>
      </c>
      <c r="F1643" s="828">
        <v>0.34146341463414598</v>
      </c>
      <c r="G1643" s="829">
        <v>0.29473684210526302</v>
      </c>
      <c r="H1643" s="827"/>
      <c r="I1643" s="828"/>
      <c r="J1643" s="829"/>
      <c r="K1643" s="827"/>
      <c r="L1643" s="828"/>
      <c r="M1643" s="829"/>
      <c r="N1643" s="835"/>
      <c r="Q1643" s="767" t="s">
        <v>579</v>
      </c>
    </row>
    <row r="1644" spans="1:17" ht="21" x14ac:dyDescent="0.2">
      <c r="A1644" s="793" t="s">
        <v>86</v>
      </c>
      <c r="B1644" s="788">
        <v>0.43589743589743601</v>
      </c>
      <c r="C1644" s="789">
        <v>0.492559523809524</v>
      </c>
      <c r="D1644" s="790">
        <v>0.48609779482262699</v>
      </c>
      <c r="E1644" s="788">
        <v>0.42105263157894701</v>
      </c>
      <c r="F1644" s="789">
        <v>0.48780487804877998</v>
      </c>
      <c r="G1644" s="790">
        <v>0.48947368421052601</v>
      </c>
      <c r="H1644" s="788"/>
      <c r="I1644" s="789"/>
      <c r="J1644" s="790"/>
      <c r="K1644" s="788"/>
      <c r="L1644" s="789"/>
      <c r="M1644" s="790"/>
      <c r="N1644" s="836"/>
      <c r="Q1644" s="767" t="s">
        <v>579</v>
      </c>
    </row>
    <row r="1645" spans="1:17" ht="21" x14ac:dyDescent="0.2">
      <c r="A1645" s="793" t="s">
        <v>87</v>
      </c>
      <c r="B1645" s="788">
        <v>0.102564102564103</v>
      </c>
      <c r="C1645" s="789">
        <v>0.14583333333333301</v>
      </c>
      <c r="D1645" s="790">
        <v>0.170661553211889</v>
      </c>
      <c r="E1645" s="788">
        <v>0.105263157894737</v>
      </c>
      <c r="F1645" s="789">
        <v>0.146341463414634</v>
      </c>
      <c r="G1645" s="790">
        <v>0.18947368421052599</v>
      </c>
      <c r="H1645" s="788"/>
      <c r="I1645" s="789"/>
      <c r="J1645" s="790"/>
      <c r="K1645" s="788"/>
      <c r="L1645" s="789"/>
      <c r="M1645" s="790"/>
      <c r="N1645" s="836"/>
      <c r="Q1645" s="767" t="s">
        <v>579</v>
      </c>
    </row>
    <row r="1646" spans="1:17" ht="21" x14ac:dyDescent="0.2">
      <c r="A1646" s="793" t="s">
        <v>88</v>
      </c>
      <c r="B1646" s="788">
        <v>3.8461538461538498E-2</v>
      </c>
      <c r="C1646" s="789">
        <v>2.3809523809523801E-2</v>
      </c>
      <c r="D1646" s="790">
        <v>2.3969319271332699E-2</v>
      </c>
      <c r="E1646" s="788">
        <v>3.94736842105263E-2</v>
      </c>
      <c r="F1646" s="789">
        <v>2.0325203252032499E-2</v>
      </c>
      <c r="G1646" s="790">
        <v>2.1052631578947399E-2</v>
      </c>
      <c r="H1646" s="788"/>
      <c r="I1646" s="789"/>
      <c r="J1646" s="790"/>
      <c r="K1646" s="788"/>
      <c r="L1646" s="789"/>
      <c r="M1646" s="790"/>
      <c r="N1646" s="836"/>
      <c r="Q1646" s="767" t="s">
        <v>579</v>
      </c>
    </row>
    <row r="1647" spans="1:17" ht="21" x14ac:dyDescent="0.2">
      <c r="A1647" s="793" t="s">
        <v>367</v>
      </c>
      <c r="B1647" s="788">
        <v>1.2820512820512799E-2</v>
      </c>
      <c r="C1647" s="789">
        <v>4.4642857142857097E-3</v>
      </c>
      <c r="D1647" s="790">
        <v>3.83509108341323E-3</v>
      </c>
      <c r="E1647" s="788">
        <v>1.3157894736842099E-2</v>
      </c>
      <c r="F1647" s="789">
        <v>4.0650406504065002E-3</v>
      </c>
      <c r="G1647" s="790">
        <v>5.2631578947368403E-3</v>
      </c>
      <c r="H1647" s="788"/>
      <c r="I1647" s="789"/>
      <c r="J1647" s="790"/>
      <c r="K1647" s="788"/>
      <c r="L1647" s="789"/>
      <c r="M1647" s="790"/>
      <c r="N1647" s="895"/>
      <c r="Q1647" s="767" t="s">
        <v>579</v>
      </c>
    </row>
    <row r="1648" spans="1:17" ht="21" x14ac:dyDescent="0.2">
      <c r="A1648" s="861" t="s">
        <v>237</v>
      </c>
      <c r="B1648" s="862">
        <v>78</v>
      </c>
      <c r="C1648" s="863">
        <v>672</v>
      </c>
      <c r="D1648" s="864">
        <v>1043</v>
      </c>
      <c r="E1648" s="862">
        <v>76</v>
      </c>
      <c r="F1648" s="863">
        <v>246</v>
      </c>
      <c r="G1648" s="864">
        <v>380</v>
      </c>
      <c r="H1648" s="862"/>
      <c r="I1648" s="863"/>
      <c r="J1648" s="864"/>
      <c r="K1648" s="862"/>
      <c r="L1648" s="863"/>
      <c r="M1648" s="864"/>
      <c r="N1648" s="841"/>
      <c r="Q1648" s="767" t="s">
        <v>579</v>
      </c>
    </row>
    <row r="1649" spans="1:17" ht="21" x14ac:dyDescent="0.2">
      <c r="A1649" s="793" t="s">
        <v>177</v>
      </c>
      <c r="B1649" s="842">
        <v>4.1923076923076898</v>
      </c>
      <c r="C1649" s="843">
        <v>4.1264880952381002</v>
      </c>
      <c r="D1649" s="844">
        <v>4.0853307766059599</v>
      </c>
      <c r="E1649" s="842">
        <v>4.1973684210526301</v>
      </c>
      <c r="F1649" s="843">
        <v>4.1422764227642297</v>
      </c>
      <c r="G1649" s="844">
        <v>4.0473684210526297</v>
      </c>
      <c r="H1649" s="842"/>
      <c r="I1649" s="843"/>
      <c r="J1649" s="844"/>
      <c r="K1649" s="842"/>
      <c r="L1649" s="843"/>
      <c r="M1649" s="844"/>
      <c r="N1649" s="845"/>
      <c r="Q1649" s="767" t="s">
        <v>579</v>
      </c>
    </row>
    <row r="1650" spans="1:17" ht="21" x14ac:dyDescent="0.2">
      <c r="A1650" s="793" t="s">
        <v>157</v>
      </c>
      <c r="B1650" s="842">
        <v>0.86876075806015496</v>
      </c>
      <c r="C1650" s="843">
        <v>0.77425846636273199</v>
      </c>
      <c r="D1650" s="844">
        <v>0.78089320928114803</v>
      </c>
      <c r="E1650" s="842">
        <v>0.87969292888075801</v>
      </c>
      <c r="F1650" s="843">
        <v>0.76670598149100799</v>
      </c>
      <c r="G1650" s="844">
        <v>0.78432426997875804</v>
      </c>
      <c r="H1650" s="842"/>
      <c r="I1650" s="843"/>
      <c r="J1650" s="844"/>
      <c r="K1650" s="842"/>
      <c r="L1650" s="843"/>
      <c r="M1650" s="844"/>
      <c r="N1650" s="845"/>
      <c r="Q1650" s="767" t="s">
        <v>579</v>
      </c>
    </row>
    <row r="1651" spans="1:17" ht="21" x14ac:dyDescent="0.2">
      <c r="A1651" s="793" t="s">
        <v>238</v>
      </c>
      <c r="B1651" s="846" t="s">
        <v>226</v>
      </c>
      <c r="C1651" s="843" t="s">
        <v>118</v>
      </c>
      <c r="D1651" s="844" t="s">
        <v>118</v>
      </c>
      <c r="E1651" s="846" t="s">
        <v>226</v>
      </c>
      <c r="F1651" s="843" t="s">
        <v>118</v>
      </c>
      <c r="G1651" s="844" t="s">
        <v>118</v>
      </c>
      <c r="H1651" s="846"/>
      <c r="I1651" s="843"/>
      <c r="J1651" s="844"/>
      <c r="K1651" s="846"/>
      <c r="L1651" s="843"/>
      <c r="M1651" s="844"/>
      <c r="N1651" s="845"/>
      <c r="Q1651" s="767" t="s">
        <v>579</v>
      </c>
    </row>
    <row r="1652" spans="1:17" ht="21" x14ac:dyDescent="0.2">
      <c r="A1652" s="821" t="s">
        <v>156</v>
      </c>
      <c r="B1652" s="847" t="s">
        <v>226</v>
      </c>
      <c r="C1652" s="848">
        <v>8.5009851269425868E-2</v>
      </c>
      <c r="D1652" s="849">
        <v>0.13699301572901071</v>
      </c>
      <c r="E1652" s="847" t="s">
        <v>226</v>
      </c>
      <c r="F1652" s="848">
        <v>7.185544344034378E-2</v>
      </c>
      <c r="G1652" s="849">
        <v>0.1912474288269351</v>
      </c>
      <c r="H1652" s="847"/>
      <c r="I1652" s="848"/>
      <c r="J1652" s="849"/>
      <c r="K1652" s="847"/>
      <c r="L1652" s="848"/>
      <c r="M1652" s="849"/>
      <c r="N1652" s="850"/>
      <c r="Q1652" s="767" t="s">
        <v>579</v>
      </c>
    </row>
    <row r="1653" spans="1:17" ht="42" x14ac:dyDescent="0.2">
      <c r="A1653" s="787" t="s">
        <v>1475</v>
      </c>
      <c r="B1653" s="827">
        <v>0.35064935064935099</v>
      </c>
      <c r="C1653" s="828">
        <v>0.25535168195718699</v>
      </c>
      <c r="D1653" s="829">
        <v>0.245853658536585</v>
      </c>
      <c r="E1653" s="827">
        <v>0.36</v>
      </c>
      <c r="F1653" s="828">
        <v>0.29218106995884802</v>
      </c>
      <c r="G1653" s="829">
        <v>0.26963350785340301</v>
      </c>
      <c r="H1653" s="827"/>
      <c r="I1653" s="828"/>
      <c r="J1653" s="829"/>
      <c r="K1653" s="827"/>
      <c r="L1653" s="828"/>
      <c r="M1653" s="829"/>
      <c r="N1653" s="835"/>
      <c r="Q1653" s="767" t="s">
        <v>579</v>
      </c>
    </row>
    <row r="1654" spans="1:17" ht="21" x14ac:dyDescent="0.2">
      <c r="A1654" s="793" t="s">
        <v>86</v>
      </c>
      <c r="B1654" s="788">
        <v>0.415584415584416</v>
      </c>
      <c r="C1654" s="789">
        <v>0.47706422018348599</v>
      </c>
      <c r="D1654" s="790">
        <v>0.50439024390243903</v>
      </c>
      <c r="E1654" s="788">
        <v>0.4</v>
      </c>
      <c r="F1654" s="789">
        <v>0.51028806584362096</v>
      </c>
      <c r="G1654" s="790">
        <v>0.51832460732984298</v>
      </c>
      <c r="H1654" s="788"/>
      <c r="I1654" s="789"/>
      <c r="J1654" s="790"/>
      <c r="K1654" s="788"/>
      <c r="L1654" s="789"/>
      <c r="M1654" s="790"/>
      <c r="N1654" s="836"/>
      <c r="Q1654" s="767" t="s">
        <v>579</v>
      </c>
    </row>
    <row r="1655" spans="1:17" ht="21" x14ac:dyDescent="0.2">
      <c r="A1655" s="793" t="s">
        <v>87</v>
      </c>
      <c r="B1655" s="788">
        <v>0.12987012987013</v>
      </c>
      <c r="C1655" s="789">
        <v>0.21253822629969399</v>
      </c>
      <c r="D1655" s="790">
        <v>0.201951219512195</v>
      </c>
      <c r="E1655" s="788">
        <v>0.133333333333333</v>
      </c>
      <c r="F1655" s="789">
        <v>0.13580246913580199</v>
      </c>
      <c r="G1655" s="790">
        <v>0.15706806282722499</v>
      </c>
      <c r="H1655" s="788"/>
      <c r="I1655" s="789"/>
      <c r="J1655" s="790"/>
      <c r="K1655" s="788"/>
      <c r="L1655" s="789"/>
      <c r="M1655" s="790"/>
      <c r="N1655" s="836"/>
      <c r="Q1655" s="767" t="s">
        <v>579</v>
      </c>
    </row>
    <row r="1656" spans="1:17" ht="21" x14ac:dyDescent="0.2">
      <c r="A1656" s="793" t="s">
        <v>88</v>
      </c>
      <c r="B1656" s="788">
        <v>7.7922077922077906E-2</v>
      </c>
      <c r="C1656" s="789">
        <v>4.5871559633027498E-2</v>
      </c>
      <c r="D1656" s="790">
        <v>3.9024390243902397E-2</v>
      </c>
      <c r="E1656" s="788">
        <v>0.08</v>
      </c>
      <c r="F1656" s="789">
        <v>5.3497942386831303E-2</v>
      </c>
      <c r="G1656" s="790">
        <v>4.4502617801047098E-2</v>
      </c>
      <c r="H1656" s="788"/>
      <c r="I1656" s="789"/>
      <c r="J1656" s="790"/>
      <c r="K1656" s="788"/>
      <c r="L1656" s="789"/>
      <c r="M1656" s="790"/>
      <c r="N1656" s="836"/>
      <c r="Q1656" s="767" t="s">
        <v>579</v>
      </c>
    </row>
    <row r="1657" spans="1:17" ht="21" x14ac:dyDescent="0.2">
      <c r="A1657" s="793" t="s">
        <v>367</v>
      </c>
      <c r="B1657" s="788">
        <v>2.5974025974026E-2</v>
      </c>
      <c r="C1657" s="789">
        <v>9.1743119266055103E-3</v>
      </c>
      <c r="D1657" s="790">
        <v>8.7804878048780496E-3</v>
      </c>
      <c r="E1657" s="788">
        <v>2.66666666666667E-2</v>
      </c>
      <c r="F1657" s="789">
        <v>8.23045267489712E-3</v>
      </c>
      <c r="G1657" s="790">
        <v>1.04712041884817E-2</v>
      </c>
      <c r="H1657" s="788"/>
      <c r="I1657" s="789"/>
      <c r="J1657" s="790"/>
      <c r="K1657" s="788"/>
      <c r="L1657" s="789"/>
      <c r="M1657" s="790"/>
      <c r="N1657" s="895"/>
      <c r="Q1657" s="767" t="s">
        <v>579</v>
      </c>
    </row>
    <row r="1658" spans="1:17" ht="21" x14ac:dyDescent="0.2">
      <c r="A1658" s="861" t="s">
        <v>237</v>
      </c>
      <c r="B1658" s="862">
        <v>77</v>
      </c>
      <c r="C1658" s="863">
        <v>654</v>
      </c>
      <c r="D1658" s="864">
        <v>1025</v>
      </c>
      <c r="E1658" s="862">
        <v>75</v>
      </c>
      <c r="F1658" s="863">
        <v>243</v>
      </c>
      <c r="G1658" s="864">
        <v>382</v>
      </c>
      <c r="H1658" s="862"/>
      <c r="I1658" s="863"/>
      <c r="J1658" s="864"/>
      <c r="K1658" s="862"/>
      <c r="L1658" s="863"/>
      <c r="M1658" s="864"/>
      <c r="N1658" s="841"/>
      <c r="Q1658" s="767" t="s">
        <v>579</v>
      </c>
    </row>
    <row r="1659" spans="1:17" ht="21" x14ac:dyDescent="0.2">
      <c r="A1659" s="793" t="s">
        <v>177</v>
      </c>
      <c r="B1659" s="842">
        <v>3.98701298701299</v>
      </c>
      <c r="C1659" s="843">
        <v>3.92354740061162</v>
      </c>
      <c r="D1659" s="844">
        <v>3.9395121951219498</v>
      </c>
      <c r="E1659" s="842">
        <v>3.9866666666666699</v>
      </c>
      <c r="F1659" s="843">
        <v>4.0246913580246897</v>
      </c>
      <c r="G1659" s="844">
        <v>3.9921465968586398</v>
      </c>
      <c r="H1659" s="842"/>
      <c r="I1659" s="843"/>
      <c r="J1659" s="844"/>
      <c r="K1659" s="842"/>
      <c r="L1659" s="843"/>
      <c r="M1659" s="844"/>
      <c r="N1659" s="845"/>
      <c r="Q1659" s="767" t="s">
        <v>579</v>
      </c>
    </row>
    <row r="1660" spans="1:17" ht="21" x14ac:dyDescent="0.2">
      <c r="A1660" s="793" t="s">
        <v>157</v>
      </c>
      <c r="B1660" s="842">
        <v>1.0194620161932</v>
      </c>
      <c r="C1660" s="843">
        <v>0.85394084207396503</v>
      </c>
      <c r="D1660" s="844">
        <v>0.82457953069368894</v>
      </c>
      <c r="E1660" s="842">
        <v>1.0331444174883699</v>
      </c>
      <c r="F1660" s="843">
        <v>0.84758249275952202</v>
      </c>
      <c r="G1660" s="844">
        <v>0.83709352151046601</v>
      </c>
      <c r="H1660" s="842"/>
      <c r="I1660" s="843"/>
      <c r="J1660" s="844"/>
      <c r="K1660" s="842"/>
      <c r="L1660" s="843"/>
      <c r="M1660" s="844"/>
      <c r="N1660" s="845"/>
      <c r="Q1660" s="767" t="s">
        <v>579</v>
      </c>
    </row>
    <row r="1661" spans="1:17" ht="21" x14ac:dyDescent="0.2">
      <c r="A1661" s="793" t="s">
        <v>238</v>
      </c>
      <c r="B1661" s="846" t="s">
        <v>226</v>
      </c>
      <c r="C1661" s="843" t="s">
        <v>118</v>
      </c>
      <c r="D1661" s="844" t="s">
        <v>118</v>
      </c>
      <c r="E1661" s="846" t="s">
        <v>226</v>
      </c>
      <c r="F1661" s="843" t="s">
        <v>118</v>
      </c>
      <c r="G1661" s="844" t="s">
        <v>118</v>
      </c>
      <c r="H1661" s="846"/>
      <c r="I1661" s="843"/>
      <c r="J1661" s="844"/>
      <c r="K1661" s="846"/>
      <c r="L1661" s="843"/>
      <c r="M1661" s="844"/>
      <c r="N1661" s="845"/>
      <c r="Q1661" s="767" t="s">
        <v>579</v>
      </c>
    </row>
    <row r="1662" spans="1:17" ht="21" x14ac:dyDescent="0.2">
      <c r="A1662" s="821" t="s">
        <v>156</v>
      </c>
      <c r="B1662" s="847" t="s">
        <v>226</v>
      </c>
      <c r="C1662" s="848">
        <v>7.43208232636247E-2</v>
      </c>
      <c r="D1662" s="849">
        <v>5.7606076943335562E-2</v>
      </c>
      <c r="E1662" s="847" t="s">
        <v>226</v>
      </c>
      <c r="F1662" s="848">
        <v>-4.4862525692597369E-2</v>
      </c>
      <c r="G1662" s="849">
        <v>-6.5463774968438715E-3</v>
      </c>
      <c r="H1662" s="847"/>
      <c r="I1662" s="848"/>
      <c r="J1662" s="849"/>
      <c r="K1662" s="847"/>
      <c r="L1662" s="848"/>
      <c r="M1662" s="849"/>
      <c r="N1662" s="850"/>
      <c r="Q1662" s="767" t="s">
        <v>579</v>
      </c>
    </row>
    <row r="1663" spans="1:17" ht="42" x14ac:dyDescent="0.2">
      <c r="A1663" s="787" t="s">
        <v>1476</v>
      </c>
      <c r="B1663" s="827">
        <v>0.38461538461538503</v>
      </c>
      <c r="C1663" s="828">
        <v>0.25535420098846801</v>
      </c>
      <c r="D1663" s="829">
        <v>0.27035490605427998</v>
      </c>
      <c r="E1663" s="827">
        <v>0.394736842105263</v>
      </c>
      <c r="F1663" s="828">
        <v>0.30769230769230799</v>
      </c>
      <c r="G1663" s="829">
        <v>0.29971181556196003</v>
      </c>
      <c r="H1663" s="827"/>
      <c r="I1663" s="828"/>
      <c r="J1663" s="829"/>
      <c r="K1663" s="827"/>
      <c r="L1663" s="828"/>
      <c r="M1663" s="829"/>
      <c r="N1663" s="835"/>
      <c r="Q1663" s="767" t="s">
        <v>579</v>
      </c>
    </row>
    <row r="1664" spans="1:17" ht="21" x14ac:dyDescent="0.2">
      <c r="A1664" s="793" t="s">
        <v>86</v>
      </c>
      <c r="B1664" s="788">
        <v>0.35897435897435898</v>
      </c>
      <c r="C1664" s="789">
        <v>0.46293245469522198</v>
      </c>
      <c r="D1664" s="790">
        <v>0.45615866388309001</v>
      </c>
      <c r="E1664" s="788">
        <v>0.36842105263157898</v>
      </c>
      <c r="F1664" s="789">
        <v>0.41176470588235298</v>
      </c>
      <c r="G1664" s="790">
        <v>0.417867435158501</v>
      </c>
      <c r="H1664" s="788"/>
      <c r="I1664" s="789"/>
      <c r="J1664" s="790"/>
      <c r="K1664" s="788"/>
      <c r="L1664" s="789"/>
      <c r="M1664" s="790"/>
      <c r="N1664" s="836"/>
      <c r="Q1664" s="767" t="s">
        <v>579</v>
      </c>
    </row>
    <row r="1665" spans="1:17" ht="21" x14ac:dyDescent="0.2">
      <c r="A1665" s="793" t="s">
        <v>87</v>
      </c>
      <c r="B1665" s="788">
        <v>0.230769230769231</v>
      </c>
      <c r="C1665" s="789">
        <v>0.242174629324547</v>
      </c>
      <c r="D1665" s="790">
        <v>0.23590814196242199</v>
      </c>
      <c r="E1665" s="788">
        <v>0.21052631578947401</v>
      </c>
      <c r="F1665" s="789">
        <v>0.24886877828054299</v>
      </c>
      <c r="G1665" s="790">
        <v>0.244956772334294</v>
      </c>
      <c r="H1665" s="788"/>
      <c r="I1665" s="789"/>
      <c r="J1665" s="790"/>
      <c r="K1665" s="788"/>
      <c r="L1665" s="789"/>
      <c r="M1665" s="790"/>
      <c r="N1665" s="836"/>
      <c r="Q1665" s="767" t="s">
        <v>579</v>
      </c>
    </row>
    <row r="1666" spans="1:17" ht="21" x14ac:dyDescent="0.2">
      <c r="A1666" s="793" t="s">
        <v>88</v>
      </c>
      <c r="B1666" s="788">
        <v>2.5641025641025599E-2</v>
      </c>
      <c r="C1666" s="789">
        <v>2.96540362438221E-2</v>
      </c>
      <c r="D1666" s="790">
        <v>3.0271398747390401E-2</v>
      </c>
      <c r="E1666" s="788">
        <v>2.6315789473684199E-2</v>
      </c>
      <c r="F1666" s="789">
        <v>2.7149321266968299E-2</v>
      </c>
      <c r="G1666" s="790">
        <v>3.1700288184438E-2</v>
      </c>
      <c r="H1666" s="788"/>
      <c r="I1666" s="789"/>
      <c r="J1666" s="790"/>
      <c r="K1666" s="788"/>
      <c r="L1666" s="789"/>
      <c r="M1666" s="790"/>
      <c r="N1666" s="836"/>
      <c r="Q1666" s="767" t="s">
        <v>579</v>
      </c>
    </row>
    <row r="1667" spans="1:17" ht="21" x14ac:dyDescent="0.2">
      <c r="A1667" s="793" t="s">
        <v>367</v>
      </c>
      <c r="B1667" s="788">
        <v>0</v>
      </c>
      <c r="C1667" s="789">
        <v>9.8846787479406895E-3</v>
      </c>
      <c r="D1667" s="790">
        <v>7.3068893528183696E-3</v>
      </c>
      <c r="E1667" s="788">
        <v>0</v>
      </c>
      <c r="F1667" s="789">
        <v>4.5248868778280504E-3</v>
      </c>
      <c r="G1667" s="790">
        <v>5.7636887608069204E-3</v>
      </c>
      <c r="H1667" s="788"/>
      <c r="I1667" s="789"/>
      <c r="J1667" s="790"/>
      <c r="K1667" s="788"/>
      <c r="L1667" s="789"/>
      <c r="M1667" s="790"/>
      <c r="N1667" s="895"/>
      <c r="Q1667" s="767" t="s">
        <v>579</v>
      </c>
    </row>
    <row r="1668" spans="1:17" ht="21" x14ac:dyDescent="0.2">
      <c r="A1668" s="861" t="s">
        <v>237</v>
      </c>
      <c r="B1668" s="862">
        <v>78</v>
      </c>
      <c r="C1668" s="863">
        <v>607</v>
      </c>
      <c r="D1668" s="864">
        <v>958</v>
      </c>
      <c r="E1668" s="862">
        <v>76</v>
      </c>
      <c r="F1668" s="863">
        <v>221</v>
      </c>
      <c r="G1668" s="864">
        <v>347</v>
      </c>
      <c r="H1668" s="862"/>
      <c r="I1668" s="863"/>
      <c r="J1668" s="864"/>
      <c r="K1668" s="862"/>
      <c r="L1668" s="863"/>
      <c r="M1668" s="864"/>
      <c r="N1668" s="841"/>
      <c r="Q1668" s="767" t="s">
        <v>579</v>
      </c>
    </row>
    <row r="1669" spans="1:17" ht="21" x14ac:dyDescent="0.2">
      <c r="A1669" s="793" t="s">
        <v>177</v>
      </c>
      <c r="B1669" s="842">
        <v>4.1025641025641004</v>
      </c>
      <c r="C1669" s="843">
        <v>3.92421746293246</v>
      </c>
      <c r="D1669" s="844">
        <v>3.9519832985386198</v>
      </c>
      <c r="E1669" s="842">
        <v>4.1315789473684204</v>
      </c>
      <c r="F1669" s="843">
        <v>3.9909502262443399</v>
      </c>
      <c r="G1669" s="844">
        <v>3.97406340057637</v>
      </c>
      <c r="H1669" s="842"/>
      <c r="I1669" s="843"/>
      <c r="J1669" s="844"/>
      <c r="K1669" s="842"/>
      <c r="L1669" s="843"/>
      <c r="M1669" s="844"/>
      <c r="N1669" s="845"/>
      <c r="Q1669" s="767" t="s">
        <v>579</v>
      </c>
    </row>
    <row r="1670" spans="1:17" ht="21" x14ac:dyDescent="0.2">
      <c r="A1670" s="793" t="s">
        <v>157</v>
      </c>
      <c r="B1670" s="842">
        <v>0.84653217104650902</v>
      </c>
      <c r="C1670" s="843">
        <v>0.83696962743715997</v>
      </c>
      <c r="D1670" s="844">
        <v>0.83158095692063405</v>
      </c>
      <c r="E1670" s="842">
        <v>0.83812656583053002</v>
      </c>
      <c r="F1670" s="843">
        <v>0.84202650695830406</v>
      </c>
      <c r="G1670" s="844">
        <v>0.85132771280010899</v>
      </c>
      <c r="H1670" s="842"/>
      <c r="I1670" s="843"/>
      <c r="J1670" s="844"/>
      <c r="K1670" s="842"/>
      <c r="L1670" s="843"/>
      <c r="M1670" s="844"/>
      <c r="N1670" s="845"/>
      <c r="Q1670" s="767" t="s">
        <v>579</v>
      </c>
    </row>
    <row r="1671" spans="1:17" ht="21" x14ac:dyDescent="0.2">
      <c r="A1671" s="793" t="s">
        <v>238</v>
      </c>
      <c r="B1671" s="846" t="s">
        <v>226</v>
      </c>
      <c r="C1671" s="843" t="s">
        <v>118</v>
      </c>
      <c r="D1671" s="844" t="s">
        <v>118</v>
      </c>
      <c r="E1671" s="846" t="s">
        <v>226</v>
      </c>
      <c r="F1671" s="843" t="s">
        <v>118</v>
      </c>
      <c r="G1671" s="844" t="s">
        <v>118</v>
      </c>
      <c r="H1671" s="846"/>
      <c r="I1671" s="843"/>
      <c r="J1671" s="844"/>
      <c r="K1671" s="846"/>
      <c r="L1671" s="843"/>
      <c r="M1671" s="844"/>
      <c r="N1671" s="845"/>
      <c r="Q1671" s="767" t="s">
        <v>579</v>
      </c>
    </row>
    <row r="1672" spans="1:17" ht="21" x14ac:dyDescent="0.2">
      <c r="A1672" s="821" t="s">
        <v>156</v>
      </c>
      <c r="B1672" s="847" t="s">
        <v>226</v>
      </c>
      <c r="C1672" s="848">
        <v>0.21308615484380977</v>
      </c>
      <c r="D1672" s="849">
        <v>0.18107774447251079</v>
      </c>
      <c r="E1672" s="847" t="s">
        <v>226</v>
      </c>
      <c r="F1672" s="848">
        <v>0.16701222581707176</v>
      </c>
      <c r="G1672" s="849">
        <v>0.18502339865568887</v>
      </c>
      <c r="H1672" s="847"/>
      <c r="I1672" s="848"/>
      <c r="J1672" s="849"/>
      <c r="K1672" s="847"/>
      <c r="L1672" s="848"/>
      <c r="M1672" s="849"/>
      <c r="N1672" s="850"/>
      <c r="Q1672" s="767" t="s">
        <v>579</v>
      </c>
    </row>
    <row r="1673" spans="1:17" ht="42" x14ac:dyDescent="0.2">
      <c r="A1673" s="787" t="s">
        <v>1477</v>
      </c>
      <c r="B1673" s="827">
        <v>0.455696202531646</v>
      </c>
      <c r="C1673" s="828">
        <v>0.30276564774381398</v>
      </c>
      <c r="D1673" s="829">
        <v>0.28007518796992498</v>
      </c>
      <c r="E1673" s="827">
        <v>0.45454545454545497</v>
      </c>
      <c r="F1673" s="828">
        <v>0.32400000000000001</v>
      </c>
      <c r="G1673" s="829">
        <v>0.28571428571428598</v>
      </c>
      <c r="H1673" s="827"/>
      <c r="I1673" s="828"/>
      <c r="J1673" s="829"/>
      <c r="K1673" s="827"/>
      <c r="L1673" s="828"/>
      <c r="M1673" s="829"/>
      <c r="N1673" s="835"/>
      <c r="O1673" s="767" t="s">
        <v>580</v>
      </c>
    </row>
    <row r="1674" spans="1:17" ht="21" x14ac:dyDescent="0.2">
      <c r="A1674" s="793" t="s">
        <v>86</v>
      </c>
      <c r="B1674" s="788">
        <v>0.367088607594937</v>
      </c>
      <c r="C1674" s="789">
        <v>0.41484716157205198</v>
      </c>
      <c r="D1674" s="790">
        <v>0.41541353383458701</v>
      </c>
      <c r="E1674" s="788">
        <v>0.36363636363636398</v>
      </c>
      <c r="F1674" s="789">
        <v>0.4</v>
      </c>
      <c r="G1674" s="790">
        <v>0.41326530612244899</v>
      </c>
      <c r="H1674" s="788"/>
      <c r="I1674" s="789"/>
      <c r="J1674" s="790"/>
      <c r="K1674" s="788"/>
      <c r="L1674" s="789"/>
      <c r="M1674" s="790"/>
      <c r="N1674" s="836"/>
      <c r="O1674" s="767" t="s">
        <v>580</v>
      </c>
    </row>
    <row r="1675" spans="1:17" ht="21" x14ac:dyDescent="0.2">
      <c r="A1675" s="793" t="s">
        <v>87</v>
      </c>
      <c r="B1675" s="788">
        <v>0.126582278481013</v>
      </c>
      <c r="C1675" s="789">
        <v>0.193595342066958</v>
      </c>
      <c r="D1675" s="790">
        <v>0.19924812030075201</v>
      </c>
      <c r="E1675" s="788">
        <v>0.12987012987013</v>
      </c>
      <c r="F1675" s="789">
        <v>0.188</v>
      </c>
      <c r="G1675" s="790">
        <v>0.18622448979591799</v>
      </c>
      <c r="H1675" s="788"/>
      <c r="I1675" s="789"/>
      <c r="J1675" s="790"/>
      <c r="K1675" s="788"/>
      <c r="L1675" s="789"/>
      <c r="M1675" s="790"/>
      <c r="N1675" s="836"/>
      <c r="O1675" s="767" t="s">
        <v>580</v>
      </c>
    </row>
    <row r="1676" spans="1:17" ht="21" x14ac:dyDescent="0.2">
      <c r="A1676" s="793" t="s">
        <v>88</v>
      </c>
      <c r="B1676" s="788">
        <v>5.0632911392405097E-2</v>
      </c>
      <c r="C1676" s="789">
        <v>7.1324599708879194E-2</v>
      </c>
      <c r="D1676" s="790">
        <v>8.1766917293233099E-2</v>
      </c>
      <c r="E1676" s="788">
        <v>5.1948051948051903E-2</v>
      </c>
      <c r="F1676" s="789">
        <v>6.8000000000000005E-2</v>
      </c>
      <c r="G1676" s="790">
        <v>8.6734693877551006E-2</v>
      </c>
      <c r="H1676" s="788"/>
      <c r="I1676" s="789"/>
      <c r="J1676" s="790"/>
      <c r="K1676" s="788"/>
      <c r="L1676" s="789"/>
      <c r="M1676" s="790"/>
      <c r="N1676" s="836"/>
      <c r="O1676" s="767" t="s">
        <v>580</v>
      </c>
    </row>
    <row r="1677" spans="1:17" ht="21" x14ac:dyDescent="0.2">
      <c r="A1677" s="793" t="s">
        <v>367</v>
      </c>
      <c r="B1677" s="788">
        <v>0</v>
      </c>
      <c r="C1677" s="789">
        <v>1.7467248908296901E-2</v>
      </c>
      <c r="D1677" s="790">
        <v>2.34962406015038E-2</v>
      </c>
      <c r="E1677" s="788">
        <v>0</v>
      </c>
      <c r="F1677" s="789">
        <v>0.02</v>
      </c>
      <c r="G1677" s="790">
        <v>2.8061224489795901E-2</v>
      </c>
      <c r="H1677" s="788"/>
      <c r="I1677" s="789"/>
      <c r="J1677" s="790"/>
      <c r="K1677" s="788"/>
      <c r="L1677" s="789"/>
      <c r="M1677" s="790"/>
      <c r="N1677" s="895"/>
      <c r="O1677" s="767" t="s">
        <v>580</v>
      </c>
    </row>
    <row r="1678" spans="1:17" ht="21" x14ac:dyDescent="0.2">
      <c r="A1678" s="861" t="s">
        <v>237</v>
      </c>
      <c r="B1678" s="862">
        <v>79</v>
      </c>
      <c r="C1678" s="863">
        <v>687</v>
      </c>
      <c r="D1678" s="864">
        <v>1064</v>
      </c>
      <c r="E1678" s="862">
        <v>77</v>
      </c>
      <c r="F1678" s="863">
        <v>250</v>
      </c>
      <c r="G1678" s="864">
        <v>392</v>
      </c>
      <c r="H1678" s="862"/>
      <c r="I1678" s="863"/>
      <c r="J1678" s="864"/>
      <c r="K1678" s="862"/>
      <c r="L1678" s="863"/>
      <c r="M1678" s="864"/>
      <c r="N1678" s="841"/>
      <c r="O1678" s="767" t="s">
        <v>580</v>
      </c>
    </row>
    <row r="1679" spans="1:17" ht="21" x14ac:dyDescent="0.2">
      <c r="A1679" s="793" t="s">
        <v>177</v>
      </c>
      <c r="B1679" s="842">
        <v>4.2278481012658196</v>
      </c>
      <c r="C1679" s="843">
        <v>3.9141193595342001</v>
      </c>
      <c r="D1679" s="844">
        <v>3.8468045112781999</v>
      </c>
      <c r="E1679" s="842">
        <v>4.2207792207792201</v>
      </c>
      <c r="F1679" s="843">
        <v>3.94</v>
      </c>
      <c r="G1679" s="844">
        <v>3.8418367346938802</v>
      </c>
      <c r="H1679" s="842"/>
      <c r="I1679" s="843"/>
      <c r="J1679" s="844"/>
      <c r="K1679" s="842"/>
      <c r="L1679" s="843"/>
      <c r="M1679" s="844"/>
      <c r="N1679" s="845"/>
      <c r="O1679" s="767" t="s">
        <v>580</v>
      </c>
    </row>
    <row r="1680" spans="1:17" ht="21" x14ac:dyDescent="0.2">
      <c r="A1680" s="793" t="s">
        <v>157</v>
      </c>
      <c r="B1680" s="842">
        <v>0.86156338351304795</v>
      </c>
      <c r="C1680" s="843">
        <v>0.96584004902975196</v>
      </c>
      <c r="D1680" s="844">
        <v>0.99765913003141404</v>
      </c>
      <c r="E1680" s="842">
        <v>0.86789789333005796</v>
      </c>
      <c r="F1680" s="843">
        <v>0.98196589966884795</v>
      </c>
      <c r="G1680" s="844">
        <v>1.0242505557224499</v>
      </c>
      <c r="H1680" s="842"/>
      <c r="I1680" s="843"/>
      <c r="J1680" s="844"/>
      <c r="K1680" s="842"/>
      <c r="L1680" s="843"/>
      <c r="M1680" s="844"/>
      <c r="N1680" s="845"/>
      <c r="O1680" s="767" t="s">
        <v>580</v>
      </c>
    </row>
    <row r="1681" spans="1:15" ht="21" x14ac:dyDescent="0.2">
      <c r="A1681" s="793" t="s">
        <v>238</v>
      </c>
      <c r="B1681" s="846" t="s">
        <v>226</v>
      </c>
      <c r="C1681" s="843" t="s">
        <v>214</v>
      </c>
      <c r="D1681" s="844" t="s">
        <v>215</v>
      </c>
      <c r="E1681" s="846" t="s">
        <v>226</v>
      </c>
      <c r="F1681" s="843" t="s">
        <v>244</v>
      </c>
      <c r="G1681" s="844" t="s">
        <v>214</v>
      </c>
      <c r="H1681" s="846"/>
      <c r="I1681" s="843"/>
      <c r="J1681" s="844"/>
      <c r="K1681" s="846"/>
      <c r="L1681" s="843"/>
      <c r="M1681" s="844"/>
      <c r="N1681" s="845"/>
      <c r="O1681" s="767" t="s">
        <v>580</v>
      </c>
    </row>
    <row r="1682" spans="1:15" ht="21" x14ac:dyDescent="0.2">
      <c r="A1682" s="821" t="s">
        <v>156</v>
      </c>
      <c r="B1682" s="847" t="s">
        <v>226</v>
      </c>
      <c r="C1682" s="848">
        <v>0.32482473888588492</v>
      </c>
      <c r="D1682" s="849">
        <v>0.38193765637730542</v>
      </c>
      <c r="E1682" s="847" t="s">
        <v>226</v>
      </c>
      <c r="F1682" s="848">
        <v>0.28593581597274237</v>
      </c>
      <c r="G1682" s="849">
        <v>0.36997049595746101</v>
      </c>
      <c r="H1682" s="847"/>
      <c r="I1682" s="848"/>
      <c r="J1682" s="849"/>
      <c r="K1682" s="847"/>
      <c r="L1682" s="848"/>
      <c r="M1682" s="849"/>
      <c r="N1682" s="850"/>
      <c r="O1682" s="767" t="s">
        <v>580</v>
      </c>
    </row>
    <row r="1683" spans="1:15" ht="42" x14ac:dyDescent="0.2">
      <c r="A1683" s="787" t="s">
        <v>1478</v>
      </c>
      <c r="B1683" s="827">
        <v>0.55128205128205099</v>
      </c>
      <c r="C1683" s="828">
        <v>0.43815201192250403</v>
      </c>
      <c r="D1683" s="829">
        <v>0.41666666666666702</v>
      </c>
      <c r="E1683" s="827">
        <v>0.55263157894736803</v>
      </c>
      <c r="F1683" s="828">
        <v>0.439024390243902</v>
      </c>
      <c r="G1683" s="829">
        <v>0.41666666666666702</v>
      </c>
      <c r="H1683" s="827"/>
      <c r="I1683" s="828"/>
      <c r="J1683" s="829"/>
      <c r="K1683" s="827"/>
      <c r="L1683" s="828"/>
      <c r="M1683" s="829"/>
      <c r="N1683" s="835"/>
      <c r="O1683" s="767" t="s">
        <v>576</v>
      </c>
    </row>
    <row r="1684" spans="1:15" ht="21" x14ac:dyDescent="0.2">
      <c r="A1684" s="793" t="s">
        <v>86</v>
      </c>
      <c r="B1684" s="788">
        <v>0.32051282051281998</v>
      </c>
      <c r="C1684" s="789">
        <v>0.38301043219075998</v>
      </c>
      <c r="D1684" s="790">
        <v>0.39176245210728</v>
      </c>
      <c r="E1684" s="788">
        <v>0.31578947368421101</v>
      </c>
      <c r="F1684" s="789">
        <v>0.36991869918699199</v>
      </c>
      <c r="G1684" s="790">
        <v>0.3828125</v>
      </c>
      <c r="H1684" s="788"/>
      <c r="I1684" s="789"/>
      <c r="J1684" s="790"/>
      <c r="K1684" s="788"/>
      <c r="L1684" s="789"/>
      <c r="M1684" s="790"/>
      <c r="N1684" s="836"/>
      <c r="O1684" s="767" t="s">
        <v>576</v>
      </c>
    </row>
    <row r="1685" spans="1:15" ht="21" x14ac:dyDescent="0.2">
      <c r="A1685" s="793" t="s">
        <v>87</v>
      </c>
      <c r="B1685" s="788">
        <v>0.115384615384615</v>
      </c>
      <c r="C1685" s="789">
        <v>0.134128166915052</v>
      </c>
      <c r="D1685" s="790">
        <v>0.13505747126436801</v>
      </c>
      <c r="E1685" s="788">
        <v>0.118421052631579</v>
      </c>
      <c r="F1685" s="789">
        <v>0.146341463414634</v>
      </c>
      <c r="G1685" s="790">
        <v>0.13541666666666699</v>
      </c>
      <c r="H1685" s="788"/>
      <c r="I1685" s="789"/>
      <c r="J1685" s="790"/>
      <c r="K1685" s="788"/>
      <c r="L1685" s="789"/>
      <c r="M1685" s="790"/>
      <c r="N1685" s="836"/>
      <c r="O1685" s="767" t="s">
        <v>576</v>
      </c>
    </row>
    <row r="1686" spans="1:15" ht="21" x14ac:dyDescent="0.2">
      <c r="A1686" s="793" t="s">
        <v>88</v>
      </c>
      <c r="B1686" s="788">
        <v>1.2820512820512799E-2</v>
      </c>
      <c r="C1686" s="789">
        <v>4.0238450074515597E-2</v>
      </c>
      <c r="D1686" s="790">
        <v>4.5977011494252901E-2</v>
      </c>
      <c r="E1686" s="788">
        <v>1.3157894736842099E-2</v>
      </c>
      <c r="F1686" s="789">
        <v>3.65853658536585E-2</v>
      </c>
      <c r="G1686" s="790">
        <v>4.6875E-2</v>
      </c>
      <c r="H1686" s="788"/>
      <c r="I1686" s="789"/>
      <c r="J1686" s="790"/>
      <c r="K1686" s="788"/>
      <c r="L1686" s="789"/>
      <c r="M1686" s="790"/>
      <c r="N1686" s="836"/>
      <c r="O1686" s="767" t="s">
        <v>576</v>
      </c>
    </row>
    <row r="1687" spans="1:15" ht="21" x14ac:dyDescent="0.2">
      <c r="A1687" s="793" t="s">
        <v>367</v>
      </c>
      <c r="B1687" s="788">
        <v>0</v>
      </c>
      <c r="C1687" s="789">
        <v>4.4709388971684097E-3</v>
      </c>
      <c r="D1687" s="790">
        <v>1.0536398467432999E-2</v>
      </c>
      <c r="E1687" s="788">
        <v>0</v>
      </c>
      <c r="F1687" s="789">
        <v>8.1300813008130107E-3</v>
      </c>
      <c r="G1687" s="790">
        <v>1.8229166666666699E-2</v>
      </c>
      <c r="H1687" s="788"/>
      <c r="I1687" s="789"/>
      <c r="J1687" s="790"/>
      <c r="K1687" s="788"/>
      <c r="L1687" s="789"/>
      <c r="M1687" s="790"/>
      <c r="N1687" s="895"/>
      <c r="O1687" s="767" t="s">
        <v>576</v>
      </c>
    </row>
    <row r="1688" spans="1:15" ht="21" x14ac:dyDescent="0.2">
      <c r="A1688" s="861" t="s">
        <v>237</v>
      </c>
      <c r="B1688" s="862">
        <v>78</v>
      </c>
      <c r="C1688" s="863">
        <v>671</v>
      </c>
      <c r="D1688" s="864">
        <v>1044</v>
      </c>
      <c r="E1688" s="862">
        <v>76</v>
      </c>
      <c r="F1688" s="863">
        <v>246</v>
      </c>
      <c r="G1688" s="864">
        <v>384</v>
      </c>
      <c r="H1688" s="862"/>
      <c r="I1688" s="863"/>
      <c r="J1688" s="864"/>
      <c r="K1688" s="862"/>
      <c r="L1688" s="863"/>
      <c r="M1688" s="864"/>
      <c r="N1688" s="841"/>
      <c r="O1688" s="767" t="s">
        <v>576</v>
      </c>
    </row>
    <row r="1689" spans="1:15" ht="21" x14ac:dyDescent="0.2">
      <c r="A1689" s="793" t="s">
        <v>177</v>
      </c>
      <c r="B1689" s="842">
        <v>4.4102564102564097</v>
      </c>
      <c r="C1689" s="843">
        <v>4.2101341281669198</v>
      </c>
      <c r="D1689" s="844">
        <v>4.1580459770114997</v>
      </c>
      <c r="E1689" s="842">
        <v>4.4078947368421</v>
      </c>
      <c r="F1689" s="843">
        <v>4.1951219512195204</v>
      </c>
      <c r="G1689" s="844">
        <v>4.1328125</v>
      </c>
      <c r="H1689" s="842"/>
      <c r="I1689" s="843"/>
      <c r="J1689" s="844"/>
      <c r="K1689" s="842"/>
      <c r="L1689" s="843"/>
      <c r="M1689" s="844"/>
      <c r="N1689" s="845"/>
      <c r="O1689" s="767" t="s">
        <v>576</v>
      </c>
    </row>
    <row r="1690" spans="1:15" ht="21" x14ac:dyDescent="0.2">
      <c r="A1690" s="793" t="s">
        <v>157</v>
      </c>
      <c r="B1690" s="842">
        <v>0.74617461547318598</v>
      </c>
      <c r="C1690" s="843">
        <v>0.85463712115052404</v>
      </c>
      <c r="D1690" s="844">
        <v>0.89791620585946996</v>
      </c>
      <c r="E1690" s="842">
        <v>0.75148974850310701</v>
      </c>
      <c r="F1690" s="843">
        <v>0.87745956669788905</v>
      </c>
      <c r="G1690" s="844">
        <v>0.94250729786427401</v>
      </c>
      <c r="H1690" s="842"/>
      <c r="I1690" s="843"/>
      <c r="J1690" s="844"/>
      <c r="K1690" s="842"/>
      <c r="L1690" s="843"/>
      <c r="M1690" s="844"/>
      <c r="N1690" s="845"/>
      <c r="O1690" s="767" t="s">
        <v>576</v>
      </c>
    </row>
    <row r="1691" spans="1:15" ht="21" x14ac:dyDescent="0.2">
      <c r="A1691" s="793" t="s">
        <v>238</v>
      </c>
      <c r="B1691" s="846" t="s">
        <v>226</v>
      </c>
      <c r="C1691" s="843" t="s">
        <v>244</v>
      </c>
      <c r="D1691" s="844" t="s">
        <v>244</v>
      </c>
      <c r="E1691" s="846" t="s">
        <v>226</v>
      </c>
      <c r="F1691" s="843" t="s">
        <v>118</v>
      </c>
      <c r="G1691" s="844" t="s">
        <v>244</v>
      </c>
      <c r="H1691" s="846"/>
      <c r="I1691" s="843"/>
      <c r="J1691" s="844"/>
      <c r="K1691" s="846"/>
      <c r="L1691" s="843"/>
      <c r="M1691" s="844"/>
      <c r="N1691" s="845"/>
      <c r="O1691" s="767" t="s">
        <v>576</v>
      </c>
    </row>
    <row r="1692" spans="1:15" ht="21" x14ac:dyDescent="0.2">
      <c r="A1692" s="821" t="s">
        <v>156</v>
      </c>
      <c r="B1692" s="847" t="s">
        <v>226</v>
      </c>
      <c r="C1692" s="848">
        <v>0.23416053098662809</v>
      </c>
      <c r="D1692" s="849">
        <v>0.28088415333087624</v>
      </c>
      <c r="E1692" s="847" t="s">
        <v>226</v>
      </c>
      <c r="F1692" s="848">
        <v>0.24248728226110694</v>
      </c>
      <c r="G1692" s="849">
        <v>0.29186218235703598</v>
      </c>
      <c r="H1692" s="847"/>
      <c r="I1692" s="848"/>
      <c r="J1692" s="849"/>
      <c r="K1692" s="847"/>
      <c r="L1692" s="848"/>
      <c r="M1692" s="849"/>
      <c r="N1692" s="850"/>
      <c r="O1692" s="767" t="s">
        <v>576</v>
      </c>
    </row>
    <row r="1693" spans="1:15" ht="42" x14ac:dyDescent="0.2">
      <c r="A1693" s="787" t="s">
        <v>1479</v>
      </c>
      <c r="B1693" s="827">
        <v>0.39743589743589702</v>
      </c>
      <c r="C1693" s="828">
        <v>0.28973509933774799</v>
      </c>
      <c r="D1693" s="829">
        <v>0.26927252985884897</v>
      </c>
      <c r="E1693" s="827">
        <v>0.394736842105263</v>
      </c>
      <c r="F1693" s="828">
        <v>0.28828828828828801</v>
      </c>
      <c r="G1693" s="829">
        <v>0.27844311377245501</v>
      </c>
      <c r="H1693" s="827"/>
      <c r="I1693" s="828"/>
      <c r="J1693" s="829"/>
      <c r="K1693" s="827"/>
      <c r="L1693" s="828"/>
      <c r="M1693" s="829"/>
      <c r="N1693" s="835"/>
      <c r="O1693" s="767" t="s">
        <v>580</v>
      </c>
    </row>
    <row r="1694" spans="1:15" ht="21" x14ac:dyDescent="0.2">
      <c r="A1694" s="793" t="s">
        <v>86</v>
      </c>
      <c r="B1694" s="788">
        <v>0.37179487179487197</v>
      </c>
      <c r="C1694" s="789">
        <v>0.36589403973509899</v>
      </c>
      <c r="D1694" s="790">
        <v>0.362649294245385</v>
      </c>
      <c r="E1694" s="788">
        <v>0.36842105263157898</v>
      </c>
      <c r="F1694" s="789">
        <v>0.38738738738738698</v>
      </c>
      <c r="G1694" s="790">
        <v>0.38323353293413198</v>
      </c>
      <c r="H1694" s="788"/>
      <c r="I1694" s="789"/>
      <c r="J1694" s="790"/>
      <c r="K1694" s="788"/>
      <c r="L1694" s="789"/>
      <c r="M1694" s="790"/>
      <c r="N1694" s="836"/>
      <c r="O1694" s="767" t="s">
        <v>580</v>
      </c>
    </row>
    <row r="1695" spans="1:15" ht="21" x14ac:dyDescent="0.2">
      <c r="A1695" s="793" t="s">
        <v>87</v>
      </c>
      <c r="B1695" s="788">
        <v>0.20512820512820501</v>
      </c>
      <c r="C1695" s="789">
        <v>0.28145695364238399</v>
      </c>
      <c r="D1695" s="790">
        <v>0.29315960912052103</v>
      </c>
      <c r="E1695" s="788">
        <v>0.21052631578947401</v>
      </c>
      <c r="F1695" s="789">
        <v>0.25225225225225201</v>
      </c>
      <c r="G1695" s="790">
        <v>0.25149700598802399</v>
      </c>
      <c r="H1695" s="788"/>
      <c r="I1695" s="789"/>
      <c r="J1695" s="790"/>
      <c r="K1695" s="788"/>
      <c r="L1695" s="789"/>
      <c r="M1695" s="790"/>
      <c r="N1695" s="836"/>
      <c r="O1695" s="767" t="s">
        <v>580</v>
      </c>
    </row>
    <row r="1696" spans="1:15" ht="21" x14ac:dyDescent="0.2">
      <c r="A1696" s="793" t="s">
        <v>88</v>
      </c>
      <c r="B1696" s="788">
        <v>2.5641025641025599E-2</v>
      </c>
      <c r="C1696" s="789">
        <v>4.96688741721854E-2</v>
      </c>
      <c r="D1696" s="790">
        <v>5.3203040173724202E-2</v>
      </c>
      <c r="E1696" s="788">
        <v>2.6315789473684199E-2</v>
      </c>
      <c r="F1696" s="789">
        <v>5.8558558558558599E-2</v>
      </c>
      <c r="G1696" s="790">
        <v>5.3892215568862298E-2</v>
      </c>
      <c r="H1696" s="788"/>
      <c r="I1696" s="789"/>
      <c r="J1696" s="790"/>
      <c r="K1696" s="788"/>
      <c r="L1696" s="789"/>
      <c r="M1696" s="790"/>
      <c r="N1696" s="836"/>
      <c r="O1696" s="767" t="s">
        <v>580</v>
      </c>
    </row>
    <row r="1697" spans="1:15" ht="21" x14ac:dyDescent="0.2">
      <c r="A1697" s="793" t="s">
        <v>367</v>
      </c>
      <c r="B1697" s="788">
        <v>0</v>
      </c>
      <c r="C1697" s="789">
        <v>1.3245033112582801E-2</v>
      </c>
      <c r="D1697" s="790">
        <v>2.17155266015201E-2</v>
      </c>
      <c r="E1697" s="788">
        <v>0</v>
      </c>
      <c r="F1697" s="789">
        <v>1.35135135135135E-2</v>
      </c>
      <c r="G1697" s="790">
        <v>3.29341317365269E-2</v>
      </c>
      <c r="H1697" s="788"/>
      <c r="I1697" s="789"/>
      <c r="J1697" s="790"/>
      <c r="K1697" s="788"/>
      <c r="L1697" s="789"/>
      <c r="M1697" s="790"/>
      <c r="N1697" s="895"/>
      <c r="O1697" s="767" t="s">
        <v>580</v>
      </c>
    </row>
    <row r="1698" spans="1:15" ht="21" x14ac:dyDescent="0.2">
      <c r="A1698" s="861" t="s">
        <v>237</v>
      </c>
      <c r="B1698" s="862">
        <v>78</v>
      </c>
      <c r="C1698" s="863">
        <v>604</v>
      </c>
      <c r="D1698" s="864">
        <v>921</v>
      </c>
      <c r="E1698" s="862">
        <v>76</v>
      </c>
      <c r="F1698" s="863">
        <v>222</v>
      </c>
      <c r="G1698" s="864">
        <v>334</v>
      </c>
      <c r="H1698" s="862"/>
      <c r="I1698" s="863"/>
      <c r="J1698" s="864"/>
      <c r="K1698" s="862"/>
      <c r="L1698" s="863"/>
      <c r="M1698" s="864"/>
      <c r="N1698" s="841"/>
      <c r="O1698" s="767" t="s">
        <v>580</v>
      </c>
    </row>
    <row r="1699" spans="1:15" ht="21" x14ac:dyDescent="0.2">
      <c r="A1699" s="793" t="s">
        <v>177</v>
      </c>
      <c r="B1699" s="842">
        <v>4.1410256410256396</v>
      </c>
      <c r="C1699" s="843">
        <v>3.8692052980132501</v>
      </c>
      <c r="D1699" s="844">
        <v>3.80456026058632</v>
      </c>
      <c r="E1699" s="842">
        <v>4.1315789473684204</v>
      </c>
      <c r="F1699" s="843">
        <v>3.8783783783783798</v>
      </c>
      <c r="G1699" s="844">
        <v>3.8203592814371299</v>
      </c>
      <c r="H1699" s="842"/>
      <c r="I1699" s="843"/>
      <c r="J1699" s="844"/>
      <c r="K1699" s="842"/>
      <c r="L1699" s="843"/>
      <c r="M1699" s="844"/>
      <c r="N1699" s="845"/>
      <c r="O1699" s="767" t="s">
        <v>580</v>
      </c>
    </row>
    <row r="1700" spans="1:15" ht="21" x14ac:dyDescent="0.2">
      <c r="A1700" s="793" t="s">
        <v>157</v>
      </c>
      <c r="B1700" s="842">
        <v>0.83315016301936495</v>
      </c>
      <c r="C1700" s="843">
        <v>0.93456494657935296</v>
      </c>
      <c r="D1700" s="844">
        <v>0.96617851381072295</v>
      </c>
      <c r="E1700" s="842">
        <v>0.83812656583053002</v>
      </c>
      <c r="F1700" s="843">
        <v>0.94105990167200004</v>
      </c>
      <c r="G1700" s="844">
        <v>1.0063187109493099</v>
      </c>
      <c r="H1700" s="842"/>
      <c r="I1700" s="843"/>
      <c r="J1700" s="844"/>
      <c r="K1700" s="842"/>
      <c r="L1700" s="843"/>
      <c r="M1700" s="844"/>
      <c r="N1700" s="845"/>
      <c r="O1700" s="767" t="s">
        <v>580</v>
      </c>
    </row>
    <row r="1701" spans="1:15" ht="21" x14ac:dyDescent="0.2">
      <c r="A1701" s="793" t="s">
        <v>238</v>
      </c>
      <c r="B1701" s="846" t="s">
        <v>226</v>
      </c>
      <c r="C1701" s="843" t="s">
        <v>244</v>
      </c>
      <c r="D1701" s="844" t="s">
        <v>214</v>
      </c>
      <c r="E1701" s="846" t="s">
        <v>226</v>
      </c>
      <c r="F1701" s="843" t="s">
        <v>244</v>
      </c>
      <c r="G1701" s="844" t="s">
        <v>244</v>
      </c>
      <c r="H1701" s="846"/>
      <c r="I1701" s="843"/>
      <c r="J1701" s="844"/>
      <c r="K1701" s="846"/>
      <c r="L1701" s="843"/>
      <c r="M1701" s="844"/>
      <c r="N1701" s="845"/>
      <c r="O1701" s="767" t="s">
        <v>580</v>
      </c>
    </row>
    <row r="1702" spans="1:15" ht="21" x14ac:dyDescent="0.2">
      <c r="A1702" s="821" t="s">
        <v>156</v>
      </c>
      <c r="B1702" s="847" t="s">
        <v>226</v>
      </c>
      <c r="C1702" s="848">
        <v>0.29085227731608437</v>
      </c>
      <c r="D1702" s="849">
        <v>0.34824349292581569</v>
      </c>
      <c r="E1702" s="847" t="s">
        <v>226</v>
      </c>
      <c r="F1702" s="848">
        <v>0.2690589287038731</v>
      </c>
      <c r="G1702" s="849">
        <v>0.30926550658856544</v>
      </c>
      <c r="H1702" s="847"/>
      <c r="I1702" s="848"/>
      <c r="J1702" s="849"/>
      <c r="K1702" s="847"/>
      <c r="L1702" s="848"/>
      <c r="M1702" s="849"/>
      <c r="N1702" s="850"/>
      <c r="O1702" s="767" t="s">
        <v>580</v>
      </c>
    </row>
    <row r="1703" spans="1:15" ht="42" x14ac:dyDescent="0.2">
      <c r="A1703" s="787" t="s">
        <v>1480</v>
      </c>
      <c r="B1703" s="827">
        <v>0.151898734177215</v>
      </c>
      <c r="C1703" s="828">
        <v>0.106317411402157</v>
      </c>
      <c r="D1703" s="829">
        <v>0.110671936758893</v>
      </c>
      <c r="E1703" s="827">
        <v>0.15584415584415601</v>
      </c>
      <c r="F1703" s="828">
        <v>0.155102040816327</v>
      </c>
      <c r="G1703" s="829">
        <v>0.15119363395225499</v>
      </c>
      <c r="H1703" s="827"/>
      <c r="I1703" s="828"/>
      <c r="J1703" s="829"/>
      <c r="K1703" s="827"/>
      <c r="L1703" s="828"/>
      <c r="M1703" s="829"/>
      <c r="N1703" s="835"/>
      <c r="O1703" s="767" t="s">
        <v>580</v>
      </c>
    </row>
    <row r="1704" spans="1:15" ht="21" x14ac:dyDescent="0.2">
      <c r="A1704" s="793" t="s">
        <v>86</v>
      </c>
      <c r="B1704" s="788">
        <v>0.329113924050633</v>
      </c>
      <c r="C1704" s="789">
        <v>0.355932203389831</v>
      </c>
      <c r="D1704" s="790">
        <v>0.36660079051383399</v>
      </c>
      <c r="E1704" s="788">
        <v>0.337662337662338</v>
      </c>
      <c r="F1704" s="789">
        <v>0.35510204081632701</v>
      </c>
      <c r="G1704" s="790">
        <v>0.34482758620689702</v>
      </c>
      <c r="H1704" s="788"/>
      <c r="I1704" s="789"/>
      <c r="J1704" s="790"/>
      <c r="K1704" s="788"/>
      <c r="L1704" s="789"/>
      <c r="M1704" s="790"/>
      <c r="N1704" s="836"/>
      <c r="O1704" s="767" t="s">
        <v>580</v>
      </c>
    </row>
    <row r="1705" spans="1:15" ht="21" x14ac:dyDescent="0.2">
      <c r="A1705" s="793" t="s">
        <v>87</v>
      </c>
      <c r="B1705" s="788">
        <v>0.20253164556962</v>
      </c>
      <c r="C1705" s="789">
        <v>0.240369799691834</v>
      </c>
      <c r="D1705" s="790">
        <v>0.25494071146245101</v>
      </c>
      <c r="E1705" s="788">
        <v>0.207792207792208</v>
      </c>
      <c r="F1705" s="789">
        <v>0.208163265306122</v>
      </c>
      <c r="G1705" s="790">
        <v>0.254641909814324</v>
      </c>
      <c r="H1705" s="788"/>
      <c r="I1705" s="789"/>
      <c r="J1705" s="790"/>
      <c r="K1705" s="788"/>
      <c r="L1705" s="789"/>
      <c r="M1705" s="790"/>
      <c r="N1705" s="836"/>
      <c r="O1705" s="767" t="s">
        <v>580</v>
      </c>
    </row>
    <row r="1706" spans="1:15" ht="21" x14ac:dyDescent="0.2">
      <c r="A1706" s="793" t="s">
        <v>88</v>
      </c>
      <c r="B1706" s="788">
        <v>0.151898734177215</v>
      </c>
      <c r="C1706" s="789">
        <v>0.177195685670262</v>
      </c>
      <c r="D1706" s="790">
        <v>0.170948616600791</v>
      </c>
      <c r="E1706" s="788">
        <v>0.14285714285714299</v>
      </c>
      <c r="F1706" s="789">
        <v>0.15102040816326501</v>
      </c>
      <c r="G1706" s="790">
        <v>0.14323607427055701</v>
      </c>
      <c r="H1706" s="788"/>
      <c r="I1706" s="789"/>
      <c r="J1706" s="790"/>
      <c r="K1706" s="788"/>
      <c r="L1706" s="789"/>
      <c r="M1706" s="790"/>
      <c r="N1706" s="836"/>
      <c r="O1706" s="767" t="s">
        <v>580</v>
      </c>
    </row>
    <row r="1707" spans="1:15" ht="21" x14ac:dyDescent="0.2">
      <c r="A1707" s="793" t="s">
        <v>367</v>
      </c>
      <c r="B1707" s="788">
        <v>0.164556962025316</v>
      </c>
      <c r="C1707" s="789">
        <v>0.120184899845917</v>
      </c>
      <c r="D1707" s="790">
        <v>9.6837944664031603E-2</v>
      </c>
      <c r="E1707" s="788">
        <v>0.15584415584415601</v>
      </c>
      <c r="F1707" s="789">
        <v>0.130612244897959</v>
      </c>
      <c r="G1707" s="790">
        <v>0.10610079575596799</v>
      </c>
      <c r="H1707" s="788"/>
      <c r="I1707" s="789"/>
      <c r="J1707" s="790"/>
      <c r="K1707" s="788"/>
      <c r="L1707" s="789"/>
      <c r="M1707" s="790"/>
      <c r="N1707" s="895"/>
      <c r="O1707" s="767" t="s">
        <v>580</v>
      </c>
    </row>
    <row r="1708" spans="1:15" ht="21" x14ac:dyDescent="0.2">
      <c r="A1708" s="861" t="s">
        <v>237</v>
      </c>
      <c r="B1708" s="862">
        <v>79</v>
      </c>
      <c r="C1708" s="863">
        <v>649</v>
      </c>
      <c r="D1708" s="864">
        <v>1012</v>
      </c>
      <c r="E1708" s="862">
        <v>77</v>
      </c>
      <c r="F1708" s="863">
        <v>245</v>
      </c>
      <c r="G1708" s="864">
        <v>377</v>
      </c>
      <c r="H1708" s="862"/>
      <c r="I1708" s="863"/>
      <c r="J1708" s="864"/>
      <c r="K1708" s="862"/>
      <c r="L1708" s="863"/>
      <c r="M1708" s="864"/>
      <c r="N1708" s="841"/>
      <c r="O1708" s="767" t="s">
        <v>580</v>
      </c>
    </row>
    <row r="1709" spans="1:15" ht="21" x14ac:dyDescent="0.2">
      <c r="A1709" s="793" t="s">
        <v>177</v>
      </c>
      <c r="B1709" s="842">
        <v>3.15189873417722</v>
      </c>
      <c r="C1709" s="843">
        <v>3.1510015408320502</v>
      </c>
      <c r="D1709" s="844">
        <v>3.2233201581027702</v>
      </c>
      <c r="E1709" s="842">
        <v>3.1948051948051899</v>
      </c>
      <c r="F1709" s="843">
        <v>3.2530612244897998</v>
      </c>
      <c r="G1709" s="844">
        <v>3.29177718832891</v>
      </c>
      <c r="H1709" s="842"/>
      <c r="I1709" s="843"/>
      <c r="J1709" s="844"/>
      <c r="K1709" s="842"/>
      <c r="L1709" s="843"/>
      <c r="M1709" s="844"/>
      <c r="N1709" s="845"/>
      <c r="O1709" s="767" t="s">
        <v>580</v>
      </c>
    </row>
    <row r="1710" spans="1:15" ht="21" x14ac:dyDescent="0.2">
      <c r="A1710" s="793" t="s">
        <v>157</v>
      </c>
      <c r="B1710" s="842">
        <v>1.3213106119317699</v>
      </c>
      <c r="C1710" s="843">
        <v>1.19101694862466</v>
      </c>
      <c r="D1710" s="844">
        <v>1.1484861425601101</v>
      </c>
      <c r="E1710" s="842">
        <v>1.3082628200359601</v>
      </c>
      <c r="F1710" s="843">
        <v>1.26152101156883</v>
      </c>
      <c r="G1710" s="844">
        <v>1.1982972286103599</v>
      </c>
      <c r="H1710" s="842"/>
      <c r="I1710" s="843"/>
      <c r="J1710" s="844"/>
      <c r="K1710" s="842"/>
      <c r="L1710" s="843"/>
      <c r="M1710" s="844"/>
      <c r="N1710" s="845"/>
      <c r="O1710" s="767" t="s">
        <v>580</v>
      </c>
    </row>
    <row r="1711" spans="1:15" ht="21" x14ac:dyDescent="0.2">
      <c r="A1711" s="793" t="s">
        <v>238</v>
      </c>
      <c r="B1711" s="846" t="s">
        <v>226</v>
      </c>
      <c r="C1711" s="843" t="s">
        <v>118</v>
      </c>
      <c r="D1711" s="844" t="s">
        <v>118</v>
      </c>
      <c r="E1711" s="846" t="s">
        <v>226</v>
      </c>
      <c r="F1711" s="843" t="s">
        <v>118</v>
      </c>
      <c r="G1711" s="844" t="s">
        <v>118</v>
      </c>
      <c r="H1711" s="846"/>
      <c r="I1711" s="843"/>
      <c r="J1711" s="844"/>
      <c r="K1711" s="846"/>
      <c r="L1711" s="843"/>
      <c r="M1711" s="844"/>
      <c r="N1711" s="845"/>
      <c r="O1711" s="767" t="s">
        <v>580</v>
      </c>
    </row>
    <row r="1712" spans="1:15" ht="21" x14ac:dyDescent="0.2">
      <c r="A1712" s="821" t="s">
        <v>156</v>
      </c>
      <c r="B1712" s="847" t="s">
        <v>226</v>
      </c>
      <c r="C1712" s="848">
        <v>7.5330023322157079E-4</v>
      </c>
      <c r="D1712" s="849">
        <v>-6.2187449442222667E-2</v>
      </c>
      <c r="E1712" s="847" t="s">
        <v>226</v>
      </c>
      <c r="F1712" s="848">
        <v>-4.6179198880058808E-2</v>
      </c>
      <c r="G1712" s="849">
        <v>-8.0924825000368628E-2</v>
      </c>
      <c r="H1712" s="847"/>
      <c r="I1712" s="848"/>
      <c r="J1712" s="849"/>
      <c r="K1712" s="847"/>
      <c r="L1712" s="848"/>
      <c r="M1712" s="849"/>
      <c r="N1712" s="850"/>
      <c r="O1712" s="767" t="s">
        <v>580</v>
      </c>
    </row>
    <row r="1713" spans="1:17" ht="42" x14ac:dyDescent="0.2">
      <c r="A1713" s="787" t="s">
        <v>1481</v>
      </c>
      <c r="B1713" s="827">
        <v>0.44871794871794901</v>
      </c>
      <c r="C1713" s="828">
        <v>0.25811688311688302</v>
      </c>
      <c r="D1713" s="829">
        <v>0.25083240843507199</v>
      </c>
      <c r="E1713" s="827">
        <v>0.46052631578947401</v>
      </c>
      <c r="F1713" s="828">
        <v>0.356521739130435</v>
      </c>
      <c r="G1713" s="829">
        <v>0.32944606413994199</v>
      </c>
      <c r="H1713" s="827"/>
      <c r="I1713" s="828"/>
      <c r="J1713" s="829"/>
      <c r="K1713" s="827"/>
      <c r="L1713" s="828"/>
      <c r="M1713" s="829"/>
      <c r="N1713" s="835"/>
      <c r="O1713" s="767" t="s">
        <v>580</v>
      </c>
    </row>
    <row r="1714" spans="1:17" ht="21" x14ac:dyDescent="0.2">
      <c r="A1714" s="793" t="s">
        <v>86</v>
      </c>
      <c r="B1714" s="788">
        <v>0.29487179487179499</v>
      </c>
      <c r="C1714" s="789">
        <v>0.34577922077922102</v>
      </c>
      <c r="D1714" s="790">
        <v>0.324084350721421</v>
      </c>
      <c r="E1714" s="788">
        <v>0.28947368421052599</v>
      </c>
      <c r="F1714" s="789">
        <v>0.30869565217391298</v>
      </c>
      <c r="G1714" s="790">
        <v>0.30612244897959201</v>
      </c>
      <c r="H1714" s="788"/>
      <c r="I1714" s="789"/>
      <c r="J1714" s="790"/>
      <c r="K1714" s="788"/>
      <c r="L1714" s="789"/>
      <c r="M1714" s="790"/>
      <c r="N1714" s="836"/>
      <c r="O1714" s="767" t="s">
        <v>580</v>
      </c>
    </row>
    <row r="1715" spans="1:17" ht="21" x14ac:dyDescent="0.2">
      <c r="A1715" s="793" t="s">
        <v>87</v>
      </c>
      <c r="B1715" s="788">
        <v>0.20512820512820501</v>
      </c>
      <c r="C1715" s="789">
        <v>0.25487012987013002</v>
      </c>
      <c r="D1715" s="790">
        <v>0.26082130965593803</v>
      </c>
      <c r="E1715" s="788">
        <v>0.197368421052632</v>
      </c>
      <c r="F1715" s="789">
        <v>0.23043478260869599</v>
      </c>
      <c r="G1715" s="790">
        <v>0.24489795918367299</v>
      </c>
      <c r="H1715" s="788"/>
      <c r="I1715" s="789"/>
      <c r="J1715" s="790"/>
      <c r="K1715" s="788"/>
      <c r="L1715" s="789"/>
      <c r="M1715" s="790"/>
      <c r="N1715" s="836"/>
      <c r="O1715" s="767" t="s">
        <v>580</v>
      </c>
    </row>
    <row r="1716" spans="1:17" ht="21" x14ac:dyDescent="0.2">
      <c r="A1716" s="793" t="s">
        <v>88</v>
      </c>
      <c r="B1716" s="788">
        <v>3.8461538461538498E-2</v>
      </c>
      <c r="C1716" s="789">
        <v>8.9285714285714302E-2</v>
      </c>
      <c r="D1716" s="790">
        <v>0.108768035516093</v>
      </c>
      <c r="E1716" s="788">
        <v>3.94736842105263E-2</v>
      </c>
      <c r="F1716" s="789">
        <v>6.08695652173913E-2</v>
      </c>
      <c r="G1716" s="790">
        <v>6.4139941690962099E-2</v>
      </c>
      <c r="H1716" s="788"/>
      <c r="I1716" s="789"/>
      <c r="J1716" s="790"/>
      <c r="K1716" s="788"/>
      <c r="L1716" s="789"/>
      <c r="M1716" s="790"/>
      <c r="N1716" s="836"/>
      <c r="O1716" s="767" t="s">
        <v>580</v>
      </c>
    </row>
    <row r="1717" spans="1:17" ht="21" x14ac:dyDescent="0.2">
      <c r="A1717" s="793" t="s">
        <v>367</v>
      </c>
      <c r="B1717" s="788">
        <v>1.2820512820512799E-2</v>
      </c>
      <c r="C1717" s="789">
        <v>5.1948051948051903E-2</v>
      </c>
      <c r="D1717" s="790">
        <v>5.5493895671476098E-2</v>
      </c>
      <c r="E1717" s="788">
        <v>1.3157894736842099E-2</v>
      </c>
      <c r="F1717" s="789">
        <v>4.3478260869565202E-2</v>
      </c>
      <c r="G1717" s="790">
        <v>5.53935860058309E-2</v>
      </c>
      <c r="H1717" s="788"/>
      <c r="I1717" s="789"/>
      <c r="J1717" s="790"/>
      <c r="K1717" s="788"/>
      <c r="L1717" s="789"/>
      <c r="M1717" s="790"/>
      <c r="N1717" s="895"/>
      <c r="O1717" s="767" t="s">
        <v>580</v>
      </c>
    </row>
    <row r="1718" spans="1:17" ht="21" x14ac:dyDescent="0.2">
      <c r="A1718" s="861" t="s">
        <v>237</v>
      </c>
      <c r="B1718" s="862">
        <v>78</v>
      </c>
      <c r="C1718" s="863">
        <v>616</v>
      </c>
      <c r="D1718" s="864">
        <v>901</v>
      </c>
      <c r="E1718" s="862">
        <v>76</v>
      </c>
      <c r="F1718" s="863">
        <v>230</v>
      </c>
      <c r="G1718" s="864">
        <v>343</v>
      </c>
      <c r="H1718" s="862"/>
      <c r="I1718" s="863"/>
      <c r="J1718" s="864"/>
      <c r="K1718" s="862"/>
      <c r="L1718" s="863"/>
      <c r="M1718" s="864"/>
      <c r="N1718" s="841"/>
      <c r="O1718" s="767" t="s">
        <v>580</v>
      </c>
    </row>
    <row r="1719" spans="1:17" ht="21" x14ac:dyDescent="0.2">
      <c r="A1719" s="793" t="s">
        <v>177</v>
      </c>
      <c r="B1719" s="842">
        <v>4.1282051282051304</v>
      </c>
      <c r="C1719" s="843">
        <v>3.6688311688311699</v>
      </c>
      <c r="D1719" s="844">
        <v>3.6059933407325202</v>
      </c>
      <c r="E1719" s="842">
        <v>4.1447368421052602</v>
      </c>
      <c r="F1719" s="843">
        <v>3.87391304347826</v>
      </c>
      <c r="G1719" s="844">
        <v>3.79008746355685</v>
      </c>
      <c r="H1719" s="842"/>
      <c r="I1719" s="843"/>
      <c r="J1719" s="844"/>
      <c r="K1719" s="842"/>
      <c r="L1719" s="843"/>
      <c r="M1719" s="844"/>
      <c r="N1719" s="845"/>
      <c r="O1719" s="767" t="s">
        <v>580</v>
      </c>
    </row>
    <row r="1720" spans="1:17" ht="21" x14ac:dyDescent="0.2">
      <c r="A1720" s="793" t="s">
        <v>157</v>
      </c>
      <c r="B1720" s="842">
        <v>0.95833966755786404</v>
      </c>
      <c r="C1720" s="843">
        <v>1.1090474624147999</v>
      </c>
      <c r="D1720" s="844">
        <v>1.1368219033584801</v>
      </c>
      <c r="E1720" s="842">
        <v>0.96199719151940699</v>
      </c>
      <c r="F1720" s="843">
        <v>1.1005030177009301</v>
      </c>
      <c r="G1720" s="844">
        <v>1.13540354957959</v>
      </c>
      <c r="H1720" s="842"/>
      <c r="I1720" s="843"/>
      <c r="J1720" s="844"/>
      <c r="K1720" s="842"/>
      <c r="L1720" s="843"/>
      <c r="M1720" s="844"/>
      <c r="N1720" s="845"/>
      <c r="O1720" s="767" t="s">
        <v>580</v>
      </c>
    </row>
    <row r="1721" spans="1:17" ht="21" x14ac:dyDescent="0.2">
      <c r="A1721" s="793" t="s">
        <v>238</v>
      </c>
      <c r="B1721" s="846" t="s">
        <v>226</v>
      </c>
      <c r="C1721" s="843" t="s">
        <v>215</v>
      </c>
      <c r="D1721" s="844" t="s">
        <v>215</v>
      </c>
      <c r="E1721" s="846" t="s">
        <v>226</v>
      </c>
      <c r="F1721" s="843" t="s">
        <v>118</v>
      </c>
      <c r="G1721" s="844" t="s">
        <v>244</v>
      </c>
      <c r="H1721" s="846"/>
      <c r="I1721" s="843"/>
      <c r="J1721" s="844"/>
      <c r="K1721" s="846"/>
      <c r="L1721" s="843"/>
      <c r="M1721" s="844"/>
      <c r="N1721" s="845"/>
      <c r="O1721" s="767" t="s">
        <v>580</v>
      </c>
    </row>
    <row r="1722" spans="1:17" ht="21" x14ac:dyDescent="0.2">
      <c r="A1722" s="821" t="s">
        <v>156</v>
      </c>
      <c r="B1722" s="847" t="s">
        <v>226</v>
      </c>
      <c r="C1722" s="848">
        <v>0.41420586128364267</v>
      </c>
      <c r="D1722" s="849">
        <v>0.45936112413901864</v>
      </c>
      <c r="E1722" s="847" t="s">
        <v>226</v>
      </c>
      <c r="F1722" s="848">
        <v>0.2460909186717001</v>
      </c>
      <c r="G1722" s="849">
        <v>0.31235535478088605</v>
      </c>
      <c r="H1722" s="847"/>
      <c r="I1722" s="848"/>
      <c r="J1722" s="849"/>
      <c r="K1722" s="847"/>
      <c r="L1722" s="848"/>
      <c r="M1722" s="849"/>
      <c r="N1722" s="850"/>
      <c r="O1722" s="767" t="s">
        <v>580</v>
      </c>
    </row>
    <row r="1723" spans="1:17" ht="42" x14ac:dyDescent="0.2">
      <c r="A1723" s="787" t="s">
        <v>1482</v>
      </c>
      <c r="B1723" s="827">
        <v>0.40259740259740301</v>
      </c>
      <c r="C1723" s="828">
        <v>0.168224299065421</v>
      </c>
      <c r="D1723" s="829">
        <v>0.12625250501002</v>
      </c>
      <c r="E1723" s="827">
        <v>0.413333333333333</v>
      </c>
      <c r="F1723" s="828">
        <v>0.23931623931623899</v>
      </c>
      <c r="G1723" s="829">
        <v>0.18181818181818199</v>
      </c>
      <c r="H1723" s="827"/>
      <c r="I1723" s="828"/>
      <c r="J1723" s="829"/>
      <c r="K1723" s="827"/>
      <c r="L1723" s="828"/>
      <c r="M1723" s="829"/>
      <c r="N1723" s="835"/>
      <c r="O1723" s="767" t="s">
        <v>580</v>
      </c>
      <c r="Q1723" s="767" t="s">
        <v>584</v>
      </c>
    </row>
    <row r="1724" spans="1:17" ht="21" x14ac:dyDescent="0.2">
      <c r="A1724" s="793" t="s">
        <v>86</v>
      </c>
      <c r="B1724" s="788">
        <v>0.415584415584416</v>
      </c>
      <c r="C1724" s="789">
        <v>0.30841121495327101</v>
      </c>
      <c r="D1724" s="790">
        <v>0.29659318637274601</v>
      </c>
      <c r="E1724" s="788">
        <v>0.4</v>
      </c>
      <c r="F1724" s="789">
        <v>0.34615384615384598</v>
      </c>
      <c r="G1724" s="790">
        <v>0.35261707988980701</v>
      </c>
      <c r="H1724" s="788"/>
      <c r="I1724" s="789"/>
      <c r="J1724" s="790"/>
      <c r="K1724" s="788"/>
      <c r="L1724" s="789"/>
      <c r="M1724" s="790"/>
      <c r="N1724" s="836"/>
      <c r="O1724" s="767" t="s">
        <v>580</v>
      </c>
      <c r="Q1724" s="767" t="s">
        <v>584</v>
      </c>
    </row>
    <row r="1725" spans="1:17" ht="21" x14ac:dyDescent="0.2">
      <c r="A1725" s="793" t="s">
        <v>87</v>
      </c>
      <c r="B1725" s="788">
        <v>0.15584415584415601</v>
      </c>
      <c r="C1725" s="789">
        <v>0.27881619937694702</v>
      </c>
      <c r="D1725" s="790">
        <v>0.30160320641282601</v>
      </c>
      <c r="E1725" s="788">
        <v>0.16</v>
      </c>
      <c r="F1725" s="789">
        <v>0.243589743589744</v>
      </c>
      <c r="G1725" s="790">
        <v>0.278236914600551</v>
      </c>
      <c r="H1725" s="788"/>
      <c r="I1725" s="789"/>
      <c r="J1725" s="790"/>
      <c r="K1725" s="788"/>
      <c r="L1725" s="789"/>
      <c r="M1725" s="790"/>
      <c r="N1725" s="836"/>
      <c r="O1725" s="767" t="s">
        <v>580</v>
      </c>
      <c r="Q1725" s="767" t="s">
        <v>584</v>
      </c>
    </row>
    <row r="1726" spans="1:17" ht="21" x14ac:dyDescent="0.2">
      <c r="A1726" s="793" t="s">
        <v>88</v>
      </c>
      <c r="B1726" s="788">
        <v>2.5974025974026E-2</v>
      </c>
      <c r="C1726" s="789">
        <v>0.17133956386292801</v>
      </c>
      <c r="D1726" s="790">
        <v>0.18436873747495</v>
      </c>
      <c r="E1726" s="788">
        <v>2.66666666666667E-2</v>
      </c>
      <c r="F1726" s="789">
        <v>0.123931623931624</v>
      </c>
      <c r="G1726" s="790">
        <v>0.12121212121212099</v>
      </c>
      <c r="H1726" s="788"/>
      <c r="I1726" s="789"/>
      <c r="J1726" s="790"/>
      <c r="K1726" s="788"/>
      <c r="L1726" s="789"/>
      <c r="M1726" s="790"/>
      <c r="N1726" s="836"/>
      <c r="O1726" s="767" t="s">
        <v>580</v>
      </c>
      <c r="Q1726" s="767" t="s">
        <v>584</v>
      </c>
    </row>
    <row r="1727" spans="1:17" ht="21" x14ac:dyDescent="0.2">
      <c r="A1727" s="793" t="s">
        <v>367</v>
      </c>
      <c r="B1727" s="788">
        <v>0</v>
      </c>
      <c r="C1727" s="789">
        <v>7.3208722741433002E-2</v>
      </c>
      <c r="D1727" s="790">
        <v>9.1182364729458898E-2</v>
      </c>
      <c r="E1727" s="788">
        <v>0</v>
      </c>
      <c r="F1727" s="789">
        <v>4.7008547008547001E-2</v>
      </c>
      <c r="G1727" s="790">
        <v>6.6115702479338803E-2</v>
      </c>
      <c r="H1727" s="788"/>
      <c r="I1727" s="789"/>
      <c r="J1727" s="790"/>
      <c r="K1727" s="788"/>
      <c r="L1727" s="789"/>
      <c r="M1727" s="790"/>
      <c r="N1727" s="895"/>
      <c r="O1727" s="767" t="s">
        <v>580</v>
      </c>
      <c r="Q1727" s="767" t="s">
        <v>584</v>
      </c>
    </row>
    <row r="1728" spans="1:17" ht="21" x14ac:dyDescent="0.2">
      <c r="A1728" s="861" t="s">
        <v>237</v>
      </c>
      <c r="B1728" s="862">
        <v>77</v>
      </c>
      <c r="C1728" s="863">
        <v>642</v>
      </c>
      <c r="D1728" s="864">
        <v>998</v>
      </c>
      <c r="E1728" s="862">
        <v>75</v>
      </c>
      <c r="F1728" s="863">
        <v>234</v>
      </c>
      <c r="G1728" s="864">
        <v>363</v>
      </c>
      <c r="H1728" s="862"/>
      <c r="I1728" s="863"/>
      <c r="J1728" s="864"/>
      <c r="K1728" s="862"/>
      <c r="L1728" s="863"/>
      <c r="M1728" s="864"/>
      <c r="N1728" s="841"/>
      <c r="O1728" s="767" t="s">
        <v>580</v>
      </c>
      <c r="Q1728" s="767" t="s">
        <v>584</v>
      </c>
    </row>
    <row r="1729" spans="1:17" ht="21" x14ac:dyDescent="0.2">
      <c r="A1729" s="793" t="s">
        <v>177</v>
      </c>
      <c r="B1729" s="842">
        <v>4.1948051948052001</v>
      </c>
      <c r="C1729" s="843">
        <v>3.3271028037383199</v>
      </c>
      <c r="D1729" s="844">
        <v>3.1823647294589201</v>
      </c>
      <c r="E1729" s="842">
        <v>4.2</v>
      </c>
      <c r="F1729" s="843">
        <v>3.60683760683761</v>
      </c>
      <c r="G1729" s="844">
        <v>3.4628099173553699</v>
      </c>
      <c r="H1729" s="842"/>
      <c r="I1729" s="843"/>
      <c r="J1729" s="844"/>
      <c r="K1729" s="842"/>
      <c r="L1729" s="843"/>
      <c r="M1729" s="844"/>
      <c r="N1729" s="845"/>
      <c r="O1729" s="767" t="s">
        <v>580</v>
      </c>
      <c r="Q1729" s="767" t="s">
        <v>584</v>
      </c>
    </row>
    <row r="1730" spans="1:17" ht="21" x14ac:dyDescent="0.2">
      <c r="A1730" s="793" t="s">
        <v>157</v>
      </c>
      <c r="B1730" s="842">
        <v>0.79536421711527605</v>
      </c>
      <c r="C1730" s="843">
        <v>1.1578319154718</v>
      </c>
      <c r="D1730" s="844">
        <v>1.14837533802736</v>
      </c>
      <c r="E1730" s="842">
        <v>0.80538726625682899</v>
      </c>
      <c r="F1730" s="843">
        <v>1.1191448678870199</v>
      </c>
      <c r="G1730" s="844">
        <v>1.12019129912783</v>
      </c>
      <c r="H1730" s="842"/>
      <c r="I1730" s="843"/>
      <c r="J1730" s="844"/>
      <c r="K1730" s="842"/>
      <c r="L1730" s="843"/>
      <c r="M1730" s="844"/>
      <c r="N1730" s="845"/>
      <c r="O1730" s="767" t="s">
        <v>580</v>
      </c>
      <c r="Q1730" s="767" t="s">
        <v>584</v>
      </c>
    </row>
    <row r="1731" spans="1:17" ht="21" x14ac:dyDescent="0.2">
      <c r="A1731" s="793" t="s">
        <v>238</v>
      </c>
      <c r="B1731" s="846" t="s">
        <v>226</v>
      </c>
      <c r="C1731" s="843" t="s">
        <v>215</v>
      </c>
      <c r="D1731" s="844" t="s">
        <v>215</v>
      </c>
      <c r="E1731" s="846" t="s">
        <v>226</v>
      </c>
      <c r="F1731" s="843" t="s">
        <v>215</v>
      </c>
      <c r="G1731" s="844" t="s">
        <v>215</v>
      </c>
      <c r="H1731" s="846"/>
      <c r="I1731" s="843"/>
      <c r="J1731" s="844"/>
      <c r="K1731" s="846"/>
      <c r="L1731" s="843"/>
      <c r="M1731" s="844"/>
      <c r="N1731" s="845"/>
      <c r="O1731" s="767" t="s">
        <v>580</v>
      </c>
      <c r="Q1731" s="767" t="s">
        <v>584</v>
      </c>
    </row>
    <row r="1732" spans="1:17" ht="21" x14ac:dyDescent="0.2">
      <c r="A1732" s="821" t="s">
        <v>156</v>
      </c>
      <c r="B1732" s="847" t="s">
        <v>226</v>
      </c>
      <c r="C1732" s="848">
        <v>0.74941999738649789</v>
      </c>
      <c r="D1732" s="849">
        <v>0.88162853365121518</v>
      </c>
      <c r="E1732" s="847" t="s">
        <v>226</v>
      </c>
      <c r="F1732" s="848">
        <v>0.53001395099304616</v>
      </c>
      <c r="G1732" s="849">
        <v>0.65809302680586723</v>
      </c>
      <c r="H1732" s="847"/>
      <c r="I1732" s="848"/>
      <c r="J1732" s="849"/>
      <c r="K1732" s="847"/>
      <c r="L1732" s="848"/>
      <c r="M1732" s="849"/>
      <c r="N1732" s="850"/>
      <c r="O1732" s="767" t="s">
        <v>580</v>
      </c>
      <c r="Q1732" s="767" t="s">
        <v>584</v>
      </c>
    </row>
    <row r="1733" spans="1:17" ht="42" x14ac:dyDescent="0.2">
      <c r="A1733" s="787" t="s">
        <v>1483</v>
      </c>
      <c r="B1733" s="827">
        <v>0.25333333333333302</v>
      </c>
      <c r="C1733" s="828">
        <v>0.12897526501766801</v>
      </c>
      <c r="D1733" s="829">
        <v>9.7616345062429097E-2</v>
      </c>
      <c r="E1733" s="827">
        <v>0.26027397260273999</v>
      </c>
      <c r="F1733" s="828">
        <v>0.16256157635467999</v>
      </c>
      <c r="G1733" s="829">
        <v>0.125</v>
      </c>
      <c r="H1733" s="827"/>
      <c r="I1733" s="828"/>
      <c r="J1733" s="829"/>
      <c r="K1733" s="827"/>
      <c r="L1733" s="828"/>
      <c r="M1733" s="829"/>
      <c r="N1733" s="835"/>
      <c r="O1733" s="767" t="s">
        <v>580</v>
      </c>
      <c r="Q1733" s="767" t="s">
        <v>584</v>
      </c>
    </row>
    <row r="1734" spans="1:17" ht="21" x14ac:dyDescent="0.2">
      <c r="A1734" s="793" t="s">
        <v>86</v>
      </c>
      <c r="B1734" s="788">
        <v>0.34666666666666701</v>
      </c>
      <c r="C1734" s="789">
        <v>0.25265017667844503</v>
      </c>
      <c r="D1734" s="790">
        <v>0.21339387060158899</v>
      </c>
      <c r="E1734" s="788">
        <v>0.32876712328767099</v>
      </c>
      <c r="F1734" s="789">
        <v>0.29064039408866998</v>
      </c>
      <c r="G1734" s="790">
        <v>0.27243589743589702</v>
      </c>
      <c r="H1734" s="788"/>
      <c r="I1734" s="789"/>
      <c r="J1734" s="790"/>
      <c r="K1734" s="788"/>
      <c r="L1734" s="789"/>
      <c r="M1734" s="790"/>
      <c r="N1734" s="836"/>
      <c r="O1734" s="767" t="s">
        <v>580</v>
      </c>
      <c r="Q1734" s="767" t="s">
        <v>584</v>
      </c>
    </row>
    <row r="1735" spans="1:17" ht="21" x14ac:dyDescent="0.2">
      <c r="A1735" s="793" t="s">
        <v>87</v>
      </c>
      <c r="B1735" s="788">
        <v>0.293333333333333</v>
      </c>
      <c r="C1735" s="789">
        <v>0.25971731448763302</v>
      </c>
      <c r="D1735" s="790">
        <v>0.28036322360953497</v>
      </c>
      <c r="E1735" s="788">
        <v>0.301369863013699</v>
      </c>
      <c r="F1735" s="789">
        <v>0.300492610837438</v>
      </c>
      <c r="G1735" s="790">
        <v>0.30128205128205099</v>
      </c>
      <c r="H1735" s="788"/>
      <c r="I1735" s="789"/>
      <c r="J1735" s="790"/>
      <c r="K1735" s="788"/>
      <c r="L1735" s="789"/>
      <c r="M1735" s="790"/>
      <c r="N1735" s="836"/>
      <c r="O1735" s="767" t="s">
        <v>580</v>
      </c>
      <c r="Q1735" s="767" t="s">
        <v>584</v>
      </c>
    </row>
    <row r="1736" spans="1:17" ht="21" x14ac:dyDescent="0.2">
      <c r="A1736" s="793" t="s">
        <v>88</v>
      </c>
      <c r="B1736" s="788">
        <v>0.08</v>
      </c>
      <c r="C1736" s="789">
        <v>0.242049469964664</v>
      </c>
      <c r="D1736" s="790">
        <v>0.26447219069239503</v>
      </c>
      <c r="E1736" s="788">
        <v>8.2191780821917804E-2</v>
      </c>
      <c r="F1736" s="789">
        <v>0.17241379310344801</v>
      </c>
      <c r="G1736" s="790">
        <v>0.20512820512820501</v>
      </c>
      <c r="H1736" s="788"/>
      <c r="I1736" s="789"/>
      <c r="J1736" s="790"/>
      <c r="K1736" s="788"/>
      <c r="L1736" s="789"/>
      <c r="M1736" s="790"/>
      <c r="N1736" s="836"/>
      <c r="O1736" s="767" t="s">
        <v>580</v>
      </c>
      <c r="Q1736" s="767" t="s">
        <v>584</v>
      </c>
    </row>
    <row r="1737" spans="1:17" ht="21" x14ac:dyDescent="0.2">
      <c r="A1737" s="793" t="s">
        <v>367</v>
      </c>
      <c r="B1737" s="788">
        <v>2.66666666666667E-2</v>
      </c>
      <c r="C1737" s="789">
        <v>0.11660777385159</v>
      </c>
      <c r="D1737" s="790">
        <v>0.14415437003405199</v>
      </c>
      <c r="E1737" s="788">
        <v>2.7397260273972601E-2</v>
      </c>
      <c r="F1737" s="789">
        <v>7.3891625615763595E-2</v>
      </c>
      <c r="G1737" s="790">
        <v>9.6153846153846201E-2</v>
      </c>
      <c r="H1737" s="788"/>
      <c r="I1737" s="789"/>
      <c r="J1737" s="790"/>
      <c r="K1737" s="788"/>
      <c r="L1737" s="789"/>
      <c r="M1737" s="790"/>
      <c r="N1737" s="895"/>
      <c r="O1737" s="767" t="s">
        <v>580</v>
      </c>
      <c r="Q1737" s="767" t="s">
        <v>584</v>
      </c>
    </row>
    <row r="1738" spans="1:17" ht="21" x14ac:dyDescent="0.2">
      <c r="A1738" s="861" t="s">
        <v>237</v>
      </c>
      <c r="B1738" s="862">
        <v>75</v>
      </c>
      <c r="C1738" s="863">
        <v>566</v>
      </c>
      <c r="D1738" s="864">
        <v>881</v>
      </c>
      <c r="E1738" s="862">
        <v>73</v>
      </c>
      <c r="F1738" s="863">
        <v>203</v>
      </c>
      <c r="G1738" s="864">
        <v>312</v>
      </c>
      <c r="H1738" s="862"/>
      <c r="I1738" s="863"/>
      <c r="J1738" s="864"/>
      <c r="K1738" s="862"/>
      <c r="L1738" s="863"/>
      <c r="M1738" s="864"/>
      <c r="N1738" s="841"/>
      <c r="O1738" s="767" t="s">
        <v>580</v>
      </c>
      <c r="Q1738" s="767" t="s">
        <v>584</v>
      </c>
    </row>
    <row r="1739" spans="1:17" ht="21" x14ac:dyDescent="0.2">
      <c r="A1739" s="793" t="s">
        <v>177</v>
      </c>
      <c r="B1739" s="842">
        <v>3.72</v>
      </c>
      <c r="C1739" s="843">
        <v>3.03533568904593</v>
      </c>
      <c r="D1739" s="844">
        <v>2.85584562996595</v>
      </c>
      <c r="E1739" s="842">
        <v>3.7123287671232901</v>
      </c>
      <c r="F1739" s="843">
        <v>3.2955665024630498</v>
      </c>
      <c r="G1739" s="844">
        <v>3.125</v>
      </c>
      <c r="H1739" s="842"/>
      <c r="I1739" s="843"/>
      <c r="J1739" s="844"/>
      <c r="K1739" s="842"/>
      <c r="L1739" s="843"/>
      <c r="M1739" s="844"/>
      <c r="N1739" s="845"/>
      <c r="O1739" s="767" t="s">
        <v>580</v>
      </c>
      <c r="Q1739" s="767" t="s">
        <v>584</v>
      </c>
    </row>
    <row r="1740" spans="1:17" ht="21" x14ac:dyDescent="0.2">
      <c r="A1740" s="793" t="s">
        <v>157</v>
      </c>
      <c r="B1740" s="842">
        <v>1.02086343952664</v>
      </c>
      <c r="C1740" s="843">
        <v>1.21589275713277</v>
      </c>
      <c r="D1740" s="844">
        <v>1.1940631526458101</v>
      </c>
      <c r="E1740" s="842">
        <v>1.03386346689915</v>
      </c>
      <c r="F1740" s="843">
        <v>1.1524103235062799</v>
      </c>
      <c r="G1740" s="844">
        <v>1.1622754597654501</v>
      </c>
      <c r="H1740" s="842"/>
      <c r="I1740" s="843"/>
      <c r="J1740" s="844"/>
      <c r="K1740" s="842"/>
      <c r="L1740" s="843"/>
      <c r="M1740" s="844"/>
      <c r="N1740" s="845"/>
      <c r="O1740" s="767" t="s">
        <v>580</v>
      </c>
      <c r="Q1740" s="767" t="s">
        <v>584</v>
      </c>
    </row>
    <row r="1741" spans="1:17" ht="21" x14ac:dyDescent="0.2">
      <c r="A1741" s="793" t="s">
        <v>238</v>
      </c>
      <c r="B1741" s="846" t="s">
        <v>226</v>
      </c>
      <c r="C1741" s="843" t="s">
        <v>215</v>
      </c>
      <c r="D1741" s="844" t="s">
        <v>215</v>
      </c>
      <c r="E1741" s="846" t="s">
        <v>226</v>
      </c>
      <c r="F1741" s="843" t="s">
        <v>214</v>
      </c>
      <c r="G1741" s="844" t="s">
        <v>215</v>
      </c>
      <c r="H1741" s="846"/>
      <c r="I1741" s="843"/>
      <c r="J1741" s="844"/>
      <c r="K1741" s="846"/>
      <c r="L1741" s="843"/>
      <c r="M1741" s="844"/>
      <c r="N1741" s="845"/>
      <c r="O1741" s="767" t="s">
        <v>580</v>
      </c>
      <c r="Q1741" s="767" t="s">
        <v>584</v>
      </c>
    </row>
    <row r="1742" spans="1:17" ht="21" x14ac:dyDescent="0.2">
      <c r="A1742" s="821" t="s">
        <v>156</v>
      </c>
      <c r="B1742" s="847" t="s">
        <v>226</v>
      </c>
      <c r="C1742" s="848">
        <v>0.56309596955622621</v>
      </c>
      <c r="D1742" s="849">
        <v>0.72370910041001879</v>
      </c>
      <c r="E1742" s="847" t="s">
        <v>226</v>
      </c>
      <c r="F1742" s="848">
        <v>0.3616439875271294</v>
      </c>
      <c r="G1742" s="849">
        <v>0.5053266522910278</v>
      </c>
      <c r="H1742" s="847"/>
      <c r="I1742" s="848"/>
      <c r="J1742" s="849"/>
      <c r="K1742" s="847"/>
      <c r="L1742" s="848"/>
      <c r="M1742" s="849"/>
      <c r="N1742" s="850"/>
      <c r="O1742" s="767" t="s">
        <v>580</v>
      </c>
      <c r="Q1742" s="767" t="s">
        <v>584</v>
      </c>
    </row>
    <row r="1743" spans="1:17" ht="42" x14ac:dyDescent="0.2">
      <c r="A1743" s="787" t="s">
        <v>1484</v>
      </c>
      <c r="B1743" s="827">
        <v>0.34210526315789502</v>
      </c>
      <c r="C1743" s="828">
        <v>0.18238021638330801</v>
      </c>
      <c r="D1743" s="829">
        <v>0.14554455445544601</v>
      </c>
      <c r="E1743" s="827">
        <v>0.35135135135135098</v>
      </c>
      <c r="F1743" s="828">
        <v>0.22594142259414199</v>
      </c>
      <c r="G1743" s="829">
        <v>0.18037135278514599</v>
      </c>
      <c r="H1743" s="827"/>
      <c r="I1743" s="828"/>
      <c r="J1743" s="829"/>
      <c r="K1743" s="827"/>
      <c r="L1743" s="828"/>
      <c r="M1743" s="829"/>
      <c r="N1743" s="835"/>
      <c r="O1743" s="767" t="s">
        <v>580</v>
      </c>
      <c r="P1743" s="767" t="s">
        <v>586</v>
      </c>
    </row>
    <row r="1744" spans="1:17" ht="21" x14ac:dyDescent="0.2">
      <c r="A1744" s="793" t="s">
        <v>86</v>
      </c>
      <c r="B1744" s="788">
        <v>0.36842105263157898</v>
      </c>
      <c r="C1744" s="789">
        <v>0.363214837712519</v>
      </c>
      <c r="D1744" s="790">
        <v>0.365346534653465</v>
      </c>
      <c r="E1744" s="788">
        <v>0.35135135135135098</v>
      </c>
      <c r="F1744" s="789">
        <v>0.38912133891213402</v>
      </c>
      <c r="G1744" s="790">
        <v>0.38461538461538503</v>
      </c>
      <c r="H1744" s="788"/>
      <c r="I1744" s="789"/>
      <c r="J1744" s="790"/>
      <c r="K1744" s="788"/>
      <c r="L1744" s="789"/>
      <c r="M1744" s="790"/>
      <c r="N1744" s="836"/>
      <c r="O1744" s="767" t="s">
        <v>580</v>
      </c>
      <c r="P1744" s="767" t="s">
        <v>586</v>
      </c>
    </row>
    <row r="1745" spans="1:16" ht="21" x14ac:dyDescent="0.2">
      <c r="A1745" s="793" t="s">
        <v>87</v>
      </c>
      <c r="B1745" s="788">
        <v>0.18421052631578899</v>
      </c>
      <c r="C1745" s="789">
        <v>0.310664605873261</v>
      </c>
      <c r="D1745" s="790">
        <v>0.304950495049505</v>
      </c>
      <c r="E1745" s="788">
        <v>0.18918918918918901</v>
      </c>
      <c r="F1745" s="789">
        <v>0.25941422594142299</v>
      </c>
      <c r="G1745" s="790">
        <v>0.27586206896551702</v>
      </c>
      <c r="H1745" s="788"/>
      <c r="I1745" s="789"/>
      <c r="J1745" s="790"/>
      <c r="K1745" s="788"/>
      <c r="L1745" s="789"/>
      <c r="M1745" s="790"/>
      <c r="N1745" s="836"/>
      <c r="O1745" s="767" t="s">
        <v>580</v>
      </c>
      <c r="P1745" s="767" t="s">
        <v>586</v>
      </c>
    </row>
    <row r="1746" spans="1:16" ht="21" x14ac:dyDescent="0.2">
      <c r="A1746" s="793" t="s">
        <v>88</v>
      </c>
      <c r="B1746" s="788">
        <v>6.5789473684210495E-2</v>
      </c>
      <c r="C1746" s="789">
        <v>0.10200927357032499</v>
      </c>
      <c r="D1746" s="790">
        <v>0.12970297029703001</v>
      </c>
      <c r="E1746" s="788">
        <v>6.7567567567567599E-2</v>
      </c>
      <c r="F1746" s="789">
        <v>8.78661087866109E-2</v>
      </c>
      <c r="G1746" s="790">
        <v>9.8143236074270598E-2</v>
      </c>
      <c r="H1746" s="788"/>
      <c r="I1746" s="789"/>
      <c r="J1746" s="790"/>
      <c r="K1746" s="788"/>
      <c r="L1746" s="789"/>
      <c r="M1746" s="790"/>
      <c r="N1746" s="836"/>
      <c r="O1746" s="767" t="s">
        <v>580</v>
      </c>
      <c r="P1746" s="767" t="s">
        <v>586</v>
      </c>
    </row>
    <row r="1747" spans="1:16" ht="21" x14ac:dyDescent="0.2">
      <c r="A1747" s="793" t="s">
        <v>367</v>
      </c>
      <c r="B1747" s="788">
        <v>3.94736842105263E-2</v>
      </c>
      <c r="C1747" s="789">
        <v>4.1731066460587302E-2</v>
      </c>
      <c r="D1747" s="790">
        <v>5.4455445544554497E-2</v>
      </c>
      <c r="E1747" s="788">
        <v>4.0540540540540501E-2</v>
      </c>
      <c r="F1747" s="789">
        <v>3.7656903765690398E-2</v>
      </c>
      <c r="G1747" s="790">
        <v>6.1007957559681698E-2</v>
      </c>
      <c r="H1747" s="788"/>
      <c r="I1747" s="789"/>
      <c r="J1747" s="790"/>
      <c r="K1747" s="788"/>
      <c r="L1747" s="789"/>
      <c r="M1747" s="790"/>
      <c r="N1747" s="895"/>
      <c r="O1747" s="767" t="s">
        <v>580</v>
      </c>
      <c r="P1747" s="767" t="s">
        <v>586</v>
      </c>
    </row>
    <row r="1748" spans="1:16" ht="21" x14ac:dyDescent="0.2">
      <c r="A1748" s="861" t="s">
        <v>237</v>
      </c>
      <c r="B1748" s="862">
        <v>76</v>
      </c>
      <c r="C1748" s="863">
        <v>647</v>
      </c>
      <c r="D1748" s="864">
        <v>1010</v>
      </c>
      <c r="E1748" s="862">
        <v>74</v>
      </c>
      <c r="F1748" s="863">
        <v>239</v>
      </c>
      <c r="G1748" s="864">
        <v>377</v>
      </c>
      <c r="H1748" s="862"/>
      <c r="I1748" s="863"/>
      <c r="J1748" s="864"/>
      <c r="K1748" s="862"/>
      <c r="L1748" s="863"/>
      <c r="M1748" s="864"/>
      <c r="N1748" s="841"/>
      <c r="O1748" s="767" t="s">
        <v>580</v>
      </c>
      <c r="P1748" s="767" t="s">
        <v>586</v>
      </c>
    </row>
    <row r="1749" spans="1:16" ht="21" x14ac:dyDescent="0.2">
      <c r="A1749" s="793" t="s">
        <v>177</v>
      </c>
      <c r="B1749" s="842">
        <v>3.9078947368421</v>
      </c>
      <c r="C1749" s="843">
        <v>3.5425038639876298</v>
      </c>
      <c r="D1749" s="844">
        <v>3.41782178217822</v>
      </c>
      <c r="E1749" s="842">
        <v>3.9054054054054101</v>
      </c>
      <c r="F1749" s="843">
        <v>3.6778242677824302</v>
      </c>
      <c r="G1749" s="844">
        <v>3.5251989389920499</v>
      </c>
      <c r="H1749" s="842"/>
      <c r="I1749" s="843"/>
      <c r="J1749" s="844"/>
      <c r="K1749" s="842"/>
      <c r="L1749" s="843"/>
      <c r="M1749" s="844"/>
      <c r="N1749" s="845"/>
      <c r="O1749" s="767" t="s">
        <v>580</v>
      </c>
      <c r="P1749" s="767" t="s">
        <v>586</v>
      </c>
    </row>
    <row r="1750" spans="1:16" ht="21" x14ac:dyDescent="0.2">
      <c r="A1750" s="793" t="s">
        <v>157</v>
      </c>
      <c r="B1750" s="842">
        <v>1.0730347192761001</v>
      </c>
      <c r="C1750" s="843">
        <v>1.0339299098205701</v>
      </c>
      <c r="D1750" s="844">
        <v>1.059049075081</v>
      </c>
      <c r="E1750" s="842">
        <v>1.08752476172621</v>
      </c>
      <c r="F1750" s="843">
        <v>1.0375157559181201</v>
      </c>
      <c r="G1750" s="844">
        <v>1.0842325088238001</v>
      </c>
      <c r="H1750" s="842"/>
      <c r="I1750" s="843"/>
      <c r="J1750" s="844"/>
      <c r="K1750" s="842"/>
      <c r="L1750" s="843"/>
      <c r="M1750" s="844"/>
      <c r="N1750" s="845"/>
      <c r="O1750" s="767" t="s">
        <v>580</v>
      </c>
      <c r="P1750" s="767" t="s">
        <v>586</v>
      </c>
    </row>
    <row r="1751" spans="1:16" ht="21" x14ac:dyDescent="0.2">
      <c r="A1751" s="793" t="s">
        <v>238</v>
      </c>
      <c r="B1751" s="846" t="s">
        <v>226</v>
      </c>
      <c r="C1751" s="843" t="s">
        <v>214</v>
      </c>
      <c r="D1751" s="844" t="s">
        <v>215</v>
      </c>
      <c r="E1751" s="846" t="s">
        <v>226</v>
      </c>
      <c r="F1751" s="843" t="s">
        <v>118</v>
      </c>
      <c r="G1751" s="844" t="s">
        <v>214</v>
      </c>
      <c r="H1751" s="846"/>
      <c r="I1751" s="843"/>
      <c r="J1751" s="844"/>
      <c r="K1751" s="846"/>
      <c r="L1751" s="843"/>
      <c r="M1751" s="844"/>
      <c r="N1751" s="845"/>
      <c r="O1751" s="767" t="s">
        <v>580</v>
      </c>
      <c r="P1751" s="767" t="s">
        <v>586</v>
      </c>
    </row>
    <row r="1752" spans="1:16" ht="21" x14ac:dyDescent="0.2">
      <c r="A1752" s="821" t="s">
        <v>156</v>
      </c>
      <c r="B1752" s="847" t="s">
        <v>226</v>
      </c>
      <c r="C1752" s="848">
        <v>0.35340004132183456</v>
      </c>
      <c r="D1752" s="849">
        <v>0.46274810695283164</v>
      </c>
      <c r="E1752" s="847" t="s">
        <v>226</v>
      </c>
      <c r="F1752" s="848">
        <v>0.21935198219865923</v>
      </c>
      <c r="G1752" s="849">
        <v>0.35066875722608315</v>
      </c>
      <c r="H1752" s="847"/>
      <c r="I1752" s="848"/>
      <c r="J1752" s="849"/>
      <c r="K1752" s="847"/>
      <c r="L1752" s="848"/>
      <c r="M1752" s="849"/>
      <c r="N1752" s="850"/>
      <c r="O1752" s="767" t="s">
        <v>580</v>
      </c>
      <c r="P1752" s="767" t="s">
        <v>586</v>
      </c>
    </row>
    <row r="1753" spans="1:16" ht="63" x14ac:dyDescent="0.2">
      <c r="A1753" s="787" t="s">
        <v>1485</v>
      </c>
      <c r="B1753" s="827">
        <v>0.33333333333333298</v>
      </c>
      <c r="C1753" s="828">
        <v>0.13677811550152</v>
      </c>
      <c r="D1753" s="829">
        <v>0.118236472945892</v>
      </c>
      <c r="E1753" s="827">
        <v>0.34246575342465801</v>
      </c>
      <c r="F1753" s="828">
        <v>0.20746887966805</v>
      </c>
      <c r="G1753" s="829">
        <v>0.18681318681318701</v>
      </c>
      <c r="H1753" s="827"/>
      <c r="I1753" s="828"/>
      <c r="J1753" s="829"/>
      <c r="K1753" s="827"/>
      <c r="L1753" s="828"/>
      <c r="M1753" s="829"/>
      <c r="N1753" s="835"/>
    </row>
    <row r="1754" spans="1:16" ht="21" x14ac:dyDescent="0.2">
      <c r="A1754" s="793" t="s">
        <v>86</v>
      </c>
      <c r="B1754" s="788">
        <v>0.34666666666666701</v>
      </c>
      <c r="C1754" s="789">
        <v>0.31003039513677799</v>
      </c>
      <c r="D1754" s="790">
        <v>0.336673346693387</v>
      </c>
      <c r="E1754" s="788">
        <v>0.34246575342465801</v>
      </c>
      <c r="F1754" s="789">
        <v>0.35684647302904599</v>
      </c>
      <c r="G1754" s="790">
        <v>0.379120879120879</v>
      </c>
      <c r="H1754" s="788"/>
      <c r="I1754" s="789"/>
      <c r="J1754" s="790"/>
      <c r="K1754" s="788"/>
      <c r="L1754" s="789"/>
      <c r="M1754" s="790"/>
      <c r="N1754" s="836"/>
    </row>
    <row r="1755" spans="1:16" ht="21" x14ac:dyDescent="0.2">
      <c r="A1755" s="793" t="s">
        <v>87</v>
      </c>
      <c r="B1755" s="788">
        <v>0.18666666666666701</v>
      </c>
      <c r="C1755" s="789">
        <v>0.27507598784194498</v>
      </c>
      <c r="D1755" s="790">
        <v>0.30360721442885802</v>
      </c>
      <c r="E1755" s="788">
        <v>0.17808219178082199</v>
      </c>
      <c r="F1755" s="789">
        <v>0.232365145228216</v>
      </c>
      <c r="G1755" s="790">
        <v>0.25824175824175799</v>
      </c>
      <c r="H1755" s="788"/>
      <c r="I1755" s="789"/>
      <c r="J1755" s="790"/>
      <c r="K1755" s="788"/>
      <c r="L1755" s="789"/>
      <c r="M1755" s="790"/>
      <c r="N1755" s="836"/>
    </row>
    <row r="1756" spans="1:16" ht="21" x14ac:dyDescent="0.2">
      <c r="A1756" s="793" t="s">
        <v>88</v>
      </c>
      <c r="B1756" s="788">
        <v>0.08</v>
      </c>
      <c r="C1756" s="789">
        <v>0.155015197568389</v>
      </c>
      <c r="D1756" s="790">
        <v>0.142284569138277</v>
      </c>
      <c r="E1756" s="788">
        <v>8.2191780821917804E-2</v>
      </c>
      <c r="F1756" s="789">
        <v>0.10788381742738599</v>
      </c>
      <c r="G1756" s="790">
        <v>9.6153846153846201E-2</v>
      </c>
      <c r="H1756" s="788"/>
      <c r="I1756" s="789"/>
      <c r="J1756" s="790"/>
      <c r="K1756" s="788"/>
      <c r="L1756" s="789"/>
      <c r="M1756" s="790"/>
      <c r="N1756" s="836"/>
    </row>
    <row r="1757" spans="1:16" ht="21" x14ac:dyDescent="0.2">
      <c r="A1757" s="793" t="s">
        <v>367</v>
      </c>
      <c r="B1757" s="788">
        <v>5.3333333333333302E-2</v>
      </c>
      <c r="C1757" s="789">
        <v>0.12310030395136801</v>
      </c>
      <c r="D1757" s="790">
        <v>9.9198396793587204E-2</v>
      </c>
      <c r="E1757" s="788">
        <v>5.4794520547945202E-2</v>
      </c>
      <c r="F1757" s="789">
        <v>9.5435684647302899E-2</v>
      </c>
      <c r="G1757" s="790">
        <v>7.9670329670329706E-2</v>
      </c>
      <c r="H1757" s="788"/>
      <c r="I1757" s="789"/>
      <c r="J1757" s="790"/>
      <c r="K1757" s="788"/>
      <c r="L1757" s="789"/>
      <c r="M1757" s="790"/>
      <c r="N1757" s="895"/>
    </row>
    <row r="1758" spans="1:16" ht="21" x14ac:dyDescent="0.2">
      <c r="A1758" s="861" t="s">
        <v>237</v>
      </c>
      <c r="B1758" s="862">
        <v>75</v>
      </c>
      <c r="C1758" s="863">
        <v>658</v>
      </c>
      <c r="D1758" s="864">
        <v>998</v>
      </c>
      <c r="E1758" s="862">
        <v>73</v>
      </c>
      <c r="F1758" s="863">
        <v>241</v>
      </c>
      <c r="G1758" s="864">
        <v>364</v>
      </c>
      <c r="H1758" s="862"/>
      <c r="I1758" s="863"/>
      <c r="J1758" s="864"/>
      <c r="K1758" s="862"/>
      <c r="L1758" s="863"/>
      <c r="M1758" s="864"/>
      <c r="N1758" s="841"/>
    </row>
    <row r="1759" spans="1:16" ht="21" x14ac:dyDescent="0.2">
      <c r="A1759" s="793" t="s">
        <v>177</v>
      </c>
      <c r="B1759" s="842">
        <v>3.8266666666666702</v>
      </c>
      <c r="C1759" s="843">
        <v>3.18237082066869</v>
      </c>
      <c r="D1759" s="844">
        <v>3.2324649298597201</v>
      </c>
      <c r="E1759" s="842">
        <v>3.8356164383561699</v>
      </c>
      <c r="F1759" s="843">
        <v>3.4730290456431501</v>
      </c>
      <c r="G1759" s="844">
        <v>3.4972527472527499</v>
      </c>
      <c r="H1759" s="842"/>
      <c r="I1759" s="843"/>
      <c r="J1759" s="844"/>
      <c r="K1759" s="842"/>
      <c r="L1759" s="843"/>
      <c r="M1759" s="844"/>
      <c r="N1759" s="845"/>
    </row>
    <row r="1760" spans="1:16" ht="21" x14ac:dyDescent="0.2">
      <c r="A1760" s="793" t="s">
        <v>157</v>
      </c>
      <c r="B1760" s="842">
        <v>1.1434104194852299</v>
      </c>
      <c r="C1760" s="843">
        <v>1.21389438425819</v>
      </c>
      <c r="D1760" s="844">
        <v>1.1384006343486499</v>
      </c>
      <c r="E1760" s="842">
        <v>1.1548652955376</v>
      </c>
      <c r="F1760" s="843">
        <v>1.20774357239144</v>
      </c>
      <c r="G1760" s="844">
        <v>1.1390843221498701</v>
      </c>
      <c r="H1760" s="842"/>
      <c r="I1760" s="843"/>
      <c r="J1760" s="844"/>
      <c r="K1760" s="842"/>
      <c r="L1760" s="843"/>
      <c r="M1760" s="844"/>
      <c r="N1760" s="845"/>
    </row>
    <row r="1761" spans="1:17" ht="21" x14ac:dyDescent="0.2">
      <c r="A1761" s="793" t="s">
        <v>238</v>
      </c>
      <c r="B1761" s="846" t="s">
        <v>226</v>
      </c>
      <c r="C1761" s="843" t="s">
        <v>215</v>
      </c>
      <c r="D1761" s="844" t="s">
        <v>215</v>
      </c>
      <c r="E1761" s="846" t="s">
        <v>226</v>
      </c>
      <c r="F1761" s="843" t="s">
        <v>244</v>
      </c>
      <c r="G1761" s="844" t="s">
        <v>244</v>
      </c>
      <c r="H1761" s="846"/>
      <c r="I1761" s="843"/>
      <c r="J1761" s="844"/>
      <c r="K1761" s="846"/>
      <c r="L1761" s="843"/>
      <c r="M1761" s="844"/>
      <c r="N1761" s="845"/>
    </row>
    <row r="1762" spans="1:17" ht="21" x14ac:dyDescent="0.2">
      <c r="A1762" s="821" t="s">
        <v>156</v>
      </c>
      <c r="B1762" s="847" t="s">
        <v>226</v>
      </c>
      <c r="C1762" s="848">
        <v>0.53076763049011788</v>
      </c>
      <c r="D1762" s="849">
        <v>0.52196188132566357</v>
      </c>
      <c r="E1762" s="847" t="s">
        <v>226</v>
      </c>
      <c r="F1762" s="848">
        <v>0.3002188552285685</v>
      </c>
      <c r="G1762" s="849">
        <v>0.29704885277044596</v>
      </c>
      <c r="H1762" s="847"/>
      <c r="I1762" s="848"/>
      <c r="J1762" s="849"/>
      <c r="K1762" s="847"/>
      <c r="L1762" s="848"/>
      <c r="M1762" s="849"/>
      <c r="N1762" s="850"/>
    </row>
    <row r="1763" spans="1:17" ht="105" x14ac:dyDescent="0.2">
      <c r="A1763" s="787" t="s">
        <v>1486</v>
      </c>
      <c r="B1763" s="827">
        <v>0.53846153846153799</v>
      </c>
      <c r="C1763" s="828">
        <v>0.48051948051948101</v>
      </c>
      <c r="D1763" s="829">
        <v>0.439591078066914</v>
      </c>
      <c r="E1763" s="827">
        <v>0.53947368421052599</v>
      </c>
      <c r="F1763" s="828">
        <v>0.49799196787148597</v>
      </c>
      <c r="G1763" s="829">
        <v>0.45547073791348602</v>
      </c>
      <c r="H1763" s="827"/>
      <c r="I1763" s="828"/>
      <c r="J1763" s="829"/>
      <c r="K1763" s="827"/>
      <c r="L1763" s="828"/>
      <c r="M1763" s="829"/>
      <c r="N1763" s="858" t="s">
        <v>929</v>
      </c>
      <c r="Q1763" s="767" t="s">
        <v>579</v>
      </c>
    </row>
    <row r="1764" spans="1:17" ht="21" x14ac:dyDescent="0.2">
      <c r="A1764" s="793" t="s">
        <v>86</v>
      </c>
      <c r="B1764" s="788">
        <v>0.35897435897435898</v>
      </c>
      <c r="C1764" s="789">
        <v>0.38816738816738799</v>
      </c>
      <c r="D1764" s="790">
        <v>0.42100371747211901</v>
      </c>
      <c r="E1764" s="788">
        <v>0.355263157894737</v>
      </c>
      <c r="F1764" s="789">
        <v>0.38955823293172698</v>
      </c>
      <c r="G1764" s="790">
        <v>0.41984732824427501</v>
      </c>
      <c r="H1764" s="788"/>
      <c r="I1764" s="789"/>
      <c r="J1764" s="790"/>
      <c r="K1764" s="788"/>
      <c r="L1764" s="789"/>
      <c r="M1764" s="790"/>
      <c r="N1764" s="859"/>
      <c r="Q1764" s="767" t="s">
        <v>579</v>
      </c>
    </row>
    <row r="1765" spans="1:17" ht="21" x14ac:dyDescent="0.2">
      <c r="A1765" s="793" t="s">
        <v>87</v>
      </c>
      <c r="B1765" s="788">
        <v>5.1282051282051301E-2</v>
      </c>
      <c r="C1765" s="789">
        <v>6.3492063492063502E-2</v>
      </c>
      <c r="D1765" s="790">
        <v>7.1561338289962806E-2</v>
      </c>
      <c r="E1765" s="788">
        <v>5.2631578947368397E-2</v>
      </c>
      <c r="F1765" s="789">
        <v>6.82730923694779E-2</v>
      </c>
      <c r="G1765" s="790">
        <v>7.6335877862595394E-2</v>
      </c>
      <c r="H1765" s="788"/>
      <c r="I1765" s="789"/>
      <c r="J1765" s="790"/>
      <c r="K1765" s="788"/>
      <c r="L1765" s="789"/>
      <c r="M1765" s="790"/>
      <c r="N1765" s="859"/>
      <c r="Q1765" s="767" t="s">
        <v>579</v>
      </c>
    </row>
    <row r="1766" spans="1:17" ht="21" x14ac:dyDescent="0.2">
      <c r="A1766" s="793" t="s">
        <v>88</v>
      </c>
      <c r="B1766" s="788">
        <v>2.5641025641025599E-2</v>
      </c>
      <c r="C1766" s="789">
        <v>5.3391053391053399E-2</v>
      </c>
      <c r="D1766" s="790">
        <v>5.2973977695167297E-2</v>
      </c>
      <c r="E1766" s="788">
        <v>2.6315789473684199E-2</v>
      </c>
      <c r="F1766" s="789">
        <v>3.2128514056224897E-2</v>
      </c>
      <c r="G1766" s="790">
        <v>3.0534351145038201E-2</v>
      </c>
      <c r="H1766" s="788"/>
      <c r="I1766" s="789"/>
      <c r="J1766" s="790"/>
      <c r="K1766" s="788"/>
      <c r="L1766" s="789"/>
      <c r="M1766" s="790"/>
      <c r="N1766" s="859"/>
      <c r="Q1766" s="767" t="s">
        <v>579</v>
      </c>
    </row>
    <row r="1767" spans="1:17" ht="21" x14ac:dyDescent="0.2">
      <c r="A1767" s="793" t="s">
        <v>367</v>
      </c>
      <c r="B1767" s="788">
        <v>2.5641025641025599E-2</v>
      </c>
      <c r="C1767" s="789">
        <v>1.4430014430014401E-2</v>
      </c>
      <c r="D1767" s="790">
        <v>1.4869888475836399E-2</v>
      </c>
      <c r="E1767" s="788">
        <v>2.6315789473684199E-2</v>
      </c>
      <c r="F1767" s="789">
        <v>1.20481927710843E-2</v>
      </c>
      <c r="G1767" s="790">
        <v>1.7811704834605601E-2</v>
      </c>
      <c r="H1767" s="788"/>
      <c r="I1767" s="789"/>
      <c r="J1767" s="790"/>
      <c r="K1767" s="788"/>
      <c r="L1767" s="789"/>
      <c r="M1767" s="790"/>
      <c r="N1767" s="860"/>
      <c r="Q1767" s="767" t="s">
        <v>579</v>
      </c>
    </row>
    <row r="1768" spans="1:17" ht="21" x14ac:dyDescent="0.2">
      <c r="A1768" s="861" t="s">
        <v>237</v>
      </c>
      <c r="B1768" s="862">
        <v>78</v>
      </c>
      <c r="C1768" s="863">
        <v>693</v>
      </c>
      <c r="D1768" s="864">
        <v>1076</v>
      </c>
      <c r="E1768" s="862">
        <v>76</v>
      </c>
      <c r="F1768" s="863">
        <v>249</v>
      </c>
      <c r="G1768" s="864">
        <v>393</v>
      </c>
      <c r="H1768" s="862"/>
      <c r="I1768" s="863"/>
      <c r="J1768" s="864"/>
      <c r="K1768" s="862"/>
      <c r="L1768" s="863"/>
      <c r="M1768" s="864"/>
      <c r="N1768" s="841"/>
      <c r="Q1768" s="767" t="s">
        <v>579</v>
      </c>
    </row>
    <row r="1769" spans="1:17" ht="21" x14ac:dyDescent="0.2">
      <c r="A1769" s="793" t="s">
        <v>177</v>
      </c>
      <c r="B1769" s="842">
        <v>4.3589743589743604</v>
      </c>
      <c r="C1769" s="843">
        <v>4.26695526695526</v>
      </c>
      <c r="D1769" s="844">
        <v>4.21747211895911</v>
      </c>
      <c r="E1769" s="842">
        <v>4.3552631578947398</v>
      </c>
      <c r="F1769" s="843">
        <v>4.3293172690763102</v>
      </c>
      <c r="G1769" s="844">
        <v>4.2646310432570003</v>
      </c>
      <c r="H1769" s="842"/>
      <c r="I1769" s="843"/>
      <c r="J1769" s="844"/>
      <c r="K1769" s="842"/>
      <c r="L1769" s="843"/>
      <c r="M1769" s="844"/>
      <c r="N1769" s="845"/>
      <c r="Q1769" s="767" t="s">
        <v>579</v>
      </c>
    </row>
    <row r="1770" spans="1:17" ht="21" x14ac:dyDescent="0.2">
      <c r="A1770" s="793" t="s">
        <v>157</v>
      </c>
      <c r="B1770" s="842">
        <v>0.89695529683970598</v>
      </c>
      <c r="C1770" s="843">
        <v>0.90407976687606295</v>
      </c>
      <c r="D1770" s="844">
        <v>0.90018681480429696</v>
      </c>
      <c r="E1770" s="842">
        <v>0.90486017142128705</v>
      </c>
      <c r="F1770" s="843">
        <v>0.83520323954939402</v>
      </c>
      <c r="G1770" s="844">
        <v>0.86378139285707201</v>
      </c>
      <c r="H1770" s="842"/>
      <c r="I1770" s="843"/>
      <c r="J1770" s="844"/>
      <c r="K1770" s="842"/>
      <c r="L1770" s="843"/>
      <c r="M1770" s="844"/>
      <c r="N1770" s="845"/>
      <c r="Q1770" s="767" t="s">
        <v>579</v>
      </c>
    </row>
    <row r="1771" spans="1:17" ht="21" x14ac:dyDescent="0.2">
      <c r="A1771" s="793" t="s">
        <v>238</v>
      </c>
      <c r="B1771" s="846" t="s">
        <v>226</v>
      </c>
      <c r="C1771" s="843" t="s">
        <v>118</v>
      </c>
      <c r="D1771" s="844" t="s">
        <v>118</v>
      </c>
      <c r="E1771" s="846" t="s">
        <v>226</v>
      </c>
      <c r="F1771" s="843" t="s">
        <v>118</v>
      </c>
      <c r="G1771" s="844" t="s">
        <v>118</v>
      </c>
      <c r="H1771" s="846"/>
      <c r="I1771" s="843"/>
      <c r="J1771" s="844"/>
      <c r="K1771" s="846"/>
      <c r="L1771" s="843"/>
      <c r="M1771" s="844"/>
      <c r="N1771" s="845"/>
      <c r="Q1771" s="767" t="s">
        <v>579</v>
      </c>
    </row>
    <row r="1772" spans="1:17" ht="21" x14ac:dyDescent="0.2">
      <c r="A1772" s="821" t="s">
        <v>156</v>
      </c>
      <c r="B1772" s="847" t="s">
        <v>226</v>
      </c>
      <c r="C1772" s="848">
        <v>0.10178204998112184</v>
      </c>
      <c r="D1772" s="849">
        <v>0.15719208245236665</v>
      </c>
      <c r="E1772" s="847" t="s">
        <v>226</v>
      </c>
      <c r="F1772" s="848">
        <v>3.106535941171381E-2</v>
      </c>
      <c r="G1772" s="849">
        <v>0.10492482865133478</v>
      </c>
      <c r="H1772" s="847"/>
      <c r="I1772" s="848"/>
      <c r="J1772" s="849"/>
      <c r="K1772" s="847"/>
      <c r="L1772" s="848"/>
      <c r="M1772" s="849"/>
      <c r="N1772" s="850"/>
      <c r="Q1772" s="767" t="s">
        <v>579</v>
      </c>
    </row>
    <row r="1773" spans="1:17" ht="42" x14ac:dyDescent="0.2">
      <c r="A1773" s="787" t="s">
        <v>1487</v>
      </c>
      <c r="B1773" s="827">
        <v>0.65384615384615397</v>
      </c>
      <c r="C1773" s="828">
        <v>0.51449275362318803</v>
      </c>
      <c r="D1773" s="829">
        <v>0.51119402985074602</v>
      </c>
      <c r="E1773" s="827">
        <v>0.65789473684210498</v>
      </c>
      <c r="F1773" s="828">
        <v>0.54216867469879504</v>
      </c>
      <c r="G1773" s="829">
        <v>0.51145038167938905</v>
      </c>
      <c r="H1773" s="827"/>
      <c r="I1773" s="828"/>
      <c r="J1773" s="829"/>
      <c r="K1773" s="827"/>
      <c r="L1773" s="828"/>
      <c r="M1773" s="829"/>
      <c r="N1773" s="835"/>
      <c r="O1773" s="767" t="s">
        <v>576</v>
      </c>
      <c r="Q1773" s="767" t="s">
        <v>579</v>
      </c>
    </row>
    <row r="1774" spans="1:17" ht="21" x14ac:dyDescent="0.2">
      <c r="A1774" s="793" t="s">
        <v>86</v>
      </c>
      <c r="B1774" s="788">
        <v>0.29487179487179499</v>
      </c>
      <c r="C1774" s="789">
        <v>0.381159420289855</v>
      </c>
      <c r="D1774" s="790">
        <v>0.37779850746268701</v>
      </c>
      <c r="E1774" s="788">
        <v>0.28947368421052599</v>
      </c>
      <c r="F1774" s="789">
        <v>0.38152610441767099</v>
      </c>
      <c r="G1774" s="790">
        <v>0.39185750636132299</v>
      </c>
      <c r="H1774" s="788"/>
      <c r="I1774" s="789"/>
      <c r="J1774" s="790"/>
      <c r="K1774" s="788"/>
      <c r="L1774" s="789"/>
      <c r="M1774" s="790"/>
      <c r="N1774" s="836"/>
      <c r="O1774" s="767" t="s">
        <v>576</v>
      </c>
      <c r="Q1774" s="767" t="s">
        <v>579</v>
      </c>
    </row>
    <row r="1775" spans="1:17" ht="21" x14ac:dyDescent="0.2">
      <c r="A1775" s="793" t="s">
        <v>87</v>
      </c>
      <c r="B1775" s="788">
        <v>5.1282051282051301E-2</v>
      </c>
      <c r="C1775" s="789">
        <v>7.9710144927536197E-2</v>
      </c>
      <c r="D1775" s="790">
        <v>8.3022388059701496E-2</v>
      </c>
      <c r="E1775" s="788">
        <v>5.2631578947368397E-2</v>
      </c>
      <c r="F1775" s="789">
        <v>6.02409638554217E-2</v>
      </c>
      <c r="G1775" s="790">
        <v>7.6335877862595394E-2</v>
      </c>
      <c r="H1775" s="788"/>
      <c r="I1775" s="789"/>
      <c r="J1775" s="790"/>
      <c r="K1775" s="788"/>
      <c r="L1775" s="789"/>
      <c r="M1775" s="790"/>
      <c r="N1775" s="836"/>
      <c r="O1775" s="767" t="s">
        <v>576</v>
      </c>
      <c r="Q1775" s="767" t="s">
        <v>579</v>
      </c>
    </row>
    <row r="1776" spans="1:17" ht="21" x14ac:dyDescent="0.2">
      <c r="A1776" s="793" t="s">
        <v>88</v>
      </c>
      <c r="B1776" s="788">
        <v>0</v>
      </c>
      <c r="C1776" s="789">
        <v>2.1739130434782601E-2</v>
      </c>
      <c r="D1776" s="790">
        <v>2.3320895522388099E-2</v>
      </c>
      <c r="E1776" s="788">
        <v>0</v>
      </c>
      <c r="F1776" s="789">
        <v>1.20481927710843E-2</v>
      </c>
      <c r="G1776" s="790">
        <v>1.27226463104326E-2</v>
      </c>
      <c r="H1776" s="788"/>
      <c r="I1776" s="789"/>
      <c r="J1776" s="790"/>
      <c r="K1776" s="788"/>
      <c r="L1776" s="789"/>
      <c r="M1776" s="790"/>
      <c r="N1776" s="836"/>
      <c r="O1776" s="767" t="s">
        <v>576</v>
      </c>
      <c r="Q1776" s="767" t="s">
        <v>579</v>
      </c>
    </row>
    <row r="1777" spans="1:17" ht="21" x14ac:dyDescent="0.2">
      <c r="A1777" s="793" t="s">
        <v>367</v>
      </c>
      <c r="B1777" s="788">
        <v>0</v>
      </c>
      <c r="C1777" s="789">
        <v>2.8985507246376799E-3</v>
      </c>
      <c r="D1777" s="790">
        <v>4.6641791044776098E-3</v>
      </c>
      <c r="E1777" s="788">
        <v>0</v>
      </c>
      <c r="F1777" s="789">
        <v>4.0160642570281103E-3</v>
      </c>
      <c r="G1777" s="790">
        <v>7.63358778625954E-3</v>
      </c>
      <c r="H1777" s="788"/>
      <c r="I1777" s="789"/>
      <c r="J1777" s="790"/>
      <c r="K1777" s="788"/>
      <c r="L1777" s="789"/>
      <c r="M1777" s="790"/>
      <c r="N1777" s="895"/>
      <c r="O1777" s="767" t="s">
        <v>576</v>
      </c>
      <c r="Q1777" s="767" t="s">
        <v>579</v>
      </c>
    </row>
    <row r="1778" spans="1:17" ht="21" x14ac:dyDescent="0.2">
      <c r="A1778" s="861" t="s">
        <v>237</v>
      </c>
      <c r="B1778" s="862">
        <v>78</v>
      </c>
      <c r="C1778" s="863">
        <v>690</v>
      </c>
      <c r="D1778" s="864">
        <v>1072</v>
      </c>
      <c r="E1778" s="862">
        <v>76</v>
      </c>
      <c r="F1778" s="863">
        <v>249</v>
      </c>
      <c r="G1778" s="864">
        <v>393</v>
      </c>
      <c r="H1778" s="862"/>
      <c r="I1778" s="863"/>
      <c r="J1778" s="864"/>
      <c r="K1778" s="862"/>
      <c r="L1778" s="863"/>
      <c r="M1778" s="864"/>
      <c r="N1778" s="841"/>
      <c r="O1778" s="767" t="s">
        <v>576</v>
      </c>
      <c r="Q1778" s="767" t="s">
        <v>579</v>
      </c>
    </row>
    <row r="1779" spans="1:17" ht="21" x14ac:dyDescent="0.2">
      <c r="A1779" s="793" t="s">
        <v>177</v>
      </c>
      <c r="B1779" s="842">
        <v>4.6025641025641004</v>
      </c>
      <c r="C1779" s="843">
        <v>4.3826086956521797</v>
      </c>
      <c r="D1779" s="844">
        <v>4.3675373134328401</v>
      </c>
      <c r="E1779" s="842">
        <v>4.6052631578947301</v>
      </c>
      <c r="F1779" s="843">
        <v>4.4457831325301198</v>
      </c>
      <c r="G1779" s="844">
        <v>4.3867684478371496</v>
      </c>
      <c r="H1779" s="842"/>
      <c r="I1779" s="843"/>
      <c r="J1779" s="844"/>
      <c r="K1779" s="842"/>
      <c r="L1779" s="843"/>
      <c r="M1779" s="844"/>
      <c r="N1779" s="845"/>
      <c r="O1779" s="767" t="s">
        <v>576</v>
      </c>
      <c r="Q1779" s="767" t="s">
        <v>579</v>
      </c>
    </row>
    <row r="1780" spans="1:17" ht="21" x14ac:dyDescent="0.2">
      <c r="A1780" s="793" t="s">
        <v>157</v>
      </c>
      <c r="B1780" s="842">
        <v>0.58863133325269601</v>
      </c>
      <c r="C1780" s="843">
        <v>0.74944711536848596</v>
      </c>
      <c r="D1780" s="844">
        <v>0.77132932320998204</v>
      </c>
      <c r="E1780" s="842">
        <v>0.59056915752904104</v>
      </c>
      <c r="F1780" s="843">
        <v>0.69999444781541298</v>
      </c>
      <c r="G1780" s="844">
        <v>0.74780494416132703</v>
      </c>
      <c r="H1780" s="842"/>
      <c r="I1780" s="843"/>
      <c r="J1780" s="844"/>
      <c r="K1780" s="842"/>
      <c r="L1780" s="843"/>
      <c r="M1780" s="844"/>
      <c r="N1780" s="845"/>
      <c r="O1780" s="767" t="s">
        <v>576</v>
      </c>
      <c r="Q1780" s="767" t="s">
        <v>579</v>
      </c>
    </row>
    <row r="1781" spans="1:17" ht="21" x14ac:dyDescent="0.2">
      <c r="A1781" s="793" t="s">
        <v>238</v>
      </c>
      <c r="B1781" s="846" t="s">
        <v>226</v>
      </c>
      <c r="C1781" s="843" t="s">
        <v>244</v>
      </c>
      <c r="D1781" s="844" t="s">
        <v>214</v>
      </c>
      <c r="E1781" s="846" t="s">
        <v>226</v>
      </c>
      <c r="F1781" s="843" t="s">
        <v>118</v>
      </c>
      <c r="G1781" s="844" t="s">
        <v>244</v>
      </c>
      <c r="H1781" s="846"/>
      <c r="I1781" s="843"/>
      <c r="J1781" s="844"/>
      <c r="K1781" s="846"/>
      <c r="L1781" s="843"/>
      <c r="M1781" s="844"/>
      <c r="N1781" s="845"/>
      <c r="O1781" s="767" t="s">
        <v>576</v>
      </c>
      <c r="Q1781" s="767" t="s">
        <v>579</v>
      </c>
    </row>
    <row r="1782" spans="1:17" ht="21" x14ac:dyDescent="0.2">
      <c r="A1782" s="821" t="s">
        <v>156</v>
      </c>
      <c r="B1782" s="847" t="s">
        <v>226</v>
      </c>
      <c r="C1782" s="848">
        <v>0.2934902308667553</v>
      </c>
      <c r="D1782" s="849">
        <v>0.30470355794742426</v>
      </c>
      <c r="E1782" s="847" t="s">
        <v>226</v>
      </c>
      <c r="F1782" s="848">
        <v>0.2278304147444678</v>
      </c>
      <c r="G1782" s="849">
        <v>0.29218141945106441</v>
      </c>
      <c r="H1782" s="847"/>
      <c r="I1782" s="848"/>
      <c r="J1782" s="849"/>
      <c r="K1782" s="847"/>
      <c r="L1782" s="848"/>
      <c r="M1782" s="849"/>
      <c r="N1782" s="850"/>
      <c r="O1782" s="767" t="s">
        <v>576</v>
      </c>
      <c r="Q1782" s="767" t="s">
        <v>579</v>
      </c>
    </row>
    <row r="1783" spans="1:17" ht="42" x14ac:dyDescent="0.2">
      <c r="A1783" s="787" t="s">
        <v>1488</v>
      </c>
      <c r="B1783" s="827">
        <v>0.70129870129870098</v>
      </c>
      <c r="C1783" s="828">
        <v>0.60434782608695603</v>
      </c>
      <c r="D1783" s="829">
        <v>0.58861940298507498</v>
      </c>
      <c r="E1783" s="827">
        <v>0.706666666666667</v>
      </c>
      <c r="F1783" s="828">
        <v>0.63306451612903203</v>
      </c>
      <c r="G1783" s="829">
        <v>0.594387755102041</v>
      </c>
      <c r="H1783" s="827"/>
      <c r="I1783" s="828"/>
      <c r="J1783" s="829"/>
      <c r="K1783" s="827"/>
      <c r="L1783" s="828"/>
      <c r="M1783" s="829"/>
      <c r="N1783" s="835"/>
      <c r="Q1783" s="767" t="s">
        <v>579</v>
      </c>
    </row>
    <row r="1784" spans="1:17" ht="21" x14ac:dyDescent="0.2">
      <c r="A1784" s="793" t="s">
        <v>86</v>
      </c>
      <c r="B1784" s="788">
        <v>0.23376623376623401</v>
      </c>
      <c r="C1784" s="789">
        <v>0.336231884057971</v>
      </c>
      <c r="D1784" s="790">
        <v>0.34608208955223901</v>
      </c>
      <c r="E1784" s="788">
        <v>0.22666666666666699</v>
      </c>
      <c r="F1784" s="789">
        <v>0.30241935483871002</v>
      </c>
      <c r="G1784" s="790">
        <v>0.33673469387755101</v>
      </c>
      <c r="H1784" s="788"/>
      <c r="I1784" s="789"/>
      <c r="J1784" s="790"/>
      <c r="K1784" s="788"/>
      <c r="L1784" s="789"/>
      <c r="M1784" s="790"/>
      <c r="N1784" s="836"/>
      <c r="Q1784" s="767" t="s">
        <v>579</v>
      </c>
    </row>
    <row r="1785" spans="1:17" ht="21" x14ac:dyDescent="0.2">
      <c r="A1785" s="793" t="s">
        <v>87</v>
      </c>
      <c r="B1785" s="788">
        <v>6.4935064935064901E-2</v>
      </c>
      <c r="C1785" s="789">
        <v>4.9275362318840603E-2</v>
      </c>
      <c r="D1785" s="790">
        <v>5.22388059701493E-2</v>
      </c>
      <c r="E1785" s="788">
        <v>6.6666666666666693E-2</v>
      </c>
      <c r="F1785" s="789">
        <v>5.24193548387097E-2</v>
      </c>
      <c r="G1785" s="790">
        <v>5.3571428571428603E-2</v>
      </c>
      <c r="H1785" s="788"/>
      <c r="I1785" s="789"/>
      <c r="J1785" s="790"/>
      <c r="K1785" s="788"/>
      <c r="L1785" s="789"/>
      <c r="M1785" s="790"/>
      <c r="N1785" s="836"/>
      <c r="Q1785" s="767" t="s">
        <v>579</v>
      </c>
    </row>
    <row r="1786" spans="1:17" ht="21" x14ac:dyDescent="0.2">
      <c r="A1786" s="793" t="s">
        <v>88</v>
      </c>
      <c r="B1786" s="788">
        <v>0</v>
      </c>
      <c r="C1786" s="789">
        <v>1.0144927536231901E-2</v>
      </c>
      <c r="D1786" s="790">
        <v>1.1194029850746299E-2</v>
      </c>
      <c r="E1786" s="788">
        <v>0</v>
      </c>
      <c r="F1786" s="789">
        <v>1.2096774193548401E-2</v>
      </c>
      <c r="G1786" s="790">
        <v>1.02040816326531E-2</v>
      </c>
      <c r="H1786" s="788"/>
      <c r="I1786" s="789"/>
      <c r="J1786" s="790"/>
      <c r="K1786" s="788"/>
      <c r="L1786" s="789"/>
      <c r="M1786" s="790"/>
      <c r="N1786" s="836"/>
      <c r="Q1786" s="767" t="s">
        <v>579</v>
      </c>
    </row>
    <row r="1787" spans="1:17" ht="21" x14ac:dyDescent="0.2">
      <c r="A1787" s="793" t="s">
        <v>367</v>
      </c>
      <c r="B1787" s="788">
        <v>0</v>
      </c>
      <c r="C1787" s="789">
        <v>0</v>
      </c>
      <c r="D1787" s="790">
        <v>1.86567164179104E-3</v>
      </c>
      <c r="E1787" s="788">
        <v>0</v>
      </c>
      <c r="F1787" s="789">
        <v>0</v>
      </c>
      <c r="G1787" s="790">
        <v>5.1020408163265302E-3</v>
      </c>
      <c r="H1787" s="788"/>
      <c r="I1787" s="789"/>
      <c r="J1787" s="790"/>
      <c r="K1787" s="788"/>
      <c r="L1787" s="789"/>
      <c r="M1787" s="790"/>
      <c r="N1787" s="895"/>
      <c r="Q1787" s="767" t="s">
        <v>579</v>
      </c>
    </row>
    <row r="1788" spans="1:17" ht="21" x14ac:dyDescent="0.2">
      <c r="A1788" s="861" t="s">
        <v>237</v>
      </c>
      <c r="B1788" s="862">
        <v>77</v>
      </c>
      <c r="C1788" s="863">
        <v>690</v>
      </c>
      <c r="D1788" s="864">
        <v>1072</v>
      </c>
      <c r="E1788" s="862">
        <v>75</v>
      </c>
      <c r="F1788" s="863">
        <v>248</v>
      </c>
      <c r="G1788" s="864">
        <v>392</v>
      </c>
      <c r="H1788" s="862"/>
      <c r="I1788" s="863"/>
      <c r="J1788" s="864"/>
      <c r="K1788" s="862"/>
      <c r="L1788" s="863"/>
      <c r="M1788" s="864"/>
      <c r="N1788" s="841"/>
      <c r="Q1788" s="767" t="s">
        <v>579</v>
      </c>
    </row>
    <row r="1789" spans="1:17" ht="21" x14ac:dyDescent="0.2">
      <c r="A1789" s="793" t="s">
        <v>177</v>
      </c>
      <c r="B1789" s="842">
        <v>4.6363636363636402</v>
      </c>
      <c r="C1789" s="843">
        <v>4.5347826086956502</v>
      </c>
      <c r="D1789" s="844">
        <v>4.5083955223880601</v>
      </c>
      <c r="E1789" s="842">
        <v>4.6399999999999997</v>
      </c>
      <c r="F1789" s="843">
        <v>4.5564516129032304</v>
      </c>
      <c r="G1789" s="844">
        <v>4.50510204081632</v>
      </c>
      <c r="H1789" s="842"/>
      <c r="I1789" s="843"/>
      <c r="J1789" s="844"/>
      <c r="K1789" s="842"/>
      <c r="L1789" s="843"/>
      <c r="M1789" s="844"/>
      <c r="N1789" s="845"/>
      <c r="Q1789" s="767" t="s">
        <v>579</v>
      </c>
    </row>
    <row r="1790" spans="1:17" ht="21" x14ac:dyDescent="0.2">
      <c r="A1790" s="793" t="s">
        <v>157</v>
      </c>
      <c r="B1790" s="842">
        <v>0.60500306456576802</v>
      </c>
      <c r="C1790" s="843">
        <v>0.63937698425810596</v>
      </c>
      <c r="D1790" s="844">
        <v>0.66661375161043701</v>
      </c>
      <c r="E1790" s="842">
        <v>0.60716443295753797</v>
      </c>
      <c r="F1790" s="843">
        <v>0.65264853559135005</v>
      </c>
      <c r="G1790" s="844">
        <v>0.69339189274664204</v>
      </c>
      <c r="H1790" s="842"/>
      <c r="I1790" s="843"/>
      <c r="J1790" s="844"/>
      <c r="K1790" s="842"/>
      <c r="L1790" s="843"/>
      <c r="M1790" s="844"/>
      <c r="N1790" s="845"/>
      <c r="Q1790" s="767" t="s">
        <v>579</v>
      </c>
    </row>
    <row r="1791" spans="1:17" ht="21" x14ac:dyDescent="0.2">
      <c r="A1791" s="793" t="s">
        <v>238</v>
      </c>
      <c r="B1791" s="846" t="s">
        <v>226</v>
      </c>
      <c r="C1791" s="843" t="s">
        <v>118</v>
      </c>
      <c r="D1791" s="844" t="s">
        <v>118</v>
      </c>
      <c r="E1791" s="846" t="s">
        <v>226</v>
      </c>
      <c r="F1791" s="843" t="s">
        <v>118</v>
      </c>
      <c r="G1791" s="844" t="s">
        <v>118</v>
      </c>
      <c r="H1791" s="846"/>
      <c r="I1791" s="843"/>
      <c r="J1791" s="844"/>
      <c r="K1791" s="846"/>
      <c r="L1791" s="843"/>
      <c r="M1791" s="844"/>
      <c r="N1791" s="845"/>
      <c r="Q1791" s="767" t="s">
        <v>579</v>
      </c>
    </row>
    <row r="1792" spans="1:17" ht="21" x14ac:dyDescent="0.2">
      <c r="A1792" s="821" t="s">
        <v>156</v>
      </c>
      <c r="B1792" s="847" t="s">
        <v>226</v>
      </c>
      <c r="C1792" s="848">
        <v>0.15887501453599939</v>
      </c>
      <c r="D1792" s="849">
        <v>0.19196740791264619</v>
      </c>
      <c r="E1792" s="847" t="s">
        <v>226</v>
      </c>
      <c r="F1792" s="848">
        <v>0.12801436384296483</v>
      </c>
      <c r="G1792" s="849">
        <v>0.19454793255416661</v>
      </c>
      <c r="H1792" s="847"/>
      <c r="I1792" s="848"/>
      <c r="J1792" s="849"/>
      <c r="K1792" s="847"/>
      <c r="L1792" s="848"/>
      <c r="M1792" s="849"/>
      <c r="N1792" s="850"/>
      <c r="Q1792" s="767" t="s">
        <v>579</v>
      </c>
    </row>
    <row r="1793" spans="1:17" ht="42" x14ac:dyDescent="0.2">
      <c r="A1793" s="787" t="s">
        <v>1489</v>
      </c>
      <c r="B1793" s="827">
        <v>0.32051282051281998</v>
      </c>
      <c r="C1793" s="828">
        <v>0.25942028985507198</v>
      </c>
      <c r="D1793" s="829">
        <v>0.22854477611940299</v>
      </c>
      <c r="E1793" s="827">
        <v>0.32894736842105299</v>
      </c>
      <c r="F1793" s="828">
        <v>0.25702811244979901</v>
      </c>
      <c r="G1793" s="829">
        <v>0.221374045801527</v>
      </c>
      <c r="H1793" s="827"/>
      <c r="I1793" s="828"/>
      <c r="J1793" s="829"/>
      <c r="K1793" s="827"/>
      <c r="L1793" s="828"/>
      <c r="M1793" s="829"/>
      <c r="N1793" s="858" t="s">
        <v>929</v>
      </c>
      <c r="Q1793" s="767" t="s">
        <v>579</v>
      </c>
    </row>
    <row r="1794" spans="1:17" ht="21" x14ac:dyDescent="0.2">
      <c r="A1794" s="793" t="s">
        <v>86</v>
      </c>
      <c r="B1794" s="788">
        <v>0.5</v>
      </c>
      <c r="C1794" s="789">
        <v>0.51159420289855095</v>
      </c>
      <c r="D1794" s="790">
        <v>0.50186567164179097</v>
      </c>
      <c r="E1794" s="788">
        <v>0.48684210526315802</v>
      </c>
      <c r="F1794" s="789">
        <v>0.51807228915662695</v>
      </c>
      <c r="G1794" s="790">
        <v>0.48600508905852402</v>
      </c>
      <c r="H1794" s="788"/>
      <c r="I1794" s="789"/>
      <c r="J1794" s="790"/>
      <c r="K1794" s="788"/>
      <c r="L1794" s="789"/>
      <c r="M1794" s="790"/>
      <c r="N1794" s="859"/>
      <c r="Q1794" s="767" t="s">
        <v>579</v>
      </c>
    </row>
    <row r="1795" spans="1:17" ht="21" x14ac:dyDescent="0.2">
      <c r="A1795" s="793" t="s">
        <v>87</v>
      </c>
      <c r="B1795" s="788">
        <v>0.102564102564103</v>
      </c>
      <c r="C1795" s="789">
        <v>0.17101449275362299</v>
      </c>
      <c r="D1795" s="790">
        <v>0.20895522388059701</v>
      </c>
      <c r="E1795" s="788">
        <v>0.105263157894737</v>
      </c>
      <c r="F1795" s="789">
        <v>0.14859437751004001</v>
      </c>
      <c r="G1795" s="790">
        <v>0.21628498727735401</v>
      </c>
      <c r="H1795" s="788"/>
      <c r="I1795" s="789"/>
      <c r="J1795" s="790"/>
      <c r="K1795" s="788"/>
      <c r="L1795" s="789"/>
      <c r="M1795" s="790"/>
      <c r="N1795" s="859"/>
      <c r="Q1795" s="767" t="s">
        <v>579</v>
      </c>
    </row>
    <row r="1796" spans="1:17" ht="21" x14ac:dyDescent="0.2">
      <c r="A1796" s="793" t="s">
        <v>88</v>
      </c>
      <c r="B1796" s="788">
        <v>7.69230769230769E-2</v>
      </c>
      <c r="C1796" s="789">
        <v>4.9275362318840603E-2</v>
      </c>
      <c r="D1796" s="790">
        <v>4.9440298507462697E-2</v>
      </c>
      <c r="E1796" s="788">
        <v>7.8947368421052599E-2</v>
      </c>
      <c r="F1796" s="789">
        <v>6.02409638554217E-2</v>
      </c>
      <c r="G1796" s="790">
        <v>5.8524173027989797E-2</v>
      </c>
      <c r="H1796" s="788"/>
      <c r="I1796" s="789"/>
      <c r="J1796" s="790"/>
      <c r="K1796" s="788"/>
      <c r="L1796" s="789"/>
      <c r="M1796" s="790"/>
      <c r="N1796" s="859"/>
      <c r="Q1796" s="767" t="s">
        <v>579</v>
      </c>
    </row>
    <row r="1797" spans="1:17" ht="21" x14ac:dyDescent="0.2">
      <c r="A1797" s="793" t="s">
        <v>367</v>
      </c>
      <c r="B1797" s="788">
        <v>0</v>
      </c>
      <c r="C1797" s="789">
        <v>8.6956521739130401E-3</v>
      </c>
      <c r="D1797" s="790">
        <v>1.1194029850746299E-2</v>
      </c>
      <c r="E1797" s="788">
        <v>0</v>
      </c>
      <c r="F1797" s="789">
        <v>1.60642570281124E-2</v>
      </c>
      <c r="G1797" s="790">
        <v>1.7811704834605601E-2</v>
      </c>
      <c r="H1797" s="788"/>
      <c r="I1797" s="789"/>
      <c r="J1797" s="790"/>
      <c r="K1797" s="788"/>
      <c r="L1797" s="789"/>
      <c r="M1797" s="790"/>
      <c r="N1797" s="860"/>
      <c r="Q1797" s="767" t="s">
        <v>579</v>
      </c>
    </row>
    <row r="1798" spans="1:17" ht="21" x14ac:dyDescent="0.2">
      <c r="A1798" s="861" t="s">
        <v>237</v>
      </c>
      <c r="B1798" s="862">
        <v>78</v>
      </c>
      <c r="C1798" s="863">
        <v>690</v>
      </c>
      <c r="D1798" s="864">
        <v>1072</v>
      </c>
      <c r="E1798" s="862">
        <v>76</v>
      </c>
      <c r="F1798" s="863">
        <v>249</v>
      </c>
      <c r="G1798" s="864">
        <v>393</v>
      </c>
      <c r="H1798" s="862"/>
      <c r="I1798" s="863"/>
      <c r="J1798" s="864"/>
      <c r="K1798" s="862"/>
      <c r="L1798" s="863"/>
      <c r="M1798" s="864"/>
      <c r="N1798" s="841"/>
      <c r="Q1798" s="767" t="s">
        <v>579</v>
      </c>
    </row>
    <row r="1799" spans="1:17" ht="21" x14ac:dyDescent="0.2">
      <c r="A1799" s="793" t="s">
        <v>177</v>
      </c>
      <c r="B1799" s="842">
        <v>4.0641025641025603</v>
      </c>
      <c r="C1799" s="843">
        <v>3.9637681159420302</v>
      </c>
      <c r="D1799" s="844">
        <v>3.88712686567164</v>
      </c>
      <c r="E1799" s="842">
        <v>4.0657894736842097</v>
      </c>
      <c r="F1799" s="843">
        <v>3.9397590361445798</v>
      </c>
      <c r="G1799" s="844">
        <v>3.8346055979643801</v>
      </c>
      <c r="H1799" s="842"/>
      <c r="I1799" s="843"/>
      <c r="J1799" s="844"/>
      <c r="K1799" s="842"/>
      <c r="L1799" s="843"/>
      <c r="M1799" s="844"/>
      <c r="N1799" s="845"/>
      <c r="Q1799" s="767" t="s">
        <v>579</v>
      </c>
    </row>
    <row r="1800" spans="1:17" ht="21" x14ac:dyDescent="0.2">
      <c r="A1800" s="793" t="s">
        <v>157</v>
      </c>
      <c r="B1800" s="842">
        <v>0.85796109241458995</v>
      </c>
      <c r="C1800" s="843">
        <v>0.839944537268563</v>
      </c>
      <c r="D1800" s="844">
        <v>0.85084806967612403</v>
      </c>
      <c r="E1800" s="842">
        <v>0.86926062552477301</v>
      </c>
      <c r="F1800" s="843">
        <v>0.889219450993327</v>
      </c>
      <c r="G1800" s="844">
        <v>0.89819740664016301</v>
      </c>
      <c r="H1800" s="842"/>
      <c r="I1800" s="843"/>
      <c r="J1800" s="844"/>
      <c r="K1800" s="842"/>
      <c r="L1800" s="843"/>
      <c r="M1800" s="844"/>
      <c r="N1800" s="845"/>
      <c r="Q1800" s="767" t="s">
        <v>579</v>
      </c>
    </row>
    <row r="1801" spans="1:17" ht="21" x14ac:dyDescent="0.2">
      <c r="A1801" s="793" t="s">
        <v>238</v>
      </c>
      <c r="B1801" s="846" t="s">
        <v>226</v>
      </c>
      <c r="C1801" s="843" t="s">
        <v>118</v>
      </c>
      <c r="D1801" s="844" t="s">
        <v>118</v>
      </c>
      <c r="E1801" s="846" t="s">
        <v>226</v>
      </c>
      <c r="F1801" s="843" t="s">
        <v>118</v>
      </c>
      <c r="G1801" s="844" t="s">
        <v>244</v>
      </c>
      <c r="H1801" s="846"/>
      <c r="I1801" s="843"/>
      <c r="J1801" s="844"/>
      <c r="K1801" s="846"/>
      <c r="L1801" s="843"/>
      <c r="M1801" s="844"/>
      <c r="N1801" s="845"/>
      <c r="Q1801" s="767" t="s">
        <v>579</v>
      </c>
    </row>
    <row r="1802" spans="1:17" ht="21" x14ac:dyDescent="0.2">
      <c r="A1802" s="821" t="s">
        <v>156</v>
      </c>
      <c r="B1802" s="847" t="s">
        <v>226</v>
      </c>
      <c r="C1802" s="848">
        <v>0.11945365879372263</v>
      </c>
      <c r="D1802" s="849">
        <v>0.20799917721889674</v>
      </c>
      <c r="E1802" s="847" t="s">
        <v>226</v>
      </c>
      <c r="F1802" s="848">
        <v>0.14173153477338377</v>
      </c>
      <c r="G1802" s="849">
        <v>0.25738648765932903</v>
      </c>
      <c r="H1802" s="847"/>
      <c r="I1802" s="848"/>
      <c r="J1802" s="849"/>
      <c r="K1802" s="847"/>
      <c r="L1802" s="848"/>
      <c r="M1802" s="849"/>
      <c r="N1802" s="850"/>
      <c r="Q1802" s="767" t="s">
        <v>579</v>
      </c>
    </row>
    <row r="1803" spans="1:17" ht="42" x14ac:dyDescent="0.2">
      <c r="A1803" s="787" t="s">
        <v>1490</v>
      </c>
      <c r="B1803" s="827">
        <v>0.31168831168831201</v>
      </c>
      <c r="C1803" s="828">
        <v>0.309593023255814</v>
      </c>
      <c r="D1803" s="829">
        <v>0.29373246024321797</v>
      </c>
      <c r="E1803" s="827">
        <v>0.32</v>
      </c>
      <c r="F1803" s="828">
        <v>0.30769230769230799</v>
      </c>
      <c r="G1803" s="829">
        <v>0.296675191815857</v>
      </c>
      <c r="H1803" s="827"/>
      <c r="I1803" s="828"/>
      <c r="J1803" s="829"/>
      <c r="K1803" s="827"/>
      <c r="L1803" s="828"/>
      <c r="M1803" s="829"/>
      <c r="N1803" s="858" t="s">
        <v>929</v>
      </c>
      <c r="Q1803" s="767" t="s">
        <v>579</v>
      </c>
    </row>
    <row r="1804" spans="1:17" ht="21" x14ac:dyDescent="0.2">
      <c r="A1804" s="793" t="s">
        <v>86</v>
      </c>
      <c r="B1804" s="788">
        <v>0.46753246753246702</v>
      </c>
      <c r="C1804" s="789">
        <v>0.43895348837209303</v>
      </c>
      <c r="D1804" s="790">
        <v>0.43685687558465902</v>
      </c>
      <c r="E1804" s="788">
        <v>0.45333333333333298</v>
      </c>
      <c r="F1804" s="789">
        <v>0.46558704453441302</v>
      </c>
      <c r="G1804" s="790">
        <v>0.46035805626598503</v>
      </c>
      <c r="H1804" s="788"/>
      <c r="I1804" s="789"/>
      <c r="J1804" s="790"/>
      <c r="K1804" s="788"/>
      <c r="L1804" s="789"/>
      <c r="M1804" s="790"/>
      <c r="N1804" s="859"/>
      <c r="Q1804" s="767" t="s">
        <v>579</v>
      </c>
    </row>
    <row r="1805" spans="1:17" ht="21" x14ac:dyDescent="0.2">
      <c r="A1805" s="793" t="s">
        <v>87</v>
      </c>
      <c r="B1805" s="788">
        <v>0.14285714285714299</v>
      </c>
      <c r="C1805" s="789">
        <v>0.165697674418605</v>
      </c>
      <c r="D1805" s="790">
        <v>0.184284377923293</v>
      </c>
      <c r="E1805" s="788">
        <v>0.146666666666667</v>
      </c>
      <c r="F1805" s="789">
        <v>0.13360323886639699</v>
      </c>
      <c r="G1805" s="790">
        <v>0.158567774936061</v>
      </c>
      <c r="H1805" s="788"/>
      <c r="I1805" s="789"/>
      <c r="J1805" s="790"/>
      <c r="K1805" s="788"/>
      <c r="L1805" s="789"/>
      <c r="M1805" s="790"/>
      <c r="N1805" s="859"/>
      <c r="Q1805" s="767" t="s">
        <v>579</v>
      </c>
    </row>
    <row r="1806" spans="1:17" ht="21" x14ac:dyDescent="0.2">
      <c r="A1806" s="793" t="s">
        <v>88</v>
      </c>
      <c r="B1806" s="788">
        <v>6.4935064935064901E-2</v>
      </c>
      <c r="C1806" s="789">
        <v>7.7034883720930203E-2</v>
      </c>
      <c r="D1806" s="790">
        <v>7.2965388213283397E-2</v>
      </c>
      <c r="E1806" s="788">
        <v>6.6666666666666693E-2</v>
      </c>
      <c r="F1806" s="789">
        <v>8.0971659919028299E-2</v>
      </c>
      <c r="G1806" s="790">
        <v>7.1611253196930902E-2</v>
      </c>
      <c r="H1806" s="788"/>
      <c r="I1806" s="789"/>
      <c r="J1806" s="790"/>
      <c r="K1806" s="788"/>
      <c r="L1806" s="789"/>
      <c r="M1806" s="790"/>
      <c r="N1806" s="859"/>
      <c r="Q1806" s="767" t="s">
        <v>579</v>
      </c>
    </row>
    <row r="1807" spans="1:17" ht="21" x14ac:dyDescent="0.2">
      <c r="A1807" s="793" t="s">
        <v>367</v>
      </c>
      <c r="B1807" s="788">
        <v>1.2987012987013E-2</v>
      </c>
      <c r="C1807" s="789">
        <v>8.7209302325581394E-3</v>
      </c>
      <c r="D1807" s="790">
        <v>1.21608980355472E-2</v>
      </c>
      <c r="E1807" s="788">
        <v>1.3333333333333299E-2</v>
      </c>
      <c r="F1807" s="789">
        <v>1.2145748987854201E-2</v>
      </c>
      <c r="G1807" s="790">
        <v>1.27877237851662E-2</v>
      </c>
      <c r="H1807" s="788"/>
      <c r="I1807" s="789"/>
      <c r="J1807" s="790"/>
      <c r="K1807" s="788"/>
      <c r="L1807" s="789"/>
      <c r="M1807" s="790"/>
      <c r="N1807" s="860"/>
      <c r="Q1807" s="767" t="s">
        <v>579</v>
      </c>
    </row>
    <row r="1808" spans="1:17" ht="21" x14ac:dyDescent="0.2">
      <c r="A1808" s="861" t="s">
        <v>237</v>
      </c>
      <c r="B1808" s="862">
        <v>77</v>
      </c>
      <c r="C1808" s="863">
        <v>688</v>
      </c>
      <c r="D1808" s="864">
        <v>1069</v>
      </c>
      <c r="E1808" s="862">
        <v>75</v>
      </c>
      <c r="F1808" s="863">
        <v>247</v>
      </c>
      <c r="G1808" s="864">
        <v>391</v>
      </c>
      <c r="H1808" s="862"/>
      <c r="I1808" s="863"/>
      <c r="J1808" s="864"/>
      <c r="K1808" s="862"/>
      <c r="L1808" s="863"/>
      <c r="M1808" s="864"/>
      <c r="N1808" s="841"/>
      <c r="Q1808" s="767" t="s">
        <v>579</v>
      </c>
    </row>
    <row r="1809" spans="1:17" ht="21" x14ac:dyDescent="0.2">
      <c r="A1809" s="793" t="s">
        <v>177</v>
      </c>
      <c r="B1809" s="842">
        <v>4</v>
      </c>
      <c r="C1809" s="843">
        <v>3.9636627906976698</v>
      </c>
      <c r="D1809" s="844">
        <v>3.9270346117867199</v>
      </c>
      <c r="E1809" s="842">
        <v>4</v>
      </c>
      <c r="F1809" s="843">
        <v>3.9757085020242902</v>
      </c>
      <c r="G1809" s="844">
        <v>3.9565217391304301</v>
      </c>
      <c r="H1809" s="842"/>
      <c r="I1809" s="843"/>
      <c r="J1809" s="844"/>
      <c r="K1809" s="842"/>
      <c r="L1809" s="843"/>
      <c r="M1809" s="844"/>
      <c r="N1809" s="845"/>
      <c r="Q1809" s="767" t="s">
        <v>579</v>
      </c>
    </row>
    <row r="1810" spans="1:17" ht="21" x14ac:dyDescent="0.2">
      <c r="A1810" s="793" t="s">
        <v>157</v>
      </c>
      <c r="B1810" s="842">
        <v>0.91766293548224698</v>
      </c>
      <c r="C1810" s="843">
        <v>0.92835925273356101</v>
      </c>
      <c r="D1810" s="844">
        <v>0.93531859806540996</v>
      </c>
      <c r="E1810" s="842">
        <v>0.92998110995055405</v>
      </c>
      <c r="F1810" s="843">
        <v>0.93672637676507298</v>
      </c>
      <c r="G1810" s="844">
        <v>0.92578569481890705</v>
      </c>
      <c r="H1810" s="842"/>
      <c r="I1810" s="843"/>
      <c r="J1810" s="844"/>
      <c r="K1810" s="842"/>
      <c r="L1810" s="843"/>
      <c r="M1810" s="844"/>
      <c r="N1810" s="845"/>
      <c r="Q1810" s="767" t="s">
        <v>579</v>
      </c>
    </row>
    <row r="1811" spans="1:17" ht="21" x14ac:dyDescent="0.2">
      <c r="A1811" s="793" t="s">
        <v>238</v>
      </c>
      <c r="B1811" s="846" t="s">
        <v>226</v>
      </c>
      <c r="C1811" s="843" t="s">
        <v>118</v>
      </c>
      <c r="D1811" s="844" t="s">
        <v>118</v>
      </c>
      <c r="E1811" s="846" t="s">
        <v>226</v>
      </c>
      <c r="F1811" s="843" t="s">
        <v>118</v>
      </c>
      <c r="G1811" s="844" t="s">
        <v>118</v>
      </c>
      <c r="H1811" s="846"/>
      <c r="I1811" s="843"/>
      <c r="J1811" s="844"/>
      <c r="K1811" s="846"/>
      <c r="L1811" s="843"/>
      <c r="M1811" s="844"/>
      <c r="N1811" s="845"/>
      <c r="Q1811" s="767" t="s">
        <v>579</v>
      </c>
    </row>
    <row r="1812" spans="1:17" ht="21" x14ac:dyDescent="0.2">
      <c r="A1812" s="821" t="s">
        <v>156</v>
      </c>
      <c r="B1812" s="847" t="s">
        <v>226</v>
      </c>
      <c r="C1812" s="848">
        <v>3.9141322925726224E-2</v>
      </c>
      <c r="D1812" s="849">
        <v>7.8011266283168068E-2</v>
      </c>
      <c r="E1812" s="847" t="s">
        <v>226</v>
      </c>
      <c r="F1812" s="848">
        <v>2.5932330484382256E-2</v>
      </c>
      <c r="G1812" s="849">
        <v>4.6963634362566634E-2</v>
      </c>
      <c r="H1812" s="847"/>
      <c r="I1812" s="848"/>
      <c r="J1812" s="849"/>
      <c r="K1812" s="847"/>
      <c r="L1812" s="848"/>
      <c r="M1812" s="849"/>
      <c r="N1812" s="850"/>
      <c r="Q1812" s="767" t="s">
        <v>579</v>
      </c>
    </row>
    <row r="1813" spans="1:17" ht="42" x14ac:dyDescent="0.2">
      <c r="A1813" s="787" t="s">
        <v>1491</v>
      </c>
      <c r="B1813" s="827">
        <v>0.42307692307692302</v>
      </c>
      <c r="C1813" s="828">
        <v>0.28075253256150501</v>
      </c>
      <c r="D1813" s="829">
        <v>0.28026070763500899</v>
      </c>
      <c r="E1813" s="827">
        <v>0.43421052631578999</v>
      </c>
      <c r="F1813" s="828">
        <v>0.30923694779116501</v>
      </c>
      <c r="G1813" s="829">
        <v>0.300254452926209</v>
      </c>
      <c r="H1813" s="827"/>
      <c r="I1813" s="828"/>
      <c r="J1813" s="829"/>
      <c r="K1813" s="827"/>
      <c r="L1813" s="828"/>
      <c r="M1813" s="829"/>
      <c r="N1813" s="835"/>
      <c r="O1813" s="767" t="s">
        <v>580</v>
      </c>
    </row>
    <row r="1814" spans="1:17" ht="21" x14ac:dyDescent="0.2">
      <c r="A1814" s="793" t="s">
        <v>86</v>
      </c>
      <c r="B1814" s="788">
        <v>0.37179487179487197</v>
      </c>
      <c r="C1814" s="789">
        <v>0.39942112879884201</v>
      </c>
      <c r="D1814" s="790">
        <v>0.39571694599627599</v>
      </c>
      <c r="E1814" s="788">
        <v>0.38157894736842102</v>
      </c>
      <c r="F1814" s="789">
        <v>0.417670682730924</v>
      </c>
      <c r="G1814" s="790">
        <v>0.40966921119592897</v>
      </c>
      <c r="H1814" s="788"/>
      <c r="I1814" s="789"/>
      <c r="J1814" s="790"/>
      <c r="K1814" s="788"/>
      <c r="L1814" s="789"/>
      <c r="M1814" s="790"/>
      <c r="N1814" s="836"/>
      <c r="O1814" s="767" t="s">
        <v>580</v>
      </c>
    </row>
    <row r="1815" spans="1:17" ht="21" x14ac:dyDescent="0.2">
      <c r="A1815" s="793" t="s">
        <v>87</v>
      </c>
      <c r="B1815" s="788">
        <v>0.102564102564103</v>
      </c>
      <c r="C1815" s="789">
        <v>0.19102749638205499</v>
      </c>
      <c r="D1815" s="790">
        <v>0.18342644320297899</v>
      </c>
      <c r="E1815" s="788">
        <v>9.2105263157894704E-2</v>
      </c>
      <c r="F1815" s="789">
        <v>0.160642570281124</v>
      </c>
      <c r="G1815" s="790">
        <v>0.16284987277353699</v>
      </c>
      <c r="H1815" s="788"/>
      <c r="I1815" s="789"/>
      <c r="J1815" s="790"/>
      <c r="K1815" s="788"/>
      <c r="L1815" s="789"/>
      <c r="M1815" s="790"/>
      <c r="N1815" s="836"/>
      <c r="O1815" s="767" t="s">
        <v>580</v>
      </c>
    </row>
    <row r="1816" spans="1:17" ht="21" x14ac:dyDescent="0.2">
      <c r="A1816" s="793" t="s">
        <v>88</v>
      </c>
      <c r="B1816" s="788">
        <v>6.4102564102564097E-2</v>
      </c>
      <c r="C1816" s="789">
        <v>0.101302460202605</v>
      </c>
      <c r="D1816" s="790">
        <v>0.102420856610801</v>
      </c>
      <c r="E1816" s="788">
        <v>5.2631578947368397E-2</v>
      </c>
      <c r="F1816" s="789">
        <v>8.4337349397590397E-2</v>
      </c>
      <c r="G1816" s="790">
        <v>8.3969465648855005E-2</v>
      </c>
      <c r="H1816" s="788"/>
      <c r="I1816" s="789"/>
      <c r="J1816" s="790"/>
      <c r="K1816" s="788"/>
      <c r="L1816" s="789"/>
      <c r="M1816" s="790"/>
      <c r="N1816" s="836"/>
      <c r="O1816" s="767" t="s">
        <v>580</v>
      </c>
    </row>
    <row r="1817" spans="1:17" ht="21" x14ac:dyDescent="0.2">
      <c r="A1817" s="793" t="s">
        <v>367</v>
      </c>
      <c r="B1817" s="788">
        <v>3.8461538461538498E-2</v>
      </c>
      <c r="C1817" s="789">
        <v>2.7496382054992798E-2</v>
      </c>
      <c r="D1817" s="790">
        <v>3.8175046554934797E-2</v>
      </c>
      <c r="E1817" s="788">
        <v>3.94736842105263E-2</v>
      </c>
      <c r="F1817" s="789">
        <v>2.81124497991968E-2</v>
      </c>
      <c r="G1817" s="790">
        <v>4.3256997455470701E-2</v>
      </c>
      <c r="H1817" s="788"/>
      <c r="I1817" s="789"/>
      <c r="J1817" s="790"/>
      <c r="K1817" s="788"/>
      <c r="L1817" s="789"/>
      <c r="M1817" s="790"/>
      <c r="N1817" s="895"/>
      <c r="O1817" s="767" t="s">
        <v>580</v>
      </c>
    </row>
    <row r="1818" spans="1:17" ht="21" x14ac:dyDescent="0.2">
      <c r="A1818" s="861" t="s">
        <v>237</v>
      </c>
      <c r="B1818" s="862">
        <v>78</v>
      </c>
      <c r="C1818" s="863">
        <v>691</v>
      </c>
      <c r="D1818" s="864">
        <v>1074</v>
      </c>
      <c r="E1818" s="862">
        <v>76</v>
      </c>
      <c r="F1818" s="863">
        <v>249</v>
      </c>
      <c r="G1818" s="864">
        <v>393</v>
      </c>
      <c r="H1818" s="862"/>
      <c r="I1818" s="863"/>
      <c r="J1818" s="864"/>
      <c r="K1818" s="862"/>
      <c r="L1818" s="863"/>
      <c r="M1818" s="864"/>
      <c r="N1818" s="841"/>
      <c r="O1818" s="767" t="s">
        <v>580</v>
      </c>
    </row>
    <row r="1819" spans="1:17" ht="21" x14ac:dyDescent="0.2">
      <c r="A1819" s="793" t="s">
        <v>177</v>
      </c>
      <c r="B1819" s="842">
        <v>4.0769230769230802</v>
      </c>
      <c r="C1819" s="843">
        <v>3.8046309696092599</v>
      </c>
      <c r="D1819" s="844">
        <v>3.7774674115456199</v>
      </c>
      <c r="E1819" s="842">
        <v>4.1184210526315796</v>
      </c>
      <c r="F1819" s="843">
        <v>3.89558232931727</v>
      </c>
      <c r="G1819" s="844">
        <v>3.8396946564885499</v>
      </c>
      <c r="H1819" s="842"/>
      <c r="I1819" s="843"/>
      <c r="J1819" s="844"/>
      <c r="K1819" s="842"/>
      <c r="L1819" s="843"/>
      <c r="M1819" s="844"/>
      <c r="N1819" s="845"/>
      <c r="O1819" s="767" t="s">
        <v>580</v>
      </c>
    </row>
    <row r="1820" spans="1:17" ht="21" x14ac:dyDescent="0.2">
      <c r="A1820" s="793" t="s">
        <v>157</v>
      </c>
      <c r="B1820" s="842">
        <v>1.0662378425394301</v>
      </c>
      <c r="C1820" s="843">
        <v>1.0430065105312201</v>
      </c>
      <c r="D1820" s="844">
        <v>1.08097791120363</v>
      </c>
      <c r="E1820" s="842">
        <v>1.0452062668922699</v>
      </c>
      <c r="F1820" s="843">
        <v>1.0264351490329799</v>
      </c>
      <c r="G1820" s="844">
        <v>1.07961251003942</v>
      </c>
      <c r="H1820" s="842"/>
      <c r="I1820" s="843"/>
      <c r="J1820" s="844"/>
      <c r="K1820" s="842"/>
      <c r="L1820" s="843"/>
      <c r="M1820" s="844"/>
      <c r="N1820" s="845"/>
      <c r="O1820" s="767" t="s">
        <v>580</v>
      </c>
    </row>
    <row r="1821" spans="1:17" ht="21" x14ac:dyDescent="0.2">
      <c r="A1821" s="793" t="s">
        <v>238</v>
      </c>
      <c r="B1821" s="846" t="s">
        <v>226</v>
      </c>
      <c r="C1821" s="843" t="s">
        <v>244</v>
      </c>
      <c r="D1821" s="844" t="s">
        <v>244</v>
      </c>
      <c r="E1821" s="846" t="s">
        <v>226</v>
      </c>
      <c r="F1821" s="843" t="s">
        <v>118</v>
      </c>
      <c r="G1821" s="844" t="s">
        <v>244</v>
      </c>
      <c r="H1821" s="846"/>
      <c r="I1821" s="843"/>
      <c r="J1821" s="844"/>
      <c r="K1821" s="846"/>
      <c r="L1821" s="843"/>
      <c r="M1821" s="844"/>
      <c r="N1821" s="845"/>
      <c r="O1821" s="767" t="s">
        <v>580</v>
      </c>
    </row>
    <row r="1822" spans="1:17" ht="21" x14ac:dyDescent="0.2">
      <c r="A1822" s="821" t="s">
        <v>156</v>
      </c>
      <c r="B1822" s="847" t="s">
        <v>226</v>
      </c>
      <c r="C1822" s="848">
        <v>0.26106462861400309</v>
      </c>
      <c r="D1822" s="849">
        <v>0.27702292736400802</v>
      </c>
      <c r="E1822" s="847" t="s">
        <v>226</v>
      </c>
      <c r="F1822" s="848">
        <v>0.2170996614099287</v>
      </c>
      <c r="G1822" s="849">
        <v>0.25817262541062308</v>
      </c>
      <c r="H1822" s="847"/>
      <c r="I1822" s="848"/>
      <c r="J1822" s="849"/>
      <c r="K1822" s="847"/>
      <c r="L1822" s="848"/>
      <c r="M1822" s="849"/>
      <c r="N1822" s="850"/>
      <c r="O1822" s="767" t="s">
        <v>580</v>
      </c>
    </row>
    <row r="1823" spans="1:17" ht="42" x14ac:dyDescent="0.2">
      <c r="A1823" s="787" t="s">
        <v>1492</v>
      </c>
      <c r="B1823" s="827">
        <v>0.29487179487179499</v>
      </c>
      <c r="C1823" s="828">
        <v>0.245664739884393</v>
      </c>
      <c r="D1823" s="829">
        <v>0.22532588454376201</v>
      </c>
      <c r="E1823" s="827">
        <v>0.30263157894736797</v>
      </c>
      <c r="F1823" s="828">
        <v>0.236947791164659</v>
      </c>
      <c r="G1823" s="829">
        <v>0.21119592875318099</v>
      </c>
      <c r="H1823" s="827"/>
      <c r="I1823" s="828"/>
      <c r="J1823" s="829"/>
      <c r="K1823" s="827"/>
      <c r="L1823" s="828"/>
      <c r="M1823" s="829"/>
      <c r="N1823" s="835"/>
      <c r="O1823" s="767" t="s">
        <v>580</v>
      </c>
    </row>
    <row r="1824" spans="1:17" ht="21" x14ac:dyDescent="0.2">
      <c r="A1824" s="793" t="s">
        <v>86</v>
      </c>
      <c r="B1824" s="788">
        <v>0.38461538461538503</v>
      </c>
      <c r="C1824" s="789">
        <v>0.40895953757225401</v>
      </c>
      <c r="D1824" s="790">
        <v>0.40782122905027901</v>
      </c>
      <c r="E1824" s="788">
        <v>0.394736842105263</v>
      </c>
      <c r="F1824" s="789">
        <v>0.43373493975903599</v>
      </c>
      <c r="G1824" s="790">
        <v>0.39440203562340997</v>
      </c>
      <c r="H1824" s="788"/>
      <c r="I1824" s="789"/>
      <c r="J1824" s="790"/>
      <c r="K1824" s="788"/>
      <c r="L1824" s="789"/>
      <c r="M1824" s="790"/>
      <c r="N1824" s="836"/>
      <c r="O1824" s="767" t="s">
        <v>580</v>
      </c>
    </row>
    <row r="1825" spans="1:16" ht="21" x14ac:dyDescent="0.2">
      <c r="A1825" s="793" t="s">
        <v>87</v>
      </c>
      <c r="B1825" s="788">
        <v>0.15384615384615399</v>
      </c>
      <c r="C1825" s="789">
        <v>0.20664739884393099</v>
      </c>
      <c r="D1825" s="790">
        <v>0.22718808193668499</v>
      </c>
      <c r="E1825" s="788">
        <v>0.157894736842105</v>
      </c>
      <c r="F1825" s="789">
        <v>0.22489959839357401</v>
      </c>
      <c r="G1825" s="790">
        <v>0.26208651399491101</v>
      </c>
      <c r="H1825" s="788"/>
      <c r="I1825" s="789"/>
      <c r="J1825" s="790"/>
      <c r="K1825" s="788"/>
      <c r="L1825" s="789"/>
      <c r="M1825" s="790"/>
      <c r="N1825" s="836"/>
      <c r="O1825" s="767" t="s">
        <v>580</v>
      </c>
    </row>
    <row r="1826" spans="1:16" ht="21" x14ac:dyDescent="0.2">
      <c r="A1826" s="793" t="s">
        <v>88</v>
      </c>
      <c r="B1826" s="788">
        <v>0.128205128205128</v>
      </c>
      <c r="C1826" s="789">
        <v>0.109826589595376</v>
      </c>
      <c r="D1826" s="790">
        <v>0.103351955307263</v>
      </c>
      <c r="E1826" s="788">
        <v>0.118421052631579</v>
      </c>
      <c r="F1826" s="789">
        <v>8.0321285140562207E-2</v>
      </c>
      <c r="G1826" s="790">
        <v>9.6692111959287494E-2</v>
      </c>
      <c r="H1826" s="788"/>
      <c r="I1826" s="789"/>
      <c r="J1826" s="790"/>
      <c r="K1826" s="788"/>
      <c r="L1826" s="789"/>
      <c r="M1826" s="790"/>
      <c r="N1826" s="836"/>
      <c r="O1826" s="767" t="s">
        <v>580</v>
      </c>
    </row>
    <row r="1827" spans="1:16" ht="21" x14ac:dyDescent="0.2">
      <c r="A1827" s="793" t="s">
        <v>367</v>
      </c>
      <c r="B1827" s="788">
        <v>3.8461538461538498E-2</v>
      </c>
      <c r="C1827" s="789">
        <v>2.8901734104046201E-2</v>
      </c>
      <c r="D1827" s="790">
        <v>3.6312849162011197E-2</v>
      </c>
      <c r="E1827" s="788">
        <v>2.6315789473684199E-2</v>
      </c>
      <c r="F1827" s="789">
        <v>2.40963855421687E-2</v>
      </c>
      <c r="G1827" s="790">
        <v>3.5623409669211202E-2</v>
      </c>
      <c r="H1827" s="788"/>
      <c r="I1827" s="789"/>
      <c r="J1827" s="790"/>
      <c r="K1827" s="788"/>
      <c r="L1827" s="789"/>
      <c r="M1827" s="790"/>
      <c r="N1827" s="895"/>
      <c r="O1827" s="767" t="s">
        <v>580</v>
      </c>
    </row>
    <row r="1828" spans="1:16" ht="21" x14ac:dyDescent="0.2">
      <c r="A1828" s="861" t="s">
        <v>237</v>
      </c>
      <c r="B1828" s="862">
        <v>78</v>
      </c>
      <c r="C1828" s="863">
        <v>692</v>
      </c>
      <c r="D1828" s="864">
        <v>1074</v>
      </c>
      <c r="E1828" s="862">
        <v>76</v>
      </c>
      <c r="F1828" s="863">
        <v>249</v>
      </c>
      <c r="G1828" s="864">
        <v>393</v>
      </c>
      <c r="H1828" s="862"/>
      <c r="I1828" s="863"/>
      <c r="J1828" s="864"/>
      <c r="K1828" s="862"/>
      <c r="L1828" s="863"/>
      <c r="M1828" s="864"/>
      <c r="N1828" s="841"/>
      <c r="O1828" s="767" t="s">
        <v>580</v>
      </c>
    </row>
    <row r="1829" spans="1:16" ht="21" x14ac:dyDescent="0.2">
      <c r="A1829" s="793" t="s">
        <v>177</v>
      </c>
      <c r="B1829" s="842">
        <v>3.7692307692307701</v>
      </c>
      <c r="C1829" s="843">
        <v>3.7326589595375701</v>
      </c>
      <c r="D1829" s="844">
        <v>3.6824953445065098</v>
      </c>
      <c r="E1829" s="842">
        <v>3.82894736842105</v>
      </c>
      <c r="F1829" s="843">
        <v>3.7791164658634502</v>
      </c>
      <c r="G1829" s="844">
        <v>3.6488549618320598</v>
      </c>
      <c r="H1829" s="842"/>
      <c r="I1829" s="843"/>
      <c r="J1829" s="844"/>
      <c r="K1829" s="842"/>
      <c r="L1829" s="843"/>
      <c r="M1829" s="844"/>
      <c r="N1829" s="845"/>
      <c r="O1829" s="767" t="s">
        <v>580</v>
      </c>
    </row>
    <row r="1830" spans="1:16" ht="21" x14ac:dyDescent="0.2">
      <c r="A1830" s="793" t="s">
        <v>157</v>
      </c>
      <c r="B1830" s="842">
        <v>1.12726628208657</v>
      </c>
      <c r="C1830" s="843">
        <v>1.0401087466205601</v>
      </c>
      <c r="D1830" s="844">
        <v>1.0454405121178301</v>
      </c>
      <c r="E1830" s="842">
        <v>1.07564749981565</v>
      </c>
      <c r="F1830" s="843">
        <v>0.977264544743779</v>
      </c>
      <c r="G1830" s="844">
        <v>1.0295902502948</v>
      </c>
      <c r="H1830" s="842"/>
      <c r="I1830" s="843"/>
      <c r="J1830" s="844"/>
      <c r="K1830" s="842"/>
      <c r="L1830" s="843"/>
      <c r="M1830" s="844"/>
      <c r="N1830" s="845"/>
      <c r="O1830" s="767" t="s">
        <v>580</v>
      </c>
    </row>
    <row r="1831" spans="1:16" ht="21" x14ac:dyDescent="0.2">
      <c r="A1831" s="793" t="s">
        <v>238</v>
      </c>
      <c r="B1831" s="846" t="s">
        <v>226</v>
      </c>
      <c r="C1831" s="843" t="s">
        <v>118</v>
      </c>
      <c r="D1831" s="844" t="s">
        <v>118</v>
      </c>
      <c r="E1831" s="846" t="s">
        <v>226</v>
      </c>
      <c r="F1831" s="843" t="s">
        <v>118</v>
      </c>
      <c r="G1831" s="844" t="s">
        <v>118</v>
      </c>
      <c r="H1831" s="846"/>
      <c r="I1831" s="843"/>
      <c r="J1831" s="844"/>
      <c r="K1831" s="846"/>
      <c r="L1831" s="843"/>
      <c r="M1831" s="844"/>
      <c r="N1831" s="845"/>
      <c r="O1831" s="767" t="s">
        <v>580</v>
      </c>
    </row>
    <row r="1832" spans="1:16" ht="21" x14ac:dyDescent="0.2">
      <c r="A1832" s="821" t="s">
        <v>156</v>
      </c>
      <c r="B1832" s="847" t="s">
        <v>226</v>
      </c>
      <c r="C1832" s="848">
        <v>3.5161524996329678E-2</v>
      </c>
      <c r="D1832" s="849">
        <v>8.2965432962372507E-2</v>
      </c>
      <c r="E1832" s="847" t="s">
        <v>226</v>
      </c>
      <c r="F1832" s="848">
        <v>5.0990187688293311E-2</v>
      </c>
      <c r="G1832" s="849">
        <v>0.17491658117141723</v>
      </c>
      <c r="H1832" s="847"/>
      <c r="I1832" s="848"/>
      <c r="J1832" s="849"/>
      <c r="K1832" s="847"/>
      <c r="L1832" s="848"/>
      <c r="M1832" s="849"/>
      <c r="N1832" s="850"/>
      <c r="O1832" s="767" t="s">
        <v>580</v>
      </c>
    </row>
    <row r="1833" spans="1:16" ht="42" x14ac:dyDescent="0.2">
      <c r="A1833" s="787" t="s">
        <v>1493</v>
      </c>
      <c r="B1833" s="827">
        <v>0.28205128205128199</v>
      </c>
      <c r="C1833" s="828">
        <v>0.20839363241678699</v>
      </c>
      <c r="D1833" s="829">
        <v>0.201492537313433</v>
      </c>
      <c r="E1833" s="827">
        <v>0.28947368421052599</v>
      </c>
      <c r="F1833" s="828">
        <v>0.209677419354839</v>
      </c>
      <c r="G1833" s="829">
        <v>0.217391304347826</v>
      </c>
      <c r="H1833" s="827"/>
      <c r="I1833" s="828"/>
      <c r="J1833" s="829"/>
      <c r="K1833" s="827"/>
      <c r="L1833" s="828"/>
      <c r="M1833" s="829"/>
      <c r="N1833" s="835"/>
      <c r="O1833" s="767" t="s">
        <v>580</v>
      </c>
      <c r="P1833" s="767" t="s">
        <v>583</v>
      </c>
    </row>
    <row r="1834" spans="1:16" ht="21" x14ac:dyDescent="0.2">
      <c r="A1834" s="793" t="s">
        <v>86</v>
      </c>
      <c r="B1834" s="788">
        <v>0.46153846153846201</v>
      </c>
      <c r="C1834" s="789">
        <v>0.41823444283646899</v>
      </c>
      <c r="D1834" s="790">
        <v>0.43003731343283602</v>
      </c>
      <c r="E1834" s="788">
        <v>0.47368421052631599</v>
      </c>
      <c r="F1834" s="789">
        <v>0.46370967741935498</v>
      </c>
      <c r="G1834" s="790">
        <v>0.445012787723785</v>
      </c>
      <c r="H1834" s="788"/>
      <c r="I1834" s="789"/>
      <c r="J1834" s="790"/>
      <c r="K1834" s="788"/>
      <c r="L1834" s="789"/>
      <c r="M1834" s="790"/>
      <c r="N1834" s="836"/>
      <c r="O1834" s="767" t="s">
        <v>580</v>
      </c>
      <c r="P1834" s="767" t="s">
        <v>583</v>
      </c>
    </row>
    <row r="1835" spans="1:16" ht="21" x14ac:dyDescent="0.2">
      <c r="A1835" s="793" t="s">
        <v>87</v>
      </c>
      <c r="B1835" s="788">
        <v>0.15384615384615399</v>
      </c>
      <c r="C1835" s="789">
        <v>0.23154848046309701</v>
      </c>
      <c r="D1835" s="790">
        <v>0.22761194029850701</v>
      </c>
      <c r="E1835" s="788">
        <v>0.157894736842105</v>
      </c>
      <c r="F1835" s="789">
        <v>0.21370967741935501</v>
      </c>
      <c r="G1835" s="790">
        <v>0.21994884910485901</v>
      </c>
      <c r="H1835" s="788"/>
      <c r="I1835" s="789"/>
      <c r="J1835" s="790"/>
      <c r="K1835" s="788"/>
      <c r="L1835" s="789"/>
      <c r="M1835" s="790"/>
      <c r="N1835" s="836"/>
      <c r="O1835" s="767" t="s">
        <v>580</v>
      </c>
      <c r="P1835" s="767" t="s">
        <v>583</v>
      </c>
    </row>
    <row r="1836" spans="1:16" ht="21" x14ac:dyDescent="0.2">
      <c r="A1836" s="793" t="s">
        <v>88</v>
      </c>
      <c r="B1836" s="788">
        <v>7.69230769230769E-2</v>
      </c>
      <c r="C1836" s="789">
        <v>0.111432706222865</v>
      </c>
      <c r="D1836" s="790">
        <v>0.10820895522388101</v>
      </c>
      <c r="E1836" s="788">
        <v>6.5789473684210495E-2</v>
      </c>
      <c r="F1836" s="789">
        <v>7.6612903225806495E-2</v>
      </c>
      <c r="G1836" s="790">
        <v>7.9283887468030695E-2</v>
      </c>
      <c r="H1836" s="788"/>
      <c r="I1836" s="789"/>
      <c r="J1836" s="790"/>
      <c r="K1836" s="788"/>
      <c r="L1836" s="789"/>
      <c r="M1836" s="790"/>
      <c r="N1836" s="836"/>
      <c r="O1836" s="767" t="s">
        <v>580</v>
      </c>
      <c r="P1836" s="767" t="s">
        <v>583</v>
      </c>
    </row>
    <row r="1837" spans="1:16" ht="21" x14ac:dyDescent="0.2">
      <c r="A1837" s="793" t="s">
        <v>367</v>
      </c>
      <c r="B1837" s="788">
        <v>2.5641025641025599E-2</v>
      </c>
      <c r="C1837" s="789">
        <v>3.0390738060781498E-2</v>
      </c>
      <c r="D1837" s="790">
        <v>3.2649253731343301E-2</v>
      </c>
      <c r="E1837" s="788">
        <v>1.3157894736842099E-2</v>
      </c>
      <c r="F1837" s="789">
        <v>3.6290322580645198E-2</v>
      </c>
      <c r="G1837" s="790">
        <v>3.8363171355498701E-2</v>
      </c>
      <c r="H1837" s="788"/>
      <c r="I1837" s="789"/>
      <c r="J1837" s="790"/>
      <c r="K1837" s="788"/>
      <c r="L1837" s="789"/>
      <c r="M1837" s="790"/>
      <c r="N1837" s="895"/>
      <c r="O1837" s="767" t="s">
        <v>580</v>
      </c>
      <c r="P1837" s="767" t="s">
        <v>583</v>
      </c>
    </row>
    <row r="1838" spans="1:16" ht="21" x14ac:dyDescent="0.2">
      <c r="A1838" s="861" t="s">
        <v>237</v>
      </c>
      <c r="B1838" s="862">
        <v>78</v>
      </c>
      <c r="C1838" s="863">
        <v>691</v>
      </c>
      <c r="D1838" s="864">
        <v>1072</v>
      </c>
      <c r="E1838" s="862">
        <v>76</v>
      </c>
      <c r="F1838" s="863">
        <v>248</v>
      </c>
      <c r="G1838" s="864">
        <v>391</v>
      </c>
      <c r="H1838" s="862"/>
      <c r="I1838" s="863"/>
      <c r="J1838" s="864"/>
      <c r="K1838" s="862"/>
      <c r="L1838" s="863"/>
      <c r="M1838" s="864"/>
      <c r="N1838" s="841"/>
      <c r="O1838" s="767" t="s">
        <v>580</v>
      </c>
      <c r="P1838" s="767" t="s">
        <v>583</v>
      </c>
    </row>
    <row r="1839" spans="1:16" ht="21" x14ac:dyDescent="0.2">
      <c r="A1839" s="793" t="s">
        <v>177</v>
      </c>
      <c r="B1839" s="842">
        <v>3.8974358974359</v>
      </c>
      <c r="C1839" s="843">
        <v>3.66280752532561</v>
      </c>
      <c r="D1839" s="844">
        <v>3.65951492537314</v>
      </c>
      <c r="E1839" s="842">
        <v>3.9605263157894699</v>
      </c>
      <c r="F1839" s="843">
        <v>3.7338709677419399</v>
      </c>
      <c r="G1839" s="844">
        <v>3.7237851662404098</v>
      </c>
      <c r="H1839" s="842"/>
      <c r="I1839" s="843"/>
      <c r="J1839" s="844"/>
      <c r="K1839" s="842"/>
      <c r="L1839" s="843"/>
      <c r="M1839" s="844"/>
      <c r="N1839" s="845"/>
      <c r="O1839" s="767" t="s">
        <v>580</v>
      </c>
      <c r="P1839" s="767" t="s">
        <v>583</v>
      </c>
    </row>
    <row r="1840" spans="1:16" ht="21" x14ac:dyDescent="0.2">
      <c r="A1840" s="793" t="s">
        <v>157</v>
      </c>
      <c r="B1840" s="842">
        <v>0.98810777567883601</v>
      </c>
      <c r="C1840" s="843">
        <v>1.02323312076064</v>
      </c>
      <c r="D1840" s="844">
        <v>1.0202080250335499</v>
      </c>
      <c r="E1840" s="842">
        <v>0.91565334741460902</v>
      </c>
      <c r="F1840" s="843">
        <v>0.99479512644923895</v>
      </c>
      <c r="G1840" s="844">
        <v>1.0129530299612099</v>
      </c>
      <c r="H1840" s="842"/>
      <c r="I1840" s="843"/>
      <c r="J1840" s="844"/>
      <c r="K1840" s="842"/>
      <c r="L1840" s="843"/>
      <c r="M1840" s="844"/>
      <c r="N1840" s="845"/>
      <c r="O1840" s="767" t="s">
        <v>580</v>
      </c>
      <c r="P1840" s="767" t="s">
        <v>583</v>
      </c>
    </row>
    <row r="1841" spans="1:16" ht="21" x14ac:dyDescent="0.2">
      <c r="A1841" s="793" t="s">
        <v>238</v>
      </c>
      <c r="B1841" s="846" t="s">
        <v>226</v>
      </c>
      <c r="C1841" s="843" t="s">
        <v>118</v>
      </c>
      <c r="D1841" s="844" t="s">
        <v>244</v>
      </c>
      <c r="E1841" s="846" t="s">
        <v>226</v>
      </c>
      <c r="F1841" s="843" t="s">
        <v>118</v>
      </c>
      <c r="G1841" s="844" t="s">
        <v>118</v>
      </c>
      <c r="H1841" s="846"/>
      <c r="I1841" s="843"/>
      <c r="J1841" s="844"/>
      <c r="K1841" s="846"/>
      <c r="L1841" s="843"/>
      <c r="M1841" s="844"/>
      <c r="N1841" s="845"/>
      <c r="O1841" s="767" t="s">
        <v>580</v>
      </c>
      <c r="P1841" s="767" t="s">
        <v>583</v>
      </c>
    </row>
    <row r="1842" spans="1:16" ht="21" x14ac:dyDescent="0.2">
      <c r="A1842" s="821" t="s">
        <v>156</v>
      </c>
      <c r="B1842" s="847" t="s">
        <v>226</v>
      </c>
      <c r="C1842" s="848">
        <v>0.22930099441647711</v>
      </c>
      <c r="D1842" s="849">
        <v>0.23320829303899648</v>
      </c>
      <c r="E1842" s="847" t="s">
        <v>226</v>
      </c>
      <c r="F1842" s="848">
        <v>0.2278412328541855</v>
      </c>
      <c r="G1842" s="849">
        <v>0.23371384708541312</v>
      </c>
      <c r="H1842" s="847"/>
      <c r="I1842" s="848"/>
      <c r="J1842" s="849"/>
      <c r="K1842" s="847"/>
      <c r="L1842" s="848"/>
      <c r="M1842" s="849"/>
      <c r="N1842" s="850"/>
      <c r="O1842" s="767" t="s">
        <v>580</v>
      </c>
      <c r="P1842" s="767" t="s">
        <v>583</v>
      </c>
    </row>
    <row r="1843" spans="1:16" ht="42" x14ac:dyDescent="0.2">
      <c r="A1843" s="787" t="s">
        <v>1494</v>
      </c>
      <c r="B1843" s="827">
        <v>0.20512820512820501</v>
      </c>
      <c r="C1843" s="828">
        <v>0.14182344428364699</v>
      </c>
      <c r="D1843" s="829">
        <v>0.13606710158434299</v>
      </c>
      <c r="E1843" s="827">
        <v>0.21052631578947401</v>
      </c>
      <c r="F1843" s="828">
        <v>0.157258064516129</v>
      </c>
      <c r="G1843" s="829">
        <v>0.14540816326530601</v>
      </c>
      <c r="H1843" s="827"/>
      <c r="I1843" s="828"/>
      <c r="J1843" s="829"/>
      <c r="K1843" s="827"/>
      <c r="L1843" s="828"/>
      <c r="M1843" s="829"/>
      <c r="N1843" s="835"/>
      <c r="O1843" s="767" t="s">
        <v>580</v>
      </c>
      <c r="P1843" s="767" t="s">
        <v>583</v>
      </c>
    </row>
    <row r="1844" spans="1:16" ht="21" x14ac:dyDescent="0.2">
      <c r="A1844" s="793" t="s">
        <v>86</v>
      </c>
      <c r="B1844" s="788">
        <v>0.34615384615384598</v>
      </c>
      <c r="C1844" s="789">
        <v>0.25904486251809</v>
      </c>
      <c r="D1844" s="790">
        <v>0.264678471575023</v>
      </c>
      <c r="E1844" s="788">
        <v>0.355263157894737</v>
      </c>
      <c r="F1844" s="789">
        <v>0.31451612903225801</v>
      </c>
      <c r="G1844" s="790">
        <v>0.344387755102041</v>
      </c>
      <c r="H1844" s="788"/>
      <c r="I1844" s="789"/>
      <c r="J1844" s="790"/>
      <c r="K1844" s="788"/>
      <c r="L1844" s="789"/>
      <c r="M1844" s="790"/>
      <c r="N1844" s="836"/>
      <c r="O1844" s="767" t="s">
        <v>580</v>
      </c>
      <c r="P1844" s="767" t="s">
        <v>583</v>
      </c>
    </row>
    <row r="1845" spans="1:16" ht="21" x14ac:dyDescent="0.2">
      <c r="A1845" s="793" t="s">
        <v>87</v>
      </c>
      <c r="B1845" s="788">
        <v>0.34615384615384598</v>
      </c>
      <c r="C1845" s="789">
        <v>0.28943560057887102</v>
      </c>
      <c r="D1845" s="790">
        <v>0.27399813606710199</v>
      </c>
      <c r="E1845" s="788">
        <v>0.355263157894737</v>
      </c>
      <c r="F1845" s="789">
        <v>0.31451612903225801</v>
      </c>
      <c r="G1845" s="790">
        <v>0.280612244897959</v>
      </c>
      <c r="H1845" s="788"/>
      <c r="I1845" s="789"/>
      <c r="J1845" s="790"/>
      <c r="K1845" s="788"/>
      <c r="L1845" s="789"/>
      <c r="M1845" s="790"/>
      <c r="N1845" s="836"/>
      <c r="O1845" s="767" t="s">
        <v>580</v>
      </c>
      <c r="P1845" s="767" t="s">
        <v>583</v>
      </c>
    </row>
    <row r="1846" spans="1:16" ht="21" x14ac:dyDescent="0.2">
      <c r="A1846" s="793" t="s">
        <v>88</v>
      </c>
      <c r="B1846" s="788">
        <v>6.4102564102564097E-2</v>
      </c>
      <c r="C1846" s="789">
        <v>0.23154848046309701</v>
      </c>
      <c r="D1846" s="790">
        <v>0.23951537744641199</v>
      </c>
      <c r="E1846" s="788">
        <v>5.2631578947368397E-2</v>
      </c>
      <c r="F1846" s="789">
        <v>0.157258064516129</v>
      </c>
      <c r="G1846" s="790">
        <v>0.176020408163265</v>
      </c>
      <c r="H1846" s="788"/>
      <c r="I1846" s="789"/>
      <c r="J1846" s="790"/>
      <c r="K1846" s="788"/>
      <c r="L1846" s="789"/>
      <c r="M1846" s="790"/>
      <c r="N1846" s="836"/>
      <c r="O1846" s="767" t="s">
        <v>580</v>
      </c>
      <c r="P1846" s="767" t="s">
        <v>583</v>
      </c>
    </row>
    <row r="1847" spans="1:16" ht="21" x14ac:dyDescent="0.2">
      <c r="A1847" s="793" t="s">
        <v>367</v>
      </c>
      <c r="B1847" s="788">
        <v>3.8461538461538498E-2</v>
      </c>
      <c r="C1847" s="789">
        <v>7.8147612156295204E-2</v>
      </c>
      <c r="D1847" s="790">
        <v>8.5740913327120194E-2</v>
      </c>
      <c r="E1847" s="788">
        <v>2.6315789473684199E-2</v>
      </c>
      <c r="F1847" s="789">
        <v>5.6451612903225798E-2</v>
      </c>
      <c r="G1847" s="790">
        <v>5.3571428571428603E-2</v>
      </c>
      <c r="H1847" s="788"/>
      <c r="I1847" s="789"/>
      <c r="J1847" s="790"/>
      <c r="K1847" s="788"/>
      <c r="L1847" s="789"/>
      <c r="M1847" s="790"/>
      <c r="N1847" s="895"/>
      <c r="O1847" s="767" t="s">
        <v>580</v>
      </c>
      <c r="P1847" s="767" t="s">
        <v>583</v>
      </c>
    </row>
    <row r="1848" spans="1:16" ht="21" x14ac:dyDescent="0.2">
      <c r="A1848" s="861" t="s">
        <v>237</v>
      </c>
      <c r="B1848" s="862">
        <v>78</v>
      </c>
      <c r="C1848" s="863">
        <v>691</v>
      </c>
      <c r="D1848" s="864">
        <v>1073</v>
      </c>
      <c r="E1848" s="862">
        <v>76</v>
      </c>
      <c r="F1848" s="863">
        <v>248</v>
      </c>
      <c r="G1848" s="864">
        <v>392</v>
      </c>
      <c r="H1848" s="862"/>
      <c r="I1848" s="863"/>
      <c r="J1848" s="864"/>
      <c r="K1848" s="862"/>
      <c r="L1848" s="863"/>
      <c r="M1848" s="864"/>
      <c r="N1848" s="841"/>
      <c r="O1848" s="767" t="s">
        <v>580</v>
      </c>
      <c r="P1848" s="767" t="s">
        <v>583</v>
      </c>
    </row>
    <row r="1849" spans="1:16" ht="21" x14ac:dyDescent="0.2">
      <c r="A1849" s="793" t="s">
        <v>177</v>
      </c>
      <c r="B1849" s="842">
        <v>3.6153846153846101</v>
      </c>
      <c r="C1849" s="843">
        <v>3.1548480463096999</v>
      </c>
      <c r="D1849" s="844">
        <v>3.1258154706430599</v>
      </c>
      <c r="E1849" s="842">
        <v>3.67105263157895</v>
      </c>
      <c r="F1849" s="843">
        <v>3.3588709677419399</v>
      </c>
      <c r="G1849" s="844">
        <v>3.3520408163265301</v>
      </c>
      <c r="H1849" s="842"/>
      <c r="I1849" s="843"/>
      <c r="J1849" s="844"/>
      <c r="K1849" s="842"/>
      <c r="L1849" s="843"/>
      <c r="M1849" s="844"/>
      <c r="N1849" s="845"/>
      <c r="O1849" s="767" t="s">
        <v>580</v>
      </c>
      <c r="P1849" s="767" t="s">
        <v>583</v>
      </c>
    </row>
    <row r="1850" spans="1:16" ht="21" x14ac:dyDescent="0.2">
      <c r="A1850" s="793" t="s">
        <v>157</v>
      </c>
      <c r="B1850" s="842">
        <v>1.0094458970053899</v>
      </c>
      <c r="C1850" s="843">
        <v>1.16122827216057</v>
      </c>
      <c r="D1850" s="844">
        <v>1.1734051225338999</v>
      </c>
      <c r="E1850" s="842">
        <v>0.95761032986264805</v>
      </c>
      <c r="F1850" s="843">
        <v>1.09666495511122</v>
      </c>
      <c r="G1850" s="844">
        <v>1.09336334068287</v>
      </c>
      <c r="H1850" s="842"/>
      <c r="I1850" s="843"/>
      <c r="J1850" s="844"/>
      <c r="K1850" s="842"/>
      <c r="L1850" s="843"/>
      <c r="M1850" s="844"/>
      <c r="N1850" s="845"/>
      <c r="O1850" s="767" t="s">
        <v>580</v>
      </c>
      <c r="P1850" s="767" t="s">
        <v>583</v>
      </c>
    </row>
    <row r="1851" spans="1:16" ht="21" x14ac:dyDescent="0.2">
      <c r="A1851" s="793" t="s">
        <v>238</v>
      </c>
      <c r="B1851" s="846" t="s">
        <v>226</v>
      </c>
      <c r="C1851" s="843" t="s">
        <v>215</v>
      </c>
      <c r="D1851" s="844" t="s">
        <v>215</v>
      </c>
      <c r="E1851" s="846" t="s">
        <v>226</v>
      </c>
      <c r="F1851" s="843" t="s">
        <v>244</v>
      </c>
      <c r="G1851" s="844" t="s">
        <v>244</v>
      </c>
      <c r="H1851" s="846"/>
      <c r="I1851" s="843"/>
      <c r="J1851" s="844"/>
      <c r="K1851" s="846"/>
      <c r="L1851" s="843"/>
      <c r="M1851" s="844"/>
      <c r="N1851" s="845"/>
      <c r="O1851" s="767" t="s">
        <v>580</v>
      </c>
      <c r="P1851" s="767" t="s">
        <v>583</v>
      </c>
    </row>
    <row r="1852" spans="1:16" ht="21" x14ac:dyDescent="0.2">
      <c r="A1852" s="821" t="s">
        <v>156</v>
      </c>
      <c r="B1852" s="847" t="s">
        <v>226</v>
      </c>
      <c r="C1852" s="848">
        <v>0.39659434765400631</v>
      </c>
      <c r="D1852" s="849">
        <v>0.41722090294301273</v>
      </c>
      <c r="E1852" s="847" t="s">
        <v>226</v>
      </c>
      <c r="F1852" s="848">
        <v>0.28466457543119877</v>
      </c>
      <c r="G1852" s="849">
        <v>0.29177109144081803</v>
      </c>
      <c r="H1852" s="847"/>
      <c r="I1852" s="848"/>
      <c r="J1852" s="849"/>
      <c r="K1852" s="847"/>
      <c r="L1852" s="848"/>
      <c r="M1852" s="849"/>
      <c r="N1852" s="850"/>
      <c r="O1852" s="767" t="s">
        <v>580</v>
      </c>
      <c r="P1852" s="767" t="s">
        <v>583</v>
      </c>
    </row>
    <row r="1853" spans="1:16" ht="42" x14ac:dyDescent="0.2">
      <c r="A1853" s="787" t="s">
        <v>1495</v>
      </c>
      <c r="B1853" s="938">
        <v>0.243589743589744</v>
      </c>
      <c r="C1853" s="892">
        <v>0.106104651162791</v>
      </c>
      <c r="D1853" s="893">
        <v>0.105706267539757</v>
      </c>
      <c r="E1853" s="938">
        <v>0.25</v>
      </c>
      <c r="F1853" s="892">
        <v>0.13765182186234801</v>
      </c>
      <c r="G1853" s="893">
        <v>0.133333333333333</v>
      </c>
      <c r="H1853" s="938"/>
      <c r="I1853" s="892"/>
      <c r="J1853" s="893"/>
      <c r="K1853" s="938"/>
      <c r="L1853" s="892"/>
      <c r="M1853" s="893"/>
      <c r="N1853" s="845"/>
      <c r="P1853" s="767" t="s">
        <v>583</v>
      </c>
    </row>
    <row r="1854" spans="1:16" ht="21" x14ac:dyDescent="0.2">
      <c r="A1854" s="793" t="s">
        <v>86</v>
      </c>
      <c r="B1854" s="938">
        <v>0.37179487179487197</v>
      </c>
      <c r="C1854" s="892">
        <v>0.25</v>
      </c>
      <c r="D1854" s="893">
        <v>0.24041159962581901</v>
      </c>
      <c r="E1854" s="938">
        <v>0.38157894736842102</v>
      </c>
      <c r="F1854" s="892">
        <v>0.34412955465586997</v>
      </c>
      <c r="G1854" s="893">
        <v>0.33589743589743598</v>
      </c>
      <c r="H1854" s="938"/>
      <c r="I1854" s="892"/>
      <c r="J1854" s="893"/>
      <c r="K1854" s="938"/>
      <c r="L1854" s="892"/>
      <c r="M1854" s="893"/>
      <c r="N1854" s="845"/>
      <c r="P1854" s="767" t="s">
        <v>583</v>
      </c>
    </row>
    <row r="1855" spans="1:16" ht="21" x14ac:dyDescent="0.2">
      <c r="A1855" s="793" t="s">
        <v>87</v>
      </c>
      <c r="B1855" s="938">
        <v>0.33333333333333298</v>
      </c>
      <c r="C1855" s="892">
        <v>0.337209302325581</v>
      </c>
      <c r="D1855" s="893">
        <v>0.314312441534144</v>
      </c>
      <c r="E1855" s="938">
        <v>0.32894736842105299</v>
      </c>
      <c r="F1855" s="892">
        <v>0.352226720647773</v>
      </c>
      <c r="G1855" s="893">
        <v>0.32051282051281998</v>
      </c>
      <c r="H1855" s="938"/>
      <c r="I1855" s="892"/>
      <c r="J1855" s="893"/>
      <c r="K1855" s="938"/>
      <c r="L1855" s="892"/>
      <c r="M1855" s="893"/>
      <c r="N1855" s="845"/>
      <c r="P1855" s="767" t="s">
        <v>583</v>
      </c>
    </row>
    <row r="1856" spans="1:16" ht="21" x14ac:dyDescent="0.2">
      <c r="A1856" s="793" t="s">
        <v>88</v>
      </c>
      <c r="B1856" s="938">
        <v>2.5641025641025599E-2</v>
      </c>
      <c r="C1856" s="892">
        <v>0.22383720930232601</v>
      </c>
      <c r="D1856" s="893">
        <v>0.24321796071094501</v>
      </c>
      <c r="E1856" s="938">
        <v>1.3157894736842099E-2</v>
      </c>
      <c r="F1856" s="892">
        <v>0.11336032388664</v>
      </c>
      <c r="G1856" s="893">
        <v>0.15128205128205099</v>
      </c>
      <c r="H1856" s="938"/>
      <c r="I1856" s="892"/>
      <c r="J1856" s="893"/>
      <c r="K1856" s="938"/>
      <c r="L1856" s="892"/>
      <c r="M1856" s="893"/>
      <c r="N1856" s="845"/>
      <c r="P1856" s="767" t="s">
        <v>583</v>
      </c>
    </row>
    <row r="1857" spans="1:17" ht="21" x14ac:dyDescent="0.2">
      <c r="A1857" s="793" t="s">
        <v>367</v>
      </c>
      <c r="B1857" s="938">
        <v>2.5641025641025599E-2</v>
      </c>
      <c r="C1857" s="892">
        <v>8.2848837209302306E-2</v>
      </c>
      <c r="D1857" s="893">
        <v>9.6351730589335799E-2</v>
      </c>
      <c r="E1857" s="938">
        <v>2.6315789473684199E-2</v>
      </c>
      <c r="F1857" s="892">
        <v>5.2631578947368397E-2</v>
      </c>
      <c r="G1857" s="893">
        <v>5.8974358974359001E-2</v>
      </c>
      <c r="H1857" s="938"/>
      <c r="I1857" s="892"/>
      <c r="J1857" s="893"/>
      <c r="K1857" s="938"/>
      <c r="L1857" s="892"/>
      <c r="M1857" s="893"/>
      <c r="N1857" s="845"/>
      <c r="P1857" s="767" t="s">
        <v>583</v>
      </c>
    </row>
    <row r="1858" spans="1:17" ht="21" x14ac:dyDescent="0.2">
      <c r="A1858" s="861" t="s">
        <v>237</v>
      </c>
      <c r="B1858" s="939">
        <v>78</v>
      </c>
      <c r="C1858" s="940">
        <v>688</v>
      </c>
      <c r="D1858" s="941">
        <v>1069</v>
      </c>
      <c r="E1858" s="939">
        <v>76</v>
      </c>
      <c r="F1858" s="940">
        <v>247</v>
      </c>
      <c r="G1858" s="941">
        <v>390</v>
      </c>
      <c r="H1858" s="939"/>
      <c r="I1858" s="940"/>
      <c r="J1858" s="941"/>
      <c r="K1858" s="939"/>
      <c r="L1858" s="940"/>
      <c r="M1858" s="941"/>
      <c r="N1858" s="841"/>
      <c r="P1858" s="767" t="s">
        <v>583</v>
      </c>
    </row>
    <row r="1859" spans="1:17" ht="21" x14ac:dyDescent="0.2">
      <c r="A1859" s="793" t="s">
        <v>177</v>
      </c>
      <c r="B1859" s="846">
        <v>3.7820512820512802</v>
      </c>
      <c r="C1859" s="843">
        <v>3.0726744186046502</v>
      </c>
      <c r="D1859" s="844">
        <v>3.0159027128157199</v>
      </c>
      <c r="E1859" s="846">
        <v>3.8157894736842102</v>
      </c>
      <c r="F1859" s="843">
        <v>3.40080971659919</v>
      </c>
      <c r="G1859" s="844">
        <v>3.3333333333333299</v>
      </c>
      <c r="H1859" s="846"/>
      <c r="I1859" s="843"/>
      <c r="J1859" s="844"/>
      <c r="K1859" s="846"/>
      <c r="L1859" s="843"/>
      <c r="M1859" s="844"/>
      <c r="N1859" s="845"/>
      <c r="P1859" s="767" t="s">
        <v>583</v>
      </c>
    </row>
    <row r="1860" spans="1:17" ht="21" x14ac:dyDescent="0.2">
      <c r="A1860" s="793" t="s">
        <v>157</v>
      </c>
      <c r="B1860" s="846">
        <v>0.93485794319745397</v>
      </c>
      <c r="C1860" s="843">
        <v>1.1073173840588599</v>
      </c>
      <c r="D1860" s="844">
        <v>1.1370215600328399</v>
      </c>
      <c r="E1860" s="846">
        <v>0.91957274594657201</v>
      </c>
      <c r="F1860" s="843">
        <v>1.03066763045031</v>
      </c>
      <c r="G1860" s="844">
        <v>1.0715611783936001</v>
      </c>
      <c r="H1860" s="846"/>
      <c r="I1860" s="843"/>
      <c r="J1860" s="844"/>
      <c r="K1860" s="846"/>
      <c r="L1860" s="843"/>
      <c r="M1860" s="844"/>
      <c r="N1860" s="845"/>
      <c r="P1860" s="767" t="s">
        <v>583</v>
      </c>
    </row>
    <row r="1861" spans="1:17" ht="21" x14ac:dyDescent="0.2">
      <c r="A1861" s="793" t="s">
        <v>238</v>
      </c>
      <c r="B1861" s="846" t="s">
        <v>226</v>
      </c>
      <c r="C1861" s="843" t="s">
        <v>215</v>
      </c>
      <c r="D1861" s="844" t="s">
        <v>215</v>
      </c>
      <c r="E1861" s="846" t="s">
        <v>226</v>
      </c>
      <c r="F1861" s="843" t="s">
        <v>214</v>
      </c>
      <c r="G1861" s="844" t="s">
        <v>215</v>
      </c>
      <c r="H1861" s="846"/>
      <c r="I1861" s="843"/>
      <c r="J1861" s="844"/>
      <c r="K1861" s="846"/>
      <c r="L1861" s="843"/>
      <c r="M1861" s="844"/>
      <c r="N1861" s="845"/>
      <c r="P1861" s="767" t="s">
        <v>583</v>
      </c>
    </row>
    <row r="1862" spans="1:17" ht="21" x14ac:dyDescent="0.2">
      <c r="A1862" s="821" t="s">
        <v>156</v>
      </c>
      <c r="B1862" s="846" t="s">
        <v>226</v>
      </c>
      <c r="C1862" s="843">
        <v>0.64062650298726165</v>
      </c>
      <c r="D1862" s="844">
        <v>0.67382061709844099</v>
      </c>
      <c r="E1862" s="846" t="s">
        <v>226</v>
      </c>
      <c r="F1862" s="843">
        <v>0.40263198806749273</v>
      </c>
      <c r="G1862" s="844">
        <v>0.45023667344326562</v>
      </c>
      <c r="H1862" s="846"/>
      <c r="I1862" s="843"/>
      <c r="J1862" s="844"/>
      <c r="K1862" s="846"/>
      <c r="L1862" s="843"/>
      <c r="M1862" s="844"/>
      <c r="N1862" s="845"/>
      <c r="P1862" s="767" t="s">
        <v>583</v>
      </c>
    </row>
    <row r="1863" spans="1:17" ht="42" x14ac:dyDescent="0.2">
      <c r="A1863" s="787" t="s">
        <v>1496</v>
      </c>
      <c r="B1863" s="827">
        <v>0.39743589743589702</v>
      </c>
      <c r="C1863" s="828">
        <v>0.30202312138728299</v>
      </c>
      <c r="D1863" s="829">
        <v>0.28026070763500899</v>
      </c>
      <c r="E1863" s="827">
        <v>0.40789473684210498</v>
      </c>
      <c r="F1863" s="828">
        <v>0.29317269076305202</v>
      </c>
      <c r="G1863" s="829">
        <v>0.27551020408163301</v>
      </c>
      <c r="H1863" s="827"/>
      <c r="I1863" s="828"/>
      <c r="J1863" s="829"/>
      <c r="K1863" s="827"/>
      <c r="L1863" s="828"/>
      <c r="M1863" s="829"/>
      <c r="N1863" s="858"/>
      <c r="O1863" s="767" t="s">
        <v>580</v>
      </c>
      <c r="Q1863" s="767" t="s">
        <v>579</v>
      </c>
    </row>
    <row r="1864" spans="1:17" ht="21" x14ac:dyDescent="0.2">
      <c r="A1864" s="793" t="s">
        <v>86</v>
      </c>
      <c r="B1864" s="788">
        <v>0.42307692307692302</v>
      </c>
      <c r="C1864" s="789">
        <v>0.49710982658959502</v>
      </c>
      <c r="D1864" s="790">
        <v>0.516759776536313</v>
      </c>
      <c r="E1864" s="788">
        <v>0.43421052631578999</v>
      </c>
      <c r="F1864" s="789">
        <v>0.51405622489959801</v>
      </c>
      <c r="G1864" s="790">
        <v>0.52806122448979598</v>
      </c>
      <c r="H1864" s="788"/>
      <c r="I1864" s="789"/>
      <c r="J1864" s="790"/>
      <c r="K1864" s="788"/>
      <c r="L1864" s="789"/>
      <c r="M1864" s="790"/>
      <c r="N1864" s="859"/>
      <c r="O1864" s="767" t="s">
        <v>580</v>
      </c>
      <c r="Q1864" s="767" t="s">
        <v>579</v>
      </c>
    </row>
    <row r="1865" spans="1:17" ht="21" x14ac:dyDescent="0.2">
      <c r="A1865" s="793" t="s">
        <v>87</v>
      </c>
      <c r="B1865" s="788">
        <v>0.128205128205128</v>
      </c>
      <c r="C1865" s="789">
        <v>0.14595375722543399</v>
      </c>
      <c r="D1865" s="790">
        <v>0.14152700186219699</v>
      </c>
      <c r="E1865" s="788">
        <v>0.118421052631579</v>
      </c>
      <c r="F1865" s="789">
        <v>0.14859437751004001</v>
      </c>
      <c r="G1865" s="790">
        <v>0.13520408163265299</v>
      </c>
      <c r="H1865" s="788"/>
      <c r="I1865" s="789"/>
      <c r="J1865" s="790"/>
      <c r="K1865" s="788"/>
      <c r="L1865" s="789"/>
      <c r="M1865" s="790"/>
      <c r="N1865" s="859"/>
      <c r="O1865" s="767" t="s">
        <v>580</v>
      </c>
      <c r="Q1865" s="767" t="s">
        <v>579</v>
      </c>
    </row>
    <row r="1866" spans="1:17" ht="21" x14ac:dyDescent="0.2">
      <c r="A1866" s="793" t="s">
        <v>88</v>
      </c>
      <c r="B1866" s="788">
        <v>3.8461538461538498E-2</v>
      </c>
      <c r="C1866" s="789">
        <v>4.6242774566474E-2</v>
      </c>
      <c r="D1866" s="790">
        <v>5.3072625698324001E-2</v>
      </c>
      <c r="E1866" s="788">
        <v>2.6315789473684199E-2</v>
      </c>
      <c r="F1866" s="789">
        <v>3.2128514056224897E-2</v>
      </c>
      <c r="G1866" s="790">
        <v>5.10204081632653E-2</v>
      </c>
      <c r="H1866" s="788"/>
      <c r="I1866" s="789"/>
      <c r="J1866" s="790"/>
      <c r="K1866" s="788"/>
      <c r="L1866" s="789"/>
      <c r="M1866" s="790"/>
      <c r="N1866" s="859"/>
      <c r="O1866" s="767" t="s">
        <v>580</v>
      </c>
      <c r="Q1866" s="767" t="s">
        <v>579</v>
      </c>
    </row>
    <row r="1867" spans="1:17" ht="21" x14ac:dyDescent="0.2">
      <c r="A1867" s="793" t="s">
        <v>367</v>
      </c>
      <c r="B1867" s="788">
        <v>1.2820512820512799E-2</v>
      </c>
      <c r="C1867" s="789">
        <v>8.6705202312138702E-3</v>
      </c>
      <c r="D1867" s="790">
        <v>8.3798882681564192E-3</v>
      </c>
      <c r="E1867" s="788">
        <v>1.3157894736842099E-2</v>
      </c>
      <c r="F1867" s="789">
        <v>1.20481927710843E-2</v>
      </c>
      <c r="G1867" s="790">
        <v>1.02040816326531E-2</v>
      </c>
      <c r="H1867" s="788"/>
      <c r="I1867" s="789"/>
      <c r="J1867" s="790"/>
      <c r="K1867" s="788"/>
      <c r="L1867" s="789"/>
      <c r="M1867" s="790"/>
      <c r="N1867" s="860"/>
      <c r="O1867" s="767" t="s">
        <v>580</v>
      </c>
      <c r="Q1867" s="767" t="s">
        <v>579</v>
      </c>
    </row>
    <row r="1868" spans="1:17" ht="21" x14ac:dyDescent="0.2">
      <c r="A1868" s="861" t="s">
        <v>237</v>
      </c>
      <c r="B1868" s="862">
        <v>78</v>
      </c>
      <c r="C1868" s="863">
        <v>692</v>
      </c>
      <c r="D1868" s="864">
        <v>1074</v>
      </c>
      <c r="E1868" s="862">
        <v>76</v>
      </c>
      <c r="F1868" s="863">
        <v>249</v>
      </c>
      <c r="G1868" s="864">
        <v>392</v>
      </c>
      <c r="H1868" s="862"/>
      <c r="I1868" s="863"/>
      <c r="J1868" s="864"/>
      <c r="K1868" s="862"/>
      <c r="L1868" s="863"/>
      <c r="M1868" s="864"/>
      <c r="N1868" s="845"/>
      <c r="O1868" s="767" t="s">
        <v>580</v>
      </c>
      <c r="Q1868" s="767" t="s">
        <v>579</v>
      </c>
    </row>
    <row r="1869" spans="1:17" ht="21" x14ac:dyDescent="0.2">
      <c r="A1869" s="793" t="s">
        <v>177</v>
      </c>
      <c r="B1869" s="842">
        <v>4.1538461538461604</v>
      </c>
      <c r="C1869" s="843">
        <v>4.0375722543352603</v>
      </c>
      <c r="D1869" s="844">
        <v>4.0074487895716899</v>
      </c>
      <c r="E1869" s="842">
        <v>4.1973684210526301</v>
      </c>
      <c r="F1869" s="843">
        <v>4.0441767068273098</v>
      </c>
      <c r="G1869" s="844">
        <v>4.0076530612244898</v>
      </c>
      <c r="H1869" s="842"/>
      <c r="I1869" s="843"/>
      <c r="J1869" s="844"/>
      <c r="K1869" s="842"/>
      <c r="L1869" s="843"/>
      <c r="M1869" s="844"/>
      <c r="N1869" s="845"/>
      <c r="O1869" s="767" t="s">
        <v>580</v>
      </c>
      <c r="Q1869" s="767" t="s">
        <v>579</v>
      </c>
    </row>
    <row r="1870" spans="1:17" ht="21" x14ac:dyDescent="0.2">
      <c r="A1870" s="793" t="s">
        <v>157</v>
      </c>
      <c r="B1870" s="842">
        <v>0.88386581629723704</v>
      </c>
      <c r="C1870" s="843">
        <v>0.84296966741645096</v>
      </c>
      <c r="D1870" s="844">
        <v>0.84267603390663803</v>
      </c>
      <c r="E1870" s="842">
        <v>0.84883821532107895</v>
      </c>
      <c r="F1870" s="843">
        <v>0.82431314571416103</v>
      </c>
      <c r="G1870" s="844">
        <v>0.84165383534941496</v>
      </c>
      <c r="H1870" s="842"/>
      <c r="I1870" s="843"/>
      <c r="J1870" s="844"/>
      <c r="K1870" s="842"/>
      <c r="L1870" s="843"/>
      <c r="M1870" s="844"/>
      <c r="N1870" s="845"/>
      <c r="O1870" s="767" t="s">
        <v>580</v>
      </c>
      <c r="Q1870" s="767" t="s">
        <v>579</v>
      </c>
    </row>
    <row r="1871" spans="1:17" ht="21" x14ac:dyDescent="0.2">
      <c r="A1871" s="793" t="s">
        <v>238</v>
      </c>
      <c r="B1871" s="846" t="s">
        <v>226</v>
      </c>
      <c r="C1871" s="843" t="s">
        <v>118</v>
      </c>
      <c r="D1871" s="844" t="s">
        <v>118</v>
      </c>
      <c r="E1871" s="846" t="s">
        <v>226</v>
      </c>
      <c r="F1871" s="843" t="s">
        <v>118</v>
      </c>
      <c r="G1871" s="844" t="s">
        <v>118</v>
      </c>
      <c r="H1871" s="846"/>
      <c r="I1871" s="843"/>
      <c r="J1871" s="844"/>
      <c r="K1871" s="846"/>
      <c r="L1871" s="843"/>
      <c r="M1871" s="844"/>
      <c r="N1871" s="845"/>
      <c r="O1871" s="767" t="s">
        <v>580</v>
      </c>
      <c r="Q1871" s="767" t="s">
        <v>579</v>
      </c>
    </row>
    <row r="1872" spans="1:17" ht="21" x14ac:dyDescent="0.2">
      <c r="A1872" s="821" t="s">
        <v>156</v>
      </c>
      <c r="B1872" s="847" t="s">
        <v>226</v>
      </c>
      <c r="C1872" s="848">
        <v>0.13793366950824987</v>
      </c>
      <c r="D1872" s="849">
        <v>0.173729118171041</v>
      </c>
      <c r="E1872" s="847" t="s">
        <v>226</v>
      </c>
      <c r="F1872" s="848">
        <v>0.18584164891923377</v>
      </c>
      <c r="G1872" s="849">
        <v>0.22540782428607289</v>
      </c>
      <c r="H1872" s="847"/>
      <c r="I1872" s="848"/>
      <c r="J1872" s="849"/>
      <c r="K1872" s="847"/>
      <c r="L1872" s="848"/>
      <c r="M1872" s="849"/>
      <c r="N1872" s="850"/>
      <c r="O1872" s="767" t="s">
        <v>580</v>
      </c>
      <c r="Q1872" s="767" t="s">
        <v>579</v>
      </c>
    </row>
    <row r="1873" spans="1:17" ht="84" x14ac:dyDescent="0.2">
      <c r="A1873" s="787" t="s">
        <v>1497</v>
      </c>
      <c r="B1873" s="827">
        <v>0.269230769230769</v>
      </c>
      <c r="C1873" s="828">
        <v>0.356104651162791</v>
      </c>
      <c r="D1873" s="829">
        <v>0.35827876520112301</v>
      </c>
      <c r="E1873" s="827">
        <v>0.25</v>
      </c>
      <c r="F1873" s="828">
        <v>0.25910931174089102</v>
      </c>
      <c r="G1873" s="829">
        <v>0.280205655526992</v>
      </c>
      <c r="H1873" s="827"/>
      <c r="I1873" s="828"/>
      <c r="J1873" s="829"/>
      <c r="K1873" s="827"/>
      <c r="L1873" s="828"/>
      <c r="M1873" s="829"/>
      <c r="N1873" s="835"/>
      <c r="Q1873" s="767" t="s">
        <v>584</v>
      </c>
    </row>
    <row r="1874" spans="1:17" ht="21" x14ac:dyDescent="0.2">
      <c r="A1874" s="793" t="s">
        <v>94</v>
      </c>
      <c r="B1874" s="788">
        <v>0.46153846153846201</v>
      </c>
      <c r="C1874" s="789">
        <v>0.45348837209302301</v>
      </c>
      <c r="D1874" s="790">
        <v>0.46304957904583699</v>
      </c>
      <c r="E1874" s="788">
        <v>0.47368421052631599</v>
      </c>
      <c r="F1874" s="789">
        <v>0.47368421052631599</v>
      </c>
      <c r="G1874" s="790">
        <v>0.46529562982005102</v>
      </c>
      <c r="H1874" s="788"/>
      <c r="I1874" s="789"/>
      <c r="J1874" s="790"/>
      <c r="K1874" s="788"/>
      <c r="L1874" s="789"/>
      <c r="M1874" s="790"/>
      <c r="N1874" s="836"/>
      <c r="Q1874" s="767" t="s">
        <v>584</v>
      </c>
    </row>
    <row r="1875" spans="1:17" ht="21" x14ac:dyDescent="0.2">
      <c r="A1875" s="793" t="s">
        <v>386</v>
      </c>
      <c r="B1875" s="788">
        <v>0.269230769230769</v>
      </c>
      <c r="C1875" s="789">
        <v>0.190406976744186</v>
      </c>
      <c r="D1875" s="790">
        <v>0.17867165575304</v>
      </c>
      <c r="E1875" s="788">
        <v>0.27631578947368401</v>
      </c>
      <c r="F1875" s="789">
        <v>0.26720647773279399</v>
      </c>
      <c r="G1875" s="790">
        <v>0.25449871465295598</v>
      </c>
      <c r="H1875" s="788"/>
      <c r="I1875" s="789"/>
      <c r="J1875" s="790"/>
      <c r="K1875" s="788"/>
      <c r="L1875" s="789"/>
      <c r="M1875" s="790"/>
      <c r="N1875" s="895"/>
      <c r="Q1875" s="767" t="s">
        <v>584</v>
      </c>
    </row>
    <row r="1876" spans="1:17" ht="21" x14ac:dyDescent="0.2">
      <c r="A1876" s="861" t="s">
        <v>237</v>
      </c>
      <c r="B1876" s="862">
        <v>78</v>
      </c>
      <c r="C1876" s="863">
        <v>688</v>
      </c>
      <c r="D1876" s="864">
        <v>1069</v>
      </c>
      <c r="E1876" s="862">
        <v>76</v>
      </c>
      <c r="F1876" s="863">
        <v>247</v>
      </c>
      <c r="G1876" s="864">
        <v>389</v>
      </c>
      <c r="H1876" s="862"/>
      <c r="I1876" s="863"/>
      <c r="J1876" s="864"/>
      <c r="K1876" s="862"/>
      <c r="L1876" s="863"/>
      <c r="M1876" s="864"/>
      <c r="N1876" s="841"/>
      <c r="Q1876" s="767" t="s">
        <v>584</v>
      </c>
    </row>
    <row r="1877" spans="1:17" ht="21" x14ac:dyDescent="0.2">
      <c r="A1877" s="793" t="s">
        <v>177</v>
      </c>
      <c r="B1877" s="842">
        <v>2</v>
      </c>
      <c r="C1877" s="843">
        <v>2.1656976744186101</v>
      </c>
      <c r="D1877" s="844">
        <v>2.17960710944809</v>
      </c>
      <c r="E1877" s="842">
        <v>1.9736842105263199</v>
      </c>
      <c r="F1877" s="843">
        <v>1.9919028340081</v>
      </c>
      <c r="G1877" s="844">
        <v>2.02570694087404</v>
      </c>
      <c r="H1877" s="842"/>
      <c r="I1877" s="843"/>
      <c r="J1877" s="844"/>
      <c r="K1877" s="842"/>
      <c r="L1877" s="843"/>
      <c r="M1877" s="844"/>
      <c r="N1877" s="845"/>
      <c r="Q1877" s="767" t="s">
        <v>584</v>
      </c>
    </row>
    <row r="1878" spans="1:17" ht="21" x14ac:dyDescent="0.2">
      <c r="A1878" s="793" t="s">
        <v>157</v>
      </c>
      <c r="B1878" s="842">
        <v>0.73854894587599595</v>
      </c>
      <c r="C1878" s="843">
        <v>0.720979506293563</v>
      </c>
      <c r="D1878" s="844">
        <v>0.71074908720879504</v>
      </c>
      <c r="E1878" s="842">
        <v>0.72981612680686103</v>
      </c>
      <c r="F1878" s="843">
        <v>0.72690401975434504</v>
      </c>
      <c r="G1878" s="844">
        <v>0.73172393988735795</v>
      </c>
      <c r="H1878" s="842"/>
      <c r="I1878" s="843"/>
      <c r="J1878" s="844"/>
      <c r="K1878" s="842"/>
      <c r="L1878" s="843"/>
      <c r="M1878" s="844"/>
      <c r="N1878" s="845"/>
      <c r="Q1878" s="767" t="s">
        <v>584</v>
      </c>
    </row>
    <row r="1879" spans="1:17" ht="21" x14ac:dyDescent="0.2">
      <c r="A1879" s="793" t="s">
        <v>238</v>
      </c>
      <c r="B1879" s="846" t="s">
        <v>226</v>
      </c>
      <c r="C1879" s="843" t="s">
        <v>118</v>
      </c>
      <c r="D1879" s="844" t="s">
        <v>244</v>
      </c>
      <c r="E1879" s="846" t="s">
        <v>226</v>
      </c>
      <c r="F1879" s="843" t="s">
        <v>118</v>
      </c>
      <c r="G1879" s="844" t="s">
        <v>118</v>
      </c>
      <c r="H1879" s="846"/>
      <c r="I1879" s="843"/>
      <c r="J1879" s="844"/>
      <c r="K1879" s="846"/>
      <c r="L1879" s="843"/>
      <c r="M1879" s="844"/>
      <c r="N1879" s="845"/>
      <c r="Q1879" s="767" t="s">
        <v>584</v>
      </c>
    </row>
    <row r="1880" spans="1:17" ht="21" x14ac:dyDescent="0.2">
      <c r="A1880" s="821" t="s">
        <v>156</v>
      </c>
      <c r="B1880" s="847" t="s">
        <v>226</v>
      </c>
      <c r="C1880" s="848">
        <v>-0.22982300186372082</v>
      </c>
      <c r="D1880" s="849">
        <v>-0.2527011468328868</v>
      </c>
      <c r="E1880" s="847" t="s">
        <v>226</v>
      </c>
      <c r="F1880" s="848">
        <v>-2.5063313706721525E-2</v>
      </c>
      <c r="G1880" s="849">
        <v>-7.1096116324591632E-2</v>
      </c>
      <c r="H1880" s="847"/>
      <c r="I1880" s="848"/>
      <c r="J1880" s="849"/>
      <c r="K1880" s="847"/>
      <c r="L1880" s="848"/>
      <c r="M1880" s="849"/>
      <c r="N1880" s="850"/>
      <c r="Q1880" s="767" t="s">
        <v>584</v>
      </c>
    </row>
    <row r="1881" spans="1:17" ht="42" x14ac:dyDescent="0.2">
      <c r="A1881" s="787" t="s">
        <v>1498</v>
      </c>
      <c r="B1881" s="827">
        <v>0.43589743589743601</v>
      </c>
      <c r="C1881" s="828">
        <v>0.63027656477438099</v>
      </c>
      <c r="D1881" s="829">
        <v>0.622305529522024</v>
      </c>
      <c r="E1881" s="827">
        <v>0.42105263157894701</v>
      </c>
      <c r="F1881" s="828">
        <v>0.45121951219512202</v>
      </c>
      <c r="G1881" s="829">
        <v>0.469072164948454</v>
      </c>
      <c r="H1881" s="827"/>
      <c r="I1881" s="828"/>
      <c r="J1881" s="829"/>
      <c r="K1881" s="827"/>
      <c r="L1881" s="828"/>
      <c r="M1881" s="829"/>
      <c r="N1881" s="835"/>
      <c r="Q1881" s="767" t="s">
        <v>584</v>
      </c>
    </row>
    <row r="1882" spans="1:17" ht="21" x14ac:dyDescent="0.2">
      <c r="A1882" s="793" t="s">
        <v>94</v>
      </c>
      <c r="B1882" s="788">
        <v>0.5</v>
      </c>
      <c r="C1882" s="789">
        <v>0.33187772925764197</v>
      </c>
      <c r="D1882" s="790">
        <v>0.33645735707591401</v>
      </c>
      <c r="E1882" s="788">
        <v>0.51315789473684204</v>
      </c>
      <c r="F1882" s="789">
        <v>0.47560975609756101</v>
      </c>
      <c r="G1882" s="790">
        <v>0.451030927835052</v>
      </c>
      <c r="H1882" s="788"/>
      <c r="I1882" s="789"/>
      <c r="J1882" s="790"/>
      <c r="K1882" s="788"/>
      <c r="L1882" s="789"/>
      <c r="M1882" s="790"/>
      <c r="N1882" s="836"/>
      <c r="Q1882" s="767" t="s">
        <v>584</v>
      </c>
    </row>
    <row r="1883" spans="1:17" ht="21" x14ac:dyDescent="0.2">
      <c r="A1883" s="793" t="s">
        <v>386</v>
      </c>
      <c r="B1883" s="788">
        <v>6.4102564102564097E-2</v>
      </c>
      <c r="C1883" s="789">
        <v>3.7845705967976699E-2</v>
      </c>
      <c r="D1883" s="790">
        <v>4.1237113402061799E-2</v>
      </c>
      <c r="E1883" s="788">
        <v>6.5789473684210495E-2</v>
      </c>
      <c r="F1883" s="789">
        <v>7.3170731707317097E-2</v>
      </c>
      <c r="G1883" s="790">
        <v>7.9896907216494797E-2</v>
      </c>
      <c r="H1883" s="788"/>
      <c r="I1883" s="789"/>
      <c r="J1883" s="790"/>
      <c r="K1883" s="788"/>
      <c r="L1883" s="789"/>
      <c r="M1883" s="790"/>
      <c r="N1883" s="895"/>
      <c r="Q1883" s="767" t="s">
        <v>584</v>
      </c>
    </row>
    <row r="1884" spans="1:17" ht="21" x14ac:dyDescent="0.2">
      <c r="A1884" s="861" t="s">
        <v>237</v>
      </c>
      <c r="B1884" s="862">
        <v>78</v>
      </c>
      <c r="C1884" s="863">
        <v>687</v>
      </c>
      <c r="D1884" s="864">
        <v>1067</v>
      </c>
      <c r="E1884" s="862">
        <v>76</v>
      </c>
      <c r="F1884" s="863">
        <v>246</v>
      </c>
      <c r="G1884" s="864">
        <v>388</v>
      </c>
      <c r="H1884" s="862"/>
      <c r="I1884" s="863"/>
      <c r="J1884" s="864"/>
      <c r="K1884" s="862"/>
      <c r="L1884" s="863"/>
      <c r="M1884" s="864"/>
      <c r="N1884" s="841"/>
      <c r="Q1884" s="767" t="s">
        <v>584</v>
      </c>
    </row>
    <row r="1885" spans="1:17" ht="21" x14ac:dyDescent="0.2">
      <c r="A1885" s="793" t="s">
        <v>177</v>
      </c>
      <c r="B1885" s="842">
        <v>2.37179487179487</v>
      </c>
      <c r="C1885" s="843">
        <v>2.5924308588064102</v>
      </c>
      <c r="D1885" s="844">
        <v>2.58106841611996</v>
      </c>
      <c r="E1885" s="842">
        <v>2.3552631578947398</v>
      </c>
      <c r="F1885" s="843">
        <v>2.3780487804877999</v>
      </c>
      <c r="G1885" s="844">
        <v>2.38917525773196</v>
      </c>
      <c r="H1885" s="842"/>
      <c r="I1885" s="843"/>
      <c r="J1885" s="844"/>
      <c r="K1885" s="842"/>
      <c r="L1885" s="843"/>
      <c r="M1885" s="844"/>
      <c r="N1885" s="845"/>
      <c r="Q1885" s="767" t="s">
        <v>584</v>
      </c>
    </row>
    <row r="1886" spans="1:17" ht="21" x14ac:dyDescent="0.2">
      <c r="A1886" s="793" t="s">
        <v>157</v>
      </c>
      <c r="B1886" s="842">
        <v>0.60536506875344798</v>
      </c>
      <c r="C1886" s="843">
        <v>0.56356921763849899</v>
      </c>
      <c r="D1886" s="844">
        <v>0.57114609606008404</v>
      </c>
      <c r="E1886" s="842">
        <v>0.60451517474024397</v>
      </c>
      <c r="F1886" s="843">
        <v>0.61889125158158498</v>
      </c>
      <c r="G1886" s="844">
        <v>0.63129933702348295</v>
      </c>
      <c r="H1886" s="842"/>
      <c r="I1886" s="843"/>
      <c r="J1886" s="844"/>
      <c r="K1886" s="842"/>
      <c r="L1886" s="843"/>
      <c r="M1886" s="844"/>
      <c r="N1886" s="845"/>
      <c r="Q1886" s="767" t="s">
        <v>584</v>
      </c>
    </row>
    <row r="1887" spans="1:17" ht="21" x14ac:dyDescent="0.2">
      <c r="A1887" s="793" t="s">
        <v>238</v>
      </c>
      <c r="B1887" s="846" t="s">
        <v>226</v>
      </c>
      <c r="C1887" s="843" t="s">
        <v>214</v>
      </c>
      <c r="D1887" s="844" t="s">
        <v>214</v>
      </c>
      <c r="E1887" s="846" t="s">
        <v>226</v>
      </c>
      <c r="F1887" s="843" t="s">
        <v>118</v>
      </c>
      <c r="G1887" s="844" t="s">
        <v>118</v>
      </c>
      <c r="H1887" s="846"/>
      <c r="I1887" s="843"/>
      <c r="J1887" s="844"/>
      <c r="K1887" s="846"/>
      <c r="L1887" s="843"/>
      <c r="M1887" s="844"/>
      <c r="N1887" s="845"/>
      <c r="Q1887" s="767" t="s">
        <v>584</v>
      </c>
    </row>
    <row r="1888" spans="1:17" ht="21" x14ac:dyDescent="0.2">
      <c r="A1888" s="821" t="s">
        <v>156</v>
      </c>
      <c r="B1888" s="847" t="s">
        <v>226</v>
      </c>
      <c r="C1888" s="848">
        <v>-0.39149758380356919</v>
      </c>
      <c r="D1888" s="849">
        <v>-0.36640983063477783</v>
      </c>
      <c r="E1888" s="847" t="s">
        <v>226</v>
      </c>
      <c r="F1888" s="848">
        <v>-3.6816843887889972E-2</v>
      </c>
      <c r="G1888" s="849">
        <v>-5.371793988745905E-2</v>
      </c>
      <c r="H1888" s="847"/>
      <c r="I1888" s="848"/>
      <c r="J1888" s="849"/>
      <c r="K1888" s="847"/>
      <c r="L1888" s="848"/>
      <c r="M1888" s="849"/>
      <c r="N1888" s="850"/>
      <c r="Q1888" s="767" t="s">
        <v>584</v>
      </c>
    </row>
    <row r="1889" spans="1:17" ht="42" x14ac:dyDescent="0.2">
      <c r="A1889" s="787" t="s">
        <v>1499</v>
      </c>
      <c r="B1889" s="827">
        <v>0.15384615384615399</v>
      </c>
      <c r="C1889" s="828">
        <v>9.7667638483964994E-2</v>
      </c>
      <c r="D1889" s="829">
        <v>7.8947368421052599E-2</v>
      </c>
      <c r="E1889" s="827">
        <v>0.157894736842105</v>
      </c>
      <c r="F1889" s="828">
        <v>0.109756097560976</v>
      </c>
      <c r="G1889" s="829">
        <v>9.2783505154639206E-2</v>
      </c>
      <c r="H1889" s="827"/>
      <c r="I1889" s="828"/>
      <c r="J1889" s="829"/>
      <c r="K1889" s="827"/>
      <c r="L1889" s="828"/>
      <c r="M1889" s="829"/>
      <c r="N1889" s="835"/>
      <c r="O1889" s="767" t="s">
        <v>585</v>
      </c>
    </row>
    <row r="1890" spans="1:17" ht="21" x14ac:dyDescent="0.2">
      <c r="A1890" s="793" t="s">
        <v>94</v>
      </c>
      <c r="B1890" s="788">
        <v>0.38461538461538503</v>
      </c>
      <c r="C1890" s="789">
        <v>0.25801749271136998</v>
      </c>
      <c r="D1890" s="790">
        <v>0.233082706766917</v>
      </c>
      <c r="E1890" s="788">
        <v>0.394736842105263</v>
      </c>
      <c r="F1890" s="789">
        <v>0.30487804878048802</v>
      </c>
      <c r="G1890" s="790">
        <v>0.25773195876288701</v>
      </c>
      <c r="H1890" s="788"/>
      <c r="I1890" s="789"/>
      <c r="J1890" s="790"/>
      <c r="K1890" s="788"/>
      <c r="L1890" s="789"/>
      <c r="M1890" s="790"/>
      <c r="N1890" s="836"/>
      <c r="O1890" s="767" t="s">
        <v>585</v>
      </c>
    </row>
    <row r="1891" spans="1:17" ht="21" x14ac:dyDescent="0.2">
      <c r="A1891" s="793" t="s">
        <v>386</v>
      </c>
      <c r="B1891" s="788">
        <v>0.46153846153846201</v>
      </c>
      <c r="C1891" s="789">
        <v>0.64431486880466504</v>
      </c>
      <c r="D1891" s="790">
        <v>0.68796992481203001</v>
      </c>
      <c r="E1891" s="788">
        <v>0.44736842105263203</v>
      </c>
      <c r="F1891" s="789">
        <v>0.58536585365853699</v>
      </c>
      <c r="G1891" s="790">
        <v>0.64948453608247403</v>
      </c>
      <c r="H1891" s="788"/>
      <c r="I1891" s="789"/>
      <c r="J1891" s="790"/>
      <c r="K1891" s="788"/>
      <c r="L1891" s="789"/>
      <c r="M1891" s="790"/>
      <c r="N1891" s="895"/>
      <c r="O1891" s="767" t="s">
        <v>585</v>
      </c>
    </row>
    <row r="1892" spans="1:17" ht="21" x14ac:dyDescent="0.2">
      <c r="A1892" s="861" t="s">
        <v>237</v>
      </c>
      <c r="B1892" s="862">
        <v>78</v>
      </c>
      <c r="C1892" s="863">
        <v>686</v>
      </c>
      <c r="D1892" s="864">
        <v>1064</v>
      </c>
      <c r="E1892" s="862">
        <v>76</v>
      </c>
      <c r="F1892" s="863">
        <v>246</v>
      </c>
      <c r="G1892" s="864">
        <v>388</v>
      </c>
      <c r="H1892" s="862"/>
      <c r="I1892" s="863"/>
      <c r="J1892" s="864"/>
      <c r="K1892" s="862"/>
      <c r="L1892" s="863"/>
      <c r="M1892" s="864"/>
      <c r="N1892" s="841"/>
      <c r="O1892" s="767" t="s">
        <v>585</v>
      </c>
    </row>
    <row r="1893" spans="1:17" ht="21" x14ac:dyDescent="0.2">
      <c r="A1893" s="793" t="s">
        <v>177</v>
      </c>
      <c r="B1893" s="842">
        <v>1.6923076923076901</v>
      </c>
      <c r="C1893" s="843">
        <v>1.4533527696793</v>
      </c>
      <c r="D1893" s="844">
        <v>1.3909774436090201</v>
      </c>
      <c r="E1893" s="842">
        <v>1.7105263157894699</v>
      </c>
      <c r="F1893" s="843">
        <v>1.5243902439024399</v>
      </c>
      <c r="G1893" s="844">
        <v>1.44329896907217</v>
      </c>
      <c r="H1893" s="842"/>
      <c r="I1893" s="843"/>
      <c r="J1893" s="844"/>
      <c r="K1893" s="842"/>
      <c r="L1893" s="843"/>
      <c r="M1893" s="844"/>
      <c r="N1893" s="845"/>
      <c r="O1893" s="767" t="s">
        <v>585</v>
      </c>
    </row>
    <row r="1894" spans="1:17" ht="21" x14ac:dyDescent="0.2">
      <c r="A1894" s="793" t="s">
        <v>157</v>
      </c>
      <c r="B1894" s="842">
        <v>0.72627303920256303</v>
      </c>
      <c r="C1894" s="843">
        <v>0.66618785696929295</v>
      </c>
      <c r="D1894" s="844">
        <v>0.62958824473642905</v>
      </c>
      <c r="E1894" s="842">
        <v>0.72692575455240205</v>
      </c>
      <c r="F1894" s="843">
        <v>0.68617145039195704</v>
      </c>
      <c r="G1894" s="844">
        <v>0.65838377261311498</v>
      </c>
      <c r="H1894" s="842"/>
      <c r="I1894" s="843"/>
      <c r="J1894" s="844"/>
      <c r="K1894" s="842"/>
      <c r="L1894" s="843"/>
      <c r="M1894" s="844"/>
      <c r="N1894" s="845"/>
      <c r="O1894" s="767" t="s">
        <v>585</v>
      </c>
    </row>
    <row r="1895" spans="1:17" ht="21" x14ac:dyDescent="0.2">
      <c r="A1895" s="793" t="s">
        <v>238</v>
      </c>
      <c r="B1895" s="846" t="s">
        <v>226</v>
      </c>
      <c r="C1895" s="843" t="s">
        <v>214</v>
      </c>
      <c r="D1895" s="844" t="s">
        <v>215</v>
      </c>
      <c r="E1895" s="846" t="s">
        <v>226</v>
      </c>
      <c r="F1895" s="843" t="s">
        <v>244</v>
      </c>
      <c r="G1895" s="844" t="s">
        <v>214</v>
      </c>
      <c r="H1895" s="846"/>
      <c r="I1895" s="843"/>
      <c r="J1895" s="844"/>
      <c r="K1895" s="846"/>
      <c r="L1895" s="843"/>
      <c r="M1895" s="844"/>
      <c r="N1895" s="845"/>
      <c r="O1895" s="767" t="s">
        <v>585</v>
      </c>
    </row>
    <row r="1896" spans="1:17" ht="21" x14ac:dyDescent="0.2">
      <c r="A1896" s="821" t="s">
        <v>156</v>
      </c>
      <c r="B1896" s="847" t="s">
        <v>226</v>
      </c>
      <c r="C1896" s="848">
        <v>0.35869000031834014</v>
      </c>
      <c r="D1896" s="849">
        <v>0.47861479501546117</v>
      </c>
      <c r="E1896" s="847" t="s">
        <v>226</v>
      </c>
      <c r="F1896" s="848">
        <v>0.27126758448009564</v>
      </c>
      <c r="G1896" s="849">
        <v>0.40588385958645162</v>
      </c>
      <c r="H1896" s="847"/>
      <c r="I1896" s="848"/>
      <c r="J1896" s="849"/>
      <c r="K1896" s="847"/>
      <c r="L1896" s="848"/>
      <c r="M1896" s="849"/>
      <c r="N1896" s="850"/>
      <c r="O1896" s="767" t="s">
        <v>585</v>
      </c>
    </row>
    <row r="1897" spans="1:17" ht="42" x14ac:dyDescent="0.2">
      <c r="A1897" s="787" t="s">
        <v>1500</v>
      </c>
      <c r="B1897" s="827">
        <v>0.35897435897435898</v>
      </c>
      <c r="C1897" s="828">
        <v>0.209606986899563</v>
      </c>
      <c r="D1897" s="829">
        <v>0.200750469043152</v>
      </c>
      <c r="E1897" s="827">
        <v>0.36842105263157898</v>
      </c>
      <c r="F1897" s="828">
        <v>0.31578947368421101</v>
      </c>
      <c r="G1897" s="829">
        <v>0.29820051413881699</v>
      </c>
      <c r="H1897" s="827"/>
      <c r="I1897" s="828"/>
      <c r="J1897" s="829"/>
      <c r="K1897" s="827"/>
      <c r="L1897" s="828"/>
      <c r="M1897" s="829"/>
      <c r="N1897" s="835"/>
      <c r="Q1897" s="767" t="s">
        <v>584</v>
      </c>
    </row>
    <row r="1898" spans="1:17" ht="21" x14ac:dyDescent="0.2">
      <c r="A1898" s="793" t="s">
        <v>94</v>
      </c>
      <c r="B1898" s="788">
        <v>0.512820512820513</v>
      </c>
      <c r="C1898" s="789">
        <v>0.417758369723435</v>
      </c>
      <c r="D1898" s="790">
        <v>0.43151969981238297</v>
      </c>
      <c r="E1898" s="788">
        <v>0.5</v>
      </c>
      <c r="F1898" s="789">
        <v>0.44534412955465602</v>
      </c>
      <c r="G1898" s="790">
        <v>0.43444730077120802</v>
      </c>
      <c r="H1898" s="788"/>
      <c r="I1898" s="789"/>
      <c r="J1898" s="790"/>
      <c r="K1898" s="788"/>
      <c r="L1898" s="789"/>
      <c r="M1898" s="790"/>
      <c r="N1898" s="836"/>
      <c r="Q1898" s="767" t="s">
        <v>584</v>
      </c>
    </row>
    <row r="1899" spans="1:17" ht="21" x14ac:dyDescent="0.2">
      <c r="A1899" s="793" t="s">
        <v>386</v>
      </c>
      <c r="B1899" s="788">
        <v>0.128205128205128</v>
      </c>
      <c r="C1899" s="789">
        <v>0.37263464337700097</v>
      </c>
      <c r="D1899" s="790">
        <v>0.367729831144465</v>
      </c>
      <c r="E1899" s="788">
        <v>0.13157894736842099</v>
      </c>
      <c r="F1899" s="789">
        <v>0.238866396761134</v>
      </c>
      <c r="G1899" s="790">
        <v>0.26735218508997399</v>
      </c>
      <c r="H1899" s="788"/>
      <c r="I1899" s="789"/>
      <c r="J1899" s="790"/>
      <c r="K1899" s="788"/>
      <c r="L1899" s="789"/>
      <c r="M1899" s="790"/>
      <c r="N1899" s="895"/>
      <c r="Q1899" s="767" t="s">
        <v>584</v>
      </c>
    </row>
    <row r="1900" spans="1:17" ht="21" x14ac:dyDescent="0.2">
      <c r="A1900" s="861" t="s">
        <v>237</v>
      </c>
      <c r="B1900" s="862">
        <v>78</v>
      </c>
      <c r="C1900" s="863">
        <v>687</v>
      </c>
      <c r="D1900" s="864">
        <v>1066</v>
      </c>
      <c r="E1900" s="862">
        <v>76</v>
      </c>
      <c r="F1900" s="863">
        <v>247</v>
      </c>
      <c r="G1900" s="864">
        <v>389</v>
      </c>
      <c r="H1900" s="862"/>
      <c r="I1900" s="863"/>
      <c r="J1900" s="864"/>
      <c r="K1900" s="862"/>
      <c r="L1900" s="863"/>
      <c r="M1900" s="864"/>
      <c r="N1900" s="841"/>
      <c r="Q1900" s="767" t="s">
        <v>584</v>
      </c>
    </row>
    <row r="1901" spans="1:17" ht="21" x14ac:dyDescent="0.2">
      <c r="A1901" s="793" t="s">
        <v>177</v>
      </c>
      <c r="B1901" s="842">
        <v>2.2307692307692299</v>
      </c>
      <c r="C1901" s="843">
        <v>1.83697234352256</v>
      </c>
      <c r="D1901" s="844">
        <v>1.83302063789869</v>
      </c>
      <c r="E1901" s="842">
        <v>2.2368421052631602</v>
      </c>
      <c r="F1901" s="843">
        <v>2.07692307692307</v>
      </c>
      <c r="G1901" s="844">
        <v>2.0308483290488399</v>
      </c>
      <c r="H1901" s="842"/>
      <c r="I1901" s="843"/>
      <c r="J1901" s="844"/>
      <c r="K1901" s="842"/>
      <c r="L1901" s="843"/>
      <c r="M1901" s="844"/>
      <c r="N1901" s="845"/>
      <c r="Q1901" s="767" t="s">
        <v>584</v>
      </c>
    </row>
    <row r="1902" spans="1:17" ht="21" x14ac:dyDescent="0.2">
      <c r="A1902" s="793" t="s">
        <v>157</v>
      </c>
      <c r="B1902" s="842">
        <v>0.66299354413179601</v>
      </c>
      <c r="C1902" s="843">
        <v>0.74597159380738598</v>
      </c>
      <c r="D1902" s="844">
        <v>0.73559893743586602</v>
      </c>
      <c r="E1902" s="842">
        <v>0.67068961629319201</v>
      </c>
      <c r="F1902" s="843">
        <v>0.74227310058185803</v>
      </c>
      <c r="G1902" s="844">
        <v>0.75236708942238595</v>
      </c>
      <c r="H1902" s="842"/>
      <c r="I1902" s="843"/>
      <c r="J1902" s="844"/>
      <c r="K1902" s="842"/>
      <c r="L1902" s="843"/>
      <c r="M1902" s="844"/>
      <c r="N1902" s="845"/>
      <c r="Q1902" s="767" t="s">
        <v>584</v>
      </c>
    </row>
    <row r="1903" spans="1:17" ht="21" x14ac:dyDescent="0.2">
      <c r="A1903" s="793" t="s">
        <v>238</v>
      </c>
      <c r="B1903" s="846" t="s">
        <v>226</v>
      </c>
      <c r="C1903" s="843" t="s">
        <v>215</v>
      </c>
      <c r="D1903" s="844" t="s">
        <v>215</v>
      </c>
      <c r="E1903" s="846" t="s">
        <v>226</v>
      </c>
      <c r="F1903" s="843" t="s">
        <v>118</v>
      </c>
      <c r="G1903" s="844" t="s">
        <v>244</v>
      </c>
      <c r="H1903" s="846"/>
      <c r="I1903" s="843"/>
      <c r="J1903" s="844"/>
      <c r="K1903" s="846"/>
      <c r="L1903" s="843"/>
      <c r="M1903" s="844"/>
      <c r="N1903" s="845"/>
      <c r="Q1903" s="767" t="s">
        <v>584</v>
      </c>
    </row>
    <row r="1904" spans="1:17" ht="21" x14ac:dyDescent="0.2">
      <c r="A1904" s="821" t="s">
        <v>156</v>
      </c>
      <c r="B1904" s="847" t="s">
        <v>226</v>
      </c>
      <c r="C1904" s="848">
        <v>0.52789796624394048</v>
      </c>
      <c r="D1904" s="849">
        <v>0.54071393068756046</v>
      </c>
      <c r="E1904" s="847" t="s">
        <v>226</v>
      </c>
      <c r="F1904" s="848">
        <v>0.21544500024954669</v>
      </c>
      <c r="G1904" s="849">
        <v>0.273794241016666</v>
      </c>
      <c r="H1904" s="847"/>
      <c r="I1904" s="848"/>
      <c r="J1904" s="849"/>
      <c r="K1904" s="847"/>
      <c r="L1904" s="848"/>
      <c r="M1904" s="849"/>
      <c r="N1904" s="850"/>
      <c r="Q1904" s="767" t="s">
        <v>584</v>
      </c>
    </row>
    <row r="1905" spans="1:17" ht="42" x14ac:dyDescent="0.2">
      <c r="A1905" s="787" t="s">
        <v>1501</v>
      </c>
      <c r="B1905" s="827">
        <v>0.243589743589744</v>
      </c>
      <c r="C1905" s="828">
        <v>0.28197674418604701</v>
      </c>
      <c r="D1905" s="829">
        <v>0.26498127340824001</v>
      </c>
      <c r="E1905" s="827">
        <v>0.25</v>
      </c>
      <c r="F1905" s="828">
        <v>0.27935222672064802</v>
      </c>
      <c r="G1905" s="829">
        <v>0.26478149100257098</v>
      </c>
      <c r="H1905" s="827"/>
      <c r="I1905" s="828"/>
      <c r="J1905" s="829"/>
      <c r="K1905" s="827"/>
      <c r="L1905" s="828"/>
      <c r="M1905" s="829"/>
      <c r="N1905" s="835"/>
      <c r="Q1905" s="767" t="s">
        <v>584</v>
      </c>
    </row>
    <row r="1906" spans="1:17" ht="21" x14ac:dyDescent="0.2">
      <c r="A1906" s="793" t="s">
        <v>94</v>
      </c>
      <c r="B1906" s="788">
        <v>0.64102564102564097</v>
      </c>
      <c r="C1906" s="789">
        <v>0.54796511627906996</v>
      </c>
      <c r="D1906" s="790">
        <v>0.54307116104868902</v>
      </c>
      <c r="E1906" s="788">
        <v>0.63157894736842102</v>
      </c>
      <c r="F1906" s="789">
        <v>0.55465587044534403</v>
      </c>
      <c r="G1906" s="790">
        <v>0.51413881748071999</v>
      </c>
      <c r="H1906" s="788"/>
      <c r="I1906" s="789"/>
      <c r="J1906" s="790"/>
      <c r="K1906" s="788"/>
      <c r="L1906" s="789"/>
      <c r="M1906" s="790"/>
      <c r="N1906" s="836"/>
      <c r="Q1906" s="767" t="s">
        <v>584</v>
      </c>
    </row>
    <row r="1907" spans="1:17" ht="21" x14ac:dyDescent="0.2">
      <c r="A1907" s="793" t="s">
        <v>386</v>
      </c>
      <c r="B1907" s="788">
        <v>0.115384615384615</v>
      </c>
      <c r="C1907" s="789">
        <v>0.170058139534884</v>
      </c>
      <c r="D1907" s="790">
        <v>0.19194756554307099</v>
      </c>
      <c r="E1907" s="788">
        <v>0.118421052631579</v>
      </c>
      <c r="F1907" s="789">
        <v>0.165991902834008</v>
      </c>
      <c r="G1907" s="790">
        <v>0.22107969151671</v>
      </c>
      <c r="H1907" s="788"/>
      <c r="I1907" s="789"/>
      <c r="J1907" s="790"/>
      <c r="K1907" s="788"/>
      <c r="L1907" s="789"/>
      <c r="M1907" s="790"/>
      <c r="N1907" s="895"/>
      <c r="Q1907" s="767" t="s">
        <v>584</v>
      </c>
    </row>
    <row r="1908" spans="1:17" ht="21" x14ac:dyDescent="0.2">
      <c r="A1908" s="861" t="s">
        <v>237</v>
      </c>
      <c r="B1908" s="862">
        <v>78</v>
      </c>
      <c r="C1908" s="863">
        <v>688</v>
      </c>
      <c r="D1908" s="864">
        <v>1068</v>
      </c>
      <c r="E1908" s="862">
        <v>76</v>
      </c>
      <c r="F1908" s="863">
        <v>247</v>
      </c>
      <c r="G1908" s="864">
        <v>389</v>
      </c>
      <c r="H1908" s="862"/>
      <c r="I1908" s="863"/>
      <c r="J1908" s="864"/>
      <c r="K1908" s="862"/>
      <c r="L1908" s="863"/>
      <c r="M1908" s="864"/>
      <c r="N1908" s="841"/>
      <c r="Q1908" s="767" t="s">
        <v>584</v>
      </c>
    </row>
    <row r="1909" spans="1:17" ht="21" x14ac:dyDescent="0.2">
      <c r="A1909" s="793" t="s">
        <v>177</v>
      </c>
      <c r="B1909" s="842">
        <v>2.12820512820513</v>
      </c>
      <c r="C1909" s="843">
        <v>2.11191860465116</v>
      </c>
      <c r="D1909" s="844">
        <v>2.0730337078651599</v>
      </c>
      <c r="E1909" s="842">
        <v>2.1315789473684199</v>
      </c>
      <c r="F1909" s="843">
        <v>2.1133603238866399</v>
      </c>
      <c r="G1909" s="844">
        <v>2.0437017994858602</v>
      </c>
      <c r="H1909" s="842"/>
      <c r="I1909" s="843"/>
      <c r="J1909" s="844"/>
      <c r="K1909" s="842"/>
      <c r="L1909" s="843"/>
      <c r="M1909" s="844"/>
      <c r="N1909" s="845"/>
      <c r="Q1909" s="767" t="s">
        <v>584</v>
      </c>
    </row>
    <row r="1910" spans="1:17" ht="21" x14ac:dyDescent="0.2">
      <c r="A1910" s="793" t="s">
        <v>157</v>
      </c>
      <c r="B1910" s="842">
        <v>0.589055470211717</v>
      </c>
      <c r="C1910" s="843">
        <v>0.66343715671130599</v>
      </c>
      <c r="D1910" s="844">
        <v>0.67232295397308695</v>
      </c>
      <c r="E1910" s="842">
        <v>0.59648090806346099</v>
      </c>
      <c r="F1910" s="843">
        <v>0.65897774655289199</v>
      </c>
      <c r="G1910" s="844">
        <v>0.69656200908228805</v>
      </c>
      <c r="H1910" s="842"/>
      <c r="I1910" s="843"/>
      <c r="J1910" s="844"/>
      <c r="K1910" s="842"/>
      <c r="L1910" s="843"/>
      <c r="M1910" s="844"/>
      <c r="N1910" s="845"/>
      <c r="Q1910" s="767" t="s">
        <v>584</v>
      </c>
    </row>
    <row r="1911" spans="1:17" ht="21" x14ac:dyDescent="0.2">
      <c r="A1911" s="793" t="s">
        <v>238</v>
      </c>
      <c r="B1911" s="846" t="s">
        <v>226</v>
      </c>
      <c r="C1911" s="843" t="s">
        <v>118</v>
      </c>
      <c r="D1911" s="844" t="s">
        <v>118</v>
      </c>
      <c r="E1911" s="846" t="s">
        <v>226</v>
      </c>
      <c r="F1911" s="843" t="s">
        <v>118</v>
      </c>
      <c r="G1911" s="844" t="s">
        <v>118</v>
      </c>
      <c r="H1911" s="846"/>
      <c r="I1911" s="843"/>
      <c r="J1911" s="844"/>
      <c r="K1911" s="846"/>
      <c r="L1911" s="843"/>
      <c r="M1911" s="844"/>
      <c r="N1911" s="845"/>
      <c r="Q1911" s="767" t="s">
        <v>584</v>
      </c>
    </row>
    <row r="1912" spans="1:17" ht="21" x14ac:dyDescent="0.2">
      <c r="A1912" s="821" t="s">
        <v>156</v>
      </c>
      <c r="B1912" s="847" t="s">
        <v>226</v>
      </c>
      <c r="C1912" s="848">
        <v>2.4548705765446061E-2</v>
      </c>
      <c r="D1912" s="849">
        <v>8.2060890549601154E-2</v>
      </c>
      <c r="E1912" s="847" t="s">
        <v>226</v>
      </c>
      <c r="F1912" s="848">
        <v>2.764679623413923E-2</v>
      </c>
      <c r="G1912" s="849">
        <v>0.12615839901796655</v>
      </c>
      <c r="H1912" s="847"/>
      <c r="I1912" s="848"/>
      <c r="J1912" s="849"/>
      <c r="K1912" s="847"/>
      <c r="L1912" s="848"/>
      <c r="M1912" s="849"/>
      <c r="N1912" s="850"/>
      <c r="Q1912" s="767" t="s">
        <v>584</v>
      </c>
    </row>
    <row r="1913" spans="1:17" ht="42" x14ac:dyDescent="0.2">
      <c r="A1913" s="787" t="s">
        <v>1502</v>
      </c>
      <c r="B1913" s="827">
        <v>0.15384615384615399</v>
      </c>
      <c r="C1913" s="828">
        <v>8.4548104956268202E-2</v>
      </c>
      <c r="D1913" s="829">
        <v>7.3170731707317097E-2</v>
      </c>
      <c r="E1913" s="827">
        <v>0.157894736842105</v>
      </c>
      <c r="F1913" s="828">
        <v>0.102040816326531</v>
      </c>
      <c r="G1913" s="829">
        <v>8.5271317829457294E-2</v>
      </c>
      <c r="H1913" s="827"/>
      <c r="I1913" s="828"/>
      <c r="J1913" s="829"/>
      <c r="K1913" s="827"/>
      <c r="L1913" s="828"/>
      <c r="M1913" s="829"/>
      <c r="N1913" s="835"/>
      <c r="Q1913" s="767" t="s">
        <v>584</v>
      </c>
    </row>
    <row r="1914" spans="1:17" ht="21" x14ac:dyDescent="0.2">
      <c r="A1914" s="793" t="s">
        <v>94</v>
      </c>
      <c r="B1914" s="788">
        <v>0.243589743589744</v>
      </c>
      <c r="C1914" s="789">
        <v>0.16472303206997099</v>
      </c>
      <c r="D1914" s="790">
        <v>0.14540337711069401</v>
      </c>
      <c r="E1914" s="788">
        <v>0.23684210526315799</v>
      </c>
      <c r="F1914" s="789">
        <v>0.208163265306122</v>
      </c>
      <c r="G1914" s="790">
        <v>0.17312661498708001</v>
      </c>
      <c r="H1914" s="788"/>
      <c r="I1914" s="789"/>
      <c r="J1914" s="790"/>
      <c r="K1914" s="788"/>
      <c r="L1914" s="789"/>
      <c r="M1914" s="790"/>
      <c r="N1914" s="836"/>
      <c r="Q1914" s="767" t="s">
        <v>584</v>
      </c>
    </row>
    <row r="1915" spans="1:17" ht="21" x14ac:dyDescent="0.2">
      <c r="A1915" s="793" t="s">
        <v>386</v>
      </c>
      <c r="B1915" s="788">
        <v>0.60256410256410298</v>
      </c>
      <c r="C1915" s="789">
        <v>0.75072886297376096</v>
      </c>
      <c r="D1915" s="790">
        <v>0.78142589118198902</v>
      </c>
      <c r="E1915" s="788">
        <v>0.60526315789473695</v>
      </c>
      <c r="F1915" s="789">
        <v>0.68979591836734699</v>
      </c>
      <c r="G1915" s="790">
        <v>0.741602067183463</v>
      </c>
      <c r="H1915" s="788"/>
      <c r="I1915" s="789"/>
      <c r="J1915" s="790"/>
      <c r="K1915" s="788"/>
      <c r="L1915" s="789"/>
      <c r="M1915" s="790"/>
      <c r="N1915" s="895"/>
      <c r="Q1915" s="767" t="s">
        <v>584</v>
      </c>
    </row>
    <row r="1916" spans="1:17" ht="21" x14ac:dyDescent="0.2">
      <c r="A1916" s="861" t="s">
        <v>237</v>
      </c>
      <c r="B1916" s="862">
        <v>78</v>
      </c>
      <c r="C1916" s="863">
        <v>686</v>
      </c>
      <c r="D1916" s="864">
        <v>1066</v>
      </c>
      <c r="E1916" s="862">
        <v>76</v>
      </c>
      <c r="F1916" s="863">
        <v>245</v>
      </c>
      <c r="G1916" s="864">
        <v>387</v>
      </c>
      <c r="H1916" s="862"/>
      <c r="I1916" s="863"/>
      <c r="J1916" s="864"/>
      <c r="K1916" s="862"/>
      <c r="L1916" s="863"/>
      <c r="M1916" s="864"/>
      <c r="N1916" s="841"/>
      <c r="Q1916" s="767" t="s">
        <v>584</v>
      </c>
    </row>
    <row r="1917" spans="1:17" ht="21" x14ac:dyDescent="0.2">
      <c r="A1917" s="793" t="s">
        <v>177</v>
      </c>
      <c r="B1917" s="842">
        <v>1.55128205128205</v>
      </c>
      <c r="C1917" s="843">
        <v>1.3338192419825099</v>
      </c>
      <c r="D1917" s="844">
        <v>1.29174484052533</v>
      </c>
      <c r="E1917" s="842">
        <v>1.5526315789473699</v>
      </c>
      <c r="F1917" s="843">
        <v>1.41224489795918</v>
      </c>
      <c r="G1917" s="844">
        <v>1.34366925064599</v>
      </c>
      <c r="H1917" s="842"/>
      <c r="I1917" s="843"/>
      <c r="J1917" s="844"/>
      <c r="K1917" s="842"/>
      <c r="L1917" s="843"/>
      <c r="M1917" s="844"/>
      <c r="N1917" s="845"/>
      <c r="Q1917" s="767" t="s">
        <v>584</v>
      </c>
    </row>
    <row r="1918" spans="1:17" ht="21" x14ac:dyDescent="0.2">
      <c r="A1918" s="793" t="s">
        <v>157</v>
      </c>
      <c r="B1918" s="842">
        <v>0.74984735931458901</v>
      </c>
      <c r="C1918" s="843">
        <v>0.62614029535609805</v>
      </c>
      <c r="D1918" s="844">
        <v>0.59439269878794398</v>
      </c>
      <c r="E1918" s="842">
        <v>0.75533192424885198</v>
      </c>
      <c r="F1918" s="843">
        <v>0.66948495406066899</v>
      </c>
      <c r="G1918" s="844">
        <v>0.63018212201058899</v>
      </c>
      <c r="H1918" s="842"/>
      <c r="I1918" s="843"/>
      <c r="J1918" s="844"/>
      <c r="K1918" s="842"/>
      <c r="L1918" s="843"/>
      <c r="M1918" s="844"/>
      <c r="N1918" s="845"/>
      <c r="Q1918" s="767" t="s">
        <v>584</v>
      </c>
    </row>
    <row r="1919" spans="1:17" ht="21" x14ac:dyDescent="0.2">
      <c r="A1919" s="793" t="s">
        <v>238</v>
      </c>
      <c r="B1919" s="846" t="s">
        <v>226</v>
      </c>
      <c r="C1919" s="843" t="s">
        <v>214</v>
      </c>
      <c r="D1919" s="844" t="s">
        <v>215</v>
      </c>
      <c r="E1919" s="846" t="s">
        <v>226</v>
      </c>
      <c r="F1919" s="843" t="s">
        <v>118</v>
      </c>
      <c r="G1919" s="844" t="s">
        <v>244</v>
      </c>
      <c r="H1919" s="846"/>
      <c r="I1919" s="843"/>
      <c r="J1919" s="844"/>
      <c r="K1919" s="846"/>
      <c r="L1919" s="843"/>
      <c r="M1919" s="844"/>
      <c r="N1919" s="845"/>
      <c r="Q1919" s="767" t="s">
        <v>584</v>
      </c>
    </row>
    <row r="1920" spans="1:17" ht="21" x14ac:dyDescent="0.2">
      <c r="A1920" s="821" t="s">
        <v>156</v>
      </c>
      <c r="B1920" s="847" t="s">
        <v>226</v>
      </c>
      <c r="C1920" s="848">
        <v>0.34730684307079263</v>
      </c>
      <c r="D1920" s="849">
        <v>0.43664266281526565</v>
      </c>
      <c r="E1920" s="847" t="s">
        <v>226</v>
      </c>
      <c r="F1920" s="848">
        <v>0.2096935564222823</v>
      </c>
      <c r="G1920" s="849">
        <v>0.33159037840471894</v>
      </c>
      <c r="H1920" s="847"/>
      <c r="I1920" s="848"/>
      <c r="J1920" s="849"/>
      <c r="K1920" s="847"/>
      <c r="L1920" s="848"/>
      <c r="M1920" s="849"/>
      <c r="N1920" s="850"/>
      <c r="Q1920" s="767" t="s">
        <v>584</v>
      </c>
    </row>
    <row r="1921" spans="1:17" ht="42" x14ac:dyDescent="0.2">
      <c r="A1921" s="787" t="s">
        <v>1503</v>
      </c>
      <c r="B1921" s="827">
        <v>0.115384615384615</v>
      </c>
      <c r="C1921" s="828">
        <v>0.148471615720524</v>
      </c>
      <c r="D1921" s="829">
        <v>0.14058106841612</v>
      </c>
      <c r="E1921" s="827">
        <v>0.105263157894737</v>
      </c>
      <c r="F1921" s="828">
        <v>0.14170040485829999</v>
      </c>
      <c r="G1921" s="829">
        <v>0.138817480719794</v>
      </c>
      <c r="H1921" s="827"/>
      <c r="I1921" s="828"/>
      <c r="J1921" s="829"/>
      <c r="K1921" s="827"/>
      <c r="L1921" s="828"/>
      <c r="M1921" s="829"/>
      <c r="N1921" s="835"/>
      <c r="Q1921" s="767" t="s">
        <v>584</v>
      </c>
    </row>
    <row r="1922" spans="1:17" ht="21" x14ac:dyDescent="0.2">
      <c r="A1922" s="793" t="s">
        <v>94</v>
      </c>
      <c r="B1922" s="788">
        <v>0.20512820512820501</v>
      </c>
      <c r="C1922" s="789">
        <v>0.27074235807860297</v>
      </c>
      <c r="D1922" s="790">
        <v>0.27741330834114297</v>
      </c>
      <c r="E1922" s="788">
        <v>0.21052631578947401</v>
      </c>
      <c r="F1922" s="789">
        <v>0.26315789473684198</v>
      </c>
      <c r="G1922" s="790">
        <v>0.26992287917737801</v>
      </c>
      <c r="H1922" s="788"/>
      <c r="I1922" s="789"/>
      <c r="J1922" s="790"/>
      <c r="K1922" s="788"/>
      <c r="L1922" s="789"/>
      <c r="M1922" s="790"/>
      <c r="N1922" s="836"/>
      <c r="Q1922" s="767" t="s">
        <v>584</v>
      </c>
    </row>
    <row r="1923" spans="1:17" ht="21" x14ac:dyDescent="0.2">
      <c r="A1923" s="793" t="s">
        <v>386</v>
      </c>
      <c r="B1923" s="788">
        <v>0.67948717948717996</v>
      </c>
      <c r="C1923" s="789">
        <v>0.58078602620087305</v>
      </c>
      <c r="D1923" s="790">
        <v>0.58200562324273697</v>
      </c>
      <c r="E1923" s="788">
        <v>0.68421052631578905</v>
      </c>
      <c r="F1923" s="789">
        <v>0.59514170040485803</v>
      </c>
      <c r="G1923" s="790">
        <v>0.59125964010282805</v>
      </c>
      <c r="H1923" s="788"/>
      <c r="I1923" s="789"/>
      <c r="J1923" s="790"/>
      <c r="K1923" s="788"/>
      <c r="L1923" s="789"/>
      <c r="M1923" s="790"/>
      <c r="N1923" s="895"/>
      <c r="Q1923" s="767" t="s">
        <v>584</v>
      </c>
    </row>
    <row r="1924" spans="1:17" ht="21" x14ac:dyDescent="0.2">
      <c r="A1924" s="861" t="s">
        <v>237</v>
      </c>
      <c r="B1924" s="862">
        <v>78</v>
      </c>
      <c r="C1924" s="863">
        <v>687</v>
      </c>
      <c r="D1924" s="864">
        <v>1067</v>
      </c>
      <c r="E1924" s="862">
        <v>76</v>
      </c>
      <c r="F1924" s="863">
        <v>247</v>
      </c>
      <c r="G1924" s="864">
        <v>389</v>
      </c>
      <c r="H1924" s="862"/>
      <c r="I1924" s="863"/>
      <c r="J1924" s="864"/>
      <c r="K1924" s="862"/>
      <c r="L1924" s="863"/>
      <c r="M1924" s="864"/>
      <c r="N1924" s="841"/>
      <c r="Q1924" s="767" t="s">
        <v>584</v>
      </c>
    </row>
    <row r="1925" spans="1:17" ht="21" x14ac:dyDescent="0.2">
      <c r="A1925" s="793" t="s">
        <v>177</v>
      </c>
      <c r="B1925" s="842">
        <v>1.4358974358974399</v>
      </c>
      <c r="C1925" s="843">
        <v>1.56768558951965</v>
      </c>
      <c r="D1925" s="844">
        <v>1.55857544517338</v>
      </c>
      <c r="E1925" s="842">
        <v>1.42105263157895</v>
      </c>
      <c r="F1925" s="843">
        <v>1.5465587044534399</v>
      </c>
      <c r="G1925" s="844">
        <v>1.5475578406169701</v>
      </c>
      <c r="H1925" s="842"/>
      <c r="I1925" s="843"/>
      <c r="J1925" s="844"/>
      <c r="K1925" s="842"/>
      <c r="L1925" s="843"/>
      <c r="M1925" s="844"/>
      <c r="N1925" s="845"/>
      <c r="Q1925" s="767" t="s">
        <v>584</v>
      </c>
    </row>
    <row r="1926" spans="1:17" ht="21" x14ac:dyDescent="0.2">
      <c r="A1926" s="793" t="s">
        <v>157</v>
      </c>
      <c r="B1926" s="842">
        <v>0.69487443675133298</v>
      </c>
      <c r="C1926" s="843">
        <v>0.73698881091638202</v>
      </c>
      <c r="D1926" s="844">
        <v>0.72679165606723395</v>
      </c>
      <c r="E1926" s="842">
        <v>0.67849161910297895</v>
      </c>
      <c r="F1926" s="843">
        <v>0.73033730624237703</v>
      </c>
      <c r="G1926" s="844">
        <v>0.72575978664343699</v>
      </c>
      <c r="H1926" s="842"/>
      <c r="I1926" s="843"/>
      <c r="J1926" s="844"/>
      <c r="K1926" s="842"/>
      <c r="L1926" s="843"/>
      <c r="M1926" s="844"/>
      <c r="N1926" s="845"/>
      <c r="Q1926" s="767" t="s">
        <v>584</v>
      </c>
    </row>
    <row r="1927" spans="1:17" ht="21" x14ac:dyDescent="0.2">
      <c r="A1927" s="793" t="s">
        <v>238</v>
      </c>
      <c r="B1927" s="846" t="s">
        <v>226</v>
      </c>
      <c r="C1927" s="843" t="s">
        <v>118</v>
      </c>
      <c r="D1927" s="844" t="s">
        <v>118</v>
      </c>
      <c r="E1927" s="846" t="s">
        <v>226</v>
      </c>
      <c r="F1927" s="843" t="s">
        <v>118</v>
      </c>
      <c r="G1927" s="844" t="s">
        <v>118</v>
      </c>
      <c r="H1927" s="846"/>
      <c r="I1927" s="843"/>
      <c r="J1927" s="844"/>
      <c r="K1927" s="846"/>
      <c r="L1927" s="843"/>
      <c r="M1927" s="844"/>
      <c r="N1927" s="845"/>
      <c r="Q1927" s="767" t="s">
        <v>584</v>
      </c>
    </row>
    <row r="1928" spans="1:17" ht="21" x14ac:dyDescent="0.2">
      <c r="A1928" s="821" t="s">
        <v>156</v>
      </c>
      <c r="B1928" s="847" t="s">
        <v>226</v>
      </c>
      <c r="C1928" s="848">
        <v>-0.17881974823789099</v>
      </c>
      <c r="D1928" s="849">
        <v>-0.16879391535638572</v>
      </c>
      <c r="E1928" s="847" t="s">
        <v>226</v>
      </c>
      <c r="F1928" s="848">
        <v>-0.17184672315347696</v>
      </c>
      <c r="G1928" s="849">
        <v>-0.17430727269017404</v>
      </c>
      <c r="H1928" s="847"/>
      <c r="I1928" s="848"/>
      <c r="J1928" s="849"/>
      <c r="K1928" s="847"/>
      <c r="L1928" s="848"/>
      <c r="M1928" s="849"/>
      <c r="N1928" s="850"/>
      <c r="Q1928" s="767" t="s">
        <v>584</v>
      </c>
    </row>
    <row r="1929" spans="1:17" ht="63" x14ac:dyDescent="0.2">
      <c r="A1929" s="787" t="s">
        <v>1504</v>
      </c>
      <c r="B1929" s="827">
        <v>2.5641025641025599E-2</v>
      </c>
      <c r="C1929" s="828">
        <v>5.3935860058308999E-2</v>
      </c>
      <c r="D1929" s="829">
        <v>5.2532833020637902E-2</v>
      </c>
      <c r="E1929" s="827">
        <v>2.6315789473684199E-2</v>
      </c>
      <c r="F1929" s="828">
        <v>3.2520325203252001E-2</v>
      </c>
      <c r="G1929" s="829">
        <v>3.3505154639175298E-2</v>
      </c>
      <c r="H1929" s="827"/>
      <c r="I1929" s="828"/>
      <c r="J1929" s="829"/>
      <c r="K1929" s="827"/>
      <c r="L1929" s="828"/>
      <c r="M1929" s="829"/>
      <c r="N1929" s="835"/>
      <c r="Q1929" s="767" t="s">
        <v>584</v>
      </c>
    </row>
    <row r="1930" spans="1:17" ht="21" x14ac:dyDescent="0.2">
      <c r="A1930" s="793" t="s">
        <v>94</v>
      </c>
      <c r="B1930" s="788">
        <v>0.17948717948717899</v>
      </c>
      <c r="C1930" s="789">
        <v>0.160349854227405</v>
      </c>
      <c r="D1930" s="790">
        <v>0.14446529080675399</v>
      </c>
      <c r="E1930" s="788">
        <v>0.18421052631578899</v>
      </c>
      <c r="F1930" s="789">
        <v>0.17479674796747999</v>
      </c>
      <c r="G1930" s="790">
        <v>0.14432989690721601</v>
      </c>
      <c r="H1930" s="788"/>
      <c r="I1930" s="789"/>
      <c r="J1930" s="790"/>
      <c r="K1930" s="788"/>
      <c r="L1930" s="789"/>
      <c r="M1930" s="790"/>
      <c r="N1930" s="836"/>
      <c r="Q1930" s="767" t="s">
        <v>584</v>
      </c>
    </row>
    <row r="1931" spans="1:17" ht="21" x14ac:dyDescent="0.2">
      <c r="A1931" s="793" t="s">
        <v>386</v>
      </c>
      <c r="B1931" s="788">
        <v>0.79487179487179505</v>
      </c>
      <c r="C1931" s="789">
        <v>0.78571428571428603</v>
      </c>
      <c r="D1931" s="790">
        <v>0.80300187617260799</v>
      </c>
      <c r="E1931" s="788">
        <v>0.78947368421052599</v>
      </c>
      <c r="F1931" s="789">
        <v>0.792682926829268</v>
      </c>
      <c r="G1931" s="790">
        <v>0.82216494845360799</v>
      </c>
      <c r="H1931" s="788"/>
      <c r="I1931" s="789"/>
      <c r="J1931" s="790"/>
      <c r="K1931" s="788"/>
      <c r="L1931" s="789"/>
      <c r="M1931" s="790"/>
      <c r="N1931" s="895"/>
      <c r="Q1931" s="767" t="s">
        <v>584</v>
      </c>
    </row>
    <row r="1932" spans="1:17" ht="21" x14ac:dyDescent="0.2">
      <c r="A1932" s="861" t="s">
        <v>237</v>
      </c>
      <c r="B1932" s="862">
        <v>78</v>
      </c>
      <c r="C1932" s="863">
        <v>686</v>
      </c>
      <c r="D1932" s="864">
        <v>1066</v>
      </c>
      <c r="E1932" s="862">
        <v>76</v>
      </c>
      <c r="F1932" s="863">
        <v>246</v>
      </c>
      <c r="G1932" s="864">
        <v>388</v>
      </c>
      <c r="H1932" s="862"/>
      <c r="I1932" s="863"/>
      <c r="J1932" s="864"/>
      <c r="K1932" s="862"/>
      <c r="L1932" s="863"/>
      <c r="M1932" s="864"/>
      <c r="N1932" s="841"/>
      <c r="Q1932" s="767" t="s">
        <v>584</v>
      </c>
    </row>
    <row r="1933" spans="1:17" ht="21" x14ac:dyDescent="0.2">
      <c r="A1933" s="793" t="s">
        <v>177</v>
      </c>
      <c r="B1933" s="842">
        <v>1.2307692307692299</v>
      </c>
      <c r="C1933" s="843">
        <v>1.2682215743440299</v>
      </c>
      <c r="D1933" s="844">
        <v>1.24953095684803</v>
      </c>
      <c r="E1933" s="842">
        <v>1.23684210526316</v>
      </c>
      <c r="F1933" s="843">
        <v>1.2398373983739801</v>
      </c>
      <c r="G1933" s="844">
        <v>1.21134020618557</v>
      </c>
      <c r="H1933" s="842"/>
      <c r="I1933" s="843"/>
      <c r="J1933" s="844"/>
      <c r="K1933" s="842"/>
      <c r="L1933" s="843"/>
      <c r="M1933" s="844"/>
      <c r="N1933" s="845"/>
      <c r="Q1933" s="767" t="s">
        <v>584</v>
      </c>
    </row>
    <row r="1934" spans="1:17" ht="21" x14ac:dyDescent="0.2">
      <c r="A1934" s="793" t="s">
        <v>157</v>
      </c>
      <c r="B1934" s="842">
        <v>0.48142313173364598</v>
      </c>
      <c r="C1934" s="843">
        <v>0.55190080342262604</v>
      </c>
      <c r="D1934" s="844">
        <v>0.54093013744361096</v>
      </c>
      <c r="E1934" s="842">
        <v>0.48630363773076501</v>
      </c>
      <c r="F1934" s="843">
        <v>0.498363007995688</v>
      </c>
      <c r="G1934" s="844">
        <v>0.48403478395088101</v>
      </c>
      <c r="H1934" s="842"/>
      <c r="I1934" s="843"/>
      <c r="J1934" s="844"/>
      <c r="K1934" s="842"/>
      <c r="L1934" s="843"/>
      <c r="M1934" s="844"/>
      <c r="N1934" s="845"/>
      <c r="Q1934" s="767" t="s">
        <v>584</v>
      </c>
    </row>
    <row r="1935" spans="1:17" ht="21" x14ac:dyDescent="0.2">
      <c r="A1935" s="793" t="s">
        <v>238</v>
      </c>
      <c r="B1935" s="846" t="s">
        <v>226</v>
      </c>
      <c r="C1935" s="843" t="s">
        <v>118</v>
      </c>
      <c r="D1935" s="844" t="s">
        <v>118</v>
      </c>
      <c r="E1935" s="846" t="s">
        <v>226</v>
      </c>
      <c r="F1935" s="843" t="s">
        <v>118</v>
      </c>
      <c r="G1935" s="844" t="s">
        <v>118</v>
      </c>
      <c r="H1935" s="846"/>
      <c r="I1935" s="843"/>
      <c r="J1935" s="844"/>
      <c r="K1935" s="846"/>
      <c r="L1935" s="843"/>
      <c r="M1935" s="844"/>
      <c r="N1935" s="845"/>
      <c r="Q1935" s="767" t="s">
        <v>584</v>
      </c>
    </row>
    <row r="1936" spans="1:17" ht="21" x14ac:dyDescent="0.2">
      <c r="A1936" s="821" t="s">
        <v>156</v>
      </c>
      <c r="B1936" s="847" t="s">
        <v>226</v>
      </c>
      <c r="C1936" s="848">
        <v>-6.7860643330356435E-2</v>
      </c>
      <c r="D1936" s="849">
        <v>-3.4684194464494611E-2</v>
      </c>
      <c r="E1936" s="847" t="s">
        <v>226</v>
      </c>
      <c r="F1936" s="848">
        <v>-6.0102637289765641E-3</v>
      </c>
      <c r="G1936" s="849">
        <v>5.2686087701039719E-2</v>
      </c>
      <c r="H1936" s="847"/>
      <c r="I1936" s="848"/>
      <c r="J1936" s="849"/>
      <c r="K1936" s="847"/>
      <c r="L1936" s="848"/>
      <c r="M1936" s="849"/>
      <c r="N1936" s="850"/>
      <c r="Q1936" s="767" t="s">
        <v>584</v>
      </c>
    </row>
    <row r="1937" spans="1:15" ht="63" x14ac:dyDescent="0.2">
      <c r="A1937" s="787" t="s">
        <v>1505</v>
      </c>
      <c r="B1937" s="827">
        <v>5.1282051282051301E-2</v>
      </c>
      <c r="C1937" s="828">
        <v>3.6390101892285302E-2</v>
      </c>
      <c r="D1937" s="829">
        <v>3.0046948356807501E-2</v>
      </c>
      <c r="E1937" s="827">
        <v>5.2631578947368397E-2</v>
      </c>
      <c r="F1937" s="828">
        <v>2.8340080971659899E-2</v>
      </c>
      <c r="G1937" s="829">
        <v>2.06185567010309E-2</v>
      </c>
      <c r="H1937" s="827"/>
      <c r="I1937" s="828"/>
      <c r="J1937" s="829"/>
      <c r="K1937" s="827"/>
      <c r="L1937" s="828"/>
      <c r="M1937" s="829"/>
      <c r="N1937" s="835"/>
    </row>
    <row r="1938" spans="1:15" ht="21" x14ac:dyDescent="0.2">
      <c r="A1938" s="793" t="s">
        <v>94</v>
      </c>
      <c r="B1938" s="788">
        <v>0.102564102564103</v>
      </c>
      <c r="C1938" s="789">
        <v>7.4235807860262001E-2</v>
      </c>
      <c r="D1938" s="790">
        <v>6.4788732394366194E-2</v>
      </c>
      <c r="E1938" s="788">
        <v>0.105263157894737</v>
      </c>
      <c r="F1938" s="789">
        <v>0.11740890688259099</v>
      </c>
      <c r="G1938" s="790">
        <v>9.2783505154639206E-2</v>
      </c>
      <c r="H1938" s="788"/>
      <c r="I1938" s="789"/>
      <c r="J1938" s="790"/>
      <c r="K1938" s="788"/>
      <c r="L1938" s="789"/>
      <c r="M1938" s="790"/>
      <c r="N1938" s="836"/>
    </row>
    <row r="1939" spans="1:15" ht="21" x14ac:dyDescent="0.2">
      <c r="A1939" s="793" t="s">
        <v>386</v>
      </c>
      <c r="B1939" s="788">
        <v>0.84615384615384603</v>
      </c>
      <c r="C1939" s="789">
        <v>0.88937409024745295</v>
      </c>
      <c r="D1939" s="790">
        <v>0.90516431924882601</v>
      </c>
      <c r="E1939" s="788">
        <v>0.84210526315789502</v>
      </c>
      <c r="F1939" s="789">
        <v>0.85425101214574894</v>
      </c>
      <c r="G1939" s="790">
        <v>0.88659793814432997</v>
      </c>
      <c r="H1939" s="788"/>
      <c r="I1939" s="789"/>
      <c r="J1939" s="790"/>
      <c r="K1939" s="788"/>
      <c r="L1939" s="789"/>
      <c r="M1939" s="790"/>
      <c r="N1939" s="895"/>
    </row>
    <row r="1940" spans="1:15" ht="21" x14ac:dyDescent="0.2">
      <c r="A1940" s="861" t="s">
        <v>237</v>
      </c>
      <c r="B1940" s="862">
        <v>78</v>
      </c>
      <c r="C1940" s="863">
        <v>687</v>
      </c>
      <c r="D1940" s="864">
        <v>1065</v>
      </c>
      <c r="E1940" s="862">
        <v>76</v>
      </c>
      <c r="F1940" s="863">
        <v>247</v>
      </c>
      <c r="G1940" s="864">
        <v>388</v>
      </c>
      <c r="H1940" s="862"/>
      <c r="I1940" s="863"/>
      <c r="J1940" s="864"/>
      <c r="K1940" s="862"/>
      <c r="L1940" s="863"/>
      <c r="M1940" s="864"/>
      <c r="N1940" s="841"/>
    </row>
    <row r="1941" spans="1:15" ht="21" x14ac:dyDescent="0.2">
      <c r="A1941" s="793" t="s">
        <v>177</v>
      </c>
      <c r="B1941" s="842">
        <v>1.20512820512821</v>
      </c>
      <c r="C1941" s="843">
        <v>1.14701601164483</v>
      </c>
      <c r="D1941" s="844">
        <v>1.1248826291079801</v>
      </c>
      <c r="E1941" s="842">
        <v>1.2105263157894699</v>
      </c>
      <c r="F1941" s="843">
        <v>1.17408906882591</v>
      </c>
      <c r="G1941" s="844">
        <v>1.1340206185567001</v>
      </c>
      <c r="H1941" s="842"/>
      <c r="I1941" s="843"/>
      <c r="J1941" s="844"/>
      <c r="K1941" s="842"/>
      <c r="L1941" s="843"/>
      <c r="M1941" s="844"/>
      <c r="N1941" s="845"/>
    </row>
    <row r="1942" spans="1:15" ht="21" x14ac:dyDescent="0.2">
      <c r="A1942" s="793" t="s">
        <v>157</v>
      </c>
      <c r="B1942" s="842">
        <v>0.51871405327431497</v>
      </c>
      <c r="C1942" s="843">
        <v>0.44550129464833299</v>
      </c>
      <c r="D1942" s="844">
        <v>0.41175241019495201</v>
      </c>
      <c r="E1942" s="842">
        <v>0.52448805448574898</v>
      </c>
      <c r="F1942" s="843">
        <v>0.448639180172346</v>
      </c>
      <c r="G1942" s="844">
        <v>0.39711793702189502</v>
      </c>
      <c r="H1942" s="842"/>
      <c r="I1942" s="843"/>
      <c r="J1942" s="844"/>
      <c r="K1942" s="842"/>
      <c r="L1942" s="843"/>
      <c r="M1942" s="844"/>
      <c r="N1942" s="845"/>
    </row>
    <row r="1943" spans="1:15" ht="21" x14ac:dyDescent="0.2">
      <c r="A1943" s="793" t="s">
        <v>238</v>
      </c>
      <c r="B1943" s="846" t="s">
        <v>226</v>
      </c>
      <c r="C1943" s="843" t="s">
        <v>118</v>
      </c>
      <c r="D1943" s="844" t="s">
        <v>118</v>
      </c>
      <c r="E1943" s="846" t="s">
        <v>226</v>
      </c>
      <c r="F1943" s="843" t="s">
        <v>118</v>
      </c>
      <c r="G1943" s="844" t="s">
        <v>118</v>
      </c>
      <c r="H1943" s="846"/>
      <c r="I1943" s="843"/>
      <c r="J1943" s="844"/>
      <c r="K1943" s="846"/>
      <c r="L1943" s="843"/>
      <c r="M1943" s="844"/>
      <c r="N1943" s="845"/>
    </row>
    <row r="1944" spans="1:15" ht="21" x14ac:dyDescent="0.2">
      <c r="A1944" s="821" t="s">
        <v>156</v>
      </c>
      <c r="B1944" s="847" t="s">
        <v>226</v>
      </c>
      <c r="C1944" s="848">
        <v>0.13044225500905035</v>
      </c>
      <c r="D1944" s="849">
        <v>0.19488793273179886</v>
      </c>
      <c r="E1944" s="847" t="s">
        <v>226</v>
      </c>
      <c r="F1944" s="848">
        <v>8.1217264505437106E-2</v>
      </c>
      <c r="G1944" s="849">
        <v>0.19265233347682217</v>
      </c>
      <c r="H1944" s="847"/>
      <c r="I1944" s="848"/>
      <c r="J1944" s="849"/>
      <c r="K1944" s="847"/>
      <c r="L1944" s="848"/>
      <c r="M1944" s="849"/>
      <c r="N1944" s="850"/>
    </row>
    <row r="1945" spans="1:15" ht="42" x14ac:dyDescent="0.2">
      <c r="A1945" s="787" t="s">
        <v>1506</v>
      </c>
      <c r="B1945" s="827">
        <v>0.102564102564103</v>
      </c>
      <c r="C1945" s="828">
        <v>0.109170305676856</v>
      </c>
      <c r="D1945" s="829">
        <v>9.1846298031865004E-2</v>
      </c>
      <c r="E1945" s="827">
        <v>0.105263157894737</v>
      </c>
      <c r="F1945" s="828">
        <v>6.47773279352227E-2</v>
      </c>
      <c r="G1945" s="829">
        <v>5.3984575835475598E-2</v>
      </c>
      <c r="H1945" s="827"/>
      <c r="I1945" s="828"/>
      <c r="J1945" s="829"/>
      <c r="K1945" s="827"/>
      <c r="L1945" s="828"/>
      <c r="M1945" s="829"/>
      <c r="N1945" s="858"/>
      <c r="O1945" s="767" t="s">
        <v>582</v>
      </c>
    </row>
    <row r="1946" spans="1:15" ht="21" x14ac:dyDescent="0.2">
      <c r="A1946" s="793" t="s">
        <v>94</v>
      </c>
      <c r="B1946" s="788">
        <v>0.512820512820513</v>
      </c>
      <c r="C1946" s="789">
        <v>0.51382823871906802</v>
      </c>
      <c r="D1946" s="790">
        <v>0.44892221180880998</v>
      </c>
      <c r="E1946" s="788">
        <v>0.51315789473684204</v>
      </c>
      <c r="F1946" s="789">
        <v>0.48582995951417002</v>
      </c>
      <c r="G1946" s="790">
        <v>0.41645244215938299</v>
      </c>
      <c r="H1946" s="788"/>
      <c r="I1946" s="789"/>
      <c r="J1946" s="790"/>
      <c r="K1946" s="788"/>
      <c r="L1946" s="789"/>
      <c r="M1946" s="790"/>
      <c r="N1946" s="859"/>
      <c r="O1946" s="767" t="s">
        <v>582</v>
      </c>
    </row>
    <row r="1947" spans="1:15" ht="21" x14ac:dyDescent="0.2">
      <c r="A1947" s="793" t="s">
        <v>386</v>
      </c>
      <c r="B1947" s="788">
        <v>0.38461538461538503</v>
      </c>
      <c r="C1947" s="789">
        <v>0.377001455604076</v>
      </c>
      <c r="D1947" s="790">
        <v>0.45923149015932502</v>
      </c>
      <c r="E1947" s="788">
        <v>0.38157894736842102</v>
      </c>
      <c r="F1947" s="789">
        <v>0.44939271255060698</v>
      </c>
      <c r="G1947" s="790">
        <v>0.52956298200514096</v>
      </c>
      <c r="H1947" s="788"/>
      <c r="I1947" s="789"/>
      <c r="J1947" s="790"/>
      <c r="K1947" s="788"/>
      <c r="L1947" s="789"/>
      <c r="M1947" s="790"/>
      <c r="N1947" s="860"/>
      <c r="O1947" s="767" t="s">
        <v>582</v>
      </c>
    </row>
    <row r="1948" spans="1:15" ht="21" x14ac:dyDescent="0.2">
      <c r="A1948" s="861" t="s">
        <v>237</v>
      </c>
      <c r="B1948" s="862">
        <v>78</v>
      </c>
      <c r="C1948" s="863">
        <v>687</v>
      </c>
      <c r="D1948" s="864">
        <v>1067</v>
      </c>
      <c r="E1948" s="862">
        <v>76</v>
      </c>
      <c r="F1948" s="863">
        <v>247</v>
      </c>
      <c r="G1948" s="864">
        <v>389</v>
      </c>
      <c r="H1948" s="862"/>
      <c r="I1948" s="863"/>
      <c r="J1948" s="864"/>
      <c r="K1948" s="862"/>
      <c r="L1948" s="863"/>
      <c r="M1948" s="864"/>
      <c r="N1948" s="841"/>
      <c r="O1948" s="767" t="s">
        <v>582</v>
      </c>
    </row>
    <row r="1949" spans="1:15" ht="21" x14ac:dyDescent="0.2">
      <c r="A1949" s="793" t="s">
        <v>177</v>
      </c>
      <c r="B1949" s="842">
        <v>1.7179487179487201</v>
      </c>
      <c r="C1949" s="843">
        <v>1.7321688500727801</v>
      </c>
      <c r="D1949" s="844">
        <v>1.63261480787254</v>
      </c>
      <c r="E1949" s="842">
        <v>1.7236842105263199</v>
      </c>
      <c r="F1949" s="843">
        <v>1.6153846153846101</v>
      </c>
      <c r="G1949" s="844">
        <v>1.52442159383033</v>
      </c>
      <c r="H1949" s="842"/>
      <c r="I1949" s="843"/>
      <c r="J1949" s="844"/>
      <c r="K1949" s="842"/>
      <c r="L1949" s="843"/>
      <c r="M1949" s="844"/>
      <c r="N1949" s="845"/>
      <c r="O1949" s="767" t="s">
        <v>582</v>
      </c>
    </row>
    <row r="1950" spans="1:15" ht="21" x14ac:dyDescent="0.2">
      <c r="A1950" s="793" t="s">
        <v>157</v>
      </c>
      <c r="B1950" s="842">
        <v>0.64258883659803301</v>
      </c>
      <c r="C1950" s="843">
        <v>0.64423782392875295</v>
      </c>
      <c r="D1950" s="844">
        <v>0.64536520827411403</v>
      </c>
      <c r="E1950" s="842">
        <v>0.64495341869060696</v>
      </c>
      <c r="F1950" s="843">
        <v>0.60640731455389396</v>
      </c>
      <c r="G1950" s="844">
        <v>0.59857647897489996</v>
      </c>
      <c r="H1950" s="842"/>
      <c r="I1950" s="843"/>
      <c r="J1950" s="844"/>
      <c r="K1950" s="842"/>
      <c r="L1950" s="843"/>
      <c r="M1950" s="844"/>
      <c r="N1950" s="845"/>
      <c r="O1950" s="767" t="s">
        <v>582</v>
      </c>
    </row>
    <row r="1951" spans="1:15" ht="21" x14ac:dyDescent="0.2">
      <c r="A1951" s="793" t="s">
        <v>238</v>
      </c>
      <c r="B1951" s="846" t="s">
        <v>226</v>
      </c>
      <c r="C1951" s="843" t="s">
        <v>118</v>
      </c>
      <c r="D1951" s="844" t="s">
        <v>118</v>
      </c>
      <c r="E1951" s="846" t="s">
        <v>226</v>
      </c>
      <c r="F1951" s="843" t="s">
        <v>118</v>
      </c>
      <c r="G1951" s="844" t="s">
        <v>214</v>
      </c>
      <c r="H1951" s="846"/>
      <c r="I1951" s="843"/>
      <c r="J1951" s="844"/>
      <c r="K1951" s="846"/>
      <c r="L1951" s="843"/>
      <c r="M1951" s="844"/>
      <c r="N1951" s="845"/>
      <c r="O1951" s="767" t="s">
        <v>582</v>
      </c>
    </row>
    <row r="1952" spans="1:15" ht="21" x14ac:dyDescent="0.2">
      <c r="A1952" s="821" t="s">
        <v>156</v>
      </c>
      <c r="B1952" s="847" t="s">
        <v>226</v>
      </c>
      <c r="C1952" s="848">
        <v>-2.2072799199124107E-2</v>
      </c>
      <c r="D1952" s="849">
        <v>0.13222576764617769</v>
      </c>
      <c r="E1952" s="847" t="s">
        <v>226</v>
      </c>
      <c r="F1952" s="848">
        <v>0.17859216494012919</v>
      </c>
      <c r="G1952" s="849">
        <v>0.33289416422984025</v>
      </c>
      <c r="H1952" s="847"/>
      <c r="I1952" s="848"/>
      <c r="J1952" s="849"/>
      <c r="K1952" s="847"/>
      <c r="L1952" s="848"/>
      <c r="M1952" s="849"/>
      <c r="N1952" s="850"/>
      <c r="O1952" s="767" t="s">
        <v>582</v>
      </c>
    </row>
    <row r="1953" spans="1:17" ht="42" x14ac:dyDescent="0.2">
      <c r="A1953" s="787" t="s">
        <v>1507</v>
      </c>
      <c r="B1953" s="827">
        <v>0.34615384615384598</v>
      </c>
      <c r="C1953" s="828">
        <v>0.33673469387755101</v>
      </c>
      <c r="D1953" s="829">
        <v>0.32270168855534698</v>
      </c>
      <c r="E1953" s="827">
        <v>0.355263157894737</v>
      </c>
      <c r="F1953" s="828">
        <v>0.30769230769230799</v>
      </c>
      <c r="G1953" s="829">
        <v>0.27506426735218498</v>
      </c>
      <c r="H1953" s="827"/>
      <c r="I1953" s="828"/>
      <c r="J1953" s="829"/>
      <c r="K1953" s="827"/>
      <c r="L1953" s="828"/>
      <c r="M1953" s="829"/>
      <c r="N1953" s="835"/>
      <c r="O1953" s="767" t="s">
        <v>582</v>
      </c>
    </row>
    <row r="1954" spans="1:17" ht="21" x14ac:dyDescent="0.2">
      <c r="A1954" s="793" t="s">
        <v>94</v>
      </c>
      <c r="B1954" s="788">
        <v>0.53846153846153799</v>
      </c>
      <c r="C1954" s="789">
        <v>0.56413994169096204</v>
      </c>
      <c r="D1954" s="790">
        <v>0.58161350844277704</v>
      </c>
      <c r="E1954" s="788">
        <v>0.52631578947368396</v>
      </c>
      <c r="F1954" s="789">
        <v>0.57894736842105299</v>
      </c>
      <c r="G1954" s="790">
        <v>0.60925449871465298</v>
      </c>
      <c r="H1954" s="788"/>
      <c r="I1954" s="789"/>
      <c r="J1954" s="790"/>
      <c r="K1954" s="788"/>
      <c r="L1954" s="789"/>
      <c r="M1954" s="790"/>
      <c r="N1954" s="836"/>
      <c r="O1954" s="767" t="s">
        <v>582</v>
      </c>
    </row>
    <row r="1955" spans="1:17" ht="21" x14ac:dyDescent="0.2">
      <c r="A1955" s="793" t="s">
        <v>386</v>
      </c>
      <c r="B1955" s="788">
        <v>0.115384615384615</v>
      </c>
      <c r="C1955" s="789">
        <v>9.9125364431486895E-2</v>
      </c>
      <c r="D1955" s="790">
        <v>9.5684803001876206E-2</v>
      </c>
      <c r="E1955" s="788">
        <v>0.118421052631579</v>
      </c>
      <c r="F1955" s="789">
        <v>0.11336032388664</v>
      </c>
      <c r="G1955" s="790">
        <v>0.115681233933162</v>
      </c>
      <c r="H1955" s="788"/>
      <c r="I1955" s="789"/>
      <c r="J1955" s="790"/>
      <c r="K1955" s="788"/>
      <c r="L1955" s="789"/>
      <c r="M1955" s="790"/>
      <c r="N1955" s="895"/>
      <c r="O1955" s="767" t="s">
        <v>582</v>
      </c>
    </row>
    <row r="1956" spans="1:17" ht="21" x14ac:dyDescent="0.2">
      <c r="A1956" s="861" t="s">
        <v>237</v>
      </c>
      <c r="B1956" s="862">
        <v>78</v>
      </c>
      <c r="C1956" s="863">
        <v>686</v>
      </c>
      <c r="D1956" s="864">
        <v>1066</v>
      </c>
      <c r="E1956" s="862">
        <v>76</v>
      </c>
      <c r="F1956" s="863">
        <v>247</v>
      </c>
      <c r="G1956" s="864">
        <v>389</v>
      </c>
      <c r="H1956" s="862"/>
      <c r="I1956" s="863"/>
      <c r="J1956" s="864"/>
      <c r="K1956" s="862"/>
      <c r="L1956" s="863"/>
      <c r="M1956" s="864"/>
      <c r="N1956" s="841"/>
      <c r="O1956" s="767" t="s">
        <v>582</v>
      </c>
    </row>
    <row r="1957" spans="1:17" ht="21" x14ac:dyDescent="0.2">
      <c r="A1957" s="793" t="s">
        <v>177</v>
      </c>
      <c r="B1957" s="842">
        <v>2.2307692307692299</v>
      </c>
      <c r="C1957" s="843">
        <v>2.2376093294460699</v>
      </c>
      <c r="D1957" s="844">
        <v>2.22701688555347</v>
      </c>
      <c r="E1957" s="842">
        <v>2.2368421052631602</v>
      </c>
      <c r="F1957" s="843">
        <v>2.1943319838056699</v>
      </c>
      <c r="G1957" s="844">
        <v>2.15938303341902</v>
      </c>
      <c r="H1957" s="842"/>
      <c r="I1957" s="843"/>
      <c r="J1957" s="844"/>
      <c r="K1957" s="842"/>
      <c r="L1957" s="843"/>
      <c r="M1957" s="844"/>
      <c r="N1957" s="845"/>
      <c r="O1957" s="767" t="s">
        <v>582</v>
      </c>
    </row>
    <row r="1958" spans="1:17" ht="21" x14ac:dyDescent="0.2">
      <c r="A1958" s="793" t="s">
        <v>157</v>
      </c>
      <c r="B1958" s="842">
        <v>0.64310684461169698</v>
      </c>
      <c r="C1958" s="843">
        <v>0.61640549657251198</v>
      </c>
      <c r="D1958" s="844">
        <v>0.60596558083823504</v>
      </c>
      <c r="E1958" s="842">
        <v>0.65050587602022603</v>
      </c>
      <c r="F1958" s="843">
        <v>0.62035940532707001</v>
      </c>
      <c r="G1958" s="844">
        <v>0.60521413933719503</v>
      </c>
      <c r="H1958" s="842"/>
      <c r="I1958" s="843"/>
      <c r="J1958" s="844"/>
      <c r="K1958" s="842"/>
      <c r="L1958" s="843"/>
      <c r="M1958" s="844"/>
      <c r="N1958" s="845"/>
      <c r="O1958" s="767" t="s">
        <v>582</v>
      </c>
    </row>
    <row r="1959" spans="1:17" ht="21" x14ac:dyDescent="0.2">
      <c r="A1959" s="793" t="s">
        <v>238</v>
      </c>
      <c r="B1959" s="846" t="s">
        <v>226</v>
      </c>
      <c r="C1959" s="843" t="s">
        <v>118</v>
      </c>
      <c r="D1959" s="844" t="s">
        <v>118</v>
      </c>
      <c r="E1959" s="846" t="s">
        <v>226</v>
      </c>
      <c r="F1959" s="843" t="s">
        <v>118</v>
      </c>
      <c r="G1959" s="844" t="s">
        <v>118</v>
      </c>
      <c r="H1959" s="846"/>
      <c r="I1959" s="843"/>
      <c r="J1959" s="844"/>
      <c r="K1959" s="846"/>
      <c r="L1959" s="843"/>
      <c r="M1959" s="844"/>
      <c r="N1959" s="845"/>
      <c r="O1959" s="767" t="s">
        <v>582</v>
      </c>
    </row>
    <row r="1960" spans="1:17" ht="21" x14ac:dyDescent="0.2">
      <c r="A1960" s="821" t="s">
        <v>156</v>
      </c>
      <c r="B1960" s="847" t="s">
        <v>226</v>
      </c>
      <c r="C1960" s="848">
        <v>-1.1096751594322199E-2</v>
      </c>
      <c r="D1960" s="849">
        <v>6.1923405130854441E-3</v>
      </c>
      <c r="E1960" s="847" t="s">
        <v>226</v>
      </c>
      <c r="F1960" s="848">
        <v>6.8524989050626012E-2</v>
      </c>
      <c r="G1960" s="849">
        <v>0.1279862230729937</v>
      </c>
      <c r="H1960" s="847"/>
      <c r="I1960" s="848"/>
      <c r="J1960" s="849"/>
      <c r="K1960" s="847"/>
      <c r="L1960" s="848"/>
      <c r="M1960" s="849"/>
      <c r="N1960" s="850"/>
      <c r="O1960" s="767" t="s">
        <v>582</v>
      </c>
    </row>
    <row r="1961" spans="1:17" ht="42" x14ac:dyDescent="0.2">
      <c r="A1961" s="787" t="s">
        <v>1508</v>
      </c>
      <c r="B1961" s="827">
        <v>7.69230769230769E-2</v>
      </c>
      <c r="C1961" s="828">
        <v>0.18486171761280901</v>
      </c>
      <c r="D1961" s="829">
        <v>0.19306466729147101</v>
      </c>
      <c r="E1961" s="827">
        <v>5.2631578947368397E-2</v>
      </c>
      <c r="F1961" s="828">
        <v>9.3117408906882596E-2</v>
      </c>
      <c r="G1961" s="829">
        <v>0.107969151670951</v>
      </c>
      <c r="H1961" s="827"/>
      <c r="I1961" s="828"/>
      <c r="J1961" s="829"/>
      <c r="K1961" s="827"/>
      <c r="L1961" s="828"/>
      <c r="M1961" s="829"/>
      <c r="N1961" s="835"/>
      <c r="Q1961" s="767" t="s">
        <v>584</v>
      </c>
    </row>
    <row r="1962" spans="1:17" ht="21" x14ac:dyDescent="0.2">
      <c r="A1962" s="793" t="s">
        <v>94</v>
      </c>
      <c r="B1962" s="788">
        <v>0.38461538461538503</v>
      </c>
      <c r="C1962" s="789">
        <v>0.34934497816593901</v>
      </c>
      <c r="D1962" s="790">
        <v>0.31865042174320501</v>
      </c>
      <c r="E1962" s="788">
        <v>0.394736842105263</v>
      </c>
      <c r="F1962" s="789">
        <v>0.291497975708502</v>
      </c>
      <c r="G1962" s="790">
        <v>0.26478149100257098</v>
      </c>
      <c r="H1962" s="788"/>
      <c r="I1962" s="789"/>
      <c r="J1962" s="790"/>
      <c r="K1962" s="788"/>
      <c r="L1962" s="789"/>
      <c r="M1962" s="790"/>
      <c r="N1962" s="836"/>
      <c r="Q1962" s="767" t="s">
        <v>584</v>
      </c>
    </row>
    <row r="1963" spans="1:17" ht="21" x14ac:dyDescent="0.2">
      <c r="A1963" s="793" t="s">
        <v>386</v>
      </c>
      <c r="B1963" s="788">
        <v>0.53846153846153799</v>
      </c>
      <c r="C1963" s="789">
        <v>0.46579330422125198</v>
      </c>
      <c r="D1963" s="790">
        <v>0.488284910965323</v>
      </c>
      <c r="E1963" s="788">
        <v>0.55263157894736803</v>
      </c>
      <c r="F1963" s="789">
        <v>0.61538461538461497</v>
      </c>
      <c r="G1963" s="790">
        <v>0.62724935732647802</v>
      </c>
      <c r="H1963" s="788"/>
      <c r="I1963" s="789"/>
      <c r="J1963" s="790"/>
      <c r="K1963" s="788"/>
      <c r="L1963" s="789"/>
      <c r="M1963" s="790"/>
      <c r="N1963" s="895"/>
      <c r="Q1963" s="767" t="s">
        <v>584</v>
      </c>
    </row>
    <row r="1964" spans="1:17" ht="21" x14ac:dyDescent="0.2">
      <c r="A1964" s="861" t="s">
        <v>237</v>
      </c>
      <c r="B1964" s="862">
        <v>78</v>
      </c>
      <c r="C1964" s="863">
        <v>687</v>
      </c>
      <c r="D1964" s="864">
        <v>1067</v>
      </c>
      <c r="E1964" s="862">
        <v>76</v>
      </c>
      <c r="F1964" s="863">
        <v>247</v>
      </c>
      <c r="G1964" s="864">
        <v>389</v>
      </c>
      <c r="H1964" s="862"/>
      <c r="I1964" s="863"/>
      <c r="J1964" s="864"/>
      <c r="K1964" s="862"/>
      <c r="L1964" s="863"/>
      <c r="M1964" s="864"/>
      <c r="N1964" s="841"/>
      <c r="Q1964" s="767" t="s">
        <v>584</v>
      </c>
    </row>
    <row r="1965" spans="1:17" ht="21" x14ac:dyDescent="0.2">
      <c r="A1965" s="793" t="s">
        <v>177</v>
      </c>
      <c r="B1965" s="842">
        <v>1.5384615384615401</v>
      </c>
      <c r="C1965" s="843">
        <v>1.7190684133915599</v>
      </c>
      <c r="D1965" s="844">
        <v>1.70477975632615</v>
      </c>
      <c r="E1965" s="842">
        <v>1.5</v>
      </c>
      <c r="F1965" s="843">
        <v>1.4777327935222699</v>
      </c>
      <c r="G1965" s="844">
        <v>1.4807197943444701</v>
      </c>
      <c r="H1965" s="842"/>
      <c r="I1965" s="843"/>
      <c r="J1965" s="844"/>
      <c r="K1965" s="842"/>
      <c r="L1965" s="843"/>
      <c r="M1965" s="844"/>
      <c r="N1965" s="845"/>
      <c r="Q1965" s="767" t="s">
        <v>584</v>
      </c>
    </row>
    <row r="1966" spans="1:17" ht="21" x14ac:dyDescent="0.2">
      <c r="A1966" s="793" t="s">
        <v>157</v>
      </c>
      <c r="B1966" s="842">
        <v>0.63842964184975604</v>
      </c>
      <c r="C1966" s="843">
        <v>0.756680840731213</v>
      </c>
      <c r="D1966" s="844">
        <v>0.77120165442310296</v>
      </c>
      <c r="E1966" s="842">
        <v>0.6</v>
      </c>
      <c r="F1966" s="843">
        <v>0.66144560323131196</v>
      </c>
      <c r="G1966" s="844">
        <v>0.68320311099266795</v>
      </c>
      <c r="H1966" s="842"/>
      <c r="I1966" s="843"/>
      <c r="J1966" s="844"/>
      <c r="K1966" s="842"/>
      <c r="L1966" s="843"/>
      <c r="M1966" s="844"/>
      <c r="N1966" s="845"/>
      <c r="Q1966" s="767" t="s">
        <v>584</v>
      </c>
    </row>
    <row r="1967" spans="1:17" ht="21" x14ac:dyDescent="0.2">
      <c r="A1967" s="793" t="s">
        <v>238</v>
      </c>
      <c r="B1967" s="846" t="s">
        <v>226</v>
      </c>
      <c r="C1967" s="843" t="s">
        <v>244</v>
      </c>
      <c r="D1967" s="844" t="s">
        <v>118</v>
      </c>
      <c r="E1967" s="846" t="s">
        <v>226</v>
      </c>
      <c r="F1967" s="843" t="s">
        <v>118</v>
      </c>
      <c r="G1967" s="844" t="s">
        <v>118</v>
      </c>
      <c r="H1967" s="846"/>
      <c r="I1967" s="843"/>
      <c r="J1967" s="844"/>
      <c r="K1967" s="846"/>
      <c r="L1967" s="843"/>
      <c r="M1967" s="844"/>
      <c r="N1967" s="845"/>
      <c r="Q1967" s="767" t="s">
        <v>584</v>
      </c>
    </row>
    <row r="1968" spans="1:17" ht="21" x14ac:dyDescent="0.2">
      <c r="A1968" s="821" t="s">
        <v>156</v>
      </c>
      <c r="B1968" s="847" t="s">
        <v>226</v>
      </c>
      <c r="C1968" s="848">
        <v>-0.23868302883880566</v>
      </c>
      <c r="D1968" s="849">
        <v>-0.21566112690593764</v>
      </c>
      <c r="E1968" s="847" t="s">
        <v>226</v>
      </c>
      <c r="F1968" s="848">
        <v>3.3664456107879021E-2</v>
      </c>
      <c r="G1968" s="849">
        <v>2.8220313030361502E-2</v>
      </c>
      <c r="H1968" s="847"/>
      <c r="I1968" s="848"/>
      <c r="J1968" s="849"/>
      <c r="K1968" s="847"/>
      <c r="L1968" s="848"/>
      <c r="M1968" s="849"/>
      <c r="N1968" s="850"/>
      <c r="Q1968" s="767" t="s">
        <v>584</v>
      </c>
    </row>
    <row r="1969" spans="1:15" ht="42" x14ac:dyDescent="0.2">
      <c r="A1969" s="787" t="s">
        <v>1509</v>
      </c>
      <c r="B1969" s="827">
        <v>0.269230769230769</v>
      </c>
      <c r="C1969" s="828">
        <v>0.167394468704512</v>
      </c>
      <c r="D1969" s="829">
        <v>0.16213683223992501</v>
      </c>
      <c r="E1969" s="827">
        <v>0.27631578947368401</v>
      </c>
      <c r="F1969" s="828">
        <v>0.17004048582995901</v>
      </c>
      <c r="G1969" s="829">
        <v>0.15167095115681201</v>
      </c>
      <c r="H1969" s="827"/>
      <c r="I1969" s="828"/>
      <c r="J1969" s="829"/>
      <c r="K1969" s="827"/>
      <c r="L1969" s="828"/>
      <c r="M1969" s="829"/>
      <c r="N1969" s="835"/>
      <c r="O1969" s="767" t="s">
        <v>585</v>
      </c>
    </row>
    <row r="1970" spans="1:15" ht="21" x14ac:dyDescent="0.2">
      <c r="A1970" s="793" t="s">
        <v>94</v>
      </c>
      <c r="B1970" s="788">
        <v>0.56410256410256399</v>
      </c>
      <c r="C1970" s="789">
        <v>0.55749636098981104</v>
      </c>
      <c r="D1970" s="790">
        <v>0.55107778819119002</v>
      </c>
      <c r="E1970" s="788">
        <v>0.56578947368421095</v>
      </c>
      <c r="F1970" s="789">
        <v>0.58704453441295501</v>
      </c>
      <c r="G1970" s="790">
        <v>0.56041131105398501</v>
      </c>
      <c r="H1970" s="788"/>
      <c r="I1970" s="789"/>
      <c r="J1970" s="790"/>
      <c r="K1970" s="788"/>
      <c r="L1970" s="789"/>
      <c r="M1970" s="790"/>
      <c r="N1970" s="836"/>
      <c r="O1970" s="767" t="s">
        <v>585</v>
      </c>
    </row>
    <row r="1971" spans="1:15" ht="21" x14ac:dyDescent="0.2">
      <c r="A1971" s="793" t="s">
        <v>386</v>
      </c>
      <c r="B1971" s="788">
        <v>0.16666666666666699</v>
      </c>
      <c r="C1971" s="789">
        <v>0.275109170305677</v>
      </c>
      <c r="D1971" s="790">
        <v>0.286785379568885</v>
      </c>
      <c r="E1971" s="788">
        <v>0.157894736842105</v>
      </c>
      <c r="F1971" s="789">
        <v>0.24291497975708501</v>
      </c>
      <c r="G1971" s="790">
        <v>0.28791773778920299</v>
      </c>
      <c r="H1971" s="788"/>
      <c r="I1971" s="789"/>
      <c r="J1971" s="790"/>
      <c r="K1971" s="788"/>
      <c r="L1971" s="789"/>
      <c r="M1971" s="790"/>
      <c r="N1971" s="895"/>
      <c r="O1971" s="767" t="s">
        <v>585</v>
      </c>
    </row>
    <row r="1972" spans="1:15" ht="21" x14ac:dyDescent="0.2">
      <c r="A1972" s="861" t="s">
        <v>237</v>
      </c>
      <c r="B1972" s="862">
        <v>78</v>
      </c>
      <c r="C1972" s="863">
        <v>687</v>
      </c>
      <c r="D1972" s="864">
        <v>1067</v>
      </c>
      <c r="E1972" s="862">
        <v>76</v>
      </c>
      <c r="F1972" s="863">
        <v>247</v>
      </c>
      <c r="G1972" s="864">
        <v>389</v>
      </c>
      <c r="H1972" s="862"/>
      <c r="I1972" s="863"/>
      <c r="J1972" s="864"/>
      <c r="K1972" s="862"/>
      <c r="L1972" s="863"/>
      <c r="M1972" s="864"/>
      <c r="N1972" s="841"/>
      <c r="O1972" s="767" t="s">
        <v>585</v>
      </c>
    </row>
    <row r="1973" spans="1:15" ht="21" x14ac:dyDescent="0.2">
      <c r="A1973" s="793" t="s">
        <v>177</v>
      </c>
      <c r="B1973" s="842">
        <v>2.1025641025641</v>
      </c>
      <c r="C1973" s="843">
        <v>1.8922852983988401</v>
      </c>
      <c r="D1973" s="844">
        <v>1.87535145267104</v>
      </c>
      <c r="E1973" s="842">
        <v>2.1184210526315801</v>
      </c>
      <c r="F1973" s="843">
        <v>1.92712550607287</v>
      </c>
      <c r="G1973" s="844">
        <v>1.86375321336761</v>
      </c>
      <c r="H1973" s="842"/>
      <c r="I1973" s="843"/>
      <c r="J1973" s="844"/>
      <c r="K1973" s="842"/>
      <c r="L1973" s="843"/>
      <c r="M1973" s="844"/>
      <c r="N1973" s="845"/>
      <c r="O1973" s="767" t="s">
        <v>585</v>
      </c>
    </row>
    <row r="1974" spans="1:15" ht="21" x14ac:dyDescent="0.2">
      <c r="A1974" s="793" t="s">
        <v>157</v>
      </c>
      <c r="B1974" s="842">
        <v>0.65643158889745001</v>
      </c>
      <c r="C1974" s="843">
        <v>0.65690891142005503</v>
      </c>
      <c r="D1974" s="844">
        <v>0.65862850222631997</v>
      </c>
      <c r="E1974" s="842">
        <v>0.65252545826520103</v>
      </c>
      <c r="F1974" s="843">
        <v>0.63976704064683998</v>
      </c>
      <c r="G1974" s="844">
        <v>0.64970040738155699</v>
      </c>
      <c r="H1974" s="842"/>
      <c r="I1974" s="843"/>
      <c r="J1974" s="844"/>
      <c r="K1974" s="842"/>
      <c r="L1974" s="843"/>
      <c r="M1974" s="844"/>
      <c r="N1974" s="845"/>
      <c r="O1974" s="767" t="s">
        <v>585</v>
      </c>
    </row>
    <row r="1975" spans="1:15" ht="21" x14ac:dyDescent="0.2">
      <c r="A1975" s="793" t="s">
        <v>238</v>
      </c>
      <c r="B1975" s="846" t="s">
        <v>226</v>
      </c>
      <c r="C1975" s="843" t="s">
        <v>214</v>
      </c>
      <c r="D1975" s="844" t="s">
        <v>214</v>
      </c>
      <c r="E1975" s="846" t="s">
        <v>226</v>
      </c>
      <c r="F1975" s="843" t="s">
        <v>244</v>
      </c>
      <c r="G1975" s="844" t="s">
        <v>214</v>
      </c>
      <c r="H1975" s="846"/>
      <c r="I1975" s="843"/>
      <c r="J1975" s="844"/>
      <c r="K1975" s="846"/>
      <c r="L1975" s="843"/>
      <c r="M1975" s="844"/>
      <c r="N1975" s="845"/>
      <c r="O1975" s="767" t="s">
        <v>585</v>
      </c>
    </row>
    <row r="1976" spans="1:15" ht="21" x14ac:dyDescent="0.2">
      <c r="A1976" s="821" t="s">
        <v>156</v>
      </c>
      <c r="B1976" s="847" t="s">
        <v>226</v>
      </c>
      <c r="C1976" s="848">
        <v>0.32010344282085534</v>
      </c>
      <c r="D1976" s="849">
        <v>0.34497846528813675</v>
      </c>
      <c r="E1976" s="847" t="s">
        <v>226</v>
      </c>
      <c r="F1976" s="848">
        <v>0.2990081301551572</v>
      </c>
      <c r="G1976" s="849">
        <v>0.39197734274223472</v>
      </c>
      <c r="H1976" s="847"/>
      <c r="I1976" s="848"/>
      <c r="J1976" s="849"/>
      <c r="K1976" s="847"/>
      <c r="L1976" s="848"/>
      <c r="M1976" s="849"/>
      <c r="N1976" s="850"/>
      <c r="O1976" s="767" t="s">
        <v>585</v>
      </c>
    </row>
    <row r="1977" spans="1:15" ht="42" x14ac:dyDescent="0.2">
      <c r="A1977" s="787" t="s">
        <v>1510</v>
      </c>
      <c r="B1977" s="827">
        <v>3.8461538461538498E-2</v>
      </c>
      <c r="C1977" s="828">
        <v>1.74418604651163E-2</v>
      </c>
      <c r="D1977" s="829">
        <v>1.31332082551595E-2</v>
      </c>
      <c r="E1977" s="827">
        <v>3.94736842105263E-2</v>
      </c>
      <c r="F1977" s="828">
        <v>2.4291497975708499E-2</v>
      </c>
      <c r="G1977" s="829">
        <v>1.5424164524421601E-2</v>
      </c>
      <c r="H1977" s="827"/>
      <c r="I1977" s="828"/>
      <c r="J1977" s="829"/>
      <c r="K1977" s="827"/>
      <c r="L1977" s="828"/>
      <c r="M1977" s="829"/>
      <c r="N1977" s="858" t="s">
        <v>700</v>
      </c>
      <c r="O1977" s="767" t="s">
        <v>582</v>
      </c>
    </row>
    <row r="1978" spans="1:15" ht="21" x14ac:dyDescent="0.2">
      <c r="A1978" s="793" t="s">
        <v>94</v>
      </c>
      <c r="B1978" s="788">
        <v>0.141025641025641</v>
      </c>
      <c r="C1978" s="789">
        <v>8.2848837209302306E-2</v>
      </c>
      <c r="D1978" s="790">
        <v>8.1613508442776705E-2</v>
      </c>
      <c r="E1978" s="788">
        <v>0.144736842105263</v>
      </c>
      <c r="F1978" s="789">
        <v>8.9068825910931196E-2</v>
      </c>
      <c r="G1978" s="790">
        <v>8.7403598971722396E-2</v>
      </c>
      <c r="H1978" s="788"/>
      <c r="I1978" s="789"/>
      <c r="J1978" s="790"/>
      <c r="K1978" s="788"/>
      <c r="L1978" s="789"/>
      <c r="M1978" s="790"/>
      <c r="N1978" s="859"/>
      <c r="O1978" s="767" t="s">
        <v>582</v>
      </c>
    </row>
    <row r="1979" spans="1:15" ht="21" x14ac:dyDescent="0.2">
      <c r="A1979" s="793" t="s">
        <v>386</v>
      </c>
      <c r="B1979" s="788">
        <v>0.82051282051282004</v>
      </c>
      <c r="C1979" s="789">
        <v>0.899709302325581</v>
      </c>
      <c r="D1979" s="790">
        <v>0.905253283302064</v>
      </c>
      <c r="E1979" s="788">
        <v>0.81578947368421095</v>
      </c>
      <c r="F1979" s="789">
        <v>0.88663967611336003</v>
      </c>
      <c r="G1979" s="790">
        <v>0.89717223650385602</v>
      </c>
      <c r="H1979" s="788"/>
      <c r="I1979" s="789"/>
      <c r="J1979" s="790"/>
      <c r="K1979" s="788"/>
      <c r="L1979" s="789"/>
      <c r="M1979" s="790"/>
      <c r="N1979" s="860"/>
      <c r="O1979" s="767" t="s">
        <v>582</v>
      </c>
    </row>
    <row r="1980" spans="1:15" ht="21" x14ac:dyDescent="0.2">
      <c r="A1980" s="861" t="s">
        <v>237</v>
      </c>
      <c r="B1980" s="862">
        <v>78</v>
      </c>
      <c r="C1980" s="863">
        <v>688</v>
      </c>
      <c r="D1980" s="864">
        <v>1066</v>
      </c>
      <c r="E1980" s="862">
        <v>76</v>
      </c>
      <c r="F1980" s="863">
        <v>247</v>
      </c>
      <c r="G1980" s="864">
        <v>389</v>
      </c>
      <c r="H1980" s="862"/>
      <c r="I1980" s="863"/>
      <c r="J1980" s="864"/>
      <c r="K1980" s="862"/>
      <c r="L1980" s="863"/>
      <c r="M1980" s="864"/>
      <c r="N1980" s="841"/>
      <c r="O1980" s="767" t="s">
        <v>582</v>
      </c>
    </row>
    <row r="1981" spans="1:15" ht="21" x14ac:dyDescent="0.2">
      <c r="A1981" s="793" t="s">
        <v>177</v>
      </c>
      <c r="B1981" s="842">
        <v>1.2179487179487201</v>
      </c>
      <c r="C1981" s="843">
        <v>1.1177325581395301</v>
      </c>
      <c r="D1981" s="844">
        <v>1.1078799249530999</v>
      </c>
      <c r="E1981" s="842">
        <v>1.2236842105263199</v>
      </c>
      <c r="F1981" s="843">
        <v>1.1376518218623499</v>
      </c>
      <c r="G1981" s="844">
        <v>1.1182519280205601</v>
      </c>
      <c r="H1981" s="842"/>
      <c r="I1981" s="843"/>
      <c r="J1981" s="844"/>
      <c r="K1981" s="842"/>
      <c r="L1981" s="843"/>
      <c r="M1981" s="844"/>
      <c r="N1981" s="845"/>
      <c r="O1981" s="767" t="s">
        <v>582</v>
      </c>
    </row>
    <row r="1982" spans="1:15" ht="21" x14ac:dyDescent="0.2">
      <c r="A1982" s="793" t="s">
        <v>157</v>
      </c>
      <c r="B1982" s="842">
        <v>0.50058241137973503</v>
      </c>
      <c r="C1982" s="843">
        <v>0.37276976357876701</v>
      </c>
      <c r="D1982" s="844">
        <v>0.35017609068671801</v>
      </c>
      <c r="E1982" s="842">
        <v>0.50592975034158805</v>
      </c>
      <c r="F1982" s="843">
        <v>0.409837554853894</v>
      </c>
      <c r="G1982" s="844">
        <v>0.36805567188376498</v>
      </c>
      <c r="H1982" s="842"/>
      <c r="I1982" s="843"/>
      <c r="J1982" s="844"/>
      <c r="K1982" s="842"/>
      <c r="L1982" s="843"/>
      <c r="M1982" s="844"/>
      <c r="N1982" s="845"/>
      <c r="O1982" s="767" t="s">
        <v>582</v>
      </c>
    </row>
    <row r="1983" spans="1:15" ht="21" x14ac:dyDescent="0.2">
      <c r="A1983" s="793" t="s">
        <v>238</v>
      </c>
      <c r="B1983" s="846" t="s">
        <v>226</v>
      </c>
      <c r="C1983" s="843" t="s">
        <v>244</v>
      </c>
      <c r="D1983" s="844" t="s">
        <v>214</v>
      </c>
      <c r="E1983" s="846" t="s">
        <v>226</v>
      </c>
      <c r="F1983" s="843" t="s">
        <v>118</v>
      </c>
      <c r="G1983" s="844" t="s">
        <v>244</v>
      </c>
      <c r="H1983" s="846"/>
      <c r="I1983" s="843"/>
      <c r="J1983" s="844"/>
      <c r="K1983" s="846"/>
      <c r="L1983" s="843"/>
      <c r="M1983" s="844"/>
      <c r="N1983" s="845"/>
      <c r="O1983" s="767" t="s">
        <v>582</v>
      </c>
    </row>
    <row r="1984" spans="1:15" ht="21" x14ac:dyDescent="0.2">
      <c r="A1984" s="821" t="s">
        <v>156</v>
      </c>
      <c r="B1984" s="847" t="s">
        <v>226</v>
      </c>
      <c r="C1984" s="848">
        <v>0.26884197593460146</v>
      </c>
      <c r="D1984" s="849">
        <v>0.31432412412785826</v>
      </c>
      <c r="E1984" s="847" t="s">
        <v>226</v>
      </c>
      <c r="F1984" s="848">
        <v>0.20991826552996179</v>
      </c>
      <c r="G1984" s="849">
        <v>0.28645743174162047</v>
      </c>
      <c r="H1984" s="847"/>
      <c r="I1984" s="848"/>
      <c r="J1984" s="849"/>
      <c r="K1984" s="847"/>
      <c r="L1984" s="848"/>
      <c r="M1984" s="849"/>
      <c r="N1984" s="850"/>
      <c r="O1984" s="767" t="s">
        <v>582</v>
      </c>
    </row>
    <row r="1985" spans="1:17" ht="42" x14ac:dyDescent="0.2">
      <c r="A1985" s="787" t="s">
        <v>1511</v>
      </c>
      <c r="B1985" s="827">
        <v>7.69230769230769E-2</v>
      </c>
      <c r="C1985" s="828">
        <v>5.53935860058309E-2</v>
      </c>
      <c r="D1985" s="829">
        <v>4.3233082706766901E-2</v>
      </c>
      <c r="E1985" s="827">
        <v>7.8947368421052599E-2</v>
      </c>
      <c r="F1985" s="828">
        <v>3.65853658536585E-2</v>
      </c>
      <c r="G1985" s="829">
        <v>3.3505154639175298E-2</v>
      </c>
      <c r="H1985" s="827"/>
      <c r="I1985" s="828"/>
      <c r="J1985" s="829"/>
      <c r="K1985" s="827"/>
      <c r="L1985" s="828"/>
      <c r="M1985" s="829"/>
      <c r="N1985" s="835"/>
    </row>
    <row r="1986" spans="1:17" ht="21" x14ac:dyDescent="0.2">
      <c r="A1986" s="793" t="s">
        <v>94</v>
      </c>
      <c r="B1986" s="788">
        <v>0.29487179487179499</v>
      </c>
      <c r="C1986" s="789">
        <v>0.20408163265306101</v>
      </c>
      <c r="D1986" s="790">
        <v>0.19360902255639101</v>
      </c>
      <c r="E1986" s="788">
        <v>0.28947368421052599</v>
      </c>
      <c r="F1986" s="789">
        <v>0.223577235772358</v>
      </c>
      <c r="G1986" s="790">
        <v>0.21134020618556701</v>
      </c>
      <c r="H1986" s="788"/>
      <c r="I1986" s="789"/>
      <c r="J1986" s="790"/>
      <c r="K1986" s="788"/>
      <c r="L1986" s="789"/>
      <c r="M1986" s="790"/>
      <c r="N1986" s="836"/>
    </row>
    <row r="1987" spans="1:17" ht="21" x14ac:dyDescent="0.2">
      <c r="A1987" s="793" t="s">
        <v>386</v>
      </c>
      <c r="B1987" s="788">
        <v>0.62820512820512797</v>
      </c>
      <c r="C1987" s="789">
        <v>0.740524781341108</v>
      </c>
      <c r="D1987" s="790">
        <v>0.76315789473684204</v>
      </c>
      <c r="E1987" s="788">
        <v>0.63157894736842102</v>
      </c>
      <c r="F1987" s="789">
        <v>0.73983739837398399</v>
      </c>
      <c r="G1987" s="790">
        <v>0.75515463917525805</v>
      </c>
      <c r="H1987" s="788"/>
      <c r="I1987" s="789"/>
      <c r="J1987" s="790"/>
      <c r="K1987" s="788"/>
      <c r="L1987" s="789"/>
      <c r="M1987" s="790"/>
      <c r="N1987" s="895"/>
    </row>
    <row r="1988" spans="1:17" ht="21" x14ac:dyDescent="0.2">
      <c r="A1988" s="861" t="s">
        <v>237</v>
      </c>
      <c r="B1988" s="862">
        <v>78</v>
      </c>
      <c r="C1988" s="863">
        <v>686</v>
      </c>
      <c r="D1988" s="864">
        <v>1064</v>
      </c>
      <c r="E1988" s="862">
        <v>76</v>
      </c>
      <c r="F1988" s="863">
        <v>246</v>
      </c>
      <c r="G1988" s="864">
        <v>388</v>
      </c>
      <c r="H1988" s="862"/>
      <c r="I1988" s="863"/>
      <c r="J1988" s="864"/>
      <c r="K1988" s="862"/>
      <c r="L1988" s="863"/>
      <c r="M1988" s="864"/>
      <c r="N1988" s="841"/>
    </row>
    <row r="1989" spans="1:17" ht="21" x14ac:dyDescent="0.2">
      <c r="A1989" s="793" t="s">
        <v>177</v>
      </c>
      <c r="B1989" s="842">
        <v>1.44871794871795</v>
      </c>
      <c r="C1989" s="843">
        <v>1.3148688046647199</v>
      </c>
      <c r="D1989" s="844">
        <v>1.2800751879699199</v>
      </c>
      <c r="E1989" s="842">
        <v>1.4473684210526301</v>
      </c>
      <c r="F1989" s="843">
        <v>1.29674796747968</v>
      </c>
      <c r="G1989" s="844">
        <v>1.2783505154639201</v>
      </c>
      <c r="H1989" s="842"/>
      <c r="I1989" s="843"/>
      <c r="J1989" s="844"/>
      <c r="K1989" s="842"/>
      <c r="L1989" s="843"/>
      <c r="M1989" s="844"/>
      <c r="N1989" s="845"/>
    </row>
    <row r="1990" spans="1:17" ht="21" x14ac:dyDescent="0.2">
      <c r="A1990" s="793" t="s">
        <v>157</v>
      </c>
      <c r="B1990" s="842">
        <v>0.63751620091328398</v>
      </c>
      <c r="C1990" s="843">
        <v>0.57183063465807804</v>
      </c>
      <c r="D1990" s="844">
        <v>0.53700117984437001</v>
      </c>
      <c r="E1990" s="842">
        <v>0.640723275517187</v>
      </c>
      <c r="F1990" s="843">
        <v>0.53198664389396699</v>
      </c>
      <c r="G1990" s="844">
        <v>0.51824127233975004</v>
      </c>
      <c r="H1990" s="842"/>
      <c r="I1990" s="843"/>
      <c r="J1990" s="844"/>
      <c r="K1990" s="842"/>
      <c r="L1990" s="843"/>
      <c r="M1990" s="844"/>
      <c r="N1990" s="845"/>
    </row>
    <row r="1991" spans="1:17" ht="21" x14ac:dyDescent="0.2">
      <c r="A1991" s="793" t="s">
        <v>238</v>
      </c>
      <c r="B1991" s="846" t="s">
        <v>226</v>
      </c>
      <c r="C1991" s="843" t="s">
        <v>118</v>
      </c>
      <c r="D1991" s="844" t="s">
        <v>214</v>
      </c>
      <c r="E1991" s="846" t="s">
        <v>226</v>
      </c>
      <c r="F1991" s="843" t="s">
        <v>244</v>
      </c>
      <c r="G1991" s="844" t="s">
        <v>244</v>
      </c>
      <c r="H1991" s="846"/>
      <c r="I1991" s="843"/>
      <c r="J1991" s="844"/>
      <c r="K1991" s="846"/>
      <c r="L1991" s="843"/>
      <c r="M1991" s="844"/>
      <c r="N1991" s="845"/>
    </row>
    <row r="1992" spans="1:17" ht="21" x14ac:dyDescent="0.2">
      <c r="A1992" s="821" t="s">
        <v>156</v>
      </c>
      <c r="B1992" s="847" t="s">
        <v>226</v>
      </c>
      <c r="C1992" s="848">
        <v>0.2340713070282851</v>
      </c>
      <c r="D1992" s="849">
        <v>0.31404541941026082</v>
      </c>
      <c r="E1992" s="847" t="s">
        <v>226</v>
      </c>
      <c r="F1992" s="848">
        <v>0.28312826139855307</v>
      </c>
      <c r="G1992" s="849">
        <v>0.32613748578076346</v>
      </c>
      <c r="H1992" s="847"/>
      <c r="I1992" s="848"/>
      <c r="J1992" s="849"/>
      <c r="K1992" s="847"/>
      <c r="L1992" s="848"/>
      <c r="M1992" s="849"/>
      <c r="N1992" s="850"/>
    </row>
    <row r="1993" spans="1:17" ht="42" x14ac:dyDescent="0.2">
      <c r="A1993" s="787" t="s">
        <v>1512</v>
      </c>
      <c r="B1993" s="827">
        <v>0.52564102564102599</v>
      </c>
      <c r="C1993" s="828">
        <v>0.45626822157434399</v>
      </c>
      <c r="D1993" s="829">
        <v>0.44465290806754199</v>
      </c>
      <c r="E1993" s="827">
        <v>0.53947368421052599</v>
      </c>
      <c r="F1993" s="828">
        <v>0.51012145748987903</v>
      </c>
      <c r="G1993" s="829">
        <v>0.46529562982005102</v>
      </c>
      <c r="H1993" s="827"/>
      <c r="I1993" s="828"/>
      <c r="J1993" s="829"/>
      <c r="K1993" s="827"/>
      <c r="L1993" s="828"/>
      <c r="M1993" s="829"/>
      <c r="N1993" s="835"/>
      <c r="O1993" s="767" t="s">
        <v>576</v>
      </c>
      <c r="Q1993" s="767" t="s">
        <v>579</v>
      </c>
    </row>
    <row r="1994" spans="1:17" ht="21" x14ac:dyDescent="0.2">
      <c r="A1994" s="793" t="s">
        <v>94</v>
      </c>
      <c r="B1994" s="788">
        <v>0.42307692307692302</v>
      </c>
      <c r="C1994" s="789">
        <v>0.49125364431486901</v>
      </c>
      <c r="D1994" s="790">
        <v>0.50281425891181997</v>
      </c>
      <c r="E1994" s="788">
        <v>0.40789473684210498</v>
      </c>
      <c r="F1994" s="789">
        <v>0.42510121457489902</v>
      </c>
      <c r="G1994" s="790">
        <v>0.462724935732648</v>
      </c>
      <c r="H1994" s="788"/>
      <c r="I1994" s="789"/>
      <c r="J1994" s="790"/>
      <c r="K1994" s="788"/>
      <c r="L1994" s="789"/>
      <c r="M1994" s="790"/>
      <c r="N1994" s="836"/>
      <c r="O1994" s="767" t="s">
        <v>576</v>
      </c>
      <c r="Q1994" s="767" t="s">
        <v>579</v>
      </c>
    </row>
    <row r="1995" spans="1:17" ht="21" x14ac:dyDescent="0.2">
      <c r="A1995" s="793" t="s">
        <v>386</v>
      </c>
      <c r="B1995" s="788">
        <v>5.1282051282051301E-2</v>
      </c>
      <c r="C1995" s="789">
        <v>5.2478134110787202E-2</v>
      </c>
      <c r="D1995" s="790">
        <v>5.2532833020637902E-2</v>
      </c>
      <c r="E1995" s="788">
        <v>5.2631578947368397E-2</v>
      </c>
      <c r="F1995" s="789">
        <v>6.47773279352227E-2</v>
      </c>
      <c r="G1995" s="790">
        <v>7.1979434447300802E-2</v>
      </c>
      <c r="H1995" s="788"/>
      <c r="I1995" s="789"/>
      <c r="J1995" s="790"/>
      <c r="K1995" s="788"/>
      <c r="L1995" s="789"/>
      <c r="M1995" s="790"/>
      <c r="N1995" s="895"/>
      <c r="O1995" s="767" t="s">
        <v>576</v>
      </c>
      <c r="Q1995" s="767" t="s">
        <v>579</v>
      </c>
    </row>
    <row r="1996" spans="1:17" ht="21" x14ac:dyDescent="0.2">
      <c r="A1996" s="861" t="s">
        <v>237</v>
      </c>
      <c r="B1996" s="862">
        <v>78</v>
      </c>
      <c r="C1996" s="863">
        <v>686</v>
      </c>
      <c r="D1996" s="864">
        <v>1066</v>
      </c>
      <c r="E1996" s="862">
        <v>76</v>
      </c>
      <c r="F1996" s="863">
        <v>247</v>
      </c>
      <c r="G1996" s="864">
        <v>389</v>
      </c>
      <c r="H1996" s="862"/>
      <c r="I1996" s="863"/>
      <c r="J1996" s="864"/>
      <c r="K1996" s="862"/>
      <c r="L1996" s="863"/>
      <c r="M1996" s="864"/>
      <c r="N1996" s="841"/>
      <c r="O1996" s="767" t="s">
        <v>576</v>
      </c>
      <c r="Q1996" s="767" t="s">
        <v>579</v>
      </c>
    </row>
    <row r="1997" spans="1:17" ht="21" x14ac:dyDescent="0.2">
      <c r="A1997" s="793" t="s">
        <v>177</v>
      </c>
      <c r="B1997" s="842">
        <v>2.47435897435897</v>
      </c>
      <c r="C1997" s="843">
        <v>2.4037900874635598</v>
      </c>
      <c r="D1997" s="844">
        <v>2.3921200750469001</v>
      </c>
      <c r="E1997" s="842">
        <v>2.4868421052631602</v>
      </c>
      <c r="F1997" s="843">
        <v>2.4453441295546599</v>
      </c>
      <c r="G1997" s="844">
        <v>2.39331619537275</v>
      </c>
      <c r="H1997" s="842"/>
      <c r="I1997" s="843"/>
      <c r="J1997" s="844"/>
      <c r="K1997" s="842"/>
      <c r="L1997" s="843"/>
      <c r="M1997" s="844"/>
      <c r="N1997" s="845"/>
      <c r="O1997" s="767" t="s">
        <v>576</v>
      </c>
      <c r="Q1997" s="767" t="s">
        <v>579</v>
      </c>
    </row>
    <row r="1998" spans="1:17" ht="21" x14ac:dyDescent="0.2">
      <c r="A1998" s="793" t="s">
        <v>157</v>
      </c>
      <c r="B1998" s="842">
        <v>0.59705682851538999</v>
      </c>
      <c r="C1998" s="843">
        <v>0.58839152982410603</v>
      </c>
      <c r="D1998" s="844">
        <v>0.58630201692644202</v>
      </c>
      <c r="E1998" s="842">
        <v>0.59985378335350104</v>
      </c>
      <c r="F1998" s="843">
        <v>0.61489686407654598</v>
      </c>
      <c r="G1998" s="844">
        <v>0.61932500275796798</v>
      </c>
      <c r="H1998" s="842"/>
      <c r="I1998" s="843"/>
      <c r="J1998" s="844"/>
      <c r="K1998" s="842"/>
      <c r="L1998" s="843"/>
      <c r="M1998" s="844"/>
      <c r="N1998" s="845"/>
      <c r="O1998" s="767" t="s">
        <v>576</v>
      </c>
      <c r="Q1998" s="767" t="s">
        <v>579</v>
      </c>
    </row>
    <row r="1999" spans="1:17" ht="21" x14ac:dyDescent="0.2">
      <c r="A1999" s="793" t="s">
        <v>238</v>
      </c>
      <c r="B1999" s="846" t="s">
        <v>226</v>
      </c>
      <c r="C1999" s="843" t="s">
        <v>118</v>
      </c>
      <c r="D1999" s="844" t="s">
        <v>118</v>
      </c>
      <c r="E1999" s="846" t="s">
        <v>226</v>
      </c>
      <c r="F1999" s="843" t="s">
        <v>118</v>
      </c>
      <c r="G1999" s="844" t="s">
        <v>118</v>
      </c>
      <c r="H1999" s="846"/>
      <c r="I1999" s="843"/>
      <c r="J1999" s="844"/>
      <c r="K1999" s="846"/>
      <c r="L1999" s="843"/>
      <c r="M1999" s="844"/>
      <c r="N1999" s="845"/>
      <c r="O1999" s="767" t="s">
        <v>576</v>
      </c>
      <c r="Q1999" s="767" t="s">
        <v>579</v>
      </c>
    </row>
    <row r="2000" spans="1:17" ht="21" x14ac:dyDescent="0.2">
      <c r="A2000" s="821" t="s">
        <v>156</v>
      </c>
      <c r="B2000" s="847" t="s">
        <v>226</v>
      </c>
      <c r="C2000" s="848">
        <v>0.11993525283497211</v>
      </c>
      <c r="D2000" s="849">
        <v>0.14026712673306005</v>
      </c>
      <c r="E2000" s="847" t="s">
        <v>226</v>
      </c>
      <c r="F2000" s="848">
        <v>6.7487700999780062E-2</v>
      </c>
      <c r="G2000" s="849">
        <v>0.15101265002046124</v>
      </c>
      <c r="H2000" s="847"/>
      <c r="I2000" s="848"/>
      <c r="J2000" s="849"/>
      <c r="K2000" s="847"/>
      <c r="L2000" s="848"/>
      <c r="M2000" s="849"/>
      <c r="N2000" s="850"/>
      <c r="O2000" s="767" t="s">
        <v>576</v>
      </c>
      <c r="Q2000" s="767" t="s">
        <v>579</v>
      </c>
    </row>
    <row r="2001" spans="1:17" ht="63" x14ac:dyDescent="0.2">
      <c r="A2001" s="787" t="s">
        <v>1513</v>
      </c>
      <c r="B2001" s="827">
        <v>0.65384615384615397</v>
      </c>
      <c r="C2001" s="828">
        <v>0.62426900584795297</v>
      </c>
      <c r="D2001" s="829">
        <v>0.61278195488721798</v>
      </c>
      <c r="E2001" s="827">
        <v>0.65789473684210498</v>
      </c>
      <c r="F2001" s="828">
        <v>0.60975609756097604</v>
      </c>
      <c r="G2001" s="829">
        <v>0.58247422680412397</v>
      </c>
      <c r="H2001" s="827"/>
      <c r="I2001" s="828"/>
      <c r="J2001" s="829"/>
      <c r="K2001" s="827"/>
      <c r="L2001" s="828"/>
      <c r="M2001" s="829"/>
      <c r="N2001" s="835"/>
      <c r="O2001" s="767" t="s">
        <v>576</v>
      </c>
      <c r="Q2001" s="767" t="s">
        <v>579</v>
      </c>
    </row>
    <row r="2002" spans="1:17" ht="21" x14ac:dyDescent="0.2">
      <c r="A2002" s="793" t="s">
        <v>94</v>
      </c>
      <c r="B2002" s="788">
        <v>0.30769230769230799</v>
      </c>
      <c r="C2002" s="789">
        <v>0.34649122807017502</v>
      </c>
      <c r="D2002" s="790">
        <v>0.355263157894737</v>
      </c>
      <c r="E2002" s="788">
        <v>0.30263157894736797</v>
      </c>
      <c r="F2002" s="789">
        <v>0.34959349593495898</v>
      </c>
      <c r="G2002" s="790">
        <v>0.36855670103092802</v>
      </c>
      <c r="H2002" s="788"/>
      <c r="I2002" s="789"/>
      <c r="J2002" s="790"/>
      <c r="K2002" s="788"/>
      <c r="L2002" s="789"/>
      <c r="M2002" s="790"/>
      <c r="N2002" s="836"/>
      <c r="O2002" s="767" t="s">
        <v>576</v>
      </c>
      <c r="Q2002" s="767" t="s">
        <v>579</v>
      </c>
    </row>
    <row r="2003" spans="1:17" ht="21" x14ac:dyDescent="0.2">
      <c r="A2003" s="793" t="s">
        <v>386</v>
      </c>
      <c r="B2003" s="788">
        <v>3.8461538461538498E-2</v>
      </c>
      <c r="C2003" s="789">
        <v>2.9239766081871298E-2</v>
      </c>
      <c r="D2003" s="790">
        <v>3.1954887218045097E-2</v>
      </c>
      <c r="E2003" s="788">
        <v>3.94736842105263E-2</v>
      </c>
      <c r="F2003" s="789">
        <v>4.0650406504064998E-2</v>
      </c>
      <c r="G2003" s="790">
        <v>4.8969072164948502E-2</v>
      </c>
      <c r="H2003" s="788"/>
      <c r="I2003" s="789"/>
      <c r="J2003" s="790"/>
      <c r="K2003" s="788"/>
      <c r="L2003" s="789"/>
      <c r="M2003" s="790"/>
      <c r="N2003" s="895"/>
      <c r="O2003" s="767" t="s">
        <v>576</v>
      </c>
      <c r="Q2003" s="767" t="s">
        <v>579</v>
      </c>
    </row>
    <row r="2004" spans="1:17" ht="21" x14ac:dyDescent="0.2">
      <c r="A2004" s="861" t="s">
        <v>237</v>
      </c>
      <c r="B2004" s="862">
        <v>78</v>
      </c>
      <c r="C2004" s="863">
        <v>684</v>
      </c>
      <c r="D2004" s="864">
        <v>1064</v>
      </c>
      <c r="E2004" s="862">
        <v>76</v>
      </c>
      <c r="F2004" s="863">
        <v>246</v>
      </c>
      <c r="G2004" s="864">
        <v>388</v>
      </c>
      <c r="H2004" s="862"/>
      <c r="I2004" s="863"/>
      <c r="J2004" s="864"/>
      <c r="K2004" s="862"/>
      <c r="L2004" s="863"/>
      <c r="M2004" s="864"/>
      <c r="N2004" s="841"/>
      <c r="O2004" s="767" t="s">
        <v>576</v>
      </c>
      <c r="Q2004" s="767" t="s">
        <v>579</v>
      </c>
    </row>
    <row r="2005" spans="1:17" ht="21" x14ac:dyDescent="0.2">
      <c r="A2005" s="793" t="s">
        <v>177</v>
      </c>
      <c r="B2005" s="842">
        <v>2.6153846153846199</v>
      </c>
      <c r="C2005" s="843">
        <v>2.5950292397660801</v>
      </c>
      <c r="D2005" s="844">
        <v>2.58082706766917</v>
      </c>
      <c r="E2005" s="842">
        <v>2.6184210526315801</v>
      </c>
      <c r="F2005" s="843">
        <v>2.5691056910569099</v>
      </c>
      <c r="G2005" s="844">
        <v>2.53350515463918</v>
      </c>
      <c r="H2005" s="842"/>
      <c r="I2005" s="843"/>
      <c r="J2005" s="844"/>
      <c r="K2005" s="842"/>
      <c r="L2005" s="843"/>
      <c r="M2005" s="844"/>
      <c r="N2005" s="845"/>
      <c r="O2005" s="767" t="s">
        <v>576</v>
      </c>
      <c r="Q2005" s="767" t="s">
        <v>579</v>
      </c>
    </row>
    <row r="2006" spans="1:17" ht="21" x14ac:dyDescent="0.2">
      <c r="A2006" s="793" t="s">
        <v>157</v>
      </c>
      <c r="B2006" s="842">
        <v>0.56363314104328299</v>
      </c>
      <c r="C2006" s="843">
        <v>0.54761976556341696</v>
      </c>
      <c r="D2006" s="844">
        <v>0.55467640950977204</v>
      </c>
      <c r="E2006" s="842">
        <v>0.56490955649337704</v>
      </c>
      <c r="F2006" s="843">
        <v>0.572588833681967</v>
      </c>
      <c r="G2006" s="844">
        <v>0.58967085153639398</v>
      </c>
      <c r="H2006" s="842"/>
      <c r="I2006" s="843"/>
      <c r="J2006" s="844"/>
      <c r="K2006" s="842"/>
      <c r="L2006" s="843"/>
      <c r="M2006" s="844"/>
      <c r="N2006" s="845"/>
      <c r="O2006" s="767" t="s">
        <v>576</v>
      </c>
      <c r="Q2006" s="767" t="s">
        <v>579</v>
      </c>
    </row>
    <row r="2007" spans="1:17" ht="21" x14ac:dyDescent="0.2">
      <c r="A2007" s="793" t="s">
        <v>238</v>
      </c>
      <c r="B2007" s="846" t="s">
        <v>226</v>
      </c>
      <c r="C2007" s="843" t="s">
        <v>118</v>
      </c>
      <c r="D2007" s="844" t="s">
        <v>118</v>
      </c>
      <c r="E2007" s="846" t="s">
        <v>226</v>
      </c>
      <c r="F2007" s="843" t="s">
        <v>118</v>
      </c>
      <c r="G2007" s="844" t="s">
        <v>118</v>
      </c>
      <c r="H2007" s="846"/>
      <c r="I2007" s="843"/>
      <c r="J2007" s="844"/>
      <c r="K2007" s="846"/>
      <c r="L2007" s="843"/>
      <c r="M2007" s="844"/>
      <c r="N2007" s="845"/>
      <c r="O2007" s="767" t="s">
        <v>576</v>
      </c>
      <c r="Q2007" s="767" t="s">
        <v>579</v>
      </c>
    </row>
    <row r="2008" spans="1:17" ht="21" x14ac:dyDescent="0.2">
      <c r="A2008" s="821" t="s">
        <v>156</v>
      </c>
      <c r="B2008" s="847" t="s">
        <v>226</v>
      </c>
      <c r="C2008" s="848">
        <v>3.7170637180338369E-2</v>
      </c>
      <c r="D2008" s="849">
        <v>6.2302176770041656E-2</v>
      </c>
      <c r="E2008" s="847" t="s">
        <v>226</v>
      </c>
      <c r="F2008" s="848">
        <v>8.6127005407271764E-2</v>
      </c>
      <c r="G2008" s="849">
        <v>0.14400558849254758</v>
      </c>
      <c r="H2008" s="847"/>
      <c r="I2008" s="848"/>
      <c r="J2008" s="849"/>
      <c r="K2008" s="847"/>
      <c r="L2008" s="848"/>
      <c r="M2008" s="849"/>
      <c r="N2008" s="850"/>
      <c r="O2008" s="767" t="s">
        <v>576</v>
      </c>
      <c r="Q2008" s="767" t="s">
        <v>579</v>
      </c>
    </row>
    <row r="2009" spans="1:17" ht="42" x14ac:dyDescent="0.2">
      <c r="A2009" s="787" t="s">
        <v>1514</v>
      </c>
      <c r="B2009" s="827">
        <v>0.37179487179487197</v>
      </c>
      <c r="C2009" s="828">
        <v>0.59183673469387799</v>
      </c>
      <c r="D2009" s="829">
        <v>0.59342723004694797</v>
      </c>
      <c r="E2009" s="827">
        <v>0.355263157894737</v>
      </c>
      <c r="F2009" s="828">
        <v>0.39183673469387797</v>
      </c>
      <c r="G2009" s="829">
        <v>0.40673575129533701</v>
      </c>
      <c r="H2009" s="827"/>
      <c r="I2009" s="828"/>
      <c r="J2009" s="829"/>
      <c r="K2009" s="827"/>
      <c r="L2009" s="828"/>
      <c r="M2009" s="829"/>
      <c r="N2009" s="835"/>
    </row>
    <row r="2010" spans="1:17" ht="21" x14ac:dyDescent="0.2">
      <c r="A2010" s="793" t="s">
        <v>94</v>
      </c>
      <c r="B2010" s="788">
        <v>0.512820512820513</v>
      </c>
      <c r="C2010" s="789">
        <v>0.33236151603498498</v>
      </c>
      <c r="D2010" s="790">
        <v>0.33427230046948397</v>
      </c>
      <c r="E2010" s="788">
        <v>0.52631578947368396</v>
      </c>
      <c r="F2010" s="789">
        <v>0.469387755102041</v>
      </c>
      <c r="G2010" s="790">
        <v>0.46113989637305702</v>
      </c>
      <c r="H2010" s="788"/>
      <c r="I2010" s="789"/>
      <c r="J2010" s="790"/>
      <c r="K2010" s="788"/>
      <c r="L2010" s="789"/>
      <c r="M2010" s="790"/>
      <c r="N2010" s="836"/>
    </row>
    <row r="2011" spans="1:17" ht="21" x14ac:dyDescent="0.2">
      <c r="A2011" s="793" t="s">
        <v>386</v>
      </c>
      <c r="B2011" s="788">
        <v>0.115384615384615</v>
      </c>
      <c r="C2011" s="789">
        <v>7.5801749271137003E-2</v>
      </c>
      <c r="D2011" s="790">
        <v>7.2300469483568094E-2</v>
      </c>
      <c r="E2011" s="788">
        <v>0.118421052631579</v>
      </c>
      <c r="F2011" s="789">
        <v>0.13877551020408199</v>
      </c>
      <c r="G2011" s="790">
        <v>0.13212435233160599</v>
      </c>
      <c r="H2011" s="788"/>
      <c r="I2011" s="789"/>
      <c r="J2011" s="790"/>
      <c r="K2011" s="788"/>
      <c r="L2011" s="789"/>
      <c r="M2011" s="790"/>
      <c r="N2011" s="895"/>
    </row>
    <row r="2012" spans="1:17" ht="21" x14ac:dyDescent="0.2">
      <c r="A2012" s="861" t="s">
        <v>237</v>
      </c>
      <c r="B2012" s="862">
        <v>78</v>
      </c>
      <c r="C2012" s="863">
        <v>686</v>
      </c>
      <c r="D2012" s="864">
        <v>1065</v>
      </c>
      <c r="E2012" s="862">
        <v>76</v>
      </c>
      <c r="F2012" s="863">
        <v>245</v>
      </c>
      <c r="G2012" s="864">
        <v>386</v>
      </c>
      <c r="H2012" s="862"/>
      <c r="I2012" s="863"/>
      <c r="J2012" s="864"/>
      <c r="K2012" s="862"/>
      <c r="L2012" s="863"/>
      <c r="M2012" s="864"/>
      <c r="N2012" s="841"/>
    </row>
    <row r="2013" spans="1:17" ht="21" x14ac:dyDescent="0.2">
      <c r="A2013" s="793" t="s">
        <v>177</v>
      </c>
      <c r="B2013" s="842">
        <v>2.2564102564102599</v>
      </c>
      <c r="C2013" s="843">
        <v>2.5160349854227402</v>
      </c>
      <c r="D2013" s="844">
        <v>2.52112676056338</v>
      </c>
      <c r="E2013" s="842">
        <v>2.2368421052631602</v>
      </c>
      <c r="F2013" s="843">
        <v>2.2530612244897998</v>
      </c>
      <c r="G2013" s="844">
        <v>2.2746113989637302</v>
      </c>
      <c r="H2013" s="842"/>
      <c r="I2013" s="843"/>
      <c r="J2013" s="844"/>
      <c r="K2013" s="842"/>
      <c r="L2013" s="843"/>
      <c r="M2013" s="844"/>
      <c r="N2013" s="845"/>
    </row>
    <row r="2014" spans="1:17" ht="21" x14ac:dyDescent="0.2">
      <c r="A2014" s="793" t="s">
        <v>157</v>
      </c>
      <c r="B2014" s="842">
        <v>0.65338076716905802</v>
      </c>
      <c r="C2014" s="843">
        <v>0.63398129696830996</v>
      </c>
      <c r="D2014" s="844">
        <v>0.62811228694150101</v>
      </c>
      <c r="E2014" s="842">
        <v>0.65050587602022603</v>
      </c>
      <c r="F2014" s="843">
        <v>0.68445923396321495</v>
      </c>
      <c r="G2014" s="844">
        <v>0.68165419825568196</v>
      </c>
      <c r="H2014" s="842"/>
      <c r="I2014" s="843"/>
      <c r="J2014" s="844"/>
      <c r="K2014" s="842"/>
      <c r="L2014" s="843"/>
      <c r="M2014" s="844"/>
      <c r="N2014" s="845"/>
    </row>
    <row r="2015" spans="1:17" ht="21" x14ac:dyDescent="0.2">
      <c r="A2015" s="793" t="s">
        <v>238</v>
      </c>
      <c r="B2015" s="846" t="s">
        <v>226</v>
      </c>
      <c r="C2015" s="843" t="s">
        <v>215</v>
      </c>
      <c r="D2015" s="844" t="s">
        <v>215</v>
      </c>
      <c r="E2015" s="846" t="s">
        <v>226</v>
      </c>
      <c r="F2015" s="843" t="s">
        <v>118</v>
      </c>
      <c r="G2015" s="844" t="s">
        <v>118</v>
      </c>
      <c r="H2015" s="846"/>
      <c r="I2015" s="843"/>
      <c r="J2015" s="844"/>
      <c r="K2015" s="846"/>
      <c r="L2015" s="843"/>
      <c r="M2015" s="844"/>
      <c r="N2015" s="845"/>
    </row>
    <row r="2016" spans="1:17" ht="21" x14ac:dyDescent="0.2">
      <c r="A2016" s="821" t="s">
        <v>156</v>
      </c>
      <c r="B2016" s="847" t="s">
        <v>226</v>
      </c>
      <c r="C2016" s="848">
        <v>-0.40951480785632355</v>
      </c>
      <c r="D2016" s="849">
        <v>-0.42144774056581125</v>
      </c>
      <c r="E2016" s="847" t="s">
        <v>226</v>
      </c>
      <c r="F2016" s="848">
        <v>-2.3696253073724072E-2</v>
      </c>
      <c r="G2016" s="849">
        <v>-5.5408290299127784E-2</v>
      </c>
      <c r="H2016" s="847"/>
      <c r="I2016" s="848"/>
      <c r="J2016" s="849"/>
      <c r="K2016" s="847"/>
      <c r="L2016" s="848"/>
      <c r="M2016" s="849"/>
      <c r="N2016" s="850"/>
    </row>
    <row r="2017" spans="1:14" ht="63" x14ac:dyDescent="0.2">
      <c r="A2017" s="787" t="s">
        <v>1515</v>
      </c>
      <c r="B2017" s="938">
        <v>6.4102564102564097E-2</v>
      </c>
      <c r="C2017" s="892">
        <v>7.7372262773722597E-2</v>
      </c>
      <c r="D2017" s="893">
        <v>6.6792097836312306E-2</v>
      </c>
      <c r="E2017" s="938">
        <v>5.2631578947368397E-2</v>
      </c>
      <c r="F2017" s="892">
        <v>4.8582995951416998E-2</v>
      </c>
      <c r="G2017" s="893">
        <v>4.6391752577319603E-2</v>
      </c>
      <c r="H2017" s="938"/>
      <c r="I2017" s="892"/>
      <c r="J2017" s="893"/>
      <c r="K2017" s="938"/>
      <c r="L2017" s="892"/>
      <c r="M2017" s="893"/>
      <c r="N2017" s="845"/>
    </row>
    <row r="2018" spans="1:14" ht="21" x14ac:dyDescent="0.2">
      <c r="A2018" s="793" t="s">
        <v>94</v>
      </c>
      <c r="B2018" s="938">
        <v>0.30769230769230799</v>
      </c>
      <c r="C2018" s="892">
        <v>0.19270072992700699</v>
      </c>
      <c r="D2018" s="893">
        <v>0.17215428033866401</v>
      </c>
      <c r="E2018" s="938">
        <v>0.31578947368421101</v>
      </c>
      <c r="F2018" s="892">
        <v>0.251012145748988</v>
      </c>
      <c r="G2018" s="893">
        <v>0.20618556701030899</v>
      </c>
      <c r="H2018" s="938"/>
      <c r="I2018" s="892"/>
      <c r="J2018" s="893"/>
      <c r="K2018" s="938"/>
      <c r="L2018" s="892"/>
      <c r="M2018" s="893"/>
      <c r="N2018" s="845"/>
    </row>
    <row r="2019" spans="1:14" ht="21" x14ac:dyDescent="0.2">
      <c r="A2019" s="793" t="s">
        <v>386</v>
      </c>
      <c r="B2019" s="938">
        <v>0.62820512820512797</v>
      </c>
      <c r="C2019" s="892">
        <v>0.72992700729926996</v>
      </c>
      <c r="D2019" s="893">
        <v>0.76105362182502401</v>
      </c>
      <c r="E2019" s="938">
        <v>0.63157894736842102</v>
      </c>
      <c r="F2019" s="892">
        <v>0.70040485829959498</v>
      </c>
      <c r="G2019" s="893">
        <v>0.74742268041237103</v>
      </c>
      <c r="H2019" s="938"/>
      <c r="I2019" s="892"/>
      <c r="J2019" s="893"/>
      <c r="K2019" s="938"/>
      <c r="L2019" s="892"/>
      <c r="M2019" s="893"/>
      <c r="N2019" s="845"/>
    </row>
    <row r="2020" spans="1:14" ht="21" x14ac:dyDescent="0.2">
      <c r="A2020" s="861" t="s">
        <v>237</v>
      </c>
      <c r="B2020" s="939">
        <v>78</v>
      </c>
      <c r="C2020" s="940">
        <v>685</v>
      </c>
      <c r="D2020" s="941">
        <v>1063</v>
      </c>
      <c r="E2020" s="939">
        <v>76</v>
      </c>
      <c r="F2020" s="940">
        <v>247</v>
      </c>
      <c r="G2020" s="941">
        <v>388</v>
      </c>
      <c r="H2020" s="939"/>
      <c r="I2020" s="940"/>
      <c r="J2020" s="941"/>
      <c r="K2020" s="939"/>
      <c r="L2020" s="940"/>
      <c r="M2020" s="941"/>
      <c r="N2020" s="841"/>
    </row>
    <row r="2021" spans="1:14" ht="21" x14ac:dyDescent="0.2">
      <c r="A2021" s="793" t="s">
        <v>177</v>
      </c>
      <c r="B2021" s="846">
        <v>1.4358974358974399</v>
      </c>
      <c r="C2021" s="843">
        <v>1.34744525547445</v>
      </c>
      <c r="D2021" s="844">
        <v>1.30573847601129</v>
      </c>
      <c r="E2021" s="846">
        <v>1.42105263157895</v>
      </c>
      <c r="F2021" s="843">
        <v>1.34817813765182</v>
      </c>
      <c r="G2021" s="844">
        <v>1.2989690721649501</v>
      </c>
      <c r="H2021" s="846"/>
      <c r="I2021" s="843"/>
      <c r="J2021" s="844"/>
      <c r="K2021" s="846"/>
      <c r="L2021" s="843"/>
      <c r="M2021" s="844"/>
      <c r="N2021" s="845"/>
    </row>
    <row r="2022" spans="1:14" ht="21" x14ac:dyDescent="0.2">
      <c r="A2022" s="793" t="s">
        <v>157</v>
      </c>
      <c r="B2022" s="846">
        <v>0.61559270541030497</v>
      </c>
      <c r="C2022" s="843">
        <v>0.61808517410780195</v>
      </c>
      <c r="D2022" s="844">
        <v>0.58836409811877</v>
      </c>
      <c r="E2022" s="846">
        <v>0.59471355334002196</v>
      </c>
      <c r="F2022" s="843">
        <v>0.57046793003190899</v>
      </c>
      <c r="G2022" s="844">
        <v>0.550591853573839</v>
      </c>
      <c r="H2022" s="846"/>
      <c r="I2022" s="843"/>
      <c r="J2022" s="844"/>
      <c r="K2022" s="846"/>
      <c r="L2022" s="843"/>
      <c r="M2022" s="844"/>
      <c r="N2022" s="845"/>
    </row>
    <row r="2023" spans="1:14" ht="21" x14ac:dyDescent="0.2">
      <c r="A2023" s="793" t="s">
        <v>238</v>
      </c>
      <c r="B2023" s="846" t="s">
        <v>226</v>
      </c>
      <c r="C2023" s="843" t="s">
        <v>118</v>
      </c>
      <c r="D2023" s="844" t="s">
        <v>118</v>
      </c>
      <c r="E2023" s="846" t="s">
        <v>226</v>
      </c>
      <c r="F2023" s="843" t="s">
        <v>118</v>
      </c>
      <c r="G2023" s="844" t="s">
        <v>118</v>
      </c>
      <c r="H2023" s="846"/>
      <c r="I2023" s="843"/>
      <c r="J2023" s="844"/>
      <c r="K2023" s="846"/>
      <c r="L2023" s="843"/>
      <c r="M2023" s="844"/>
      <c r="N2023" s="845"/>
    </row>
    <row r="2024" spans="1:14" ht="21" x14ac:dyDescent="0.2">
      <c r="A2024" s="821" t="s">
        <v>156</v>
      </c>
      <c r="B2024" s="846" t="s">
        <v>226</v>
      </c>
      <c r="C2024" s="843">
        <v>0.14310678224998594</v>
      </c>
      <c r="D2024" s="844">
        <v>0.22122179157824035</v>
      </c>
      <c r="E2024" s="846" t="s">
        <v>226</v>
      </c>
      <c r="F2024" s="843">
        <v>0.12774511956010173</v>
      </c>
      <c r="G2024" s="844">
        <v>0.22173150332967562</v>
      </c>
      <c r="H2024" s="846"/>
      <c r="I2024" s="843"/>
      <c r="J2024" s="844"/>
      <c r="K2024" s="846"/>
      <c r="L2024" s="843"/>
      <c r="M2024" s="844"/>
      <c r="N2024" s="845"/>
    </row>
    <row r="2025" spans="1:14" ht="42" x14ac:dyDescent="0.2">
      <c r="A2025" s="787" t="s">
        <v>1516</v>
      </c>
      <c r="B2025" s="942">
        <v>5.1282051282051301E-2</v>
      </c>
      <c r="C2025" s="943">
        <v>0.13391557496361001</v>
      </c>
      <c r="D2025" s="944">
        <v>0.22940074906367</v>
      </c>
      <c r="E2025" s="942">
        <v>5.2631578947368397E-2</v>
      </c>
      <c r="F2025" s="943">
        <v>0.19028340080971701</v>
      </c>
      <c r="G2025" s="944">
        <v>0.32647814910025702</v>
      </c>
      <c r="H2025" s="942"/>
      <c r="I2025" s="943"/>
      <c r="J2025" s="944"/>
      <c r="K2025" s="942"/>
      <c r="L2025" s="943"/>
      <c r="M2025" s="944"/>
      <c r="N2025" s="945"/>
    </row>
    <row r="2026" spans="1:14" ht="21" x14ac:dyDescent="0.2">
      <c r="A2026" s="793" t="s">
        <v>94</v>
      </c>
      <c r="B2026" s="938">
        <v>0.28205128205128199</v>
      </c>
      <c r="C2026" s="892">
        <v>0.21106259097525501</v>
      </c>
      <c r="D2026" s="893">
        <v>0.22752808988764001</v>
      </c>
      <c r="E2026" s="938">
        <v>0.28947368421052599</v>
      </c>
      <c r="F2026" s="892">
        <v>0.27935222672064802</v>
      </c>
      <c r="G2026" s="893">
        <v>0.25706940874035999</v>
      </c>
      <c r="H2026" s="938"/>
      <c r="I2026" s="892"/>
      <c r="J2026" s="893"/>
      <c r="K2026" s="938"/>
      <c r="L2026" s="892"/>
      <c r="M2026" s="893"/>
      <c r="N2026" s="845"/>
    </row>
    <row r="2027" spans="1:14" ht="21" x14ac:dyDescent="0.2">
      <c r="A2027" s="793" t="s">
        <v>386</v>
      </c>
      <c r="B2027" s="938">
        <v>0.66666666666666696</v>
      </c>
      <c r="C2027" s="892">
        <v>0.65502183406113501</v>
      </c>
      <c r="D2027" s="893">
        <v>0.54307116104868902</v>
      </c>
      <c r="E2027" s="938">
        <v>0.65789473684210498</v>
      </c>
      <c r="F2027" s="892">
        <v>0.53036437246963597</v>
      </c>
      <c r="G2027" s="893">
        <v>0.41645244215938299</v>
      </c>
      <c r="H2027" s="938"/>
      <c r="I2027" s="892"/>
      <c r="J2027" s="893"/>
      <c r="K2027" s="938"/>
      <c r="L2027" s="892"/>
      <c r="M2027" s="893"/>
      <c r="N2027" s="845"/>
    </row>
    <row r="2028" spans="1:14" ht="21" x14ac:dyDescent="0.2">
      <c r="A2028" s="861" t="s">
        <v>237</v>
      </c>
      <c r="B2028" s="939">
        <v>78</v>
      </c>
      <c r="C2028" s="940">
        <v>687</v>
      </c>
      <c r="D2028" s="941">
        <v>1068</v>
      </c>
      <c r="E2028" s="939">
        <v>76</v>
      </c>
      <c r="F2028" s="940">
        <v>247</v>
      </c>
      <c r="G2028" s="941">
        <v>389</v>
      </c>
      <c r="H2028" s="939"/>
      <c r="I2028" s="940"/>
      <c r="J2028" s="941"/>
      <c r="K2028" s="939"/>
      <c r="L2028" s="940"/>
      <c r="M2028" s="941"/>
      <c r="N2028" s="841"/>
    </row>
    <row r="2029" spans="1:14" ht="21" x14ac:dyDescent="0.2">
      <c r="A2029" s="793" t="s">
        <v>177</v>
      </c>
      <c r="B2029" s="846">
        <v>1.3846153846153899</v>
      </c>
      <c r="C2029" s="843">
        <v>1.4788937409024701</v>
      </c>
      <c r="D2029" s="844">
        <v>1.68632958801498</v>
      </c>
      <c r="E2029" s="846">
        <v>1.3947368421052599</v>
      </c>
      <c r="F2029" s="843">
        <v>1.65991902834008</v>
      </c>
      <c r="G2029" s="844">
        <v>1.9100257069408699</v>
      </c>
      <c r="H2029" s="846"/>
      <c r="I2029" s="843"/>
      <c r="J2029" s="844"/>
      <c r="K2029" s="846"/>
      <c r="L2029" s="843"/>
      <c r="M2029" s="844"/>
      <c r="N2029" s="845"/>
    </row>
    <row r="2030" spans="1:14" ht="21" x14ac:dyDescent="0.2">
      <c r="A2030" s="793" t="s">
        <v>157</v>
      </c>
      <c r="B2030" s="846">
        <v>0.58622209413868398</v>
      </c>
      <c r="C2030" s="843">
        <v>0.71981934002814196</v>
      </c>
      <c r="D2030" s="844">
        <v>0.82141009121074704</v>
      </c>
      <c r="E2030" s="846">
        <v>0.59056915752904104</v>
      </c>
      <c r="F2030" s="843">
        <v>0.77939208742279698</v>
      </c>
      <c r="G2030" s="844">
        <v>0.85832926260776599</v>
      </c>
      <c r="H2030" s="846"/>
      <c r="I2030" s="843"/>
      <c r="J2030" s="844"/>
      <c r="K2030" s="846"/>
      <c r="L2030" s="843"/>
      <c r="M2030" s="844"/>
      <c r="N2030" s="845"/>
    </row>
    <row r="2031" spans="1:14" ht="21" x14ac:dyDescent="0.2">
      <c r="A2031" s="793" t="s">
        <v>238</v>
      </c>
      <c r="B2031" s="846" t="s">
        <v>226</v>
      </c>
      <c r="C2031" s="843" t="s">
        <v>118</v>
      </c>
      <c r="D2031" s="844" t="s">
        <v>214</v>
      </c>
      <c r="E2031" s="846" t="s">
        <v>226</v>
      </c>
      <c r="F2031" s="843" t="s">
        <v>214</v>
      </c>
      <c r="G2031" s="844" t="s">
        <v>215</v>
      </c>
      <c r="H2031" s="846"/>
      <c r="I2031" s="843"/>
      <c r="J2031" s="844"/>
      <c r="K2031" s="846"/>
      <c r="L2031" s="843"/>
      <c r="M2031" s="844"/>
      <c r="N2031" s="845"/>
    </row>
    <row r="2032" spans="1:14" ht="21" x14ac:dyDescent="0.2">
      <c r="A2032" s="821" t="s">
        <v>156</v>
      </c>
      <c r="B2032" s="846" t="s">
        <v>226</v>
      </c>
      <c r="C2032" s="843">
        <v>-0.13097502532148447</v>
      </c>
      <c r="D2032" s="844">
        <v>-0.36731251128759274</v>
      </c>
      <c r="E2032" s="846" t="s">
        <v>226</v>
      </c>
      <c r="F2032" s="843">
        <v>-0.34024233824555961</v>
      </c>
      <c r="G2032" s="844">
        <v>-0.60033938872136938</v>
      </c>
      <c r="H2032" s="846"/>
      <c r="I2032" s="843"/>
      <c r="J2032" s="844"/>
      <c r="K2032" s="846"/>
      <c r="L2032" s="843"/>
      <c r="M2032" s="844"/>
      <c r="N2032" s="845"/>
    </row>
    <row r="2033" spans="1:15" ht="84" x14ac:dyDescent="0.2">
      <c r="A2033" s="787" t="s">
        <v>1517</v>
      </c>
      <c r="B2033" s="827">
        <v>0.24285714285714299</v>
      </c>
      <c r="C2033" s="828">
        <v>0.30781758957654698</v>
      </c>
      <c r="D2033" s="829">
        <v>0.33542976939203401</v>
      </c>
      <c r="E2033" s="827">
        <v>0.25</v>
      </c>
      <c r="F2033" s="828">
        <v>0.32876712328767099</v>
      </c>
      <c r="G2033" s="829">
        <v>0.376470588235294</v>
      </c>
      <c r="H2033" s="827"/>
      <c r="I2033" s="828"/>
      <c r="J2033" s="829"/>
      <c r="K2033" s="827"/>
      <c r="L2033" s="828"/>
      <c r="M2033" s="829"/>
      <c r="N2033" s="858" t="s">
        <v>70</v>
      </c>
      <c r="O2033" s="767" t="s">
        <v>575</v>
      </c>
    </row>
    <row r="2034" spans="1:15" ht="21" x14ac:dyDescent="0.2">
      <c r="A2034" s="793" t="s">
        <v>805</v>
      </c>
      <c r="B2034" s="788">
        <v>0.628571428571429</v>
      </c>
      <c r="C2034" s="789">
        <v>0.49348534201954403</v>
      </c>
      <c r="D2034" s="790">
        <v>0.46750524109014702</v>
      </c>
      <c r="E2034" s="788">
        <v>0.61764705882352899</v>
      </c>
      <c r="F2034" s="789">
        <v>0.488584474885845</v>
      </c>
      <c r="G2034" s="790">
        <v>0.438235294117647</v>
      </c>
      <c r="H2034" s="788"/>
      <c r="I2034" s="789"/>
      <c r="J2034" s="790"/>
      <c r="K2034" s="788"/>
      <c r="L2034" s="789"/>
      <c r="M2034" s="790"/>
      <c r="N2034" s="859"/>
      <c r="O2034" s="767" t="s">
        <v>575</v>
      </c>
    </row>
    <row r="2035" spans="1:15" ht="21" x14ac:dyDescent="0.2">
      <c r="A2035" s="793" t="s">
        <v>102</v>
      </c>
      <c r="B2035" s="788">
        <v>0.114285714285714</v>
      </c>
      <c r="C2035" s="789">
        <v>0.18566775244299699</v>
      </c>
      <c r="D2035" s="790">
        <v>0.18029350104821801</v>
      </c>
      <c r="E2035" s="788">
        <v>0.11764705882352899</v>
      </c>
      <c r="F2035" s="789">
        <v>0.164383561643836</v>
      </c>
      <c r="G2035" s="790">
        <v>0.16764705882352901</v>
      </c>
      <c r="H2035" s="788"/>
      <c r="I2035" s="789"/>
      <c r="J2035" s="790"/>
      <c r="K2035" s="788"/>
      <c r="L2035" s="789"/>
      <c r="M2035" s="790"/>
      <c r="N2035" s="859"/>
      <c r="O2035" s="767" t="s">
        <v>575</v>
      </c>
    </row>
    <row r="2036" spans="1:15" ht="21" x14ac:dyDescent="0.2">
      <c r="A2036" s="793" t="s">
        <v>806</v>
      </c>
      <c r="B2036" s="788">
        <v>1.4285714285714299E-2</v>
      </c>
      <c r="C2036" s="789">
        <v>9.77198697068404E-3</v>
      </c>
      <c r="D2036" s="790">
        <v>1.25786163522013E-2</v>
      </c>
      <c r="E2036" s="788">
        <v>1.4705882352941201E-2</v>
      </c>
      <c r="F2036" s="789">
        <v>1.3698630136986301E-2</v>
      </c>
      <c r="G2036" s="790">
        <v>1.1764705882352899E-2</v>
      </c>
      <c r="H2036" s="788"/>
      <c r="I2036" s="789"/>
      <c r="J2036" s="790"/>
      <c r="K2036" s="788"/>
      <c r="L2036" s="789"/>
      <c r="M2036" s="790"/>
      <c r="N2036" s="859"/>
      <c r="O2036" s="767" t="s">
        <v>575</v>
      </c>
    </row>
    <row r="2037" spans="1:15" ht="21" x14ac:dyDescent="0.2">
      <c r="A2037" s="793" t="s">
        <v>103</v>
      </c>
      <c r="B2037" s="788">
        <v>0</v>
      </c>
      <c r="C2037" s="789">
        <v>3.2573289902280101E-3</v>
      </c>
      <c r="D2037" s="790">
        <v>4.1928721174004204E-3</v>
      </c>
      <c r="E2037" s="788">
        <v>0</v>
      </c>
      <c r="F2037" s="789">
        <v>4.5662100456621002E-3</v>
      </c>
      <c r="G2037" s="790">
        <v>5.8823529411764696E-3</v>
      </c>
      <c r="H2037" s="788"/>
      <c r="I2037" s="789"/>
      <c r="J2037" s="790"/>
      <c r="K2037" s="788"/>
      <c r="L2037" s="789"/>
      <c r="M2037" s="790"/>
      <c r="N2037" s="860"/>
      <c r="O2037" s="767" t="s">
        <v>575</v>
      </c>
    </row>
    <row r="2038" spans="1:15" ht="21" x14ac:dyDescent="0.2">
      <c r="A2038" s="861" t="s">
        <v>237</v>
      </c>
      <c r="B2038" s="862">
        <v>70</v>
      </c>
      <c r="C2038" s="863">
        <v>614</v>
      </c>
      <c r="D2038" s="864">
        <v>954</v>
      </c>
      <c r="E2038" s="862">
        <v>68</v>
      </c>
      <c r="F2038" s="863">
        <v>219</v>
      </c>
      <c r="G2038" s="864">
        <v>340</v>
      </c>
      <c r="H2038" s="862"/>
      <c r="I2038" s="863"/>
      <c r="J2038" s="864"/>
      <c r="K2038" s="862"/>
      <c r="L2038" s="863"/>
      <c r="M2038" s="864"/>
      <c r="N2038" s="841"/>
      <c r="O2038" s="767" t="s">
        <v>575</v>
      </c>
    </row>
    <row r="2039" spans="1:15" ht="21" x14ac:dyDescent="0.2">
      <c r="A2039" s="793" t="s">
        <v>177</v>
      </c>
      <c r="B2039" s="842">
        <v>4.0999999999999996</v>
      </c>
      <c r="C2039" s="843">
        <v>4.0928338762215004</v>
      </c>
      <c r="D2039" s="844">
        <v>4.1174004192872102</v>
      </c>
      <c r="E2039" s="842">
        <v>4.1029411764705896</v>
      </c>
      <c r="F2039" s="843">
        <v>4.1232876712328803</v>
      </c>
      <c r="G2039" s="844">
        <v>4.1676470588235297</v>
      </c>
      <c r="H2039" s="842"/>
      <c r="I2039" s="843"/>
      <c r="J2039" s="844"/>
      <c r="K2039" s="842"/>
      <c r="L2039" s="843"/>
      <c r="M2039" s="844"/>
      <c r="N2039" s="845"/>
      <c r="O2039" s="767" t="s">
        <v>575</v>
      </c>
    </row>
    <row r="2040" spans="1:15" ht="21" x14ac:dyDescent="0.2">
      <c r="A2040" s="793" t="s">
        <v>157</v>
      </c>
      <c r="B2040" s="842">
        <v>0.64042558313689502</v>
      </c>
      <c r="C2040" s="843">
        <v>0.74442842855798397</v>
      </c>
      <c r="D2040" s="844">
        <v>0.76851142757445101</v>
      </c>
      <c r="E2040" s="842">
        <v>0.64967743735453098</v>
      </c>
      <c r="F2040" s="843">
        <v>0.75925854970887197</v>
      </c>
      <c r="G2040" s="844">
        <v>0.78602115467463296</v>
      </c>
      <c r="H2040" s="842"/>
      <c r="I2040" s="843"/>
      <c r="J2040" s="844"/>
      <c r="K2040" s="842"/>
      <c r="L2040" s="843"/>
      <c r="M2040" s="844"/>
      <c r="N2040" s="845"/>
      <c r="O2040" s="767" t="s">
        <v>575</v>
      </c>
    </row>
    <row r="2041" spans="1:15" ht="21" x14ac:dyDescent="0.2">
      <c r="A2041" s="793" t="s">
        <v>238</v>
      </c>
      <c r="B2041" s="846" t="s">
        <v>226</v>
      </c>
      <c r="C2041" s="843" t="s">
        <v>118</v>
      </c>
      <c r="D2041" s="844" t="s">
        <v>118</v>
      </c>
      <c r="E2041" s="846" t="s">
        <v>226</v>
      </c>
      <c r="F2041" s="843" t="s">
        <v>118</v>
      </c>
      <c r="G2041" s="844" t="s">
        <v>118</v>
      </c>
      <c r="H2041" s="846"/>
      <c r="I2041" s="843"/>
      <c r="J2041" s="844"/>
      <c r="K2041" s="846"/>
      <c r="L2041" s="843"/>
      <c r="M2041" s="844"/>
      <c r="N2041" s="845"/>
      <c r="O2041" s="767" t="s">
        <v>575</v>
      </c>
    </row>
    <row r="2042" spans="1:15" ht="21" x14ac:dyDescent="0.2">
      <c r="A2042" s="821" t="s">
        <v>156</v>
      </c>
      <c r="B2042" s="847" t="s">
        <v>226</v>
      </c>
      <c r="C2042" s="848">
        <v>9.6263435188532163E-3</v>
      </c>
      <c r="D2042" s="849">
        <v>-2.2641718343901777E-2</v>
      </c>
      <c r="E2042" s="847" t="s">
        <v>226</v>
      </c>
      <c r="F2042" s="848">
        <v>-2.6797847413232649E-2</v>
      </c>
      <c r="G2042" s="849">
        <v>-8.2320789928007135E-2</v>
      </c>
      <c r="H2042" s="847"/>
      <c r="I2042" s="848"/>
      <c r="J2042" s="849"/>
      <c r="K2042" s="847"/>
      <c r="L2042" s="848"/>
      <c r="M2042" s="849"/>
      <c r="N2042" s="850"/>
      <c r="O2042" s="767" t="s">
        <v>575</v>
      </c>
    </row>
    <row r="2043" spans="1:15" ht="42" x14ac:dyDescent="0.2">
      <c r="A2043" s="787" t="s">
        <v>1518</v>
      </c>
      <c r="B2043" s="827">
        <v>0.1</v>
      </c>
      <c r="C2043" s="828">
        <v>6.6775244299674297E-2</v>
      </c>
      <c r="D2043" s="829">
        <v>7.1278825995807094E-2</v>
      </c>
      <c r="E2043" s="827">
        <v>8.8235294117647106E-2</v>
      </c>
      <c r="F2043" s="828">
        <v>6.8493150684931503E-2</v>
      </c>
      <c r="G2043" s="829">
        <v>7.3529411764705899E-2</v>
      </c>
      <c r="H2043" s="827"/>
      <c r="I2043" s="828"/>
      <c r="J2043" s="829"/>
      <c r="K2043" s="827"/>
      <c r="L2043" s="828"/>
      <c r="M2043" s="829"/>
      <c r="N2043" s="835"/>
    </row>
    <row r="2044" spans="1:15" ht="21" x14ac:dyDescent="0.2">
      <c r="A2044" s="793" t="s">
        <v>805</v>
      </c>
      <c r="B2044" s="788">
        <v>0.2</v>
      </c>
      <c r="C2044" s="789">
        <v>0.24755700325732899</v>
      </c>
      <c r="D2044" s="790">
        <v>0.26415094339622602</v>
      </c>
      <c r="E2044" s="788">
        <v>0.20588235294117599</v>
      </c>
      <c r="F2044" s="789">
        <v>0.210045662100457</v>
      </c>
      <c r="G2044" s="790">
        <v>0.23235294117647101</v>
      </c>
      <c r="H2044" s="788"/>
      <c r="I2044" s="789"/>
      <c r="J2044" s="790"/>
      <c r="K2044" s="788"/>
      <c r="L2044" s="789"/>
      <c r="M2044" s="790"/>
      <c r="N2044" s="836"/>
    </row>
    <row r="2045" spans="1:15" ht="21" x14ac:dyDescent="0.2">
      <c r="A2045" s="793" t="s">
        <v>102</v>
      </c>
      <c r="B2045" s="788">
        <v>0.3</v>
      </c>
      <c r="C2045" s="789">
        <v>0.31758957654723102</v>
      </c>
      <c r="D2045" s="790">
        <v>0.30712788259958101</v>
      </c>
      <c r="E2045" s="788">
        <v>0.29411764705882398</v>
      </c>
      <c r="F2045" s="789">
        <v>0.278538812785388</v>
      </c>
      <c r="G2045" s="790">
        <v>0.26470588235294101</v>
      </c>
      <c r="H2045" s="788"/>
      <c r="I2045" s="789"/>
      <c r="J2045" s="790"/>
      <c r="K2045" s="788"/>
      <c r="L2045" s="789"/>
      <c r="M2045" s="790"/>
      <c r="N2045" s="836"/>
    </row>
    <row r="2046" spans="1:15" ht="21" x14ac:dyDescent="0.2">
      <c r="A2046" s="793" t="s">
        <v>806</v>
      </c>
      <c r="B2046" s="788">
        <v>0.34285714285714303</v>
      </c>
      <c r="C2046" s="789">
        <v>0.30781758957654698</v>
      </c>
      <c r="D2046" s="790">
        <v>0.29559748427672999</v>
      </c>
      <c r="E2046" s="788">
        <v>0.35294117647058798</v>
      </c>
      <c r="F2046" s="789">
        <v>0.35616438356164398</v>
      </c>
      <c r="G2046" s="790">
        <v>0.35</v>
      </c>
      <c r="H2046" s="788"/>
      <c r="I2046" s="789"/>
      <c r="J2046" s="790"/>
      <c r="K2046" s="788"/>
      <c r="L2046" s="789"/>
      <c r="M2046" s="790"/>
      <c r="N2046" s="836"/>
    </row>
    <row r="2047" spans="1:15" ht="21" x14ac:dyDescent="0.2">
      <c r="A2047" s="793" t="s">
        <v>103</v>
      </c>
      <c r="B2047" s="788">
        <v>5.7142857142857099E-2</v>
      </c>
      <c r="C2047" s="789">
        <v>6.0260586319218198E-2</v>
      </c>
      <c r="D2047" s="790">
        <v>6.1844863731656201E-2</v>
      </c>
      <c r="E2047" s="788">
        <v>5.8823529411764698E-2</v>
      </c>
      <c r="F2047" s="789">
        <v>8.6757990867579904E-2</v>
      </c>
      <c r="G2047" s="790">
        <v>7.9411764705882307E-2</v>
      </c>
      <c r="H2047" s="788"/>
      <c r="I2047" s="789"/>
      <c r="J2047" s="790"/>
      <c r="K2047" s="788"/>
      <c r="L2047" s="789"/>
      <c r="M2047" s="790"/>
      <c r="N2047" s="895"/>
    </row>
    <row r="2048" spans="1:15" ht="21" x14ac:dyDescent="0.2">
      <c r="A2048" s="861" t="s">
        <v>237</v>
      </c>
      <c r="B2048" s="862">
        <v>70</v>
      </c>
      <c r="C2048" s="863">
        <v>614</v>
      </c>
      <c r="D2048" s="864">
        <v>954</v>
      </c>
      <c r="E2048" s="862">
        <v>68</v>
      </c>
      <c r="F2048" s="863">
        <v>219</v>
      </c>
      <c r="G2048" s="864">
        <v>340</v>
      </c>
      <c r="H2048" s="862"/>
      <c r="I2048" s="863"/>
      <c r="J2048" s="864"/>
      <c r="K2048" s="862"/>
      <c r="L2048" s="863"/>
      <c r="M2048" s="864"/>
      <c r="N2048" s="841"/>
    </row>
    <row r="2049" spans="1:14" ht="21" x14ac:dyDescent="0.2">
      <c r="A2049" s="793" t="s">
        <v>177</v>
      </c>
      <c r="B2049" s="842">
        <v>2.94285714285714</v>
      </c>
      <c r="C2049" s="843">
        <v>2.95276872964169</v>
      </c>
      <c r="D2049" s="844">
        <v>2.9874213836478001</v>
      </c>
      <c r="E2049" s="842">
        <v>2.9117647058823501</v>
      </c>
      <c r="F2049" s="843">
        <v>2.81735159817352</v>
      </c>
      <c r="G2049" s="844">
        <v>2.8705882352941199</v>
      </c>
      <c r="H2049" s="842"/>
      <c r="I2049" s="843"/>
      <c r="J2049" s="844"/>
      <c r="K2049" s="842"/>
      <c r="L2049" s="843"/>
      <c r="M2049" s="844"/>
      <c r="N2049" s="845"/>
    </row>
    <row r="2050" spans="1:14" ht="21" x14ac:dyDescent="0.2">
      <c r="A2050" s="793" t="s">
        <v>157</v>
      </c>
      <c r="B2050" s="842">
        <v>1.08861984535551</v>
      </c>
      <c r="C2050" s="843">
        <v>1.03102784771926</v>
      </c>
      <c r="D2050" s="844">
        <v>1.0455768309133899</v>
      </c>
      <c r="E2050" s="842">
        <v>1.0753034159471799</v>
      </c>
      <c r="F2050" s="843">
        <v>1.07663693148325</v>
      </c>
      <c r="G2050" s="844">
        <v>1.0866661450397901</v>
      </c>
      <c r="H2050" s="842"/>
      <c r="I2050" s="843"/>
      <c r="J2050" s="844"/>
      <c r="K2050" s="842"/>
      <c r="L2050" s="843"/>
      <c r="M2050" s="844"/>
      <c r="N2050" s="845"/>
    </row>
    <row r="2051" spans="1:14" ht="21" x14ac:dyDescent="0.2">
      <c r="A2051" s="793" t="s">
        <v>238</v>
      </c>
      <c r="B2051" s="846" t="s">
        <v>226</v>
      </c>
      <c r="C2051" s="843" t="s">
        <v>118</v>
      </c>
      <c r="D2051" s="844" t="s">
        <v>118</v>
      </c>
      <c r="E2051" s="846" t="s">
        <v>226</v>
      </c>
      <c r="F2051" s="843" t="s">
        <v>118</v>
      </c>
      <c r="G2051" s="844" t="s">
        <v>118</v>
      </c>
      <c r="H2051" s="846"/>
      <c r="I2051" s="843"/>
      <c r="J2051" s="844"/>
      <c r="K2051" s="846"/>
      <c r="L2051" s="843"/>
      <c r="M2051" s="844"/>
      <c r="N2051" s="845"/>
    </row>
    <row r="2052" spans="1:14" ht="21" x14ac:dyDescent="0.2">
      <c r="A2052" s="821" t="s">
        <v>156</v>
      </c>
      <c r="B2052" s="847" t="s">
        <v>226</v>
      </c>
      <c r="C2052" s="848">
        <v>-9.6133065721508062E-3</v>
      </c>
      <c r="D2052" s="849">
        <v>-4.262167970165321E-2</v>
      </c>
      <c r="E2052" s="847" t="s">
        <v>226</v>
      </c>
      <c r="F2052" s="848">
        <v>8.7692614797042198E-2</v>
      </c>
      <c r="G2052" s="849">
        <v>3.7892475785856493E-2</v>
      </c>
      <c r="H2052" s="847"/>
      <c r="I2052" s="848"/>
      <c r="J2052" s="849"/>
      <c r="K2052" s="847"/>
      <c r="L2052" s="848"/>
      <c r="M2052" s="849"/>
      <c r="N2052" s="850"/>
    </row>
    <row r="2053" spans="1:14" ht="42" x14ac:dyDescent="0.2">
      <c r="A2053" s="787" t="s">
        <v>1519</v>
      </c>
      <c r="B2053" s="827">
        <v>0.28985507246376802</v>
      </c>
      <c r="C2053" s="828">
        <v>0.28968903436988502</v>
      </c>
      <c r="D2053" s="829">
        <v>0.27081138040042202</v>
      </c>
      <c r="E2053" s="827">
        <v>0.29850746268656703</v>
      </c>
      <c r="F2053" s="828">
        <v>0.26267281105990797</v>
      </c>
      <c r="G2053" s="829">
        <v>0.23738872403560801</v>
      </c>
      <c r="H2053" s="827"/>
      <c r="I2053" s="828"/>
      <c r="J2053" s="829"/>
      <c r="K2053" s="827"/>
      <c r="L2053" s="828"/>
      <c r="M2053" s="829"/>
      <c r="N2053" s="835"/>
    </row>
    <row r="2054" spans="1:14" ht="21" x14ac:dyDescent="0.2">
      <c r="A2054" s="793" t="s">
        <v>805</v>
      </c>
      <c r="B2054" s="788">
        <v>0.39130434782608697</v>
      </c>
      <c r="C2054" s="789">
        <v>0.463175122749591</v>
      </c>
      <c r="D2054" s="790">
        <v>0.45521601685985202</v>
      </c>
      <c r="E2054" s="788">
        <v>0.38805970149253699</v>
      </c>
      <c r="F2054" s="789">
        <v>0.43317972350230399</v>
      </c>
      <c r="G2054" s="790">
        <v>0.41839762611275999</v>
      </c>
      <c r="H2054" s="788"/>
      <c r="I2054" s="789"/>
      <c r="J2054" s="790"/>
      <c r="K2054" s="788"/>
      <c r="L2054" s="789"/>
      <c r="M2054" s="790"/>
      <c r="N2054" s="836"/>
    </row>
    <row r="2055" spans="1:14" ht="21" x14ac:dyDescent="0.2">
      <c r="A2055" s="793" t="s">
        <v>102</v>
      </c>
      <c r="B2055" s="788">
        <v>0.217391304347826</v>
      </c>
      <c r="C2055" s="789">
        <v>0.204582651391162</v>
      </c>
      <c r="D2055" s="790">
        <v>0.22760800842992601</v>
      </c>
      <c r="E2055" s="788">
        <v>0.20895522388059701</v>
      </c>
      <c r="F2055" s="789">
        <v>0.221198156682028</v>
      </c>
      <c r="G2055" s="790">
        <v>0.249258160237389</v>
      </c>
      <c r="H2055" s="788"/>
      <c r="I2055" s="789"/>
      <c r="J2055" s="790"/>
      <c r="K2055" s="788"/>
      <c r="L2055" s="789"/>
      <c r="M2055" s="790"/>
      <c r="N2055" s="836"/>
    </row>
    <row r="2056" spans="1:14" ht="21" x14ac:dyDescent="0.2">
      <c r="A2056" s="793" t="s">
        <v>806</v>
      </c>
      <c r="B2056" s="788">
        <v>0.101449275362319</v>
      </c>
      <c r="C2056" s="789">
        <v>3.7643207855973797E-2</v>
      </c>
      <c r="D2056" s="790">
        <v>4.0042149631190703E-2</v>
      </c>
      <c r="E2056" s="788">
        <v>0.104477611940299</v>
      </c>
      <c r="F2056" s="789">
        <v>7.83410138248848E-2</v>
      </c>
      <c r="G2056" s="790">
        <v>8.3086053412462904E-2</v>
      </c>
      <c r="H2056" s="788"/>
      <c r="I2056" s="789"/>
      <c r="J2056" s="790"/>
      <c r="K2056" s="788"/>
      <c r="L2056" s="789"/>
      <c r="M2056" s="790"/>
      <c r="N2056" s="836"/>
    </row>
    <row r="2057" spans="1:14" ht="21" x14ac:dyDescent="0.2">
      <c r="A2057" s="793" t="s">
        <v>103</v>
      </c>
      <c r="B2057" s="788">
        <v>0</v>
      </c>
      <c r="C2057" s="789">
        <v>4.9099836333878896E-3</v>
      </c>
      <c r="D2057" s="790">
        <v>6.3224446786090604E-3</v>
      </c>
      <c r="E2057" s="788">
        <v>0</v>
      </c>
      <c r="F2057" s="789">
        <v>4.6082949308755804E-3</v>
      </c>
      <c r="G2057" s="790">
        <v>1.18694362017804E-2</v>
      </c>
      <c r="H2057" s="788"/>
      <c r="I2057" s="789"/>
      <c r="J2057" s="790"/>
      <c r="K2057" s="788"/>
      <c r="L2057" s="789"/>
      <c r="M2057" s="790"/>
      <c r="N2057" s="895"/>
    </row>
    <row r="2058" spans="1:14" ht="21" x14ac:dyDescent="0.2">
      <c r="A2058" s="861" t="s">
        <v>237</v>
      </c>
      <c r="B2058" s="862">
        <v>69</v>
      </c>
      <c r="C2058" s="863">
        <v>611</v>
      </c>
      <c r="D2058" s="864">
        <v>949</v>
      </c>
      <c r="E2058" s="862">
        <v>67</v>
      </c>
      <c r="F2058" s="863">
        <v>217</v>
      </c>
      <c r="G2058" s="864">
        <v>337</v>
      </c>
      <c r="H2058" s="862"/>
      <c r="I2058" s="863"/>
      <c r="J2058" s="864"/>
      <c r="K2058" s="862"/>
      <c r="L2058" s="863"/>
      <c r="M2058" s="864"/>
      <c r="N2058" s="841"/>
    </row>
    <row r="2059" spans="1:14" ht="21" x14ac:dyDescent="0.2">
      <c r="A2059" s="793" t="s">
        <v>177</v>
      </c>
      <c r="B2059" s="842">
        <v>3.86956521739131</v>
      </c>
      <c r="C2059" s="843">
        <v>3.9950900163666101</v>
      </c>
      <c r="D2059" s="844">
        <v>3.94415173867228</v>
      </c>
      <c r="E2059" s="842">
        <v>3.8805970149253701</v>
      </c>
      <c r="F2059" s="843">
        <v>3.87096774193548</v>
      </c>
      <c r="G2059" s="844">
        <v>3.78635014836795</v>
      </c>
      <c r="H2059" s="842"/>
      <c r="I2059" s="843"/>
      <c r="J2059" s="844"/>
      <c r="K2059" s="842"/>
      <c r="L2059" s="843"/>
      <c r="M2059" s="844"/>
      <c r="N2059" s="845"/>
    </row>
    <row r="2060" spans="1:14" ht="21" x14ac:dyDescent="0.2">
      <c r="A2060" s="793" t="s">
        <v>157</v>
      </c>
      <c r="B2060" s="842">
        <v>0.95352355037792302</v>
      </c>
      <c r="C2060" s="843">
        <v>0.83074652389627102</v>
      </c>
      <c r="D2060" s="844">
        <v>0.84446575260979895</v>
      </c>
      <c r="E2060" s="842">
        <v>0.96172805423050101</v>
      </c>
      <c r="F2060" s="843">
        <v>0.908771802362625</v>
      </c>
      <c r="G2060" s="844">
        <v>0.93956868695557205</v>
      </c>
      <c r="H2060" s="842"/>
      <c r="I2060" s="843"/>
      <c r="J2060" s="844"/>
      <c r="K2060" s="842"/>
      <c r="L2060" s="843"/>
      <c r="M2060" s="844"/>
      <c r="N2060" s="845"/>
    </row>
    <row r="2061" spans="1:14" ht="21" x14ac:dyDescent="0.2">
      <c r="A2061" s="793" t="s">
        <v>238</v>
      </c>
      <c r="B2061" s="846" t="s">
        <v>226</v>
      </c>
      <c r="C2061" s="843" t="s">
        <v>118</v>
      </c>
      <c r="D2061" s="844" t="s">
        <v>118</v>
      </c>
      <c r="E2061" s="846" t="s">
        <v>226</v>
      </c>
      <c r="F2061" s="843" t="s">
        <v>118</v>
      </c>
      <c r="G2061" s="844" t="s">
        <v>118</v>
      </c>
      <c r="H2061" s="846"/>
      <c r="I2061" s="843"/>
      <c r="J2061" s="844"/>
      <c r="K2061" s="846"/>
      <c r="L2061" s="843"/>
      <c r="M2061" s="844"/>
      <c r="N2061" s="845"/>
    </row>
    <row r="2062" spans="1:14" ht="21" x14ac:dyDescent="0.2">
      <c r="A2062" s="821" t="s">
        <v>156</v>
      </c>
      <c r="B2062" s="847" t="s">
        <v>226</v>
      </c>
      <c r="C2062" s="848">
        <v>-0.15109879531794879</v>
      </c>
      <c r="D2062" s="849">
        <v>-8.8323914913615298E-2</v>
      </c>
      <c r="E2062" s="847" t="s">
        <v>226</v>
      </c>
      <c r="F2062" s="848">
        <v>1.059591964105395E-2</v>
      </c>
      <c r="G2062" s="849">
        <v>0.10030864998577438</v>
      </c>
      <c r="H2062" s="847"/>
      <c r="I2062" s="848"/>
      <c r="J2062" s="849"/>
      <c r="K2062" s="847"/>
      <c r="L2062" s="848"/>
      <c r="M2062" s="849"/>
      <c r="N2062" s="850"/>
    </row>
    <row r="2063" spans="1:14" ht="42" x14ac:dyDescent="0.2">
      <c r="A2063" s="787" t="s">
        <v>1520</v>
      </c>
      <c r="B2063" s="827">
        <v>2.8571428571428598E-2</v>
      </c>
      <c r="C2063" s="828">
        <v>3.7581699346405199E-2</v>
      </c>
      <c r="D2063" s="829">
        <v>7.0452155625657195E-2</v>
      </c>
      <c r="E2063" s="827">
        <v>2.94117647058823E-2</v>
      </c>
      <c r="F2063" s="828">
        <v>8.1818181818181804E-2</v>
      </c>
      <c r="G2063" s="829">
        <v>0.14076246334310899</v>
      </c>
      <c r="H2063" s="827"/>
      <c r="I2063" s="828"/>
      <c r="J2063" s="829"/>
      <c r="K2063" s="827"/>
      <c r="L2063" s="828"/>
      <c r="M2063" s="829"/>
      <c r="N2063" s="835"/>
    </row>
    <row r="2064" spans="1:14" ht="21" x14ac:dyDescent="0.2">
      <c r="A2064" s="793" t="s">
        <v>805</v>
      </c>
      <c r="B2064" s="788">
        <v>8.5714285714285701E-2</v>
      </c>
      <c r="C2064" s="789">
        <v>0.12745098039215699</v>
      </c>
      <c r="D2064" s="790">
        <v>0.166140904311251</v>
      </c>
      <c r="E2064" s="788">
        <v>8.8235294117647106E-2</v>
      </c>
      <c r="F2064" s="789">
        <v>0.18636363636363601</v>
      </c>
      <c r="G2064" s="790">
        <v>0.22287390029325499</v>
      </c>
      <c r="H2064" s="788"/>
      <c r="I2064" s="789"/>
      <c r="J2064" s="790"/>
      <c r="K2064" s="788"/>
      <c r="L2064" s="789"/>
      <c r="M2064" s="790"/>
      <c r="N2064" s="836"/>
    </row>
    <row r="2065" spans="1:14" ht="21" x14ac:dyDescent="0.2">
      <c r="A2065" s="793" t="s">
        <v>102</v>
      </c>
      <c r="B2065" s="788">
        <v>0.17142857142857101</v>
      </c>
      <c r="C2065" s="789">
        <v>0.207516339869281</v>
      </c>
      <c r="D2065" s="790">
        <v>0.20294426919032599</v>
      </c>
      <c r="E2065" s="788">
        <v>0.17647058823529399</v>
      </c>
      <c r="F2065" s="789">
        <v>0.22727272727272699</v>
      </c>
      <c r="G2065" s="790">
        <v>0.20821114369501501</v>
      </c>
      <c r="H2065" s="788"/>
      <c r="I2065" s="789"/>
      <c r="J2065" s="790"/>
      <c r="K2065" s="788"/>
      <c r="L2065" s="789"/>
      <c r="M2065" s="790"/>
      <c r="N2065" s="836"/>
    </row>
    <row r="2066" spans="1:14" ht="21" x14ac:dyDescent="0.2">
      <c r="A2066" s="793" t="s">
        <v>806</v>
      </c>
      <c r="B2066" s="788">
        <v>0.47142857142857097</v>
      </c>
      <c r="C2066" s="789">
        <v>0.37091503267973902</v>
      </c>
      <c r="D2066" s="790">
        <v>0.330178759200841</v>
      </c>
      <c r="E2066" s="788">
        <v>0.47058823529411797</v>
      </c>
      <c r="F2066" s="789">
        <v>0.31818181818181801</v>
      </c>
      <c r="G2066" s="790">
        <v>0.269794721407625</v>
      </c>
      <c r="H2066" s="788"/>
      <c r="I2066" s="789"/>
      <c r="J2066" s="790"/>
      <c r="K2066" s="788"/>
      <c r="L2066" s="789"/>
      <c r="M2066" s="790"/>
      <c r="N2066" s="836"/>
    </row>
    <row r="2067" spans="1:14" ht="21" x14ac:dyDescent="0.2">
      <c r="A2067" s="793" t="s">
        <v>103</v>
      </c>
      <c r="B2067" s="788">
        <v>0.24285714285714299</v>
      </c>
      <c r="C2067" s="789">
        <v>0.256535947712418</v>
      </c>
      <c r="D2067" s="790">
        <v>0.230283911671924</v>
      </c>
      <c r="E2067" s="788">
        <v>0.23529411764705899</v>
      </c>
      <c r="F2067" s="789">
        <v>0.18636363636363601</v>
      </c>
      <c r="G2067" s="790">
        <v>0.15835777126099701</v>
      </c>
      <c r="H2067" s="788"/>
      <c r="I2067" s="789"/>
      <c r="J2067" s="790"/>
      <c r="K2067" s="788"/>
      <c r="L2067" s="789"/>
      <c r="M2067" s="790"/>
      <c r="N2067" s="895"/>
    </row>
    <row r="2068" spans="1:14" ht="21" x14ac:dyDescent="0.2">
      <c r="A2068" s="861" t="s">
        <v>237</v>
      </c>
      <c r="B2068" s="862">
        <v>70</v>
      </c>
      <c r="C2068" s="863">
        <v>612</v>
      </c>
      <c r="D2068" s="864">
        <v>951</v>
      </c>
      <c r="E2068" s="862">
        <v>68</v>
      </c>
      <c r="F2068" s="863">
        <v>220</v>
      </c>
      <c r="G2068" s="864">
        <v>341</v>
      </c>
      <c r="H2068" s="862"/>
      <c r="I2068" s="863"/>
      <c r="J2068" s="864"/>
      <c r="K2068" s="862"/>
      <c r="L2068" s="863"/>
      <c r="M2068" s="864"/>
      <c r="N2068" s="841"/>
    </row>
    <row r="2069" spans="1:14" ht="21" x14ac:dyDescent="0.2">
      <c r="A2069" s="793" t="s">
        <v>177</v>
      </c>
      <c r="B2069" s="842">
        <v>2.1857142857142899</v>
      </c>
      <c r="C2069" s="843">
        <v>2.3186274509803901</v>
      </c>
      <c r="D2069" s="844">
        <v>2.51629863301787</v>
      </c>
      <c r="E2069" s="842">
        <v>2.2058823529411802</v>
      </c>
      <c r="F2069" s="843">
        <v>2.6590909090909101</v>
      </c>
      <c r="G2069" s="844">
        <v>2.9178885630498601</v>
      </c>
      <c r="H2069" s="842"/>
      <c r="I2069" s="843"/>
      <c r="J2069" s="844"/>
      <c r="K2069" s="842"/>
      <c r="L2069" s="843"/>
      <c r="M2069" s="844"/>
      <c r="N2069" s="845"/>
    </row>
    <row r="2070" spans="1:14" ht="21" x14ac:dyDescent="0.2">
      <c r="A2070" s="793" t="s">
        <v>157</v>
      </c>
      <c r="B2070" s="842">
        <v>0.99699340981435303</v>
      </c>
      <c r="C2070" s="843">
        <v>1.1011581814261799</v>
      </c>
      <c r="D2070" s="844">
        <v>1.2111314289097099</v>
      </c>
      <c r="E2070" s="842">
        <v>1.0008775780539301</v>
      </c>
      <c r="F2070" s="843">
        <v>1.2114970892153401</v>
      </c>
      <c r="G2070" s="844">
        <v>1.29898249746552</v>
      </c>
      <c r="H2070" s="842"/>
      <c r="I2070" s="843"/>
      <c r="J2070" s="844"/>
      <c r="K2070" s="842"/>
      <c r="L2070" s="843"/>
      <c r="M2070" s="844"/>
      <c r="N2070" s="845"/>
    </row>
    <row r="2071" spans="1:14" ht="21" x14ac:dyDescent="0.2">
      <c r="A2071" s="793" t="s">
        <v>238</v>
      </c>
      <c r="B2071" s="846" t="s">
        <v>226</v>
      </c>
      <c r="C2071" s="843" t="s">
        <v>118</v>
      </c>
      <c r="D2071" s="844" t="s">
        <v>244</v>
      </c>
      <c r="E2071" s="846" t="s">
        <v>226</v>
      </c>
      <c r="F2071" s="843" t="s">
        <v>214</v>
      </c>
      <c r="G2071" s="844" t="s">
        <v>215</v>
      </c>
      <c r="H2071" s="846"/>
      <c r="I2071" s="843"/>
      <c r="J2071" s="844"/>
      <c r="K2071" s="846"/>
      <c r="L2071" s="843"/>
      <c r="M2071" s="844"/>
      <c r="N2071" s="845"/>
    </row>
    <row r="2072" spans="1:14" ht="21" x14ac:dyDescent="0.2">
      <c r="A2072" s="821" t="s">
        <v>156</v>
      </c>
      <c r="B2072" s="847" t="s">
        <v>226</v>
      </c>
      <c r="C2072" s="848">
        <v>-0.1207030629277584</v>
      </c>
      <c r="D2072" s="849">
        <v>-0.272954973682072</v>
      </c>
      <c r="E2072" s="847" t="s">
        <v>226</v>
      </c>
      <c r="F2072" s="848">
        <v>-0.37408967812152405</v>
      </c>
      <c r="G2072" s="849">
        <v>-0.54812609984960892</v>
      </c>
      <c r="H2072" s="847"/>
      <c r="I2072" s="848"/>
      <c r="J2072" s="849"/>
      <c r="K2072" s="847"/>
      <c r="L2072" s="848"/>
      <c r="M2072" s="849"/>
      <c r="N2072" s="850"/>
    </row>
    <row r="2073" spans="1:14" ht="42" x14ac:dyDescent="0.2">
      <c r="A2073" s="787" t="s">
        <v>1521</v>
      </c>
      <c r="B2073" s="827">
        <v>0.14492753623188401</v>
      </c>
      <c r="C2073" s="828">
        <v>0.14705882352941199</v>
      </c>
      <c r="D2073" s="829">
        <v>0.14000000000000001</v>
      </c>
      <c r="E2073" s="827">
        <v>0.14925373134328401</v>
      </c>
      <c r="F2073" s="828">
        <v>0.146788990825688</v>
      </c>
      <c r="G2073" s="829">
        <v>0.15088757396449701</v>
      </c>
      <c r="H2073" s="827"/>
      <c r="I2073" s="828"/>
      <c r="J2073" s="829"/>
      <c r="K2073" s="827"/>
      <c r="L2073" s="828"/>
      <c r="M2073" s="829"/>
      <c r="N2073" s="835"/>
    </row>
    <row r="2074" spans="1:14" ht="21" x14ac:dyDescent="0.2">
      <c r="A2074" s="793" t="s">
        <v>805</v>
      </c>
      <c r="B2074" s="788">
        <v>0.405797101449275</v>
      </c>
      <c r="C2074" s="789">
        <v>0.39215686274509798</v>
      </c>
      <c r="D2074" s="790">
        <v>0.40315789473684199</v>
      </c>
      <c r="E2074" s="788">
        <v>0.38805970149253699</v>
      </c>
      <c r="F2074" s="789">
        <v>0.41284403669724801</v>
      </c>
      <c r="G2074" s="790">
        <v>0.42011834319526598</v>
      </c>
      <c r="H2074" s="788"/>
      <c r="I2074" s="789"/>
      <c r="J2074" s="790"/>
      <c r="K2074" s="788"/>
      <c r="L2074" s="789"/>
      <c r="M2074" s="790"/>
      <c r="N2074" s="836"/>
    </row>
    <row r="2075" spans="1:14" ht="21" x14ac:dyDescent="0.2">
      <c r="A2075" s="793" t="s">
        <v>102</v>
      </c>
      <c r="B2075" s="788">
        <v>0.30434782608695699</v>
      </c>
      <c r="C2075" s="789">
        <v>0.34967320261437901</v>
      </c>
      <c r="D2075" s="790">
        <v>0.343157894736842</v>
      </c>
      <c r="E2075" s="788">
        <v>0.31343283582089598</v>
      </c>
      <c r="F2075" s="789">
        <v>0.32568807339449501</v>
      </c>
      <c r="G2075" s="790">
        <v>0.31952662721893499</v>
      </c>
      <c r="H2075" s="788"/>
      <c r="I2075" s="789"/>
      <c r="J2075" s="790"/>
      <c r="K2075" s="788"/>
      <c r="L2075" s="789"/>
      <c r="M2075" s="790"/>
      <c r="N2075" s="836"/>
    </row>
    <row r="2076" spans="1:14" ht="21" x14ac:dyDescent="0.2">
      <c r="A2076" s="793" t="s">
        <v>806</v>
      </c>
      <c r="B2076" s="788">
        <v>0.13043478260869601</v>
      </c>
      <c r="C2076" s="789">
        <v>0.10130718954248399</v>
      </c>
      <c r="D2076" s="790">
        <v>0.104210526315789</v>
      </c>
      <c r="E2076" s="788">
        <v>0.134328358208955</v>
      </c>
      <c r="F2076" s="789">
        <v>0.105504587155963</v>
      </c>
      <c r="G2076" s="790">
        <v>0.100591715976331</v>
      </c>
      <c r="H2076" s="788"/>
      <c r="I2076" s="789"/>
      <c r="J2076" s="790"/>
      <c r="K2076" s="788"/>
      <c r="L2076" s="789"/>
      <c r="M2076" s="790"/>
      <c r="N2076" s="836"/>
    </row>
    <row r="2077" spans="1:14" ht="21" x14ac:dyDescent="0.2">
      <c r="A2077" s="793" t="s">
        <v>103</v>
      </c>
      <c r="B2077" s="788">
        <v>1.4492753623188401E-2</v>
      </c>
      <c r="C2077" s="789">
        <v>9.8039215686274508E-3</v>
      </c>
      <c r="D2077" s="790">
        <v>9.4736842105263199E-3</v>
      </c>
      <c r="E2077" s="788">
        <v>1.49253731343284E-2</v>
      </c>
      <c r="F2077" s="789">
        <v>9.1743119266055103E-3</v>
      </c>
      <c r="G2077" s="790">
        <v>8.8757396449704092E-3</v>
      </c>
      <c r="H2077" s="788"/>
      <c r="I2077" s="789"/>
      <c r="J2077" s="790"/>
      <c r="K2077" s="788"/>
      <c r="L2077" s="789"/>
      <c r="M2077" s="790"/>
      <c r="N2077" s="895"/>
    </row>
    <row r="2078" spans="1:14" ht="21" x14ac:dyDescent="0.2">
      <c r="A2078" s="861" t="s">
        <v>237</v>
      </c>
      <c r="B2078" s="862">
        <v>69</v>
      </c>
      <c r="C2078" s="863">
        <v>612</v>
      </c>
      <c r="D2078" s="864">
        <v>950</v>
      </c>
      <c r="E2078" s="862">
        <v>67</v>
      </c>
      <c r="F2078" s="863">
        <v>218</v>
      </c>
      <c r="G2078" s="864">
        <v>338</v>
      </c>
      <c r="H2078" s="862"/>
      <c r="I2078" s="863"/>
      <c r="J2078" s="864"/>
      <c r="K2078" s="862"/>
      <c r="L2078" s="863"/>
      <c r="M2078" s="864"/>
      <c r="N2078" s="841"/>
    </row>
    <row r="2079" spans="1:14" ht="21" x14ac:dyDescent="0.2">
      <c r="A2079" s="793" t="s">
        <v>177</v>
      </c>
      <c r="B2079" s="842">
        <v>3.5362318840579698</v>
      </c>
      <c r="C2079" s="843">
        <v>3.5653594771241801</v>
      </c>
      <c r="D2079" s="844">
        <v>3.56</v>
      </c>
      <c r="E2079" s="842">
        <v>3.5223880597014898</v>
      </c>
      <c r="F2079" s="843">
        <v>3.5825688073394502</v>
      </c>
      <c r="G2079" s="844">
        <v>3.6035502958579899</v>
      </c>
      <c r="H2079" s="842"/>
      <c r="I2079" s="843"/>
      <c r="J2079" s="844"/>
      <c r="K2079" s="842"/>
      <c r="L2079" s="843"/>
      <c r="M2079" s="844"/>
      <c r="N2079" s="845"/>
    </row>
    <row r="2080" spans="1:14" ht="21" x14ac:dyDescent="0.2">
      <c r="A2080" s="793" t="s">
        <v>157</v>
      </c>
      <c r="B2080" s="842">
        <v>0.94836872552646501</v>
      </c>
      <c r="C2080" s="843">
        <v>0.89587673496256703</v>
      </c>
      <c r="D2080" s="844">
        <v>0.89022321113754999</v>
      </c>
      <c r="E2080" s="842">
        <v>0.95913801192314097</v>
      </c>
      <c r="F2080" s="843">
        <v>0.89806181847684796</v>
      </c>
      <c r="G2080" s="844">
        <v>0.89322497696863801</v>
      </c>
      <c r="H2080" s="842"/>
      <c r="I2080" s="843"/>
      <c r="J2080" s="844"/>
      <c r="K2080" s="842"/>
      <c r="L2080" s="843"/>
      <c r="M2080" s="844"/>
      <c r="N2080" s="845"/>
    </row>
    <row r="2081" spans="1:17" ht="21" x14ac:dyDescent="0.2">
      <c r="A2081" s="793" t="s">
        <v>238</v>
      </c>
      <c r="B2081" s="846" t="s">
        <v>226</v>
      </c>
      <c r="C2081" s="843" t="s">
        <v>118</v>
      </c>
      <c r="D2081" s="844" t="s">
        <v>118</v>
      </c>
      <c r="E2081" s="846" t="s">
        <v>226</v>
      </c>
      <c r="F2081" s="843" t="s">
        <v>118</v>
      </c>
      <c r="G2081" s="844" t="s">
        <v>118</v>
      </c>
      <c r="H2081" s="846"/>
      <c r="I2081" s="843"/>
      <c r="J2081" s="844"/>
      <c r="K2081" s="846"/>
      <c r="L2081" s="843"/>
      <c r="M2081" s="844"/>
      <c r="N2081" s="845"/>
    </row>
    <row r="2082" spans="1:17" ht="21" x14ac:dyDescent="0.2">
      <c r="A2082" s="821" t="s">
        <v>156</v>
      </c>
      <c r="B2082" s="847" t="s">
        <v>226</v>
      </c>
      <c r="C2082" s="848">
        <v>-3.2512947294503998E-2</v>
      </c>
      <c r="D2082" s="849">
        <v>-2.6699052153064739E-2</v>
      </c>
      <c r="E2082" s="847" t="s">
        <v>226</v>
      </c>
      <c r="F2082" s="848">
        <v>-6.7011809654740143E-2</v>
      </c>
      <c r="G2082" s="849">
        <v>-9.0864270759582408E-2</v>
      </c>
      <c r="H2082" s="847"/>
      <c r="I2082" s="848"/>
      <c r="J2082" s="849"/>
      <c r="K2082" s="847"/>
      <c r="L2082" s="848"/>
      <c r="M2082" s="849"/>
      <c r="N2082" s="850"/>
    </row>
    <row r="2083" spans="1:17" ht="42" x14ac:dyDescent="0.2">
      <c r="A2083" s="787" t="s">
        <v>1522</v>
      </c>
      <c r="B2083" s="827">
        <v>0.441176470588235</v>
      </c>
      <c r="C2083" s="828">
        <v>0.35947712418300698</v>
      </c>
      <c r="D2083" s="829">
        <v>0.32139093782929401</v>
      </c>
      <c r="E2083" s="827">
        <v>0.45454545454545497</v>
      </c>
      <c r="F2083" s="828">
        <v>0.38532110091743099</v>
      </c>
      <c r="G2083" s="829">
        <v>0.344213649851632</v>
      </c>
      <c r="H2083" s="827"/>
      <c r="I2083" s="828"/>
      <c r="J2083" s="829"/>
      <c r="K2083" s="827"/>
      <c r="L2083" s="828"/>
      <c r="M2083" s="829"/>
      <c r="N2083" s="858" t="s">
        <v>70</v>
      </c>
    </row>
    <row r="2084" spans="1:17" ht="21" x14ac:dyDescent="0.2">
      <c r="A2084" s="793" t="s">
        <v>805</v>
      </c>
      <c r="B2084" s="788">
        <v>0.35294117647058798</v>
      </c>
      <c r="C2084" s="789">
        <v>0.37745098039215702</v>
      </c>
      <c r="D2084" s="790">
        <v>0.39093782929399401</v>
      </c>
      <c r="E2084" s="788">
        <v>0.36363636363636398</v>
      </c>
      <c r="F2084" s="789">
        <v>0.394495412844037</v>
      </c>
      <c r="G2084" s="790">
        <v>0.39169139465875402</v>
      </c>
      <c r="H2084" s="788"/>
      <c r="I2084" s="789"/>
      <c r="J2084" s="790"/>
      <c r="K2084" s="788"/>
      <c r="L2084" s="789"/>
      <c r="M2084" s="790"/>
      <c r="N2084" s="859"/>
    </row>
    <row r="2085" spans="1:17" ht="21" x14ac:dyDescent="0.2">
      <c r="A2085" s="793" t="s">
        <v>102</v>
      </c>
      <c r="B2085" s="788">
        <v>0.161764705882353</v>
      </c>
      <c r="C2085" s="789">
        <v>0.217320261437909</v>
      </c>
      <c r="D2085" s="790">
        <v>0.22866174920969401</v>
      </c>
      <c r="E2085" s="788">
        <v>0.13636363636363599</v>
      </c>
      <c r="F2085" s="789">
        <v>0.16972477064220201</v>
      </c>
      <c r="G2085" s="790">
        <v>0.19584569732937701</v>
      </c>
      <c r="H2085" s="788"/>
      <c r="I2085" s="789"/>
      <c r="J2085" s="790"/>
      <c r="K2085" s="788"/>
      <c r="L2085" s="789"/>
      <c r="M2085" s="790"/>
      <c r="N2085" s="859"/>
    </row>
    <row r="2086" spans="1:17" ht="21" x14ac:dyDescent="0.2">
      <c r="A2086" s="793" t="s">
        <v>806</v>
      </c>
      <c r="B2086" s="788">
        <v>4.4117647058823498E-2</v>
      </c>
      <c r="C2086" s="789">
        <v>4.4117647058823498E-2</v>
      </c>
      <c r="D2086" s="790">
        <v>5.0579557428872497E-2</v>
      </c>
      <c r="E2086" s="788">
        <v>4.5454545454545497E-2</v>
      </c>
      <c r="F2086" s="789">
        <v>5.0458715596330299E-2</v>
      </c>
      <c r="G2086" s="790">
        <v>5.6379821958456998E-2</v>
      </c>
      <c r="H2086" s="788"/>
      <c r="I2086" s="789"/>
      <c r="J2086" s="790"/>
      <c r="K2086" s="788"/>
      <c r="L2086" s="789"/>
      <c r="M2086" s="790"/>
      <c r="N2086" s="859"/>
    </row>
    <row r="2087" spans="1:17" ht="21" x14ac:dyDescent="0.2">
      <c r="A2087" s="793" t="s">
        <v>103</v>
      </c>
      <c r="B2087" s="788">
        <v>0</v>
      </c>
      <c r="C2087" s="789">
        <v>1.63398692810458E-3</v>
      </c>
      <c r="D2087" s="790">
        <v>8.4299262381454208E-3</v>
      </c>
      <c r="E2087" s="788">
        <v>0</v>
      </c>
      <c r="F2087" s="789">
        <v>0</v>
      </c>
      <c r="G2087" s="790">
        <v>1.18694362017804E-2</v>
      </c>
      <c r="H2087" s="788"/>
      <c r="I2087" s="789"/>
      <c r="J2087" s="790"/>
      <c r="K2087" s="788"/>
      <c r="L2087" s="789"/>
      <c r="M2087" s="790"/>
      <c r="N2087" s="860"/>
    </row>
    <row r="2088" spans="1:17" ht="21" x14ac:dyDescent="0.2">
      <c r="A2088" s="861" t="s">
        <v>237</v>
      </c>
      <c r="B2088" s="862">
        <v>68</v>
      </c>
      <c r="C2088" s="863">
        <v>612</v>
      </c>
      <c r="D2088" s="864">
        <v>949</v>
      </c>
      <c r="E2088" s="862">
        <v>66</v>
      </c>
      <c r="F2088" s="863">
        <v>218</v>
      </c>
      <c r="G2088" s="864">
        <v>337</v>
      </c>
      <c r="H2088" s="862"/>
      <c r="I2088" s="863"/>
      <c r="J2088" s="864"/>
      <c r="K2088" s="862"/>
      <c r="L2088" s="863"/>
      <c r="M2088" s="864"/>
      <c r="N2088" s="841"/>
    </row>
    <row r="2089" spans="1:17" ht="21" x14ac:dyDescent="0.2">
      <c r="A2089" s="793" t="s">
        <v>177</v>
      </c>
      <c r="B2089" s="842">
        <v>4.1911764705882302</v>
      </c>
      <c r="C2089" s="843">
        <v>4.0490196078431397</v>
      </c>
      <c r="D2089" s="844">
        <v>3.9662802950474298</v>
      </c>
      <c r="E2089" s="842">
        <v>4.2272727272727302</v>
      </c>
      <c r="F2089" s="843">
        <v>4.1146788990825698</v>
      </c>
      <c r="G2089" s="844">
        <v>4</v>
      </c>
      <c r="H2089" s="842"/>
      <c r="I2089" s="843"/>
      <c r="J2089" s="844"/>
      <c r="K2089" s="842"/>
      <c r="L2089" s="843"/>
      <c r="M2089" s="844"/>
      <c r="N2089" s="845"/>
    </row>
    <row r="2090" spans="1:17" ht="21" x14ac:dyDescent="0.2">
      <c r="A2090" s="793" t="s">
        <v>157</v>
      </c>
      <c r="B2090" s="842">
        <v>0.86830342281081097</v>
      </c>
      <c r="C2090" s="843">
        <v>0.87568482601248698</v>
      </c>
      <c r="D2090" s="844">
        <v>0.90993170411956703</v>
      </c>
      <c r="E2090" s="842">
        <v>0.855668061907088</v>
      </c>
      <c r="F2090" s="843">
        <v>0.86438232794374903</v>
      </c>
      <c r="G2090" s="844">
        <v>0.935414346693486</v>
      </c>
      <c r="H2090" s="842"/>
      <c r="I2090" s="843"/>
      <c r="J2090" s="844"/>
      <c r="K2090" s="842"/>
      <c r="L2090" s="843"/>
      <c r="M2090" s="844"/>
      <c r="N2090" s="845"/>
    </row>
    <row r="2091" spans="1:17" ht="21" x14ac:dyDescent="0.2">
      <c r="A2091" s="793" t="s">
        <v>238</v>
      </c>
      <c r="B2091" s="846" t="s">
        <v>226</v>
      </c>
      <c r="C2091" s="843" t="s">
        <v>118</v>
      </c>
      <c r="D2091" s="844" t="s">
        <v>244</v>
      </c>
      <c r="E2091" s="846" t="s">
        <v>226</v>
      </c>
      <c r="F2091" s="843" t="s">
        <v>118</v>
      </c>
      <c r="G2091" s="844" t="s">
        <v>118</v>
      </c>
      <c r="H2091" s="846"/>
      <c r="I2091" s="843"/>
      <c r="J2091" s="844"/>
      <c r="K2091" s="846"/>
      <c r="L2091" s="843"/>
      <c r="M2091" s="844"/>
      <c r="N2091" s="845"/>
    </row>
    <row r="2092" spans="1:17" ht="21" x14ac:dyDescent="0.2">
      <c r="A2092" s="821" t="s">
        <v>156</v>
      </c>
      <c r="B2092" s="847" t="s">
        <v>226</v>
      </c>
      <c r="C2092" s="848">
        <v>0.16233793086539486</v>
      </c>
      <c r="D2092" s="849">
        <v>0.24715720369190308</v>
      </c>
      <c r="E2092" s="847" t="s">
        <v>226</v>
      </c>
      <c r="F2092" s="848">
        <v>0.13025928984226942</v>
      </c>
      <c r="G2092" s="849">
        <v>0.24296476537493419</v>
      </c>
      <c r="H2092" s="847"/>
      <c r="I2092" s="848"/>
      <c r="J2092" s="849"/>
      <c r="K2092" s="847"/>
      <c r="L2092" s="848"/>
      <c r="M2092" s="849"/>
      <c r="N2092" s="850"/>
    </row>
    <row r="2093" spans="1:17" ht="42" x14ac:dyDescent="0.2">
      <c r="A2093" s="787" t="s">
        <v>1523</v>
      </c>
      <c r="B2093" s="827">
        <v>0.115942028985507</v>
      </c>
      <c r="C2093" s="828">
        <v>0.10130718954248399</v>
      </c>
      <c r="D2093" s="829">
        <v>9.36842105263158E-2</v>
      </c>
      <c r="E2093" s="827">
        <v>0.119402985074627</v>
      </c>
      <c r="F2093" s="828">
        <v>0.16894977168949801</v>
      </c>
      <c r="G2093" s="829">
        <v>0.15044247787610601</v>
      </c>
      <c r="H2093" s="827"/>
      <c r="I2093" s="828"/>
      <c r="J2093" s="829"/>
      <c r="K2093" s="827"/>
      <c r="L2093" s="828"/>
      <c r="M2093" s="829"/>
      <c r="N2093" s="835"/>
      <c r="Q2093" s="767" t="s">
        <v>584</v>
      </c>
    </row>
    <row r="2094" spans="1:17" ht="21" x14ac:dyDescent="0.2">
      <c r="A2094" s="793" t="s">
        <v>805</v>
      </c>
      <c r="B2094" s="788">
        <v>0.405797101449275</v>
      </c>
      <c r="C2094" s="789">
        <v>0.27777777777777801</v>
      </c>
      <c r="D2094" s="790">
        <v>0.25894736842105298</v>
      </c>
      <c r="E2094" s="788">
        <v>0.41791044776119401</v>
      </c>
      <c r="F2094" s="789">
        <v>0.31506849315068503</v>
      </c>
      <c r="G2094" s="790">
        <v>0.289085545722714</v>
      </c>
      <c r="H2094" s="788"/>
      <c r="I2094" s="789"/>
      <c r="J2094" s="790"/>
      <c r="K2094" s="788"/>
      <c r="L2094" s="789"/>
      <c r="M2094" s="790"/>
      <c r="N2094" s="836"/>
      <c r="Q2094" s="767" t="s">
        <v>584</v>
      </c>
    </row>
    <row r="2095" spans="1:17" ht="21" x14ac:dyDescent="0.2">
      <c r="A2095" s="793" t="s">
        <v>102</v>
      </c>
      <c r="B2095" s="788">
        <v>0.27536231884057999</v>
      </c>
      <c r="C2095" s="789">
        <v>0.27941176470588203</v>
      </c>
      <c r="D2095" s="790">
        <v>0.30210526315789499</v>
      </c>
      <c r="E2095" s="788">
        <v>0.28358208955223901</v>
      </c>
      <c r="F2095" s="789">
        <v>0.255707762557078</v>
      </c>
      <c r="G2095" s="790">
        <v>0.289085545722714</v>
      </c>
      <c r="H2095" s="788"/>
      <c r="I2095" s="789"/>
      <c r="J2095" s="790"/>
      <c r="K2095" s="788"/>
      <c r="L2095" s="789"/>
      <c r="M2095" s="790"/>
      <c r="N2095" s="836"/>
      <c r="Q2095" s="767" t="s">
        <v>584</v>
      </c>
    </row>
    <row r="2096" spans="1:17" ht="21" x14ac:dyDescent="0.2">
      <c r="A2096" s="793" t="s">
        <v>806</v>
      </c>
      <c r="B2096" s="788">
        <v>0.14492753623188401</v>
      </c>
      <c r="C2096" s="789">
        <v>0.28758169934640498</v>
      </c>
      <c r="D2096" s="790">
        <v>0.29052631578947402</v>
      </c>
      <c r="E2096" s="788">
        <v>0.119402985074627</v>
      </c>
      <c r="F2096" s="789">
        <v>0.22374429223744299</v>
      </c>
      <c r="G2096" s="790">
        <v>0.22713864306784701</v>
      </c>
      <c r="H2096" s="788"/>
      <c r="I2096" s="789"/>
      <c r="J2096" s="790"/>
      <c r="K2096" s="788"/>
      <c r="L2096" s="789"/>
      <c r="M2096" s="790"/>
      <c r="N2096" s="836"/>
      <c r="Q2096" s="767" t="s">
        <v>584</v>
      </c>
    </row>
    <row r="2097" spans="1:17" ht="21" x14ac:dyDescent="0.2">
      <c r="A2097" s="793" t="s">
        <v>103</v>
      </c>
      <c r="B2097" s="788">
        <v>5.7971014492753603E-2</v>
      </c>
      <c r="C2097" s="789">
        <v>5.3921568627450997E-2</v>
      </c>
      <c r="D2097" s="790">
        <v>5.4736842105263202E-2</v>
      </c>
      <c r="E2097" s="788">
        <v>5.9701492537313397E-2</v>
      </c>
      <c r="F2097" s="789">
        <v>3.6529680365296802E-2</v>
      </c>
      <c r="G2097" s="790">
        <v>4.4247787610619503E-2</v>
      </c>
      <c r="H2097" s="788"/>
      <c r="I2097" s="789"/>
      <c r="J2097" s="790"/>
      <c r="K2097" s="788"/>
      <c r="L2097" s="789"/>
      <c r="M2097" s="790"/>
      <c r="N2097" s="895"/>
      <c r="Q2097" s="767" t="s">
        <v>584</v>
      </c>
    </row>
    <row r="2098" spans="1:17" ht="21" x14ac:dyDescent="0.2">
      <c r="A2098" s="861" t="s">
        <v>237</v>
      </c>
      <c r="B2098" s="862">
        <v>69</v>
      </c>
      <c r="C2098" s="863">
        <v>612</v>
      </c>
      <c r="D2098" s="864">
        <v>950</v>
      </c>
      <c r="E2098" s="862">
        <v>67</v>
      </c>
      <c r="F2098" s="863">
        <v>219</v>
      </c>
      <c r="G2098" s="864">
        <v>339</v>
      </c>
      <c r="H2098" s="862"/>
      <c r="I2098" s="863"/>
      <c r="J2098" s="864"/>
      <c r="K2098" s="862"/>
      <c r="L2098" s="863"/>
      <c r="M2098" s="864"/>
      <c r="N2098" s="841"/>
      <c r="Q2098" s="767" t="s">
        <v>584</v>
      </c>
    </row>
    <row r="2099" spans="1:17" ht="21" x14ac:dyDescent="0.2">
      <c r="A2099" s="793" t="s">
        <v>177</v>
      </c>
      <c r="B2099" s="842">
        <v>3.3768115942028998</v>
      </c>
      <c r="C2099" s="843">
        <v>3.0849673202614301</v>
      </c>
      <c r="D2099" s="844">
        <v>3.0463157894736899</v>
      </c>
      <c r="E2099" s="842">
        <v>3.4179104477611899</v>
      </c>
      <c r="F2099" s="843">
        <v>3.3561643835616399</v>
      </c>
      <c r="G2099" s="844">
        <v>3.27433628318584</v>
      </c>
      <c r="H2099" s="842"/>
      <c r="I2099" s="843"/>
      <c r="J2099" s="844"/>
      <c r="K2099" s="842"/>
      <c r="L2099" s="843"/>
      <c r="M2099" s="844"/>
      <c r="N2099" s="845"/>
      <c r="Q2099" s="767" t="s">
        <v>584</v>
      </c>
    </row>
    <row r="2100" spans="1:17" ht="21" x14ac:dyDescent="0.2">
      <c r="A2100" s="793" t="s">
        <v>157</v>
      </c>
      <c r="B2100" s="842">
        <v>1.0585985362922401</v>
      </c>
      <c r="C2100" s="843">
        <v>1.0867312353940199</v>
      </c>
      <c r="D2100" s="844">
        <v>1.06874462526796</v>
      </c>
      <c r="E2100" s="842">
        <v>1.0466288412101099</v>
      </c>
      <c r="F2100" s="843">
        <v>1.1133451909172201</v>
      </c>
      <c r="G2100" s="844">
        <v>1.10604408044201</v>
      </c>
      <c r="H2100" s="842"/>
      <c r="I2100" s="843"/>
      <c r="J2100" s="844"/>
      <c r="K2100" s="842"/>
      <c r="L2100" s="843"/>
      <c r="M2100" s="844"/>
      <c r="N2100" s="845"/>
      <c r="Q2100" s="767" t="s">
        <v>584</v>
      </c>
    </row>
    <row r="2101" spans="1:17" ht="21" x14ac:dyDescent="0.2">
      <c r="A2101" s="793" t="s">
        <v>238</v>
      </c>
      <c r="B2101" s="846" t="s">
        <v>226</v>
      </c>
      <c r="C2101" s="843" t="s">
        <v>244</v>
      </c>
      <c r="D2101" s="844" t="s">
        <v>244</v>
      </c>
      <c r="E2101" s="846" t="s">
        <v>226</v>
      </c>
      <c r="F2101" s="843" t="s">
        <v>118</v>
      </c>
      <c r="G2101" s="844" t="s">
        <v>118</v>
      </c>
      <c r="H2101" s="846"/>
      <c r="I2101" s="843"/>
      <c r="J2101" s="844"/>
      <c r="K2101" s="846"/>
      <c r="L2101" s="843"/>
      <c r="M2101" s="844"/>
      <c r="N2101" s="845"/>
      <c r="Q2101" s="767" t="s">
        <v>584</v>
      </c>
    </row>
    <row r="2102" spans="1:17" ht="21" x14ac:dyDescent="0.2">
      <c r="A2102" s="821" t="s">
        <v>156</v>
      </c>
      <c r="B2102" s="847" t="s">
        <v>226</v>
      </c>
      <c r="C2102" s="848">
        <v>0.26855239311829915</v>
      </c>
      <c r="D2102" s="849">
        <v>0.30923739583377707</v>
      </c>
      <c r="E2102" s="847" t="s">
        <v>226</v>
      </c>
      <c r="F2102" s="848">
        <v>5.5459946028671485E-2</v>
      </c>
      <c r="G2102" s="849">
        <v>0.12980871839933644</v>
      </c>
      <c r="H2102" s="847"/>
      <c r="I2102" s="848"/>
      <c r="J2102" s="849"/>
      <c r="K2102" s="847"/>
      <c r="L2102" s="848"/>
      <c r="M2102" s="849"/>
      <c r="N2102" s="850"/>
      <c r="Q2102" s="767" t="s">
        <v>584</v>
      </c>
    </row>
    <row r="2103" spans="1:17" ht="42" x14ac:dyDescent="0.2">
      <c r="A2103" s="787" t="s">
        <v>1524</v>
      </c>
      <c r="B2103" s="827">
        <v>0.30434782608695699</v>
      </c>
      <c r="C2103" s="828">
        <v>0.172920065252855</v>
      </c>
      <c r="D2103" s="829">
        <v>0.15036803364879101</v>
      </c>
      <c r="E2103" s="827">
        <v>0.31343283582089598</v>
      </c>
      <c r="F2103" s="828">
        <v>0.23744292237442899</v>
      </c>
      <c r="G2103" s="829">
        <v>0.20353982300885001</v>
      </c>
      <c r="H2103" s="827"/>
      <c r="I2103" s="828"/>
      <c r="J2103" s="829"/>
      <c r="K2103" s="827"/>
      <c r="L2103" s="828"/>
      <c r="M2103" s="829"/>
      <c r="N2103" s="836"/>
    </row>
    <row r="2104" spans="1:17" ht="21" x14ac:dyDescent="0.2">
      <c r="A2104" s="793" t="s">
        <v>805</v>
      </c>
      <c r="B2104" s="788">
        <v>0.39130434782608697</v>
      </c>
      <c r="C2104" s="789">
        <v>0.37846655791190897</v>
      </c>
      <c r="D2104" s="790">
        <v>0.36803364879074701</v>
      </c>
      <c r="E2104" s="788">
        <v>0.402985074626866</v>
      </c>
      <c r="F2104" s="789">
        <v>0.42465753424657499</v>
      </c>
      <c r="G2104" s="790">
        <v>0.418879056047198</v>
      </c>
      <c r="H2104" s="788"/>
      <c r="I2104" s="789"/>
      <c r="J2104" s="790"/>
      <c r="K2104" s="788"/>
      <c r="L2104" s="789"/>
      <c r="M2104" s="790"/>
      <c r="N2104" s="836"/>
    </row>
    <row r="2105" spans="1:17" ht="21" x14ac:dyDescent="0.2">
      <c r="A2105" s="793" t="s">
        <v>102</v>
      </c>
      <c r="B2105" s="788">
        <v>0.231884057971014</v>
      </c>
      <c r="C2105" s="789">
        <v>0.32463295269168002</v>
      </c>
      <c r="D2105" s="790">
        <v>0.34384858044164002</v>
      </c>
      <c r="E2105" s="788">
        <v>0.20895522388059701</v>
      </c>
      <c r="F2105" s="789">
        <v>0.26484018264840198</v>
      </c>
      <c r="G2105" s="790">
        <v>0.27728613569321497</v>
      </c>
      <c r="H2105" s="788"/>
      <c r="I2105" s="789"/>
      <c r="J2105" s="790"/>
      <c r="K2105" s="788"/>
      <c r="L2105" s="789"/>
      <c r="M2105" s="790"/>
      <c r="N2105" s="836"/>
    </row>
    <row r="2106" spans="1:17" ht="21" x14ac:dyDescent="0.2">
      <c r="A2106" s="793" t="s">
        <v>806</v>
      </c>
      <c r="B2106" s="788">
        <v>5.7971014492753603E-2</v>
      </c>
      <c r="C2106" s="789">
        <v>0.10603588907014699</v>
      </c>
      <c r="D2106" s="790">
        <v>0.12197686645636199</v>
      </c>
      <c r="E2106" s="788">
        <v>5.9701492537313397E-2</v>
      </c>
      <c r="F2106" s="789">
        <v>6.3926940639269403E-2</v>
      </c>
      <c r="G2106" s="790">
        <v>8.8495575221238895E-2</v>
      </c>
      <c r="H2106" s="788"/>
      <c r="I2106" s="789"/>
      <c r="J2106" s="790"/>
      <c r="K2106" s="788"/>
      <c r="L2106" s="789"/>
      <c r="M2106" s="790"/>
      <c r="N2106" s="836"/>
    </row>
    <row r="2107" spans="1:17" ht="21" x14ac:dyDescent="0.2">
      <c r="A2107" s="793" t="s">
        <v>103</v>
      </c>
      <c r="B2107" s="788">
        <v>1.4492753623188401E-2</v>
      </c>
      <c r="C2107" s="789">
        <v>1.7944535073409498E-2</v>
      </c>
      <c r="D2107" s="790">
        <v>1.5772870662460602E-2</v>
      </c>
      <c r="E2107" s="788">
        <v>1.49253731343284E-2</v>
      </c>
      <c r="F2107" s="789">
        <v>9.1324200913242004E-3</v>
      </c>
      <c r="G2107" s="790">
        <v>1.1799410029498501E-2</v>
      </c>
      <c r="H2107" s="788"/>
      <c r="I2107" s="789"/>
      <c r="J2107" s="790"/>
      <c r="K2107" s="788"/>
      <c r="L2107" s="789"/>
      <c r="M2107" s="790"/>
      <c r="N2107" s="836"/>
    </row>
    <row r="2108" spans="1:17" ht="21" x14ac:dyDescent="0.2">
      <c r="A2108" s="861" t="s">
        <v>237</v>
      </c>
      <c r="B2108" s="862">
        <v>69</v>
      </c>
      <c r="C2108" s="863">
        <v>613</v>
      </c>
      <c r="D2108" s="864">
        <v>951</v>
      </c>
      <c r="E2108" s="862">
        <v>67</v>
      </c>
      <c r="F2108" s="863">
        <v>219</v>
      </c>
      <c r="G2108" s="864">
        <v>339</v>
      </c>
      <c r="H2108" s="862"/>
      <c r="I2108" s="863"/>
      <c r="J2108" s="864"/>
      <c r="K2108" s="862"/>
      <c r="L2108" s="863"/>
      <c r="M2108" s="864"/>
      <c r="N2108" s="841"/>
    </row>
    <row r="2109" spans="1:17" ht="21" x14ac:dyDescent="0.2">
      <c r="A2109" s="793" t="s">
        <v>177</v>
      </c>
      <c r="B2109" s="842">
        <v>3.9130434782608701</v>
      </c>
      <c r="C2109" s="843">
        <v>3.5823817292006499</v>
      </c>
      <c r="D2109" s="844">
        <v>3.51524710830705</v>
      </c>
      <c r="E2109" s="842">
        <v>3.9402985074626899</v>
      </c>
      <c r="F2109" s="843">
        <v>3.81735159817352</v>
      </c>
      <c r="G2109" s="844">
        <v>3.71386430678466</v>
      </c>
      <c r="H2109" s="842"/>
      <c r="I2109" s="843"/>
      <c r="J2109" s="844"/>
      <c r="K2109" s="842"/>
      <c r="L2109" s="843"/>
      <c r="M2109" s="844"/>
      <c r="N2109" s="836"/>
    </row>
    <row r="2110" spans="1:17" ht="21" x14ac:dyDescent="0.2">
      <c r="A2110" s="793" t="s">
        <v>157</v>
      </c>
      <c r="B2110" s="842">
        <v>0.95083756321006396</v>
      </c>
      <c r="C2110" s="843">
        <v>0.95408454794790198</v>
      </c>
      <c r="D2110" s="844">
        <v>0.94341424563826104</v>
      </c>
      <c r="E2110" s="842">
        <v>0.95156325949246301</v>
      </c>
      <c r="F2110" s="843">
        <v>0.90029063586303304</v>
      </c>
      <c r="G2110" s="844">
        <v>0.92826241851512603</v>
      </c>
      <c r="H2110" s="842"/>
      <c r="I2110" s="843"/>
      <c r="J2110" s="844"/>
      <c r="K2110" s="842"/>
      <c r="L2110" s="843"/>
      <c r="M2110" s="844"/>
      <c r="N2110" s="836"/>
    </row>
    <row r="2111" spans="1:17" ht="21" x14ac:dyDescent="0.2">
      <c r="A2111" s="793" t="s">
        <v>238</v>
      </c>
      <c r="B2111" s="846" t="s">
        <v>226</v>
      </c>
      <c r="C2111" s="843" t="s">
        <v>214</v>
      </c>
      <c r="D2111" s="844" t="s">
        <v>215</v>
      </c>
      <c r="E2111" s="846" t="s">
        <v>226</v>
      </c>
      <c r="F2111" s="843" t="s">
        <v>118</v>
      </c>
      <c r="G2111" s="844" t="s">
        <v>118</v>
      </c>
      <c r="H2111" s="846"/>
      <c r="I2111" s="843"/>
      <c r="J2111" s="844"/>
      <c r="K2111" s="846"/>
      <c r="L2111" s="843"/>
      <c r="M2111" s="844"/>
      <c r="N2111" s="836"/>
    </row>
    <row r="2112" spans="1:17" ht="21" x14ac:dyDescent="0.2">
      <c r="A2112" s="821" t="s">
        <v>156</v>
      </c>
      <c r="B2112" s="847" t="s">
        <v>226</v>
      </c>
      <c r="C2112" s="848">
        <v>0.34657489189131696</v>
      </c>
      <c r="D2112" s="849">
        <v>0.42165609836079315</v>
      </c>
      <c r="E2112" s="847" t="s">
        <v>226</v>
      </c>
      <c r="F2112" s="848">
        <v>0.13656357668466815</v>
      </c>
      <c r="G2112" s="849">
        <v>0.24393339228387631</v>
      </c>
      <c r="H2112" s="847"/>
      <c r="I2112" s="848"/>
      <c r="J2112" s="849"/>
      <c r="K2112" s="847"/>
      <c r="L2112" s="848"/>
      <c r="M2112" s="849"/>
      <c r="N2112" s="836"/>
    </row>
    <row r="2113" spans="1:15" ht="42" x14ac:dyDescent="0.2">
      <c r="A2113" s="787" t="s">
        <v>1525</v>
      </c>
      <c r="B2113" s="827">
        <v>0.405797101449275</v>
      </c>
      <c r="C2113" s="828">
        <v>0.26470588235294101</v>
      </c>
      <c r="D2113" s="829">
        <v>0.218947368421053</v>
      </c>
      <c r="E2113" s="827">
        <v>0.41791044776119401</v>
      </c>
      <c r="F2113" s="828">
        <v>0.33486238532110102</v>
      </c>
      <c r="G2113" s="829">
        <v>0.26627218934911201</v>
      </c>
      <c r="H2113" s="827"/>
      <c r="I2113" s="828"/>
      <c r="J2113" s="829"/>
      <c r="K2113" s="827"/>
      <c r="L2113" s="828"/>
      <c r="M2113" s="829"/>
      <c r="N2113" s="858" t="s">
        <v>68</v>
      </c>
    </row>
    <row r="2114" spans="1:15" ht="21" x14ac:dyDescent="0.2">
      <c r="A2114" s="793" t="s">
        <v>805</v>
      </c>
      <c r="B2114" s="788">
        <v>0.434782608695652</v>
      </c>
      <c r="C2114" s="789">
        <v>0.454248366013072</v>
      </c>
      <c r="D2114" s="790">
        <v>0.44315789473684197</v>
      </c>
      <c r="E2114" s="788">
        <v>0.43283582089552203</v>
      </c>
      <c r="F2114" s="789">
        <v>0.44495412844036702</v>
      </c>
      <c r="G2114" s="790">
        <v>0.42307692307692302</v>
      </c>
      <c r="H2114" s="788"/>
      <c r="I2114" s="789"/>
      <c r="J2114" s="790"/>
      <c r="K2114" s="788"/>
      <c r="L2114" s="789"/>
      <c r="M2114" s="790"/>
      <c r="N2114" s="859"/>
    </row>
    <row r="2115" spans="1:15" ht="21" x14ac:dyDescent="0.2">
      <c r="A2115" s="793" t="s">
        <v>102</v>
      </c>
      <c r="B2115" s="788">
        <v>0.14492753623188401</v>
      </c>
      <c r="C2115" s="789">
        <v>0.217320261437909</v>
      </c>
      <c r="D2115" s="790">
        <v>0.25578947368421101</v>
      </c>
      <c r="E2115" s="788">
        <v>0.134328358208955</v>
      </c>
      <c r="F2115" s="789">
        <v>0.17431192660550501</v>
      </c>
      <c r="G2115" s="790">
        <v>0.23964497041420099</v>
      </c>
      <c r="H2115" s="788"/>
      <c r="I2115" s="789"/>
      <c r="J2115" s="790"/>
      <c r="K2115" s="788"/>
      <c r="L2115" s="789"/>
      <c r="M2115" s="790"/>
      <c r="N2115" s="859"/>
    </row>
    <row r="2116" spans="1:15" ht="21" x14ac:dyDescent="0.2">
      <c r="A2116" s="793" t="s">
        <v>806</v>
      </c>
      <c r="B2116" s="788">
        <v>1.4492753623188401E-2</v>
      </c>
      <c r="C2116" s="789">
        <v>6.0457516339869302E-2</v>
      </c>
      <c r="D2116" s="790">
        <v>7.5789473684210504E-2</v>
      </c>
      <c r="E2116" s="788">
        <v>1.49253731343284E-2</v>
      </c>
      <c r="F2116" s="789">
        <v>4.5871559633027498E-2</v>
      </c>
      <c r="G2116" s="790">
        <v>6.5088757396449703E-2</v>
      </c>
      <c r="H2116" s="788"/>
      <c r="I2116" s="789"/>
      <c r="J2116" s="790"/>
      <c r="K2116" s="788"/>
      <c r="L2116" s="789"/>
      <c r="M2116" s="790"/>
      <c r="N2116" s="859"/>
    </row>
    <row r="2117" spans="1:15" ht="21" x14ac:dyDescent="0.2">
      <c r="A2117" s="793" t="s">
        <v>103</v>
      </c>
      <c r="B2117" s="788">
        <v>0</v>
      </c>
      <c r="C2117" s="789">
        <v>3.26797385620915E-3</v>
      </c>
      <c r="D2117" s="790">
        <v>6.3157894736842104E-3</v>
      </c>
      <c r="E2117" s="788">
        <v>0</v>
      </c>
      <c r="F2117" s="789">
        <v>0</v>
      </c>
      <c r="G2117" s="790">
        <v>5.9171597633136102E-3</v>
      </c>
      <c r="H2117" s="788"/>
      <c r="I2117" s="789"/>
      <c r="J2117" s="790"/>
      <c r="K2117" s="788"/>
      <c r="L2117" s="789"/>
      <c r="M2117" s="790"/>
      <c r="N2117" s="860"/>
    </row>
    <row r="2118" spans="1:15" ht="21" x14ac:dyDescent="0.2">
      <c r="A2118" s="861" t="s">
        <v>237</v>
      </c>
      <c r="B2118" s="862">
        <v>69</v>
      </c>
      <c r="C2118" s="863">
        <v>612</v>
      </c>
      <c r="D2118" s="864">
        <v>950</v>
      </c>
      <c r="E2118" s="862">
        <v>67</v>
      </c>
      <c r="F2118" s="863">
        <v>218</v>
      </c>
      <c r="G2118" s="864">
        <v>338</v>
      </c>
      <c r="H2118" s="862"/>
      <c r="I2118" s="863"/>
      <c r="J2118" s="864"/>
      <c r="K2118" s="862"/>
      <c r="L2118" s="863"/>
      <c r="M2118" s="864"/>
      <c r="N2118" s="841"/>
    </row>
    <row r="2119" spans="1:15" ht="21" x14ac:dyDescent="0.2">
      <c r="A2119" s="793" t="s">
        <v>177</v>
      </c>
      <c r="B2119" s="842">
        <v>4.2318840579710102</v>
      </c>
      <c r="C2119" s="843">
        <v>3.9166666666666701</v>
      </c>
      <c r="D2119" s="844">
        <v>3.7926315789473701</v>
      </c>
      <c r="E2119" s="842">
        <v>4.2537313432835804</v>
      </c>
      <c r="F2119" s="843">
        <v>4.0688073394495401</v>
      </c>
      <c r="G2119" s="844">
        <v>3.8786982248520698</v>
      </c>
      <c r="H2119" s="842"/>
      <c r="I2119" s="843"/>
      <c r="J2119" s="844"/>
      <c r="K2119" s="842"/>
      <c r="L2119" s="843"/>
      <c r="M2119" s="844"/>
      <c r="N2119" s="845"/>
    </row>
    <row r="2120" spans="1:15" ht="21" x14ac:dyDescent="0.2">
      <c r="A2120" s="793" t="s">
        <v>157</v>
      </c>
      <c r="B2120" s="842">
        <v>0.75039063427445596</v>
      </c>
      <c r="C2120" s="843">
        <v>0.86460685180219798</v>
      </c>
      <c r="D2120" s="844">
        <v>0.89026370458499704</v>
      </c>
      <c r="E2120" s="842">
        <v>0.74555823263185705</v>
      </c>
      <c r="F2120" s="843">
        <v>0.83132199950339702</v>
      </c>
      <c r="G2120" s="844">
        <v>0.89844347303553995</v>
      </c>
      <c r="H2120" s="842"/>
      <c r="I2120" s="843"/>
      <c r="J2120" s="844"/>
      <c r="K2120" s="842"/>
      <c r="L2120" s="843"/>
      <c r="M2120" s="844"/>
      <c r="N2120" s="845"/>
    </row>
    <row r="2121" spans="1:15" ht="21" x14ac:dyDescent="0.2">
      <c r="A2121" s="793" t="s">
        <v>238</v>
      </c>
      <c r="B2121" s="846" t="s">
        <v>226</v>
      </c>
      <c r="C2121" s="843" t="s">
        <v>214</v>
      </c>
      <c r="D2121" s="844" t="s">
        <v>215</v>
      </c>
      <c r="E2121" s="846" t="s">
        <v>226</v>
      </c>
      <c r="F2121" s="843" t="s">
        <v>118</v>
      </c>
      <c r="G2121" s="844" t="s">
        <v>214</v>
      </c>
      <c r="H2121" s="846"/>
      <c r="I2121" s="843"/>
      <c r="J2121" s="844"/>
      <c r="K2121" s="846"/>
      <c r="L2121" s="843"/>
      <c r="M2121" s="844"/>
      <c r="N2121" s="845"/>
    </row>
    <row r="2122" spans="1:15" ht="21" x14ac:dyDescent="0.2">
      <c r="A2122" s="821" t="s">
        <v>156</v>
      </c>
      <c r="B2122" s="847" t="s">
        <v>226</v>
      </c>
      <c r="C2122" s="848">
        <v>0.36457887263707989</v>
      </c>
      <c r="D2122" s="849">
        <v>0.49339591939042471</v>
      </c>
      <c r="E2122" s="847" t="s">
        <v>226</v>
      </c>
      <c r="F2122" s="848">
        <v>0.22244569967414249</v>
      </c>
      <c r="G2122" s="849">
        <v>0.41742539145439955</v>
      </c>
      <c r="H2122" s="847"/>
      <c r="I2122" s="848"/>
      <c r="J2122" s="849"/>
      <c r="K2122" s="847"/>
      <c r="L2122" s="848"/>
      <c r="M2122" s="849"/>
      <c r="N2122" s="850"/>
    </row>
    <row r="2123" spans="1:15" ht="42" x14ac:dyDescent="0.2">
      <c r="A2123" s="787" t="s">
        <v>1526</v>
      </c>
      <c r="B2123" s="827">
        <v>8.5714285714285701E-2</v>
      </c>
      <c r="C2123" s="828">
        <v>8.9722675367047297E-2</v>
      </c>
      <c r="D2123" s="829">
        <v>0.109243697478992</v>
      </c>
      <c r="E2123" s="827">
        <v>8.8235294117647106E-2</v>
      </c>
      <c r="F2123" s="828">
        <v>0.15</v>
      </c>
      <c r="G2123" s="829">
        <v>0.19061583577712601</v>
      </c>
      <c r="H2123" s="827"/>
      <c r="I2123" s="828"/>
      <c r="J2123" s="829"/>
      <c r="K2123" s="827"/>
      <c r="L2123" s="828"/>
      <c r="M2123" s="829"/>
      <c r="N2123" s="858" t="s">
        <v>70</v>
      </c>
      <c r="O2123" s="767" t="s">
        <v>575</v>
      </c>
    </row>
    <row r="2124" spans="1:15" ht="21" x14ac:dyDescent="0.2">
      <c r="A2124" s="793" t="s">
        <v>805</v>
      </c>
      <c r="B2124" s="788">
        <v>0.4</v>
      </c>
      <c r="C2124" s="789">
        <v>0.300163132137031</v>
      </c>
      <c r="D2124" s="790">
        <v>0.31932773109243701</v>
      </c>
      <c r="E2124" s="788">
        <v>0.41176470588235298</v>
      </c>
      <c r="F2124" s="789">
        <v>0.381818181818182</v>
      </c>
      <c r="G2124" s="790">
        <v>0.37536656891495601</v>
      </c>
      <c r="H2124" s="788"/>
      <c r="I2124" s="789"/>
      <c r="J2124" s="790"/>
      <c r="K2124" s="788"/>
      <c r="L2124" s="789"/>
      <c r="M2124" s="790"/>
      <c r="N2124" s="859"/>
      <c r="O2124" s="767" t="s">
        <v>575</v>
      </c>
    </row>
    <row r="2125" spans="1:15" ht="21" x14ac:dyDescent="0.2">
      <c r="A2125" s="793" t="s">
        <v>102</v>
      </c>
      <c r="B2125" s="788">
        <v>0.314285714285714</v>
      </c>
      <c r="C2125" s="789">
        <v>0.36378466557911898</v>
      </c>
      <c r="D2125" s="790">
        <v>0.33298319327731102</v>
      </c>
      <c r="E2125" s="788">
        <v>0.308823529411765</v>
      </c>
      <c r="F2125" s="789">
        <v>0.29545454545454503</v>
      </c>
      <c r="G2125" s="790">
        <v>0.269794721407625</v>
      </c>
      <c r="H2125" s="788"/>
      <c r="I2125" s="789"/>
      <c r="J2125" s="790"/>
      <c r="K2125" s="788"/>
      <c r="L2125" s="789"/>
      <c r="M2125" s="790"/>
      <c r="N2125" s="859"/>
      <c r="O2125" s="767" t="s">
        <v>575</v>
      </c>
    </row>
    <row r="2126" spans="1:15" ht="21" x14ac:dyDescent="0.2">
      <c r="A2126" s="793" t="s">
        <v>806</v>
      </c>
      <c r="B2126" s="788">
        <v>0.185714285714286</v>
      </c>
      <c r="C2126" s="789">
        <v>0.19086460032626401</v>
      </c>
      <c r="D2126" s="790">
        <v>0.189075630252101</v>
      </c>
      <c r="E2126" s="788">
        <v>0.17647058823529399</v>
      </c>
      <c r="F2126" s="789">
        <v>0.15</v>
      </c>
      <c r="G2126" s="790">
        <v>0.14076246334310899</v>
      </c>
      <c r="H2126" s="788"/>
      <c r="I2126" s="789"/>
      <c r="J2126" s="790"/>
      <c r="K2126" s="788"/>
      <c r="L2126" s="789"/>
      <c r="M2126" s="790"/>
      <c r="N2126" s="859"/>
      <c r="O2126" s="767" t="s">
        <v>575</v>
      </c>
    </row>
    <row r="2127" spans="1:15" ht="21" x14ac:dyDescent="0.2">
      <c r="A2127" s="793" t="s">
        <v>103</v>
      </c>
      <c r="B2127" s="788">
        <v>1.4285714285714299E-2</v>
      </c>
      <c r="C2127" s="789">
        <v>5.5464926590538297E-2</v>
      </c>
      <c r="D2127" s="790">
        <v>4.9369747899159697E-2</v>
      </c>
      <c r="E2127" s="788">
        <v>1.4705882352941201E-2</v>
      </c>
      <c r="F2127" s="789">
        <v>2.27272727272727E-2</v>
      </c>
      <c r="G2127" s="790">
        <v>2.3460410557184799E-2</v>
      </c>
      <c r="H2127" s="788"/>
      <c r="I2127" s="789"/>
      <c r="J2127" s="790"/>
      <c r="K2127" s="788"/>
      <c r="L2127" s="789"/>
      <c r="M2127" s="790"/>
      <c r="N2127" s="860"/>
      <c r="O2127" s="767" t="s">
        <v>575</v>
      </c>
    </row>
    <row r="2128" spans="1:15" ht="21" x14ac:dyDescent="0.2">
      <c r="A2128" s="861" t="s">
        <v>237</v>
      </c>
      <c r="B2128" s="862">
        <v>70</v>
      </c>
      <c r="C2128" s="863">
        <v>613</v>
      </c>
      <c r="D2128" s="864">
        <v>952</v>
      </c>
      <c r="E2128" s="862">
        <v>68</v>
      </c>
      <c r="F2128" s="863">
        <v>220</v>
      </c>
      <c r="G2128" s="864">
        <v>341</v>
      </c>
      <c r="H2128" s="862"/>
      <c r="I2128" s="863"/>
      <c r="J2128" s="864"/>
      <c r="K2128" s="862"/>
      <c r="L2128" s="863"/>
      <c r="M2128" s="864"/>
      <c r="N2128" s="841"/>
      <c r="O2128" s="767" t="s">
        <v>575</v>
      </c>
    </row>
    <row r="2129" spans="1:17" ht="21" x14ac:dyDescent="0.2">
      <c r="A2129" s="793" t="s">
        <v>177</v>
      </c>
      <c r="B2129" s="842">
        <v>3.3571428571428599</v>
      </c>
      <c r="C2129" s="843">
        <v>3.17781402936378</v>
      </c>
      <c r="D2129" s="844">
        <v>3.25</v>
      </c>
      <c r="E2129" s="842">
        <v>3.3823529411764701</v>
      </c>
      <c r="F2129" s="843">
        <v>3.4863636363636399</v>
      </c>
      <c r="G2129" s="844">
        <v>3.5689149560117301</v>
      </c>
      <c r="H2129" s="842"/>
      <c r="I2129" s="843"/>
      <c r="J2129" s="844"/>
      <c r="K2129" s="842"/>
      <c r="L2129" s="843"/>
      <c r="M2129" s="844"/>
      <c r="N2129" s="845"/>
      <c r="O2129" s="767" t="s">
        <v>575</v>
      </c>
    </row>
    <row r="2130" spans="1:17" ht="21" x14ac:dyDescent="0.2">
      <c r="A2130" s="793" t="s">
        <v>157</v>
      </c>
      <c r="B2130" s="842">
        <v>0.93305970552729101</v>
      </c>
      <c r="C2130" s="843">
        <v>1.02071539598792</v>
      </c>
      <c r="D2130" s="844">
        <v>1.0399486357937999</v>
      </c>
      <c r="E2130" s="842">
        <v>0.93088646188275503</v>
      </c>
      <c r="F2130" s="843">
        <v>0.995329483340471</v>
      </c>
      <c r="G2130" s="844">
        <v>1.02559953561423</v>
      </c>
      <c r="H2130" s="842"/>
      <c r="I2130" s="843"/>
      <c r="J2130" s="844"/>
      <c r="K2130" s="842"/>
      <c r="L2130" s="843"/>
      <c r="M2130" s="844"/>
      <c r="N2130" s="845"/>
      <c r="O2130" s="767" t="s">
        <v>575</v>
      </c>
    </row>
    <row r="2131" spans="1:17" ht="21" x14ac:dyDescent="0.2">
      <c r="A2131" s="793" t="s">
        <v>238</v>
      </c>
      <c r="B2131" s="846" t="s">
        <v>226</v>
      </c>
      <c r="C2131" s="843" t="s">
        <v>118</v>
      </c>
      <c r="D2131" s="844" t="s">
        <v>118</v>
      </c>
      <c r="E2131" s="846" t="s">
        <v>226</v>
      </c>
      <c r="F2131" s="843" t="s">
        <v>118</v>
      </c>
      <c r="G2131" s="844" t="s">
        <v>118</v>
      </c>
      <c r="H2131" s="846"/>
      <c r="I2131" s="843"/>
      <c r="J2131" s="844"/>
      <c r="K2131" s="846"/>
      <c r="L2131" s="843"/>
      <c r="M2131" s="844"/>
      <c r="N2131" s="845"/>
      <c r="O2131" s="767" t="s">
        <v>575</v>
      </c>
    </row>
    <row r="2132" spans="1:17" ht="21" x14ac:dyDescent="0.2">
      <c r="A2132" s="821" t="s">
        <v>156</v>
      </c>
      <c r="B2132" s="847" t="s">
        <v>226</v>
      </c>
      <c r="C2132" s="848">
        <v>0.17568935325553001</v>
      </c>
      <c r="D2132" s="849">
        <v>0.10302706639071361</v>
      </c>
      <c r="E2132" s="847" t="s">
        <v>226</v>
      </c>
      <c r="F2132" s="848">
        <v>-0.10449875837907935</v>
      </c>
      <c r="G2132" s="849">
        <v>-0.18190532303968754</v>
      </c>
      <c r="H2132" s="847"/>
      <c r="I2132" s="848"/>
      <c r="J2132" s="849"/>
      <c r="K2132" s="847"/>
      <c r="L2132" s="848"/>
      <c r="M2132" s="849"/>
      <c r="N2132" s="850"/>
      <c r="O2132" s="767" t="s">
        <v>575</v>
      </c>
    </row>
    <row r="2133" spans="1:17" ht="42" x14ac:dyDescent="0.2">
      <c r="A2133" s="787" t="s">
        <v>1527</v>
      </c>
      <c r="B2133" s="827">
        <v>0.24285714285714299</v>
      </c>
      <c r="C2133" s="828">
        <v>0.14355628058727599</v>
      </c>
      <c r="D2133" s="829">
        <v>0.125</v>
      </c>
      <c r="E2133" s="827">
        <v>0.25</v>
      </c>
      <c r="F2133" s="828">
        <v>0.25454545454545502</v>
      </c>
      <c r="G2133" s="829">
        <v>0.217008797653959</v>
      </c>
      <c r="H2133" s="827"/>
      <c r="I2133" s="828"/>
      <c r="J2133" s="829"/>
      <c r="K2133" s="827"/>
      <c r="L2133" s="828"/>
      <c r="M2133" s="829"/>
      <c r="N2133" s="835"/>
      <c r="Q2133" s="767" t="s">
        <v>584</v>
      </c>
    </row>
    <row r="2134" spans="1:17" ht="21" x14ac:dyDescent="0.2">
      <c r="A2134" s="793" t="s">
        <v>805</v>
      </c>
      <c r="B2134" s="788">
        <v>0.32857142857142901</v>
      </c>
      <c r="C2134" s="789">
        <v>0.32789559543230001</v>
      </c>
      <c r="D2134" s="790">
        <v>0.32773109243697501</v>
      </c>
      <c r="E2134" s="788">
        <v>0.32352941176470601</v>
      </c>
      <c r="F2134" s="789">
        <v>0.36363636363636398</v>
      </c>
      <c r="G2134" s="790">
        <v>0.36950146627566</v>
      </c>
      <c r="H2134" s="788"/>
      <c r="I2134" s="789"/>
      <c r="J2134" s="790"/>
      <c r="K2134" s="788"/>
      <c r="L2134" s="789"/>
      <c r="M2134" s="790"/>
      <c r="N2134" s="836"/>
      <c r="Q2134" s="767" t="s">
        <v>584</v>
      </c>
    </row>
    <row r="2135" spans="1:17" ht="21" x14ac:dyDescent="0.2">
      <c r="A2135" s="793" t="s">
        <v>102</v>
      </c>
      <c r="B2135" s="788">
        <v>0.3</v>
      </c>
      <c r="C2135" s="789">
        <v>0.38825448613376801</v>
      </c>
      <c r="D2135" s="790">
        <v>0.379201680672269</v>
      </c>
      <c r="E2135" s="788">
        <v>0.29411764705882398</v>
      </c>
      <c r="F2135" s="789">
        <v>0.25909090909090898</v>
      </c>
      <c r="G2135" s="790">
        <v>0.27272727272727298</v>
      </c>
      <c r="H2135" s="788"/>
      <c r="I2135" s="789"/>
      <c r="J2135" s="790"/>
      <c r="K2135" s="788"/>
      <c r="L2135" s="789"/>
      <c r="M2135" s="790"/>
      <c r="N2135" s="836"/>
      <c r="Q2135" s="767" t="s">
        <v>584</v>
      </c>
    </row>
    <row r="2136" spans="1:17" ht="21" x14ac:dyDescent="0.2">
      <c r="A2136" s="793" t="s">
        <v>806</v>
      </c>
      <c r="B2136" s="788">
        <v>0.114285714285714</v>
      </c>
      <c r="C2136" s="789">
        <v>0.12398042414355601</v>
      </c>
      <c r="D2136" s="790">
        <v>0.14915966386554599</v>
      </c>
      <c r="E2136" s="788">
        <v>0.11764705882352899</v>
      </c>
      <c r="F2136" s="789">
        <v>0.109090909090909</v>
      </c>
      <c r="G2136" s="790">
        <v>0.12609970674486801</v>
      </c>
      <c r="H2136" s="788"/>
      <c r="I2136" s="789"/>
      <c r="J2136" s="790"/>
      <c r="K2136" s="788"/>
      <c r="L2136" s="789"/>
      <c r="M2136" s="790"/>
      <c r="N2136" s="836"/>
      <c r="Q2136" s="767" t="s">
        <v>584</v>
      </c>
    </row>
    <row r="2137" spans="1:17" ht="21" x14ac:dyDescent="0.2">
      <c r="A2137" s="793" t="s">
        <v>103</v>
      </c>
      <c r="B2137" s="788">
        <v>1.4285714285714299E-2</v>
      </c>
      <c r="C2137" s="789">
        <v>1.6313213703099499E-2</v>
      </c>
      <c r="D2137" s="790">
        <v>1.89075630252101E-2</v>
      </c>
      <c r="E2137" s="788">
        <v>1.4705882352941201E-2</v>
      </c>
      <c r="F2137" s="789">
        <v>1.3636363636363599E-2</v>
      </c>
      <c r="G2137" s="790">
        <v>1.46627565982405E-2</v>
      </c>
      <c r="H2137" s="788"/>
      <c r="I2137" s="789"/>
      <c r="J2137" s="790"/>
      <c r="K2137" s="788"/>
      <c r="L2137" s="789"/>
      <c r="M2137" s="790"/>
      <c r="N2137" s="895"/>
      <c r="Q2137" s="767" t="s">
        <v>584</v>
      </c>
    </row>
    <row r="2138" spans="1:17" ht="21" x14ac:dyDescent="0.2">
      <c r="A2138" s="861" t="s">
        <v>237</v>
      </c>
      <c r="B2138" s="862">
        <v>70</v>
      </c>
      <c r="C2138" s="863">
        <v>613</v>
      </c>
      <c r="D2138" s="864">
        <v>952</v>
      </c>
      <c r="E2138" s="862">
        <v>68</v>
      </c>
      <c r="F2138" s="863">
        <v>220</v>
      </c>
      <c r="G2138" s="864">
        <v>341</v>
      </c>
      <c r="H2138" s="862"/>
      <c r="I2138" s="863"/>
      <c r="J2138" s="864"/>
      <c r="K2138" s="862"/>
      <c r="L2138" s="863"/>
      <c r="M2138" s="864"/>
      <c r="N2138" s="841"/>
      <c r="Q2138" s="767" t="s">
        <v>584</v>
      </c>
    </row>
    <row r="2139" spans="1:17" ht="21" x14ac:dyDescent="0.2">
      <c r="A2139" s="793" t="s">
        <v>177</v>
      </c>
      <c r="B2139" s="842">
        <v>3.6714285714285699</v>
      </c>
      <c r="C2139" s="843">
        <v>3.4584013050570999</v>
      </c>
      <c r="D2139" s="844">
        <v>3.3907563025210101</v>
      </c>
      <c r="E2139" s="842">
        <v>3.6764705882352899</v>
      </c>
      <c r="F2139" s="843">
        <v>3.7363636363636399</v>
      </c>
      <c r="G2139" s="844">
        <v>3.6480938416422299</v>
      </c>
      <c r="H2139" s="842"/>
      <c r="I2139" s="843"/>
      <c r="J2139" s="844"/>
      <c r="K2139" s="842"/>
      <c r="L2139" s="843"/>
      <c r="M2139" s="844"/>
      <c r="N2139" s="845"/>
      <c r="Q2139" s="767" t="s">
        <v>584</v>
      </c>
    </row>
    <row r="2140" spans="1:17" ht="21" x14ac:dyDescent="0.2">
      <c r="A2140" s="793" t="s">
        <v>157</v>
      </c>
      <c r="B2140" s="842">
        <v>1.0175478989748199</v>
      </c>
      <c r="C2140" s="843">
        <v>0.93950100898330402</v>
      </c>
      <c r="D2140" s="844">
        <v>0.949092574236716</v>
      </c>
      <c r="E2140" s="842">
        <v>1.02856480898688</v>
      </c>
      <c r="F2140" s="843">
        <v>1.0038944506660299</v>
      </c>
      <c r="G2140" s="844">
        <v>1.00260141191195</v>
      </c>
      <c r="H2140" s="842"/>
      <c r="I2140" s="843"/>
      <c r="J2140" s="844"/>
      <c r="K2140" s="842"/>
      <c r="L2140" s="843"/>
      <c r="M2140" s="844"/>
      <c r="N2140" s="845"/>
      <c r="Q2140" s="767" t="s">
        <v>584</v>
      </c>
    </row>
    <row r="2141" spans="1:17" ht="21" x14ac:dyDescent="0.2">
      <c r="A2141" s="793" t="s">
        <v>238</v>
      </c>
      <c r="B2141" s="846" t="s">
        <v>226</v>
      </c>
      <c r="C2141" s="843" t="s">
        <v>118</v>
      </c>
      <c r="D2141" s="844" t="s">
        <v>244</v>
      </c>
      <c r="E2141" s="846" t="s">
        <v>226</v>
      </c>
      <c r="F2141" s="843" t="s">
        <v>118</v>
      </c>
      <c r="G2141" s="844" t="s">
        <v>118</v>
      </c>
      <c r="H2141" s="846"/>
      <c r="I2141" s="843"/>
      <c r="J2141" s="844"/>
      <c r="K2141" s="846"/>
      <c r="L2141" s="843"/>
      <c r="M2141" s="844"/>
      <c r="N2141" s="845"/>
      <c r="Q2141" s="767" t="s">
        <v>584</v>
      </c>
    </row>
    <row r="2142" spans="1:17" ht="21" x14ac:dyDescent="0.2">
      <c r="A2142" s="821" t="s">
        <v>156</v>
      </c>
      <c r="B2142" s="847" t="s">
        <v>226</v>
      </c>
      <c r="C2142" s="848">
        <v>0.22674511717874674</v>
      </c>
      <c r="D2142" s="849">
        <v>0.29572696755454386</v>
      </c>
      <c r="E2142" s="847" t="s">
        <v>226</v>
      </c>
      <c r="F2142" s="848">
        <v>-5.9660702465895825E-2</v>
      </c>
      <c r="G2142" s="849">
        <v>2.8303118523387925E-2</v>
      </c>
      <c r="H2142" s="847"/>
      <c r="I2142" s="848"/>
      <c r="J2142" s="849"/>
      <c r="K2142" s="847"/>
      <c r="L2142" s="848"/>
      <c r="M2142" s="849"/>
      <c r="N2142" s="850"/>
      <c r="Q2142" s="767" t="s">
        <v>584</v>
      </c>
    </row>
    <row r="2143" spans="1:17" ht="42" x14ac:dyDescent="0.2">
      <c r="A2143" s="787" t="s">
        <v>1528</v>
      </c>
      <c r="B2143" s="827">
        <v>0.188405797101449</v>
      </c>
      <c r="C2143" s="828">
        <v>0.12887438825448599</v>
      </c>
      <c r="D2143" s="829">
        <v>0.123028391167192</v>
      </c>
      <c r="E2143" s="827">
        <v>0.19402985074626899</v>
      </c>
      <c r="F2143" s="828">
        <v>0.17351598173516</v>
      </c>
      <c r="G2143" s="829">
        <v>0.15929203539823</v>
      </c>
      <c r="H2143" s="827"/>
      <c r="I2143" s="828"/>
      <c r="J2143" s="829"/>
      <c r="K2143" s="827"/>
      <c r="L2143" s="828"/>
      <c r="M2143" s="829"/>
      <c r="N2143" s="858" t="s">
        <v>71</v>
      </c>
      <c r="Q2143" s="767" t="s">
        <v>581</v>
      </c>
    </row>
    <row r="2144" spans="1:17" ht="21" x14ac:dyDescent="0.2">
      <c r="A2144" s="793" t="s">
        <v>805</v>
      </c>
      <c r="B2144" s="788">
        <v>0.376811594202899</v>
      </c>
      <c r="C2144" s="789">
        <v>0.36704730831973897</v>
      </c>
      <c r="D2144" s="790">
        <v>0.35751840168243998</v>
      </c>
      <c r="E2144" s="788">
        <v>0.38805970149253699</v>
      </c>
      <c r="F2144" s="789">
        <v>0.40182648401826498</v>
      </c>
      <c r="G2144" s="790">
        <v>0.38053097345132703</v>
      </c>
      <c r="H2144" s="788"/>
      <c r="I2144" s="789"/>
      <c r="J2144" s="790"/>
      <c r="K2144" s="788"/>
      <c r="L2144" s="789"/>
      <c r="M2144" s="790"/>
      <c r="N2144" s="859"/>
      <c r="Q2144" s="767" t="s">
        <v>581</v>
      </c>
    </row>
    <row r="2145" spans="1:17" ht="21" x14ac:dyDescent="0.2">
      <c r="A2145" s="793" t="s">
        <v>102</v>
      </c>
      <c r="B2145" s="788">
        <v>0.33333333333333298</v>
      </c>
      <c r="C2145" s="789">
        <v>0.32463295269168002</v>
      </c>
      <c r="D2145" s="790">
        <v>0.32807570977917999</v>
      </c>
      <c r="E2145" s="788">
        <v>0.31343283582089598</v>
      </c>
      <c r="F2145" s="789">
        <v>0.29680365296803701</v>
      </c>
      <c r="G2145" s="790">
        <v>0.31268436578171099</v>
      </c>
      <c r="H2145" s="788"/>
      <c r="I2145" s="789"/>
      <c r="J2145" s="790"/>
      <c r="K2145" s="788"/>
      <c r="L2145" s="789"/>
      <c r="M2145" s="790"/>
      <c r="N2145" s="859"/>
      <c r="Q2145" s="767" t="s">
        <v>581</v>
      </c>
    </row>
    <row r="2146" spans="1:17" ht="21" x14ac:dyDescent="0.2">
      <c r="A2146" s="793" t="s">
        <v>806</v>
      </c>
      <c r="B2146" s="788">
        <v>0.101449275362319</v>
      </c>
      <c r="C2146" s="789">
        <v>0.15334420880913499</v>
      </c>
      <c r="D2146" s="790">
        <v>0.165089379600421</v>
      </c>
      <c r="E2146" s="788">
        <v>0.104477611940299</v>
      </c>
      <c r="F2146" s="789">
        <v>0.105022831050228</v>
      </c>
      <c r="G2146" s="790">
        <v>0.12094395280236001</v>
      </c>
      <c r="H2146" s="788"/>
      <c r="I2146" s="789"/>
      <c r="J2146" s="790"/>
      <c r="K2146" s="788"/>
      <c r="L2146" s="789"/>
      <c r="M2146" s="790"/>
      <c r="N2146" s="859"/>
      <c r="Q2146" s="767" t="s">
        <v>581</v>
      </c>
    </row>
    <row r="2147" spans="1:17" ht="21" x14ac:dyDescent="0.2">
      <c r="A2147" s="793" t="s">
        <v>103</v>
      </c>
      <c r="B2147" s="788">
        <v>0</v>
      </c>
      <c r="C2147" s="789">
        <v>2.6101141924959201E-2</v>
      </c>
      <c r="D2147" s="790">
        <v>2.6288117770767599E-2</v>
      </c>
      <c r="E2147" s="788">
        <v>0</v>
      </c>
      <c r="F2147" s="789">
        <v>2.2831050228310501E-2</v>
      </c>
      <c r="G2147" s="790">
        <v>2.6548672566371698E-2</v>
      </c>
      <c r="H2147" s="788"/>
      <c r="I2147" s="789"/>
      <c r="J2147" s="790"/>
      <c r="K2147" s="788"/>
      <c r="L2147" s="789"/>
      <c r="M2147" s="790"/>
      <c r="N2147" s="860"/>
      <c r="Q2147" s="767" t="s">
        <v>581</v>
      </c>
    </row>
    <row r="2148" spans="1:17" ht="21" x14ac:dyDescent="0.2">
      <c r="A2148" s="861" t="s">
        <v>237</v>
      </c>
      <c r="B2148" s="862">
        <v>69</v>
      </c>
      <c r="C2148" s="863">
        <v>613</v>
      </c>
      <c r="D2148" s="864">
        <v>951</v>
      </c>
      <c r="E2148" s="862">
        <v>67</v>
      </c>
      <c r="F2148" s="863">
        <v>219</v>
      </c>
      <c r="G2148" s="864">
        <v>339</v>
      </c>
      <c r="H2148" s="862"/>
      <c r="I2148" s="863"/>
      <c r="J2148" s="864"/>
      <c r="K2148" s="862"/>
      <c r="L2148" s="863"/>
      <c r="M2148" s="864"/>
      <c r="N2148" s="841"/>
      <c r="Q2148" s="767" t="s">
        <v>581</v>
      </c>
    </row>
    <row r="2149" spans="1:17" ht="21" x14ac:dyDescent="0.2">
      <c r="A2149" s="793" t="s">
        <v>177</v>
      </c>
      <c r="B2149" s="842">
        <v>3.6521739130434798</v>
      </c>
      <c r="C2149" s="843">
        <v>3.4192495921696602</v>
      </c>
      <c r="D2149" s="844">
        <v>3.3859095688748702</v>
      </c>
      <c r="E2149" s="842">
        <v>3.6716417910447801</v>
      </c>
      <c r="F2149" s="843">
        <v>3.5981735159817401</v>
      </c>
      <c r="G2149" s="844">
        <v>3.52507374631268</v>
      </c>
      <c r="H2149" s="842"/>
      <c r="I2149" s="843"/>
      <c r="J2149" s="844"/>
      <c r="K2149" s="842"/>
      <c r="L2149" s="843"/>
      <c r="M2149" s="844"/>
      <c r="N2149" s="845"/>
      <c r="Q2149" s="767" t="s">
        <v>581</v>
      </c>
    </row>
    <row r="2150" spans="1:17" ht="21" x14ac:dyDescent="0.2">
      <c r="A2150" s="793" t="s">
        <v>157</v>
      </c>
      <c r="B2150" s="842">
        <v>0.90466254606380103</v>
      </c>
      <c r="C2150" s="843">
        <v>0.98290357409461604</v>
      </c>
      <c r="D2150" s="844">
        <v>0.98588522243393195</v>
      </c>
      <c r="E2150" s="842">
        <v>0.91101108833840805</v>
      </c>
      <c r="F2150" s="843">
        <v>0.96887163493594597</v>
      </c>
      <c r="G2150" s="844">
        <v>0.98590191363177104</v>
      </c>
      <c r="H2150" s="842"/>
      <c r="I2150" s="843"/>
      <c r="J2150" s="844"/>
      <c r="K2150" s="842"/>
      <c r="L2150" s="843"/>
      <c r="M2150" s="844"/>
      <c r="N2150" s="845"/>
      <c r="Q2150" s="767" t="s">
        <v>581</v>
      </c>
    </row>
    <row r="2151" spans="1:17" ht="21" x14ac:dyDescent="0.2">
      <c r="A2151" s="793" t="s">
        <v>238</v>
      </c>
      <c r="B2151" s="846" t="s">
        <v>226</v>
      </c>
      <c r="C2151" s="843" t="s">
        <v>118</v>
      </c>
      <c r="D2151" s="844" t="s">
        <v>244</v>
      </c>
      <c r="E2151" s="846" t="s">
        <v>226</v>
      </c>
      <c r="F2151" s="843" t="s">
        <v>118</v>
      </c>
      <c r="G2151" s="844" t="s">
        <v>118</v>
      </c>
      <c r="H2151" s="846"/>
      <c r="I2151" s="843"/>
      <c r="J2151" s="844"/>
      <c r="K2151" s="846"/>
      <c r="L2151" s="843"/>
      <c r="M2151" s="844"/>
      <c r="N2151" s="845"/>
      <c r="Q2151" s="767" t="s">
        <v>581</v>
      </c>
    </row>
    <row r="2152" spans="1:17" s="792" customFormat="1" ht="21" x14ac:dyDescent="0.2">
      <c r="A2152" s="821" t="s">
        <v>156</v>
      </c>
      <c r="B2152" s="847" t="s">
        <v>226</v>
      </c>
      <c r="C2152" s="848">
        <v>0.2369757593855264</v>
      </c>
      <c r="D2152" s="849">
        <v>0.27007641265913496</v>
      </c>
      <c r="E2152" s="847" t="s">
        <v>226</v>
      </c>
      <c r="F2152" s="848">
        <v>7.5828698471389483E-2</v>
      </c>
      <c r="G2152" s="849">
        <v>0.14866392153777927</v>
      </c>
      <c r="H2152" s="847"/>
      <c r="I2152" s="848"/>
      <c r="J2152" s="849"/>
      <c r="K2152" s="847"/>
      <c r="L2152" s="848"/>
      <c r="M2152" s="849"/>
      <c r="N2152" s="850"/>
      <c r="Q2152" s="767" t="s">
        <v>581</v>
      </c>
    </row>
    <row r="2153" spans="1:17" s="792" customFormat="1" ht="42" x14ac:dyDescent="0.2">
      <c r="A2153" s="787" t="s">
        <v>1529</v>
      </c>
      <c r="B2153" s="827">
        <v>0.15942028985507201</v>
      </c>
      <c r="C2153" s="828">
        <v>8.4690553745928293E-2</v>
      </c>
      <c r="D2153" s="829">
        <v>7.1503680336487893E-2</v>
      </c>
      <c r="E2153" s="827">
        <v>0.164179104477612</v>
      </c>
      <c r="F2153" s="828">
        <v>0.13242009132420099</v>
      </c>
      <c r="G2153" s="829">
        <v>0.120588235294118</v>
      </c>
      <c r="H2153" s="827"/>
      <c r="I2153" s="828"/>
      <c r="J2153" s="829"/>
      <c r="K2153" s="827"/>
      <c r="L2153" s="828"/>
      <c r="M2153" s="829"/>
      <c r="N2153" s="835"/>
    </row>
    <row r="2154" spans="1:17" s="792" customFormat="1" ht="21" x14ac:dyDescent="0.2">
      <c r="A2154" s="793" t="s">
        <v>805</v>
      </c>
      <c r="B2154" s="788">
        <v>0.33333333333333298</v>
      </c>
      <c r="C2154" s="789">
        <v>0.28990228013029301</v>
      </c>
      <c r="D2154" s="790">
        <v>0.26708727655099901</v>
      </c>
      <c r="E2154" s="788">
        <v>0.328358208955224</v>
      </c>
      <c r="F2154" s="789">
        <v>0.34703196347032</v>
      </c>
      <c r="G2154" s="790">
        <v>0.33235294117647102</v>
      </c>
      <c r="H2154" s="788"/>
      <c r="I2154" s="789"/>
      <c r="J2154" s="790"/>
      <c r="K2154" s="788"/>
      <c r="L2154" s="789"/>
      <c r="M2154" s="790"/>
      <c r="N2154" s="836"/>
    </row>
    <row r="2155" spans="1:17" s="792" customFormat="1" ht="21" x14ac:dyDescent="0.2">
      <c r="A2155" s="793" t="s">
        <v>102</v>
      </c>
      <c r="B2155" s="788">
        <v>0.28985507246376802</v>
      </c>
      <c r="C2155" s="789">
        <v>0.36807817589576503</v>
      </c>
      <c r="D2155" s="790">
        <v>0.37960042060988403</v>
      </c>
      <c r="E2155" s="788">
        <v>0.28358208955223901</v>
      </c>
      <c r="F2155" s="789">
        <v>0.301369863013699</v>
      </c>
      <c r="G2155" s="790">
        <v>0.308823529411765</v>
      </c>
      <c r="H2155" s="788"/>
      <c r="I2155" s="789"/>
      <c r="J2155" s="790"/>
      <c r="K2155" s="788"/>
      <c r="L2155" s="789"/>
      <c r="M2155" s="790"/>
      <c r="N2155" s="836"/>
    </row>
    <row r="2156" spans="1:17" s="792" customFormat="1" ht="21" x14ac:dyDescent="0.2">
      <c r="A2156" s="793" t="s">
        <v>806</v>
      </c>
      <c r="B2156" s="788">
        <v>0.188405797101449</v>
      </c>
      <c r="C2156" s="789">
        <v>0.22638436482084701</v>
      </c>
      <c r="D2156" s="790">
        <v>0.24395373291272299</v>
      </c>
      <c r="E2156" s="788">
        <v>0.19402985074626899</v>
      </c>
      <c r="F2156" s="789">
        <v>0.20091324200913199</v>
      </c>
      <c r="G2156" s="790">
        <v>0.21176470588235299</v>
      </c>
      <c r="H2156" s="788"/>
      <c r="I2156" s="789"/>
      <c r="J2156" s="790"/>
      <c r="K2156" s="788"/>
      <c r="L2156" s="789"/>
      <c r="M2156" s="790"/>
      <c r="N2156" s="836"/>
    </row>
    <row r="2157" spans="1:17" s="792" customFormat="1" ht="21" x14ac:dyDescent="0.2">
      <c r="A2157" s="793" t="s">
        <v>103</v>
      </c>
      <c r="B2157" s="788">
        <v>2.8985507246376802E-2</v>
      </c>
      <c r="C2157" s="789">
        <v>3.0944625407166099E-2</v>
      </c>
      <c r="D2157" s="790">
        <v>3.7854889589905398E-2</v>
      </c>
      <c r="E2157" s="788">
        <v>2.9850746268656699E-2</v>
      </c>
      <c r="F2157" s="789">
        <v>1.8264840182648401E-2</v>
      </c>
      <c r="G2157" s="790">
        <v>2.64705882352941E-2</v>
      </c>
      <c r="H2157" s="788"/>
      <c r="I2157" s="789"/>
      <c r="J2157" s="790"/>
      <c r="K2157" s="788"/>
      <c r="L2157" s="789"/>
      <c r="M2157" s="790"/>
      <c r="N2157" s="895"/>
    </row>
    <row r="2158" spans="1:17" s="792" customFormat="1" ht="21" x14ac:dyDescent="0.2">
      <c r="A2158" s="861" t="s">
        <v>237</v>
      </c>
      <c r="B2158" s="862">
        <v>69</v>
      </c>
      <c r="C2158" s="863">
        <v>614</v>
      </c>
      <c r="D2158" s="864">
        <v>951</v>
      </c>
      <c r="E2158" s="862">
        <v>67</v>
      </c>
      <c r="F2158" s="863">
        <v>219</v>
      </c>
      <c r="G2158" s="864">
        <v>340</v>
      </c>
      <c r="H2158" s="862"/>
      <c r="I2158" s="863"/>
      <c r="J2158" s="864"/>
      <c r="K2158" s="862"/>
      <c r="L2158" s="863"/>
      <c r="M2158" s="864"/>
      <c r="N2158" s="841"/>
    </row>
    <row r="2159" spans="1:17" s="792" customFormat="1" ht="21" x14ac:dyDescent="0.2">
      <c r="A2159" s="793" t="s">
        <v>177</v>
      </c>
      <c r="B2159" s="842">
        <v>3.4057971014492798</v>
      </c>
      <c r="C2159" s="843">
        <v>3.1710097719869701</v>
      </c>
      <c r="D2159" s="844">
        <v>3.09043112513144</v>
      </c>
      <c r="E2159" s="842">
        <v>3.4029850746268702</v>
      </c>
      <c r="F2159" s="843">
        <v>3.3744292237442899</v>
      </c>
      <c r="G2159" s="844">
        <v>3.3088235294117601</v>
      </c>
      <c r="H2159" s="842"/>
      <c r="I2159" s="843"/>
      <c r="J2159" s="844"/>
      <c r="K2159" s="842"/>
      <c r="L2159" s="843"/>
      <c r="M2159" s="844"/>
      <c r="N2159" s="845"/>
    </row>
    <row r="2160" spans="1:17" s="792" customFormat="1" ht="21" x14ac:dyDescent="0.2">
      <c r="A2160" s="793" t="s">
        <v>157</v>
      </c>
      <c r="B2160" s="842">
        <v>1.06161420625981</v>
      </c>
      <c r="C2160" s="843">
        <v>0.97526001380195604</v>
      </c>
      <c r="D2160" s="844">
        <v>0.97019961225496298</v>
      </c>
      <c r="E2160" s="842">
        <v>1.07392936809301</v>
      </c>
      <c r="F2160" s="843">
        <v>1.007533102452</v>
      </c>
      <c r="G2160" s="844">
        <v>1.0198234699050699</v>
      </c>
      <c r="H2160" s="842"/>
      <c r="I2160" s="843"/>
      <c r="J2160" s="844"/>
      <c r="K2160" s="842"/>
      <c r="L2160" s="843"/>
      <c r="M2160" s="844"/>
      <c r="N2160" s="845"/>
    </row>
    <row r="2161" spans="1:15" s="792" customFormat="1" ht="21" x14ac:dyDescent="0.2">
      <c r="A2161" s="793" t="s">
        <v>238</v>
      </c>
      <c r="B2161" s="846" t="s">
        <v>226</v>
      </c>
      <c r="C2161" s="843" t="s">
        <v>118</v>
      </c>
      <c r="D2161" s="844" t="s">
        <v>214</v>
      </c>
      <c r="E2161" s="846" t="s">
        <v>226</v>
      </c>
      <c r="F2161" s="843" t="s">
        <v>118</v>
      </c>
      <c r="G2161" s="844" t="s">
        <v>118</v>
      </c>
      <c r="H2161" s="846"/>
      <c r="I2161" s="843"/>
      <c r="J2161" s="844"/>
      <c r="K2161" s="846"/>
      <c r="L2161" s="843"/>
      <c r="M2161" s="844"/>
      <c r="N2161" s="845"/>
    </row>
    <row r="2162" spans="1:15" s="792" customFormat="1" ht="21" x14ac:dyDescent="0.2">
      <c r="A2162" s="821" t="s">
        <v>156</v>
      </c>
      <c r="B2162" s="847" t="s">
        <v>226</v>
      </c>
      <c r="C2162" s="848">
        <v>0.2407433157717748</v>
      </c>
      <c r="D2162" s="849">
        <v>0.32505267198041654</v>
      </c>
      <c r="E2162" s="847" t="s">
        <v>226</v>
      </c>
      <c r="F2162" s="848">
        <v>2.8342345093262791E-2</v>
      </c>
      <c r="G2162" s="849">
        <v>9.2331220053089302E-2</v>
      </c>
      <c r="H2162" s="847"/>
      <c r="I2162" s="848"/>
      <c r="J2162" s="849"/>
      <c r="K2162" s="847"/>
      <c r="L2162" s="848"/>
      <c r="M2162" s="849"/>
      <c r="N2162" s="850"/>
    </row>
    <row r="2163" spans="1:15" s="792" customFormat="1" ht="42" x14ac:dyDescent="0.2">
      <c r="A2163" s="787" t="s">
        <v>1530</v>
      </c>
      <c r="B2163" s="827">
        <v>0.27142857142857102</v>
      </c>
      <c r="C2163" s="828">
        <v>0.18403908794788301</v>
      </c>
      <c r="D2163" s="829">
        <v>0.17752100840336099</v>
      </c>
      <c r="E2163" s="827">
        <v>0.27941176470588203</v>
      </c>
      <c r="F2163" s="828">
        <v>0.27272727272727298</v>
      </c>
      <c r="G2163" s="829">
        <v>0.27941176470588203</v>
      </c>
      <c r="H2163" s="827"/>
      <c r="I2163" s="828"/>
      <c r="J2163" s="829"/>
      <c r="K2163" s="827"/>
      <c r="L2163" s="828"/>
      <c r="M2163" s="829"/>
      <c r="N2163" s="858" t="s">
        <v>70</v>
      </c>
      <c r="O2163" s="767" t="s">
        <v>575</v>
      </c>
    </row>
    <row r="2164" spans="1:15" s="792" customFormat="1" ht="21" x14ac:dyDescent="0.2">
      <c r="A2164" s="793" t="s">
        <v>805</v>
      </c>
      <c r="B2164" s="788">
        <v>0.47142857142857097</v>
      </c>
      <c r="C2164" s="789">
        <v>0.43322475570032598</v>
      </c>
      <c r="D2164" s="790">
        <v>0.40336134453781503</v>
      </c>
      <c r="E2164" s="788">
        <v>0.47058823529411797</v>
      </c>
      <c r="F2164" s="789">
        <v>0.46818181818181798</v>
      </c>
      <c r="G2164" s="790">
        <v>0.435294117647059</v>
      </c>
      <c r="H2164" s="788"/>
      <c r="I2164" s="789"/>
      <c r="J2164" s="790"/>
      <c r="K2164" s="788"/>
      <c r="L2164" s="789"/>
      <c r="M2164" s="790"/>
      <c r="N2164" s="859"/>
      <c r="O2164" s="767" t="s">
        <v>575</v>
      </c>
    </row>
    <row r="2165" spans="1:15" s="792" customFormat="1" ht="21" x14ac:dyDescent="0.2">
      <c r="A2165" s="793" t="s">
        <v>102</v>
      </c>
      <c r="B2165" s="788">
        <v>0.22857142857142901</v>
      </c>
      <c r="C2165" s="789">
        <v>0.262214983713355</v>
      </c>
      <c r="D2165" s="790">
        <v>0.27415966386554602</v>
      </c>
      <c r="E2165" s="788">
        <v>0.220588235294118</v>
      </c>
      <c r="F2165" s="789">
        <v>0.18181818181818199</v>
      </c>
      <c r="G2165" s="790">
        <v>0.182352941176471</v>
      </c>
      <c r="H2165" s="788"/>
      <c r="I2165" s="789"/>
      <c r="J2165" s="790"/>
      <c r="K2165" s="788"/>
      <c r="L2165" s="789"/>
      <c r="M2165" s="790"/>
      <c r="N2165" s="859"/>
      <c r="O2165" s="767" t="s">
        <v>575</v>
      </c>
    </row>
    <row r="2166" spans="1:15" s="792" customFormat="1" ht="21" x14ac:dyDescent="0.2">
      <c r="A2166" s="793" t="s">
        <v>806</v>
      </c>
      <c r="B2166" s="788">
        <v>2.8571428571428598E-2</v>
      </c>
      <c r="C2166" s="789">
        <v>0.10749185667752401</v>
      </c>
      <c r="D2166" s="790">
        <v>0.128151260504202</v>
      </c>
      <c r="E2166" s="788">
        <v>2.94117647058823E-2</v>
      </c>
      <c r="F2166" s="789">
        <v>7.7272727272727298E-2</v>
      </c>
      <c r="G2166" s="790">
        <v>8.8235294117647106E-2</v>
      </c>
      <c r="H2166" s="788"/>
      <c r="I2166" s="789"/>
      <c r="J2166" s="790"/>
      <c r="K2166" s="788"/>
      <c r="L2166" s="789"/>
      <c r="M2166" s="790"/>
      <c r="N2166" s="859"/>
      <c r="O2166" s="767" t="s">
        <v>575</v>
      </c>
    </row>
    <row r="2167" spans="1:15" s="792" customFormat="1" ht="21" x14ac:dyDescent="0.2">
      <c r="A2167" s="793" t="s">
        <v>103</v>
      </c>
      <c r="B2167" s="788">
        <v>0</v>
      </c>
      <c r="C2167" s="789">
        <v>1.30293159609121E-2</v>
      </c>
      <c r="D2167" s="790">
        <v>1.6806722689075598E-2</v>
      </c>
      <c r="E2167" s="788">
        <v>0</v>
      </c>
      <c r="F2167" s="789">
        <v>0</v>
      </c>
      <c r="G2167" s="790">
        <v>1.4705882352941201E-2</v>
      </c>
      <c r="H2167" s="788"/>
      <c r="I2167" s="789"/>
      <c r="J2167" s="790"/>
      <c r="K2167" s="788"/>
      <c r="L2167" s="789"/>
      <c r="M2167" s="790"/>
      <c r="N2167" s="860"/>
      <c r="O2167" s="767" t="s">
        <v>575</v>
      </c>
    </row>
    <row r="2168" spans="1:15" s="792" customFormat="1" ht="21" x14ac:dyDescent="0.2">
      <c r="A2168" s="861" t="s">
        <v>237</v>
      </c>
      <c r="B2168" s="862">
        <v>70</v>
      </c>
      <c r="C2168" s="863">
        <v>614</v>
      </c>
      <c r="D2168" s="864">
        <v>952</v>
      </c>
      <c r="E2168" s="862">
        <v>68</v>
      </c>
      <c r="F2168" s="863">
        <v>220</v>
      </c>
      <c r="G2168" s="864">
        <v>340</v>
      </c>
      <c r="H2168" s="862"/>
      <c r="I2168" s="863"/>
      <c r="J2168" s="864"/>
      <c r="K2168" s="862"/>
      <c r="L2168" s="863"/>
      <c r="M2168" s="864"/>
      <c r="N2168" s="841"/>
      <c r="O2168" s="767" t="s">
        <v>575</v>
      </c>
    </row>
    <row r="2169" spans="1:15" s="792" customFormat="1" ht="21" x14ac:dyDescent="0.2">
      <c r="A2169" s="793" t="s">
        <v>177</v>
      </c>
      <c r="B2169" s="842">
        <v>3.9857142857142902</v>
      </c>
      <c r="C2169" s="843">
        <v>3.6677524429967399</v>
      </c>
      <c r="D2169" s="844">
        <v>3.5966386554621801</v>
      </c>
      <c r="E2169" s="842">
        <v>4</v>
      </c>
      <c r="F2169" s="843">
        <v>3.9363636363636401</v>
      </c>
      <c r="G2169" s="844">
        <v>3.8764705882352901</v>
      </c>
      <c r="H2169" s="842"/>
      <c r="I2169" s="843"/>
      <c r="J2169" s="844"/>
      <c r="K2169" s="842"/>
      <c r="L2169" s="843"/>
      <c r="M2169" s="844"/>
      <c r="N2169" s="845"/>
      <c r="O2169" s="767" t="s">
        <v>575</v>
      </c>
    </row>
    <row r="2170" spans="1:15" s="792" customFormat="1" ht="21" x14ac:dyDescent="0.2">
      <c r="A2170" s="793" t="s">
        <v>157</v>
      </c>
      <c r="B2170" s="842">
        <v>0.78929168655170001</v>
      </c>
      <c r="C2170" s="843">
        <v>0.94049854743887895</v>
      </c>
      <c r="D2170" s="844">
        <v>0.97665131196904298</v>
      </c>
      <c r="E2170" s="842">
        <v>0.79174849014178195</v>
      </c>
      <c r="F2170" s="843">
        <v>0.87353031408792703</v>
      </c>
      <c r="G2170" s="844">
        <v>0.966720217272521</v>
      </c>
      <c r="H2170" s="842"/>
      <c r="I2170" s="843"/>
      <c r="J2170" s="844"/>
      <c r="K2170" s="842"/>
      <c r="L2170" s="843"/>
      <c r="M2170" s="844"/>
      <c r="N2170" s="845"/>
      <c r="O2170" s="767" t="s">
        <v>575</v>
      </c>
    </row>
    <row r="2171" spans="1:15" s="792" customFormat="1" ht="21" x14ac:dyDescent="0.2">
      <c r="A2171" s="793" t="s">
        <v>238</v>
      </c>
      <c r="B2171" s="846" t="s">
        <v>226</v>
      </c>
      <c r="C2171" s="843" t="s">
        <v>214</v>
      </c>
      <c r="D2171" s="844" t="s">
        <v>214</v>
      </c>
      <c r="E2171" s="846" t="s">
        <v>226</v>
      </c>
      <c r="F2171" s="843" t="s">
        <v>118</v>
      </c>
      <c r="G2171" s="844" t="s">
        <v>118</v>
      </c>
      <c r="H2171" s="846"/>
      <c r="I2171" s="843"/>
      <c r="J2171" s="844"/>
      <c r="K2171" s="846"/>
      <c r="L2171" s="843"/>
      <c r="M2171" s="844"/>
      <c r="N2171" s="845"/>
      <c r="O2171" s="767" t="s">
        <v>575</v>
      </c>
    </row>
    <row r="2172" spans="1:15" s="792" customFormat="1" ht="21" x14ac:dyDescent="0.2">
      <c r="A2172" s="821" t="s">
        <v>156</v>
      </c>
      <c r="B2172" s="847" t="s">
        <v>226</v>
      </c>
      <c r="C2172" s="848">
        <v>0.3380779732019884</v>
      </c>
      <c r="D2172" s="849">
        <v>0.39837721557726496</v>
      </c>
      <c r="E2172" s="847" t="s">
        <v>226</v>
      </c>
      <c r="F2172" s="848">
        <v>7.2849633962393301E-2</v>
      </c>
      <c r="G2172" s="849">
        <v>0.12778196789266755</v>
      </c>
      <c r="H2172" s="847"/>
      <c r="I2172" s="848"/>
      <c r="J2172" s="849"/>
      <c r="K2172" s="847"/>
      <c r="L2172" s="848"/>
      <c r="M2172" s="849"/>
      <c r="N2172" s="850"/>
      <c r="O2172" s="767" t="s">
        <v>575</v>
      </c>
    </row>
    <row r="2173" spans="1:15" s="792" customFormat="1" ht="42" x14ac:dyDescent="0.2">
      <c r="A2173" s="787" t="s">
        <v>1531</v>
      </c>
      <c r="B2173" s="827">
        <v>0.17142857142857101</v>
      </c>
      <c r="C2173" s="828">
        <v>0.110929853181077</v>
      </c>
      <c r="D2173" s="829">
        <v>8.9379600420609898E-2</v>
      </c>
      <c r="E2173" s="827">
        <v>0.17647058823529399</v>
      </c>
      <c r="F2173" s="828">
        <v>0.163636363636364</v>
      </c>
      <c r="G2173" s="829">
        <v>0.13235294117647101</v>
      </c>
      <c r="H2173" s="827"/>
      <c r="I2173" s="828"/>
      <c r="J2173" s="829"/>
      <c r="K2173" s="827"/>
      <c r="L2173" s="828"/>
      <c r="M2173" s="829"/>
      <c r="N2173" s="858" t="s">
        <v>71</v>
      </c>
    </row>
    <row r="2174" spans="1:15" s="792" customFormat="1" ht="21" x14ac:dyDescent="0.2">
      <c r="A2174" s="793" t="s">
        <v>805</v>
      </c>
      <c r="B2174" s="788">
        <v>0.314285714285714</v>
      </c>
      <c r="C2174" s="789">
        <v>0.29853181076672097</v>
      </c>
      <c r="D2174" s="790">
        <v>0.27655099894847501</v>
      </c>
      <c r="E2174" s="788">
        <v>0.32352941176470601</v>
      </c>
      <c r="F2174" s="789">
        <v>0.33636363636363598</v>
      </c>
      <c r="G2174" s="790">
        <v>0.30588235294117599</v>
      </c>
      <c r="H2174" s="788"/>
      <c r="I2174" s="789"/>
      <c r="J2174" s="790"/>
      <c r="K2174" s="788"/>
      <c r="L2174" s="789"/>
      <c r="M2174" s="790"/>
      <c r="N2174" s="859"/>
    </row>
    <row r="2175" spans="1:15" s="792" customFormat="1" ht="21" x14ac:dyDescent="0.2">
      <c r="A2175" s="793" t="s">
        <v>102</v>
      </c>
      <c r="B2175" s="788">
        <v>0.32857142857142901</v>
      </c>
      <c r="C2175" s="789">
        <v>0.30668841761827098</v>
      </c>
      <c r="D2175" s="790">
        <v>0.31440588853838097</v>
      </c>
      <c r="E2175" s="788">
        <v>0.32352941176470601</v>
      </c>
      <c r="F2175" s="789">
        <v>0.25</v>
      </c>
      <c r="G2175" s="790">
        <v>0.26176470588235301</v>
      </c>
      <c r="H2175" s="788"/>
      <c r="I2175" s="789"/>
      <c r="J2175" s="790"/>
      <c r="K2175" s="788"/>
      <c r="L2175" s="789"/>
      <c r="M2175" s="790"/>
      <c r="N2175" s="859"/>
    </row>
    <row r="2176" spans="1:15" s="792" customFormat="1" ht="21" x14ac:dyDescent="0.2">
      <c r="A2176" s="793" t="s">
        <v>806</v>
      </c>
      <c r="B2176" s="788">
        <v>0.128571428571429</v>
      </c>
      <c r="C2176" s="789">
        <v>0.22349102773246299</v>
      </c>
      <c r="D2176" s="790">
        <v>0.25972660357518401</v>
      </c>
      <c r="E2176" s="788">
        <v>0.11764705882352899</v>
      </c>
      <c r="F2176" s="789">
        <v>0.2</v>
      </c>
      <c r="G2176" s="790">
        <v>0.23529411764705899</v>
      </c>
      <c r="H2176" s="788"/>
      <c r="I2176" s="789"/>
      <c r="J2176" s="790"/>
      <c r="K2176" s="788"/>
      <c r="L2176" s="789"/>
      <c r="M2176" s="790"/>
      <c r="N2176" s="859"/>
    </row>
    <row r="2177" spans="1:15" s="792" customFormat="1" ht="21" x14ac:dyDescent="0.2">
      <c r="A2177" s="793" t="s">
        <v>103</v>
      </c>
      <c r="B2177" s="788">
        <v>5.7142857142857099E-2</v>
      </c>
      <c r="C2177" s="789">
        <v>6.0358890701468201E-2</v>
      </c>
      <c r="D2177" s="790">
        <v>5.9936908517350201E-2</v>
      </c>
      <c r="E2177" s="788">
        <v>5.8823529411764698E-2</v>
      </c>
      <c r="F2177" s="789">
        <v>0.05</v>
      </c>
      <c r="G2177" s="790">
        <v>6.4705882352941196E-2</v>
      </c>
      <c r="H2177" s="788"/>
      <c r="I2177" s="789"/>
      <c r="J2177" s="790"/>
      <c r="K2177" s="788"/>
      <c r="L2177" s="789"/>
      <c r="M2177" s="790"/>
      <c r="N2177" s="860"/>
    </row>
    <row r="2178" spans="1:15" s="792" customFormat="1" ht="21" x14ac:dyDescent="0.2">
      <c r="A2178" s="861" t="s">
        <v>237</v>
      </c>
      <c r="B2178" s="862">
        <v>70</v>
      </c>
      <c r="C2178" s="863">
        <v>613</v>
      </c>
      <c r="D2178" s="864">
        <v>951</v>
      </c>
      <c r="E2178" s="862">
        <v>68</v>
      </c>
      <c r="F2178" s="863">
        <v>220</v>
      </c>
      <c r="G2178" s="864">
        <v>340</v>
      </c>
      <c r="H2178" s="862"/>
      <c r="I2178" s="863"/>
      <c r="J2178" s="864"/>
      <c r="K2178" s="862"/>
      <c r="L2178" s="863"/>
      <c r="M2178" s="864"/>
      <c r="N2178" s="841"/>
    </row>
    <row r="2179" spans="1:15" s="792" customFormat="1" ht="21" x14ac:dyDescent="0.2">
      <c r="A2179" s="793" t="s">
        <v>177</v>
      </c>
      <c r="B2179" s="842">
        <v>3.4142857142857101</v>
      </c>
      <c r="C2179" s="843">
        <v>3.1761827079934801</v>
      </c>
      <c r="D2179" s="844">
        <v>3.0757097791798098</v>
      </c>
      <c r="E2179" s="842">
        <v>3.4411764705882399</v>
      </c>
      <c r="F2179" s="843">
        <v>3.3636363636363602</v>
      </c>
      <c r="G2179" s="844">
        <v>3.2058823529411802</v>
      </c>
      <c r="H2179" s="842"/>
      <c r="I2179" s="843"/>
      <c r="J2179" s="844"/>
      <c r="K2179" s="842"/>
      <c r="L2179" s="843"/>
      <c r="M2179" s="844"/>
      <c r="N2179" s="845"/>
    </row>
    <row r="2180" spans="1:15" s="792" customFormat="1" ht="21" x14ac:dyDescent="0.2">
      <c r="A2180" s="793" t="s">
        <v>157</v>
      </c>
      <c r="B2180" s="842">
        <v>1.09667292817283</v>
      </c>
      <c r="C2180" s="843">
        <v>1.0853843838386901</v>
      </c>
      <c r="D2180" s="844">
        <v>1.06254356983066</v>
      </c>
      <c r="E2180" s="842">
        <v>1.09792685156089</v>
      </c>
      <c r="F2180" s="843">
        <v>1.1244665724886</v>
      </c>
      <c r="G2180" s="844">
        <v>1.1361429281036699</v>
      </c>
      <c r="H2180" s="842"/>
      <c r="I2180" s="843"/>
      <c r="J2180" s="844"/>
      <c r="K2180" s="842"/>
      <c r="L2180" s="843"/>
      <c r="M2180" s="844"/>
      <c r="N2180" s="845"/>
    </row>
    <row r="2181" spans="1:15" s="792" customFormat="1" ht="21" x14ac:dyDescent="0.2">
      <c r="A2181" s="793" t="s">
        <v>238</v>
      </c>
      <c r="B2181" s="846" t="s">
        <v>226</v>
      </c>
      <c r="C2181" s="843" t="s">
        <v>118</v>
      </c>
      <c r="D2181" s="844" t="s">
        <v>244</v>
      </c>
      <c r="E2181" s="846" t="s">
        <v>226</v>
      </c>
      <c r="F2181" s="843" t="s">
        <v>118</v>
      </c>
      <c r="G2181" s="844" t="s">
        <v>118</v>
      </c>
      <c r="H2181" s="846"/>
      <c r="I2181" s="843"/>
      <c r="J2181" s="844"/>
      <c r="K2181" s="846"/>
      <c r="L2181" s="843"/>
      <c r="M2181" s="844"/>
      <c r="N2181" s="845"/>
    </row>
    <row r="2182" spans="1:15" s="792" customFormat="1" ht="21" x14ac:dyDescent="0.2">
      <c r="A2182" s="821" t="s">
        <v>156</v>
      </c>
      <c r="B2182" s="847" t="s">
        <v>226</v>
      </c>
      <c r="C2182" s="848">
        <v>0.2193720582657811</v>
      </c>
      <c r="D2182" s="849">
        <v>0.31864663691848416</v>
      </c>
      <c r="E2182" s="847" t="s">
        <v>226</v>
      </c>
      <c r="F2182" s="848">
        <v>6.895723612332269E-2</v>
      </c>
      <c r="G2182" s="849">
        <v>0.20709904698327694</v>
      </c>
      <c r="H2182" s="847"/>
      <c r="I2182" s="848"/>
      <c r="J2182" s="849"/>
      <c r="K2182" s="847"/>
      <c r="L2182" s="848"/>
      <c r="M2182" s="849"/>
      <c r="N2182" s="850"/>
    </row>
    <row r="2183" spans="1:15" s="792" customFormat="1" ht="42" x14ac:dyDescent="0.2">
      <c r="A2183" s="787" t="s">
        <v>1532</v>
      </c>
      <c r="B2183" s="827">
        <v>0.13043478260869601</v>
      </c>
      <c r="C2183" s="828">
        <v>6.5466448445171896E-2</v>
      </c>
      <c r="D2183" s="829">
        <v>5.6962025316455701E-2</v>
      </c>
      <c r="E2183" s="827">
        <v>0.134328358208955</v>
      </c>
      <c r="F2183" s="828">
        <v>8.2568807339449504E-2</v>
      </c>
      <c r="G2183" s="829">
        <v>6.2130177514792898E-2</v>
      </c>
      <c r="H2183" s="827"/>
      <c r="I2183" s="828"/>
      <c r="J2183" s="829"/>
      <c r="K2183" s="827"/>
      <c r="L2183" s="828"/>
      <c r="M2183" s="829"/>
      <c r="N2183" s="835"/>
      <c r="O2183" s="792" t="s">
        <v>585</v>
      </c>
    </row>
    <row r="2184" spans="1:15" s="792" customFormat="1" ht="21" x14ac:dyDescent="0.2">
      <c r="A2184" s="793" t="s">
        <v>805</v>
      </c>
      <c r="B2184" s="788">
        <v>0.36231884057970998</v>
      </c>
      <c r="C2184" s="789">
        <v>0.19312602291325701</v>
      </c>
      <c r="D2184" s="790">
        <v>0.17932489451476799</v>
      </c>
      <c r="E2184" s="788">
        <v>0.37313432835820898</v>
      </c>
      <c r="F2184" s="789">
        <v>0.27522935779816499</v>
      </c>
      <c r="G2184" s="790">
        <v>0.24556213017751499</v>
      </c>
      <c r="H2184" s="788"/>
      <c r="I2184" s="789"/>
      <c r="J2184" s="790"/>
      <c r="K2184" s="788"/>
      <c r="L2184" s="789"/>
      <c r="M2184" s="790"/>
      <c r="N2184" s="836"/>
      <c r="O2184" s="792" t="s">
        <v>585</v>
      </c>
    </row>
    <row r="2185" spans="1:15" s="792" customFormat="1" ht="21" x14ac:dyDescent="0.2">
      <c r="A2185" s="793" t="s">
        <v>102</v>
      </c>
      <c r="B2185" s="788">
        <v>0.28985507246376802</v>
      </c>
      <c r="C2185" s="789">
        <v>0.29459901800327298</v>
      </c>
      <c r="D2185" s="790">
        <v>0.27004219409282698</v>
      </c>
      <c r="E2185" s="788">
        <v>0.29850746268656703</v>
      </c>
      <c r="F2185" s="789">
        <v>0.27522935779816499</v>
      </c>
      <c r="G2185" s="790">
        <v>0.24260355029585801</v>
      </c>
      <c r="H2185" s="788"/>
      <c r="I2185" s="789"/>
      <c r="J2185" s="790"/>
      <c r="K2185" s="788"/>
      <c r="L2185" s="789"/>
      <c r="M2185" s="790"/>
      <c r="N2185" s="836"/>
      <c r="O2185" s="792" t="s">
        <v>585</v>
      </c>
    </row>
    <row r="2186" spans="1:15" s="792" customFormat="1" ht="21" x14ac:dyDescent="0.2">
      <c r="A2186" s="793" t="s">
        <v>806</v>
      </c>
      <c r="B2186" s="788">
        <v>0.14492753623188401</v>
      </c>
      <c r="C2186" s="789">
        <v>0.25531914893617003</v>
      </c>
      <c r="D2186" s="790">
        <v>0.284810126582278</v>
      </c>
      <c r="E2186" s="788">
        <v>0.134328358208955</v>
      </c>
      <c r="F2186" s="789">
        <v>0.197247706422018</v>
      </c>
      <c r="G2186" s="790">
        <v>0.22781065088757399</v>
      </c>
      <c r="H2186" s="788"/>
      <c r="I2186" s="789"/>
      <c r="J2186" s="790"/>
      <c r="K2186" s="788"/>
      <c r="L2186" s="789"/>
      <c r="M2186" s="790"/>
      <c r="N2186" s="836"/>
      <c r="O2186" s="792" t="s">
        <v>585</v>
      </c>
    </row>
    <row r="2187" spans="1:15" s="792" customFormat="1" ht="21" x14ac:dyDescent="0.2">
      <c r="A2187" s="793" t="s">
        <v>103</v>
      </c>
      <c r="B2187" s="788">
        <v>7.2463768115942004E-2</v>
      </c>
      <c r="C2187" s="789">
        <v>0.19148936170212799</v>
      </c>
      <c r="D2187" s="790">
        <v>0.208860759493671</v>
      </c>
      <c r="E2187" s="788">
        <v>5.9701492537313397E-2</v>
      </c>
      <c r="F2187" s="789">
        <v>0.16972477064220201</v>
      </c>
      <c r="G2187" s="790">
        <v>0.22189349112425999</v>
      </c>
      <c r="H2187" s="788"/>
      <c r="I2187" s="789"/>
      <c r="J2187" s="790"/>
      <c r="K2187" s="788"/>
      <c r="L2187" s="789"/>
      <c r="M2187" s="790"/>
      <c r="N2187" s="895"/>
      <c r="O2187" s="792" t="s">
        <v>585</v>
      </c>
    </row>
    <row r="2188" spans="1:15" s="792" customFormat="1" ht="21" x14ac:dyDescent="0.2">
      <c r="A2188" s="861" t="s">
        <v>237</v>
      </c>
      <c r="B2188" s="862">
        <v>69</v>
      </c>
      <c r="C2188" s="863">
        <v>611</v>
      </c>
      <c r="D2188" s="864">
        <v>948</v>
      </c>
      <c r="E2188" s="862">
        <v>67</v>
      </c>
      <c r="F2188" s="863">
        <v>218</v>
      </c>
      <c r="G2188" s="864">
        <v>338</v>
      </c>
      <c r="H2188" s="862"/>
      <c r="I2188" s="863"/>
      <c r="J2188" s="864"/>
      <c r="K2188" s="862"/>
      <c r="L2188" s="863"/>
      <c r="M2188" s="864"/>
      <c r="N2188" s="841"/>
      <c r="O2188" s="792" t="s">
        <v>585</v>
      </c>
    </row>
    <row r="2189" spans="1:15" s="792" customFormat="1" ht="21" x14ac:dyDescent="0.2">
      <c r="A2189" s="793" t="s">
        <v>177</v>
      </c>
      <c r="B2189" s="842">
        <v>3.3333333333333299</v>
      </c>
      <c r="C2189" s="843">
        <v>2.6857610474631799</v>
      </c>
      <c r="D2189" s="844">
        <v>2.5907172995780501</v>
      </c>
      <c r="E2189" s="842">
        <v>3.3880597014925402</v>
      </c>
      <c r="F2189" s="843">
        <v>2.9036697247706398</v>
      </c>
      <c r="G2189" s="844">
        <v>2.6982248520710099</v>
      </c>
      <c r="H2189" s="842"/>
      <c r="I2189" s="843"/>
      <c r="J2189" s="844"/>
      <c r="K2189" s="842"/>
      <c r="L2189" s="843"/>
      <c r="M2189" s="844"/>
      <c r="N2189" s="845"/>
      <c r="O2189" s="792" t="s">
        <v>585</v>
      </c>
    </row>
    <row r="2190" spans="1:15" s="792" customFormat="1" ht="21" x14ac:dyDescent="0.2">
      <c r="A2190" s="793" t="s">
        <v>157</v>
      </c>
      <c r="B2190" s="842">
        <v>1.10701860692512</v>
      </c>
      <c r="C2190" s="843">
        <v>1.1746405945712199</v>
      </c>
      <c r="D2190" s="844">
        <v>1.1667689807867601</v>
      </c>
      <c r="E2190" s="842">
        <v>1.0724543344180399</v>
      </c>
      <c r="F2190" s="843">
        <v>1.2162059767873199</v>
      </c>
      <c r="G2190" s="844">
        <v>1.2340603110742501</v>
      </c>
      <c r="H2190" s="842"/>
      <c r="I2190" s="843"/>
      <c r="J2190" s="844"/>
      <c r="K2190" s="842"/>
      <c r="L2190" s="843"/>
      <c r="M2190" s="844"/>
      <c r="N2190" s="845"/>
      <c r="O2190" s="792" t="s">
        <v>585</v>
      </c>
    </row>
    <row r="2191" spans="1:15" s="792" customFormat="1" ht="21" x14ac:dyDescent="0.2">
      <c r="A2191" s="793" t="s">
        <v>238</v>
      </c>
      <c r="B2191" s="846" t="s">
        <v>226</v>
      </c>
      <c r="C2191" s="843" t="s">
        <v>215</v>
      </c>
      <c r="D2191" s="844" t="s">
        <v>215</v>
      </c>
      <c r="E2191" s="846" t="s">
        <v>226</v>
      </c>
      <c r="F2191" s="843" t="s">
        <v>214</v>
      </c>
      <c r="G2191" s="844" t="s">
        <v>215</v>
      </c>
      <c r="H2191" s="846"/>
      <c r="I2191" s="843"/>
      <c r="J2191" s="844"/>
      <c r="K2191" s="846"/>
      <c r="L2191" s="843"/>
      <c r="M2191" s="844"/>
      <c r="N2191" s="845"/>
      <c r="O2191" s="792" t="s">
        <v>585</v>
      </c>
    </row>
    <row r="2192" spans="1:15" s="792" customFormat="1" ht="21" x14ac:dyDescent="0.2">
      <c r="A2192" s="821" t="s">
        <v>156</v>
      </c>
      <c r="B2192" s="847" t="s">
        <v>226</v>
      </c>
      <c r="C2192" s="848">
        <v>0.55129397780308609</v>
      </c>
      <c r="D2192" s="849">
        <v>0.63647221170940704</v>
      </c>
      <c r="E2192" s="847" t="s">
        <v>226</v>
      </c>
      <c r="F2192" s="848">
        <v>0.39827955623228001</v>
      </c>
      <c r="G2192" s="849">
        <v>0.55899605815944986</v>
      </c>
      <c r="H2192" s="847"/>
      <c r="I2192" s="848"/>
      <c r="J2192" s="849"/>
      <c r="K2192" s="847"/>
      <c r="L2192" s="848"/>
      <c r="M2192" s="849"/>
      <c r="N2192" s="850"/>
      <c r="O2192" s="792" t="s">
        <v>585</v>
      </c>
    </row>
    <row r="2193" spans="1:17" s="792" customFormat="1" ht="42" x14ac:dyDescent="0.2">
      <c r="A2193" s="787" t="s">
        <v>1533</v>
      </c>
      <c r="B2193" s="827">
        <v>0.27536231884057999</v>
      </c>
      <c r="C2193" s="828">
        <v>0.23567921440261899</v>
      </c>
      <c r="D2193" s="829">
        <v>0.20653319283456301</v>
      </c>
      <c r="E2193" s="827">
        <v>0.28358208955223901</v>
      </c>
      <c r="F2193" s="828">
        <v>0.247706422018349</v>
      </c>
      <c r="G2193" s="829">
        <v>0.201183431952663</v>
      </c>
      <c r="H2193" s="827"/>
      <c r="I2193" s="828"/>
      <c r="J2193" s="829"/>
      <c r="K2193" s="827"/>
      <c r="L2193" s="828"/>
      <c r="M2193" s="829"/>
      <c r="N2193" s="835"/>
    </row>
    <row r="2194" spans="1:17" s="792" customFormat="1" ht="21" x14ac:dyDescent="0.2">
      <c r="A2194" s="793" t="s">
        <v>805</v>
      </c>
      <c r="B2194" s="788">
        <v>0.49275362318840599</v>
      </c>
      <c r="C2194" s="789">
        <v>0.54173486088379696</v>
      </c>
      <c r="D2194" s="790">
        <v>0.52687038988408896</v>
      </c>
      <c r="E2194" s="788">
        <v>0.50746268656716398</v>
      </c>
      <c r="F2194" s="789">
        <v>0.47706422018348599</v>
      </c>
      <c r="G2194" s="790">
        <v>0.48520710059171601</v>
      </c>
      <c r="H2194" s="788"/>
      <c r="I2194" s="789"/>
      <c r="J2194" s="790"/>
      <c r="K2194" s="788"/>
      <c r="L2194" s="789"/>
      <c r="M2194" s="790"/>
      <c r="N2194" s="836"/>
    </row>
    <row r="2195" spans="1:17" s="792" customFormat="1" ht="21" x14ac:dyDescent="0.2">
      <c r="A2195" s="793" t="s">
        <v>102</v>
      </c>
      <c r="B2195" s="788">
        <v>0.202898550724638</v>
      </c>
      <c r="C2195" s="789">
        <v>0.19312602291325701</v>
      </c>
      <c r="D2195" s="790">
        <v>0.22550052687038999</v>
      </c>
      <c r="E2195" s="788">
        <v>0.17910447761194001</v>
      </c>
      <c r="F2195" s="789">
        <v>0.22935779816513799</v>
      </c>
      <c r="G2195" s="790">
        <v>0.24556213017751499</v>
      </c>
      <c r="H2195" s="788"/>
      <c r="I2195" s="789"/>
      <c r="J2195" s="790"/>
      <c r="K2195" s="788"/>
      <c r="L2195" s="789"/>
      <c r="M2195" s="790"/>
      <c r="N2195" s="836"/>
    </row>
    <row r="2196" spans="1:17" s="792" customFormat="1" ht="21" x14ac:dyDescent="0.2">
      <c r="A2196" s="793" t="s">
        <v>806</v>
      </c>
      <c r="B2196" s="788">
        <v>2.8985507246376802E-2</v>
      </c>
      <c r="C2196" s="789">
        <v>2.6186579378068699E-2</v>
      </c>
      <c r="D2196" s="790">
        <v>3.5827186512117998E-2</v>
      </c>
      <c r="E2196" s="788">
        <v>2.9850746268656699E-2</v>
      </c>
      <c r="F2196" s="789">
        <v>4.5871559633027498E-2</v>
      </c>
      <c r="G2196" s="790">
        <v>5.9171597633136098E-2</v>
      </c>
      <c r="H2196" s="788"/>
      <c r="I2196" s="789"/>
      <c r="J2196" s="790"/>
      <c r="K2196" s="788"/>
      <c r="L2196" s="789"/>
      <c r="M2196" s="790"/>
      <c r="N2196" s="836"/>
    </row>
    <row r="2197" spans="1:17" s="792" customFormat="1" ht="21" x14ac:dyDescent="0.2">
      <c r="A2197" s="793" t="s">
        <v>103</v>
      </c>
      <c r="B2197" s="788">
        <v>0</v>
      </c>
      <c r="C2197" s="789">
        <v>3.27332242225859E-3</v>
      </c>
      <c r="D2197" s="790">
        <v>5.2687038988408798E-3</v>
      </c>
      <c r="E2197" s="788">
        <v>0</v>
      </c>
      <c r="F2197" s="789">
        <v>0</v>
      </c>
      <c r="G2197" s="790">
        <v>8.8757396449704092E-3</v>
      </c>
      <c r="H2197" s="788"/>
      <c r="I2197" s="789"/>
      <c r="J2197" s="790"/>
      <c r="K2197" s="788"/>
      <c r="L2197" s="789"/>
      <c r="M2197" s="790"/>
      <c r="N2197" s="895"/>
    </row>
    <row r="2198" spans="1:17" s="792" customFormat="1" ht="21" x14ac:dyDescent="0.2">
      <c r="A2198" s="861" t="s">
        <v>237</v>
      </c>
      <c r="B2198" s="862">
        <v>69</v>
      </c>
      <c r="C2198" s="863">
        <v>611</v>
      </c>
      <c r="D2198" s="864">
        <v>949</v>
      </c>
      <c r="E2198" s="862">
        <v>67</v>
      </c>
      <c r="F2198" s="863">
        <v>218</v>
      </c>
      <c r="G2198" s="864">
        <v>338</v>
      </c>
      <c r="H2198" s="862"/>
      <c r="I2198" s="863"/>
      <c r="J2198" s="864"/>
      <c r="K2198" s="862"/>
      <c r="L2198" s="863"/>
      <c r="M2198" s="864"/>
      <c r="N2198" s="841"/>
    </row>
    <row r="2199" spans="1:17" s="792" customFormat="1" ht="21" x14ac:dyDescent="0.2">
      <c r="A2199" s="793" t="s">
        <v>177</v>
      </c>
      <c r="B2199" s="842">
        <v>4.0144927536231902</v>
      </c>
      <c r="C2199" s="843">
        <v>3.9803600654664502</v>
      </c>
      <c r="D2199" s="844">
        <v>3.8935721812434099</v>
      </c>
      <c r="E2199" s="842">
        <v>4.0447761194029797</v>
      </c>
      <c r="F2199" s="843">
        <v>3.92660550458716</v>
      </c>
      <c r="G2199" s="844">
        <v>3.8106508875739702</v>
      </c>
      <c r="H2199" s="842"/>
      <c r="I2199" s="843"/>
      <c r="J2199" s="844"/>
      <c r="K2199" s="842"/>
      <c r="L2199" s="843"/>
      <c r="M2199" s="844"/>
      <c r="N2199" s="845"/>
    </row>
    <row r="2200" spans="1:17" s="792" customFormat="1" ht="21" x14ac:dyDescent="0.2">
      <c r="A2200" s="793" t="s">
        <v>157</v>
      </c>
      <c r="B2200" s="842">
        <v>0.77635561937866804</v>
      </c>
      <c r="C2200" s="843">
        <v>0.75069838607901296</v>
      </c>
      <c r="D2200" s="844">
        <v>0.78235471029924097</v>
      </c>
      <c r="E2200" s="842">
        <v>0.76738113917036699</v>
      </c>
      <c r="F2200" s="843">
        <v>0.81128471842346495</v>
      </c>
      <c r="G2200" s="844">
        <v>0.854177475503753</v>
      </c>
      <c r="H2200" s="842"/>
      <c r="I2200" s="843"/>
      <c r="J2200" s="844"/>
      <c r="K2200" s="842"/>
      <c r="L2200" s="843"/>
      <c r="M2200" s="844"/>
      <c r="N2200" s="845"/>
    </row>
    <row r="2201" spans="1:17" s="792" customFormat="1" ht="21" x14ac:dyDescent="0.2">
      <c r="A2201" s="793" t="s">
        <v>238</v>
      </c>
      <c r="B2201" s="846" t="s">
        <v>226</v>
      </c>
      <c r="C2201" s="843" t="s">
        <v>118</v>
      </c>
      <c r="D2201" s="844" t="s">
        <v>118</v>
      </c>
      <c r="E2201" s="846" t="s">
        <v>226</v>
      </c>
      <c r="F2201" s="843" t="s">
        <v>118</v>
      </c>
      <c r="G2201" s="844" t="s">
        <v>244</v>
      </c>
      <c r="H2201" s="846"/>
      <c r="I2201" s="843"/>
      <c r="J2201" s="844"/>
      <c r="K2201" s="846"/>
      <c r="L2201" s="843"/>
      <c r="M2201" s="844"/>
      <c r="N2201" s="845"/>
    </row>
    <row r="2202" spans="1:17" ht="21" x14ac:dyDescent="0.2">
      <c r="A2202" s="821" t="s">
        <v>156</v>
      </c>
      <c r="B2202" s="847" t="s">
        <v>226</v>
      </c>
      <c r="C2202" s="848">
        <v>4.5467911999943385E-2</v>
      </c>
      <c r="D2202" s="849">
        <v>0.15455978060581979</v>
      </c>
      <c r="E2202" s="847" t="s">
        <v>226</v>
      </c>
      <c r="F2202" s="848">
        <v>0.14565862283891606</v>
      </c>
      <c r="G2202" s="849">
        <v>0.27409436392704406</v>
      </c>
      <c r="H2202" s="847"/>
      <c r="I2202" s="848"/>
      <c r="J2202" s="849"/>
      <c r="K2202" s="847"/>
      <c r="L2202" s="848"/>
      <c r="M2202" s="849"/>
      <c r="N2202" s="850"/>
    </row>
    <row r="2203" spans="1:17" ht="42" x14ac:dyDescent="0.2">
      <c r="A2203" s="787" t="s">
        <v>1534</v>
      </c>
      <c r="B2203" s="827">
        <v>0.24285714285714299</v>
      </c>
      <c r="C2203" s="828">
        <v>0.18760195758564399</v>
      </c>
      <c r="D2203" s="829">
        <v>0.184873949579832</v>
      </c>
      <c r="E2203" s="827">
        <v>0.25</v>
      </c>
      <c r="F2203" s="828">
        <v>0.18181818181818199</v>
      </c>
      <c r="G2203" s="829">
        <v>0.182352941176471</v>
      </c>
      <c r="H2203" s="827"/>
      <c r="I2203" s="828"/>
      <c r="J2203" s="829"/>
      <c r="K2203" s="827"/>
      <c r="L2203" s="828"/>
      <c r="M2203" s="829"/>
      <c r="N2203" s="835"/>
      <c r="O2203" s="767" t="s">
        <v>575</v>
      </c>
      <c r="Q2203" s="767" t="s">
        <v>581</v>
      </c>
    </row>
    <row r="2204" spans="1:17" ht="21" x14ac:dyDescent="0.2">
      <c r="A2204" s="793" t="s">
        <v>805</v>
      </c>
      <c r="B2204" s="788">
        <v>0.5</v>
      </c>
      <c r="C2204" s="789">
        <v>0.46982055464926598</v>
      </c>
      <c r="D2204" s="790">
        <v>0.45378151260504201</v>
      </c>
      <c r="E2204" s="788">
        <v>0.48529411764705899</v>
      </c>
      <c r="F2204" s="789">
        <v>0.45454545454545497</v>
      </c>
      <c r="G2204" s="790">
        <v>0.42352941176470599</v>
      </c>
      <c r="H2204" s="788"/>
      <c r="I2204" s="789"/>
      <c r="J2204" s="790"/>
      <c r="K2204" s="788"/>
      <c r="L2204" s="789"/>
      <c r="M2204" s="790"/>
      <c r="N2204" s="836"/>
      <c r="O2204" s="767" t="s">
        <v>575</v>
      </c>
      <c r="Q2204" s="767" t="s">
        <v>581</v>
      </c>
    </row>
    <row r="2205" spans="1:17" ht="21" x14ac:dyDescent="0.2">
      <c r="A2205" s="793" t="s">
        <v>102</v>
      </c>
      <c r="B2205" s="788">
        <v>0.2</v>
      </c>
      <c r="C2205" s="789">
        <v>0.27895595432300202</v>
      </c>
      <c r="D2205" s="790">
        <v>0.28466386554621798</v>
      </c>
      <c r="E2205" s="788">
        <v>0.20588235294117599</v>
      </c>
      <c r="F2205" s="789">
        <v>0.28181818181818202</v>
      </c>
      <c r="G2205" s="790">
        <v>0.29411764705882398</v>
      </c>
      <c r="H2205" s="788"/>
      <c r="I2205" s="789"/>
      <c r="J2205" s="790"/>
      <c r="K2205" s="788"/>
      <c r="L2205" s="789"/>
      <c r="M2205" s="790"/>
      <c r="N2205" s="836"/>
      <c r="O2205" s="767" t="s">
        <v>575</v>
      </c>
      <c r="Q2205" s="767" t="s">
        <v>581</v>
      </c>
    </row>
    <row r="2206" spans="1:17" ht="21" x14ac:dyDescent="0.2">
      <c r="A2206" s="793" t="s">
        <v>806</v>
      </c>
      <c r="B2206" s="788">
        <v>5.7142857142857099E-2</v>
      </c>
      <c r="C2206" s="789">
        <v>5.5464926590538297E-2</v>
      </c>
      <c r="D2206" s="790">
        <v>6.51260504201681E-2</v>
      </c>
      <c r="E2206" s="788">
        <v>5.8823529411764698E-2</v>
      </c>
      <c r="F2206" s="789">
        <v>7.2727272727272696E-2</v>
      </c>
      <c r="G2206" s="790">
        <v>7.9411764705882307E-2</v>
      </c>
      <c r="H2206" s="788"/>
      <c r="I2206" s="789"/>
      <c r="J2206" s="790"/>
      <c r="K2206" s="788"/>
      <c r="L2206" s="789"/>
      <c r="M2206" s="790"/>
      <c r="N2206" s="836"/>
      <c r="O2206" s="767" t="s">
        <v>575</v>
      </c>
      <c r="Q2206" s="767" t="s">
        <v>581</v>
      </c>
    </row>
    <row r="2207" spans="1:17" ht="21" x14ac:dyDescent="0.2">
      <c r="A2207" s="793" t="s">
        <v>103</v>
      </c>
      <c r="B2207" s="788">
        <v>0</v>
      </c>
      <c r="C2207" s="789">
        <v>8.1566068515497494E-3</v>
      </c>
      <c r="D2207" s="790">
        <v>1.15546218487395E-2</v>
      </c>
      <c r="E2207" s="788">
        <v>0</v>
      </c>
      <c r="F2207" s="789">
        <v>9.0909090909090905E-3</v>
      </c>
      <c r="G2207" s="790">
        <v>2.0588235294117602E-2</v>
      </c>
      <c r="H2207" s="788"/>
      <c r="I2207" s="789"/>
      <c r="J2207" s="790"/>
      <c r="K2207" s="788"/>
      <c r="L2207" s="789"/>
      <c r="M2207" s="790"/>
      <c r="N2207" s="895"/>
      <c r="O2207" s="767" t="s">
        <v>575</v>
      </c>
      <c r="Q2207" s="767" t="s">
        <v>581</v>
      </c>
    </row>
    <row r="2208" spans="1:17" ht="21" x14ac:dyDescent="0.2">
      <c r="A2208" s="861" t="s">
        <v>237</v>
      </c>
      <c r="B2208" s="862">
        <v>70</v>
      </c>
      <c r="C2208" s="863">
        <v>613</v>
      </c>
      <c r="D2208" s="864">
        <v>952</v>
      </c>
      <c r="E2208" s="862">
        <v>68</v>
      </c>
      <c r="F2208" s="863">
        <v>220</v>
      </c>
      <c r="G2208" s="864">
        <v>340</v>
      </c>
      <c r="H2208" s="862"/>
      <c r="I2208" s="863"/>
      <c r="J2208" s="864"/>
      <c r="K2208" s="862"/>
      <c r="L2208" s="863"/>
      <c r="M2208" s="864"/>
      <c r="N2208" s="841"/>
      <c r="O2208" s="767" t="s">
        <v>575</v>
      </c>
      <c r="Q2208" s="767" t="s">
        <v>581</v>
      </c>
    </row>
    <row r="2209" spans="1:17" ht="21" x14ac:dyDescent="0.2">
      <c r="A2209" s="793" t="s">
        <v>177</v>
      </c>
      <c r="B2209" s="842">
        <v>3.9285714285714302</v>
      </c>
      <c r="C2209" s="843">
        <v>3.7732463295269101</v>
      </c>
      <c r="D2209" s="844">
        <v>3.7352941176470602</v>
      </c>
      <c r="E2209" s="842">
        <v>3.9264705882352899</v>
      </c>
      <c r="F2209" s="843">
        <v>3.7272727272727302</v>
      </c>
      <c r="G2209" s="844">
        <v>3.6676470588235301</v>
      </c>
      <c r="H2209" s="842"/>
      <c r="I2209" s="843"/>
      <c r="J2209" s="844"/>
      <c r="K2209" s="842"/>
      <c r="L2209" s="843"/>
      <c r="M2209" s="844"/>
      <c r="N2209" s="845"/>
      <c r="O2209" s="767" t="s">
        <v>575</v>
      </c>
      <c r="Q2209" s="767" t="s">
        <v>581</v>
      </c>
    </row>
    <row r="2210" spans="1:17" ht="21" x14ac:dyDescent="0.2">
      <c r="A2210" s="793" t="s">
        <v>157</v>
      </c>
      <c r="B2210" s="842">
        <v>0.82218211903020699</v>
      </c>
      <c r="C2210" s="843">
        <v>0.84354647369004199</v>
      </c>
      <c r="D2210" s="844">
        <v>0.87450999808332397</v>
      </c>
      <c r="E2210" s="842">
        <v>0.834269301711835</v>
      </c>
      <c r="F2210" s="843">
        <v>0.87490733661035702</v>
      </c>
      <c r="G2210" s="844">
        <v>0.93355051884205098</v>
      </c>
      <c r="H2210" s="842"/>
      <c r="I2210" s="843"/>
      <c r="J2210" s="844"/>
      <c r="K2210" s="842"/>
      <c r="L2210" s="843"/>
      <c r="M2210" s="844"/>
      <c r="N2210" s="845"/>
      <c r="O2210" s="767" t="s">
        <v>575</v>
      </c>
      <c r="Q2210" s="767" t="s">
        <v>581</v>
      </c>
    </row>
    <row r="2211" spans="1:17" ht="21" x14ac:dyDescent="0.2">
      <c r="A2211" s="793" t="s">
        <v>238</v>
      </c>
      <c r="B2211" s="846" t="s">
        <v>226</v>
      </c>
      <c r="C2211" s="843" t="s">
        <v>118</v>
      </c>
      <c r="D2211" s="844" t="s">
        <v>118</v>
      </c>
      <c r="E2211" s="846" t="s">
        <v>226</v>
      </c>
      <c r="F2211" s="843" t="s">
        <v>118</v>
      </c>
      <c r="G2211" s="844" t="s">
        <v>244</v>
      </c>
      <c r="H2211" s="846"/>
      <c r="I2211" s="843"/>
      <c r="J2211" s="844"/>
      <c r="K2211" s="846"/>
      <c r="L2211" s="843"/>
      <c r="M2211" s="844"/>
      <c r="N2211" s="845"/>
      <c r="O2211" s="767" t="s">
        <v>575</v>
      </c>
      <c r="Q2211" s="767" t="s">
        <v>581</v>
      </c>
    </row>
    <row r="2212" spans="1:17" ht="21" x14ac:dyDescent="0.2">
      <c r="A2212" s="821" t="s">
        <v>156</v>
      </c>
      <c r="B2212" s="847" t="s">
        <v>226</v>
      </c>
      <c r="C2212" s="848">
        <v>0.1841334222702159</v>
      </c>
      <c r="D2212" s="849">
        <v>0.22101212261492559</v>
      </c>
      <c r="E2212" s="847" t="s">
        <v>226</v>
      </c>
      <c r="F2212" s="848">
        <v>0.22767880966035745</v>
      </c>
      <c r="G2212" s="849">
        <v>0.27724640947422641</v>
      </c>
      <c r="H2212" s="847"/>
      <c r="I2212" s="848"/>
      <c r="J2212" s="849"/>
      <c r="K2212" s="847"/>
      <c r="L2212" s="848"/>
      <c r="M2212" s="849"/>
      <c r="N2212" s="850"/>
      <c r="O2212" s="767" t="s">
        <v>575</v>
      </c>
      <c r="Q2212" s="767" t="s">
        <v>581</v>
      </c>
    </row>
    <row r="2213" spans="1:17" ht="147" x14ac:dyDescent="0.2">
      <c r="A2213" s="787" t="s">
        <v>1535</v>
      </c>
      <c r="B2213" s="827">
        <v>2.6315789473684199E-2</v>
      </c>
      <c r="C2213" s="828">
        <v>5.2552552552552603E-2</v>
      </c>
      <c r="D2213" s="829">
        <v>4.5586808923375403E-2</v>
      </c>
      <c r="E2213" s="827">
        <v>1.35135135135135E-2</v>
      </c>
      <c r="F2213" s="828">
        <v>4.6610169491525397E-2</v>
      </c>
      <c r="G2213" s="829">
        <v>3.77358490566038E-2</v>
      </c>
      <c r="H2213" s="827"/>
      <c r="I2213" s="828"/>
      <c r="J2213" s="829"/>
      <c r="K2213" s="827"/>
      <c r="L2213" s="828"/>
      <c r="M2213" s="829"/>
      <c r="N2213" s="835"/>
      <c r="O2213" s="767" t="s">
        <v>585</v>
      </c>
      <c r="P2213" s="767" t="s">
        <v>583</v>
      </c>
    </row>
    <row r="2214" spans="1:17" ht="21" x14ac:dyDescent="0.2">
      <c r="A2214" s="793" t="s">
        <v>73</v>
      </c>
      <c r="B2214" s="788">
        <v>0.17105263157894701</v>
      </c>
      <c r="C2214" s="789">
        <v>0.172672672672673</v>
      </c>
      <c r="D2214" s="790">
        <v>0.159068865179437</v>
      </c>
      <c r="E2214" s="788">
        <v>0.162162162162162</v>
      </c>
      <c r="F2214" s="789">
        <v>0.169491525423729</v>
      </c>
      <c r="G2214" s="790">
        <v>0.140161725067385</v>
      </c>
      <c r="H2214" s="788"/>
      <c r="I2214" s="789"/>
      <c r="J2214" s="790"/>
      <c r="K2214" s="788"/>
      <c r="L2214" s="789"/>
      <c r="M2214" s="790"/>
      <c r="N2214" s="836"/>
      <c r="O2214" s="767" t="s">
        <v>585</v>
      </c>
      <c r="P2214" s="767" t="s">
        <v>583</v>
      </c>
    </row>
    <row r="2215" spans="1:17" ht="21" x14ac:dyDescent="0.2">
      <c r="A2215" s="793" t="s">
        <v>74</v>
      </c>
      <c r="B2215" s="788">
        <v>0.34210526315789502</v>
      </c>
      <c r="C2215" s="789">
        <v>0.334834834834835</v>
      </c>
      <c r="D2215" s="790">
        <v>0.35111542192046602</v>
      </c>
      <c r="E2215" s="788">
        <v>0.35135135135135098</v>
      </c>
      <c r="F2215" s="789">
        <v>0.25423728813559299</v>
      </c>
      <c r="G2215" s="790">
        <v>0.26684636118598398</v>
      </c>
      <c r="H2215" s="788"/>
      <c r="I2215" s="789"/>
      <c r="J2215" s="790"/>
      <c r="K2215" s="788"/>
      <c r="L2215" s="789"/>
      <c r="M2215" s="790"/>
      <c r="N2215" s="836"/>
      <c r="O2215" s="767" t="s">
        <v>585</v>
      </c>
      <c r="P2215" s="767" t="s">
        <v>583</v>
      </c>
    </row>
    <row r="2216" spans="1:17" ht="21" x14ac:dyDescent="0.2">
      <c r="A2216" s="793" t="s">
        <v>362</v>
      </c>
      <c r="B2216" s="788">
        <v>0.46052631578947401</v>
      </c>
      <c r="C2216" s="789">
        <v>0.43993993993994002</v>
      </c>
      <c r="D2216" s="790">
        <v>0.44422890397672199</v>
      </c>
      <c r="E2216" s="788">
        <v>0.47297297297297303</v>
      </c>
      <c r="F2216" s="789">
        <v>0.52966101694915302</v>
      </c>
      <c r="G2216" s="790">
        <v>0.55525606469002697</v>
      </c>
      <c r="H2216" s="788"/>
      <c r="I2216" s="789"/>
      <c r="J2216" s="790"/>
      <c r="K2216" s="788"/>
      <c r="L2216" s="789"/>
      <c r="M2216" s="790"/>
      <c r="N2216" s="895"/>
      <c r="O2216" s="767" t="s">
        <v>585</v>
      </c>
      <c r="P2216" s="767" t="s">
        <v>583</v>
      </c>
    </row>
    <row r="2217" spans="1:17" ht="21" x14ac:dyDescent="0.2">
      <c r="A2217" s="861" t="s">
        <v>237</v>
      </c>
      <c r="B2217" s="862">
        <v>76</v>
      </c>
      <c r="C2217" s="863">
        <v>666</v>
      </c>
      <c r="D2217" s="864">
        <v>1031</v>
      </c>
      <c r="E2217" s="862">
        <v>74</v>
      </c>
      <c r="F2217" s="863">
        <v>236</v>
      </c>
      <c r="G2217" s="864">
        <v>371</v>
      </c>
      <c r="H2217" s="862"/>
      <c r="I2217" s="863"/>
      <c r="J2217" s="864"/>
      <c r="K2217" s="862"/>
      <c r="L2217" s="863"/>
      <c r="M2217" s="864"/>
      <c r="N2217" s="841"/>
      <c r="O2217" s="767" t="s">
        <v>585</v>
      </c>
      <c r="P2217" s="767" t="s">
        <v>583</v>
      </c>
    </row>
    <row r="2218" spans="1:17" ht="21" x14ac:dyDescent="0.2">
      <c r="A2218" s="793" t="s">
        <v>177</v>
      </c>
      <c r="B2218" s="842">
        <v>1.76315789473684</v>
      </c>
      <c r="C2218" s="843">
        <v>1.8378378378378399</v>
      </c>
      <c r="D2218" s="844">
        <v>1.80601357904947</v>
      </c>
      <c r="E2218" s="842">
        <v>1.71621621621622</v>
      </c>
      <c r="F2218" s="843">
        <v>1.7330508474576301</v>
      </c>
      <c r="G2218" s="844">
        <v>1.6603773584905701</v>
      </c>
      <c r="H2218" s="842"/>
      <c r="I2218" s="843"/>
      <c r="J2218" s="844"/>
      <c r="K2218" s="842"/>
      <c r="L2218" s="843"/>
      <c r="M2218" s="844"/>
      <c r="N2218" s="845"/>
      <c r="O2218" s="767" t="s">
        <v>585</v>
      </c>
      <c r="P2218" s="767" t="s">
        <v>583</v>
      </c>
    </row>
    <row r="2219" spans="1:17" ht="21" x14ac:dyDescent="0.2">
      <c r="A2219" s="793" t="s">
        <v>157</v>
      </c>
      <c r="B2219" s="842">
        <v>0.83055677795290295</v>
      </c>
      <c r="C2219" s="843">
        <v>0.89315398438864002</v>
      </c>
      <c r="D2219" s="844">
        <v>0.86529792602681299</v>
      </c>
      <c r="E2219" s="842">
        <v>0.78548946907950401</v>
      </c>
      <c r="F2219" s="843">
        <v>0.90432107692428099</v>
      </c>
      <c r="G2219" s="844">
        <v>0.85615032017118398</v>
      </c>
      <c r="H2219" s="842"/>
      <c r="I2219" s="843"/>
      <c r="J2219" s="844"/>
      <c r="K2219" s="842"/>
      <c r="L2219" s="843"/>
      <c r="M2219" s="844"/>
      <c r="N2219" s="845"/>
      <c r="O2219" s="767" t="s">
        <v>585</v>
      </c>
      <c r="P2219" s="767" t="s">
        <v>583</v>
      </c>
    </row>
    <row r="2220" spans="1:17" ht="21" x14ac:dyDescent="0.2">
      <c r="A2220" s="793" t="s">
        <v>238</v>
      </c>
      <c r="B2220" s="846" t="s">
        <v>226</v>
      </c>
      <c r="C2220" s="843" t="s">
        <v>118</v>
      </c>
      <c r="D2220" s="844" t="s">
        <v>118</v>
      </c>
      <c r="E2220" s="846" t="s">
        <v>226</v>
      </c>
      <c r="F2220" s="843" t="s">
        <v>118</v>
      </c>
      <c r="G2220" s="844" t="s">
        <v>118</v>
      </c>
      <c r="H2220" s="846"/>
      <c r="I2220" s="843"/>
      <c r="J2220" s="844"/>
      <c r="K2220" s="846"/>
      <c r="L2220" s="843"/>
      <c r="M2220" s="844"/>
      <c r="N2220" s="845"/>
      <c r="O2220" s="767" t="s">
        <v>585</v>
      </c>
      <c r="P2220" s="767" t="s">
        <v>583</v>
      </c>
    </row>
    <row r="2221" spans="1:17" ht="21" x14ac:dyDescent="0.2">
      <c r="A2221" s="821" t="s">
        <v>156</v>
      </c>
      <c r="B2221" s="847" t="s">
        <v>226</v>
      </c>
      <c r="C2221" s="848">
        <v>-8.3613737839526067E-2</v>
      </c>
      <c r="D2221" s="849">
        <v>-4.9527085439127719E-2</v>
      </c>
      <c r="E2221" s="847" t="s">
        <v>226</v>
      </c>
      <c r="F2221" s="848">
        <v>-1.8615767862745075E-2</v>
      </c>
      <c r="G2221" s="849">
        <v>6.5220857143971078E-2</v>
      </c>
      <c r="H2221" s="847"/>
      <c r="I2221" s="848"/>
      <c r="J2221" s="849"/>
      <c r="K2221" s="847"/>
      <c r="L2221" s="848"/>
      <c r="M2221" s="849"/>
      <c r="N2221" s="850"/>
      <c r="O2221" s="767" t="s">
        <v>585</v>
      </c>
      <c r="P2221" s="767" t="s">
        <v>583</v>
      </c>
    </row>
    <row r="2222" spans="1:17" ht="42" x14ac:dyDescent="0.2">
      <c r="A2222" s="787" t="s">
        <v>1536</v>
      </c>
      <c r="B2222" s="827">
        <v>0.26315789473684198</v>
      </c>
      <c r="C2222" s="828">
        <v>0.14887218045112799</v>
      </c>
      <c r="D2222" s="829">
        <v>0.15533980582524301</v>
      </c>
      <c r="E2222" s="827">
        <v>0.25675675675675702</v>
      </c>
      <c r="F2222" s="828">
        <v>0.16595744680851099</v>
      </c>
      <c r="G2222" s="829">
        <v>0.17250673854447399</v>
      </c>
      <c r="H2222" s="827"/>
      <c r="I2222" s="828"/>
      <c r="J2222" s="829"/>
      <c r="K2222" s="827"/>
      <c r="L2222" s="828"/>
      <c r="M2222" s="829"/>
      <c r="N2222" s="835"/>
      <c r="O2222" s="767" t="s">
        <v>576</v>
      </c>
    </row>
    <row r="2223" spans="1:17" ht="21" x14ac:dyDescent="0.2">
      <c r="A2223" s="793" t="s">
        <v>73</v>
      </c>
      <c r="B2223" s="788">
        <v>0.44736842105263203</v>
      </c>
      <c r="C2223" s="789">
        <v>0.45563909774436101</v>
      </c>
      <c r="D2223" s="790">
        <v>0.444660194174757</v>
      </c>
      <c r="E2223" s="788">
        <v>0.445945945945946</v>
      </c>
      <c r="F2223" s="789">
        <v>0.48936170212766</v>
      </c>
      <c r="G2223" s="790">
        <v>0.46900269541778999</v>
      </c>
      <c r="H2223" s="788"/>
      <c r="I2223" s="789"/>
      <c r="J2223" s="790"/>
      <c r="K2223" s="788"/>
      <c r="L2223" s="789"/>
      <c r="M2223" s="790"/>
      <c r="N2223" s="836"/>
      <c r="O2223" s="767" t="s">
        <v>576</v>
      </c>
    </row>
    <row r="2224" spans="1:17" ht="21" x14ac:dyDescent="0.2">
      <c r="A2224" s="793" t="s">
        <v>74</v>
      </c>
      <c r="B2224" s="788">
        <v>0.13157894736842099</v>
      </c>
      <c r="C2224" s="789">
        <v>0.21804511278195499</v>
      </c>
      <c r="D2224" s="790">
        <v>0.22621359223300999</v>
      </c>
      <c r="E2224" s="788">
        <v>0.135135135135135</v>
      </c>
      <c r="F2224" s="789">
        <v>0.195744680851064</v>
      </c>
      <c r="G2224" s="790">
        <v>0.204851752021563</v>
      </c>
      <c r="H2224" s="788"/>
      <c r="I2224" s="789"/>
      <c r="J2224" s="790"/>
      <c r="K2224" s="788"/>
      <c r="L2224" s="789"/>
      <c r="M2224" s="790"/>
      <c r="N2224" s="836"/>
      <c r="O2224" s="767" t="s">
        <v>576</v>
      </c>
    </row>
    <row r="2225" spans="1:16" ht="21" x14ac:dyDescent="0.2">
      <c r="A2225" s="793" t="s">
        <v>362</v>
      </c>
      <c r="B2225" s="788">
        <v>0.157894736842105</v>
      </c>
      <c r="C2225" s="789">
        <v>0.17744360902255599</v>
      </c>
      <c r="D2225" s="790">
        <v>0.17378640776699</v>
      </c>
      <c r="E2225" s="788">
        <v>0.162162162162162</v>
      </c>
      <c r="F2225" s="789">
        <v>0.14893617021276601</v>
      </c>
      <c r="G2225" s="790">
        <v>0.15363881401617299</v>
      </c>
      <c r="H2225" s="788"/>
      <c r="I2225" s="789"/>
      <c r="J2225" s="790"/>
      <c r="K2225" s="788"/>
      <c r="L2225" s="789"/>
      <c r="M2225" s="790"/>
      <c r="N2225" s="895"/>
      <c r="O2225" s="767" t="s">
        <v>576</v>
      </c>
    </row>
    <row r="2226" spans="1:16" ht="21" x14ac:dyDescent="0.2">
      <c r="A2226" s="861" t="s">
        <v>237</v>
      </c>
      <c r="B2226" s="862">
        <v>76</v>
      </c>
      <c r="C2226" s="863">
        <v>665</v>
      </c>
      <c r="D2226" s="864">
        <v>1030</v>
      </c>
      <c r="E2226" s="862">
        <v>74</v>
      </c>
      <c r="F2226" s="863">
        <v>235</v>
      </c>
      <c r="G2226" s="864">
        <v>371</v>
      </c>
      <c r="H2226" s="862"/>
      <c r="I2226" s="863"/>
      <c r="J2226" s="864"/>
      <c r="K2226" s="862"/>
      <c r="L2226" s="863"/>
      <c r="M2226" s="864"/>
      <c r="N2226" s="845"/>
      <c r="O2226" s="767" t="s">
        <v>576</v>
      </c>
    </row>
    <row r="2227" spans="1:16" ht="21" x14ac:dyDescent="0.2">
      <c r="A2227" s="793" t="s">
        <v>177</v>
      </c>
      <c r="B2227" s="842">
        <v>2.8157894736842102</v>
      </c>
      <c r="C2227" s="843">
        <v>2.57593984962406</v>
      </c>
      <c r="D2227" s="844">
        <v>2.5815533980582601</v>
      </c>
      <c r="E2227" s="842">
        <v>2.7972972972973</v>
      </c>
      <c r="F2227" s="843">
        <v>2.6723404255319099</v>
      </c>
      <c r="G2227" s="844">
        <v>2.6603773584905701</v>
      </c>
      <c r="H2227" s="842"/>
      <c r="I2227" s="843"/>
      <c r="J2227" s="844"/>
      <c r="K2227" s="842"/>
      <c r="L2227" s="843"/>
      <c r="M2227" s="844"/>
      <c r="N2227" s="845"/>
      <c r="O2227" s="767" t="s">
        <v>576</v>
      </c>
    </row>
    <row r="2228" spans="1:16" ht="21" x14ac:dyDescent="0.2">
      <c r="A2228" s="793" t="s">
        <v>157</v>
      </c>
      <c r="B2228" s="842">
        <v>1.0028030888902</v>
      </c>
      <c r="C2228" s="843">
        <v>0.94774227407203404</v>
      </c>
      <c r="D2228" s="844">
        <v>0.94998824327189302</v>
      </c>
      <c r="E2228" s="842">
        <v>1.0065501876541301</v>
      </c>
      <c r="F2228" s="843">
        <v>0.92396907847296295</v>
      </c>
      <c r="G2228" s="844">
        <v>0.93751763539421795</v>
      </c>
      <c r="H2228" s="842"/>
      <c r="I2228" s="843"/>
      <c r="J2228" s="844"/>
      <c r="K2228" s="842"/>
      <c r="L2228" s="843"/>
      <c r="M2228" s="844"/>
      <c r="N2228" s="845"/>
      <c r="O2228" s="767" t="s">
        <v>576</v>
      </c>
    </row>
    <row r="2229" spans="1:16" ht="21" x14ac:dyDescent="0.2">
      <c r="A2229" s="793" t="s">
        <v>238</v>
      </c>
      <c r="B2229" s="846" t="s">
        <v>226</v>
      </c>
      <c r="C2229" s="843" t="s">
        <v>244</v>
      </c>
      <c r="D2229" s="844" t="s">
        <v>244</v>
      </c>
      <c r="E2229" s="846" t="s">
        <v>226</v>
      </c>
      <c r="F2229" s="843" t="s">
        <v>118</v>
      </c>
      <c r="G2229" s="844" t="s">
        <v>118</v>
      </c>
      <c r="H2229" s="846"/>
      <c r="I2229" s="843"/>
      <c r="J2229" s="844"/>
      <c r="K2229" s="846"/>
      <c r="L2229" s="843"/>
      <c r="M2229" s="844"/>
      <c r="N2229" s="845"/>
      <c r="O2229" s="767" t="s">
        <v>576</v>
      </c>
    </row>
    <row r="2230" spans="1:16" ht="21" x14ac:dyDescent="0.2">
      <c r="A2230" s="821" t="s">
        <v>156</v>
      </c>
      <c r="B2230" s="847" t="s">
        <v>226</v>
      </c>
      <c r="C2230" s="848">
        <v>0.25307473415702064</v>
      </c>
      <c r="D2230" s="849">
        <v>0.24656734152752049</v>
      </c>
      <c r="E2230" s="847" t="s">
        <v>226</v>
      </c>
      <c r="F2230" s="848">
        <v>0.1352392354643572</v>
      </c>
      <c r="G2230" s="849">
        <v>0.14604518745842715</v>
      </c>
      <c r="H2230" s="847"/>
      <c r="I2230" s="848"/>
      <c r="J2230" s="849"/>
      <c r="K2230" s="847"/>
      <c r="L2230" s="848"/>
      <c r="M2230" s="849"/>
      <c r="N2230" s="850"/>
      <c r="O2230" s="767" t="s">
        <v>576</v>
      </c>
    </row>
    <row r="2231" spans="1:16" ht="42" x14ac:dyDescent="0.2">
      <c r="A2231" s="787" t="s">
        <v>1537</v>
      </c>
      <c r="B2231" s="827">
        <v>2.6315789473684199E-2</v>
      </c>
      <c r="C2231" s="828">
        <v>8.7218045112782E-2</v>
      </c>
      <c r="D2231" s="829">
        <v>7.9611650485436905E-2</v>
      </c>
      <c r="E2231" s="827">
        <v>1.35135135135135E-2</v>
      </c>
      <c r="F2231" s="828">
        <v>5.1063829787233998E-2</v>
      </c>
      <c r="G2231" s="829">
        <v>4.3126684636118601E-2</v>
      </c>
      <c r="H2231" s="827"/>
      <c r="I2231" s="828"/>
      <c r="J2231" s="829"/>
      <c r="K2231" s="827"/>
      <c r="L2231" s="828"/>
      <c r="M2231" s="829"/>
      <c r="N2231" s="836"/>
      <c r="P2231" s="767" t="s">
        <v>583</v>
      </c>
    </row>
    <row r="2232" spans="1:16" ht="21" x14ac:dyDescent="0.2">
      <c r="A2232" s="793" t="s">
        <v>73</v>
      </c>
      <c r="B2232" s="788">
        <v>0.31578947368421101</v>
      </c>
      <c r="C2232" s="789">
        <v>0.37443609022556401</v>
      </c>
      <c r="D2232" s="790">
        <v>0.34368932038834998</v>
      </c>
      <c r="E2232" s="788">
        <v>0.31081081081081102</v>
      </c>
      <c r="F2232" s="789">
        <v>0.293617021276596</v>
      </c>
      <c r="G2232" s="790">
        <v>0.26415094339622602</v>
      </c>
      <c r="H2232" s="788"/>
      <c r="I2232" s="789"/>
      <c r="J2232" s="790"/>
      <c r="K2232" s="788"/>
      <c r="L2232" s="789"/>
      <c r="M2232" s="790"/>
      <c r="N2232" s="836"/>
      <c r="P2232" s="767" t="s">
        <v>583</v>
      </c>
    </row>
    <row r="2233" spans="1:16" ht="21" x14ac:dyDescent="0.2">
      <c r="A2233" s="793" t="s">
        <v>74</v>
      </c>
      <c r="B2233" s="788">
        <v>0.43421052631578999</v>
      </c>
      <c r="C2233" s="789">
        <v>0.4</v>
      </c>
      <c r="D2233" s="790">
        <v>0.41262135922330101</v>
      </c>
      <c r="E2233" s="788">
        <v>0.445945945945946</v>
      </c>
      <c r="F2233" s="789">
        <v>0.45531914893616998</v>
      </c>
      <c r="G2233" s="790">
        <v>0.450134770889488</v>
      </c>
      <c r="H2233" s="788"/>
      <c r="I2233" s="789"/>
      <c r="J2233" s="790"/>
      <c r="K2233" s="788"/>
      <c r="L2233" s="789"/>
      <c r="M2233" s="790"/>
      <c r="N2233" s="836"/>
      <c r="P2233" s="767" t="s">
        <v>583</v>
      </c>
    </row>
    <row r="2234" spans="1:16" ht="21" x14ac:dyDescent="0.2">
      <c r="A2234" s="793" t="s">
        <v>362</v>
      </c>
      <c r="B2234" s="788">
        <v>0.22368421052631601</v>
      </c>
      <c r="C2234" s="789">
        <v>0.13834586466165399</v>
      </c>
      <c r="D2234" s="790">
        <v>0.164077669902913</v>
      </c>
      <c r="E2234" s="788">
        <v>0.22972972972972999</v>
      </c>
      <c r="F2234" s="789">
        <v>0.2</v>
      </c>
      <c r="G2234" s="790">
        <v>0.24258760107816699</v>
      </c>
      <c r="H2234" s="788"/>
      <c r="I2234" s="789"/>
      <c r="J2234" s="790"/>
      <c r="K2234" s="788"/>
      <c r="L2234" s="789"/>
      <c r="M2234" s="790"/>
      <c r="N2234" s="836"/>
      <c r="P2234" s="767" t="s">
        <v>583</v>
      </c>
    </row>
    <row r="2235" spans="1:16" ht="21" x14ac:dyDescent="0.2">
      <c r="A2235" s="861" t="s">
        <v>237</v>
      </c>
      <c r="B2235" s="862">
        <v>76</v>
      </c>
      <c r="C2235" s="863">
        <v>665</v>
      </c>
      <c r="D2235" s="864">
        <v>1030</v>
      </c>
      <c r="E2235" s="862">
        <v>74</v>
      </c>
      <c r="F2235" s="863">
        <v>235</v>
      </c>
      <c r="G2235" s="864">
        <v>371</v>
      </c>
      <c r="H2235" s="862"/>
      <c r="I2235" s="863"/>
      <c r="J2235" s="864"/>
      <c r="K2235" s="862"/>
      <c r="L2235" s="863"/>
      <c r="M2235" s="864"/>
      <c r="N2235" s="841"/>
      <c r="P2235" s="767" t="s">
        <v>583</v>
      </c>
    </row>
    <row r="2236" spans="1:16" ht="21" x14ac:dyDescent="0.2">
      <c r="A2236" s="793" t="s">
        <v>177</v>
      </c>
      <c r="B2236" s="842">
        <v>2.1447368421052602</v>
      </c>
      <c r="C2236" s="843">
        <v>2.4105263157894701</v>
      </c>
      <c r="D2236" s="844">
        <v>2.3388349514562998</v>
      </c>
      <c r="E2236" s="842">
        <v>2.1081081081081101</v>
      </c>
      <c r="F2236" s="843">
        <v>2.1957446808510599</v>
      </c>
      <c r="G2236" s="844">
        <v>2.1078167115903002</v>
      </c>
      <c r="H2236" s="842"/>
      <c r="I2236" s="843"/>
      <c r="J2236" s="844"/>
      <c r="K2236" s="842"/>
      <c r="L2236" s="843"/>
      <c r="M2236" s="844"/>
      <c r="N2236" s="845"/>
      <c r="P2236" s="767" t="s">
        <v>583</v>
      </c>
    </row>
    <row r="2237" spans="1:16" ht="21" x14ac:dyDescent="0.2">
      <c r="A2237" s="793" t="s">
        <v>157</v>
      </c>
      <c r="B2237" s="842">
        <v>0.79505047837096199</v>
      </c>
      <c r="C2237" s="843">
        <v>0.83316633287547104</v>
      </c>
      <c r="D2237" s="844">
        <v>0.84385770309492403</v>
      </c>
      <c r="E2237" s="842">
        <v>0.76869516853245501</v>
      </c>
      <c r="F2237" s="843">
        <v>0.81386422532790703</v>
      </c>
      <c r="G2237" s="844">
        <v>0.81818409931299496</v>
      </c>
      <c r="H2237" s="842"/>
      <c r="I2237" s="843"/>
      <c r="J2237" s="844"/>
      <c r="K2237" s="842"/>
      <c r="L2237" s="843"/>
      <c r="M2237" s="844"/>
      <c r="N2237" s="845"/>
      <c r="P2237" s="767" t="s">
        <v>583</v>
      </c>
    </row>
    <row r="2238" spans="1:16" ht="21" x14ac:dyDescent="0.2">
      <c r="A2238" s="793" t="s">
        <v>238</v>
      </c>
      <c r="B2238" s="846" t="s">
        <v>226</v>
      </c>
      <c r="C2238" s="843" t="s">
        <v>214</v>
      </c>
      <c r="D2238" s="844" t="s">
        <v>118</v>
      </c>
      <c r="E2238" s="846" t="s">
        <v>226</v>
      </c>
      <c r="F2238" s="843" t="s">
        <v>118</v>
      </c>
      <c r="G2238" s="844" t="s">
        <v>118</v>
      </c>
      <c r="H2238" s="846"/>
      <c r="I2238" s="843"/>
      <c r="J2238" s="844"/>
      <c r="K2238" s="846"/>
      <c r="L2238" s="843"/>
      <c r="M2238" s="844"/>
      <c r="N2238" s="845"/>
      <c r="P2238" s="767" t="s">
        <v>583</v>
      </c>
    </row>
    <row r="2239" spans="1:16" ht="21" x14ac:dyDescent="0.2">
      <c r="A2239" s="821" t="s">
        <v>156</v>
      </c>
      <c r="B2239" s="847" t="s">
        <v>226</v>
      </c>
      <c r="C2239" s="848">
        <v>-0.31901129846053927</v>
      </c>
      <c r="D2239" s="849">
        <v>-0.23001284297004979</v>
      </c>
      <c r="E2239" s="847" t="s">
        <v>226</v>
      </c>
      <c r="F2239" s="848">
        <v>-0.10767959816349082</v>
      </c>
      <c r="G2239" s="849">
        <v>3.5615030658092472E-4</v>
      </c>
      <c r="H2239" s="847"/>
      <c r="I2239" s="848"/>
      <c r="J2239" s="849"/>
      <c r="K2239" s="847"/>
      <c r="L2239" s="848"/>
      <c r="M2239" s="849"/>
      <c r="N2239" s="850"/>
      <c r="P2239" s="767" t="s">
        <v>583</v>
      </c>
    </row>
    <row r="2240" spans="1:16" ht="42" x14ac:dyDescent="0.2">
      <c r="A2240" s="787" t="s">
        <v>1538</v>
      </c>
      <c r="B2240" s="827">
        <v>0.44736842105263203</v>
      </c>
      <c r="C2240" s="828">
        <v>0.37593984962406002</v>
      </c>
      <c r="D2240" s="829">
        <v>0.36796116504854398</v>
      </c>
      <c r="E2240" s="827">
        <v>0.43243243243243201</v>
      </c>
      <c r="F2240" s="828">
        <v>0.394067796610169</v>
      </c>
      <c r="G2240" s="829">
        <v>0.38440860215053801</v>
      </c>
      <c r="H2240" s="827"/>
      <c r="I2240" s="828"/>
      <c r="J2240" s="829"/>
      <c r="K2240" s="827"/>
      <c r="L2240" s="828"/>
      <c r="M2240" s="829"/>
      <c r="N2240" s="836"/>
      <c r="O2240" s="767" t="s">
        <v>576</v>
      </c>
    </row>
    <row r="2241" spans="1:15" ht="21" x14ac:dyDescent="0.2">
      <c r="A2241" s="793" t="s">
        <v>73</v>
      </c>
      <c r="B2241" s="788">
        <v>0.5</v>
      </c>
      <c r="C2241" s="789">
        <v>0.55187969924811997</v>
      </c>
      <c r="D2241" s="790">
        <v>0.56310679611650505</v>
      </c>
      <c r="E2241" s="788">
        <v>0.51351351351351304</v>
      </c>
      <c r="F2241" s="789">
        <v>0.52118644067796605</v>
      </c>
      <c r="G2241" s="790">
        <v>0.53494623655913998</v>
      </c>
      <c r="H2241" s="788"/>
      <c r="I2241" s="789"/>
      <c r="J2241" s="790"/>
      <c r="K2241" s="788"/>
      <c r="L2241" s="789"/>
      <c r="M2241" s="790"/>
      <c r="N2241" s="836"/>
      <c r="O2241" s="767" t="s">
        <v>576</v>
      </c>
    </row>
    <row r="2242" spans="1:15" ht="21" x14ac:dyDescent="0.2">
      <c r="A2242" s="793" t="s">
        <v>74</v>
      </c>
      <c r="B2242" s="788">
        <v>2.6315789473684199E-2</v>
      </c>
      <c r="C2242" s="789">
        <v>6.3157894736842093E-2</v>
      </c>
      <c r="D2242" s="790">
        <v>5.8252427184466E-2</v>
      </c>
      <c r="E2242" s="788">
        <v>2.7027027027027001E-2</v>
      </c>
      <c r="F2242" s="789">
        <v>6.7796610169491497E-2</v>
      </c>
      <c r="G2242" s="790">
        <v>6.1827956989247299E-2</v>
      </c>
      <c r="H2242" s="788"/>
      <c r="I2242" s="789"/>
      <c r="J2242" s="790"/>
      <c r="K2242" s="788"/>
      <c r="L2242" s="789"/>
      <c r="M2242" s="790"/>
      <c r="N2242" s="836"/>
      <c r="O2242" s="767" t="s">
        <v>576</v>
      </c>
    </row>
    <row r="2243" spans="1:15" ht="21" x14ac:dyDescent="0.2">
      <c r="A2243" s="793" t="s">
        <v>362</v>
      </c>
      <c r="B2243" s="788">
        <v>2.6315789473684199E-2</v>
      </c>
      <c r="C2243" s="789">
        <v>9.0225563909774407E-3</v>
      </c>
      <c r="D2243" s="790">
        <v>1.06796116504854E-2</v>
      </c>
      <c r="E2243" s="788">
        <v>2.7027027027027001E-2</v>
      </c>
      <c r="F2243" s="789">
        <v>1.6949152542372899E-2</v>
      </c>
      <c r="G2243" s="790">
        <v>1.8817204301075301E-2</v>
      </c>
      <c r="H2243" s="788"/>
      <c r="I2243" s="789"/>
      <c r="J2243" s="790"/>
      <c r="K2243" s="788"/>
      <c r="L2243" s="789"/>
      <c r="M2243" s="790"/>
      <c r="N2243" s="836"/>
      <c r="O2243" s="767" t="s">
        <v>576</v>
      </c>
    </row>
    <row r="2244" spans="1:15" ht="21" x14ac:dyDescent="0.2">
      <c r="A2244" s="861" t="s">
        <v>237</v>
      </c>
      <c r="B2244" s="862">
        <v>76</v>
      </c>
      <c r="C2244" s="863">
        <v>665</v>
      </c>
      <c r="D2244" s="864">
        <v>1030</v>
      </c>
      <c r="E2244" s="862">
        <v>74</v>
      </c>
      <c r="F2244" s="863">
        <v>236</v>
      </c>
      <c r="G2244" s="864">
        <v>372</v>
      </c>
      <c r="H2244" s="862"/>
      <c r="I2244" s="863"/>
      <c r="J2244" s="864"/>
      <c r="K2244" s="862"/>
      <c r="L2244" s="863"/>
      <c r="M2244" s="864"/>
      <c r="N2244" s="841"/>
      <c r="O2244" s="767" t="s">
        <v>576</v>
      </c>
    </row>
    <row r="2245" spans="1:15" ht="21" x14ac:dyDescent="0.2">
      <c r="A2245" s="793" t="s">
        <v>177</v>
      </c>
      <c r="B2245" s="842">
        <v>3.3684210526315801</v>
      </c>
      <c r="C2245" s="843">
        <v>3.2947368421052601</v>
      </c>
      <c r="D2245" s="844">
        <v>3.2883495145631101</v>
      </c>
      <c r="E2245" s="842">
        <v>3.35135135135135</v>
      </c>
      <c r="F2245" s="843">
        <v>3.2923728813559299</v>
      </c>
      <c r="G2245" s="844">
        <v>3.28494623655914</v>
      </c>
      <c r="H2245" s="842"/>
      <c r="I2245" s="843"/>
      <c r="J2245" s="844"/>
      <c r="K2245" s="842"/>
      <c r="L2245" s="843"/>
      <c r="M2245" s="844"/>
      <c r="N2245" s="845"/>
      <c r="O2245" s="767" t="s">
        <v>576</v>
      </c>
    </row>
    <row r="2246" spans="1:15" ht="21" x14ac:dyDescent="0.2">
      <c r="A2246" s="793" t="s">
        <v>157</v>
      </c>
      <c r="B2246" s="842">
        <v>0.67016625326671297</v>
      </c>
      <c r="C2246" s="843">
        <v>0.62362086265809102</v>
      </c>
      <c r="D2246" s="844">
        <v>0.62141894915902995</v>
      </c>
      <c r="E2246" s="842">
        <v>0.67097215164701196</v>
      </c>
      <c r="F2246" s="843">
        <v>0.66788415095077502</v>
      </c>
      <c r="G2246" s="844">
        <v>0.66445303879767903</v>
      </c>
      <c r="H2246" s="842"/>
      <c r="I2246" s="843"/>
      <c r="J2246" s="844"/>
      <c r="K2246" s="842"/>
      <c r="L2246" s="843"/>
      <c r="M2246" s="844"/>
      <c r="N2246" s="845"/>
      <c r="O2246" s="767" t="s">
        <v>576</v>
      </c>
    </row>
    <row r="2247" spans="1:15" ht="21" x14ac:dyDescent="0.2">
      <c r="A2247" s="793" t="s">
        <v>238</v>
      </c>
      <c r="B2247" s="846" t="s">
        <v>226</v>
      </c>
      <c r="C2247" s="843" t="s">
        <v>118</v>
      </c>
      <c r="D2247" s="844" t="s">
        <v>118</v>
      </c>
      <c r="E2247" s="846" t="s">
        <v>226</v>
      </c>
      <c r="F2247" s="843" t="s">
        <v>118</v>
      </c>
      <c r="G2247" s="844" t="s">
        <v>118</v>
      </c>
      <c r="H2247" s="846"/>
      <c r="I2247" s="843"/>
      <c r="J2247" s="844"/>
      <c r="K2247" s="846"/>
      <c r="L2247" s="843"/>
      <c r="M2247" s="844"/>
      <c r="N2247" s="845"/>
      <c r="O2247" s="767" t="s">
        <v>576</v>
      </c>
    </row>
    <row r="2248" spans="1:15" ht="21" x14ac:dyDescent="0.2">
      <c r="A2248" s="821" t="s">
        <v>156</v>
      </c>
      <c r="B2248" s="847" t="s">
        <v>226</v>
      </c>
      <c r="C2248" s="848">
        <v>0.11815546101561139</v>
      </c>
      <c r="D2248" s="849">
        <v>0.12885274608511907</v>
      </c>
      <c r="E2248" s="847" t="s">
        <v>226</v>
      </c>
      <c r="F2248" s="848">
        <v>8.8306437443470637E-2</v>
      </c>
      <c r="G2248" s="849">
        <v>9.9939515533512172E-2</v>
      </c>
      <c r="H2248" s="847"/>
      <c r="I2248" s="848"/>
      <c r="J2248" s="849"/>
      <c r="K2248" s="847"/>
      <c r="L2248" s="848"/>
      <c r="M2248" s="849"/>
      <c r="N2248" s="850"/>
      <c r="O2248" s="767" t="s">
        <v>576</v>
      </c>
    </row>
    <row r="2249" spans="1:15" ht="42" x14ac:dyDescent="0.2">
      <c r="A2249" s="787" t="s">
        <v>1539</v>
      </c>
      <c r="B2249" s="827">
        <v>0.38157894736842102</v>
      </c>
      <c r="C2249" s="828">
        <v>0.265861027190332</v>
      </c>
      <c r="D2249" s="829">
        <v>0.26490713587487802</v>
      </c>
      <c r="E2249" s="827">
        <v>0.391891891891892</v>
      </c>
      <c r="F2249" s="828">
        <v>0.26271186440678002</v>
      </c>
      <c r="G2249" s="829">
        <v>0.26016260162601601</v>
      </c>
      <c r="H2249" s="827"/>
      <c r="I2249" s="828"/>
      <c r="J2249" s="829"/>
      <c r="K2249" s="827"/>
      <c r="L2249" s="828"/>
      <c r="M2249" s="829"/>
      <c r="N2249" s="858" t="s">
        <v>211</v>
      </c>
    </row>
    <row r="2250" spans="1:15" ht="21" x14ac:dyDescent="0.2">
      <c r="A2250" s="793" t="s">
        <v>73</v>
      </c>
      <c r="B2250" s="788">
        <v>0.44736842105263203</v>
      </c>
      <c r="C2250" s="789">
        <v>0.51661631419939602</v>
      </c>
      <c r="D2250" s="790">
        <v>0.52883675464320601</v>
      </c>
      <c r="E2250" s="788">
        <v>0.45945945945945899</v>
      </c>
      <c r="F2250" s="789">
        <v>0.56779661016949201</v>
      </c>
      <c r="G2250" s="790">
        <v>0.56097560975609795</v>
      </c>
      <c r="H2250" s="788"/>
      <c r="I2250" s="789"/>
      <c r="J2250" s="790"/>
      <c r="K2250" s="788"/>
      <c r="L2250" s="789"/>
      <c r="M2250" s="790"/>
      <c r="N2250" s="859"/>
    </row>
    <row r="2251" spans="1:15" ht="21" x14ac:dyDescent="0.2">
      <c r="A2251" s="793" t="s">
        <v>74</v>
      </c>
      <c r="B2251" s="788">
        <v>0.118421052631579</v>
      </c>
      <c r="C2251" s="789">
        <v>0.167673716012085</v>
      </c>
      <c r="D2251" s="790">
        <v>0.155425219941349</v>
      </c>
      <c r="E2251" s="788">
        <v>0.108108108108108</v>
      </c>
      <c r="F2251" s="789">
        <v>0.12711864406779699</v>
      </c>
      <c r="G2251" s="790">
        <v>0.124661246612466</v>
      </c>
      <c r="H2251" s="788"/>
      <c r="I2251" s="789"/>
      <c r="J2251" s="790"/>
      <c r="K2251" s="788"/>
      <c r="L2251" s="789"/>
      <c r="M2251" s="790"/>
      <c r="N2251" s="859"/>
    </row>
    <row r="2252" spans="1:15" ht="21" x14ac:dyDescent="0.2">
      <c r="A2252" s="793" t="s">
        <v>362</v>
      </c>
      <c r="B2252" s="788">
        <v>5.2631578947368397E-2</v>
      </c>
      <c r="C2252" s="789">
        <v>4.9848942598187299E-2</v>
      </c>
      <c r="D2252" s="790">
        <v>5.0830889540566998E-2</v>
      </c>
      <c r="E2252" s="788">
        <v>4.0540540540540501E-2</v>
      </c>
      <c r="F2252" s="789">
        <v>4.2372881355932202E-2</v>
      </c>
      <c r="G2252" s="790">
        <v>5.4200542005420099E-2</v>
      </c>
      <c r="H2252" s="788"/>
      <c r="I2252" s="789"/>
      <c r="J2252" s="790"/>
      <c r="K2252" s="788"/>
      <c r="L2252" s="789"/>
      <c r="M2252" s="790"/>
      <c r="N2252" s="860"/>
    </row>
    <row r="2253" spans="1:15" ht="21" x14ac:dyDescent="0.2">
      <c r="A2253" s="861" t="s">
        <v>237</v>
      </c>
      <c r="B2253" s="862">
        <v>76</v>
      </c>
      <c r="C2253" s="863">
        <v>662</v>
      </c>
      <c r="D2253" s="864">
        <v>1023</v>
      </c>
      <c r="E2253" s="862">
        <v>74</v>
      </c>
      <c r="F2253" s="863">
        <v>236</v>
      </c>
      <c r="G2253" s="864">
        <v>369</v>
      </c>
      <c r="H2253" s="862"/>
      <c r="I2253" s="863"/>
      <c r="J2253" s="864"/>
      <c r="K2253" s="862"/>
      <c r="L2253" s="863"/>
      <c r="M2253" s="864"/>
      <c r="N2253" s="841"/>
    </row>
    <row r="2254" spans="1:15" ht="21" x14ac:dyDescent="0.2">
      <c r="A2254" s="793" t="s">
        <v>177</v>
      </c>
      <c r="B2254" s="842">
        <v>3.1578947368421</v>
      </c>
      <c r="C2254" s="843">
        <v>2.99848942598187</v>
      </c>
      <c r="D2254" s="844">
        <v>3.0078201368523998</v>
      </c>
      <c r="E2254" s="842">
        <v>3.2027027027027</v>
      </c>
      <c r="F2254" s="843">
        <v>3.0508474576271198</v>
      </c>
      <c r="G2254" s="844">
        <v>3.02710027100271</v>
      </c>
      <c r="H2254" s="842"/>
      <c r="I2254" s="843"/>
      <c r="J2254" s="844"/>
      <c r="K2254" s="842"/>
      <c r="L2254" s="843"/>
      <c r="M2254" s="844"/>
      <c r="N2254" s="845"/>
    </row>
    <row r="2255" spans="1:15" ht="21" x14ac:dyDescent="0.2">
      <c r="A2255" s="793" t="s">
        <v>157</v>
      </c>
      <c r="B2255" s="842">
        <v>0.833508753466491</v>
      </c>
      <c r="C2255" s="843">
        <v>0.79616943116747496</v>
      </c>
      <c r="D2255" s="844">
        <v>0.79006640887687296</v>
      </c>
      <c r="E2255" s="842">
        <v>0.79346180527543497</v>
      </c>
      <c r="F2255" s="843">
        <v>0.747733683699076</v>
      </c>
      <c r="G2255" s="844">
        <v>0.77622448374006803</v>
      </c>
      <c r="H2255" s="842"/>
      <c r="I2255" s="843"/>
      <c r="J2255" s="844"/>
      <c r="K2255" s="842"/>
      <c r="L2255" s="843"/>
      <c r="M2255" s="844"/>
      <c r="N2255" s="845"/>
    </row>
    <row r="2256" spans="1:15" ht="21" x14ac:dyDescent="0.2">
      <c r="A2256" s="793" t="s">
        <v>238</v>
      </c>
      <c r="B2256" s="846" t="s">
        <v>226</v>
      </c>
      <c r="C2256" s="843" t="s">
        <v>118</v>
      </c>
      <c r="D2256" s="844" t="s">
        <v>118</v>
      </c>
      <c r="E2256" s="846" t="s">
        <v>226</v>
      </c>
      <c r="F2256" s="843" t="s">
        <v>118</v>
      </c>
      <c r="G2256" s="844" t="s">
        <v>118</v>
      </c>
      <c r="H2256" s="846"/>
      <c r="I2256" s="843"/>
      <c r="J2256" s="844"/>
      <c r="K2256" s="846"/>
      <c r="L2256" s="843"/>
      <c r="M2256" s="844"/>
      <c r="N2256" s="845"/>
    </row>
    <row r="2257" spans="1:14" ht="21" x14ac:dyDescent="0.2">
      <c r="A2257" s="821" t="s">
        <v>156</v>
      </c>
      <c r="B2257" s="847" t="s">
        <v>226</v>
      </c>
      <c r="C2257" s="848">
        <v>0.2002153117414765</v>
      </c>
      <c r="D2257" s="849">
        <v>0.18995188037805616</v>
      </c>
      <c r="E2257" s="847" t="s">
        <v>226</v>
      </c>
      <c r="F2257" s="848">
        <v>0.20308734030055275</v>
      </c>
      <c r="G2257" s="849">
        <v>0.22622634995212734</v>
      </c>
      <c r="H2257" s="847"/>
      <c r="I2257" s="848"/>
      <c r="J2257" s="849"/>
      <c r="K2257" s="847"/>
      <c r="L2257" s="848"/>
      <c r="M2257" s="849"/>
      <c r="N2257" s="850"/>
    </row>
    <row r="2258" spans="1:14" ht="63" x14ac:dyDescent="0.2">
      <c r="A2258" s="787" t="s">
        <v>1540</v>
      </c>
      <c r="B2258" s="827">
        <v>0.65789473684210498</v>
      </c>
      <c r="C2258" s="828">
        <v>0.49624060150375898</v>
      </c>
      <c r="D2258" s="829">
        <v>0.45764362220058402</v>
      </c>
      <c r="E2258" s="827">
        <v>0.64864864864864902</v>
      </c>
      <c r="F2258" s="828">
        <v>0.52118644067796605</v>
      </c>
      <c r="G2258" s="829">
        <v>0.46361185983827502</v>
      </c>
      <c r="H2258" s="827"/>
      <c r="I2258" s="828"/>
      <c r="J2258" s="829"/>
      <c r="K2258" s="827"/>
      <c r="L2258" s="828"/>
      <c r="M2258" s="829"/>
      <c r="N2258" s="835"/>
    </row>
    <row r="2259" spans="1:14" ht="21" x14ac:dyDescent="0.2">
      <c r="A2259" s="793" t="s">
        <v>73</v>
      </c>
      <c r="B2259" s="788">
        <v>0.26315789473684198</v>
      </c>
      <c r="C2259" s="789">
        <v>0.36691729323308298</v>
      </c>
      <c r="D2259" s="790">
        <v>0.38558909444985401</v>
      </c>
      <c r="E2259" s="788">
        <v>0.27027027027027001</v>
      </c>
      <c r="F2259" s="789">
        <v>0.38983050847457601</v>
      </c>
      <c r="G2259" s="790">
        <v>0.409703504043127</v>
      </c>
      <c r="H2259" s="788"/>
      <c r="I2259" s="789"/>
      <c r="J2259" s="790"/>
      <c r="K2259" s="788"/>
      <c r="L2259" s="789"/>
      <c r="M2259" s="790"/>
      <c r="N2259" s="836"/>
    </row>
    <row r="2260" spans="1:14" ht="21" x14ac:dyDescent="0.2">
      <c r="A2260" s="793" t="s">
        <v>74</v>
      </c>
      <c r="B2260" s="788">
        <v>3.94736842105263E-2</v>
      </c>
      <c r="C2260" s="789">
        <v>9.9248120300751905E-2</v>
      </c>
      <c r="D2260" s="790">
        <v>0.118792599805258</v>
      </c>
      <c r="E2260" s="788">
        <v>4.0540540540540501E-2</v>
      </c>
      <c r="F2260" s="789">
        <v>6.3559322033898302E-2</v>
      </c>
      <c r="G2260" s="790">
        <v>9.7035040431266803E-2</v>
      </c>
      <c r="H2260" s="788"/>
      <c r="I2260" s="789"/>
      <c r="J2260" s="790"/>
      <c r="K2260" s="788"/>
      <c r="L2260" s="789"/>
      <c r="M2260" s="790"/>
      <c r="N2260" s="836"/>
    </row>
    <row r="2261" spans="1:14" ht="21" x14ac:dyDescent="0.2">
      <c r="A2261" s="793" t="s">
        <v>362</v>
      </c>
      <c r="B2261" s="788">
        <v>3.94736842105263E-2</v>
      </c>
      <c r="C2261" s="789">
        <v>3.7593984962405999E-2</v>
      </c>
      <c r="D2261" s="790">
        <v>3.7974683544303799E-2</v>
      </c>
      <c r="E2261" s="788">
        <v>4.0540540540540501E-2</v>
      </c>
      <c r="F2261" s="789">
        <v>2.5423728813559299E-2</v>
      </c>
      <c r="G2261" s="790">
        <v>2.9649595687331502E-2</v>
      </c>
      <c r="H2261" s="788"/>
      <c r="I2261" s="789"/>
      <c r="J2261" s="790"/>
      <c r="K2261" s="788"/>
      <c r="L2261" s="789"/>
      <c r="M2261" s="790"/>
      <c r="N2261" s="895"/>
    </row>
    <row r="2262" spans="1:14" ht="21" x14ac:dyDescent="0.2">
      <c r="A2262" s="861" t="s">
        <v>237</v>
      </c>
      <c r="B2262" s="862">
        <v>76</v>
      </c>
      <c r="C2262" s="863">
        <v>665</v>
      </c>
      <c r="D2262" s="864">
        <v>1027</v>
      </c>
      <c r="E2262" s="862">
        <v>74</v>
      </c>
      <c r="F2262" s="863">
        <v>236</v>
      </c>
      <c r="G2262" s="864">
        <v>371</v>
      </c>
      <c r="H2262" s="862"/>
      <c r="I2262" s="863"/>
      <c r="J2262" s="864"/>
      <c r="K2262" s="862"/>
      <c r="L2262" s="863"/>
      <c r="M2262" s="864"/>
      <c r="N2262" s="841"/>
    </row>
    <row r="2263" spans="1:14" ht="21" x14ac:dyDescent="0.2">
      <c r="A2263" s="793" t="s">
        <v>177</v>
      </c>
      <c r="B2263" s="842">
        <v>3.5394736842105301</v>
      </c>
      <c r="C2263" s="843">
        <v>3.3218045112781902</v>
      </c>
      <c r="D2263" s="844">
        <v>3.2629016553067101</v>
      </c>
      <c r="E2263" s="842">
        <v>3.5270270270270299</v>
      </c>
      <c r="F2263" s="843">
        <v>3.4067796610169498</v>
      </c>
      <c r="G2263" s="844">
        <v>3.3072776280323501</v>
      </c>
      <c r="H2263" s="842"/>
      <c r="I2263" s="843"/>
      <c r="J2263" s="844"/>
      <c r="K2263" s="842"/>
      <c r="L2263" s="843"/>
      <c r="M2263" s="844"/>
      <c r="N2263" s="845"/>
    </row>
    <row r="2264" spans="1:14" ht="21" x14ac:dyDescent="0.2">
      <c r="A2264" s="793" t="s">
        <v>157</v>
      </c>
      <c r="B2264" s="842">
        <v>0.75614442136731497</v>
      </c>
      <c r="C2264" s="843">
        <v>0.80204354449666504</v>
      </c>
      <c r="D2264" s="844">
        <v>0.81231778767588503</v>
      </c>
      <c r="E2264" s="842">
        <v>0.76252954980645005</v>
      </c>
      <c r="F2264" s="843">
        <v>0.72331727696705395</v>
      </c>
      <c r="G2264" s="844">
        <v>0.76577173651427499</v>
      </c>
      <c r="H2264" s="842"/>
      <c r="I2264" s="843"/>
      <c r="J2264" s="844"/>
      <c r="K2264" s="842"/>
      <c r="L2264" s="843"/>
      <c r="M2264" s="844"/>
      <c r="N2264" s="845"/>
    </row>
    <row r="2265" spans="1:14" ht="21" x14ac:dyDescent="0.2">
      <c r="A2265" s="793" t="s">
        <v>238</v>
      </c>
      <c r="B2265" s="846" t="s">
        <v>226</v>
      </c>
      <c r="C2265" s="843" t="s">
        <v>244</v>
      </c>
      <c r="D2265" s="844" t="s">
        <v>214</v>
      </c>
      <c r="E2265" s="846" t="s">
        <v>226</v>
      </c>
      <c r="F2265" s="843" t="s">
        <v>118</v>
      </c>
      <c r="G2265" s="844" t="s">
        <v>244</v>
      </c>
      <c r="H2265" s="846"/>
      <c r="I2265" s="843"/>
      <c r="J2265" s="844"/>
      <c r="K2265" s="846"/>
      <c r="L2265" s="843"/>
      <c r="M2265" s="844"/>
      <c r="N2265" s="845"/>
    </row>
    <row r="2266" spans="1:14" ht="21" x14ac:dyDescent="0.2">
      <c r="A2266" s="821" t="s">
        <v>156</v>
      </c>
      <c r="B2266" s="847" t="s">
        <v>226</v>
      </c>
      <c r="C2266" s="848">
        <v>0.27139321103686659</v>
      </c>
      <c r="D2266" s="849">
        <v>0.34047269812362196</v>
      </c>
      <c r="E2266" s="847" t="s">
        <v>226</v>
      </c>
      <c r="F2266" s="848">
        <v>0.16624428841834107</v>
      </c>
      <c r="G2266" s="849">
        <v>0.28696462472610895</v>
      </c>
      <c r="H2266" s="847"/>
      <c r="I2266" s="848"/>
      <c r="J2266" s="849"/>
      <c r="K2266" s="847"/>
      <c r="L2266" s="848"/>
      <c r="M2266" s="849"/>
      <c r="N2266" s="850"/>
    </row>
    <row r="2267" spans="1:14" ht="42" x14ac:dyDescent="0.2">
      <c r="A2267" s="787" t="s">
        <v>1541</v>
      </c>
      <c r="B2267" s="827">
        <v>0.43421052631578999</v>
      </c>
      <c r="C2267" s="828">
        <v>0.33634992458521901</v>
      </c>
      <c r="D2267" s="829">
        <v>0.32035053554040899</v>
      </c>
      <c r="E2267" s="827">
        <v>0.445945945945946</v>
      </c>
      <c r="F2267" s="828">
        <v>0.355932203389831</v>
      </c>
      <c r="G2267" s="829">
        <v>0.339622641509434</v>
      </c>
      <c r="H2267" s="827"/>
      <c r="I2267" s="828"/>
      <c r="J2267" s="829"/>
      <c r="K2267" s="827"/>
      <c r="L2267" s="828"/>
      <c r="M2267" s="829"/>
      <c r="N2267" s="835"/>
    </row>
    <row r="2268" spans="1:14" ht="21" x14ac:dyDescent="0.2">
      <c r="A2268" s="793" t="s">
        <v>73</v>
      </c>
      <c r="B2268" s="788">
        <v>0.44736842105263203</v>
      </c>
      <c r="C2268" s="789">
        <v>0.48114630467571601</v>
      </c>
      <c r="D2268" s="790">
        <v>0.48296007789678702</v>
      </c>
      <c r="E2268" s="788">
        <v>0.445945945945946</v>
      </c>
      <c r="F2268" s="789">
        <v>0.51271186440677996</v>
      </c>
      <c r="G2268" s="790">
        <v>0.490566037735849</v>
      </c>
      <c r="H2268" s="788"/>
      <c r="I2268" s="789"/>
      <c r="J2268" s="790"/>
      <c r="K2268" s="788"/>
      <c r="L2268" s="789"/>
      <c r="M2268" s="790"/>
      <c r="N2268" s="836"/>
    </row>
    <row r="2269" spans="1:14" ht="21" x14ac:dyDescent="0.2">
      <c r="A2269" s="793" t="s">
        <v>74</v>
      </c>
      <c r="B2269" s="788">
        <v>9.2105263157894704E-2</v>
      </c>
      <c r="C2269" s="789">
        <v>0.15686274509803899</v>
      </c>
      <c r="D2269" s="790">
        <v>0.16260954235637801</v>
      </c>
      <c r="E2269" s="788">
        <v>8.1081081081081099E-2</v>
      </c>
      <c r="F2269" s="789">
        <v>0.105932203389831</v>
      </c>
      <c r="G2269" s="790">
        <v>0.129380053908356</v>
      </c>
      <c r="H2269" s="788"/>
      <c r="I2269" s="789"/>
      <c r="J2269" s="790"/>
      <c r="K2269" s="788"/>
      <c r="L2269" s="789"/>
      <c r="M2269" s="790"/>
      <c r="N2269" s="836"/>
    </row>
    <row r="2270" spans="1:14" ht="21" x14ac:dyDescent="0.2">
      <c r="A2270" s="793" t="s">
        <v>362</v>
      </c>
      <c r="B2270" s="788">
        <v>2.6315789473684199E-2</v>
      </c>
      <c r="C2270" s="789">
        <v>2.5641025641025599E-2</v>
      </c>
      <c r="D2270" s="790">
        <v>3.4079844206426499E-2</v>
      </c>
      <c r="E2270" s="788">
        <v>2.7027027027027001E-2</v>
      </c>
      <c r="F2270" s="789">
        <v>2.5423728813559299E-2</v>
      </c>
      <c r="G2270" s="790">
        <v>4.0431266846361197E-2</v>
      </c>
      <c r="H2270" s="788"/>
      <c r="I2270" s="789"/>
      <c r="J2270" s="790"/>
      <c r="K2270" s="788"/>
      <c r="L2270" s="789"/>
      <c r="M2270" s="790"/>
      <c r="N2270" s="895"/>
    </row>
    <row r="2271" spans="1:14" ht="21" x14ac:dyDescent="0.2">
      <c r="A2271" s="861" t="s">
        <v>237</v>
      </c>
      <c r="B2271" s="862">
        <v>76</v>
      </c>
      <c r="C2271" s="863">
        <v>663</v>
      </c>
      <c r="D2271" s="864">
        <v>1027</v>
      </c>
      <c r="E2271" s="862">
        <v>74</v>
      </c>
      <c r="F2271" s="863">
        <v>236</v>
      </c>
      <c r="G2271" s="864">
        <v>371</v>
      </c>
      <c r="H2271" s="862"/>
      <c r="I2271" s="863"/>
      <c r="J2271" s="864"/>
      <c r="K2271" s="862"/>
      <c r="L2271" s="863"/>
      <c r="M2271" s="864"/>
      <c r="N2271" s="841"/>
    </row>
    <row r="2272" spans="1:14" ht="21" x14ac:dyDescent="0.2">
      <c r="A2272" s="793" t="s">
        <v>177</v>
      </c>
      <c r="B2272" s="842">
        <v>3.2894736842105301</v>
      </c>
      <c r="C2272" s="843">
        <v>3.12820512820513</v>
      </c>
      <c r="D2272" s="844">
        <v>3.08958130477117</v>
      </c>
      <c r="E2272" s="842">
        <v>3.3108108108108101</v>
      </c>
      <c r="F2272" s="843">
        <v>3.1991525423728802</v>
      </c>
      <c r="G2272" s="844">
        <v>3.1293800539083501</v>
      </c>
      <c r="H2272" s="842"/>
      <c r="I2272" s="843"/>
      <c r="J2272" s="844"/>
      <c r="K2272" s="842"/>
      <c r="L2272" s="843"/>
      <c r="M2272" s="844"/>
      <c r="N2272" s="845"/>
    </row>
    <row r="2273" spans="1:16" ht="21" x14ac:dyDescent="0.2">
      <c r="A2273" s="793" t="s">
        <v>157</v>
      </c>
      <c r="B2273" s="842">
        <v>0.74504209229965401</v>
      </c>
      <c r="C2273" s="843">
        <v>0.76171868404894105</v>
      </c>
      <c r="D2273" s="844">
        <v>0.78220867376855596</v>
      </c>
      <c r="E2273" s="842">
        <v>0.73885649663601904</v>
      </c>
      <c r="F2273" s="843">
        <v>0.72534608176644499</v>
      </c>
      <c r="G2273" s="844">
        <v>0.78463239354903302</v>
      </c>
      <c r="H2273" s="842"/>
      <c r="I2273" s="843"/>
      <c r="J2273" s="844"/>
      <c r="K2273" s="842"/>
      <c r="L2273" s="843"/>
      <c r="M2273" s="844"/>
      <c r="N2273" s="845"/>
    </row>
    <row r="2274" spans="1:16" ht="21" x14ac:dyDescent="0.2">
      <c r="A2274" s="793" t="s">
        <v>238</v>
      </c>
      <c r="B2274" s="846" t="s">
        <v>226</v>
      </c>
      <c r="C2274" s="843" t="s">
        <v>118</v>
      </c>
      <c r="D2274" s="844" t="s">
        <v>244</v>
      </c>
      <c r="E2274" s="846" t="s">
        <v>226</v>
      </c>
      <c r="F2274" s="843" t="s">
        <v>118</v>
      </c>
      <c r="G2274" s="844" t="s">
        <v>118</v>
      </c>
      <c r="H2274" s="846"/>
      <c r="I2274" s="843"/>
      <c r="J2274" s="844"/>
      <c r="K2274" s="846"/>
      <c r="L2274" s="843"/>
      <c r="M2274" s="844"/>
      <c r="N2274" s="845"/>
    </row>
    <row r="2275" spans="1:16" ht="21" x14ac:dyDescent="0.2">
      <c r="A2275" s="821" t="s">
        <v>156</v>
      </c>
      <c r="B2275" s="847" t="s">
        <v>226</v>
      </c>
      <c r="C2275" s="848">
        <v>0.21171668672766664</v>
      </c>
      <c r="D2275" s="849">
        <v>0.25554866130071235</v>
      </c>
      <c r="E2275" s="847" t="s">
        <v>226</v>
      </c>
      <c r="F2275" s="848">
        <v>0.15393792183450836</v>
      </c>
      <c r="G2275" s="849">
        <v>0.23123026578321113</v>
      </c>
      <c r="H2275" s="847"/>
      <c r="I2275" s="848"/>
      <c r="J2275" s="849"/>
      <c r="K2275" s="847"/>
      <c r="L2275" s="848"/>
      <c r="M2275" s="849"/>
      <c r="N2275" s="850"/>
    </row>
    <row r="2276" spans="1:16" ht="42" x14ac:dyDescent="0.2">
      <c r="A2276" s="787" t="s">
        <v>1542</v>
      </c>
      <c r="B2276" s="827">
        <v>0.53947368421052599</v>
      </c>
      <c r="C2276" s="828">
        <v>0.50531107738998504</v>
      </c>
      <c r="D2276" s="829">
        <v>0.48727984344422698</v>
      </c>
      <c r="E2276" s="827">
        <v>0.52702702702702697</v>
      </c>
      <c r="F2276" s="828">
        <v>0.50643776824034303</v>
      </c>
      <c r="G2276" s="829">
        <v>0.48228882833787501</v>
      </c>
      <c r="H2276" s="827"/>
      <c r="I2276" s="828"/>
      <c r="J2276" s="829"/>
      <c r="K2276" s="827"/>
      <c r="L2276" s="828"/>
      <c r="M2276" s="829"/>
      <c r="N2276" s="835"/>
      <c r="O2276" s="767" t="s">
        <v>576</v>
      </c>
    </row>
    <row r="2277" spans="1:16" ht="21" x14ac:dyDescent="0.2">
      <c r="A2277" s="793" t="s">
        <v>73</v>
      </c>
      <c r="B2277" s="788">
        <v>0.394736842105263</v>
      </c>
      <c r="C2277" s="789">
        <v>0.45068285280728398</v>
      </c>
      <c r="D2277" s="790">
        <v>0.46183953033268099</v>
      </c>
      <c r="E2277" s="788">
        <v>0.40540540540540498</v>
      </c>
      <c r="F2277" s="789">
        <v>0.43347639484978501</v>
      </c>
      <c r="G2277" s="790">
        <v>0.452316076294278</v>
      </c>
      <c r="H2277" s="788"/>
      <c r="I2277" s="789"/>
      <c r="J2277" s="790"/>
      <c r="K2277" s="788"/>
      <c r="L2277" s="789"/>
      <c r="M2277" s="790"/>
      <c r="N2277" s="836"/>
      <c r="O2277" s="767" t="s">
        <v>576</v>
      </c>
    </row>
    <row r="2278" spans="1:16" ht="21" x14ac:dyDescent="0.2">
      <c r="A2278" s="793" t="s">
        <v>74</v>
      </c>
      <c r="B2278" s="788">
        <v>3.94736842105263E-2</v>
      </c>
      <c r="C2278" s="789">
        <v>3.33839150227618E-2</v>
      </c>
      <c r="D2278" s="790">
        <v>3.8160469667319001E-2</v>
      </c>
      <c r="E2278" s="788">
        <v>4.0540540540540501E-2</v>
      </c>
      <c r="F2278" s="789">
        <v>3.8626609442060103E-2</v>
      </c>
      <c r="G2278" s="790">
        <v>4.0871934604904597E-2</v>
      </c>
      <c r="H2278" s="788"/>
      <c r="I2278" s="789"/>
      <c r="J2278" s="790"/>
      <c r="K2278" s="788"/>
      <c r="L2278" s="789"/>
      <c r="M2278" s="790"/>
      <c r="N2278" s="836"/>
      <c r="O2278" s="767" t="s">
        <v>576</v>
      </c>
    </row>
    <row r="2279" spans="1:16" ht="21" x14ac:dyDescent="0.2">
      <c r="A2279" s="793" t="s">
        <v>362</v>
      </c>
      <c r="B2279" s="788">
        <v>2.6315789473684199E-2</v>
      </c>
      <c r="C2279" s="789">
        <v>1.0622154779969599E-2</v>
      </c>
      <c r="D2279" s="790">
        <v>1.2720156555773E-2</v>
      </c>
      <c r="E2279" s="788">
        <v>2.7027027027027001E-2</v>
      </c>
      <c r="F2279" s="789">
        <v>2.14592274678112E-2</v>
      </c>
      <c r="G2279" s="790">
        <v>2.4523160762942801E-2</v>
      </c>
      <c r="H2279" s="788"/>
      <c r="I2279" s="789"/>
      <c r="J2279" s="790"/>
      <c r="K2279" s="788"/>
      <c r="L2279" s="789"/>
      <c r="M2279" s="790"/>
      <c r="N2279" s="895"/>
      <c r="O2279" s="767" t="s">
        <v>576</v>
      </c>
    </row>
    <row r="2280" spans="1:16" ht="21" x14ac:dyDescent="0.2">
      <c r="A2280" s="861" t="s">
        <v>237</v>
      </c>
      <c r="B2280" s="862">
        <v>76</v>
      </c>
      <c r="C2280" s="863">
        <v>659</v>
      </c>
      <c r="D2280" s="864">
        <v>1022</v>
      </c>
      <c r="E2280" s="862">
        <v>74</v>
      </c>
      <c r="F2280" s="863">
        <v>233</v>
      </c>
      <c r="G2280" s="864">
        <v>367</v>
      </c>
      <c r="H2280" s="862"/>
      <c r="I2280" s="863"/>
      <c r="J2280" s="864"/>
      <c r="K2280" s="862"/>
      <c r="L2280" s="863"/>
      <c r="M2280" s="864"/>
      <c r="N2280" s="841"/>
      <c r="O2280" s="767" t="s">
        <v>576</v>
      </c>
    </row>
    <row r="2281" spans="1:16" ht="21" x14ac:dyDescent="0.2">
      <c r="A2281" s="793" t="s">
        <v>177</v>
      </c>
      <c r="B2281" s="842">
        <v>3.4473684210526301</v>
      </c>
      <c r="C2281" s="843">
        <v>3.4506828528072799</v>
      </c>
      <c r="D2281" s="844">
        <v>3.4236790606653602</v>
      </c>
      <c r="E2281" s="842">
        <v>3.4324324324324298</v>
      </c>
      <c r="F2281" s="843">
        <v>3.42489270386266</v>
      </c>
      <c r="G2281" s="844">
        <v>3.3923705722070898</v>
      </c>
      <c r="H2281" s="842"/>
      <c r="I2281" s="843"/>
      <c r="J2281" s="844"/>
      <c r="K2281" s="842"/>
      <c r="L2281" s="843"/>
      <c r="M2281" s="844"/>
      <c r="N2281" s="845"/>
      <c r="O2281" s="767" t="s">
        <v>576</v>
      </c>
    </row>
    <row r="2282" spans="1:16" ht="21" x14ac:dyDescent="0.2">
      <c r="A2282" s="793" t="s">
        <v>157</v>
      </c>
      <c r="B2282" s="842">
        <v>0.70037583895325295</v>
      </c>
      <c r="C2282" s="843">
        <v>0.61533986546028097</v>
      </c>
      <c r="D2282" s="844">
        <v>0.63024253119045304</v>
      </c>
      <c r="E2282" s="842">
        <v>0.70382674317844696</v>
      </c>
      <c r="F2282" s="843">
        <v>0.67253900770601505</v>
      </c>
      <c r="G2282" s="844">
        <v>0.684525757422072</v>
      </c>
      <c r="H2282" s="842"/>
      <c r="I2282" s="843"/>
      <c r="J2282" s="844"/>
      <c r="K2282" s="842"/>
      <c r="L2282" s="843"/>
      <c r="M2282" s="844"/>
      <c r="N2282" s="845"/>
      <c r="O2282" s="767" t="s">
        <v>576</v>
      </c>
    </row>
    <row r="2283" spans="1:16" ht="21" x14ac:dyDescent="0.2">
      <c r="A2283" s="793" t="s">
        <v>238</v>
      </c>
      <c r="B2283" s="846" t="s">
        <v>226</v>
      </c>
      <c r="C2283" s="843" t="s">
        <v>118</v>
      </c>
      <c r="D2283" s="844" t="s">
        <v>118</v>
      </c>
      <c r="E2283" s="846" t="s">
        <v>226</v>
      </c>
      <c r="F2283" s="843" t="s">
        <v>118</v>
      </c>
      <c r="G2283" s="844" t="s">
        <v>118</v>
      </c>
      <c r="H2283" s="846"/>
      <c r="I2283" s="843"/>
      <c r="J2283" s="844"/>
      <c r="K2283" s="846"/>
      <c r="L2283" s="843"/>
      <c r="M2283" s="844"/>
      <c r="N2283" s="845"/>
      <c r="O2283" s="767" t="s">
        <v>576</v>
      </c>
    </row>
    <row r="2284" spans="1:16" ht="21" x14ac:dyDescent="0.2">
      <c r="A2284" s="821" t="s">
        <v>156</v>
      </c>
      <c r="B2284" s="847" t="s">
        <v>226</v>
      </c>
      <c r="C2284" s="848">
        <v>-5.3863432887947503E-3</v>
      </c>
      <c r="D2284" s="849">
        <v>3.7587689206762191E-2</v>
      </c>
      <c r="E2284" s="847" t="s">
        <v>226</v>
      </c>
      <c r="F2284" s="848">
        <v>1.1210842023107794E-2</v>
      </c>
      <c r="G2284" s="849">
        <v>5.852498578901278E-2</v>
      </c>
      <c r="H2284" s="847"/>
      <c r="I2284" s="848"/>
      <c r="J2284" s="849"/>
      <c r="K2284" s="847"/>
      <c r="L2284" s="848"/>
      <c r="M2284" s="849"/>
      <c r="N2284" s="850"/>
      <c r="O2284" s="767" t="s">
        <v>576</v>
      </c>
    </row>
    <row r="2285" spans="1:16" ht="84" x14ac:dyDescent="0.2">
      <c r="A2285" s="787" t="s">
        <v>1543</v>
      </c>
      <c r="B2285" s="827">
        <v>5.2631578947368397E-2</v>
      </c>
      <c r="C2285" s="828">
        <v>6.02409638554217E-2</v>
      </c>
      <c r="D2285" s="829">
        <v>5.3658536585365901E-2</v>
      </c>
      <c r="E2285" s="827">
        <v>5.4054054054054099E-2</v>
      </c>
      <c r="F2285" s="828">
        <v>3.4042553191489397E-2</v>
      </c>
      <c r="G2285" s="829">
        <v>3.8043478260869602E-2</v>
      </c>
      <c r="H2285" s="827"/>
      <c r="I2285" s="828"/>
      <c r="J2285" s="829"/>
      <c r="K2285" s="827"/>
      <c r="L2285" s="828"/>
      <c r="M2285" s="829"/>
      <c r="N2285" s="835"/>
      <c r="O2285" s="767" t="s">
        <v>576</v>
      </c>
      <c r="P2285" s="767" t="s">
        <v>583</v>
      </c>
    </row>
    <row r="2286" spans="1:16" ht="21" x14ac:dyDescent="0.2">
      <c r="A2286" s="793" t="s">
        <v>73</v>
      </c>
      <c r="B2286" s="788">
        <v>0.21052631578947401</v>
      </c>
      <c r="C2286" s="789">
        <v>0.27710843373493999</v>
      </c>
      <c r="D2286" s="790">
        <v>0.26243902439024402</v>
      </c>
      <c r="E2286" s="788">
        <v>0.21621621621621601</v>
      </c>
      <c r="F2286" s="789">
        <v>0.221276595744681</v>
      </c>
      <c r="G2286" s="790">
        <v>0.201086956521739</v>
      </c>
      <c r="H2286" s="788"/>
      <c r="I2286" s="789"/>
      <c r="J2286" s="790"/>
      <c r="K2286" s="788"/>
      <c r="L2286" s="789"/>
      <c r="M2286" s="790"/>
      <c r="N2286" s="836"/>
      <c r="O2286" s="767" t="s">
        <v>576</v>
      </c>
      <c r="P2286" s="767" t="s">
        <v>583</v>
      </c>
    </row>
    <row r="2287" spans="1:16" ht="21" x14ac:dyDescent="0.2">
      <c r="A2287" s="793" t="s">
        <v>74</v>
      </c>
      <c r="B2287" s="788">
        <v>0.44736842105263203</v>
      </c>
      <c r="C2287" s="789">
        <v>0.41265060240963902</v>
      </c>
      <c r="D2287" s="790">
        <v>0.44292682926829302</v>
      </c>
      <c r="E2287" s="788">
        <v>0.43243243243243201</v>
      </c>
      <c r="F2287" s="789">
        <v>0.42127659574468101</v>
      </c>
      <c r="G2287" s="790">
        <v>0.440217391304348</v>
      </c>
      <c r="H2287" s="788"/>
      <c r="I2287" s="789"/>
      <c r="J2287" s="790"/>
      <c r="K2287" s="788"/>
      <c r="L2287" s="789"/>
      <c r="M2287" s="790"/>
      <c r="N2287" s="836"/>
      <c r="O2287" s="767" t="s">
        <v>576</v>
      </c>
      <c r="P2287" s="767" t="s">
        <v>583</v>
      </c>
    </row>
    <row r="2288" spans="1:16" ht="21" x14ac:dyDescent="0.2">
      <c r="A2288" s="793" t="s">
        <v>362</v>
      </c>
      <c r="B2288" s="788">
        <v>0.28947368421052599</v>
      </c>
      <c r="C2288" s="789">
        <v>0.25</v>
      </c>
      <c r="D2288" s="790">
        <v>0.240975609756098</v>
      </c>
      <c r="E2288" s="788">
        <v>0.29729729729729698</v>
      </c>
      <c r="F2288" s="789">
        <v>0.32340425531914901</v>
      </c>
      <c r="G2288" s="790">
        <v>0.32065217391304301</v>
      </c>
      <c r="H2288" s="788"/>
      <c r="I2288" s="789"/>
      <c r="J2288" s="790"/>
      <c r="K2288" s="788"/>
      <c r="L2288" s="789"/>
      <c r="M2288" s="790"/>
      <c r="N2288" s="895"/>
      <c r="O2288" s="767" t="s">
        <v>576</v>
      </c>
      <c r="P2288" s="767" t="s">
        <v>583</v>
      </c>
    </row>
    <row r="2289" spans="1:16" ht="21" x14ac:dyDescent="0.2">
      <c r="A2289" s="861" t="s">
        <v>237</v>
      </c>
      <c r="B2289" s="862">
        <v>76</v>
      </c>
      <c r="C2289" s="863">
        <v>664</v>
      </c>
      <c r="D2289" s="864">
        <v>1025</v>
      </c>
      <c r="E2289" s="862">
        <v>74</v>
      </c>
      <c r="F2289" s="863">
        <v>235</v>
      </c>
      <c r="G2289" s="864">
        <v>368</v>
      </c>
      <c r="H2289" s="862"/>
      <c r="I2289" s="863"/>
      <c r="J2289" s="864"/>
      <c r="K2289" s="862"/>
      <c r="L2289" s="863"/>
      <c r="M2289" s="864"/>
      <c r="N2289" s="841"/>
      <c r="O2289" s="767" t="s">
        <v>576</v>
      </c>
      <c r="P2289" s="767" t="s">
        <v>583</v>
      </c>
    </row>
    <row r="2290" spans="1:16" ht="21" x14ac:dyDescent="0.2">
      <c r="A2290" s="793" t="s">
        <v>177</v>
      </c>
      <c r="B2290" s="842">
        <v>2.0263157894736801</v>
      </c>
      <c r="C2290" s="843">
        <v>2.1475903614457801</v>
      </c>
      <c r="D2290" s="844">
        <v>2.1287804878048799</v>
      </c>
      <c r="E2290" s="842">
        <v>2.0270270270270299</v>
      </c>
      <c r="F2290" s="843">
        <v>1.9659574468085099</v>
      </c>
      <c r="G2290" s="844">
        <v>1.9565217391304299</v>
      </c>
      <c r="H2290" s="842"/>
      <c r="I2290" s="843"/>
      <c r="J2290" s="844"/>
      <c r="K2290" s="842"/>
      <c r="L2290" s="843"/>
      <c r="M2290" s="844"/>
      <c r="N2290" s="845"/>
      <c r="O2290" s="767" t="s">
        <v>576</v>
      </c>
      <c r="P2290" s="767" t="s">
        <v>583</v>
      </c>
    </row>
    <row r="2291" spans="1:16" ht="21" x14ac:dyDescent="0.2">
      <c r="A2291" s="793" t="s">
        <v>157</v>
      </c>
      <c r="B2291" s="842">
        <v>0.84811452387872399</v>
      </c>
      <c r="C2291" s="843">
        <v>0.86453166475495302</v>
      </c>
      <c r="D2291" s="844">
        <v>0.83794354836343399</v>
      </c>
      <c r="E2291" s="842">
        <v>0.85964269374163205</v>
      </c>
      <c r="F2291" s="843">
        <v>0.82619418769943298</v>
      </c>
      <c r="G2291" s="844">
        <v>0.82088599012921803</v>
      </c>
      <c r="H2291" s="842"/>
      <c r="I2291" s="843"/>
      <c r="J2291" s="844"/>
      <c r="K2291" s="842"/>
      <c r="L2291" s="843"/>
      <c r="M2291" s="844"/>
      <c r="N2291" s="845"/>
      <c r="O2291" s="767" t="s">
        <v>576</v>
      </c>
      <c r="P2291" s="767" t="s">
        <v>583</v>
      </c>
    </row>
    <row r="2292" spans="1:16" ht="21" x14ac:dyDescent="0.2">
      <c r="A2292" s="793" t="s">
        <v>238</v>
      </c>
      <c r="B2292" s="846" t="s">
        <v>226</v>
      </c>
      <c r="C2292" s="843" t="s">
        <v>118</v>
      </c>
      <c r="D2292" s="844" t="s">
        <v>118</v>
      </c>
      <c r="E2292" s="846" t="s">
        <v>226</v>
      </c>
      <c r="F2292" s="843" t="s">
        <v>118</v>
      </c>
      <c r="G2292" s="844" t="s">
        <v>118</v>
      </c>
      <c r="H2292" s="846"/>
      <c r="I2292" s="843"/>
      <c r="J2292" s="844"/>
      <c r="K2292" s="846"/>
      <c r="L2292" s="843"/>
      <c r="M2292" s="844"/>
      <c r="N2292" s="845"/>
      <c r="O2292" s="767" t="s">
        <v>576</v>
      </c>
      <c r="P2292" s="767" t="s">
        <v>583</v>
      </c>
    </row>
    <row r="2293" spans="1:16" ht="21" x14ac:dyDescent="0.2">
      <c r="A2293" s="821" t="s">
        <v>156</v>
      </c>
      <c r="B2293" s="847" t="s">
        <v>226</v>
      </c>
      <c r="C2293" s="848">
        <v>-0.14027776762401717</v>
      </c>
      <c r="D2293" s="849">
        <v>-0.12228114713851672</v>
      </c>
      <c r="E2293" s="847" t="s">
        <v>226</v>
      </c>
      <c r="F2293" s="848">
        <v>7.3916739100489612E-2</v>
      </c>
      <c r="G2293" s="849">
        <v>8.588925714946298E-2</v>
      </c>
      <c r="H2293" s="847"/>
      <c r="I2293" s="848"/>
      <c r="J2293" s="849"/>
      <c r="K2293" s="847"/>
      <c r="L2293" s="848"/>
      <c r="M2293" s="849"/>
      <c r="N2293" s="850"/>
      <c r="O2293" s="767" t="s">
        <v>576</v>
      </c>
      <c r="P2293" s="767" t="s">
        <v>583</v>
      </c>
    </row>
    <row r="2294" spans="1:16" ht="42" x14ac:dyDescent="0.2">
      <c r="A2294" s="787" t="s">
        <v>1544</v>
      </c>
      <c r="B2294" s="827">
        <v>0.394736842105263</v>
      </c>
      <c r="C2294" s="828">
        <v>0.242057488653555</v>
      </c>
      <c r="D2294" s="829">
        <v>0.2421875</v>
      </c>
      <c r="E2294" s="827">
        <v>0.40540540540540498</v>
      </c>
      <c r="F2294" s="828">
        <v>0.24576271186440701</v>
      </c>
      <c r="G2294" s="829">
        <v>0.248648648648649</v>
      </c>
      <c r="H2294" s="827"/>
      <c r="I2294" s="828"/>
      <c r="J2294" s="829"/>
      <c r="K2294" s="827"/>
      <c r="L2294" s="828"/>
      <c r="M2294" s="829"/>
      <c r="N2294" s="858" t="s">
        <v>211</v>
      </c>
    </row>
    <row r="2295" spans="1:16" ht="21" x14ac:dyDescent="0.2">
      <c r="A2295" s="793" t="s">
        <v>73</v>
      </c>
      <c r="B2295" s="788">
        <v>0.44736842105263203</v>
      </c>
      <c r="C2295" s="789">
        <v>0.496217851739788</v>
      </c>
      <c r="D2295" s="790">
        <v>0.4921875</v>
      </c>
      <c r="E2295" s="788">
        <v>0.45945945945945899</v>
      </c>
      <c r="F2295" s="789">
        <v>0.51694915254237295</v>
      </c>
      <c r="G2295" s="790">
        <v>0.51351351351351304</v>
      </c>
      <c r="H2295" s="788"/>
      <c r="I2295" s="789"/>
      <c r="J2295" s="790"/>
      <c r="K2295" s="788"/>
      <c r="L2295" s="789"/>
      <c r="M2295" s="790"/>
      <c r="N2295" s="859"/>
    </row>
    <row r="2296" spans="1:16" ht="21" x14ac:dyDescent="0.2">
      <c r="A2296" s="793" t="s">
        <v>74</v>
      </c>
      <c r="B2296" s="788">
        <v>0.105263157894737</v>
      </c>
      <c r="C2296" s="789">
        <v>0.21633888048411501</v>
      </c>
      <c r="D2296" s="790">
        <v>0.2080078125</v>
      </c>
      <c r="E2296" s="788">
        <v>8.1081081081081099E-2</v>
      </c>
      <c r="F2296" s="789">
        <v>0.186440677966102</v>
      </c>
      <c r="G2296" s="790">
        <v>0.17567567567567599</v>
      </c>
      <c r="H2296" s="788"/>
      <c r="I2296" s="789"/>
      <c r="J2296" s="790"/>
      <c r="K2296" s="788"/>
      <c r="L2296" s="789"/>
      <c r="M2296" s="790"/>
      <c r="N2296" s="859"/>
    </row>
    <row r="2297" spans="1:16" ht="21" x14ac:dyDescent="0.2">
      <c r="A2297" s="793" t="s">
        <v>362</v>
      </c>
      <c r="B2297" s="788">
        <v>5.2631578947368397E-2</v>
      </c>
      <c r="C2297" s="789">
        <v>4.5385779122541603E-2</v>
      </c>
      <c r="D2297" s="790">
        <v>5.76171875E-2</v>
      </c>
      <c r="E2297" s="788">
        <v>5.4054054054054099E-2</v>
      </c>
      <c r="F2297" s="789">
        <v>5.0847457627118599E-2</v>
      </c>
      <c r="G2297" s="790">
        <v>6.21621621621622E-2</v>
      </c>
      <c r="H2297" s="788"/>
      <c r="I2297" s="789"/>
      <c r="J2297" s="790"/>
      <c r="K2297" s="788"/>
      <c r="L2297" s="789"/>
      <c r="M2297" s="790"/>
      <c r="N2297" s="860"/>
    </row>
    <row r="2298" spans="1:16" ht="21" x14ac:dyDescent="0.2">
      <c r="A2298" s="861" t="s">
        <v>237</v>
      </c>
      <c r="B2298" s="862">
        <v>76</v>
      </c>
      <c r="C2298" s="863">
        <v>661</v>
      </c>
      <c r="D2298" s="864">
        <v>1024</v>
      </c>
      <c r="E2298" s="862">
        <v>74</v>
      </c>
      <c r="F2298" s="863">
        <v>236</v>
      </c>
      <c r="G2298" s="864">
        <v>370</v>
      </c>
      <c r="H2298" s="862"/>
      <c r="I2298" s="863"/>
      <c r="J2298" s="864"/>
      <c r="K2298" s="862"/>
      <c r="L2298" s="863"/>
      <c r="M2298" s="864"/>
      <c r="N2298" s="841"/>
    </row>
    <row r="2299" spans="1:16" ht="21" x14ac:dyDescent="0.2">
      <c r="A2299" s="793" t="s">
        <v>177</v>
      </c>
      <c r="B2299" s="842">
        <v>3.1842105263157898</v>
      </c>
      <c r="C2299" s="843">
        <v>2.93494704992436</v>
      </c>
      <c r="D2299" s="844">
        <v>2.9189453125</v>
      </c>
      <c r="E2299" s="842">
        <v>3.2162162162162198</v>
      </c>
      <c r="F2299" s="843">
        <v>2.9576271186440701</v>
      </c>
      <c r="G2299" s="844">
        <v>2.9486486486486498</v>
      </c>
      <c r="H2299" s="842"/>
      <c r="I2299" s="843"/>
      <c r="J2299" s="844"/>
      <c r="K2299" s="842"/>
      <c r="L2299" s="843"/>
      <c r="M2299" s="844"/>
      <c r="N2299" s="845"/>
    </row>
    <row r="2300" spans="1:16" ht="21" x14ac:dyDescent="0.2">
      <c r="A2300" s="793" t="s">
        <v>157</v>
      </c>
      <c r="B2300" s="842">
        <v>0.82801813693162496</v>
      </c>
      <c r="C2300" s="843">
        <v>0.79791653238079197</v>
      </c>
      <c r="D2300" s="844">
        <v>0.82143358754456397</v>
      </c>
      <c r="E2300" s="842">
        <v>0.81543786490097103</v>
      </c>
      <c r="F2300" s="843">
        <v>0.79780622397054002</v>
      </c>
      <c r="G2300" s="844">
        <v>0.81984915712911699</v>
      </c>
      <c r="H2300" s="842"/>
      <c r="I2300" s="843"/>
      <c r="J2300" s="844"/>
      <c r="K2300" s="842"/>
      <c r="L2300" s="843"/>
      <c r="M2300" s="844"/>
      <c r="N2300" s="845"/>
    </row>
    <row r="2301" spans="1:16" ht="21" x14ac:dyDescent="0.2">
      <c r="A2301" s="793" t="s">
        <v>238</v>
      </c>
      <c r="B2301" s="846" t="s">
        <v>226</v>
      </c>
      <c r="C2301" s="843" t="s">
        <v>244</v>
      </c>
      <c r="D2301" s="844" t="s">
        <v>214</v>
      </c>
      <c r="E2301" s="846" t="s">
        <v>226</v>
      </c>
      <c r="F2301" s="843" t="s">
        <v>244</v>
      </c>
      <c r="G2301" s="844" t="s">
        <v>244</v>
      </c>
      <c r="H2301" s="846"/>
      <c r="I2301" s="843"/>
      <c r="J2301" s="844"/>
      <c r="K2301" s="846"/>
      <c r="L2301" s="843"/>
      <c r="M2301" s="844"/>
      <c r="N2301" s="845"/>
    </row>
    <row r="2302" spans="1:16" ht="21" x14ac:dyDescent="0.2">
      <c r="A2302" s="821" t="s">
        <v>156</v>
      </c>
      <c r="B2302" s="847" t="s">
        <v>226</v>
      </c>
      <c r="C2302" s="848">
        <v>0.31239292115891787</v>
      </c>
      <c r="D2302" s="849">
        <v>0.32292959265121213</v>
      </c>
      <c r="E2302" s="847" t="s">
        <v>226</v>
      </c>
      <c r="F2302" s="848">
        <v>0.32412519456817168</v>
      </c>
      <c r="G2302" s="849">
        <v>0.3263619474886294</v>
      </c>
      <c r="H2302" s="847"/>
      <c r="I2302" s="848"/>
      <c r="J2302" s="849"/>
      <c r="K2302" s="847"/>
      <c r="L2302" s="848"/>
      <c r="M2302" s="849"/>
      <c r="N2302" s="850"/>
    </row>
    <row r="2303" spans="1:16" ht="63" x14ac:dyDescent="0.2">
      <c r="A2303" s="787" t="s">
        <v>1545</v>
      </c>
      <c r="B2303" s="827">
        <v>0.64473684210526305</v>
      </c>
      <c r="C2303" s="828">
        <v>0.54969879518072295</v>
      </c>
      <c r="D2303" s="829">
        <v>0.525341130604289</v>
      </c>
      <c r="E2303" s="827">
        <v>0.64864864864864902</v>
      </c>
      <c r="F2303" s="828">
        <v>0.52765957446808498</v>
      </c>
      <c r="G2303" s="829">
        <v>0.49322493224932301</v>
      </c>
      <c r="H2303" s="827"/>
      <c r="I2303" s="828"/>
      <c r="J2303" s="829"/>
      <c r="K2303" s="827"/>
      <c r="L2303" s="828"/>
      <c r="M2303" s="829"/>
      <c r="N2303" s="835"/>
      <c r="O2303" s="767" t="s">
        <v>576</v>
      </c>
    </row>
    <row r="2304" spans="1:16" ht="21" x14ac:dyDescent="0.2">
      <c r="A2304" s="793" t="s">
        <v>73</v>
      </c>
      <c r="B2304" s="788">
        <v>0.30263157894736797</v>
      </c>
      <c r="C2304" s="789">
        <v>0.38102409638554202</v>
      </c>
      <c r="D2304" s="790">
        <v>0.39278752436647202</v>
      </c>
      <c r="E2304" s="788">
        <v>0.29729729729729698</v>
      </c>
      <c r="F2304" s="789">
        <v>0.391489361702128</v>
      </c>
      <c r="G2304" s="790">
        <v>0.41192411924119199</v>
      </c>
      <c r="H2304" s="788"/>
      <c r="I2304" s="789"/>
      <c r="J2304" s="790"/>
      <c r="K2304" s="788"/>
      <c r="L2304" s="789"/>
      <c r="M2304" s="790"/>
      <c r="N2304" s="836"/>
      <c r="O2304" s="767" t="s">
        <v>576</v>
      </c>
    </row>
    <row r="2305" spans="1:15" ht="21" x14ac:dyDescent="0.2">
      <c r="A2305" s="793" t="s">
        <v>74</v>
      </c>
      <c r="B2305" s="788">
        <v>1.3157894736842099E-2</v>
      </c>
      <c r="C2305" s="789">
        <v>4.9698795180722899E-2</v>
      </c>
      <c r="D2305" s="790">
        <v>6.14035087719298E-2</v>
      </c>
      <c r="E2305" s="788">
        <v>1.35135135135135E-2</v>
      </c>
      <c r="F2305" s="789">
        <v>5.95744680851064E-2</v>
      </c>
      <c r="G2305" s="790">
        <v>7.3170731707317097E-2</v>
      </c>
      <c r="H2305" s="788"/>
      <c r="I2305" s="789"/>
      <c r="J2305" s="790"/>
      <c r="K2305" s="788"/>
      <c r="L2305" s="789"/>
      <c r="M2305" s="790"/>
      <c r="N2305" s="836"/>
      <c r="O2305" s="767" t="s">
        <v>576</v>
      </c>
    </row>
    <row r="2306" spans="1:15" ht="21" x14ac:dyDescent="0.2">
      <c r="A2306" s="793" t="s">
        <v>362</v>
      </c>
      <c r="B2306" s="788">
        <v>3.94736842105263E-2</v>
      </c>
      <c r="C2306" s="789">
        <v>1.9578313253012E-2</v>
      </c>
      <c r="D2306" s="790">
        <v>2.0467836257309899E-2</v>
      </c>
      <c r="E2306" s="788">
        <v>4.0540540540540501E-2</v>
      </c>
      <c r="F2306" s="789">
        <v>2.1276595744680899E-2</v>
      </c>
      <c r="G2306" s="790">
        <v>2.1680216802168001E-2</v>
      </c>
      <c r="H2306" s="788"/>
      <c r="I2306" s="789"/>
      <c r="J2306" s="790"/>
      <c r="K2306" s="788"/>
      <c r="L2306" s="789"/>
      <c r="M2306" s="790"/>
      <c r="N2306" s="895"/>
      <c r="O2306" s="767" t="s">
        <v>576</v>
      </c>
    </row>
    <row r="2307" spans="1:15" ht="21" x14ac:dyDescent="0.2">
      <c r="A2307" s="861" t="s">
        <v>237</v>
      </c>
      <c r="B2307" s="862">
        <v>76</v>
      </c>
      <c r="C2307" s="863">
        <v>664</v>
      </c>
      <c r="D2307" s="864">
        <v>1026</v>
      </c>
      <c r="E2307" s="862">
        <v>74</v>
      </c>
      <c r="F2307" s="863">
        <v>235</v>
      </c>
      <c r="G2307" s="864">
        <v>369</v>
      </c>
      <c r="H2307" s="862"/>
      <c r="I2307" s="863"/>
      <c r="J2307" s="864"/>
      <c r="K2307" s="862"/>
      <c r="L2307" s="863"/>
      <c r="M2307" s="864"/>
      <c r="N2307" s="841"/>
      <c r="O2307" s="767" t="s">
        <v>576</v>
      </c>
    </row>
    <row r="2308" spans="1:15" ht="21" x14ac:dyDescent="0.2">
      <c r="A2308" s="793" t="s">
        <v>177</v>
      </c>
      <c r="B2308" s="842">
        <v>3.5526315789473699</v>
      </c>
      <c r="C2308" s="843">
        <v>3.4608433734939799</v>
      </c>
      <c r="D2308" s="844">
        <v>3.4230019493177402</v>
      </c>
      <c r="E2308" s="842">
        <v>3.5540540540540499</v>
      </c>
      <c r="F2308" s="843">
        <v>3.4255319148936199</v>
      </c>
      <c r="G2308" s="844">
        <v>3.3766937669376702</v>
      </c>
      <c r="H2308" s="842"/>
      <c r="I2308" s="843"/>
      <c r="J2308" s="844"/>
      <c r="K2308" s="842"/>
      <c r="L2308" s="843"/>
      <c r="M2308" s="844"/>
      <c r="N2308" s="845"/>
      <c r="O2308" s="767" t="s">
        <v>576</v>
      </c>
    </row>
    <row r="2309" spans="1:15" ht="21" x14ac:dyDescent="0.2">
      <c r="A2309" s="793" t="s">
        <v>157</v>
      </c>
      <c r="B2309" s="842">
        <v>0.71916130489351304</v>
      </c>
      <c r="C2309" s="843">
        <v>0.68266836023182098</v>
      </c>
      <c r="D2309" s="844">
        <v>0.70011647393085097</v>
      </c>
      <c r="E2309" s="842">
        <v>0.72417911755201003</v>
      </c>
      <c r="F2309" s="843">
        <v>0.70239762921912097</v>
      </c>
      <c r="G2309" s="844">
        <v>0.71596614262094904</v>
      </c>
      <c r="H2309" s="842"/>
      <c r="I2309" s="843"/>
      <c r="J2309" s="844"/>
      <c r="K2309" s="842"/>
      <c r="L2309" s="843"/>
      <c r="M2309" s="844"/>
      <c r="N2309" s="845"/>
      <c r="O2309" s="767" t="s">
        <v>576</v>
      </c>
    </row>
    <row r="2310" spans="1:15" ht="21" x14ac:dyDescent="0.2">
      <c r="A2310" s="793" t="s">
        <v>238</v>
      </c>
      <c r="B2310" s="846" t="s">
        <v>226</v>
      </c>
      <c r="C2310" s="843" t="s">
        <v>118</v>
      </c>
      <c r="D2310" s="844" t="s">
        <v>118</v>
      </c>
      <c r="E2310" s="846" t="s">
        <v>226</v>
      </c>
      <c r="F2310" s="843" t="s">
        <v>118</v>
      </c>
      <c r="G2310" s="844" t="s">
        <v>118</v>
      </c>
      <c r="H2310" s="846"/>
      <c r="I2310" s="843"/>
      <c r="J2310" s="844"/>
      <c r="K2310" s="846"/>
      <c r="L2310" s="843"/>
      <c r="M2310" s="844"/>
      <c r="N2310" s="845"/>
      <c r="O2310" s="767" t="s">
        <v>576</v>
      </c>
    </row>
    <row r="2311" spans="1:15" ht="21" x14ac:dyDescent="0.2">
      <c r="A2311" s="821" t="s">
        <v>156</v>
      </c>
      <c r="B2311" s="847" t="s">
        <v>226</v>
      </c>
      <c r="C2311" s="848">
        <v>0.13445504552491719</v>
      </c>
      <c r="D2311" s="849">
        <v>0.18515437710216345</v>
      </c>
      <c r="E2311" s="847" t="s">
        <v>226</v>
      </c>
      <c r="F2311" s="848">
        <v>0.18297632824204216</v>
      </c>
      <c r="G2311" s="849">
        <v>0.24772161218003133</v>
      </c>
      <c r="H2311" s="847"/>
      <c r="I2311" s="848"/>
      <c r="J2311" s="849"/>
      <c r="K2311" s="847"/>
      <c r="L2311" s="848"/>
      <c r="M2311" s="849"/>
      <c r="N2311" s="850"/>
      <c r="O2311" s="767" t="s">
        <v>576</v>
      </c>
    </row>
    <row r="2312" spans="1:15" ht="42" x14ac:dyDescent="0.2">
      <c r="A2312" s="787" t="s">
        <v>1546</v>
      </c>
      <c r="B2312" s="827">
        <v>0.47368421052631599</v>
      </c>
      <c r="C2312" s="828">
        <v>0.33836858006042297</v>
      </c>
      <c r="D2312" s="829">
        <v>0.3408203125</v>
      </c>
      <c r="E2312" s="827">
        <v>0.48648648648648701</v>
      </c>
      <c r="F2312" s="828">
        <v>0.35169491525423702</v>
      </c>
      <c r="G2312" s="829">
        <v>0.35405405405405399</v>
      </c>
      <c r="H2312" s="827"/>
      <c r="I2312" s="828"/>
      <c r="J2312" s="829"/>
      <c r="K2312" s="827"/>
      <c r="L2312" s="828"/>
      <c r="M2312" s="829"/>
      <c r="N2312" s="858" t="s">
        <v>211</v>
      </c>
    </row>
    <row r="2313" spans="1:15" ht="21" x14ac:dyDescent="0.2">
      <c r="A2313" s="793" t="s">
        <v>73</v>
      </c>
      <c r="B2313" s="788">
        <v>0.43421052631578999</v>
      </c>
      <c r="C2313" s="789">
        <v>0.52416918429003001</v>
      </c>
      <c r="D2313" s="790">
        <v>0.5224609375</v>
      </c>
      <c r="E2313" s="788">
        <v>0.43243243243243201</v>
      </c>
      <c r="F2313" s="789">
        <v>0.54661016949152497</v>
      </c>
      <c r="G2313" s="790">
        <v>0.535135135135135</v>
      </c>
      <c r="H2313" s="788"/>
      <c r="I2313" s="789"/>
      <c r="J2313" s="790"/>
      <c r="K2313" s="788"/>
      <c r="L2313" s="789"/>
      <c r="M2313" s="790"/>
      <c r="N2313" s="859"/>
    </row>
    <row r="2314" spans="1:15" ht="21" x14ac:dyDescent="0.2">
      <c r="A2314" s="793" t="s">
        <v>74</v>
      </c>
      <c r="B2314" s="788">
        <v>5.2631578947368397E-2</v>
      </c>
      <c r="C2314" s="789">
        <v>0.110271903323263</v>
      </c>
      <c r="D2314" s="790">
        <v>0.1015625</v>
      </c>
      <c r="E2314" s="788">
        <v>4.0540540540540501E-2</v>
      </c>
      <c r="F2314" s="789">
        <v>7.2033898305084706E-2</v>
      </c>
      <c r="G2314" s="790">
        <v>7.5675675675675694E-2</v>
      </c>
      <c r="H2314" s="788"/>
      <c r="I2314" s="789"/>
      <c r="J2314" s="790"/>
      <c r="K2314" s="788"/>
      <c r="L2314" s="789"/>
      <c r="M2314" s="790"/>
      <c r="N2314" s="859"/>
    </row>
    <row r="2315" spans="1:15" ht="21" x14ac:dyDescent="0.2">
      <c r="A2315" s="793" t="s">
        <v>362</v>
      </c>
      <c r="B2315" s="788">
        <v>3.94736842105263E-2</v>
      </c>
      <c r="C2315" s="789">
        <v>2.7190332326284001E-2</v>
      </c>
      <c r="D2315" s="790">
        <v>3.515625E-2</v>
      </c>
      <c r="E2315" s="788">
        <v>4.0540540540540501E-2</v>
      </c>
      <c r="F2315" s="789">
        <v>2.9661016949152502E-2</v>
      </c>
      <c r="G2315" s="790">
        <v>3.5135135135135102E-2</v>
      </c>
      <c r="H2315" s="788"/>
      <c r="I2315" s="789"/>
      <c r="J2315" s="790"/>
      <c r="K2315" s="788"/>
      <c r="L2315" s="789"/>
      <c r="M2315" s="790"/>
      <c r="N2315" s="860"/>
    </row>
    <row r="2316" spans="1:15" ht="21" x14ac:dyDescent="0.2">
      <c r="A2316" s="861" t="s">
        <v>237</v>
      </c>
      <c r="B2316" s="862">
        <v>76</v>
      </c>
      <c r="C2316" s="863">
        <v>662</v>
      </c>
      <c r="D2316" s="864">
        <v>1024</v>
      </c>
      <c r="E2316" s="862">
        <v>74</v>
      </c>
      <c r="F2316" s="863">
        <v>236</v>
      </c>
      <c r="G2316" s="864">
        <v>370</v>
      </c>
      <c r="H2316" s="862"/>
      <c r="I2316" s="863"/>
      <c r="J2316" s="864"/>
      <c r="K2316" s="862"/>
      <c r="L2316" s="863"/>
      <c r="M2316" s="864"/>
      <c r="N2316" s="845"/>
    </row>
    <row r="2317" spans="1:15" ht="21" x14ac:dyDescent="0.2">
      <c r="A2317" s="793" t="s">
        <v>177</v>
      </c>
      <c r="B2317" s="842">
        <v>3.3421052631578898</v>
      </c>
      <c r="C2317" s="843">
        <v>3.17371601208459</v>
      </c>
      <c r="D2317" s="844">
        <v>3.1689453125</v>
      </c>
      <c r="E2317" s="842">
        <v>3.3648648648648698</v>
      </c>
      <c r="F2317" s="843">
        <v>3.22033898305085</v>
      </c>
      <c r="G2317" s="844">
        <v>3.2081081081081102</v>
      </c>
      <c r="H2317" s="842"/>
      <c r="I2317" s="843"/>
      <c r="J2317" s="844"/>
      <c r="K2317" s="842"/>
      <c r="L2317" s="843"/>
      <c r="M2317" s="844"/>
      <c r="N2317" s="845"/>
    </row>
    <row r="2318" spans="1:15" ht="21" x14ac:dyDescent="0.2">
      <c r="A2318" s="793" t="s">
        <v>157</v>
      </c>
      <c r="B2318" s="842">
        <v>0.75811400336972001</v>
      </c>
      <c r="C2318" s="843">
        <v>0.72665134446647495</v>
      </c>
      <c r="D2318" s="844">
        <v>0.74498811614282601</v>
      </c>
      <c r="E2318" s="842">
        <v>0.75078633343624401</v>
      </c>
      <c r="F2318" s="843">
        <v>0.70421941963033996</v>
      </c>
      <c r="G2318" s="844">
        <v>0.72690395856311796</v>
      </c>
      <c r="H2318" s="842"/>
      <c r="I2318" s="843"/>
      <c r="J2318" s="844"/>
      <c r="K2318" s="842"/>
      <c r="L2318" s="843"/>
      <c r="M2318" s="844"/>
      <c r="N2318" s="845"/>
    </row>
    <row r="2319" spans="1:15" ht="21" x14ac:dyDescent="0.2">
      <c r="A2319" s="793" t="s">
        <v>238</v>
      </c>
      <c r="B2319" s="846" t="s">
        <v>226</v>
      </c>
      <c r="C2319" s="843" t="s">
        <v>118</v>
      </c>
      <c r="D2319" s="844" t="s">
        <v>118</v>
      </c>
      <c r="E2319" s="846" t="s">
        <v>226</v>
      </c>
      <c r="F2319" s="843" t="s">
        <v>118</v>
      </c>
      <c r="G2319" s="844" t="s">
        <v>118</v>
      </c>
      <c r="H2319" s="846"/>
      <c r="I2319" s="843"/>
      <c r="J2319" s="844"/>
      <c r="K2319" s="846"/>
      <c r="L2319" s="843"/>
      <c r="M2319" s="844"/>
      <c r="N2319" s="845"/>
    </row>
    <row r="2320" spans="1:15" ht="21" x14ac:dyDescent="0.2">
      <c r="A2320" s="821" t="s">
        <v>156</v>
      </c>
      <c r="B2320" s="847" t="s">
        <v>226</v>
      </c>
      <c r="C2320" s="848">
        <v>0.23173321339814668</v>
      </c>
      <c r="D2320" s="849">
        <v>0.23243317162483745</v>
      </c>
      <c r="E2320" s="847" t="s">
        <v>226</v>
      </c>
      <c r="F2320" s="848">
        <v>0.20522848104626906</v>
      </c>
      <c r="G2320" s="849">
        <v>0.21564988732022183</v>
      </c>
      <c r="H2320" s="847"/>
      <c r="I2320" s="848"/>
      <c r="J2320" s="849"/>
      <c r="K2320" s="847"/>
      <c r="L2320" s="848"/>
      <c r="M2320" s="849"/>
      <c r="N2320" s="850"/>
    </row>
    <row r="2321" spans="1:14" ht="42" x14ac:dyDescent="0.2">
      <c r="A2321" s="787" t="s">
        <v>1547</v>
      </c>
      <c r="B2321" s="827">
        <v>0.46666666666666701</v>
      </c>
      <c r="C2321" s="828">
        <v>0.33433734939759002</v>
      </c>
      <c r="D2321" s="829">
        <v>0.318713450292398</v>
      </c>
      <c r="E2321" s="827">
        <v>0.465753424657534</v>
      </c>
      <c r="F2321" s="828">
        <v>0.35042735042735002</v>
      </c>
      <c r="G2321" s="829">
        <v>0.33333333333333298</v>
      </c>
      <c r="H2321" s="827"/>
      <c r="I2321" s="828"/>
      <c r="J2321" s="829"/>
      <c r="K2321" s="827"/>
      <c r="L2321" s="828"/>
      <c r="M2321" s="829"/>
      <c r="N2321" s="858" t="s">
        <v>69</v>
      </c>
    </row>
    <row r="2322" spans="1:14" ht="21" x14ac:dyDescent="0.2">
      <c r="A2322" s="793" t="s">
        <v>73</v>
      </c>
      <c r="B2322" s="788">
        <v>0.413333333333333</v>
      </c>
      <c r="C2322" s="789">
        <v>0.44427710843373502</v>
      </c>
      <c r="D2322" s="790">
        <v>0.43372319688109201</v>
      </c>
      <c r="E2322" s="788">
        <v>0.41095890410958902</v>
      </c>
      <c r="F2322" s="789">
        <v>0.487179487179487</v>
      </c>
      <c r="G2322" s="790">
        <v>0.466124661246612</v>
      </c>
      <c r="H2322" s="788"/>
      <c r="I2322" s="789"/>
      <c r="J2322" s="790"/>
      <c r="K2322" s="788"/>
      <c r="L2322" s="789"/>
      <c r="M2322" s="790"/>
      <c r="N2322" s="859"/>
    </row>
    <row r="2323" spans="1:14" ht="21" x14ac:dyDescent="0.2">
      <c r="A2323" s="793" t="s">
        <v>74</v>
      </c>
      <c r="B2323" s="788">
        <v>6.6666666666666693E-2</v>
      </c>
      <c r="C2323" s="789">
        <v>0.17469879518072301</v>
      </c>
      <c r="D2323" s="790">
        <v>0.18713450292397699</v>
      </c>
      <c r="E2323" s="788">
        <v>6.8493150684931503E-2</v>
      </c>
      <c r="F2323" s="789">
        <v>0.11111111111111099</v>
      </c>
      <c r="G2323" s="790">
        <v>0.14092140921409199</v>
      </c>
      <c r="H2323" s="788"/>
      <c r="I2323" s="789"/>
      <c r="J2323" s="790"/>
      <c r="K2323" s="788"/>
      <c r="L2323" s="789"/>
      <c r="M2323" s="790"/>
      <c r="N2323" s="859"/>
    </row>
    <row r="2324" spans="1:14" ht="21" x14ac:dyDescent="0.2">
      <c r="A2324" s="793" t="s">
        <v>362</v>
      </c>
      <c r="B2324" s="788">
        <v>5.3333333333333302E-2</v>
      </c>
      <c r="C2324" s="789">
        <v>4.6686746987951798E-2</v>
      </c>
      <c r="D2324" s="790">
        <v>6.0428849902534103E-2</v>
      </c>
      <c r="E2324" s="788">
        <v>5.4794520547945202E-2</v>
      </c>
      <c r="F2324" s="789">
        <v>5.1282051282051301E-2</v>
      </c>
      <c r="G2324" s="790">
        <v>5.9620596205962099E-2</v>
      </c>
      <c r="H2324" s="788"/>
      <c r="I2324" s="789"/>
      <c r="J2324" s="790"/>
      <c r="K2324" s="788"/>
      <c r="L2324" s="789"/>
      <c r="M2324" s="790"/>
      <c r="N2324" s="860"/>
    </row>
    <row r="2325" spans="1:14" ht="21" x14ac:dyDescent="0.2">
      <c r="A2325" s="861" t="s">
        <v>237</v>
      </c>
      <c r="B2325" s="862">
        <v>75</v>
      </c>
      <c r="C2325" s="863">
        <v>664</v>
      </c>
      <c r="D2325" s="864">
        <v>1026</v>
      </c>
      <c r="E2325" s="862">
        <v>73</v>
      </c>
      <c r="F2325" s="863">
        <v>234</v>
      </c>
      <c r="G2325" s="864">
        <v>369</v>
      </c>
      <c r="H2325" s="862"/>
      <c r="I2325" s="863"/>
      <c r="J2325" s="864"/>
      <c r="K2325" s="862"/>
      <c r="L2325" s="863"/>
      <c r="M2325" s="864"/>
      <c r="N2325" s="841"/>
    </row>
    <row r="2326" spans="1:14" ht="21" x14ac:dyDescent="0.2">
      <c r="A2326" s="793" t="s">
        <v>177</v>
      </c>
      <c r="B2326" s="842">
        <v>3.2933333333333299</v>
      </c>
      <c r="C2326" s="843">
        <v>3.06626506024097</v>
      </c>
      <c r="D2326" s="844">
        <v>3.01072124756335</v>
      </c>
      <c r="E2326" s="842">
        <v>3.2876712328767099</v>
      </c>
      <c r="F2326" s="843">
        <v>3.1367521367521398</v>
      </c>
      <c r="G2326" s="844">
        <v>3.0731707317073198</v>
      </c>
      <c r="H2326" s="842"/>
      <c r="I2326" s="843"/>
      <c r="J2326" s="844"/>
      <c r="K2326" s="842"/>
      <c r="L2326" s="843"/>
      <c r="M2326" s="844"/>
      <c r="N2326" s="845"/>
    </row>
    <row r="2327" spans="1:14" ht="21" x14ac:dyDescent="0.2">
      <c r="A2327" s="793" t="s">
        <v>157</v>
      </c>
      <c r="B2327" s="842">
        <v>0.81826007451760097</v>
      </c>
      <c r="C2327" s="843">
        <v>0.83212673191220898</v>
      </c>
      <c r="D2327" s="844">
        <v>0.86497261554103899</v>
      </c>
      <c r="E2327" s="842">
        <v>0.82461189616682595</v>
      </c>
      <c r="F2327" s="843">
        <v>0.80668859397933701</v>
      </c>
      <c r="G2327" s="844">
        <v>0.84220271210170905</v>
      </c>
      <c r="H2327" s="842"/>
      <c r="I2327" s="843"/>
      <c r="J2327" s="844"/>
      <c r="K2327" s="842"/>
      <c r="L2327" s="843"/>
      <c r="M2327" s="844"/>
      <c r="N2327" s="845"/>
    </row>
    <row r="2328" spans="1:14" ht="21" x14ac:dyDescent="0.2">
      <c r="A2328" s="793" t="s">
        <v>238</v>
      </c>
      <c r="B2328" s="846" t="s">
        <v>226</v>
      </c>
      <c r="C2328" s="843" t="s">
        <v>244</v>
      </c>
      <c r="D2328" s="844" t="s">
        <v>214</v>
      </c>
      <c r="E2328" s="846" t="s">
        <v>226</v>
      </c>
      <c r="F2328" s="843" t="s">
        <v>118</v>
      </c>
      <c r="G2328" s="844" t="s">
        <v>244</v>
      </c>
      <c r="H2328" s="846"/>
      <c r="I2328" s="843"/>
      <c r="J2328" s="844"/>
      <c r="K2328" s="846"/>
      <c r="L2328" s="843"/>
      <c r="M2328" s="844"/>
      <c r="N2328" s="845"/>
    </row>
    <row r="2329" spans="1:14" ht="21" x14ac:dyDescent="0.2">
      <c r="A2329" s="821" t="s">
        <v>156</v>
      </c>
      <c r="B2329" s="847" t="s">
        <v>226</v>
      </c>
      <c r="C2329" s="848">
        <v>0.27287703228877408</v>
      </c>
      <c r="D2329" s="849">
        <v>0.32672951801278294</v>
      </c>
      <c r="E2329" s="847" t="s">
        <v>226</v>
      </c>
      <c r="F2329" s="848">
        <v>0.18708470313196945</v>
      </c>
      <c r="G2329" s="849">
        <v>0.25468987226852563</v>
      </c>
      <c r="H2329" s="847"/>
      <c r="I2329" s="848"/>
      <c r="J2329" s="849"/>
      <c r="K2329" s="847"/>
      <c r="L2329" s="848"/>
      <c r="M2329" s="849"/>
      <c r="N2329" s="850"/>
    </row>
    <row r="2330" spans="1:14" ht="42" x14ac:dyDescent="0.2">
      <c r="A2330" s="787" t="s">
        <v>1548</v>
      </c>
      <c r="B2330" s="938">
        <v>0.13157894736842099</v>
      </c>
      <c r="C2330" s="892">
        <v>6.8389057750759902E-2</v>
      </c>
      <c r="D2330" s="893">
        <v>5.7086614173228301E-2</v>
      </c>
      <c r="E2330" s="938">
        <v>0.135135135135135</v>
      </c>
      <c r="F2330" s="892">
        <v>7.2961373390557901E-2</v>
      </c>
      <c r="G2330" s="893">
        <v>5.7220708446866497E-2</v>
      </c>
      <c r="H2330" s="938"/>
      <c r="I2330" s="892"/>
      <c r="J2330" s="893"/>
      <c r="K2330" s="938"/>
      <c r="L2330" s="892"/>
      <c r="M2330" s="893"/>
      <c r="N2330" s="858" t="s">
        <v>211</v>
      </c>
    </row>
    <row r="2331" spans="1:14" ht="21" x14ac:dyDescent="0.2">
      <c r="A2331" s="793" t="s">
        <v>73</v>
      </c>
      <c r="B2331" s="938">
        <v>0.52631578947368396</v>
      </c>
      <c r="C2331" s="892">
        <v>0.37841945288753798</v>
      </c>
      <c r="D2331" s="893">
        <v>0.37598425196850399</v>
      </c>
      <c r="E2331" s="938">
        <v>0.52702702702702697</v>
      </c>
      <c r="F2331" s="892">
        <v>0.467811158798283</v>
      </c>
      <c r="G2331" s="893">
        <v>0.43051771117166199</v>
      </c>
      <c r="H2331" s="938"/>
      <c r="I2331" s="892"/>
      <c r="J2331" s="893"/>
      <c r="K2331" s="938"/>
      <c r="L2331" s="892"/>
      <c r="M2331" s="893"/>
      <c r="N2331" s="859"/>
    </row>
    <row r="2332" spans="1:14" ht="21" x14ac:dyDescent="0.2">
      <c r="A2332" s="793" t="s">
        <v>74</v>
      </c>
      <c r="B2332" s="938">
        <v>0.22368421052631601</v>
      </c>
      <c r="C2332" s="892">
        <v>0.314589665653495</v>
      </c>
      <c r="D2332" s="893">
        <v>0.33464566929133899</v>
      </c>
      <c r="E2332" s="938">
        <v>0.22972972972972999</v>
      </c>
      <c r="F2332" s="892">
        <v>0.27896995708154498</v>
      </c>
      <c r="G2332" s="893">
        <v>0.31607629427792899</v>
      </c>
      <c r="H2332" s="938"/>
      <c r="I2332" s="892"/>
      <c r="J2332" s="893"/>
      <c r="K2332" s="938"/>
      <c r="L2332" s="892"/>
      <c r="M2332" s="893"/>
      <c r="N2332" s="859"/>
    </row>
    <row r="2333" spans="1:14" ht="21" x14ac:dyDescent="0.2">
      <c r="A2333" s="793" t="s">
        <v>362</v>
      </c>
      <c r="B2333" s="938">
        <v>0.118421052631579</v>
      </c>
      <c r="C2333" s="892">
        <v>0.23860182370820701</v>
      </c>
      <c r="D2333" s="893">
        <v>0.232283464566929</v>
      </c>
      <c r="E2333" s="938">
        <v>0.108108108108108</v>
      </c>
      <c r="F2333" s="892">
        <v>0.18025751072961399</v>
      </c>
      <c r="G2333" s="893">
        <v>0.19618528610354199</v>
      </c>
      <c r="H2333" s="938"/>
      <c r="I2333" s="892"/>
      <c r="J2333" s="893"/>
      <c r="K2333" s="938"/>
      <c r="L2333" s="892"/>
      <c r="M2333" s="893"/>
      <c r="N2333" s="860"/>
    </row>
    <row r="2334" spans="1:14" ht="21" x14ac:dyDescent="0.2">
      <c r="A2334" s="861" t="s">
        <v>237</v>
      </c>
      <c r="B2334" s="939">
        <v>76</v>
      </c>
      <c r="C2334" s="940">
        <v>658</v>
      </c>
      <c r="D2334" s="941">
        <v>1016</v>
      </c>
      <c r="E2334" s="939">
        <v>74</v>
      </c>
      <c r="F2334" s="940">
        <v>233</v>
      </c>
      <c r="G2334" s="941">
        <v>367</v>
      </c>
      <c r="H2334" s="939"/>
      <c r="I2334" s="940"/>
      <c r="J2334" s="941"/>
      <c r="K2334" s="939"/>
      <c r="L2334" s="940"/>
      <c r="M2334" s="941"/>
      <c r="N2334" s="841"/>
    </row>
    <row r="2335" spans="1:14" ht="21" x14ac:dyDescent="0.2">
      <c r="A2335" s="793" t="s">
        <v>177</v>
      </c>
      <c r="B2335" s="846">
        <v>2.67105263157895</v>
      </c>
      <c r="C2335" s="843">
        <v>2.2765957446808498</v>
      </c>
      <c r="D2335" s="844">
        <v>2.2578740157480301</v>
      </c>
      <c r="E2335" s="846">
        <v>2.6891891891891899</v>
      </c>
      <c r="F2335" s="843">
        <v>2.4334763948497802</v>
      </c>
      <c r="G2335" s="844">
        <v>2.34877384196185</v>
      </c>
      <c r="H2335" s="846"/>
      <c r="I2335" s="843"/>
      <c r="J2335" s="844"/>
      <c r="K2335" s="846"/>
      <c r="L2335" s="843"/>
      <c r="M2335" s="844"/>
      <c r="N2335" s="845"/>
    </row>
    <row r="2336" spans="1:14" ht="21" x14ac:dyDescent="0.2">
      <c r="A2336" s="793" t="s">
        <v>157</v>
      </c>
      <c r="B2336" s="846">
        <v>0.85460568520984104</v>
      </c>
      <c r="C2336" s="843">
        <v>0.90294594337853495</v>
      </c>
      <c r="D2336" s="844">
        <v>0.87799424792151604</v>
      </c>
      <c r="E2336" s="846">
        <v>0.84278851692763801</v>
      </c>
      <c r="F2336" s="843">
        <v>0.86905339931606596</v>
      </c>
      <c r="G2336" s="844">
        <v>0.85787408515501495</v>
      </c>
      <c r="H2336" s="846"/>
      <c r="I2336" s="843"/>
      <c r="J2336" s="844"/>
      <c r="K2336" s="846"/>
      <c r="L2336" s="843"/>
      <c r="M2336" s="844"/>
      <c r="N2336" s="845"/>
    </row>
    <row r="2337" spans="1:14" ht="21" x14ac:dyDescent="0.2">
      <c r="A2337" s="793" t="s">
        <v>238</v>
      </c>
      <c r="B2337" s="846" t="s">
        <v>226</v>
      </c>
      <c r="C2337" s="843" t="s">
        <v>215</v>
      </c>
      <c r="D2337" s="844" t="s">
        <v>215</v>
      </c>
      <c r="E2337" s="846" t="s">
        <v>226</v>
      </c>
      <c r="F2337" s="843" t="s">
        <v>244</v>
      </c>
      <c r="G2337" s="844" t="s">
        <v>214</v>
      </c>
      <c r="H2337" s="846"/>
      <c r="I2337" s="843"/>
      <c r="J2337" s="844"/>
      <c r="K2337" s="846"/>
      <c r="L2337" s="843"/>
      <c r="M2337" s="844"/>
      <c r="N2337" s="845"/>
    </row>
    <row r="2338" spans="1:14" ht="21" x14ac:dyDescent="0.2">
      <c r="A2338" s="821" t="s">
        <v>156</v>
      </c>
      <c r="B2338" s="847" t="s">
        <v>226</v>
      </c>
      <c r="C2338" s="848">
        <v>0.43685548375373245</v>
      </c>
      <c r="D2338" s="849">
        <v>0.47059376164370259</v>
      </c>
      <c r="E2338" s="847" t="s">
        <v>226</v>
      </c>
      <c r="F2338" s="848">
        <v>0.29424290215152771</v>
      </c>
      <c r="G2338" s="849">
        <v>0.39681271776128779</v>
      </c>
      <c r="H2338" s="847"/>
      <c r="I2338" s="848"/>
      <c r="J2338" s="849"/>
      <c r="K2338" s="847"/>
      <c r="L2338" s="848"/>
      <c r="M2338" s="849"/>
      <c r="N2338" s="845"/>
    </row>
    <row r="2339" spans="1:14" ht="63" x14ac:dyDescent="0.2">
      <c r="A2339" s="787" t="s">
        <v>1549</v>
      </c>
      <c r="B2339" s="827">
        <v>0.24</v>
      </c>
      <c r="C2339" s="828">
        <v>0.11854103343465</v>
      </c>
      <c r="D2339" s="829">
        <v>0.101278269419862</v>
      </c>
      <c r="E2339" s="827">
        <v>0.24657534246575299</v>
      </c>
      <c r="F2339" s="828">
        <v>0.138528138528139</v>
      </c>
      <c r="G2339" s="829">
        <v>0.10958904109589</v>
      </c>
      <c r="H2339" s="827"/>
      <c r="I2339" s="828"/>
      <c r="J2339" s="829"/>
      <c r="K2339" s="827"/>
      <c r="L2339" s="828"/>
      <c r="M2339" s="829"/>
      <c r="N2339" s="835"/>
    </row>
    <row r="2340" spans="1:14" ht="21" x14ac:dyDescent="0.2">
      <c r="A2340" s="793" t="s">
        <v>73</v>
      </c>
      <c r="B2340" s="788">
        <v>0.49333333333333301</v>
      </c>
      <c r="C2340" s="789">
        <v>0.42857142857142899</v>
      </c>
      <c r="D2340" s="790">
        <v>0.43559488692232101</v>
      </c>
      <c r="E2340" s="788">
        <v>0.50684931506849296</v>
      </c>
      <c r="F2340" s="789">
        <v>0.46753246753246702</v>
      </c>
      <c r="G2340" s="790">
        <v>0.46301369863013703</v>
      </c>
      <c r="H2340" s="788"/>
      <c r="I2340" s="789"/>
      <c r="J2340" s="790"/>
      <c r="K2340" s="788"/>
      <c r="L2340" s="789"/>
      <c r="M2340" s="790"/>
      <c r="N2340" s="836"/>
    </row>
    <row r="2341" spans="1:14" ht="21" x14ac:dyDescent="0.2">
      <c r="A2341" s="793" t="s">
        <v>74</v>
      </c>
      <c r="B2341" s="788">
        <v>0.21333333333333299</v>
      </c>
      <c r="C2341" s="789">
        <v>0.31762917933130702</v>
      </c>
      <c r="D2341" s="790">
        <v>0.33333333333333298</v>
      </c>
      <c r="E2341" s="788">
        <v>0.20547945205479501</v>
      </c>
      <c r="F2341" s="789">
        <v>0.29437229437229401</v>
      </c>
      <c r="G2341" s="790">
        <v>0.30958904109589003</v>
      </c>
      <c r="H2341" s="788"/>
      <c r="I2341" s="789"/>
      <c r="J2341" s="790"/>
      <c r="K2341" s="788"/>
      <c r="L2341" s="789"/>
      <c r="M2341" s="790"/>
      <c r="N2341" s="836"/>
    </row>
    <row r="2342" spans="1:14" ht="21" x14ac:dyDescent="0.2">
      <c r="A2342" s="793" t="s">
        <v>362</v>
      </c>
      <c r="B2342" s="788">
        <v>5.3333333333333302E-2</v>
      </c>
      <c r="C2342" s="789">
        <v>0.13525835866261399</v>
      </c>
      <c r="D2342" s="790">
        <v>0.129793510324484</v>
      </c>
      <c r="E2342" s="788">
        <v>4.1095890410958902E-2</v>
      </c>
      <c r="F2342" s="789">
        <v>9.9567099567099596E-2</v>
      </c>
      <c r="G2342" s="790">
        <v>0.117808219178082</v>
      </c>
      <c r="H2342" s="788"/>
      <c r="I2342" s="789"/>
      <c r="J2342" s="790"/>
      <c r="K2342" s="788"/>
      <c r="L2342" s="789"/>
      <c r="M2342" s="790"/>
      <c r="N2342" s="895"/>
    </row>
    <row r="2343" spans="1:14" ht="21" x14ac:dyDescent="0.2">
      <c r="A2343" s="861" t="s">
        <v>237</v>
      </c>
      <c r="B2343" s="862">
        <v>75</v>
      </c>
      <c r="C2343" s="863">
        <v>658</v>
      </c>
      <c r="D2343" s="864">
        <v>1017</v>
      </c>
      <c r="E2343" s="862">
        <v>73</v>
      </c>
      <c r="F2343" s="863">
        <v>231</v>
      </c>
      <c r="G2343" s="864">
        <v>365</v>
      </c>
      <c r="H2343" s="862"/>
      <c r="I2343" s="863"/>
      <c r="J2343" s="864"/>
      <c r="K2343" s="862"/>
      <c r="L2343" s="863"/>
      <c r="M2343" s="864"/>
      <c r="N2343" s="841"/>
    </row>
    <row r="2344" spans="1:14" ht="21" x14ac:dyDescent="0.2">
      <c r="A2344" s="793" t="s">
        <v>177</v>
      </c>
      <c r="B2344" s="842">
        <v>2.92</v>
      </c>
      <c r="C2344" s="843">
        <v>2.5303951367781101</v>
      </c>
      <c r="D2344" s="844">
        <v>2.5083579154375601</v>
      </c>
      <c r="E2344" s="842">
        <v>2.95890410958904</v>
      </c>
      <c r="F2344" s="843">
        <v>2.6450216450216399</v>
      </c>
      <c r="G2344" s="844">
        <v>2.56438356164383</v>
      </c>
      <c r="H2344" s="842"/>
      <c r="I2344" s="843"/>
      <c r="J2344" s="844"/>
      <c r="K2344" s="842"/>
      <c r="L2344" s="843"/>
      <c r="M2344" s="844"/>
      <c r="N2344" s="845"/>
    </row>
    <row r="2345" spans="1:14" ht="21" x14ac:dyDescent="0.2">
      <c r="A2345" s="793" t="s">
        <v>157</v>
      </c>
      <c r="B2345" s="842">
        <v>0.81803984572219302</v>
      </c>
      <c r="C2345" s="843">
        <v>0.87053238426927504</v>
      </c>
      <c r="D2345" s="844">
        <v>0.844259773223763</v>
      </c>
      <c r="E2345" s="842">
        <v>0.78948570046130495</v>
      </c>
      <c r="F2345" s="843">
        <v>0.84156111377909304</v>
      </c>
      <c r="G2345" s="844">
        <v>0.83819695668176697</v>
      </c>
      <c r="H2345" s="842"/>
      <c r="I2345" s="843"/>
      <c r="J2345" s="844"/>
      <c r="K2345" s="842"/>
      <c r="L2345" s="843"/>
      <c r="M2345" s="844"/>
      <c r="N2345" s="845"/>
    </row>
    <row r="2346" spans="1:14" ht="21" x14ac:dyDescent="0.2">
      <c r="A2346" s="793" t="s">
        <v>238</v>
      </c>
      <c r="B2346" s="846" t="s">
        <v>226</v>
      </c>
      <c r="C2346" s="843" t="s">
        <v>215</v>
      </c>
      <c r="D2346" s="844" t="s">
        <v>215</v>
      </c>
      <c r="E2346" s="846" t="s">
        <v>226</v>
      </c>
      <c r="F2346" s="843" t="s">
        <v>214</v>
      </c>
      <c r="G2346" s="844" t="s">
        <v>215</v>
      </c>
      <c r="H2346" s="846"/>
      <c r="I2346" s="843"/>
      <c r="J2346" s="844"/>
      <c r="K2346" s="846"/>
      <c r="L2346" s="843"/>
      <c r="M2346" s="844"/>
      <c r="N2346" s="845"/>
    </row>
    <row r="2347" spans="1:14" ht="21" x14ac:dyDescent="0.2">
      <c r="A2347" s="821" t="s">
        <v>156</v>
      </c>
      <c r="B2347" s="847" t="s">
        <v>226</v>
      </c>
      <c r="C2347" s="848">
        <v>0.44754781127289617</v>
      </c>
      <c r="D2347" s="849">
        <v>0.48757751774741726</v>
      </c>
      <c r="E2347" s="847" t="s">
        <v>226</v>
      </c>
      <c r="F2347" s="848">
        <v>0.37297643561248622</v>
      </c>
      <c r="G2347" s="849">
        <v>0.470677619144584</v>
      </c>
      <c r="H2347" s="847"/>
      <c r="I2347" s="848"/>
      <c r="J2347" s="849"/>
      <c r="K2347" s="847"/>
      <c r="L2347" s="848"/>
      <c r="M2347" s="849"/>
      <c r="N2347" s="850"/>
    </row>
    <row r="2348" spans="1:14" ht="63" x14ac:dyDescent="0.2">
      <c r="A2348" s="787" t="s">
        <v>1550</v>
      </c>
      <c r="B2348" s="938">
        <v>6.5789473684210495E-2</v>
      </c>
      <c r="C2348" s="892">
        <v>0.15431164901664099</v>
      </c>
      <c r="D2348" s="893">
        <v>0.133202742409403</v>
      </c>
      <c r="E2348" s="938">
        <v>6.7567567567567599E-2</v>
      </c>
      <c r="F2348" s="892">
        <v>0.123931623931624</v>
      </c>
      <c r="G2348" s="893">
        <v>0.105691056910569</v>
      </c>
      <c r="H2348" s="938"/>
      <c r="I2348" s="892"/>
      <c r="J2348" s="893"/>
      <c r="K2348" s="938"/>
      <c r="L2348" s="892"/>
      <c r="M2348" s="893"/>
      <c r="N2348" s="845"/>
    </row>
    <row r="2349" spans="1:14" ht="21" x14ac:dyDescent="0.2">
      <c r="A2349" s="793" t="s">
        <v>73</v>
      </c>
      <c r="B2349" s="938">
        <v>0.47368421052631599</v>
      </c>
      <c r="C2349" s="892">
        <v>0.44629349470499202</v>
      </c>
      <c r="D2349" s="893">
        <v>0.43976493633692498</v>
      </c>
      <c r="E2349" s="938">
        <v>0.48648648648648701</v>
      </c>
      <c r="F2349" s="892">
        <v>0.5</v>
      </c>
      <c r="G2349" s="893">
        <v>0.48509485094850902</v>
      </c>
      <c r="H2349" s="938"/>
      <c r="I2349" s="892"/>
      <c r="J2349" s="893"/>
      <c r="K2349" s="938"/>
      <c r="L2349" s="892"/>
      <c r="M2349" s="893"/>
      <c r="N2349" s="845"/>
    </row>
    <row r="2350" spans="1:14" ht="21" x14ac:dyDescent="0.2">
      <c r="A2350" s="793" t="s">
        <v>74</v>
      </c>
      <c r="B2350" s="938">
        <v>0.355263157894737</v>
      </c>
      <c r="C2350" s="892">
        <v>0.29349470499243602</v>
      </c>
      <c r="D2350" s="893">
        <v>0.30852105778648398</v>
      </c>
      <c r="E2350" s="938">
        <v>0.35135135135135098</v>
      </c>
      <c r="F2350" s="892">
        <v>0.29914529914529903</v>
      </c>
      <c r="G2350" s="893">
        <v>0.29539295392953901</v>
      </c>
      <c r="H2350" s="938"/>
      <c r="I2350" s="892"/>
      <c r="J2350" s="893"/>
      <c r="K2350" s="938"/>
      <c r="L2350" s="892"/>
      <c r="M2350" s="893"/>
      <c r="N2350" s="845"/>
    </row>
    <row r="2351" spans="1:14" ht="21" x14ac:dyDescent="0.2">
      <c r="A2351" s="793" t="s">
        <v>362</v>
      </c>
      <c r="B2351" s="938">
        <v>0.105263157894737</v>
      </c>
      <c r="C2351" s="892">
        <v>0.10590015128593</v>
      </c>
      <c r="D2351" s="893">
        <v>0.118511263467189</v>
      </c>
      <c r="E2351" s="938">
        <v>9.45945945945946E-2</v>
      </c>
      <c r="F2351" s="892">
        <v>7.69230769230769E-2</v>
      </c>
      <c r="G2351" s="893">
        <v>0.113821138211382</v>
      </c>
      <c r="H2351" s="938"/>
      <c r="I2351" s="892"/>
      <c r="J2351" s="893"/>
      <c r="K2351" s="938"/>
      <c r="L2351" s="892"/>
      <c r="M2351" s="893"/>
      <c r="N2351" s="845"/>
    </row>
    <row r="2352" spans="1:14" ht="21" x14ac:dyDescent="0.2">
      <c r="A2352" s="861" t="s">
        <v>237</v>
      </c>
      <c r="B2352" s="939">
        <v>76</v>
      </c>
      <c r="C2352" s="940">
        <v>661</v>
      </c>
      <c r="D2352" s="941">
        <v>1021</v>
      </c>
      <c r="E2352" s="939">
        <v>74</v>
      </c>
      <c r="F2352" s="940">
        <v>234</v>
      </c>
      <c r="G2352" s="941">
        <v>369</v>
      </c>
      <c r="H2352" s="939"/>
      <c r="I2352" s="940"/>
      <c r="J2352" s="941"/>
      <c r="K2352" s="939"/>
      <c r="L2352" s="940"/>
      <c r="M2352" s="941"/>
      <c r="N2352" s="841"/>
    </row>
    <row r="2353" spans="1:16" ht="21" x14ac:dyDescent="0.2">
      <c r="A2353" s="793" t="s">
        <v>177</v>
      </c>
      <c r="B2353" s="846">
        <v>2.5</v>
      </c>
      <c r="C2353" s="843">
        <v>2.6490166414523402</v>
      </c>
      <c r="D2353" s="844">
        <v>2.5876591576885399</v>
      </c>
      <c r="E2353" s="846">
        <v>2.5270270270270299</v>
      </c>
      <c r="F2353" s="843">
        <v>2.6709401709401699</v>
      </c>
      <c r="G2353" s="844">
        <v>2.58265582655826</v>
      </c>
      <c r="H2353" s="846"/>
      <c r="I2353" s="843"/>
      <c r="J2353" s="844"/>
      <c r="K2353" s="846"/>
      <c r="L2353" s="843"/>
      <c r="M2353" s="844"/>
      <c r="N2353" s="845"/>
    </row>
    <row r="2354" spans="1:16" ht="21" x14ac:dyDescent="0.2">
      <c r="A2354" s="793" t="s">
        <v>157</v>
      </c>
      <c r="B2354" s="846">
        <v>0.77459666924148296</v>
      </c>
      <c r="C2354" s="843">
        <v>0.86565079810977796</v>
      </c>
      <c r="D2354" s="844">
        <v>0.863987850193074</v>
      </c>
      <c r="E2354" s="846">
        <v>0.76252954980644905</v>
      </c>
      <c r="F2354" s="843">
        <v>0.79067090858049605</v>
      </c>
      <c r="G2354" s="844">
        <v>0.82707084840899203</v>
      </c>
      <c r="H2354" s="846"/>
      <c r="I2354" s="843"/>
      <c r="J2354" s="844"/>
      <c r="K2354" s="846"/>
      <c r="L2354" s="843"/>
      <c r="M2354" s="844"/>
      <c r="N2354" s="845"/>
    </row>
    <row r="2355" spans="1:16" ht="21" x14ac:dyDescent="0.2">
      <c r="A2355" s="793" t="s">
        <v>238</v>
      </c>
      <c r="B2355" s="846" t="s">
        <v>226</v>
      </c>
      <c r="C2355" s="843" t="s">
        <v>118</v>
      </c>
      <c r="D2355" s="844" t="s">
        <v>118</v>
      </c>
      <c r="E2355" s="846" t="s">
        <v>226</v>
      </c>
      <c r="F2355" s="843" t="s">
        <v>118</v>
      </c>
      <c r="G2355" s="844" t="s">
        <v>118</v>
      </c>
      <c r="H2355" s="846"/>
      <c r="I2355" s="843"/>
      <c r="J2355" s="844"/>
      <c r="K2355" s="846"/>
      <c r="L2355" s="843"/>
      <c r="M2355" s="844"/>
      <c r="N2355" s="845"/>
    </row>
    <row r="2356" spans="1:16" ht="21" x14ac:dyDescent="0.2">
      <c r="A2356" s="821" t="s">
        <v>156</v>
      </c>
      <c r="B2356" s="847" t="s">
        <v>226</v>
      </c>
      <c r="C2356" s="848">
        <v>-0.17214405829432683</v>
      </c>
      <c r="D2356" s="849">
        <v>-0.10145878517730415</v>
      </c>
      <c r="E2356" s="847" t="s">
        <v>226</v>
      </c>
      <c r="F2356" s="848">
        <v>-0.18201396099359413</v>
      </c>
      <c r="G2356" s="849">
        <v>-6.726001725032546E-2</v>
      </c>
      <c r="H2356" s="847"/>
      <c r="I2356" s="848"/>
      <c r="J2356" s="849"/>
      <c r="K2356" s="847"/>
      <c r="L2356" s="848"/>
      <c r="M2356" s="849"/>
      <c r="N2356" s="845"/>
    </row>
    <row r="2357" spans="1:16" ht="84" x14ac:dyDescent="0.2">
      <c r="A2357" s="805" t="s">
        <v>1551</v>
      </c>
      <c r="B2357" s="806">
        <v>0.407407407407407</v>
      </c>
      <c r="C2357" s="807">
        <v>0.41483516483516503</v>
      </c>
      <c r="D2357" s="808">
        <v>0.37906772207563799</v>
      </c>
      <c r="E2357" s="806">
        <v>0.39743589743589702</v>
      </c>
      <c r="F2357" s="807">
        <v>0.403100775193798</v>
      </c>
      <c r="G2357" s="808">
        <v>0.34299516908212602</v>
      </c>
      <c r="H2357" s="806"/>
      <c r="I2357" s="807"/>
      <c r="J2357" s="808"/>
      <c r="K2357" s="806"/>
      <c r="L2357" s="807"/>
      <c r="M2357" s="808"/>
      <c r="N2357" s="858" t="s">
        <v>122</v>
      </c>
      <c r="O2357" s="767" t="s">
        <v>582</v>
      </c>
      <c r="P2357" s="767" t="s">
        <v>583</v>
      </c>
    </row>
    <row r="2358" spans="1:16" ht="21" x14ac:dyDescent="0.2">
      <c r="A2358" s="810" t="s">
        <v>466</v>
      </c>
      <c r="B2358" s="806">
        <v>0.49382716049382702</v>
      </c>
      <c r="C2358" s="807">
        <v>0.42994505494505503</v>
      </c>
      <c r="D2358" s="808">
        <v>0.44678979771328098</v>
      </c>
      <c r="E2358" s="806">
        <v>0.5</v>
      </c>
      <c r="F2358" s="807">
        <v>0.39534883720930197</v>
      </c>
      <c r="G2358" s="808">
        <v>0.42753623188405798</v>
      </c>
      <c r="H2358" s="806"/>
      <c r="I2358" s="807"/>
      <c r="J2358" s="808"/>
      <c r="K2358" s="806"/>
      <c r="L2358" s="807"/>
      <c r="M2358" s="808"/>
      <c r="N2358" s="859"/>
      <c r="O2358" s="767" t="s">
        <v>582</v>
      </c>
      <c r="P2358" s="767" t="s">
        <v>583</v>
      </c>
    </row>
    <row r="2359" spans="1:16" ht="21" x14ac:dyDescent="0.2">
      <c r="A2359" s="810" t="s">
        <v>102</v>
      </c>
      <c r="B2359" s="806">
        <v>9.8765432098765399E-2</v>
      </c>
      <c r="C2359" s="807">
        <v>0.14148351648351601</v>
      </c>
      <c r="D2359" s="808">
        <v>0.155672823218997</v>
      </c>
      <c r="E2359" s="806">
        <v>0.102564102564103</v>
      </c>
      <c r="F2359" s="807">
        <v>0.193798449612403</v>
      </c>
      <c r="G2359" s="808">
        <v>0.20772946859903399</v>
      </c>
      <c r="H2359" s="806"/>
      <c r="I2359" s="807"/>
      <c r="J2359" s="808"/>
      <c r="K2359" s="806"/>
      <c r="L2359" s="807"/>
      <c r="M2359" s="808"/>
      <c r="N2359" s="859"/>
      <c r="O2359" s="767" t="s">
        <v>582</v>
      </c>
      <c r="P2359" s="767" t="s">
        <v>583</v>
      </c>
    </row>
    <row r="2360" spans="1:16" ht="21" x14ac:dyDescent="0.2">
      <c r="A2360" s="810" t="s">
        <v>467</v>
      </c>
      <c r="B2360" s="806">
        <v>0</v>
      </c>
      <c r="C2360" s="807">
        <v>1.23626373626374E-2</v>
      </c>
      <c r="D2360" s="808">
        <v>1.5831134564643801E-2</v>
      </c>
      <c r="E2360" s="806">
        <v>0</v>
      </c>
      <c r="F2360" s="807">
        <v>7.7519379844961196E-3</v>
      </c>
      <c r="G2360" s="808">
        <v>1.69082125603865E-2</v>
      </c>
      <c r="H2360" s="806"/>
      <c r="I2360" s="807"/>
      <c r="J2360" s="808"/>
      <c r="K2360" s="806"/>
      <c r="L2360" s="807"/>
      <c r="M2360" s="808"/>
      <c r="N2360" s="859"/>
      <c r="O2360" s="767" t="s">
        <v>582</v>
      </c>
      <c r="P2360" s="767" t="s">
        <v>583</v>
      </c>
    </row>
    <row r="2361" spans="1:16" ht="21" x14ac:dyDescent="0.2">
      <c r="A2361" s="810" t="s">
        <v>468</v>
      </c>
      <c r="B2361" s="806">
        <v>0</v>
      </c>
      <c r="C2361" s="807">
        <v>1.37362637362637E-3</v>
      </c>
      <c r="D2361" s="808">
        <v>2.6385224274406301E-3</v>
      </c>
      <c r="E2361" s="806">
        <v>0</v>
      </c>
      <c r="F2361" s="807">
        <v>0</v>
      </c>
      <c r="G2361" s="808">
        <v>4.8309178743961402E-3</v>
      </c>
      <c r="H2361" s="806"/>
      <c r="I2361" s="807"/>
      <c r="J2361" s="808"/>
      <c r="K2361" s="806"/>
      <c r="L2361" s="807"/>
      <c r="M2361" s="808"/>
      <c r="N2361" s="860"/>
      <c r="O2361" s="767" t="s">
        <v>582</v>
      </c>
      <c r="P2361" s="767" t="s">
        <v>583</v>
      </c>
    </row>
    <row r="2362" spans="1:16" ht="21" x14ac:dyDescent="0.2">
      <c r="A2362" s="813" t="s">
        <v>237</v>
      </c>
      <c r="B2362" s="814">
        <v>81</v>
      </c>
      <c r="C2362" s="815">
        <v>728</v>
      </c>
      <c r="D2362" s="816">
        <v>1137</v>
      </c>
      <c r="E2362" s="814">
        <v>78</v>
      </c>
      <c r="F2362" s="815">
        <v>258</v>
      </c>
      <c r="G2362" s="816">
        <v>414</v>
      </c>
      <c r="H2362" s="814"/>
      <c r="I2362" s="815"/>
      <c r="J2362" s="816"/>
      <c r="K2362" s="814"/>
      <c r="L2362" s="815"/>
      <c r="M2362" s="816"/>
      <c r="N2362" s="804"/>
      <c r="O2362" s="767" t="s">
        <v>582</v>
      </c>
      <c r="P2362" s="767" t="s">
        <v>583</v>
      </c>
    </row>
    <row r="2363" spans="1:16" ht="21" x14ac:dyDescent="0.2">
      <c r="A2363" s="793" t="s">
        <v>177</v>
      </c>
      <c r="B2363" s="817">
        <v>4.3086419753086398</v>
      </c>
      <c r="C2363" s="818">
        <v>4.2445054945054803</v>
      </c>
      <c r="D2363" s="819">
        <v>4.1838170624450299</v>
      </c>
      <c r="E2363" s="817">
        <v>4.2948717948718</v>
      </c>
      <c r="F2363" s="818">
        <v>4.1937984496123999</v>
      </c>
      <c r="G2363" s="819">
        <v>4.0869565217391299</v>
      </c>
      <c r="H2363" s="817"/>
      <c r="I2363" s="818"/>
      <c r="J2363" s="819"/>
      <c r="K2363" s="817"/>
      <c r="L2363" s="818"/>
      <c r="M2363" s="819"/>
      <c r="N2363" s="820"/>
      <c r="O2363" s="767" t="s">
        <v>582</v>
      </c>
      <c r="P2363" s="767" t="s">
        <v>583</v>
      </c>
    </row>
    <row r="2364" spans="1:16" ht="21" x14ac:dyDescent="0.2">
      <c r="A2364" s="793" t="s">
        <v>157</v>
      </c>
      <c r="B2364" s="817">
        <v>0.64501890105333304</v>
      </c>
      <c r="C2364" s="818">
        <v>0.74774123135994297</v>
      </c>
      <c r="D2364" s="819">
        <v>0.76716406256990199</v>
      </c>
      <c r="E2364" s="817">
        <v>0.64684999684232702</v>
      </c>
      <c r="F2364" s="818">
        <v>0.76983518757505198</v>
      </c>
      <c r="G2364" s="819">
        <v>0.80985091925752295</v>
      </c>
      <c r="H2364" s="817"/>
      <c r="I2364" s="818"/>
      <c r="J2364" s="819"/>
      <c r="K2364" s="817"/>
      <c r="L2364" s="818"/>
      <c r="M2364" s="819"/>
      <c r="N2364" s="820"/>
      <c r="O2364" s="767" t="s">
        <v>582</v>
      </c>
      <c r="P2364" s="767" t="s">
        <v>583</v>
      </c>
    </row>
    <row r="2365" spans="1:16" ht="21" x14ac:dyDescent="0.2">
      <c r="A2365" s="793" t="s">
        <v>238</v>
      </c>
      <c r="B2365" s="817" t="s">
        <v>226</v>
      </c>
      <c r="C2365" s="818" t="s">
        <v>118</v>
      </c>
      <c r="D2365" s="819" t="s">
        <v>118</v>
      </c>
      <c r="E2365" s="817" t="s">
        <v>226</v>
      </c>
      <c r="F2365" s="818" t="s">
        <v>118</v>
      </c>
      <c r="G2365" s="819" t="s">
        <v>244</v>
      </c>
      <c r="H2365" s="817"/>
      <c r="I2365" s="818"/>
      <c r="J2365" s="819"/>
      <c r="K2365" s="817"/>
      <c r="L2365" s="818"/>
      <c r="M2365" s="819"/>
      <c r="N2365" s="820"/>
      <c r="O2365" s="767" t="s">
        <v>582</v>
      </c>
      <c r="P2365" s="767" t="s">
        <v>583</v>
      </c>
    </row>
    <row r="2366" spans="1:16" ht="21" x14ac:dyDescent="0.2">
      <c r="A2366" s="821" t="s">
        <v>156</v>
      </c>
      <c r="B2366" s="822" t="s">
        <v>226</v>
      </c>
      <c r="C2366" s="823">
        <v>8.5773631456048285E-2</v>
      </c>
      <c r="D2366" s="824">
        <v>0.16270954148381545</v>
      </c>
      <c r="E2366" s="822" t="s">
        <v>226</v>
      </c>
      <c r="F2366" s="823">
        <v>0.13129218680920118</v>
      </c>
      <c r="G2366" s="824">
        <v>0.25673277412994516</v>
      </c>
      <c r="H2366" s="822"/>
      <c r="I2366" s="823"/>
      <c r="J2366" s="824"/>
      <c r="K2366" s="822"/>
      <c r="L2366" s="823"/>
      <c r="M2366" s="824"/>
      <c r="N2366" s="825"/>
      <c r="O2366" s="767" t="s">
        <v>582</v>
      </c>
      <c r="P2366" s="767" t="s">
        <v>583</v>
      </c>
    </row>
    <row r="2367" spans="1:16" ht="42" x14ac:dyDescent="0.2">
      <c r="A2367" s="805" t="s">
        <v>1552</v>
      </c>
      <c r="B2367" s="806">
        <v>0.469135802469136</v>
      </c>
      <c r="C2367" s="807">
        <v>0.39972527472527503</v>
      </c>
      <c r="D2367" s="808">
        <v>0.372583479789104</v>
      </c>
      <c r="E2367" s="806">
        <v>0.47435897435897401</v>
      </c>
      <c r="F2367" s="807">
        <v>0.42248062015503901</v>
      </c>
      <c r="G2367" s="808">
        <v>0.40722891566265101</v>
      </c>
      <c r="H2367" s="806"/>
      <c r="I2367" s="807"/>
      <c r="J2367" s="808"/>
      <c r="K2367" s="806"/>
      <c r="L2367" s="807"/>
      <c r="M2367" s="808"/>
      <c r="N2367" s="858" t="s">
        <v>122</v>
      </c>
      <c r="O2367" s="767" t="s">
        <v>582</v>
      </c>
      <c r="P2367" s="767" t="s">
        <v>583</v>
      </c>
    </row>
    <row r="2368" spans="1:16" ht="21" x14ac:dyDescent="0.2">
      <c r="A2368" s="810" t="s">
        <v>466</v>
      </c>
      <c r="B2368" s="806">
        <v>0.43209876543209902</v>
      </c>
      <c r="C2368" s="807">
        <v>0.40384615384615402</v>
      </c>
      <c r="D2368" s="808">
        <v>0.41827768014059802</v>
      </c>
      <c r="E2368" s="806">
        <v>0.42307692307692302</v>
      </c>
      <c r="F2368" s="807">
        <v>0.41472868217054298</v>
      </c>
      <c r="G2368" s="808">
        <v>0.41445783132530101</v>
      </c>
      <c r="H2368" s="806"/>
      <c r="I2368" s="807"/>
      <c r="J2368" s="808"/>
      <c r="K2368" s="806"/>
      <c r="L2368" s="807"/>
      <c r="M2368" s="808"/>
      <c r="N2368" s="859"/>
      <c r="O2368" s="767" t="s">
        <v>582</v>
      </c>
      <c r="P2368" s="767" t="s">
        <v>583</v>
      </c>
    </row>
    <row r="2369" spans="1:16" ht="21" x14ac:dyDescent="0.2">
      <c r="A2369" s="810" t="s">
        <v>102</v>
      </c>
      <c r="B2369" s="806">
        <v>6.1728395061728399E-2</v>
      </c>
      <c r="C2369" s="807">
        <v>0.16346153846153799</v>
      </c>
      <c r="D2369" s="808">
        <v>0.175746924428822</v>
      </c>
      <c r="E2369" s="806">
        <v>6.4102564102564097E-2</v>
      </c>
      <c r="F2369" s="807">
        <v>0.13178294573643401</v>
      </c>
      <c r="G2369" s="808">
        <v>0.14216867469879499</v>
      </c>
      <c r="H2369" s="806"/>
      <c r="I2369" s="807"/>
      <c r="J2369" s="808"/>
      <c r="K2369" s="806"/>
      <c r="L2369" s="807"/>
      <c r="M2369" s="808"/>
      <c r="N2369" s="859"/>
      <c r="O2369" s="767" t="s">
        <v>582</v>
      </c>
      <c r="P2369" s="767" t="s">
        <v>583</v>
      </c>
    </row>
    <row r="2370" spans="1:16" ht="21" x14ac:dyDescent="0.2">
      <c r="A2370" s="810" t="s">
        <v>467</v>
      </c>
      <c r="B2370" s="806">
        <v>3.7037037037037E-2</v>
      </c>
      <c r="C2370" s="807">
        <v>3.2967032967033003E-2</v>
      </c>
      <c r="D2370" s="808">
        <v>3.2513181019332198E-2</v>
      </c>
      <c r="E2370" s="806">
        <v>3.8461538461538498E-2</v>
      </c>
      <c r="F2370" s="807">
        <v>3.1007751937984499E-2</v>
      </c>
      <c r="G2370" s="808">
        <v>3.3734939759036103E-2</v>
      </c>
      <c r="H2370" s="806"/>
      <c r="I2370" s="807"/>
      <c r="J2370" s="808"/>
      <c r="K2370" s="806"/>
      <c r="L2370" s="807"/>
      <c r="M2370" s="808"/>
      <c r="N2370" s="859"/>
      <c r="O2370" s="767" t="s">
        <v>582</v>
      </c>
      <c r="P2370" s="767" t="s">
        <v>583</v>
      </c>
    </row>
    <row r="2371" spans="1:16" ht="21" x14ac:dyDescent="0.2">
      <c r="A2371" s="810" t="s">
        <v>468</v>
      </c>
      <c r="B2371" s="806">
        <v>0</v>
      </c>
      <c r="C2371" s="807">
        <v>0</v>
      </c>
      <c r="D2371" s="808">
        <v>8.7873462214411199E-4</v>
      </c>
      <c r="E2371" s="806">
        <v>0</v>
      </c>
      <c r="F2371" s="807">
        <v>0</v>
      </c>
      <c r="G2371" s="808">
        <v>2.4096385542168699E-3</v>
      </c>
      <c r="H2371" s="806"/>
      <c r="I2371" s="807"/>
      <c r="J2371" s="808"/>
      <c r="K2371" s="806"/>
      <c r="L2371" s="807"/>
      <c r="M2371" s="808"/>
      <c r="N2371" s="860"/>
      <c r="O2371" s="767" t="s">
        <v>582</v>
      </c>
      <c r="P2371" s="767" t="s">
        <v>583</v>
      </c>
    </row>
    <row r="2372" spans="1:16" ht="21" x14ac:dyDescent="0.2">
      <c r="A2372" s="813" t="s">
        <v>237</v>
      </c>
      <c r="B2372" s="814">
        <v>81</v>
      </c>
      <c r="C2372" s="815">
        <v>728</v>
      </c>
      <c r="D2372" s="816">
        <v>1138</v>
      </c>
      <c r="E2372" s="814">
        <v>78</v>
      </c>
      <c r="F2372" s="815">
        <v>258</v>
      </c>
      <c r="G2372" s="816">
        <v>415</v>
      </c>
      <c r="H2372" s="814"/>
      <c r="I2372" s="815"/>
      <c r="J2372" s="816"/>
      <c r="K2372" s="814"/>
      <c r="L2372" s="815"/>
      <c r="M2372" s="816"/>
      <c r="N2372" s="804"/>
      <c r="O2372" s="767" t="s">
        <v>582</v>
      </c>
      <c r="P2372" s="767" t="s">
        <v>583</v>
      </c>
    </row>
    <row r="2373" spans="1:16" ht="21" x14ac:dyDescent="0.2">
      <c r="A2373" s="793" t="s">
        <v>177</v>
      </c>
      <c r="B2373" s="817">
        <v>4.3333333333333304</v>
      </c>
      <c r="C2373" s="818">
        <v>4.1703296703296804</v>
      </c>
      <c r="D2373" s="819">
        <v>4.1291739894551904</v>
      </c>
      <c r="E2373" s="817">
        <v>4.3333333333333304</v>
      </c>
      <c r="F2373" s="818">
        <v>4.2286821705426396</v>
      </c>
      <c r="G2373" s="819">
        <v>4.1903614457831297</v>
      </c>
      <c r="H2373" s="817"/>
      <c r="I2373" s="818"/>
      <c r="J2373" s="819"/>
      <c r="K2373" s="817"/>
      <c r="L2373" s="818"/>
      <c r="M2373" s="819"/>
      <c r="N2373" s="820"/>
      <c r="O2373" s="767" t="s">
        <v>582</v>
      </c>
      <c r="P2373" s="767" t="s">
        <v>583</v>
      </c>
    </row>
    <row r="2374" spans="1:16" ht="21" x14ac:dyDescent="0.2">
      <c r="A2374" s="793" t="s">
        <v>157</v>
      </c>
      <c r="B2374" s="817">
        <v>0.758287544405155</v>
      </c>
      <c r="C2374" s="818">
        <v>0.81667551744654998</v>
      </c>
      <c r="D2374" s="819">
        <v>0.81865422717263403</v>
      </c>
      <c r="E2374" s="817">
        <v>0.76729693648846797</v>
      </c>
      <c r="F2374" s="818">
        <v>0.79273881729326201</v>
      </c>
      <c r="G2374" s="819">
        <v>0.819392737588859</v>
      </c>
      <c r="H2374" s="817"/>
      <c r="I2374" s="818"/>
      <c r="J2374" s="819"/>
      <c r="K2374" s="817"/>
      <c r="L2374" s="818"/>
      <c r="M2374" s="819"/>
      <c r="N2374" s="820"/>
      <c r="O2374" s="767" t="s">
        <v>582</v>
      </c>
      <c r="P2374" s="767" t="s">
        <v>583</v>
      </c>
    </row>
    <row r="2375" spans="1:16" ht="21" x14ac:dyDescent="0.2">
      <c r="A2375" s="793" t="s">
        <v>238</v>
      </c>
      <c r="B2375" s="817" t="s">
        <v>226</v>
      </c>
      <c r="C2375" s="818" t="s">
        <v>118</v>
      </c>
      <c r="D2375" s="819" t="s">
        <v>244</v>
      </c>
      <c r="E2375" s="817" t="s">
        <v>226</v>
      </c>
      <c r="F2375" s="818" t="s">
        <v>118</v>
      </c>
      <c r="G2375" s="819" t="s">
        <v>118</v>
      </c>
      <c r="H2375" s="817"/>
      <c r="I2375" s="818"/>
      <c r="J2375" s="819"/>
      <c r="K2375" s="817"/>
      <c r="L2375" s="818"/>
      <c r="M2375" s="819"/>
      <c r="N2375" s="820"/>
      <c r="O2375" s="767" t="s">
        <v>582</v>
      </c>
      <c r="P2375" s="767" t="s">
        <v>583</v>
      </c>
    </row>
    <row r="2376" spans="1:16" ht="21" x14ac:dyDescent="0.2">
      <c r="A2376" s="821" t="s">
        <v>156</v>
      </c>
      <c r="B2376" s="822" t="s">
        <v>226</v>
      </c>
      <c r="C2376" s="823">
        <v>0.19959415890573493</v>
      </c>
      <c r="D2376" s="824">
        <v>0.2493840953869377</v>
      </c>
      <c r="E2376" s="822" t="s">
        <v>226</v>
      </c>
      <c r="F2376" s="823">
        <v>0.1320121589958381</v>
      </c>
      <c r="G2376" s="824">
        <v>0.17448517785367368</v>
      </c>
      <c r="H2376" s="822"/>
      <c r="I2376" s="823"/>
      <c r="J2376" s="824"/>
      <c r="K2376" s="822"/>
      <c r="L2376" s="823"/>
      <c r="M2376" s="824"/>
      <c r="N2376" s="825"/>
      <c r="O2376" s="767" t="s">
        <v>582</v>
      </c>
      <c r="P2376" s="767" t="s">
        <v>583</v>
      </c>
    </row>
    <row r="2377" spans="1:16" ht="42" x14ac:dyDescent="0.2">
      <c r="A2377" s="805" t="s">
        <v>1553</v>
      </c>
      <c r="B2377" s="806">
        <v>0.375</v>
      </c>
      <c r="C2377" s="807">
        <v>0.31224209078404402</v>
      </c>
      <c r="D2377" s="808">
        <v>0.29339207048458099</v>
      </c>
      <c r="E2377" s="806">
        <v>0.37662337662337703</v>
      </c>
      <c r="F2377" s="807">
        <v>0.36186770428015602</v>
      </c>
      <c r="G2377" s="808">
        <v>0.34708737864077699</v>
      </c>
      <c r="H2377" s="806"/>
      <c r="I2377" s="807"/>
      <c r="J2377" s="808"/>
      <c r="K2377" s="806"/>
      <c r="L2377" s="807"/>
      <c r="M2377" s="808"/>
      <c r="N2377" s="858" t="s">
        <v>122</v>
      </c>
      <c r="O2377" s="767" t="s">
        <v>582</v>
      </c>
      <c r="P2377" s="767" t="s">
        <v>583</v>
      </c>
    </row>
    <row r="2378" spans="1:16" ht="21" x14ac:dyDescent="0.2">
      <c r="A2378" s="810" t="s">
        <v>466</v>
      </c>
      <c r="B2378" s="806">
        <v>0.42499999999999999</v>
      </c>
      <c r="C2378" s="807">
        <v>0.40165061898211801</v>
      </c>
      <c r="D2378" s="808">
        <v>0.39911894273127801</v>
      </c>
      <c r="E2378" s="806">
        <v>0.415584415584416</v>
      </c>
      <c r="F2378" s="807">
        <v>0.392996108949416</v>
      </c>
      <c r="G2378" s="808">
        <v>0.38834951456310701</v>
      </c>
      <c r="H2378" s="806"/>
      <c r="I2378" s="807"/>
      <c r="J2378" s="808"/>
      <c r="K2378" s="806"/>
      <c r="L2378" s="807"/>
      <c r="M2378" s="808"/>
      <c r="N2378" s="859"/>
      <c r="O2378" s="767" t="s">
        <v>582</v>
      </c>
      <c r="P2378" s="767" t="s">
        <v>583</v>
      </c>
    </row>
    <row r="2379" spans="1:16" ht="21" x14ac:dyDescent="0.2">
      <c r="A2379" s="810" t="s">
        <v>102</v>
      </c>
      <c r="B2379" s="806">
        <v>0.1875</v>
      </c>
      <c r="C2379" s="807">
        <v>0.23933975240715299</v>
      </c>
      <c r="D2379" s="808">
        <v>0.253744493392071</v>
      </c>
      <c r="E2379" s="806">
        <v>0.19480519480519501</v>
      </c>
      <c r="F2379" s="807">
        <v>0.20622568093385199</v>
      </c>
      <c r="G2379" s="808">
        <v>0.211165048543689</v>
      </c>
      <c r="H2379" s="806"/>
      <c r="I2379" s="807"/>
      <c r="J2379" s="808"/>
      <c r="K2379" s="806"/>
      <c r="L2379" s="807"/>
      <c r="M2379" s="808"/>
      <c r="N2379" s="859"/>
      <c r="O2379" s="767" t="s">
        <v>582</v>
      </c>
      <c r="P2379" s="767" t="s">
        <v>583</v>
      </c>
    </row>
    <row r="2380" spans="1:16" ht="21" x14ac:dyDescent="0.2">
      <c r="A2380" s="810" t="s">
        <v>467</v>
      </c>
      <c r="B2380" s="806">
        <v>1.2500000000000001E-2</v>
      </c>
      <c r="C2380" s="807">
        <v>4.5392022008253097E-2</v>
      </c>
      <c r="D2380" s="808">
        <v>5.0220264317180602E-2</v>
      </c>
      <c r="E2380" s="806">
        <v>1.2987012987013E-2</v>
      </c>
      <c r="F2380" s="807">
        <v>3.5019455252918302E-2</v>
      </c>
      <c r="G2380" s="808">
        <v>4.3689320388349502E-2</v>
      </c>
      <c r="H2380" s="806"/>
      <c r="I2380" s="807"/>
      <c r="J2380" s="808"/>
      <c r="K2380" s="806"/>
      <c r="L2380" s="807"/>
      <c r="M2380" s="808"/>
      <c r="N2380" s="859"/>
      <c r="O2380" s="767" t="s">
        <v>582</v>
      </c>
      <c r="P2380" s="767" t="s">
        <v>583</v>
      </c>
    </row>
    <row r="2381" spans="1:16" ht="21" x14ac:dyDescent="0.2">
      <c r="A2381" s="810" t="s">
        <v>468</v>
      </c>
      <c r="B2381" s="806">
        <v>0</v>
      </c>
      <c r="C2381" s="807">
        <v>1.37551581843191E-3</v>
      </c>
      <c r="D2381" s="808">
        <v>3.5242290748898702E-3</v>
      </c>
      <c r="E2381" s="806">
        <v>0</v>
      </c>
      <c r="F2381" s="807">
        <v>3.8910505836575902E-3</v>
      </c>
      <c r="G2381" s="808">
        <v>9.7087378640776708E-3</v>
      </c>
      <c r="H2381" s="806"/>
      <c r="I2381" s="807"/>
      <c r="J2381" s="808"/>
      <c r="K2381" s="806"/>
      <c r="L2381" s="807"/>
      <c r="M2381" s="808"/>
      <c r="N2381" s="860"/>
      <c r="O2381" s="767" t="s">
        <v>582</v>
      </c>
      <c r="P2381" s="767" t="s">
        <v>583</v>
      </c>
    </row>
    <row r="2382" spans="1:16" ht="21" x14ac:dyDescent="0.2">
      <c r="A2382" s="813" t="s">
        <v>237</v>
      </c>
      <c r="B2382" s="814">
        <v>80</v>
      </c>
      <c r="C2382" s="815">
        <v>727</v>
      </c>
      <c r="D2382" s="816">
        <v>1135</v>
      </c>
      <c r="E2382" s="814">
        <v>77</v>
      </c>
      <c r="F2382" s="815">
        <v>257</v>
      </c>
      <c r="G2382" s="816">
        <v>412</v>
      </c>
      <c r="H2382" s="814"/>
      <c r="I2382" s="815"/>
      <c r="J2382" s="816"/>
      <c r="K2382" s="814"/>
      <c r="L2382" s="815"/>
      <c r="M2382" s="816"/>
      <c r="N2382" s="804"/>
      <c r="O2382" s="767" t="s">
        <v>582</v>
      </c>
      <c r="P2382" s="767" t="s">
        <v>583</v>
      </c>
    </row>
    <row r="2383" spans="1:16" ht="21" x14ac:dyDescent="0.2">
      <c r="A2383" s="793" t="s">
        <v>177</v>
      </c>
      <c r="B2383" s="817">
        <v>4.1624999999999996</v>
      </c>
      <c r="C2383" s="818">
        <v>3.9779917469050901</v>
      </c>
      <c r="D2383" s="819">
        <v>3.9286343612334802</v>
      </c>
      <c r="E2383" s="817">
        <v>4.1558441558441599</v>
      </c>
      <c r="F2383" s="818">
        <v>4.0739299610894903</v>
      </c>
      <c r="G2383" s="819">
        <v>4.0194174757281598</v>
      </c>
      <c r="H2383" s="817"/>
      <c r="I2383" s="818"/>
      <c r="J2383" s="819"/>
      <c r="K2383" s="817"/>
      <c r="L2383" s="818"/>
      <c r="M2383" s="819"/>
      <c r="N2383" s="820"/>
      <c r="O2383" s="767" t="s">
        <v>582</v>
      </c>
      <c r="P2383" s="767" t="s">
        <v>583</v>
      </c>
    </row>
    <row r="2384" spans="1:16" ht="21" x14ac:dyDescent="0.2">
      <c r="A2384" s="793" t="s">
        <v>157</v>
      </c>
      <c r="B2384" s="817">
        <v>0.77039772729924905</v>
      </c>
      <c r="C2384" s="818">
        <v>0.86375427261343396</v>
      </c>
      <c r="D2384" s="819">
        <v>0.88052582858034301</v>
      </c>
      <c r="E2384" s="817">
        <v>0.77908406182710999</v>
      </c>
      <c r="F2384" s="818">
        <v>0.86058512693422096</v>
      </c>
      <c r="G2384" s="819">
        <v>0.90664572600983995</v>
      </c>
      <c r="H2384" s="817"/>
      <c r="I2384" s="818"/>
      <c r="J2384" s="819"/>
      <c r="K2384" s="817"/>
      <c r="L2384" s="818"/>
      <c r="M2384" s="819"/>
      <c r="N2384" s="820"/>
      <c r="O2384" s="767" t="s">
        <v>582</v>
      </c>
      <c r="P2384" s="767" t="s">
        <v>583</v>
      </c>
    </row>
    <row r="2385" spans="1:17" ht="21" x14ac:dyDescent="0.2">
      <c r="A2385" s="793" t="s">
        <v>238</v>
      </c>
      <c r="B2385" s="817" t="s">
        <v>226</v>
      </c>
      <c r="C2385" s="818" t="s">
        <v>118</v>
      </c>
      <c r="D2385" s="819" t="s">
        <v>244</v>
      </c>
      <c r="E2385" s="817" t="s">
        <v>226</v>
      </c>
      <c r="F2385" s="818" t="s">
        <v>118</v>
      </c>
      <c r="G2385" s="819" t="s">
        <v>118</v>
      </c>
      <c r="H2385" s="817"/>
      <c r="I2385" s="818"/>
      <c r="J2385" s="819"/>
      <c r="K2385" s="817"/>
      <c r="L2385" s="818"/>
      <c r="M2385" s="819"/>
      <c r="N2385" s="820"/>
      <c r="O2385" s="767" t="s">
        <v>582</v>
      </c>
      <c r="P2385" s="767" t="s">
        <v>583</v>
      </c>
    </row>
    <row r="2386" spans="1:17" ht="21" x14ac:dyDescent="0.2">
      <c r="A2386" s="821" t="s">
        <v>156</v>
      </c>
      <c r="B2386" s="822" t="s">
        <v>226</v>
      </c>
      <c r="C2386" s="823">
        <v>0.21361197153520156</v>
      </c>
      <c r="D2386" s="824">
        <v>0.26559770443483421</v>
      </c>
      <c r="E2386" s="822" t="s">
        <v>226</v>
      </c>
      <c r="F2386" s="823">
        <v>9.5184302157862735E-2</v>
      </c>
      <c r="G2386" s="824">
        <v>0.15047407846548372</v>
      </c>
      <c r="H2386" s="822"/>
      <c r="I2386" s="823"/>
      <c r="J2386" s="824"/>
      <c r="K2386" s="822"/>
      <c r="L2386" s="823"/>
      <c r="M2386" s="824"/>
      <c r="N2386" s="825"/>
      <c r="O2386" s="767" t="s">
        <v>582</v>
      </c>
      <c r="P2386" s="767" t="s">
        <v>583</v>
      </c>
    </row>
    <row r="2387" spans="1:17" ht="42" x14ac:dyDescent="0.2">
      <c r="A2387" s="805" t="s">
        <v>1554</v>
      </c>
      <c r="B2387" s="806">
        <v>0.39506172839506198</v>
      </c>
      <c r="C2387" s="807">
        <v>0.34573002754820897</v>
      </c>
      <c r="D2387" s="808">
        <v>0.31277533039647598</v>
      </c>
      <c r="E2387" s="806">
        <v>0.39743589743589702</v>
      </c>
      <c r="F2387" s="807">
        <v>0.37596899224806202</v>
      </c>
      <c r="G2387" s="808">
        <v>0.33734939759036098</v>
      </c>
      <c r="H2387" s="806"/>
      <c r="I2387" s="807"/>
      <c r="J2387" s="808"/>
      <c r="K2387" s="806"/>
      <c r="L2387" s="807"/>
      <c r="M2387" s="808"/>
      <c r="N2387" s="858" t="s">
        <v>122</v>
      </c>
      <c r="O2387" s="767" t="s">
        <v>582</v>
      </c>
      <c r="P2387" s="767" t="s">
        <v>583</v>
      </c>
      <c r="Q2387" s="767" t="s">
        <v>581</v>
      </c>
    </row>
    <row r="2388" spans="1:17" ht="21" x14ac:dyDescent="0.2">
      <c r="A2388" s="810" t="s">
        <v>466</v>
      </c>
      <c r="B2388" s="806">
        <v>0.37037037037037002</v>
      </c>
      <c r="C2388" s="807">
        <v>0.36363636363636398</v>
      </c>
      <c r="D2388" s="808">
        <v>0.38678414096916303</v>
      </c>
      <c r="E2388" s="806">
        <v>0.37179487179487197</v>
      </c>
      <c r="F2388" s="807">
        <v>0.35658914728682201</v>
      </c>
      <c r="G2388" s="808">
        <v>0.38795180722891598</v>
      </c>
      <c r="H2388" s="806"/>
      <c r="I2388" s="807"/>
      <c r="J2388" s="808"/>
      <c r="K2388" s="806"/>
      <c r="L2388" s="807"/>
      <c r="M2388" s="808"/>
      <c r="N2388" s="859"/>
      <c r="O2388" s="767" t="s">
        <v>582</v>
      </c>
      <c r="P2388" s="767" t="s">
        <v>583</v>
      </c>
      <c r="Q2388" s="767" t="s">
        <v>581</v>
      </c>
    </row>
    <row r="2389" spans="1:17" ht="21" x14ac:dyDescent="0.2">
      <c r="A2389" s="810" t="s">
        <v>102</v>
      </c>
      <c r="B2389" s="806">
        <v>0.22222222222222199</v>
      </c>
      <c r="C2389" s="807">
        <v>0.236914600550964</v>
      </c>
      <c r="D2389" s="808">
        <v>0.23700440528634401</v>
      </c>
      <c r="E2389" s="806">
        <v>0.21794871794871801</v>
      </c>
      <c r="F2389" s="807">
        <v>0.22868217054263601</v>
      </c>
      <c r="G2389" s="808">
        <v>0.22891566265060201</v>
      </c>
      <c r="H2389" s="806"/>
      <c r="I2389" s="807"/>
      <c r="J2389" s="808"/>
      <c r="K2389" s="806"/>
      <c r="L2389" s="807"/>
      <c r="M2389" s="808"/>
      <c r="N2389" s="859"/>
      <c r="O2389" s="767" t="s">
        <v>582</v>
      </c>
      <c r="P2389" s="767" t="s">
        <v>583</v>
      </c>
      <c r="Q2389" s="767" t="s">
        <v>581</v>
      </c>
    </row>
    <row r="2390" spans="1:17" ht="21" x14ac:dyDescent="0.2">
      <c r="A2390" s="810" t="s">
        <v>467</v>
      </c>
      <c r="B2390" s="806">
        <v>1.2345679012345699E-2</v>
      </c>
      <c r="C2390" s="807">
        <v>4.2699724517906303E-2</v>
      </c>
      <c r="D2390" s="808">
        <v>5.3744493392070498E-2</v>
      </c>
      <c r="E2390" s="806">
        <v>1.2820512820512799E-2</v>
      </c>
      <c r="F2390" s="807">
        <v>3.4883720930232599E-2</v>
      </c>
      <c r="G2390" s="808">
        <v>3.8554216867469897E-2</v>
      </c>
      <c r="H2390" s="806"/>
      <c r="I2390" s="807"/>
      <c r="J2390" s="808"/>
      <c r="K2390" s="806"/>
      <c r="L2390" s="807"/>
      <c r="M2390" s="808"/>
      <c r="N2390" s="859"/>
      <c r="O2390" s="767" t="s">
        <v>582</v>
      </c>
      <c r="P2390" s="767" t="s">
        <v>583</v>
      </c>
      <c r="Q2390" s="767" t="s">
        <v>581</v>
      </c>
    </row>
    <row r="2391" spans="1:17" ht="21" x14ac:dyDescent="0.2">
      <c r="A2391" s="810" t="s">
        <v>468</v>
      </c>
      <c r="B2391" s="806">
        <v>0</v>
      </c>
      <c r="C2391" s="807">
        <v>1.10192837465565E-2</v>
      </c>
      <c r="D2391" s="808">
        <v>9.6916299559471394E-3</v>
      </c>
      <c r="E2391" s="806">
        <v>0</v>
      </c>
      <c r="F2391" s="807">
        <v>3.8759689922480598E-3</v>
      </c>
      <c r="G2391" s="808">
        <v>7.2289156626506E-3</v>
      </c>
      <c r="H2391" s="806"/>
      <c r="I2391" s="807"/>
      <c r="J2391" s="808"/>
      <c r="K2391" s="806"/>
      <c r="L2391" s="807"/>
      <c r="M2391" s="808"/>
      <c r="N2391" s="860"/>
      <c r="O2391" s="767" t="s">
        <v>582</v>
      </c>
      <c r="P2391" s="767" t="s">
        <v>583</v>
      </c>
      <c r="Q2391" s="767" t="s">
        <v>581</v>
      </c>
    </row>
    <row r="2392" spans="1:17" ht="21" x14ac:dyDescent="0.2">
      <c r="A2392" s="813" t="s">
        <v>237</v>
      </c>
      <c r="B2392" s="814">
        <v>81</v>
      </c>
      <c r="C2392" s="815">
        <v>726</v>
      </c>
      <c r="D2392" s="816">
        <v>1135</v>
      </c>
      <c r="E2392" s="814">
        <v>78</v>
      </c>
      <c r="F2392" s="815">
        <v>258</v>
      </c>
      <c r="G2392" s="816">
        <v>415</v>
      </c>
      <c r="H2392" s="814"/>
      <c r="I2392" s="815"/>
      <c r="J2392" s="816"/>
      <c r="K2392" s="814"/>
      <c r="L2392" s="815"/>
      <c r="M2392" s="816"/>
      <c r="N2392" s="804"/>
      <c r="O2392" s="767" t="s">
        <v>582</v>
      </c>
      <c r="P2392" s="767" t="s">
        <v>583</v>
      </c>
      <c r="Q2392" s="767" t="s">
        <v>581</v>
      </c>
    </row>
    <row r="2393" spans="1:17" ht="21" x14ac:dyDescent="0.2">
      <c r="A2393" s="793" t="s">
        <v>177</v>
      </c>
      <c r="B2393" s="817">
        <v>4.1481481481481497</v>
      </c>
      <c r="C2393" s="818">
        <v>3.99035812672177</v>
      </c>
      <c r="D2393" s="819">
        <v>3.9392070484581501</v>
      </c>
      <c r="E2393" s="817">
        <v>4.1538461538461497</v>
      </c>
      <c r="F2393" s="818">
        <v>4.0658914728682198</v>
      </c>
      <c r="G2393" s="819">
        <v>4.0096385542168704</v>
      </c>
      <c r="H2393" s="817"/>
      <c r="I2393" s="818"/>
      <c r="J2393" s="819"/>
      <c r="K2393" s="817"/>
      <c r="L2393" s="818"/>
      <c r="M2393" s="819"/>
      <c r="N2393" s="820"/>
      <c r="O2393" s="767" t="s">
        <v>582</v>
      </c>
      <c r="P2393" s="767" t="s">
        <v>583</v>
      </c>
      <c r="Q2393" s="767" t="s">
        <v>581</v>
      </c>
    </row>
    <row r="2394" spans="1:17" ht="21" x14ac:dyDescent="0.2">
      <c r="A2394" s="793" t="s">
        <v>157</v>
      </c>
      <c r="B2394" s="817">
        <v>0.807946642902722</v>
      </c>
      <c r="C2394" s="818">
        <v>0.92395887868421001</v>
      </c>
      <c r="D2394" s="819">
        <v>0.92143075922284301</v>
      </c>
      <c r="E2394" s="817">
        <v>0.80706173949001703</v>
      </c>
      <c r="F2394" s="818">
        <v>0.88189715239239896</v>
      </c>
      <c r="G2394" s="819">
        <v>0.88732546869729301</v>
      </c>
      <c r="H2394" s="817"/>
      <c r="I2394" s="818"/>
      <c r="J2394" s="819"/>
      <c r="K2394" s="817"/>
      <c r="L2394" s="818"/>
      <c r="M2394" s="819"/>
      <c r="N2394" s="820"/>
      <c r="O2394" s="767" t="s">
        <v>582</v>
      </c>
      <c r="P2394" s="767" t="s">
        <v>583</v>
      </c>
      <c r="Q2394" s="767" t="s">
        <v>581</v>
      </c>
    </row>
    <row r="2395" spans="1:17" ht="21" x14ac:dyDescent="0.2">
      <c r="A2395" s="793" t="s">
        <v>238</v>
      </c>
      <c r="B2395" s="817" t="s">
        <v>226</v>
      </c>
      <c r="C2395" s="818" t="s">
        <v>118</v>
      </c>
      <c r="D2395" s="819" t="s">
        <v>244</v>
      </c>
      <c r="E2395" s="817" t="s">
        <v>226</v>
      </c>
      <c r="F2395" s="818" t="s">
        <v>118</v>
      </c>
      <c r="G2395" s="819" t="s">
        <v>118</v>
      </c>
      <c r="H2395" s="817"/>
      <c r="I2395" s="818"/>
      <c r="J2395" s="819"/>
      <c r="K2395" s="817"/>
      <c r="L2395" s="818"/>
      <c r="M2395" s="819"/>
      <c r="N2395" s="820"/>
      <c r="O2395" s="767" t="s">
        <v>582</v>
      </c>
      <c r="P2395" s="767" t="s">
        <v>583</v>
      </c>
      <c r="Q2395" s="767" t="s">
        <v>581</v>
      </c>
    </row>
    <row r="2396" spans="1:17" ht="21" x14ac:dyDescent="0.2">
      <c r="A2396" s="821" t="s">
        <v>156</v>
      </c>
      <c r="B2396" s="822" t="s">
        <v>226</v>
      </c>
      <c r="C2396" s="823">
        <v>0.17077602160291488</v>
      </c>
      <c r="D2396" s="824">
        <v>0.22675724420815474</v>
      </c>
      <c r="E2396" s="822" t="s">
        <v>226</v>
      </c>
      <c r="F2396" s="823">
        <v>9.97334901686978E-2</v>
      </c>
      <c r="G2396" s="824">
        <v>0.16251939645212085</v>
      </c>
      <c r="H2396" s="822"/>
      <c r="I2396" s="823"/>
      <c r="J2396" s="824"/>
      <c r="K2396" s="822"/>
      <c r="L2396" s="823"/>
      <c r="M2396" s="824"/>
      <c r="N2396" s="825"/>
      <c r="O2396" s="767" t="s">
        <v>582</v>
      </c>
      <c r="P2396" s="767" t="s">
        <v>583</v>
      </c>
      <c r="Q2396" s="767" t="s">
        <v>581</v>
      </c>
    </row>
    <row r="2397" spans="1:17" ht="42" x14ac:dyDescent="0.2">
      <c r="A2397" s="805" t="s">
        <v>1555</v>
      </c>
      <c r="B2397" s="806">
        <v>0.62962962962962998</v>
      </c>
      <c r="C2397" s="807">
        <v>0.612947658402204</v>
      </c>
      <c r="D2397" s="808">
        <v>0.56514084507042295</v>
      </c>
      <c r="E2397" s="806">
        <v>0.61538461538461497</v>
      </c>
      <c r="F2397" s="807">
        <v>0.60465116279069797</v>
      </c>
      <c r="G2397" s="808">
        <v>0.55903614457831297</v>
      </c>
      <c r="H2397" s="806"/>
      <c r="I2397" s="807"/>
      <c r="J2397" s="808"/>
      <c r="K2397" s="806"/>
      <c r="L2397" s="807"/>
      <c r="M2397" s="808"/>
      <c r="N2397" s="858" t="s">
        <v>122</v>
      </c>
      <c r="O2397" s="767" t="s">
        <v>582</v>
      </c>
      <c r="P2397" s="767" t="s">
        <v>583</v>
      </c>
    </row>
    <row r="2398" spans="1:17" ht="21" x14ac:dyDescent="0.2">
      <c r="A2398" s="810" t="s">
        <v>466</v>
      </c>
      <c r="B2398" s="806">
        <v>0.30864197530864201</v>
      </c>
      <c r="C2398" s="807">
        <v>0.300275482093664</v>
      </c>
      <c r="D2398" s="808">
        <v>0.32042253521126801</v>
      </c>
      <c r="E2398" s="806">
        <v>0.32051282051281998</v>
      </c>
      <c r="F2398" s="807">
        <v>0.29457364341085301</v>
      </c>
      <c r="G2398" s="808">
        <v>0.30602409638554201</v>
      </c>
      <c r="H2398" s="806"/>
      <c r="I2398" s="807"/>
      <c r="J2398" s="808"/>
      <c r="K2398" s="806"/>
      <c r="L2398" s="807"/>
      <c r="M2398" s="808"/>
      <c r="N2398" s="859"/>
      <c r="O2398" s="767" t="s">
        <v>582</v>
      </c>
      <c r="P2398" s="767" t="s">
        <v>583</v>
      </c>
    </row>
    <row r="2399" spans="1:17" ht="21" x14ac:dyDescent="0.2">
      <c r="A2399" s="810" t="s">
        <v>102</v>
      </c>
      <c r="B2399" s="806">
        <v>6.1728395061728399E-2</v>
      </c>
      <c r="C2399" s="807">
        <v>7.7134986225895305E-2</v>
      </c>
      <c r="D2399" s="808">
        <v>0.10387323943662</v>
      </c>
      <c r="E2399" s="806">
        <v>6.4102564102564097E-2</v>
      </c>
      <c r="F2399" s="807">
        <v>9.3023255813953501E-2</v>
      </c>
      <c r="G2399" s="808">
        <v>0.12289156626506</v>
      </c>
      <c r="H2399" s="806"/>
      <c r="I2399" s="807"/>
      <c r="J2399" s="808"/>
      <c r="K2399" s="806"/>
      <c r="L2399" s="807"/>
      <c r="M2399" s="808"/>
      <c r="N2399" s="859"/>
      <c r="O2399" s="767" t="s">
        <v>582</v>
      </c>
      <c r="P2399" s="767" t="s">
        <v>583</v>
      </c>
    </row>
    <row r="2400" spans="1:17" ht="21" x14ac:dyDescent="0.2">
      <c r="A2400" s="810" t="s">
        <v>467</v>
      </c>
      <c r="B2400" s="806">
        <v>0</v>
      </c>
      <c r="C2400" s="807">
        <v>8.2644628099173608E-3</v>
      </c>
      <c r="D2400" s="808">
        <v>8.8028169014084494E-3</v>
      </c>
      <c r="E2400" s="806">
        <v>0</v>
      </c>
      <c r="F2400" s="807">
        <v>7.7519379844961196E-3</v>
      </c>
      <c r="G2400" s="808">
        <v>9.6385542168674707E-3</v>
      </c>
      <c r="H2400" s="806"/>
      <c r="I2400" s="807"/>
      <c r="J2400" s="808"/>
      <c r="K2400" s="806"/>
      <c r="L2400" s="807"/>
      <c r="M2400" s="808"/>
      <c r="N2400" s="859"/>
      <c r="O2400" s="767" t="s">
        <v>582</v>
      </c>
      <c r="P2400" s="767" t="s">
        <v>583</v>
      </c>
    </row>
    <row r="2401" spans="1:16" ht="21" x14ac:dyDescent="0.2">
      <c r="A2401" s="810" t="s">
        <v>468</v>
      </c>
      <c r="B2401" s="806">
        <v>0</v>
      </c>
      <c r="C2401" s="807">
        <v>1.3774104683195599E-3</v>
      </c>
      <c r="D2401" s="808">
        <v>1.76056338028169E-3</v>
      </c>
      <c r="E2401" s="806">
        <v>0</v>
      </c>
      <c r="F2401" s="807">
        <v>0</v>
      </c>
      <c r="G2401" s="808">
        <v>2.4096385542168699E-3</v>
      </c>
      <c r="H2401" s="806"/>
      <c r="I2401" s="807"/>
      <c r="J2401" s="808"/>
      <c r="K2401" s="806"/>
      <c r="L2401" s="807"/>
      <c r="M2401" s="808"/>
      <c r="N2401" s="860"/>
      <c r="O2401" s="767" t="s">
        <v>582</v>
      </c>
      <c r="P2401" s="767" t="s">
        <v>583</v>
      </c>
    </row>
    <row r="2402" spans="1:16" ht="21" x14ac:dyDescent="0.2">
      <c r="A2402" s="813" t="s">
        <v>237</v>
      </c>
      <c r="B2402" s="814">
        <v>81</v>
      </c>
      <c r="C2402" s="815">
        <v>726</v>
      </c>
      <c r="D2402" s="816">
        <v>1136</v>
      </c>
      <c r="E2402" s="814">
        <v>78</v>
      </c>
      <c r="F2402" s="815">
        <v>258</v>
      </c>
      <c r="G2402" s="816">
        <v>415</v>
      </c>
      <c r="H2402" s="814"/>
      <c r="I2402" s="815"/>
      <c r="J2402" s="816"/>
      <c r="K2402" s="814"/>
      <c r="L2402" s="815"/>
      <c r="M2402" s="816"/>
      <c r="N2402" s="804"/>
      <c r="O2402" s="767" t="s">
        <v>582</v>
      </c>
      <c r="P2402" s="767" t="s">
        <v>583</v>
      </c>
    </row>
    <row r="2403" spans="1:16" ht="21" x14ac:dyDescent="0.2">
      <c r="A2403" s="793" t="s">
        <v>177</v>
      </c>
      <c r="B2403" s="817">
        <v>4.5679012345679002</v>
      </c>
      <c r="C2403" s="818">
        <v>4.5151515151515103</v>
      </c>
      <c r="D2403" s="819">
        <v>4.4383802816901401</v>
      </c>
      <c r="E2403" s="817">
        <v>4.5512820512820502</v>
      </c>
      <c r="F2403" s="818">
        <v>4.4961240310077502</v>
      </c>
      <c r="G2403" s="819">
        <v>4.4096385542168797</v>
      </c>
      <c r="H2403" s="817"/>
      <c r="I2403" s="818"/>
      <c r="J2403" s="819"/>
      <c r="K2403" s="817"/>
      <c r="L2403" s="818"/>
      <c r="M2403" s="819"/>
      <c r="N2403" s="820"/>
      <c r="O2403" s="767" t="s">
        <v>582</v>
      </c>
      <c r="P2403" s="767" t="s">
        <v>583</v>
      </c>
    </row>
    <row r="2404" spans="1:16" ht="21" x14ac:dyDescent="0.2">
      <c r="A2404" s="793" t="s">
        <v>157</v>
      </c>
      <c r="B2404" s="817">
        <v>0.61111111111111105</v>
      </c>
      <c r="C2404" s="818">
        <v>0.68615202229618899</v>
      </c>
      <c r="D2404" s="819">
        <v>0.72688255946777403</v>
      </c>
      <c r="E2404" s="817">
        <v>0.616808625468938</v>
      </c>
      <c r="F2404" s="818">
        <v>0.69600338797592098</v>
      </c>
      <c r="G2404" s="819">
        <v>0.75878342397572196</v>
      </c>
      <c r="H2404" s="817"/>
      <c r="I2404" s="818"/>
      <c r="J2404" s="819"/>
      <c r="K2404" s="817"/>
      <c r="L2404" s="818"/>
      <c r="M2404" s="819"/>
      <c r="N2404" s="820"/>
      <c r="O2404" s="767" t="s">
        <v>582</v>
      </c>
      <c r="P2404" s="767" t="s">
        <v>583</v>
      </c>
    </row>
    <row r="2405" spans="1:16" ht="21" x14ac:dyDescent="0.2">
      <c r="A2405" s="793" t="s">
        <v>238</v>
      </c>
      <c r="B2405" s="817" t="s">
        <v>226</v>
      </c>
      <c r="C2405" s="818" t="s">
        <v>118</v>
      </c>
      <c r="D2405" s="819" t="s">
        <v>118</v>
      </c>
      <c r="E2405" s="817" t="s">
        <v>226</v>
      </c>
      <c r="F2405" s="818" t="s">
        <v>118</v>
      </c>
      <c r="G2405" s="819" t="s">
        <v>118</v>
      </c>
      <c r="H2405" s="817"/>
      <c r="I2405" s="818"/>
      <c r="J2405" s="819"/>
      <c r="K2405" s="817"/>
      <c r="L2405" s="818"/>
      <c r="M2405" s="819"/>
      <c r="N2405" s="820"/>
      <c r="O2405" s="767" t="s">
        <v>582</v>
      </c>
      <c r="P2405" s="767" t="s">
        <v>583</v>
      </c>
    </row>
    <row r="2406" spans="1:16" ht="21" x14ac:dyDescent="0.2">
      <c r="A2406" s="821" t="s">
        <v>156</v>
      </c>
      <c r="B2406" s="822" t="s">
        <v>226</v>
      </c>
      <c r="C2406" s="823">
        <v>7.6877598115741838E-2</v>
      </c>
      <c r="D2406" s="824">
        <v>0.17818690404760271</v>
      </c>
      <c r="E2406" s="822" t="s">
        <v>226</v>
      </c>
      <c r="F2406" s="823">
        <v>7.9249643359793981E-2</v>
      </c>
      <c r="G2406" s="824">
        <v>0.18667183887994707</v>
      </c>
      <c r="H2406" s="822"/>
      <c r="I2406" s="823"/>
      <c r="J2406" s="824"/>
      <c r="K2406" s="822"/>
      <c r="L2406" s="823"/>
      <c r="M2406" s="824"/>
      <c r="N2406" s="825"/>
      <c r="O2406" s="767" t="s">
        <v>582</v>
      </c>
      <c r="P2406" s="767" t="s">
        <v>583</v>
      </c>
    </row>
    <row r="2407" spans="1:16" ht="42" x14ac:dyDescent="0.2">
      <c r="A2407" s="805" t="s">
        <v>1556</v>
      </c>
      <c r="B2407" s="806">
        <v>0.32098765432098803</v>
      </c>
      <c r="C2407" s="807">
        <v>0.37225274725274698</v>
      </c>
      <c r="D2407" s="808">
        <v>0.34885764499121302</v>
      </c>
      <c r="E2407" s="806">
        <v>0.33333333333333298</v>
      </c>
      <c r="F2407" s="807">
        <v>0.34108527131782901</v>
      </c>
      <c r="G2407" s="808">
        <v>0.30361445783132501</v>
      </c>
      <c r="H2407" s="806"/>
      <c r="I2407" s="807"/>
      <c r="J2407" s="808"/>
      <c r="K2407" s="806"/>
      <c r="L2407" s="807"/>
      <c r="M2407" s="808"/>
      <c r="N2407" s="835"/>
      <c r="O2407" s="767" t="s">
        <v>575</v>
      </c>
    </row>
    <row r="2408" spans="1:16" ht="21" x14ac:dyDescent="0.2">
      <c r="A2408" s="810" t="s">
        <v>466</v>
      </c>
      <c r="B2408" s="806">
        <v>0.30864197530864201</v>
      </c>
      <c r="C2408" s="807">
        <v>0.25686813186813201</v>
      </c>
      <c r="D2408" s="808">
        <v>0.240773286467487</v>
      </c>
      <c r="E2408" s="806">
        <v>0.30769230769230799</v>
      </c>
      <c r="F2408" s="807">
        <v>0.25581395348837199</v>
      </c>
      <c r="G2408" s="808">
        <v>0.22409638554216901</v>
      </c>
      <c r="H2408" s="806"/>
      <c r="I2408" s="807"/>
      <c r="J2408" s="808"/>
      <c r="K2408" s="806"/>
      <c r="L2408" s="807"/>
      <c r="M2408" s="808"/>
      <c r="N2408" s="836"/>
      <c r="O2408" s="767" t="s">
        <v>575</v>
      </c>
    </row>
    <row r="2409" spans="1:16" ht="21" x14ac:dyDescent="0.2">
      <c r="A2409" s="810" t="s">
        <v>102</v>
      </c>
      <c r="B2409" s="806">
        <v>0.16049382716049401</v>
      </c>
      <c r="C2409" s="807">
        <v>0.199175824175824</v>
      </c>
      <c r="D2409" s="808">
        <v>0.20826010544815499</v>
      </c>
      <c r="E2409" s="806">
        <v>0.15384615384615399</v>
      </c>
      <c r="F2409" s="807">
        <v>0.21317829457364301</v>
      </c>
      <c r="G2409" s="808">
        <v>0.240963855421687</v>
      </c>
      <c r="H2409" s="806"/>
      <c r="I2409" s="807"/>
      <c r="J2409" s="808"/>
      <c r="K2409" s="806"/>
      <c r="L2409" s="807"/>
      <c r="M2409" s="808"/>
      <c r="N2409" s="836"/>
      <c r="O2409" s="767" t="s">
        <v>575</v>
      </c>
    </row>
    <row r="2410" spans="1:16" ht="21" x14ac:dyDescent="0.2">
      <c r="A2410" s="810" t="s">
        <v>467</v>
      </c>
      <c r="B2410" s="806">
        <v>0.18518518518518501</v>
      </c>
      <c r="C2410" s="807">
        <v>0.13324175824175799</v>
      </c>
      <c r="D2410" s="808">
        <v>0.14411247803163399</v>
      </c>
      <c r="E2410" s="806">
        <v>0.17948717948717899</v>
      </c>
      <c r="F2410" s="807">
        <v>0.15503875968992201</v>
      </c>
      <c r="G2410" s="808">
        <v>0.16626506024096399</v>
      </c>
      <c r="H2410" s="806"/>
      <c r="I2410" s="807"/>
      <c r="J2410" s="808"/>
      <c r="K2410" s="806"/>
      <c r="L2410" s="807"/>
      <c r="M2410" s="808"/>
      <c r="N2410" s="836"/>
      <c r="O2410" s="767" t="s">
        <v>575</v>
      </c>
    </row>
    <row r="2411" spans="1:16" ht="21" x14ac:dyDescent="0.2">
      <c r="A2411" s="810" t="s">
        <v>468</v>
      </c>
      <c r="B2411" s="806">
        <v>2.4691358024691398E-2</v>
      </c>
      <c r="C2411" s="807">
        <v>3.8461538461538498E-2</v>
      </c>
      <c r="D2411" s="808">
        <v>5.7996485061511401E-2</v>
      </c>
      <c r="E2411" s="806">
        <v>2.5641025641025599E-2</v>
      </c>
      <c r="F2411" s="807">
        <v>3.4883720930232599E-2</v>
      </c>
      <c r="G2411" s="808">
        <v>6.5060240963855404E-2</v>
      </c>
      <c r="H2411" s="806"/>
      <c r="I2411" s="807"/>
      <c r="J2411" s="808"/>
      <c r="K2411" s="806"/>
      <c r="L2411" s="807"/>
      <c r="M2411" s="808"/>
      <c r="N2411" s="895"/>
      <c r="O2411" s="767" t="s">
        <v>575</v>
      </c>
    </row>
    <row r="2412" spans="1:16" ht="21" x14ac:dyDescent="0.2">
      <c r="A2412" s="813" t="s">
        <v>237</v>
      </c>
      <c r="B2412" s="814">
        <v>81</v>
      </c>
      <c r="C2412" s="815">
        <v>728</v>
      </c>
      <c r="D2412" s="816">
        <v>1138</v>
      </c>
      <c r="E2412" s="814">
        <v>78</v>
      </c>
      <c r="F2412" s="815">
        <v>258</v>
      </c>
      <c r="G2412" s="816">
        <v>415</v>
      </c>
      <c r="H2412" s="814"/>
      <c r="I2412" s="815"/>
      <c r="J2412" s="816"/>
      <c r="K2412" s="814"/>
      <c r="L2412" s="815"/>
      <c r="M2412" s="816"/>
      <c r="N2412" s="804"/>
      <c r="O2412" s="767" t="s">
        <v>575</v>
      </c>
    </row>
    <row r="2413" spans="1:16" ht="21" x14ac:dyDescent="0.2">
      <c r="A2413" s="793" t="s">
        <v>177</v>
      </c>
      <c r="B2413" s="817">
        <v>3.7160493827160499</v>
      </c>
      <c r="C2413" s="818">
        <v>3.7912087912087902</v>
      </c>
      <c r="D2413" s="819">
        <v>3.6783831282952599</v>
      </c>
      <c r="E2413" s="817">
        <v>3.7435897435897401</v>
      </c>
      <c r="F2413" s="818">
        <v>3.7131782945736398</v>
      </c>
      <c r="G2413" s="819">
        <v>3.53493975903615</v>
      </c>
      <c r="H2413" s="817"/>
      <c r="I2413" s="818"/>
      <c r="J2413" s="819"/>
      <c r="K2413" s="817"/>
      <c r="L2413" s="818"/>
      <c r="M2413" s="819"/>
      <c r="N2413" s="820"/>
      <c r="O2413" s="767" t="s">
        <v>575</v>
      </c>
    </row>
    <row r="2414" spans="1:16" ht="21" x14ac:dyDescent="0.2">
      <c r="A2414" s="793" t="s">
        <v>157</v>
      </c>
      <c r="B2414" s="817">
        <v>1.17510178177504</v>
      </c>
      <c r="C2414" s="818">
        <v>1.1869671315908199</v>
      </c>
      <c r="D2414" s="819">
        <v>1.24638023824605</v>
      </c>
      <c r="E2414" s="817">
        <v>1.17811094042343</v>
      </c>
      <c r="F2414" s="818">
        <v>1.1880979040323001</v>
      </c>
      <c r="G2414" s="819">
        <v>1.25805940342491</v>
      </c>
      <c r="H2414" s="817"/>
      <c r="I2414" s="818"/>
      <c r="J2414" s="819"/>
      <c r="K2414" s="817"/>
      <c r="L2414" s="818"/>
      <c r="M2414" s="819"/>
      <c r="N2414" s="820"/>
      <c r="O2414" s="767" t="s">
        <v>575</v>
      </c>
    </row>
    <row r="2415" spans="1:16" ht="21" x14ac:dyDescent="0.2">
      <c r="A2415" s="793" t="s">
        <v>238</v>
      </c>
      <c r="B2415" s="817" t="s">
        <v>226</v>
      </c>
      <c r="C2415" s="818" t="s">
        <v>118</v>
      </c>
      <c r="D2415" s="819" t="s">
        <v>118</v>
      </c>
      <c r="E2415" s="817" t="s">
        <v>226</v>
      </c>
      <c r="F2415" s="818" t="s">
        <v>118</v>
      </c>
      <c r="G2415" s="819" t="s">
        <v>118</v>
      </c>
      <c r="H2415" s="817"/>
      <c r="I2415" s="818"/>
      <c r="J2415" s="819"/>
      <c r="K2415" s="817"/>
      <c r="L2415" s="818"/>
      <c r="M2415" s="819"/>
      <c r="N2415" s="820"/>
      <c r="O2415" s="767" t="s">
        <v>575</v>
      </c>
    </row>
    <row r="2416" spans="1:16" ht="21" x14ac:dyDescent="0.2">
      <c r="A2416" s="821" t="s">
        <v>156</v>
      </c>
      <c r="B2416" s="822" t="s">
        <v>226</v>
      </c>
      <c r="C2416" s="823">
        <v>-6.3320547378602376E-2</v>
      </c>
      <c r="D2416" s="824">
        <v>3.0220516392168766E-2</v>
      </c>
      <c r="E2416" s="822" t="s">
        <v>226</v>
      </c>
      <c r="F2416" s="823">
        <v>2.5596753359202536E-2</v>
      </c>
      <c r="G2416" s="824">
        <v>0.16585066172993621</v>
      </c>
      <c r="H2416" s="822"/>
      <c r="I2416" s="823"/>
      <c r="J2416" s="824"/>
      <c r="K2416" s="822"/>
      <c r="L2416" s="823"/>
      <c r="M2416" s="824"/>
      <c r="N2416" s="825"/>
      <c r="O2416" s="767" t="s">
        <v>575</v>
      </c>
    </row>
    <row r="2417" spans="1:17" ht="126" x14ac:dyDescent="0.2">
      <c r="A2417" s="787" t="s">
        <v>1557</v>
      </c>
      <c r="B2417" s="827">
        <v>0.45121951219512202</v>
      </c>
      <c r="C2417" s="828">
        <v>0.37158469945355199</v>
      </c>
      <c r="D2417" s="829">
        <v>0.40280210157618201</v>
      </c>
      <c r="E2417" s="827">
        <v>0.455696202531646</v>
      </c>
      <c r="F2417" s="828">
        <v>0.403100775193798</v>
      </c>
      <c r="G2417" s="829">
        <v>0.421307506053269</v>
      </c>
      <c r="H2417" s="827"/>
      <c r="I2417" s="828"/>
      <c r="J2417" s="829"/>
      <c r="K2417" s="827"/>
      <c r="L2417" s="828"/>
      <c r="M2417" s="829"/>
      <c r="N2417" s="835"/>
    </row>
    <row r="2418" spans="1:17" ht="21" x14ac:dyDescent="0.2">
      <c r="A2418" s="793" t="s">
        <v>83</v>
      </c>
      <c r="B2418" s="788">
        <v>0.292682926829268</v>
      </c>
      <c r="C2418" s="789">
        <v>0.23087431693989099</v>
      </c>
      <c r="D2418" s="790">
        <v>0.243432574430823</v>
      </c>
      <c r="E2418" s="788">
        <v>0.291139240506329</v>
      </c>
      <c r="F2418" s="789">
        <v>0.29457364341085301</v>
      </c>
      <c r="G2418" s="790">
        <v>0.29297820823244602</v>
      </c>
      <c r="H2418" s="788"/>
      <c r="I2418" s="789"/>
      <c r="J2418" s="790"/>
      <c r="K2418" s="788"/>
      <c r="L2418" s="789"/>
      <c r="M2418" s="790"/>
      <c r="N2418" s="836"/>
    </row>
    <row r="2419" spans="1:17" ht="21" x14ac:dyDescent="0.2">
      <c r="A2419" s="793" t="s">
        <v>84</v>
      </c>
      <c r="B2419" s="788">
        <v>0.18292682926829301</v>
      </c>
      <c r="C2419" s="789">
        <v>0.239071038251366</v>
      </c>
      <c r="D2419" s="790">
        <v>0.21628721541155899</v>
      </c>
      <c r="E2419" s="788">
        <v>0.177215189873418</v>
      </c>
      <c r="F2419" s="789">
        <v>0.21317829457364301</v>
      </c>
      <c r="G2419" s="790">
        <v>0.193704600484261</v>
      </c>
      <c r="H2419" s="788"/>
      <c r="I2419" s="789"/>
      <c r="J2419" s="790"/>
      <c r="K2419" s="788"/>
      <c r="L2419" s="789"/>
      <c r="M2419" s="790"/>
      <c r="N2419" s="836"/>
    </row>
    <row r="2420" spans="1:17" ht="21" x14ac:dyDescent="0.2">
      <c r="A2420" s="793" t="s">
        <v>85</v>
      </c>
      <c r="B2420" s="788">
        <v>3.65853658536585E-2</v>
      </c>
      <c r="C2420" s="789">
        <v>0.101092896174863</v>
      </c>
      <c r="D2420" s="790">
        <v>9.3695271453590204E-2</v>
      </c>
      <c r="E2420" s="788">
        <v>3.7974683544303799E-2</v>
      </c>
      <c r="F2420" s="789">
        <v>6.2015503875968998E-2</v>
      </c>
      <c r="G2420" s="790">
        <v>6.2953995157385007E-2</v>
      </c>
      <c r="H2420" s="788"/>
      <c r="I2420" s="789"/>
      <c r="J2420" s="790"/>
      <c r="K2420" s="788"/>
      <c r="L2420" s="789"/>
      <c r="M2420" s="790"/>
      <c r="N2420" s="836"/>
    </row>
    <row r="2421" spans="1:17" ht="21" x14ac:dyDescent="0.2">
      <c r="A2421" s="793" t="s">
        <v>89</v>
      </c>
      <c r="B2421" s="788">
        <v>3.65853658536585E-2</v>
      </c>
      <c r="C2421" s="789">
        <v>5.7377049180327898E-2</v>
      </c>
      <c r="D2421" s="790">
        <v>4.3782837127845899E-2</v>
      </c>
      <c r="E2421" s="788">
        <v>3.7974683544303799E-2</v>
      </c>
      <c r="F2421" s="789">
        <v>2.7131782945736399E-2</v>
      </c>
      <c r="G2421" s="790">
        <v>2.9055690072639199E-2</v>
      </c>
      <c r="H2421" s="788"/>
      <c r="I2421" s="789"/>
      <c r="J2421" s="790"/>
      <c r="K2421" s="788"/>
      <c r="L2421" s="789"/>
      <c r="M2421" s="790"/>
      <c r="N2421" s="895"/>
    </row>
    <row r="2422" spans="1:17" ht="21" x14ac:dyDescent="0.2">
      <c r="A2422" s="861" t="s">
        <v>237</v>
      </c>
      <c r="B2422" s="862">
        <v>82</v>
      </c>
      <c r="C2422" s="863">
        <v>732</v>
      </c>
      <c r="D2422" s="864">
        <v>1142</v>
      </c>
      <c r="E2422" s="862">
        <v>79</v>
      </c>
      <c r="F2422" s="863">
        <v>258</v>
      </c>
      <c r="G2422" s="864">
        <v>413</v>
      </c>
      <c r="H2422" s="862"/>
      <c r="I2422" s="863"/>
      <c r="J2422" s="864"/>
      <c r="K2422" s="862"/>
      <c r="L2422" s="863"/>
      <c r="M2422" s="864"/>
      <c r="N2422" s="845"/>
    </row>
    <row r="2423" spans="1:17" ht="21" x14ac:dyDescent="0.2">
      <c r="A2423" s="793" t="s">
        <v>177</v>
      </c>
      <c r="B2423" s="842">
        <v>4.0853658536585398</v>
      </c>
      <c r="C2423" s="843">
        <v>3.7581967213114802</v>
      </c>
      <c r="D2423" s="844">
        <v>3.8677758318739102</v>
      </c>
      <c r="E2423" s="842">
        <v>4.0886075949367102</v>
      </c>
      <c r="F2423" s="843">
        <v>3.9844961240310099</v>
      </c>
      <c r="G2423" s="844">
        <v>4.0145278450363202</v>
      </c>
      <c r="H2423" s="842"/>
      <c r="I2423" s="843"/>
      <c r="J2423" s="844"/>
      <c r="K2423" s="842"/>
      <c r="L2423" s="843"/>
      <c r="M2423" s="844"/>
      <c r="N2423" s="845"/>
    </row>
    <row r="2424" spans="1:17" ht="21" x14ac:dyDescent="0.2">
      <c r="A2424" s="793" t="s">
        <v>157</v>
      </c>
      <c r="B2424" s="842">
        <v>1.05644663572197</v>
      </c>
      <c r="C2424" s="843">
        <v>1.2144821619011601</v>
      </c>
      <c r="D2424" s="844">
        <v>1.1711677022056699</v>
      </c>
      <c r="E2424" s="842">
        <v>1.06445933570873</v>
      </c>
      <c r="F2424" s="843">
        <v>1.0547981614809101</v>
      </c>
      <c r="G2424" s="844">
        <v>1.06341731724016</v>
      </c>
      <c r="H2424" s="842"/>
      <c r="I2424" s="843"/>
      <c r="J2424" s="844"/>
      <c r="K2424" s="842"/>
      <c r="L2424" s="843"/>
      <c r="M2424" s="844"/>
      <c r="N2424" s="845"/>
    </row>
    <row r="2425" spans="1:17" ht="21" x14ac:dyDescent="0.2">
      <c r="A2425" s="793" t="s">
        <v>238</v>
      </c>
      <c r="B2425" s="846" t="s">
        <v>226</v>
      </c>
      <c r="C2425" s="843" t="s">
        <v>244</v>
      </c>
      <c r="D2425" s="844" t="s">
        <v>118</v>
      </c>
      <c r="E2425" s="846" t="s">
        <v>226</v>
      </c>
      <c r="F2425" s="843" t="s">
        <v>118</v>
      </c>
      <c r="G2425" s="844" t="s">
        <v>118</v>
      </c>
      <c r="H2425" s="846"/>
      <c r="I2425" s="843"/>
      <c r="J2425" s="844"/>
      <c r="K2425" s="846"/>
      <c r="L2425" s="843"/>
      <c r="M2425" s="844"/>
      <c r="N2425" s="845"/>
    </row>
    <row r="2426" spans="1:17" ht="21" x14ac:dyDescent="0.2">
      <c r="A2426" s="821" t="s">
        <v>156</v>
      </c>
      <c r="B2426" s="847" t="s">
        <v>226</v>
      </c>
      <c r="C2426" s="848">
        <v>0.26938982111923848</v>
      </c>
      <c r="D2426" s="849">
        <v>0.18578895351608526</v>
      </c>
      <c r="E2426" s="847" t="s">
        <v>226</v>
      </c>
      <c r="F2426" s="848">
        <v>9.8702742105210337E-2</v>
      </c>
      <c r="G2426" s="849">
        <v>6.966197437206112E-2</v>
      </c>
      <c r="H2426" s="847"/>
      <c r="I2426" s="848"/>
      <c r="J2426" s="849"/>
      <c r="K2426" s="847"/>
      <c r="L2426" s="848"/>
      <c r="M2426" s="849"/>
      <c r="N2426" s="850"/>
    </row>
    <row r="2427" spans="1:17" ht="63" x14ac:dyDescent="0.2">
      <c r="A2427" s="787" t="s">
        <v>1558</v>
      </c>
      <c r="B2427" s="827">
        <v>0.27160493827160498</v>
      </c>
      <c r="C2427" s="828">
        <v>0.25068493150684901</v>
      </c>
      <c r="D2427" s="829">
        <v>0.23947368421052601</v>
      </c>
      <c r="E2427" s="827">
        <v>0.269230769230769</v>
      </c>
      <c r="F2427" s="828">
        <v>0.23346303501945501</v>
      </c>
      <c r="G2427" s="829">
        <v>0.211165048543689</v>
      </c>
      <c r="H2427" s="827"/>
      <c r="I2427" s="828"/>
      <c r="J2427" s="829"/>
      <c r="K2427" s="827"/>
      <c r="L2427" s="828"/>
      <c r="M2427" s="829"/>
      <c r="N2427" s="858" t="s">
        <v>217</v>
      </c>
      <c r="P2427" s="767" t="s">
        <v>583</v>
      </c>
      <c r="Q2427" s="767" t="s">
        <v>578</v>
      </c>
    </row>
    <row r="2428" spans="1:17" ht="21" x14ac:dyDescent="0.2">
      <c r="A2428" s="793" t="s">
        <v>83</v>
      </c>
      <c r="B2428" s="788">
        <v>0.27160493827160498</v>
      </c>
      <c r="C2428" s="789">
        <v>0.2</v>
      </c>
      <c r="D2428" s="790">
        <v>0.21052631578947401</v>
      </c>
      <c r="E2428" s="788">
        <v>0.269230769230769</v>
      </c>
      <c r="F2428" s="789">
        <v>0.22568093385214</v>
      </c>
      <c r="G2428" s="790">
        <v>0.237864077669903</v>
      </c>
      <c r="H2428" s="788"/>
      <c r="I2428" s="789"/>
      <c r="J2428" s="790"/>
      <c r="K2428" s="788"/>
      <c r="L2428" s="789"/>
      <c r="M2428" s="790"/>
      <c r="N2428" s="859"/>
      <c r="P2428" s="767" t="s">
        <v>583</v>
      </c>
      <c r="Q2428" s="767" t="s">
        <v>578</v>
      </c>
    </row>
    <row r="2429" spans="1:17" ht="21" x14ac:dyDescent="0.2">
      <c r="A2429" s="793" t="s">
        <v>84</v>
      </c>
      <c r="B2429" s="788">
        <v>0.358024691358025</v>
      </c>
      <c r="C2429" s="789">
        <v>0.32876712328767099</v>
      </c>
      <c r="D2429" s="790">
        <v>0.336842105263158</v>
      </c>
      <c r="E2429" s="788">
        <v>0.35897435897435898</v>
      </c>
      <c r="F2429" s="789">
        <v>0.34241245136186799</v>
      </c>
      <c r="G2429" s="790">
        <v>0.35679611650485399</v>
      </c>
      <c r="H2429" s="788"/>
      <c r="I2429" s="789"/>
      <c r="J2429" s="790"/>
      <c r="K2429" s="788"/>
      <c r="L2429" s="789"/>
      <c r="M2429" s="790"/>
      <c r="N2429" s="859"/>
      <c r="P2429" s="767" t="s">
        <v>583</v>
      </c>
      <c r="Q2429" s="767" t="s">
        <v>578</v>
      </c>
    </row>
    <row r="2430" spans="1:17" ht="21" x14ac:dyDescent="0.2">
      <c r="A2430" s="793" t="s">
        <v>85</v>
      </c>
      <c r="B2430" s="788">
        <v>8.6419753086419707E-2</v>
      </c>
      <c r="C2430" s="789">
        <v>0.14383561643835599</v>
      </c>
      <c r="D2430" s="790">
        <v>0.144736842105263</v>
      </c>
      <c r="E2430" s="788">
        <v>8.9743589743589702E-2</v>
      </c>
      <c r="F2430" s="789">
        <v>0.155642023346304</v>
      </c>
      <c r="G2430" s="790">
        <v>0.14563106796116501</v>
      </c>
      <c r="H2430" s="788"/>
      <c r="I2430" s="789"/>
      <c r="J2430" s="790"/>
      <c r="K2430" s="788"/>
      <c r="L2430" s="789"/>
      <c r="M2430" s="790"/>
      <c r="N2430" s="859"/>
      <c r="P2430" s="767" t="s">
        <v>583</v>
      </c>
      <c r="Q2430" s="767" t="s">
        <v>578</v>
      </c>
    </row>
    <row r="2431" spans="1:17" ht="21" x14ac:dyDescent="0.2">
      <c r="A2431" s="793" t="s">
        <v>89</v>
      </c>
      <c r="B2431" s="788">
        <v>1.2345679012345699E-2</v>
      </c>
      <c r="C2431" s="789">
        <v>7.6712328767123306E-2</v>
      </c>
      <c r="D2431" s="790">
        <v>6.8421052631578994E-2</v>
      </c>
      <c r="E2431" s="788">
        <v>1.2820512820512799E-2</v>
      </c>
      <c r="F2431" s="789">
        <v>4.2801556420233498E-2</v>
      </c>
      <c r="G2431" s="790">
        <v>4.85436893203883E-2</v>
      </c>
      <c r="H2431" s="788"/>
      <c r="I2431" s="789"/>
      <c r="J2431" s="790"/>
      <c r="K2431" s="788"/>
      <c r="L2431" s="789"/>
      <c r="M2431" s="790"/>
      <c r="N2431" s="860"/>
      <c r="P2431" s="767" t="s">
        <v>583</v>
      </c>
      <c r="Q2431" s="767" t="s">
        <v>578</v>
      </c>
    </row>
    <row r="2432" spans="1:17" ht="21" x14ac:dyDescent="0.2">
      <c r="A2432" s="861" t="s">
        <v>237</v>
      </c>
      <c r="B2432" s="862">
        <v>81</v>
      </c>
      <c r="C2432" s="863">
        <v>730</v>
      </c>
      <c r="D2432" s="864">
        <v>1140</v>
      </c>
      <c r="E2432" s="862">
        <v>78</v>
      </c>
      <c r="F2432" s="863">
        <v>257</v>
      </c>
      <c r="G2432" s="864">
        <v>412</v>
      </c>
      <c r="H2432" s="862"/>
      <c r="I2432" s="863"/>
      <c r="J2432" s="864"/>
      <c r="K2432" s="862"/>
      <c r="L2432" s="863"/>
      <c r="M2432" s="864"/>
      <c r="N2432" s="845"/>
      <c r="P2432" s="767" t="s">
        <v>583</v>
      </c>
      <c r="Q2432" s="767" t="s">
        <v>578</v>
      </c>
    </row>
    <row r="2433" spans="1:17" ht="21" x14ac:dyDescent="0.2">
      <c r="A2433" s="793" t="s">
        <v>177</v>
      </c>
      <c r="B2433" s="842">
        <v>3.7037037037037002</v>
      </c>
      <c r="C2433" s="843">
        <v>3.4041095890410999</v>
      </c>
      <c r="D2433" s="844">
        <v>3.4078947368421</v>
      </c>
      <c r="E2433" s="842">
        <v>3.6923076923076898</v>
      </c>
      <c r="F2433" s="843">
        <v>3.4513618677042799</v>
      </c>
      <c r="G2433" s="844">
        <v>3.4174757281553401</v>
      </c>
      <c r="H2433" s="842"/>
      <c r="I2433" s="843"/>
      <c r="J2433" s="844"/>
      <c r="K2433" s="842"/>
      <c r="L2433" s="843"/>
      <c r="M2433" s="844"/>
      <c r="N2433" s="845"/>
      <c r="P2433" s="767" t="s">
        <v>583</v>
      </c>
      <c r="Q2433" s="767" t="s">
        <v>578</v>
      </c>
    </row>
    <row r="2434" spans="1:17" ht="21" x14ac:dyDescent="0.2">
      <c r="A2434" s="793" t="s">
        <v>157</v>
      </c>
      <c r="B2434" s="842">
        <v>1.0055402085998899</v>
      </c>
      <c r="C2434" s="843">
        <v>1.2215417136020299</v>
      </c>
      <c r="D2434" s="844">
        <v>1.1923552758817799</v>
      </c>
      <c r="E2434" s="842">
        <v>1.01043506519668</v>
      </c>
      <c r="F2434" s="843">
        <v>1.1347529042467801</v>
      </c>
      <c r="G2434" s="844">
        <v>1.1185171957422</v>
      </c>
      <c r="H2434" s="842"/>
      <c r="I2434" s="843"/>
      <c r="J2434" s="844"/>
      <c r="K2434" s="842"/>
      <c r="L2434" s="843"/>
      <c r="M2434" s="844"/>
      <c r="N2434" s="845"/>
      <c r="P2434" s="767" t="s">
        <v>583</v>
      </c>
      <c r="Q2434" s="767" t="s">
        <v>578</v>
      </c>
    </row>
    <row r="2435" spans="1:17" ht="21" x14ac:dyDescent="0.2">
      <c r="A2435" s="793" t="s">
        <v>238</v>
      </c>
      <c r="B2435" s="846" t="s">
        <v>226</v>
      </c>
      <c r="C2435" s="843" t="s">
        <v>244</v>
      </c>
      <c r="D2435" s="844" t="s">
        <v>244</v>
      </c>
      <c r="E2435" s="846" t="s">
        <v>226</v>
      </c>
      <c r="F2435" s="843" t="s">
        <v>118</v>
      </c>
      <c r="G2435" s="844" t="s">
        <v>244</v>
      </c>
      <c r="H2435" s="846"/>
      <c r="I2435" s="843"/>
      <c r="J2435" s="844"/>
      <c r="K2435" s="846"/>
      <c r="L2435" s="843"/>
      <c r="M2435" s="844"/>
      <c r="N2435" s="845"/>
      <c r="P2435" s="767" t="s">
        <v>583</v>
      </c>
      <c r="Q2435" s="767" t="s">
        <v>578</v>
      </c>
    </row>
    <row r="2436" spans="1:17" ht="21" x14ac:dyDescent="0.2">
      <c r="A2436" s="821" t="s">
        <v>156</v>
      </c>
      <c r="B2436" s="847" t="s">
        <v>226</v>
      </c>
      <c r="C2436" s="848">
        <v>0.24525901271039688</v>
      </c>
      <c r="D2436" s="849">
        <v>0.24808794228116382</v>
      </c>
      <c r="E2436" s="847" t="s">
        <v>226</v>
      </c>
      <c r="F2436" s="848">
        <v>0.21233329626359812</v>
      </c>
      <c r="G2436" s="849">
        <v>0.24571098700899552</v>
      </c>
      <c r="H2436" s="847"/>
      <c r="I2436" s="848"/>
      <c r="J2436" s="849"/>
      <c r="K2436" s="847"/>
      <c r="L2436" s="848"/>
      <c r="M2436" s="849"/>
      <c r="N2436" s="850"/>
      <c r="P2436" s="767" t="s">
        <v>583</v>
      </c>
      <c r="Q2436" s="767" t="s">
        <v>578</v>
      </c>
    </row>
    <row r="2437" spans="1:17" ht="42" x14ac:dyDescent="0.2">
      <c r="A2437" s="787" t="s">
        <v>1559</v>
      </c>
      <c r="B2437" s="827">
        <v>9.7560975609756101E-2</v>
      </c>
      <c r="C2437" s="828">
        <v>0.15205479452054799</v>
      </c>
      <c r="D2437" s="829">
        <v>0.15404929577464799</v>
      </c>
      <c r="E2437" s="827">
        <v>8.8607594936708806E-2</v>
      </c>
      <c r="F2437" s="828">
        <v>0.13953488372093001</v>
      </c>
      <c r="G2437" s="829">
        <v>0.15085158150851599</v>
      </c>
      <c r="H2437" s="827"/>
      <c r="I2437" s="828"/>
      <c r="J2437" s="829"/>
      <c r="K2437" s="827"/>
      <c r="L2437" s="828"/>
      <c r="M2437" s="829"/>
      <c r="N2437" s="835"/>
      <c r="P2437" s="767" t="s">
        <v>583</v>
      </c>
    </row>
    <row r="2438" spans="1:17" ht="21" x14ac:dyDescent="0.2">
      <c r="A2438" s="793" t="s">
        <v>83</v>
      </c>
      <c r="B2438" s="788">
        <v>7.3170731707317097E-2</v>
      </c>
      <c r="C2438" s="789">
        <v>9.7260273972602701E-2</v>
      </c>
      <c r="D2438" s="790">
        <v>0.102112676056338</v>
      </c>
      <c r="E2438" s="788">
        <v>7.5949367088607597E-2</v>
      </c>
      <c r="F2438" s="789">
        <v>9.6899224806201598E-2</v>
      </c>
      <c r="G2438" s="790">
        <v>0.10705596107055999</v>
      </c>
      <c r="H2438" s="788"/>
      <c r="I2438" s="789"/>
      <c r="J2438" s="790"/>
      <c r="K2438" s="788"/>
      <c r="L2438" s="789"/>
      <c r="M2438" s="790"/>
      <c r="N2438" s="836"/>
      <c r="P2438" s="767" t="s">
        <v>583</v>
      </c>
    </row>
    <row r="2439" spans="1:17" ht="21" x14ac:dyDescent="0.2">
      <c r="A2439" s="793" t="s">
        <v>84</v>
      </c>
      <c r="B2439" s="788">
        <v>0.134146341463415</v>
      </c>
      <c r="C2439" s="789">
        <v>0.201369863013699</v>
      </c>
      <c r="D2439" s="790">
        <v>0.21919014084506999</v>
      </c>
      <c r="E2439" s="788">
        <v>0.126582278481013</v>
      </c>
      <c r="F2439" s="789">
        <v>0.178294573643411</v>
      </c>
      <c r="G2439" s="790">
        <v>0.19708029197080301</v>
      </c>
      <c r="H2439" s="788"/>
      <c r="I2439" s="789"/>
      <c r="J2439" s="790"/>
      <c r="K2439" s="788"/>
      <c r="L2439" s="789"/>
      <c r="M2439" s="790"/>
      <c r="N2439" s="836"/>
      <c r="P2439" s="767" t="s">
        <v>583</v>
      </c>
    </row>
    <row r="2440" spans="1:17" ht="21" x14ac:dyDescent="0.2">
      <c r="A2440" s="793" t="s">
        <v>85</v>
      </c>
      <c r="B2440" s="788">
        <v>0.146341463414634</v>
      </c>
      <c r="C2440" s="789">
        <v>0.156164383561644</v>
      </c>
      <c r="D2440" s="790">
        <v>0.159330985915493</v>
      </c>
      <c r="E2440" s="788">
        <v>0.139240506329114</v>
      </c>
      <c r="F2440" s="789">
        <v>0.15503875968992201</v>
      </c>
      <c r="G2440" s="790">
        <v>0.16301703163017001</v>
      </c>
      <c r="H2440" s="788"/>
      <c r="I2440" s="789"/>
      <c r="J2440" s="790"/>
      <c r="K2440" s="788"/>
      <c r="L2440" s="789"/>
      <c r="M2440" s="790"/>
      <c r="N2440" s="836"/>
      <c r="P2440" s="767" t="s">
        <v>583</v>
      </c>
    </row>
    <row r="2441" spans="1:17" ht="21" x14ac:dyDescent="0.2">
      <c r="A2441" s="793" t="s">
        <v>89</v>
      </c>
      <c r="B2441" s="788">
        <v>0.54878048780487798</v>
      </c>
      <c r="C2441" s="789">
        <v>0.39315068493150701</v>
      </c>
      <c r="D2441" s="790">
        <v>0.36531690140845102</v>
      </c>
      <c r="E2441" s="788">
        <v>0.569620253164557</v>
      </c>
      <c r="F2441" s="789">
        <v>0.43023255813953498</v>
      </c>
      <c r="G2441" s="790">
        <v>0.38199513381995098</v>
      </c>
      <c r="H2441" s="788"/>
      <c r="I2441" s="789"/>
      <c r="J2441" s="790"/>
      <c r="K2441" s="788"/>
      <c r="L2441" s="789"/>
      <c r="M2441" s="790"/>
      <c r="N2441" s="895"/>
      <c r="P2441" s="767" t="s">
        <v>583</v>
      </c>
    </row>
    <row r="2442" spans="1:17" ht="21" x14ac:dyDescent="0.2">
      <c r="A2442" s="861" t="s">
        <v>237</v>
      </c>
      <c r="B2442" s="862">
        <v>82</v>
      </c>
      <c r="C2442" s="863">
        <v>730</v>
      </c>
      <c r="D2442" s="864">
        <v>1136</v>
      </c>
      <c r="E2442" s="862">
        <v>79</v>
      </c>
      <c r="F2442" s="863">
        <v>258</v>
      </c>
      <c r="G2442" s="864">
        <v>411</v>
      </c>
      <c r="H2442" s="862"/>
      <c r="I2442" s="863"/>
      <c r="J2442" s="864"/>
      <c r="K2442" s="862"/>
      <c r="L2442" s="863"/>
      <c r="M2442" s="864"/>
      <c r="N2442" s="845"/>
      <c r="P2442" s="767" t="s">
        <v>583</v>
      </c>
    </row>
    <row r="2443" spans="1:17" ht="21" x14ac:dyDescent="0.2">
      <c r="A2443" s="793" t="s">
        <v>177</v>
      </c>
      <c r="B2443" s="842">
        <v>2.0243902439024399</v>
      </c>
      <c r="C2443" s="843">
        <v>2.45890410958904</v>
      </c>
      <c r="D2443" s="844">
        <v>2.5202464788732399</v>
      </c>
      <c r="E2443" s="842">
        <v>1.9746835443038</v>
      </c>
      <c r="F2443" s="843">
        <v>2.36046511627907</v>
      </c>
      <c r="G2443" s="844">
        <v>2.4817518248175201</v>
      </c>
      <c r="H2443" s="842"/>
      <c r="I2443" s="843"/>
      <c r="J2443" s="844"/>
      <c r="K2443" s="842"/>
      <c r="L2443" s="843"/>
      <c r="M2443" s="844"/>
      <c r="N2443" s="845"/>
      <c r="P2443" s="767" t="s">
        <v>583</v>
      </c>
    </row>
    <row r="2444" spans="1:17" ht="21" x14ac:dyDescent="0.2">
      <c r="A2444" s="793" t="s">
        <v>157</v>
      </c>
      <c r="B2444" s="842">
        <v>1.3696499485752001</v>
      </c>
      <c r="C2444" s="843">
        <v>1.4643767773608101</v>
      </c>
      <c r="D2444" s="844">
        <v>1.4527914285228101</v>
      </c>
      <c r="E2444" s="842">
        <v>1.34902323205465</v>
      </c>
      <c r="F2444" s="843">
        <v>1.4595409226890701</v>
      </c>
      <c r="G2444" s="844">
        <v>1.4622177765516799</v>
      </c>
      <c r="H2444" s="842"/>
      <c r="I2444" s="843"/>
      <c r="J2444" s="844"/>
      <c r="K2444" s="842"/>
      <c r="L2444" s="843"/>
      <c r="M2444" s="844"/>
      <c r="N2444" s="845"/>
      <c r="P2444" s="767" t="s">
        <v>583</v>
      </c>
    </row>
    <row r="2445" spans="1:17" ht="21" x14ac:dyDescent="0.2">
      <c r="A2445" s="793" t="s">
        <v>238</v>
      </c>
      <c r="B2445" s="846" t="s">
        <v>226</v>
      </c>
      <c r="C2445" s="843" t="s">
        <v>244</v>
      </c>
      <c r="D2445" s="844" t="s">
        <v>214</v>
      </c>
      <c r="E2445" s="846" t="s">
        <v>226</v>
      </c>
      <c r="F2445" s="843" t="s">
        <v>244</v>
      </c>
      <c r="G2445" s="844" t="s">
        <v>214</v>
      </c>
      <c r="H2445" s="846"/>
      <c r="I2445" s="843"/>
      <c r="J2445" s="844"/>
      <c r="K2445" s="846"/>
      <c r="L2445" s="843"/>
      <c r="M2445" s="844"/>
      <c r="N2445" s="845"/>
      <c r="P2445" s="767" t="s">
        <v>583</v>
      </c>
    </row>
    <row r="2446" spans="1:17" ht="21" x14ac:dyDescent="0.2">
      <c r="A2446" s="821" t="s">
        <v>156</v>
      </c>
      <c r="B2446" s="847" t="s">
        <v>226</v>
      </c>
      <c r="C2446" s="848">
        <v>-0.29672272355322904</v>
      </c>
      <c r="D2446" s="849">
        <v>-0.34131274815889007</v>
      </c>
      <c r="E2446" s="847" t="s">
        <v>226</v>
      </c>
      <c r="F2446" s="848">
        <v>-0.2643170643441109</v>
      </c>
      <c r="G2446" s="849">
        <v>-0.3467802735304788</v>
      </c>
      <c r="H2446" s="847"/>
      <c r="I2446" s="848"/>
      <c r="J2446" s="849"/>
      <c r="K2446" s="847"/>
      <c r="L2446" s="848"/>
      <c r="M2446" s="849"/>
      <c r="N2446" s="850"/>
      <c r="P2446" s="767" t="s">
        <v>583</v>
      </c>
    </row>
    <row r="2447" spans="1:17" ht="42" x14ac:dyDescent="0.2">
      <c r="A2447" s="787" t="s">
        <v>1560</v>
      </c>
      <c r="B2447" s="827">
        <v>0.26829268292682901</v>
      </c>
      <c r="C2447" s="828">
        <v>0.27922971114167799</v>
      </c>
      <c r="D2447" s="829">
        <v>0.27763041556145002</v>
      </c>
      <c r="E2447" s="827">
        <v>0.265822784810127</v>
      </c>
      <c r="F2447" s="828">
        <v>0.26848249027237397</v>
      </c>
      <c r="G2447" s="829">
        <v>0.26763990267639898</v>
      </c>
      <c r="H2447" s="827"/>
      <c r="I2447" s="828"/>
      <c r="J2447" s="829"/>
      <c r="K2447" s="827"/>
      <c r="L2447" s="828"/>
      <c r="M2447" s="829"/>
      <c r="N2447" s="835"/>
      <c r="P2447" s="767" t="s">
        <v>583</v>
      </c>
    </row>
    <row r="2448" spans="1:17" ht="21" x14ac:dyDescent="0.2">
      <c r="A2448" s="793" t="s">
        <v>83</v>
      </c>
      <c r="B2448" s="788">
        <v>0.292682926829268</v>
      </c>
      <c r="C2448" s="789">
        <v>0.32187070151306701</v>
      </c>
      <c r="D2448" s="790">
        <v>0.33863837312113199</v>
      </c>
      <c r="E2448" s="788">
        <v>0.30379746835443</v>
      </c>
      <c r="F2448" s="789">
        <v>0.32295719844358001</v>
      </c>
      <c r="G2448" s="790">
        <v>0.33333333333333298</v>
      </c>
      <c r="H2448" s="788"/>
      <c r="I2448" s="789"/>
      <c r="J2448" s="790"/>
      <c r="K2448" s="788"/>
      <c r="L2448" s="789"/>
      <c r="M2448" s="790"/>
      <c r="N2448" s="836"/>
      <c r="P2448" s="767" t="s">
        <v>583</v>
      </c>
    </row>
    <row r="2449" spans="1:16" ht="21" x14ac:dyDescent="0.2">
      <c r="A2449" s="793" t="s">
        <v>84</v>
      </c>
      <c r="B2449" s="788">
        <v>0.28048780487804897</v>
      </c>
      <c r="C2449" s="789">
        <v>0.26272352132049498</v>
      </c>
      <c r="D2449" s="790">
        <v>0.254641909814324</v>
      </c>
      <c r="E2449" s="788">
        <v>0.265822784810127</v>
      </c>
      <c r="F2449" s="789">
        <v>0.29571984435797699</v>
      </c>
      <c r="G2449" s="790">
        <v>0.274939172749392</v>
      </c>
      <c r="H2449" s="788"/>
      <c r="I2449" s="789"/>
      <c r="J2449" s="790"/>
      <c r="K2449" s="788"/>
      <c r="L2449" s="789"/>
      <c r="M2449" s="790"/>
      <c r="N2449" s="836"/>
      <c r="P2449" s="767" t="s">
        <v>583</v>
      </c>
    </row>
    <row r="2450" spans="1:16" ht="21" x14ac:dyDescent="0.2">
      <c r="A2450" s="793" t="s">
        <v>85</v>
      </c>
      <c r="B2450" s="788">
        <v>0.12195121951219499</v>
      </c>
      <c r="C2450" s="789">
        <v>9.4910591471801906E-2</v>
      </c>
      <c r="D2450" s="790">
        <v>9.1069849690539301E-2</v>
      </c>
      <c r="E2450" s="788">
        <v>0.126582278481013</v>
      </c>
      <c r="F2450" s="789">
        <v>8.56031128404669E-2</v>
      </c>
      <c r="G2450" s="790">
        <v>9.2457420924574193E-2</v>
      </c>
      <c r="H2450" s="788"/>
      <c r="I2450" s="789"/>
      <c r="J2450" s="790"/>
      <c r="K2450" s="788"/>
      <c r="L2450" s="789"/>
      <c r="M2450" s="790"/>
      <c r="N2450" s="836"/>
      <c r="P2450" s="767" t="s">
        <v>583</v>
      </c>
    </row>
    <row r="2451" spans="1:16" ht="21" x14ac:dyDescent="0.2">
      <c r="A2451" s="793" t="s">
        <v>89</v>
      </c>
      <c r="B2451" s="788">
        <v>3.65853658536585E-2</v>
      </c>
      <c r="C2451" s="789">
        <v>4.1265474552957399E-2</v>
      </c>
      <c r="D2451" s="790">
        <v>3.8019451812555297E-2</v>
      </c>
      <c r="E2451" s="788">
        <v>3.7974683544303799E-2</v>
      </c>
      <c r="F2451" s="789">
        <v>2.7237354085603099E-2</v>
      </c>
      <c r="G2451" s="790">
        <v>3.1630170316301699E-2</v>
      </c>
      <c r="H2451" s="788"/>
      <c r="I2451" s="789"/>
      <c r="J2451" s="790"/>
      <c r="K2451" s="788"/>
      <c r="L2451" s="789"/>
      <c r="M2451" s="790"/>
      <c r="N2451" s="895"/>
      <c r="P2451" s="767" t="s">
        <v>583</v>
      </c>
    </row>
    <row r="2452" spans="1:16" ht="21" x14ac:dyDescent="0.2">
      <c r="A2452" s="861" t="s">
        <v>237</v>
      </c>
      <c r="B2452" s="862">
        <v>82</v>
      </c>
      <c r="C2452" s="863">
        <v>727</v>
      </c>
      <c r="D2452" s="864">
        <v>1131</v>
      </c>
      <c r="E2452" s="862">
        <v>79</v>
      </c>
      <c r="F2452" s="863">
        <v>257</v>
      </c>
      <c r="G2452" s="864">
        <v>411</v>
      </c>
      <c r="H2452" s="862"/>
      <c r="I2452" s="863"/>
      <c r="J2452" s="864"/>
      <c r="K2452" s="862"/>
      <c r="L2452" s="863"/>
      <c r="M2452" s="864"/>
      <c r="N2452" s="845"/>
      <c r="P2452" s="767" t="s">
        <v>583</v>
      </c>
    </row>
    <row r="2453" spans="1:16" ht="21" x14ac:dyDescent="0.2">
      <c r="A2453" s="793" t="s">
        <v>177</v>
      </c>
      <c r="B2453" s="842">
        <v>3.6341463414634201</v>
      </c>
      <c r="C2453" s="843">
        <v>3.70288858321871</v>
      </c>
      <c r="D2453" s="844">
        <v>3.72679045092839</v>
      </c>
      <c r="E2453" s="842">
        <v>3.63291139240506</v>
      </c>
      <c r="F2453" s="843">
        <v>3.7198443579766498</v>
      </c>
      <c r="G2453" s="844">
        <v>3.7128953771289499</v>
      </c>
      <c r="H2453" s="842"/>
      <c r="I2453" s="843"/>
      <c r="J2453" s="844"/>
      <c r="K2453" s="842"/>
      <c r="L2453" s="843"/>
      <c r="M2453" s="844"/>
      <c r="N2453" s="845"/>
      <c r="P2453" s="767" t="s">
        <v>583</v>
      </c>
    </row>
    <row r="2454" spans="1:16" ht="21" x14ac:dyDescent="0.2">
      <c r="A2454" s="793" t="s">
        <v>157</v>
      </c>
      <c r="B2454" s="842">
        <v>1.11678766753988</v>
      </c>
      <c r="C2454" s="843">
        <v>1.0983483304773201</v>
      </c>
      <c r="D2454" s="844">
        <v>1.0794042315038299</v>
      </c>
      <c r="E2454" s="842">
        <v>1.12292218592286</v>
      </c>
      <c r="F2454" s="843">
        <v>1.03800588903962</v>
      </c>
      <c r="G2454" s="844">
        <v>1.05705718342356</v>
      </c>
      <c r="H2454" s="842"/>
      <c r="I2454" s="843"/>
      <c r="J2454" s="844"/>
      <c r="K2454" s="842"/>
      <c r="L2454" s="843"/>
      <c r="M2454" s="844"/>
      <c r="N2454" s="845"/>
      <c r="P2454" s="767" t="s">
        <v>583</v>
      </c>
    </row>
    <row r="2455" spans="1:16" ht="21" x14ac:dyDescent="0.2">
      <c r="A2455" s="793" t="s">
        <v>238</v>
      </c>
      <c r="B2455" s="846" t="s">
        <v>226</v>
      </c>
      <c r="C2455" s="843" t="s">
        <v>118</v>
      </c>
      <c r="D2455" s="844" t="s">
        <v>118</v>
      </c>
      <c r="E2455" s="846" t="s">
        <v>226</v>
      </c>
      <c r="F2455" s="843" t="s">
        <v>118</v>
      </c>
      <c r="G2455" s="844" t="s">
        <v>118</v>
      </c>
      <c r="H2455" s="846"/>
      <c r="I2455" s="843"/>
      <c r="J2455" s="844"/>
      <c r="K2455" s="846"/>
      <c r="L2455" s="843"/>
      <c r="M2455" s="844"/>
      <c r="N2455" s="845"/>
      <c r="P2455" s="767" t="s">
        <v>583</v>
      </c>
    </row>
    <row r="2456" spans="1:16" ht="21" x14ac:dyDescent="0.2">
      <c r="A2456" s="821" t="s">
        <v>156</v>
      </c>
      <c r="B2456" s="847" t="s">
        <v>226</v>
      </c>
      <c r="C2456" s="848">
        <v>-6.2586922425070635E-2</v>
      </c>
      <c r="D2456" s="849">
        <v>-8.5828929293613951E-2</v>
      </c>
      <c r="E2456" s="847" t="s">
        <v>226</v>
      </c>
      <c r="F2456" s="848">
        <v>-8.374997337637613E-2</v>
      </c>
      <c r="G2456" s="849">
        <v>-7.5666658321019639E-2</v>
      </c>
      <c r="H2456" s="847"/>
      <c r="I2456" s="848"/>
      <c r="J2456" s="849"/>
      <c r="K2456" s="847"/>
      <c r="L2456" s="848"/>
      <c r="M2456" s="849"/>
      <c r="N2456" s="850"/>
      <c r="P2456" s="767" t="s">
        <v>583</v>
      </c>
    </row>
    <row r="2457" spans="1:16" ht="42" x14ac:dyDescent="0.2">
      <c r="A2457" s="787" t="s">
        <v>1561</v>
      </c>
      <c r="B2457" s="827">
        <v>0.109756097560976</v>
      </c>
      <c r="C2457" s="828">
        <v>7.1625344352617096E-2</v>
      </c>
      <c r="D2457" s="829">
        <v>7.25663716814159E-2</v>
      </c>
      <c r="E2457" s="827">
        <v>0.113924050632911</v>
      </c>
      <c r="F2457" s="828">
        <v>9.375E-2</v>
      </c>
      <c r="G2457" s="829">
        <v>9.0686274509803905E-2</v>
      </c>
      <c r="H2457" s="827"/>
      <c r="I2457" s="828"/>
      <c r="J2457" s="829"/>
      <c r="K2457" s="827"/>
      <c r="L2457" s="828"/>
      <c r="M2457" s="829"/>
      <c r="N2457" s="858" t="s">
        <v>218</v>
      </c>
      <c r="P2457" s="767" t="s">
        <v>583</v>
      </c>
    </row>
    <row r="2458" spans="1:16" ht="21" x14ac:dyDescent="0.2">
      <c r="A2458" s="793" t="s">
        <v>83</v>
      </c>
      <c r="B2458" s="788">
        <v>0.146341463414634</v>
      </c>
      <c r="C2458" s="789">
        <v>0.117079889807163</v>
      </c>
      <c r="D2458" s="790">
        <v>0.120353982300885</v>
      </c>
      <c r="E2458" s="788">
        <v>0.139240506329114</v>
      </c>
      <c r="F2458" s="789">
        <v>0.15234375</v>
      </c>
      <c r="G2458" s="790">
        <v>0.13725490196078399</v>
      </c>
      <c r="H2458" s="788"/>
      <c r="I2458" s="789"/>
      <c r="J2458" s="790"/>
      <c r="K2458" s="788"/>
      <c r="L2458" s="789"/>
      <c r="M2458" s="790"/>
      <c r="N2458" s="859"/>
      <c r="P2458" s="767" t="s">
        <v>583</v>
      </c>
    </row>
    <row r="2459" spans="1:16" ht="21" x14ac:dyDescent="0.2">
      <c r="A2459" s="793" t="s">
        <v>84</v>
      </c>
      <c r="B2459" s="788">
        <v>0.31707317073170699</v>
      </c>
      <c r="C2459" s="789">
        <v>0.27961432506887102</v>
      </c>
      <c r="D2459" s="790">
        <v>0.28318584070796499</v>
      </c>
      <c r="E2459" s="788">
        <v>0.329113924050633</v>
      </c>
      <c r="F2459" s="789">
        <v>0.2734375</v>
      </c>
      <c r="G2459" s="790">
        <v>0.29901960784313703</v>
      </c>
      <c r="H2459" s="788"/>
      <c r="I2459" s="789"/>
      <c r="J2459" s="790"/>
      <c r="K2459" s="788"/>
      <c r="L2459" s="789"/>
      <c r="M2459" s="790"/>
      <c r="N2459" s="859"/>
      <c r="P2459" s="767" t="s">
        <v>583</v>
      </c>
    </row>
    <row r="2460" spans="1:16" ht="21" x14ac:dyDescent="0.2">
      <c r="A2460" s="793" t="s">
        <v>85</v>
      </c>
      <c r="B2460" s="788">
        <v>0.219512195121951</v>
      </c>
      <c r="C2460" s="789">
        <v>0.300275482093664</v>
      </c>
      <c r="D2460" s="790">
        <v>0.30884955752212401</v>
      </c>
      <c r="E2460" s="788">
        <v>0.20253164556962</v>
      </c>
      <c r="F2460" s="789">
        <v>0.25390625</v>
      </c>
      <c r="G2460" s="790">
        <v>0.25980392156862703</v>
      </c>
      <c r="H2460" s="788"/>
      <c r="I2460" s="789"/>
      <c r="J2460" s="790"/>
      <c r="K2460" s="788"/>
      <c r="L2460" s="789"/>
      <c r="M2460" s="790"/>
      <c r="N2460" s="859"/>
      <c r="P2460" s="767" t="s">
        <v>583</v>
      </c>
    </row>
    <row r="2461" spans="1:16" ht="21" x14ac:dyDescent="0.2">
      <c r="A2461" s="793" t="s">
        <v>89</v>
      </c>
      <c r="B2461" s="788">
        <v>0.207317073170732</v>
      </c>
      <c r="C2461" s="789">
        <v>0.23140495867768601</v>
      </c>
      <c r="D2461" s="790">
        <v>0.215044247787611</v>
      </c>
      <c r="E2461" s="788">
        <v>0.215189873417722</v>
      </c>
      <c r="F2461" s="789">
        <v>0.2265625</v>
      </c>
      <c r="G2461" s="790">
        <v>0.213235294117647</v>
      </c>
      <c r="H2461" s="788"/>
      <c r="I2461" s="789"/>
      <c r="J2461" s="790"/>
      <c r="K2461" s="788"/>
      <c r="L2461" s="789"/>
      <c r="M2461" s="790"/>
      <c r="N2461" s="860"/>
      <c r="P2461" s="767" t="s">
        <v>583</v>
      </c>
    </row>
    <row r="2462" spans="1:16" ht="21" x14ac:dyDescent="0.2">
      <c r="A2462" s="861" t="s">
        <v>237</v>
      </c>
      <c r="B2462" s="862">
        <v>82</v>
      </c>
      <c r="C2462" s="863">
        <v>726</v>
      </c>
      <c r="D2462" s="864">
        <v>1130</v>
      </c>
      <c r="E2462" s="862">
        <v>79</v>
      </c>
      <c r="F2462" s="863">
        <v>256</v>
      </c>
      <c r="G2462" s="864">
        <v>408</v>
      </c>
      <c r="H2462" s="862"/>
      <c r="I2462" s="863"/>
      <c r="J2462" s="864"/>
      <c r="K2462" s="862"/>
      <c r="L2462" s="863"/>
      <c r="M2462" s="864"/>
      <c r="N2462" s="845"/>
      <c r="P2462" s="767" t="s">
        <v>583</v>
      </c>
    </row>
    <row r="2463" spans="1:16" ht="21" x14ac:dyDescent="0.2">
      <c r="A2463" s="793" t="s">
        <v>177</v>
      </c>
      <c r="B2463" s="842">
        <v>2.73170731707317</v>
      </c>
      <c r="C2463" s="843">
        <v>2.4972451790633601</v>
      </c>
      <c r="D2463" s="844">
        <v>2.5265486725663702</v>
      </c>
      <c r="E2463" s="842">
        <v>2.7341772151898698</v>
      </c>
      <c r="F2463" s="843">
        <v>2.6328125</v>
      </c>
      <c r="G2463" s="844">
        <v>2.6323529411764701</v>
      </c>
      <c r="H2463" s="842"/>
      <c r="I2463" s="843"/>
      <c r="J2463" s="844"/>
      <c r="K2463" s="842"/>
      <c r="L2463" s="843"/>
      <c r="M2463" s="844"/>
      <c r="N2463" s="845"/>
      <c r="P2463" s="767" t="s">
        <v>583</v>
      </c>
    </row>
    <row r="2464" spans="1:16" ht="21" x14ac:dyDescent="0.2">
      <c r="A2464" s="793" t="s">
        <v>157</v>
      </c>
      <c r="B2464" s="842">
        <v>1.2575577004930101</v>
      </c>
      <c r="C2464" s="843">
        <v>1.17414355602249</v>
      </c>
      <c r="D2464" s="844">
        <v>1.16477056508362</v>
      </c>
      <c r="E2464" s="842">
        <v>1.26803765979315</v>
      </c>
      <c r="F2464" s="843">
        <v>1.24850400676248</v>
      </c>
      <c r="G2464" s="844">
        <v>1.21705018700206</v>
      </c>
      <c r="H2464" s="842"/>
      <c r="I2464" s="843"/>
      <c r="J2464" s="844"/>
      <c r="K2464" s="842"/>
      <c r="L2464" s="843"/>
      <c r="M2464" s="844"/>
      <c r="N2464" s="845"/>
      <c r="P2464" s="767" t="s">
        <v>583</v>
      </c>
    </row>
    <row r="2465" spans="1:16" ht="21" x14ac:dyDescent="0.2">
      <c r="A2465" s="793" t="s">
        <v>238</v>
      </c>
      <c r="B2465" s="846" t="s">
        <v>226</v>
      </c>
      <c r="C2465" s="843" t="s">
        <v>118</v>
      </c>
      <c r="D2465" s="844" t="s">
        <v>118</v>
      </c>
      <c r="E2465" s="846" t="s">
        <v>226</v>
      </c>
      <c r="F2465" s="843" t="s">
        <v>118</v>
      </c>
      <c r="G2465" s="844" t="s">
        <v>118</v>
      </c>
      <c r="H2465" s="846"/>
      <c r="I2465" s="843"/>
      <c r="J2465" s="844"/>
      <c r="K2465" s="846"/>
      <c r="L2465" s="843"/>
      <c r="M2465" s="844"/>
      <c r="N2465" s="845"/>
      <c r="P2465" s="767" t="s">
        <v>583</v>
      </c>
    </row>
    <row r="2466" spans="1:16" ht="21" x14ac:dyDescent="0.2">
      <c r="A2466" s="821" t="s">
        <v>156</v>
      </c>
      <c r="B2466" s="847" t="s">
        <v>226</v>
      </c>
      <c r="C2466" s="848">
        <v>0.19968779525058264</v>
      </c>
      <c r="D2466" s="849">
        <v>0.17613652907864422</v>
      </c>
      <c r="E2466" s="847" t="s">
        <v>226</v>
      </c>
      <c r="F2466" s="848">
        <v>8.1188938634422642E-2</v>
      </c>
      <c r="G2466" s="849">
        <v>8.3664811115326101E-2</v>
      </c>
      <c r="H2466" s="847"/>
      <c r="I2466" s="848"/>
      <c r="J2466" s="849"/>
      <c r="K2466" s="847"/>
      <c r="L2466" s="848"/>
      <c r="M2466" s="849"/>
      <c r="N2466" s="850"/>
      <c r="P2466" s="767" t="s">
        <v>583</v>
      </c>
    </row>
    <row r="2467" spans="1:16" ht="42" x14ac:dyDescent="0.2">
      <c r="A2467" s="787" t="s">
        <v>1562</v>
      </c>
      <c r="B2467" s="827">
        <v>0.207317073170732</v>
      </c>
      <c r="C2467" s="828">
        <v>0.26896551724137902</v>
      </c>
      <c r="D2467" s="829">
        <v>0.28407079646017702</v>
      </c>
      <c r="E2467" s="827">
        <v>0.215189873417722</v>
      </c>
      <c r="F2467" s="828">
        <v>0.23046875</v>
      </c>
      <c r="G2467" s="829">
        <v>0.232273838630807</v>
      </c>
      <c r="H2467" s="827"/>
      <c r="I2467" s="828"/>
      <c r="J2467" s="829"/>
      <c r="K2467" s="827"/>
      <c r="L2467" s="828"/>
      <c r="M2467" s="829"/>
      <c r="N2467" s="858" t="s">
        <v>217</v>
      </c>
      <c r="P2467" s="767" t="s">
        <v>583</v>
      </c>
    </row>
    <row r="2468" spans="1:16" ht="21" x14ac:dyDescent="0.2">
      <c r="A2468" s="793" t="s">
        <v>83</v>
      </c>
      <c r="B2468" s="788">
        <v>0.26829268292682901</v>
      </c>
      <c r="C2468" s="789">
        <v>0.26344827586206898</v>
      </c>
      <c r="D2468" s="790">
        <v>0.27876106194690298</v>
      </c>
      <c r="E2468" s="788">
        <v>0.265822784810127</v>
      </c>
      <c r="F2468" s="789">
        <v>0.23828125</v>
      </c>
      <c r="G2468" s="790">
        <v>0.28361858190708999</v>
      </c>
      <c r="H2468" s="788"/>
      <c r="I2468" s="789"/>
      <c r="J2468" s="790"/>
      <c r="K2468" s="788"/>
      <c r="L2468" s="789"/>
      <c r="M2468" s="790"/>
      <c r="N2468" s="859"/>
      <c r="P2468" s="767" t="s">
        <v>583</v>
      </c>
    </row>
    <row r="2469" spans="1:16" ht="21" x14ac:dyDescent="0.2">
      <c r="A2469" s="793" t="s">
        <v>84</v>
      </c>
      <c r="B2469" s="788">
        <v>0.37804878048780499</v>
      </c>
      <c r="C2469" s="789">
        <v>0.26896551724137902</v>
      </c>
      <c r="D2469" s="790">
        <v>0.26283185840708001</v>
      </c>
      <c r="E2469" s="788">
        <v>0.367088607594937</v>
      </c>
      <c r="F2469" s="789">
        <v>0.31640625</v>
      </c>
      <c r="G2469" s="790">
        <v>0.29339853300733498</v>
      </c>
      <c r="H2469" s="788"/>
      <c r="I2469" s="789"/>
      <c r="J2469" s="790"/>
      <c r="K2469" s="788"/>
      <c r="L2469" s="789"/>
      <c r="M2469" s="790"/>
      <c r="N2469" s="859"/>
      <c r="P2469" s="767" t="s">
        <v>583</v>
      </c>
    </row>
    <row r="2470" spans="1:16" ht="21" x14ac:dyDescent="0.2">
      <c r="A2470" s="793" t="s">
        <v>85</v>
      </c>
      <c r="B2470" s="788">
        <v>0.12195121951219499</v>
      </c>
      <c r="C2470" s="789">
        <v>0.132413793103448</v>
      </c>
      <c r="D2470" s="790">
        <v>0.11681415929203499</v>
      </c>
      <c r="E2470" s="788">
        <v>0.126582278481013</v>
      </c>
      <c r="F2470" s="789">
        <v>0.171875</v>
      </c>
      <c r="G2470" s="790">
        <v>0.14425427872860599</v>
      </c>
      <c r="H2470" s="788"/>
      <c r="I2470" s="789"/>
      <c r="J2470" s="790"/>
      <c r="K2470" s="788"/>
      <c r="L2470" s="789"/>
      <c r="M2470" s="790"/>
      <c r="N2470" s="859"/>
      <c r="P2470" s="767" t="s">
        <v>583</v>
      </c>
    </row>
    <row r="2471" spans="1:16" ht="21" x14ac:dyDescent="0.2">
      <c r="A2471" s="793" t="s">
        <v>89</v>
      </c>
      <c r="B2471" s="788">
        <v>2.4390243902439001E-2</v>
      </c>
      <c r="C2471" s="789">
        <v>6.6206896551724098E-2</v>
      </c>
      <c r="D2471" s="790">
        <v>5.7522123893805302E-2</v>
      </c>
      <c r="E2471" s="788">
        <v>2.53164556962025E-2</v>
      </c>
      <c r="F2471" s="789">
        <v>4.296875E-2</v>
      </c>
      <c r="G2471" s="790">
        <v>4.6454767726161403E-2</v>
      </c>
      <c r="H2471" s="788"/>
      <c r="I2471" s="789"/>
      <c r="J2471" s="790"/>
      <c r="K2471" s="788"/>
      <c r="L2471" s="789"/>
      <c r="M2471" s="790"/>
      <c r="N2471" s="860"/>
      <c r="P2471" s="767" t="s">
        <v>583</v>
      </c>
    </row>
    <row r="2472" spans="1:16" ht="21" x14ac:dyDescent="0.2">
      <c r="A2472" s="861" t="s">
        <v>237</v>
      </c>
      <c r="B2472" s="862">
        <v>82</v>
      </c>
      <c r="C2472" s="863">
        <v>725</v>
      </c>
      <c r="D2472" s="864">
        <v>1130</v>
      </c>
      <c r="E2472" s="862">
        <v>79</v>
      </c>
      <c r="F2472" s="863">
        <v>256</v>
      </c>
      <c r="G2472" s="864">
        <v>409</v>
      </c>
      <c r="H2472" s="862"/>
      <c r="I2472" s="863"/>
      <c r="J2472" s="864"/>
      <c r="K2472" s="862"/>
      <c r="L2472" s="863"/>
      <c r="M2472" s="864"/>
      <c r="N2472" s="845"/>
      <c r="P2472" s="767" t="s">
        <v>583</v>
      </c>
    </row>
    <row r="2473" spans="1:16" ht="21" x14ac:dyDescent="0.2">
      <c r="A2473" s="793" t="s">
        <v>177</v>
      </c>
      <c r="B2473" s="842">
        <v>3.51219512195122</v>
      </c>
      <c r="C2473" s="843">
        <v>3.5365517241379298</v>
      </c>
      <c r="D2473" s="844">
        <v>3.6150442477876101</v>
      </c>
      <c r="E2473" s="842">
        <v>3.5189873417721498</v>
      </c>
      <c r="F2473" s="843">
        <v>3.44140625</v>
      </c>
      <c r="G2473" s="844">
        <v>3.5110024449877701</v>
      </c>
      <c r="H2473" s="842"/>
      <c r="I2473" s="843"/>
      <c r="J2473" s="844"/>
      <c r="K2473" s="842"/>
      <c r="L2473" s="843"/>
      <c r="M2473" s="844"/>
      <c r="N2473" s="845"/>
      <c r="P2473" s="767" t="s">
        <v>583</v>
      </c>
    </row>
    <row r="2474" spans="1:16" ht="21" x14ac:dyDescent="0.2">
      <c r="A2474" s="793" t="s">
        <v>157</v>
      </c>
      <c r="B2474" s="842">
        <v>1.0333202202157701</v>
      </c>
      <c r="C2474" s="843">
        <v>1.2044355061812999</v>
      </c>
      <c r="D2474" s="844">
        <v>1.1768147878849</v>
      </c>
      <c r="E2474" s="842">
        <v>1.04832906721652</v>
      </c>
      <c r="F2474" s="843">
        <v>1.14638578482423</v>
      </c>
      <c r="G2474" s="844">
        <v>1.13349244377369</v>
      </c>
      <c r="H2474" s="842"/>
      <c r="I2474" s="843"/>
      <c r="J2474" s="844"/>
      <c r="K2474" s="842"/>
      <c r="L2474" s="843"/>
      <c r="M2474" s="844"/>
      <c r="N2474" s="845"/>
      <c r="P2474" s="767" t="s">
        <v>583</v>
      </c>
    </row>
    <row r="2475" spans="1:16" ht="21" x14ac:dyDescent="0.2">
      <c r="A2475" s="793" t="s">
        <v>238</v>
      </c>
      <c r="B2475" s="846" t="s">
        <v>226</v>
      </c>
      <c r="C2475" s="843" t="s">
        <v>118</v>
      </c>
      <c r="D2475" s="844" t="s">
        <v>118</v>
      </c>
      <c r="E2475" s="846" t="s">
        <v>226</v>
      </c>
      <c r="F2475" s="843" t="s">
        <v>118</v>
      </c>
      <c r="G2475" s="844" t="s">
        <v>118</v>
      </c>
      <c r="H2475" s="846"/>
      <c r="I2475" s="843"/>
      <c r="J2475" s="844"/>
      <c r="K2475" s="846"/>
      <c r="L2475" s="843"/>
      <c r="M2475" s="844"/>
      <c r="N2475" s="845"/>
      <c r="P2475" s="767" t="s">
        <v>583</v>
      </c>
    </row>
    <row r="2476" spans="1:16" ht="21" x14ac:dyDescent="0.2">
      <c r="A2476" s="821" t="s">
        <v>156</v>
      </c>
      <c r="B2476" s="847" t="s">
        <v>226</v>
      </c>
      <c r="C2476" s="848">
        <v>-2.0222421260174598E-2</v>
      </c>
      <c r="D2476" s="849">
        <v>-8.7396187484388974E-2</v>
      </c>
      <c r="E2476" s="847" t="s">
        <v>226</v>
      </c>
      <c r="F2476" s="848">
        <v>6.7674506086138286E-2</v>
      </c>
      <c r="G2476" s="849">
        <v>7.0445081731606842E-3</v>
      </c>
      <c r="H2476" s="847"/>
      <c r="I2476" s="848"/>
      <c r="J2476" s="849"/>
      <c r="K2476" s="847"/>
      <c r="L2476" s="848"/>
      <c r="M2476" s="849"/>
      <c r="N2476" s="850"/>
      <c r="P2476" s="767" t="s">
        <v>583</v>
      </c>
    </row>
    <row r="2477" spans="1:16" ht="42" x14ac:dyDescent="0.2">
      <c r="A2477" s="787" t="s">
        <v>1563</v>
      </c>
      <c r="B2477" s="827">
        <v>2.4691358024691398E-2</v>
      </c>
      <c r="C2477" s="828">
        <v>3.5862068965517198E-2</v>
      </c>
      <c r="D2477" s="829">
        <v>3.4574468085106398E-2</v>
      </c>
      <c r="E2477" s="827">
        <v>2.5641025641025599E-2</v>
      </c>
      <c r="F2477" s="828">
        <v>3.515625E-2</v>
      </c>
      <c r="G2477" s="829">
        <v>4.1564792176039103E-2</v>
      </c>
      <c r="H2477" s="827"/>
      <c r="I2477" s="828"/>
      <c r="J2477" s="829"/>
      <c r="K2477" s="827"/>
      <c r="L2477" s="828"/>
      <c r="M2477" s="829"/>
      <c r="N2477" s="858" t="s">
        <v>218</v>
      </c>
      <c r="P2477" s="767" t="s">
        <v>583</v>
      </c>
    </row>
    <row r="2478" spans="1:16" ht="21" x14ac:dyDescent="0.2">
      <c r="A2478" s="793" t="s">
        <v>83</v>
      </c>
      <c r="B2478" s="788">
        <v>6.1728395061728399E-2</v>
      </c>
      <c r="C2478" s="789">
        <v>4.13793103448276E-2</v>
      </c>
      <c r="D2478" s="790">
        <v>3.9893617021276598E-2</v>
      </c>
      <c r="E2478" s="788">
        <v>6.4102564102564097E-2</v>
      </c>
      <c r="F2478" s="789">
        <v>7.8125E-2</v>
      </c>
      <c r="G2478" s="790">
        <v>5.8679706601466999E-2</v>
      </c>
      <c r="H2478" s="788"/>
      <c r="I2478" s="789"/>
      <c r="J2478" s="790"/>
      <c r="K2478" s="788"/>
      <c r="L2478" s="789"/>
      <c r="M2478" s="790"/>
      <c r="N2478" s="859"/>
      <c r="P2478" s="767" t="s">
        <v>583</v>
      </c>
    </row>
    <row r="2479" spans="1:16" ht="21" x14ac:dyDescent="0.2">
      <c r="A2479" s="793" t="s">
        <v>84</v>
      </c>
      <c r="B2479" s="788">
        <v>0.18518518518518501</v>
      </c>
      <c r="C2479" s="789">
        <v>0.118620689655172</v>
      </c>
      <c r="D2479" s="790">
        <v>0.125886524822695</v>
      </c>
      <c r="E2479" s="788">
        <v>0.17948717948717899</v>
      </c>
      <c r="F2479" s="789">
        <v>0.109375</v>
      </c>
      <c r="G2479" s="790">
        <v>0.12958435207824001</v>
      </c>
      <c r="H2479" s="788"/>
      <c r="I2479" s="789"/>
      <c r="J2479" s="790"/>
      <c r="K2479" s="788"/>
      <c r="L2479" s="789"/>
      <c r="M2479" s="790"/>
      <c r="N2479" s="859"/>
      <c r="P2479" s="767" t="s">
        <v>583</v>
      </c>
    </row>
    <row r="2480" spans="1:16" ht="21" x14ac:dyDescent="0.2">
      <c r="A2480" s="793" t="s">
        <v>85</v>
      </c>
      <c r="B2480" s="788">
        <v>0.27160493827160498</v>
      </c>
      <c r="C2480" s="789">
        <v>0.26896551724137902</v>
      </c>
      <c r="D2480" s="790">
        <v>0.28900709219858201</v>
      </c>
      <c r="E2480" s="788">
        <v>0.269230769230769</v>
      </c>
      <c r="F2480" s="789">
        <v>0.29296875</v>
      </c>
      <c r="G2480" s="790">
        <v>0.305623471882641</v>
      </c>
      <c r="H2480" s="788"/>
      <c r="I2480" s="789"/>
      <c r="J2480" s="790"/>
      <c r="K2480" s="788"/>
      <c r="L2480" s="789"/>
      <c r="M2480" s="790"/>
      <c r="N2480" s="859"/>
      <c r="P2480" s="767" t="s">
        <v>583</v>
      </c>
    </row>
    <row r="2481" spans="1:17" ht="21" x14ac:dyDescent="0.2">
      <c r="A2481" s="793" t="s">
        <v>89</v>
      </c>
      <c r="B2481" s="788">
        <v>0.45679012345678999</v>
      </c>
      <c r="C2481" s="789">
        <v>0.53517241379310299</v>
      </c>
      <c r="D2481" s="790">
        <v>0.51063829787234005</v>
      </c>
      <c r="E2481" s="788">
        <v>0.46153846153846201</v>
      </c>
      <c r="F2481" s="789">
        <v>0.484375</v>
      </c>
      <c r="G2481" s="790">
        <v>0.464547677261614</v>
      </c>
      <c r="H2481" s="788"/>
      <c r="I2481" s="789"/>
      <c r="J2481" s="790"/>
      <c r="K2481" s="788"/>
      <c r="L2481" s="789"/>
      <c r="M2481" s="790"/>
      <c r="N2481" s="860"/>
      <c r="P2481" s="767" t="s">
        <v>583</v>
      </c>
    </row>
    <row r="2482" spans="1:17" ht="21" x14ac:dyDescent="0.2">
      <c r="A2482" s="861" t="s">
        <v>237</v>
      </c>
      <c r="B2482" s="862">
        <v>81</v>
      </c>
      <c r="C2482" s="863">
        <v>725</v>
      </c>
      <c r="D2482" s="864">
        <v>1128</v>
      </c>
      <c r="E2482" s="862">
        <v>78</v>
      </c>
      <c r="F2482" s="863">
        <v>256</v>
      </c>
      <c r="G2482" s="864">
        <v>409</v>
      </c>
      <c r="H2482" s="862"/>
      <c r="I2482" s="863"/>
      <c r="J2482" s="864"/>
      <c r="K2482" s="862"/>
      <c r="L2482" s="863"/>
      <c r="M2482" s="864"/>
      <c r="N2482" s="845"/>
      <c r="P2482" s="767" t="s">
        <v>583</v>
      </c>
    </row>
    <row r="2483" spans="1:17" ht="21" x14ac:dyDescent="0.2">
      <c r="A2483" s="793" t="s">
        <v>177</v>
      </c>
      <c r="B2483" s="842">
        <v>1.92592592592593</v>
      </c>
      <c r="C2483" s="843">
        <v>1.7737931034482799</v>
      </c>
      <c r="D2483" s="844">
        <v>1.79875886524822</v>
      </c>
      <c r="E2483" s="842">
        <v>1.92307692307692</v>
      </c>
      <c r="F2483" s="843">
        <v>1.88671875</v>
      </c>
      <c r="G2483" s="844">
        <v>1.9070904645476801</v>
      </c>
      <c r="H2483" s="842"/>
      <c r="I2483" s="843"/>
      <c r="J2483" s="844"/>
      <c r="K2483" s="842"/>
      <c r="L2483" s="843"/>
      <c r="M2483" s="844"/>
      <c r="N2483" s="845"/>
      <c r="P2483" s="767" t="s">
        <v>583</v>
      </c>
    </row>
    <row r="2484" spans="1:17" ht="21" x14ac:dyDescent="0.2">
      <c r="A2484" s="793" t="s">
        <v>157</v>
      </c>
      <c r="B2484" s="842">
        <v>1.0580380165402601</v>
      </c>
      <c r="C2484" s="843">
        <v>1.04518236332437</v>
      </c>
      <c r="D2484" s="844">
        <v>1.0333044410050001</v>
      </c>
      <c r="E2484" s="842">
        <v>1.0662378425394301</v>
      </c>
      <c r="F2484" s="843">
        <v>1.1020744143232299</v>
      </c>
      <c r="G2484" s="844">
        <v>1.0941796076764201</v>
      </c>
      <c r="H2484" s="842"/>
      <c r="I2484" s="843"/>
      <c r="J2484" s="844"/>
      <c r="K2484" s="842"/>
      <c r="L2484" s="843"/>
      <c r="M2484" s="844"/>
      <c r="N2484" s="845"/>
      <c r="P2484" s="767" t="s">
        <v>583</v>
      </c>
    </row>
    <row r="2485" spans="1:17" ht="21" x14ac:dyDescent="0.2">
      <c r="A2485" s="793" t="s">
        <v>238</v>
      </c>
      <c r="B2485" s="846" t="s">
        <v>226</v>
      </c>
      <c r="C2485" s="843" t="s">
        <v>118</v>
      </c>
      <c r="D2485" s="844" t="s">
        <v>118</v>
      </c>
      <c r="E2485" s="846" t="s">
        <v>226</v>
      </c>
      <c r="F2485" s="843" t="s">
        <v>118</v>
      </c>
      <c r="G2485" s="844" t="s">
        <v>118</v>
      </c>
      <c r="H2485" s="846"/>
      <c r="I2485" s="843"/>
      <c r="J2485" s="844"/>
      <c r="K2485" s="846"/>
      <c r="L2485" s="843"/>
      <c r="M2485" s="844"/>
      <c r="N2485" s="845"/>
      <c r="P2485" s="767" t="s">
        <v>583</v>
      </c>
    </row>
    <row r="2486" spans="1:17" ht="21" x14ac:dyDescent="0.2">
      <c r="A2486" s="821" t="s">
        <v>156</v>
      </c>
      <c r="B2486" s="847" t="s">
        <v>226</v>
      </c>
      <c r="C2486" s="848">
        <v>0.14555624723112179</v>
      </c>
      <c r="D2486" s="849">
        <v>0.12306833845988924</v>
      </c>
      <c r="E2486" s="847" t="s">
        <v>226</v>
      </c>
      <c r="F2486" s="848">
        <v>3.2990669780903238E-2</v>
      </c>
      <c r="G2486" s="849">
        <v>1.4610451901208906E-2</v>
      </c>
      <c r="H2486" s="847"/>
      <c r="I2486" s="848"/>
      <c r="J2486" s="849"/>
      <c r="K2486" s="847"/>
      <c r="L2486" s="848"/>
      <c r="M2486" s="849"/>
      <c r="N2486" s="850"/>
      <c r="P2486" s="767" t="s">
        <v>583</v>
      </c>
    </row>
    <row r="2487" spans="1:17" ht="42" x14ac:dyDescent="0.2">
      <c r="A2487" s="787" t="s">
        <v>1564</v>
      </c>
      <c r="B2487" s="827">
        <v>0.30864197530864201</v>
      </c>
      <c r="C2487" s="828">
        <v>0.26446280991735499</v>
      </c>
      <c r="D2487" s="829">
        <v>0.30265486725663698</v>
      </c>
      <c r="E2487" s="827">
        <v>0.32051282051281998</v>
      </c>
      <c r="F2487" s="828">
        <v>0.2578125</v>
      </c>
      <c r="G2487" s="829">
        <v>0.29095354523227401</v>
      </c>
      <c r="H2487" s="827"/>
      <c r="I2487" s="828"/>
      <c r="J2487" s="829"/>
      <c r="K2487" s="827"/>
      <c r="L2487" s="828"/>
      <c r="M2487" s="829"/>
      <c r="N2487" s="835"/>
      <c r="P2487" s="767" t="s">
        <v>583</v>
      </c>
      <c r="Q2487" s="767" t="s">
        <v>578</v>
      </c>
    </row>
    <row r="2488" spans="1:17" ht="21" x14ac:dyDescent="0.2">
      <c r="A2488" s="793" t="s">
        <v>83</v>
      </c>
      <c r="B2488" s="788">
        <v>0.30864197530864201</v>
      </c>
      <c r="C2488" s="789">
        <v>0.28787878787878801</v>
      </c>
      <c r="D2488" s="790">
        <v>0.28849557522123898</v>
      </c>
      <c r="E2488" s="788">
        <v>0.30769230769230799</v>
      </c>
      <c r="F2488" s="789">
        <v>0.30859375</v>
      </c>
      <c r="G2488" s="790">
        <v>0.31784841075794601</v>
      </c>
      <c r="H2488" s="788"/>
      <c r="I2488" s="789"/>
      <c r="J2488" s="790"/>
      <c r="K2488" s="788"/>
      <c r="L2488" s="789"/>
      <c r="M2488" s="790"/>
      <c r="N2488" s="836"/>
      <c r="P2488" s="767" t="s">
        <v>583</v>
      </c>
      <c r="Q2488" s="767" t="s">
        <v>578</v>
      </c>
    </row>
    <row r="2489" spans="1:17" ht="21" x14ac:dyDescent="0.2">
      <c r="A2489" s="793" t="s">
        <v>84</v>
      </c>
      <c r="B2489" s="788">
        <v>0.27160493827160498</v>
      </c>
      <c r="C2489" s="789">
        <v>0.29063360881542699</v>
      </c>
      <c r="D2489" s="790">
        <v>0.27168141592920397</v>
      </c>
      <c r="E2489" s="788">
        <v>0.256410256410256</v>
      </c>
      <c r="F2489" s="789">
        <v>0.3203125</v>
      </c>
      <c r="G2489" s="790">
        <v>0.27628361858190698</v>
      </c>
      <c r="H2489" s="788"/>
      <c r="I2489" s="789"/>
      <c r="J2489" s="790"/>
      <c r="K2489" s="788"/>
      <c r="L2489" s="789"/>
      <c r="M2489" s="790"/>
      <c r="N2489" s="836"/>
      <c r="P2489" s="767" t="s">
        <v>583</v>
      </c>
      <c r="Q2489" s="767" t="s">
        <v>578</v>
      </c>
    </row>
    <row r="2490" spans="1:17" ht="21" x14ac:dyDescent="0.2">
      <c r="A2490" s="793" t="s">
        <v>85</v>
      </c>
      <c r="B2490" s="788">
        <v>8.6419753086419707E-2</v>
      </c>
      <c r="C2490" s="789">
        <v>9.5041322314049603E-2</v>
      </c>
      <c r="D2490" s="790">
        <v>8.7610619469026596E-2</v>
      </c>
      <c r="E2490" s="788">
        <v>8.9743589743589702E-2</v>
      </c>
      <c r="F2490" s="789">
        <v>8.203125E-2</v>
      </c>
      <c r="G2490" s="790">
        <v>8.0684596577017098E-2</v>
      </c>
      <c r="H2490" s="788"/>
      <c r="I2490" s="789"/>
      <c r="J2490" s="790"/>
      <c r="K2490" s="788"/>
      <c r="L2490" s="789"/>
      <c r="M2490" s="790"/>
      <c r="N2490" s="836"/>
      <c r="P2490" s="767" t="s">
        <v>583</v>
      </c>
      <c r="Q2490" s="767" t="s">
        <v>578</v>
      </c>
    </row>
    <row r="2491" spans="1:17" ht="21" x14ac:dyDescent="0.2">
      <c r="A2491" s="793" t="s">
        <v>89</v>
      </c>
      <c r="B2491" s="788">
        <v>2.4691358024691398E-2</v>
      </c>
      <c r="C2491" s="789">
        <v>6.1983471074380202E-2</v>
      </c>
      <c r="D2491" s="790">
        <v>4.9557522123893798E-2</v>
      </c>
      <c r="E2491" s="788">
        <v>2.5641025641025599E-2</v>
      </c>
      <c r="F2491" s="789">
        <v>3.125E-2</v>
      </c>
      <c r="G2491" s="790">
        <v>3.4229828850855702E-2</v>
      </c>
      <c r="H2491" s="788"/>
      <c r="I2491" s="789"/>
      <c r="J2491" s="790"/>
      <c r="K2491" s="788"/>
      <c r="L2491" s="789"/>
      <c r="M2491" s="790"/>
      <c r="N2491" s="895"/>
      <c r="P2491" s="767" t="s">
        <v>583</v>
      </c>
      <c r="Q2491" s="767" t="s">
        <v>578</v>
      </c>
    </row>
    <row r="2492" spans="1:17" ht="21" x14ac:dyDescent="0.2">
      <c r="A2492" s="861" t="s">
        <v>237</v>
      </c>
      <c r="B2492" s="862">
        <v>81</v>
      </c>
      <c r="C2492" s="863">
        <v>726</v>
      </c>
      <c r="D2492" s="864">
        <v>1130</v>
      </c>
      <c r="E2492" s="862">
        <v>78</v>
      </c>
      <c r="F2492" s="863">
        <v>256</v>
      </c>
      <c r="G2492" s="864">
        <v>409</v>
      </c>
      <c r="H2492" s="862"/>
      <c r="I2492" s="863"/>
      <c r="J2492" s="864"/>
      <c r="K2492" s="862"/>
      <c r="L2492" s="863"/>
      <c r="M2492" s="864"/>
      <c r="N2492" s="845"/>
      <c r="P2492" s="767" t="s">
        <v>583</v>
      </c>
      <c r="Q2492" s="767" t="s">
        <v>578</v>
      </c>
    </row>
    <row r="2493" spans="1:17" ht="21" x14ac:dyDescent="0.2">
      <c r="A2493" s="793" t="s">
        <v>177</v>
      </c>
      <c r="B2493" s="842">
        <v>3.7901234567901199</v>
      </c>
      <c r="C2493" s="843">
        <v>3.5977961432506902</v>
      </c>
      <c r="D2493" s="844">
        <v>3.7070796460177</v>
      </c>
      <c r="E2493" s="842">
        <v>3.8076923076923102</v>
      </c>
      <c r="F2493" s="843">
        <v>3.6796875</v>
      </c>
      <c r="G2493" s="844">
        <v>3.75061124694377</v>
      </c>
      <c r="H2493" s="842"/>
      <c r="I2493" s="843"/>
      <c r="J2493" s="844"/>
      <c r="K2493" s="842"/>
      <c r="L2493" s="843"/>
      <c r="M2493" s="844"/>
      <c r="N2493" s="845"/>
      <c r="P2493" s="767" t="s">
        <v>583</v>
      </c>
      <c r="Q2493" s="767" t="s">
        <v>578</v>
      </c>
    </row>
    <row r="2494" spans="1:17" ht="21" x14ac:dyDescent="0.2">
      <c r="A2494" s="793" t="s">
        <v>157</v>
      </c>
      <c r="B2494" s="842">
        <v>1.05730848600014</v>
      </c>
      <c r="C2494" s="843">
        <v>1.1546347228507801</v>
      </c>
      <c r="D2494" s="844">
        <v>1.1340777295114399</v>
      </c>
      <c r="E2494" s="842">
        <v>1.0697455979604</v>
      </c>
      <c r="F2494" s="843">
        <v>1.04362560900196</v>
      </c>
      <c r="G2494" s="844">
        <v>1.06706757231808</v>
      </c>
      <c r="H2494" s="842"/>
      <c r="I2494" s="843"/>
      <c r="J2494" s="844"/>
      <c r="K2494" s="842"/>
      <c r="L2494" s="843"/>
      <c r="M2494" s="844"/>
      <c r="N2494" s="845"/>
      <c r="P2494" s="767" t="s">
        <v>583</v>
      </c>
      <c r="Q2494" s="767" t="s">
        <v>578</v>
      </c>
    </row>
    <row r="2495" spans="1:17" ht="21" x14ac:dyDescent="0.2">
      <c r="A2495" s="793" t="s">
        <v>238</v>
      </c>
      <c r="B2495" s="846" t="s">
        <v>226</v>
      </c>
      <c r="C2495" s="843" t="s">
        <v>118</v>
      </c>
      <c r="D2495" s="844" t="s">
        <v>118</v>
      </c>
      <c r="E2495" s="846" t="s">
        <v>226</v>
      </c>
      <c r="F2495" s="843" t="s">
        <v>118</v>
      </c>
      <c r="G2495" s="844" t="s">
        <v>118</v>
      </c>
      <c r="H2495" s="846"/>
      <c r="I2495" s="843"/>
      <c r="J2495" s="844"/>
      <c r="K2495" s="846"/>
      <c r="L2495" s="843"/>
      <c r="M2495" s="844"/>
      <c r="N2495" s="845"/>
      <c r="P2495" s="767" t="s">
        <v>583</v>
      </c>
      <c r="Q2495" s="767" t="s">
        <v>578</v>
      </c>
    </row>
    <row r="2496" spans="1:17" ht="21" x14ac:dyDescent="0.2">
      <c r="A2496" s="821" t="s">
        <v>156</v>
      </c>
      <c r="B2496" s="847" t="s">
        <v>226</v>
      </c>
      <c r="C2496" s="848">
        <v>0.16656983350074187</v>
      </c>
      <c r="D2496" s="849">
        <v>7.3225854464310028E-2</v>
      </c>
      <c r="E2496" s="847" t="s">
        <v>226</v>
      </c>
      <c r="F2496" s="848">
        <v>0.12265395424200419</v>
      </c>
      <c r="G2496" s="849">
        <v>5.3493389012411068E-2</v>
      </c>
      <c r="H2496" s="847"/>
      <c r="I2496" s="848"/>
      <c r="J2496" s="849"/>
      <c r="K2496" s="847"/>
      <c r="L2496" s="848"/>
      <c r="M2496" s="849"/>
      <c r="N2496" s="850"/>
      <c r="P2496" s="767" t="s">
        <v>583</v>
      </c>
      <c r="Q2496" s="767" t="s">
        <v>578</v>
      </c>
    </row>
    <row r="2497" spans="1:16" ht="42" x14ac:dyDescent="0.2">
      <c r="A2497" s="787" t="s">
        <v>1565</v>
      </c>
      <c r="B2497" s="827">
        <v>1.2345679012345699E-2</v>
      </c>
      <c r="C2497" s="828">
        <v>3.8567493112947701E-2</v>
      </c>
      <c r="D2497" s="829">
        <v>3.2772364924712097E-2</v>
      </c>
      <c r="E2497" s="827">
        <v>1.2820512820512799E-2</v>
      </c>
      <c r="F2497" s="828">
        <v>4.296875E-2</v>
      </c>
      <c r="G2497" s="829">
        <v>3.4229828850855702E-2</v>
      </c>
      <c r="H2497" s="827"/>
      <c r="I2497" s="828"/>
      <c r="J2497" s="829"/>
      <c r="K2497" s="827"/>
      <c r="L2497" s="828"/>
      <c r="M2497" s="829"/>
      <c r="N2497" s="858" t="s">
        <v>218</v>
      </c>
      <c r="P2497" s="767" t="s">
        <v>583</v>
      </c>
    </row>
    <row r="2498" spans="1:16" ht="21" x14ac:dyDescent="0.2">
      <c r="A2498" s="793" t="s">
        <v>83</v>
      </c>
      <c r="B2498" s="788">
        <v>9.8765432098765399E-2</v>
      </c>
      <c r="C2498" s="789">
        <v>4.2699724517906303E-2</v>
      </c>
      <c r="D2498" s="790">
        <v>3.36581045172719E-2</v>
      </c>
      <c r="E2498" s="788">
        <v>0.102564102564103</v>
      </c>
      <c r="F2498" s="789">
        <v>6.640625E-2</v>
      </c>
      <c r="G2498" s="790">
        <v>5.1344743276283598E-2</v>
      </c>
      <c r="H2498" s="788"/>
      <c r="I2498" s="789"/>
      <c r="J2498" s="790"/>
      <c r="K2498" s="788"/>
      <c r="L2498" s="789"/>
      <c r="M2498" s="790"/>
      <c r="N2498" s="859"/>
      <c r="P2498" s="767" t="s">
        <v>583</v>
      </c>
    </row>
    <row r="2499" spans="1:16" ht="21" x14ac:dyDescent="0.2">
      <c r="A2499" s="793" t="s">
        <v>84</v>
      </c>
      <c r="B2499" s="788">
        <v>0.13580246913580199</v>
      </c>
      <c r="C2499" s="789">
        <v>0.101928374655647</v>
      </c>
      <c r="D2499" s="790">
        <v>9.6545615589016795E-2</v>
      </c>
      <c r="E2499" s="788">
        <v>0.141025641025641</v>
      </c>
      <c r="F2499" s="789">
        <v>0.13671875</v>
      </c>
      <c r="G2499" s="790">
        <v>0.124694376528117</v>
      </c>
      <c r="H2499" s="788"/>
      <c r="I2499" s="789"/>
      <c r="J2499" s="790"/>
      <c r="K2499" s="788"/>
      <c r="L2499" s="789"/>
      <c r="M2499" s="790"/>
      <c r="N2499" s="859"/>
      <c r="P2499" s="767" t="s">
        <v>583</v>
      </c>
    </row>
    <row r="2500" spans="1:16" ht="21" x14ac:dyDescent="0.2">
      <c r="A2500" s="793" t="s">
        <v>85</v>
      </c>
      <c r="B2500" s="788">
        <v>0.22222222222222199</v>
      </c>
      <c r="C2500" s="789">
        <v>0.14738292011019299</v>
      </c>
      <c r="D2500" s="790">
        <v>0.18157661647475601</v>
      </c>
      <c r="E2500" s="788">
        <v>0.230769230769231</v>
      </c>
      <c r="F2500" s="789">
        <v>0.1796875</v>
      </c>
      <c r="G2500" s="790">
        <v>0.210268948655257</v>
      </c>
      <c r="H2500" s="788"/>
      <c r="I2500" s="789"/>
      <c r="J2500" s="790"/>
      <c r="K2500" s="788"/>
      <c r="L2500" s="789"/>
      <c r="M2500" s="790"/>
      <c r="N2500" s="859"/>
      <c r="P2500" s="767" t="s">
        <v>583</v>
      </c>
    </row>
    <row r="2501" spans="1:16" ht="21" x14ac:dyDescent="0.2">
      <c r="A2501" s="793" t="s">
        <v>89</v>
      </c>
      <c r="B2501" s="788">
        <v>0.530864197530864</v>
      </c>
      <c r="C2501" s="789">
        <v>0.669421487603306</v>
      </c>
      <c r="D2501" s="790">
        <v>0.65544729849424299</v>
      </c>
      <c r="E2501" s="788">
        <v>0.512820512820513</v>
      </c>
      <c r="F2501" s="789">
        <v>0.57421875</v>
      </c>
      <c r="G2501" s="790">
        <v>0.57946210268948695</v>
      </c>
      <c r="H2501" s="788"/>
      <c r="I2501" s="789"/>
      <c r="J2501" s="790"/>
      <c r="K2501" s="788"/>
      <c r="L2501" s="789"/>
      <c r="M2501" s="790"/>
      <c r="N2501" s="860"/>
      <c r="P2501" s="767" t="s">
        <v>583</v>
      </c>
    </row>
    <row r="2502" spans="1:16" ht="21" x14ac:dyDescent="0.2">
      <c r="A2502" s="861" t="s">
        <v>237</v>
      </c>
      <c r="B2502" s="862">
        <v>81</v>
      </c>
      <c r="C2502" s="863">
        <v>726</v>
      </c>
      <c r="D2502" s="864">
        <v>1129</v>
      </c>
      <c r="E2502" s="862">
        <v>78</v>
      </c>
      <c r="F2502" s="863">
        <v>256</v>
      </c>
      <c r="G2502" s="864">
        <v>409</v>
      </c>
      <c r="H2502" s="862"/>
      <c r="I2502" s="863"/>
      <c r="J2502" s="864"/>
      <c r="K2502" s="862"/>
      <c r="L2502" s="863"/>
      <c r="M2502" s="864"/>
      <c r="N2502" s="845"/>
      <c r="P2502" s="767" t="s">
        <v>583</v>
      </c>
    </row>
    <row r="2503" spans="1:16" ht="21" x14ac:dyDescent="0.2">
      <c r="A2503" s="793" t="s">
        <v>177</v>
      </c>
      <c r="B2503" s="842">
        <v>1.8395061728395099</v>
      </c>
      <c r="C2503" s="843">
        <v>1.6336088154270001</v>
      </c>
      <c r="D2503" s="844">
        <v>1.6067316209034499</v>
      </c>
      <c r="E2503" s="842">
        <v>1.87179487179487</v>
      </c>
      <c r="F2503" s="843">
        <v>1.82421875</v>
      </c>
      <c r="G2503" s="844">
        <v>1.75061124694377</v>
      </c>
      <c r="H2503" s="842"/>
      <c r="I2503" s="843"/>
      <c r="J2503" s="844"/>
      <c r="K2503" s="842"/>
      <c r="L2503" s="843"/>
      <c r="M2503" s="844"/>
      <c r="N2503" s="845"/>
      <c r="P2503" s="767" t="s">
        <v>583</v>
      </c>
    </row>
    <row r="2504" spans="1:16" ht="21" x14ac:dyDescent="0.2">
      <c r="A2504" s="793" t="s">
        <v>157</v>
      </c>
      <c r="B2504" s="842">
        <v>1.0776918637005799</v>
      </c>
      <c r="C2504" s="843">
        <v>1.07545656377032</v>
      </c>
      <c r="D2504" s="844">
        <v>1.01381802387456</v>
      </c>
      <c r="E2504" s="842">
        <v>1.0854285688865799</v>
      </c>
      <c r="F2504" s="843">
        <v>1.1565497094341199</v>
      </c>
      <c r="G2504" s="844">
        <v>1.0762160782250301</v>
      </c>
      <c r="H2504" s="842"/>
      <c r="I2504" s="843"/>
      <c r="J2504" s="844"/>
      <c r="K2504" s="842"/>
      <c r="L2504" s="843"/>
      <c r="M2504" s="844"/>
      <c r="N2504" s="845"/>
      <c r="P2504" s="767" t="s">
        <v>583</v>
      </c>
    </row>
    <row r="2505" spans="1:16" ht="21" x14ac:dyDescent="0.2">
      <c r="A2505" s="793" t="s">
        <v>238</v>
      </c>
      <c r="B2505" s="846" t="s">
        <v>226</v>
      </c>
      <c r="C2505" s="843" t="s">
        <v>118</v>
      </c>
      <c r="D2505" s="844" t="s">
        <v>244</v>
      </c>
      <c r="E2505" s="846" t="s">
        <v>226</v>
      </c>
      <c r="F2505" s="843" t="s">
        <v>118</v>
      </c>
      <c r="G2505" s="844" t="s">
        <v>118</v>
      </c>
      <c r="H2505" s="846"/>
      <c r="I2505" s="843"/>
      <c r="J2505" s="844"/>
      <c r="K2505" s="846"/>
      <c r="L2505" s="843"/>
      <c r="M2505" s="844"/>
      <c r="N2505" s="845"/>
      <c r="P2505" s="767" t="s">
        <v>583</v>
      </c>
    </row>
    <row r="2506" spans="1:16" ht="21" x14ac:dyDescent="0.2">
      <c r="A2506" s="821" t="s">
        <v>156</v>
      </c>
      <c r="B2506" s="847" t="s">
        <v>226</v>
      </c>
      <c r="C2506" s="848">
        <v>0.19145111420462937</v>
      </c>
      <c r="D2506" s="849">
        <v>0.22960190729935304</v>
      </c>
      <c r="E2506" s="847" t="s">
        <v>226</v>
      </c>
      <c r="F2506" s="848">
        <v>4.1136253294420187E-2</v>
      </c>
      <c r="G2506" s="849">
        <v>0.11260157444494272</v>
      </c>
      <c r="H2506" s="847"/>
      <c r="I2506" s="848"/>
      <c r="J2506" s="849"/>
      <c r="K2506" s="847"/>
      <c r="L2506" s="848"/>
      <c r="M2506" s="849"/>
      <c r="N2506" s="850"/>
      <c r="P2506" s="767" t="s">
        <v>583</v>
      </c>
    </row>
    <row r="2507" spans="1:16" ht="42" x14ac:dyDescent="0.2">
      <c r="A2507" s="787" t="s">
        <v>1566</v>
      </c>
      <c r="B2507" s="827">
        <v>2.4691358024691398E-2</v>
      </c>
      <c r="C2507" s="828">
        <v>4.8275862068965503E-2</v>
      </c>
      <c r="D2507" s="829">
        <v>4.6181172291296597E-2</v>
      </c>
      <c r="E2507" s="827">
        <v>2.5641025641025599E-2</v>
      </c>
      <c r="F2507" s="828">
        <v>4.6875E-2</v>
      </c>
      <c r="G2507" s="829">
        <v>4.6454767726161403E-2</v>
      </c>
      <c r="H2507" s="827"/>
      <c r="I2507" s="828"/>
      <c r="J2507" s="829"/>
      <c r="K2507" s="827"/>
      <c r="L2507" s="828"/>
      <c r="M2507" s="829"/>
      <c r="N2507" s="835"/>
      <c r="P2507" s="767" t="s">
        <v>583</v>
      </c>
    </row>
    <row r="2508" spans="1:16" ht="21" x14ac:dyDescent="0.2">
      <c r="A2508" s="793" t="s">
        <v>83</v>
      </c>
      <c r="B2508" s="788">
        <v>3.7037037037037E-2</v>
      </c>
      <c r="C2508" s="789">
        <v>4.8275862068965503E-2</v>
      </c>
      <c r="D2508" s="790">
        <v>4.3516873889875698E-2</v>
      </c>
      <c r="E2508" s="788">
        <v>3.8461538461538498E-2</v>
      </c>
      <c r="F2508" s="789">
        <v>6.640625E-2</v>
      </c>
      <c r="G2508" s="790">
        <v>5.6234718826405898E-2</v>
      </c>
      <c r="H2508" s="788"/>
      <c r="I2508" s="789"/>
      <c r="J2508" s="790"/>
      <c r="K2508" s="788"/>
      <c r="L2508" s="789"/>
      <c r="M2508" s="790"/>
      <c r="N2508" s="836"/>
      <c r="P2508" s="767" t="s">
        <v>583</v>
      </c>
    </row>
    <row r="2509" spans="1:16" ht="21" x14ac:dyDescent="0.2">
      <c r="A2509" s="793" t="s">
        <v>84</v>
      </c>
      <c r="B2509" s="788">
        <v>0.12345679012345701</v>
      </c>
      <c r="C2509" s="789">
        <v>9.3793103448275905E-2</v>
      </c>
      <c r="D2509" s="790">
        <v>0.10124333925399601</v>
      </c>
      <c r="E2509" s="788">
        <v>0.128205128205128</v>
      </c>
      <c r="F2509" s="789">
        <v>0.109375</v>
      </c>
      <c r="G2509" s="790">
        <v>0.114914425427873</v>
      </c>
      <c r="H2509" s="788"/>
      <c r="I2509" s="789"/>
      <c r="J2509" s="790"/>
      <c r="K2509" s="788"/>
      <c r="L2509" s="789"/>
      <c r="M2509" s="790"/>
      <c r="N2509" s="836"/>
      <c r="P2509" s="767" t="s">
        <v>583</v>
      </c>
    </row>
    <row r="2510" spans="1:16" ht="21" x14ac:dyDescent="0.2">
      <c r="A2510" s="793" t="s">
        <v>85</v>
      </c>
      <c r="B2510" s="788">
        <v>0.25925925925925902</v>
      </c>
      <c r="C2510" s="789">
        <v>0.14206896551724099</v>
      </c>
      <c r="D2510" s="790">
        <v>0.16252220248667901</v>
      </c>
      <c r="E2510" s="788">
        <v>0.269230769230769</v>
      </c>
      <c r="F2510" s="789">
        <v>0.203125</v>
      </c>
      <c r="G2510" s="790">
        <v>0.20537897310513401</v>
      </c>
      <c r="H2510" s="788"/>
      <c r="I2510" s="789"/>
      <c r="J2510" s="790"/>
      <c r="K2510" s="788"/>
      <c r="L2510" s="789"/>
      <c r="M2510" s="790"/>
      <c r="N2510" s="836"/>
      <c r="P2510" s="767" t="s">
        <v>583</v>
      </c>
    </row>
    <row r="2511" spans="1:16" ht="21" x14ac:dyDescent="0.2">
      <c r="A2511" s="793" t="s">
        <v>89</v>
      </c>
      <c r="B2511" s="788">
        <v>0.55555555555555602</v>
      </c>
      <c r="C2511" s="789">
        <v>0.66758620689655201</v>
      </c>
      <c r="D2511" s="790">
        <v>0.64653641207815304</v>
      </c>
      <c r="E2511" s="788">
        <v>0.53846153846153799</v>
      </c>
      <c r="F2511" s="789">
        <v>0.57421875</v>
      </c>
      <c r="G2511" s="790">
        <v>0.57701711491442498</v>
      </c>
      <c r="H2511" s="788"/>
      <c r="I2511" s="789"/>
      <c r="J2511" s="790"/>
      <c r="K2511" s="788"/>
      <c r="L2511" s="789"/>
      <c r="M2511" s="790"/>
      <c r="N2511" s="895"/>
      <c r="P2511" s="767" t="s">
        <v>583</v>
      </c>
    </row>
    <row r="2512" spans="1:16" ht="21" x14ac:dyDescent="0.2">
      <c r="A2512" s="861" t="s">
        <v>237</v>
      </c>
      <c r="B2512" s="862">
        <v>81</v>
      </c>
      <c r="C2512" s="863">
        <v>725</v>
      </c>
      <c r="D2512" s="864">
        <v>1126</v>
      </c>
      <c r="E2512" s="862">
        <v>78</v>
      </c>
      <c r="F2512" s="863">
        <v>256</v>
      </c>
      <c r="G2512" s="864">
        <v>409</v>
      </c>
      <c r="H2512" s="862"/>
      <c r="I2512" s="863"/>
      <c r="J2512" s="864"/>
      <c r="K2512" s="862"/>
      <c r="L2512" s="863"/>
      <c r="M2512" s="864"/>
      <c r="N2512" s="845"/>
      <c r="P2512" s="767" t="s">
        <v>583</v>
      </c>
    </row>
    <row r="2513" spans="1:17" ht="21" x14ac:dyDescent="0.2">
      <c r="A2513" s="793" t="s">
        <v>177</v>
      </c>
      <c r="B2513" s="842">
        <v>1.7160493827160499</v>
      </c>
      <c r="C2513" s="843">
        <v>1.6675862068965499</v>
      </c>
      <c r="D2513" s="844">
        <v>1.68028419182948</v>
      </c>
      <c r="E2513" s="842">
        <v>1.7435897435897401</v>
      </c>
      <c r="F2513" s="843">
        <v>1.80859375</v>
      </c>
      <c r="G2513" s="844">
        <v>1.78973105134474</v>
      </c>
      <c r="H2513" s="842"/>
      <c r="I2513" s="843"/>
      <c r="J2513" s="844"/>
      <c r="K2513" s="842"/>
      <c r="L2513" s="843"/>
      <c r="M2513" s="844"/>
      <c r="N2513" s="845"/>
      <c r="P2513" s="767" t="s">
        <v>583</v>
      </c>
    </row>
    <row r="2514" spans="1:17" ht="21" x14ac:dyDescent="0.2">
      <c r="A2514" s="793" t="s">
        <v>157</v>
      </c>
      <c r="B2514" s="842">
        <v>0.99038588314397102</v>
      </c>
      <c r="C2514" s="843">
        <v>1.1314735636433799</v>
      </c>
      <c r="D2514" s="844">
        <v>1.1119161875124</v>
      </c>
      <c r="E2514" s="842">
        <v>0.99916715234989495</v>
      </c>
      <c r="F2514" s="843">
        <v>1.15745002644844</v>
      </c>
      <c r="G2514" s="844">
        <v>1.13750336178737</v>
      </c>
      <c r="H2514" s="842"/>
      <c r="I2514" s="843"/>
      <c r="J2514" s="844"/>
      <c r="K2514" s="842"/>
      <c r="L2514" s="843"/>
      <c r="M2514" s="844"/>
      <c r="N2514" s="845"/>
      <c r="P2514" s="767" t="s">
        <v>583</v>
      </c>
    </row>
    <row r="2515" spans="1:17" ht="21" x14ac:dyDescent="0.2">
      <c r="A2515" s="793" t="s">
        <v>238</v>
      </c>
      <c r="B2515" s="846" t="s">
        <v>226</v>
      </c>
      <c r="C2515" s="843" t="s">
        <v>118</v>
      </c>
      <c r="D2515" s="844" t="s">
        <v>118</v>
      </c>
      <c r="E2515" s="846" t="s">
        <v>226</v>
      </c>
      <c r="F2515" s="843" t="s">
        <v>118</v>
      </c>
      <c r="G2515" s="844" t="s">
        <v>118</v>
      </c>
      <c r="H2515" s="846"/>
      <c r="I2515" s="843"/>
      <c r="J2515" s="844"/>
      <c r="K2515" s="846"/>
      <c r="L2515" s="843"/>
      <c r="M2515" s="844"/>
      <c r="N2515" s="845"/>
      <c r="P2515" s="767" t="s">
        <v>583</v>
      </c>
    </row>
    <row r="2516" spans="1:17" ht="21" x14ac:dyDescent="0.2">
      <c r="A2516" s="821" t="s">
        <v>156</v>
      </c>
      <c r="B2516" s="847" t="s">
        <v>226</v>
      </c>
      <c r="C2516" s="848">
        <v>4.2831911744757929E-2</v>
      </c>
      <c r="D2516" s="849">
        <v>3.2165365778678422E-2</v>
      </c>
      <c r="E2516" s="847" t="s">
        <v>226</v>
      </c>
      <c r="F2516" s="848">
        <v>-5.6161393515813812E-2</v>
      </c>
      <c r="G2516" s="849">
        <v>-4.0563667154792087E-2</v>
      </c>
      <c r="H2516" s="847"/>
      <c r="I2516" s="848"/>
      <c r="J2516" s="849"/>
      <c r="K2516" s="847"/>
      <c r="L2516" s="848"/>
      <c r="M2516" s="849"/>
      <c r="N2516" s="850"/>
      <c r="P2516" s="767" t="s">
        <v>583</v>
      </c>
    </row>
    <row r="2517" spans="1:17" ht="42" x14ac:dyDescent="0.2">
      <c r="A2517" s="787" t="s">
        <v>1567</v>
      </c>
      <c r="B2517" s="827">
        <v>0.33750000000000002</v>
      </c>
      <c r="C2517" s="828">
        <v>0.29889807162534399</v>
      </c>
      <c r="D2517" s="829">
        <v>0.32035398230088502</v>
      </c>
      <c r="E2517" s="827">
        <v>0.337662337662338</v>
      </c>
      <c r="F2517" s="828">
        <v>0.28235294117647097</v>
      </c>
      <c r="G2517" s="829">
        <v>0.30147058823529399</v>
      </c>
      <c r="H2517" s="827"/>
      <c r="I2517" s="828"/>
      <c r="J2517" s="829"/>
      <c r="K2517" s="827"/>
      <c r="L2517" s="828"/>
      <c r="M2517" s="829"/>
      <c r="N2517" s="835"/>
      <c r="Q2517" s="767" t="s">
        <v>578</v>
      </c>
    </row>
    <row r="2518" spans="1:17" ht="21" x14ac:dyDescent="0.2">
      <c r="A2518" s="793" t="s">
        <v>83</v>
      </c>
      <c r="B2518" s="788">
        <v>0.16250000000000001</v>
      </c>
      <c r="C2518" s="789">
        <v>0.20798898071625299</v>
      </c>
      <c r="D2518" s="790">
        <v>0.228318584070796</v>
      </c>
      <c r="E2518" s="788">
        <v>0.168831168831169</v>
      </c>
      <c r="F2518" s="789">
        <v>0.188235294117647</v>
      </c>
      <c r="G2518" s="790">
        <v>0.22303921568627499</v>
      </c>
      <c r="H2518" s="788"/>
      <c r="I2518" s="789"/>
      <c r="J2518" s="790"/>
      <c r="K2518" s="788"/>
      <c r="L2518" s="789"/>
      <c r="M2518" s="790"/>
      <c r="N2518" s="836"/>
      <c r="Q2518" s="767" t="s">
        <v>578</v>
      </c>
    </row>
    <row r="2519" spans="1:17" ht="21" x14ac:dyDescent="0.2">
      <c r="A2519" s="793" t="s">
        <v>84</v>
      </c>
      <c r="B2519" s="788">
        <v>0.375</v>
      </c>
      <c r="C2519" s="789">
        <v>0.30303030303030298</v>
      </c>
      <c r="D2519" s="790">
        <v>0.28053097345132699</v>
      </c>
      <c r="E2519" s="788">
        <v>0.36363636363636398</v>
      </c>
      <c r="F2519" s="789">
        <v>0.36078431372549002</v>
      </c>
      <c r="G2519" s="790">
        <v>0.32107843137254899</v>
      </c>
      <c r="H2519" s="788"/>
      <c r="I2519" s="789"/>
      <c r="J2519" s="790"/>
      <c r="K2519" s="788"/>
      <c r="L2519" s="789"/>
      <c r="M2519" s="790"/>
      <c r="N2519" s="836"/>
      <c r="Q2519" s="767" t="s">
        <v>578</v>
      </c>
    </row>
    <row r="2520" spans="1:17" ht="21" x14ac:dyDescent="0.2">
      <c r="A2520" s="793" t="s">
        <v>85</v>
      </c>
      <c r="B2520" s="788">
        <v>7.4999999999999997E-2</v>
      </c>
      <c r="C2520" s="789">
        <v>0.112947658402204</v>
      </c>
      <c r="D2520" s="790">
        <v>0.10530973451327399</v>
      </c>
      <c r="E2520" s="788">
        <v>7.7922077922077906E-2</v>
      </c>
      <c r="F2520" s="789">
        <v>9.41176470588235E-2</v>
      </c>
      <c r="G2520" s="790">
        <v>9.0686274509803905E-2</v>
      </c>
      <c r="H2520" s="788"/>
      <c r="I2520" s="789"/>
      <c r="J2520" s="790"/>
      <c r="K2520" s="788"/>
      <c r="L2520" s="789"/>
      <c r="M2520" s="790"/>
      <c r="N2520" s="836"/>
      <c r="Q2520" s="767" t="s">
        <v>578</v>
      </c>
    </row>
    <row r="2521" spans="1:17" ht="21" x14ac:dyDescent="0.2">
      <c r="A2521" s="793" t="s">
        <v>89</v>
      </c>
      <c r="B2521" s="788">
        <v>0.05</v>
      </c>
      <c r="C2521" s="789">
        <v>7.7134986225895305E-2</v>
      </c>
      <c r="D2521" s="790">
        <v>6.5486725663716799E-2</v>
      </c>
      <c r="E2521" s="788">
        <v>5.1948051948051903E-2</v>
      </c>
      <c r="F2521" s="789">
        <v>7.4509803921568599E-2</v>
      </c>
      <c r="G2521" s="790">
        <v>6.3725490196078399E-2</v>
      </c>
      <c r="H2521" s="788"/>
      <c r="I2521" s="789"/>
      <c r="J2521" s="790"/>
      <c r="K2521" s="788"/>
      <c r="L2521" s="789"/>
      <c r="M2521" s="790"/>
      <c r="N2521" s="895"/>
      <c r="Q2521" s="767" t="s">
        <v>578</v>
      </c>
    </row>
    <row r="2522" spans="1:17" ht="21" x14ac:dyDescent="0.2">
      <c r="A2522" s="861" t="s">
        <v>237</v>
      </c>
      <c r="B2522" s="862">
        <v>80</v>
      </c>
      <c r="C2522" s="863">
        <v>726</v>
      </c>
      <c r="D2522" s="864">
        <v>1130</v>
      </c>
      <c r="E2522" s="862">
        <v>77</v>
      </c>
      <c r="F2522" s="863">
        <v>255</v>
      </c>
      <c r="G2522" s="864">
        <v>408</v>
      </c>
      <c r="H2522" s="862"/>
      <c r="I2522" s="863"/>
      <c r="J2522" s="864"/>
      <c r="K2522" s="862"/>
      <c r="L2522" s="863"/>
      <c r="M2522" s="864"/>
      <c r="N2522" s="845"/>
      <c r="Q2522" s="767" t="s">
        <v>578</v>
      </c>
    </row>
    <row r="2523" spans="1:17" ht="21" x14ac:dyDescent="0.2">
      <c r="A2523" s="793" t="s">
        <v>177</v>
      </c>
      <c r="B2523" s="842">
        <v>3.6625000000000001</v>
      </c>
      <c r="C2523" s="843">
        <v>3.53856749311295</v>
      </c>
      <c r="D2523" s="844">
        <v>3.6327433628318602</v>
      </c>
      <c r="E2523" s="842">
        <v>3.6623376623376598</v>
      </c>
      <c r="F2523" s="843">
        <v>3.5098039215686301</v>
      </c>
      <c r="G2523" s="844">
        <v>3.6078431372548998</v>
      </c>
      <c r="H2523" s="842"/>
      <c r="I2523" s="843"/>
      <c r="J2523" s="844"/>
      <c r="K2523" s="842"/>
      <c r="L2523" s="843"/>
      <c r="M2523" s="844"/>
      <c r="N2523" s="845"/>
      <c r="Q2523" s="767" t="s">
        <v>578</v>
      </c>
    </row>
    <row r="2524" spans="1:17" ht="21" x14ac:dyDescent="0.2">
      <c r="A2524" s="793" t="s">
        <v>157</v>
      </c>
      <c r="B2524" s="842">
        <v>1.1686165140721001</v>
      </c>
      <c r="C2524" s="843">
        <v>1.2398109478758801</v>
      </c>
      <c r="D2524" s="844">
        <v>1.2157034565307201</v>
      </c>
      <c r="E2524" s="842">
        <v>1.17664095505618</v>
      </c>
      <c r="F2524" s="843">
        <v>1.2064875325200399</v>
      </c>
      <c r="G2524" s="844">
        <v>1.18679766708835</v>
      </c>
      <c r="H2524" s="842"/>
      <c r="I2524" s="843"/>
      <c r="J2524" s="844"/>
      <c r="K2524" s="842"/>
      <c r="L2524" s="843"/>
      <c r="M2524" s="844"/>
      <c r="N2524" s="845"/>
      <c r="Q2524" s="767" t="s">
        <v>578</v>
      </c>
    </row>
    <row r="2525" spans="1:17" ht="21" x14ac:dyDescent="0.2">
      <c r="A2525" s="793" t="s">
        <v>238</v>
      </c>
      <c r="B2525" s="846" t="s">
        <v>226</v>
      </c>
      <c r="C2525" s="843" t="s">
        <v>118</v>
      </c>
      <c r="D2525" s="844" t="s">
        <v>118</v>
      </c>
      <c r="E2525" s="846" t="s">
        <v>226</v>
      </c>
      <c r="F2525" s="843" t="s">
        <v>118</v>
      </c>
      <c r="G2525" s="844" t="s">
        <v>118</v>
      </c>
      <c r="H2525" s="846"/>
      <c r="I2525" s="843"/>
      <c r="J2525" s="844"/>
      <c r="K2525" s="846"/>
      <c r="L2525" s="843"/>
      <c r="M2525" s="844"/>
      <c r="N2525" s="845"/>
      <c r="Q2525" s="767" t="s">
        <v>578</v>
      </c>
    </row>
    <row r="2526" spans="1:17" ht="21" x14ac:dyDescent="0.2">
      <c r="A2526" s="821" t="s">
        <v>156</v>
      </c>
      <c r="B2526" s="847" t="s">
        <v>226</v>
      </c>
      <c r="C2526" s="848">
        <v>9.996081023431741E-2</v>
      </c>
      <c r="D2526" s="849">
        <v>2.4476887853109423E-2</v>
      </c>
      <c r="E2526" s="847" t="s">
        <v>226</v>
      </c>
      <c r="F2526" s="848">
        <v>0.12642794613088643</v>
      </c>
      <c r="G2526" s="849">
        <v>4.5917283622957432E-2</v>
      </c>
      <c r="H2526" s="847"/>
      <c r="I2526" s="848"/>
      <c r="J2526" s="849"/>
      <c r="K2526" s="847"/>
      <c r="L2526" s="848"/>
      <c r="M2526" s="849"/>
      <c r="N2526" s="850"/>
      <c r="Q2526" s="767" t="s">
        <v>578</v>
      </c>
    </row>
    <row r="2527" spans="1:17" ht="42" x14ac:dyDescent="0.2">
      <c r="A2527" s="787" t="s">
        <v>1568</v>
      </c>
      <c r="B2527" s="827">
        <v>0.407407407407407</v>
      </c>
      <c r="C2527" s="828">
        <v>0.36363636363636398</v>
      </c>
      <c r="D2527" s="829">
        <v>0.39310954063604198</v>
      </c>
      <c r="E2527" s="827">
        <v>0.41025641025641002</v>
      </c>
      <c r="F2527" s="828">
        <v>0.3671875</v>
      </c>
      <c r="G2527" s="829">
        <v>0.38780487804878</v>
      </c>
      <c r="H2527" s="827"/>
      <c r="I2527" s="828"/>
      <c r="J2527" s="829"/>
      <c r="K2527" s="827"/>
      <c r="L2527" s="828"/>
      <c r="M2527" s="829"/>
      <c r="N2527" s="858" t="s">
        <v>217</v>
      </c>
      <c r="P2527" s="767" t="s">
        <v>583</v>
      </c>
    </row>
    <row r="2528" spans="1:17" ht="21" x14ac:dyDescent="0.2">
      <c r="A2528" s="793" t="s">
        <v>83</v>
      </c>
      <c r="B2528" s="788">
        <v>0.27160493827160498</v>
      </c>
      <c r="C2528" s="789">
        <v>0.25344352617079902</v>
      </c>
      <c r="D2528" s="790">
        <v>0.25795053003533602</v>
      </c>
      <c r="E2528" s="788">
        <v>0.28205128205128199</v>
      </c>
      <c r="F2528" s="789">
        <v>0.25</v>
      </c>
      <c r="G2528" s="790">
        <v>0.26341463414634098</v>
      </c>
      <c r="H2528" s="788"/>
      <c r="I2528" s="789"/>
      <c r="J2528" s="790"/>
      <c r="K2528" s="788"/>
      <c r="L2528" s="789"/>
      <c r="M2528" s="790"/>
      <c r="N2528" s="859"/>
      <c r="P2528" s="767" t="s">
        <v>583</v>
      </c>
    </row>
    <row r="2529" spans="1:16" ht="21" x14ac:dyDescent="0.2">
      <c r="A2529" s="793" t="s">
        <v>84</v>
      </c>
      <c r="B2529" s="788">
        <v>0.25925925925925902</v>
      </c>
      <c r="C2529" s="789">
        <v>0.24655647382920101</v>
      </c>
      <c r="D2529" s="790">
        <v>0.22703180212014101</v>
      </c>
      <c r="E2529" s="788">
        <v>0.243589743589744</v>
      </c>
      <c r="F2529" s="789">
        <v>0.2734375</v>
      </c>
      <c r="G2529" s="790">
        <v>0.241463414634146</v>
      </c>
      <c r="H2529" s="788"/>
      <c r="I2529" s="789"/>
      <c r="J2529" s="790"/>
      <c r="K2529" s="788"/>
      <c r="L2529" s="789"/>
      <c r="M2529" s="790"/>
      <c r="N2529" s="859"/>
      <c r="P2529" s="767" t="s">
        <v>583</v>
      </c>
    </row>
    <row r="2530" spans="1:16" ht="21" x14ac:dyDescent="0.2">
      <c r="A2530" s="793" t="s">
        <v>85</v>
      </c>
      <c r="B2530" s="788">
        <v>4.9382716049382699E-2</v>
      </c>
      <c r="C2530" s="789">
        <v>9.5041322314049603E-2</v>
      </c>
      <c r="D2530" s="790">
        <v>8.3038869257950496E-2</v>
      </c>
      <c r="E2530" s="788">
        <v>5.1282051282051301E-2</v>
      </c>
      <c r="F2530" s="789">
        <v>8.59375E-2</v>
      </c>
      <c r="G2530" s="790">
        <v>8.0487804878048796E-2</v>
      </c>
      <c r="H2530" s="788"/>
      <c r="I2530" s="789"/>
      <c r="J2530" s="790"/>
      <c r="K2530" s="788"/>
      <c r="L2530" s="789"/>
      <c r="M2530" s="790"/>
      <c r="N2530" s="859"/>
      <c r="P2530" s="767" t="s">
        <v>583</v>
      </c>
    </row>
    <row r="2531" spans="1:16" ht="21" x14ac:dyDescent="0.2">
      <c r="A2531" s="793" t="s">
        <v>89</v>
      </c>
      <c r="B2531" s="788">
        <v>1.2345679012345699E-2</v>
      </c>
      <c r="C2531" s="789">
        <v>4.1322314049586799E-2</v>
      </c>
      <c r="D2531" s="790">
        <v>3.8869257950529999E-2</v>
      </c>
      <c r="E2531" s="788">
        <v>1.2820512820512799E-2</v>
      </c>
      <c r="F2531" s="789">
        <v>2.34375E-2</v>
      </c>
      <c r="G2531" s="790">
        <v>2.6829268292682899E-2</v>
      </c>
      <c r="H2531" s="788"/>
      <c r="I2531" s="789"/>
      <c r="J2531" s="790"/>
      <c r="K2531" s="788"/>
      <c r="L2531" s="789"/>
      <c r="M2531" s="790"/>
      <c r="N2531" s="860"/>
      <c r="P2531" s="767" t="s">
        <v>583</v>
      </c>
    </row>
    <row r="2532" spans="1:16" ht="21" x14ac:dyDescent="0.2">
      <c r="A2532" s="861" t="s">
        <v>237</v>
      </c>
      <c r="B2532" s="862">
        <v>81</v>
      </c>
      <c r="C2532" s="863">
        <v>726</v>
      </c>
      <c r="D2532" s="864">
        <v>1132</v>
      </c>
      <c r="E2532" s="862">
        <v>78</v>
      </c>
      <c r="F2532" s="863">
        <v>256</v>
      </c>
      <c r="G2532" s="864">
        <v>410</v>
      </c>
      <c r="H2532" s="862"/>
      <c r="I2532" s="863"/>
      <c r="J2532" s="864"/>
      <c r="K2532" s="862"/>
      <c r="L2532" s="863"/>
      <c r="M2532" s="864"/>
      <c r="N2532" s="845"/>
      <c r="P2532" s="767" t="s">
        <v>583</v>
      </c>
    </row>
    <row r="2533" spans="1:16" ht="21" x14ac:dyDescent="0.2">
      <c r="A2533" s="793" t="s">
        <v>177</v>
      </c>
      <c r="B2533" s="842">
        <v>4.0123456790123502</v>
      </c>
      <c r="C2533" s="843">
        <v>3.8030303030303001</v>
      </c>
      <c r="D2533" s="844">
        <v>3.88339222614841</v>
      </c>
      <c r="E2533" s="842">
        <v>4.02564102564103</v>
      </c>
      <c r="F2533" s="843">
        <v>3.8515625</v>
      </c>
      <c r="G2533" s="844">
        <v>3.9048780487804899</v>
      </c>
      <c r="H2533" s="842"/>
      <c r="I2533" s="843"/>
      <c r="J2533" s="844"/>
      <c r="K2533" s="842"/>
      <c r="L2533" s="843"/>
      <c r="M2533" s="844"/>
      <c r="N2533" s="845"/>
      <c r="P2533" s="767" t="s">
        <v>583</v>
      </c>
    </row>
    <row r="2534" spans="1:16" ht="21" x14ac:dyDescent="0.2">
      <c r="A2534" s="793" t="s">
        <v>157</v>
      </c>
      <c r="B2534" s="842">
        <v>0.99365269536812795</v>
      </c>
      <c r="C2534" s="843">
        <v>1.15121125616537</v>
      </c>
      <c r="D2534" s="844">
        <v>1.1356328833940099</v>
      </c>
      <c r="E2534" s="842">
        <v>0.99315003214367703</v>
      </c>
      <c r="F2534" s="843">
        <v>1.08530175617696</v>
      </c>
      <c r="G2534" s="844">
        <v>1.0892789879998099</v>
      </c>
      <c r="H2534" s="842"/>
      <c r="I2534" s="843"/>
      <c r="J2534" s="844"/>
      <c r="K2534" s="842"/>
      <c r="L2534" s="843"/>
      <c r="M2534" s="844"/>
      <c r="N2534" s="845"/>
      <c r="P2534" s="767" t="s">
        <v>583</v>
      </c>
    </row>
    <row r="2535" spans="1:16" ht="21" x14ac:dyDescent="0.2">
      <c r="A2535" s="793" t="s">
        <v>238</v>
      </c>
      <c r="B2535" s="846" t="s">
        <v>226</v>
      </c>
      <c r="C2535" s="843" t="s">
        <v>118</v>
      </c>
      <c r="D2535" s="844" t="s">
        <v>118</v>
      </c>
      <c r="E2535" s="846" t="s">
        <v>226</v>
      </c>
      <c r="F2535" s="843" t="s">
        <v>118</v>
      </c>
      <c r="G2535" s="844" t="s">
        <v>118</v>
      </c>
      <c r="H2535" s="846"/>
      <c r="I2535" s="843"/>
      <c r="J2535" s="844"/>
      <c r="K2535" s="846"/>
      <c r="L2535" s="843"/>
      <c r="M2535" s="844"/>
      <c r="N2535" s="845"/>
      <c r="P2535" s="767" t="s">
        <v>583</v>
      </c>
    </row>
    <row r="2536" spans="1:16" ht="21" x14ac:dyDescent="0.2">
      <c r="A2536" s="821" t="s">
        <v>156</v>
      </c>
      <c r="B2536" s="847" t="s">
        <v>226</v>
      </c>
      <c r="C2536" s="848">
        <v>0.18182186359024116</v>
      </c>
      <c r="D2536" s="849">
        <v>0.11355205960445898</v>
      </c>
      <c r="E2536" s="847" t="s">
        <v>226</v>
      </c>
      <c r="F2536" s="848">
        <v>0.16039642859717831</v>
      </c>
      <c r="G2536" s="849">
        <v>0.11086505678613266</v>
      </c>
      <c r="H2536" s="847"/>
      <c r="I2536" s="848"/>
      <c r="J2536" s="849"/>
      <c r="K2536" s="847"/>
      <c r="L2536" s="848"/>
      <c r="M2536" s="849"/>
      <c r="N2536" s="850"/>
      <c r="P2536" s="767" t="s">
        <v>583</v>
      </c>
    </row>
    <row r="2537" spans="1:16" ht="126" x14ac:dyDescent="0.2">
      <c r="A2537" s="787" t="s">
        <v>1569</v>
      </c>
      <c r="B2537" s="827">
        <v>9.3333333333333296E-2</v>
      </c>
      <c r="C2537" s="828">
        <v>6.2787136294027601E-2</v>
      </c>
      <c r="D2537" s="829">
        <v>6.9375619425173396E-2</v>
      </c>
      <c r="E2537" s="827">
        <v>9.5890410958904104E-2</v>
      </c>
      <c r="F2537" s="828">
        <v>7.2649572649572697E-2</v>
      </c>
      <c r="G2537" s="829">
        <v>7.0844686648501395E-2</v>
      </c>
      <c r="H2537" s="827"/>
      <c r="I2537" s="828"/>
      <c r="J2537" s="829"/>
      <c r="K2537" s="827"/>
      <c r="L2537" s="828"/>
      <c r="M2537" s="829"/>
      <c r="N2537" s="835"/>
    </row>
    <row r="2538" spans="1:16" ht="21" x14ac:dyDescent="0.2">
      <c r="A2538" s="793" t="s">
        <v>679</v>
      </c>
      <c r="B2538" s="788">
        <v>0.08</v>
      </c>
      <c r="C2538" s="789">
        <v>0.114854517611026</v>
      </c>
      <c r="D2538" s="790">
        <v>0.12487611496531199</v>
      </c>
      <c r="E2538" s="788">
        <v>8.2191780821917804E-2</v>
      </c>
      <c r="F2538" s="789">
        <v>6.8376068376068397E-2</v>
      </c>
      <c r="G2538" s="790">
        <v>0.106267029972752</v>
      </c>
      <c r="H2538" s="788"/>
      <c r="I2538" s="789"/>
      <c r="J2538" s="790"/>
      <c r="K2538" s="788"/>
      <c r="L2538" s="789"/>
      <c r="M2538" s="790"/>
      <c r="N2538" s="836"/>
    </row>
    <row r="2539" spans="1:16" ht="21" x14ac:dyDescent="0.2">
      <c r="A2539" s="793" t="s">
        <v>680</v>
      </c>
      <c r="B2539" s="788">
        <v>0.22666666666666699</v>
      </c>
      <c r="C2539" s="789">
        <v>0.24961715160796299</v>
      </c>
      <c r="D2539" s="790">
        <v>0.260654112983152</v>
      </c>
      <c r="E2539" s="788">
        <v>0.232876712328767</v>
      </c>
      <c r="F2539" s="789">
        <v>0.26495726495726502</v>
      </c>
      <c r="G2539" s="790">
        <v>0.25340599455040902</v>
      </c>
      <c r="H2539" s="788"/>
      <c r="I2539" s="789"/>
      <c r="J2539" s="790"/>
      <c r="K2539" s="788"/>
      <c r="L2539" s="789"/>
      <c r="M2539" s="790"/>
      <c r="N2539" s="836"/>
    </row>
    <row r="2540" spans="1:16" ht="21" x14ac:dyDescent="0.2">
      <c r="A2540" s="793" t="s">
        <v>681</v>
      </c>
      <c r="B2540" s="788">
        <v>0.6</v>
      </c>
      <c r="C2540" s="789">
        <v>0.57274119448698302</v>
      </c>
      <c r="D2540" s="790">
        <v>0.54509415262636296</v>
      </c>
      <c r="E2540" s="788">
        <v>0.58904109589041098</v>
      </c>
      <c r="F2540" s="789">
        <v>0.59401709401709402</v>
      </c>
      <c r="G2540" s="790">
        <v>0.56948228882833796</v>
      </c>
      <c r="H2540" s="788"/>
      <c r="I2540" s="789"/>
      <c r="J2540" s="790"/>
      <c r="K2540" s="788"/>
      <c r="L2540" s="789"/>
      <c r="M2540" s="790"/>
      <c r="N2540" s="895"/>
    </row>
    <row r="2541" spans="1:16" ht="21" x14ac:dyDescent="0.2">
      <c r="A2541" s="861" t="s">
        <v>237</v>
      </c>
      <c r="B2541" s="862">
        <v>75</v>
      </c>
      <c r="C2541" s="863">
        <v>653</v>
      </c>
      <c r="D2541" s="864">
        <v>1009</v>
      </c>
      <c r="E2541" s="862">
        <v>73</v>
      </c>
      <c r="F2541" s="863">
        <v>234</v>
      </c>
      <c r="G2541" s="864">
        <v>367</v>
      </c>
      <c r="H2541" s="862"/>
      <c r="I2541" s="863"/>
      <c r="J2541" s="864"/>
      <c r="K2541" s="862"/>
      <c r="L2541" s="863"/>
      <c r="M2541" s="864"/>
      <c r="N2541" s="841"/>
    </row>
    <row r="2542" spans="1:16" ht="21" x14ac:dyDescent="0.2">
      <c r="A2542" s="793" t="s">
        <v>177</v>
      </c>
      <c r="B2542" s="842">
        <v>1.6666666666666701</v>
      </c>
      <c r="C2542" s="843">
        <v>1.6676875957121</v>
      </c>
      <c r="D2542" s="844">
        <v>1.7185332011893</v>
      </c>
      <c r="E2542" s="842">
        <v>1.68493150684932</v>
      </c>
      <c r="F2542" s="843">
        <v>1.6196581196581199</v>
      </c>
      <c r="G2542" s="844">
        <v>1.6784741144414199</v>
      </c>
      <c r="H2542" s="842"/>
      <c r="I2542" s="843"/>
      <c r="J2542" s="844"/>
      <c r="K2542" s="842"/>
      <c r="L2542" s="843"/>
      <c r="M2542" s="844"/>
      <c r="N2542" s="845"/>
    </row>
    <row r="2543" spans="1:16" ht="21" x14ac:dyDescent="0.2">
      <c r="A2543" s="793" t="s">
        <v>157</v>
      </c>
      <c r="B2543" s="842">
        <v>0.97721796696282404</v>
      </c>
      <c r="C2543" s="843">
        <v>0.91081454836738196</v>
      </c>
      <c r="D2543" s="844">
        <v>0.93226098533593205</v>
      </c>
      <c r="E2543" s="842">
        <v>0.98427514684054396</v>
      </c>
      <c r="F2543" s="843">
        <v>0.90099985626263501</v>
      </c>
      <c r="G2543" s="844">
        <v>0.92633000750167505</v>
      </c>
      <c r="H2543" s="842"/>
      <c r="I2543" s="843"/>
      <c r="J2543" s="844"/>
      <c r="K2543" s="842"/>
      <c r="L2543" s="843"/>
      <c r="M2543" s="844"/>
      <c r="N2543" s="845"/>
    </row>
    <row r="2544" spans="1:16" ht="21" x14ac:dyDescent="0.2">
      <c r="A2544" s="793" t="s">
        <v>238</v>
      </c>
      <c r="B2544" s="846" t="s">
        <v>226</v>
      </c>
      <c r="C2544" s="843" t="s">
        <v>118</v>
      </c>
      <c r="D2544" s="844" t="s">
        <v>118</v>
      </c>
      <c r="E2544" s="846" t="s">
        <v>226</v>
      </c>
      <c r="F2544" s="843" t="s">
        <v>118</v>
      </c>
      <c r="G2544" s="844" t="s">
        <v>118</v>
      </c>
      <c r="H2544" s="846"/>
      <c r="I2544" s="843"/>
      <c r="J2544" s="844"/>
      <c r="K2544" s="846"/>
      <c r="L2544" s="843"/>
      <c r="M2544" s="844"/>
      <c r="N2544" s="845"/>
    </row>
    <row r="2545" spans="1:14" ht="21" x14ac:dyDescent="0.2">
      <c r="A2545" s="821" t="s">
        <v>156</v>
      </c>
      <c r="B2545" s="847" t="s">
        <v>226</v>
      </c>
      <c r="C2545" s="848">
        <v>-1.1208967261885942E-3</v>
      </c>
      <c r="D2545" s="849">
        <v>-5.5635208743547555E-2</v>
      </c>
      <c r="E2545" s="847" t="s">
        <v>226</v>
      </c>
      <c r="F2545" s="848">
        <v>7.2445502335544656E-2</v>
      </c>
      <c r="G2545" s="849">
        <v>6.9709416251296733E-3</v>
      </c>
      <c r="H2545" s="847"/>
      <c r="I2545" s="848"/>
      <c r="J2545" s="849"/>
      <c r="K2545" s="847"/>
      <c r="L2545" s="848"/>
      <c r="M2545" s="849"/>
      <c r="N2545" s="850"/>
    </row>
    <row r="2546" spans="1:14" ht="42" x14ac:dyDescent="0.2">
      <c r="A2546" s="787" t="s">
        <v>1570</v>
      </c>
      <c r="B2546" s="827">
        <v>0.26315789473684198</v>
      </c>
      <c r="C2546" s="828">
        <v>0.151840490797546</v>
      </c>
      <c r="D2546" s="829">
        <v>0.13902681231380301</v>
      </c>
      <c r="E2546" s="827">
        <v>0.27027027027027001</v>
      </c>
      <c r="F2546" s="828">
        <v>0.21702127659574499</v>
      </c>
      <c r="G2546" s="829">
        <v>0.190217391304348</v>
      </c>
      <c r="H2546" s="827"/>
      <c r="I2546" s="828"/>
      <c r="J2546" s="829"/>
      <c r="K2546" s="827"/>
      <c r="L2546" s="828"/>
      <c r="M2546" s="829"/>
      <c r="N2546" s="835"/>
    </row>
    <row r="2547" spans="1:14" ht="21" x14ac:dyDescent="0.2">
      <c r="A2547" s="793" t="s">
        <v>679</v>
      </c>
      <c r="B2547" s="788">
        <v>0.355263157894737</v>
      </c>
      <c r="C2547" s="789">
        <v>0.34509202453987697</v>
      </c>
      <c r="D2547" s="790">
        <v>0.31976166832174802</v>
      </c>
      <c r="E2547" s="788">
        <v>0.36486486486486502</v>
      </c>
      <c r="F2547" s="789">
        <v>0.35744680851063798</v>
      </c>
      <c r="G2547" s="790">
        <v>0.32880434782608697</v>
      </c>
      <c r="H2547" s="788"/>
      <c r="I2547" s="789"/>
      <c r="J2547" s="790"/>
      <c r="K2547" s="788"/>
      <c r="L2547" s="789"/>
      <c r="M2547" s="790"/>
      <c r="N2547" s="836"/>
    </row>
    <row r="2548" spans="1:14" ht="21" x14ac:dyDescent="0.2">
      <c r="A2548" s="793" t="s">
        <v>680</v>
      </c>
      <c r="B2548" s="788">
        <v>0.25</v>
      </c>
      <c r="C2548" s="789">
        <v>0.34969325153374198</v>
      </c>
      <c r="D2548" s="790">
        <v>0.36345580933465699</v>
      </c>
      <c r="E2548" s="788">
        <v>0.24324324324324301</v>
      </c>
      <c r="F2548" s="789">
        <v>0.27234042553191501</v>
      </c>
      <c r="G2548" s="790">
        <v>0.3125</v>
      </c>
      <c r="H2548" s="788"/>
      <c r="I2548" s="789"/>
      <c r="J2548" s="790"/>
      <c r="K2548" s="788"/>
      <c r="L2548" s="789"/>
      <c r="M2548" s="790"/>
      <c r="N2548" s="836"/>
    </row>
    <row r="2549" spans="1:14" ht="21" x14ac:dyDescent="0.2">
      <c r="A2549" s="793" t="s">
        <v>681</v>
      </c>
      <c r="B2549" s="788">
        <v>0.13157894736842099</v>
      </c>
      <c r="C2549" s="789">
        <v>0.153374233128834</v>
      </c>
      <c r="D2549" s="790">
        <v>0.17775571002979099</v>
      </c>
      <c r="E2549" s="788">
        <v>0.121621621621622</v>
      </c>
      <c r="F2549" s="789">
        <v>0.15319148936170199</v>
      </c>
      <c r="G2549" s="790">
        <v>0.16847826086956499</v>
      </c>
      <c r="H2549" s="788"/>
      <c r="I2549" s="789"/>
      <c r="J2549" s="790"/>
      <c r="K2549" s="788"/>
      <c r="L2549" s="789"/>
      <c r="M2549" s="790"/>
      <c r="N2549" s="895"/>
    </row>
    <row r="2550" spans="1:14" ht="21" x14ac:dyDescent="0.2">
      <c r="A2550" s="861" t="s">
        <v>237</v>
      </c>
      <c r="B2550" s="862">
        <v>76</v>
      </c>
      <c r="C2550" s="863">
        <v>652</v>
      </c>
      <c r="D2550" s="864">
        <v>1007</v>
      </c>
      <c r="E2550" s="862">
        <v>74</v>
      </c>
      <c r="F2550" s="863">
        <v>235</v>
      </c>
      <c r="G2550" s="864">
        <v>368</v>
      </c>
      <c r="H2550" s="862"/>
      <c r="I2550" s="863"/>
      <c r="J2550" s="864"/>
      <c r="K2550" s="862"/>
      <c r="L2550" s="863"/>
      <c r="M2550" s="864"/>
      <c r="N2550" s="841"/>
    </row>
    <row r="2551" spans="1:14" ht="21" x14ac:dyDescent="0.2">
      <c r="A2551" s="793" t="s">
        <v>177</v>
      </c>
      <c r="B2551" s="842">
        <v>2.75</v>
      </c>
      <c r="C2551" s="843">
        <v>2.4953987730061402</v>
      </c>
      <c r="D2551" s="844">
        <v>2.4200595829195599</v>
      </c>
      <c r="E2551" s="842">
        <v>2.7837837837837802</v>
      </c>
      <c r="F2551" s="843">
        <v>2.63829787234042</v>
      </c>
      <c r="G2551" s="844">
        <v>2.54076086956522</v>
      </c>
      <c r="H2551" s="842"/>
      <c r="I2551" s="843"/>
      <c r="J2551" s="844"/>
      <c r="K2551" s="842"/>
      <c r="L2551" s="843"/>
      <c r="M2551" s="844"/>
      <c r="N2551" s="845"/>
    </row>
    <row r="2552" spans="1:14" ht="21" x14ac:dyDescent="0.2">
      <c r="A2552" s="793" t="s">
        <v>157</v>
      </c>
      <c r="B2552" s="842">
        <v>0.99498743710661997</v>
      </c>
      <c r="C2552" s="843">
        <v>0.92829410655389899</v>
      </c>
      <c r="D2552" s="844">
        <v>0.93704136371939195</v>
      </c>
      <c r="E2552" s="842">
        <v>0.98301005820284104</v>
      </c>
      <c r="F2552" s="843">
        <v>0.98764876440618299</v>
      </c>
      <c r="G2552" s="844">
        <v>0.98405349059951797</v>
      </c>
      <c r="H2552" s="842"/>
      <c r="I2552" s="843"/>
      <c r="J2552" s="844"/>
      <c r="K2552" s="842"/>
      <c r="L2552" s="843"/>
      <c r="M2552" s="844"/>
      <c r="N2552" s="845"/>
    </row>
    <row r="2553" spans="1:14" ht="21" x14ac:dyDescent="0.2">
      <c r="A2553" s="793" t="s">
        <v>238</v>
      </c>
      <c r="B2553" s="846" t="s">
        <v>226</v>
      </c>
      <c r="C2553" s="843" t="s">
        <v>244</v>
      </c>
      <c r="D2553" s="844" t="s">
        <v>214</v>
      </c>
      <c r="E2553" s="846" t="s">
        <v>226</v>
      </c>
      <c r="F2553" s="843" t="s">
        <v>118</v>
      </c>
      <c r="G2553" s="844" t="s">
        <v>118</v>
      </c>
      <c r="H2553" s="846"/>
      <c r="I2553" s="843"/>
      <c r="J2553" s="844"/>
      <c r="K2553" s="846"/>
      <c r="L2553" s="843"/>
      <c r="M2553" s="844"/>
      <c r="N2553" s="845"/>
    </row>
    <row r="2554" spans="1:14" ht="21" x14ac:dyDescent="0.2">
      <c r="A2554" s="821" t="s">
        <v>156</v>
      </c>
      <c r="B2554" s="847" t="s">
        <v>226</v>
      </c>
      <c r="C2554" s="848">
        <v>0.27426784808428278</v>
      </c>
      <c r="D2554" s="849">
        <v>0.35210870069898498</v>
      </c>
      <c r="E2554" s="847" t="s">
        <v>226</v>
      </c>
      <c r="F2554" s="848">
        <v>0.1473053140818058</v>
      </c>
      <c r="G2554" s="849">
        <v>0.24696108142505815</v>
      </c>
      <c r="H2554" s="847"/>
      <c r="I2554" s="848"/>
      <c r="J2554" s="849"/>
      <c r="K2554" s="847"/>
      <c r="L2554" s="848"/>
      <c r="M2554" s="849"/>
      <c r="N2554" s="850"/>
    </row>
    <row r="2555" spans="1:14" ht="63" x14ac:dyDescent="0.2">
      <c r="A2555" s="787" t="s">
        <v>1571</v>
      </c>
      <c r="B2555" s="827">
        <v>0.17333333333333301</v>
      </c>
      <c r="C2555" s="828">
        <v>0.13559322033898299</v>
      </c>
      <c r="D2555" s="829">
        <v>0.12562313060817501</v>
      </c>
      <c r="E2555" s="827">
        <v>0.17808219178082199</v>
      </c>
      <c r="F2555" s="828">
        <v>0.158119658119658</v>
      </c>
      <c r="G2555" s="829">
        <v>0.14207650273224001</v>
      </c>
      <c r="H2555" s="827"/>
      <c r="I2555" s="828"/>
      <c r="J2555" s="829"/>
      <c r="K2555" s="827"/>
      <c r="L2555" s="828"/>
      <c r="M2555" s="829"/>
      <c r="N2555" s="835"/>
    </row>
    <row r="2556" spans="1:14" ht="21" x14ac:dyDescent="0.2">
      <c r="A2556" s="793" t="s">
        <v>679</v>
      </c>
      <c r="B2556" s="788">
        <v>0.36</v>
      </c>
      <c r="C2556" s="789">
        <v>0.37442218798151</v>
      </c>
      <c r="D2556" s="790">
        <v>0.36091724825523402</v>
      </c>
      <c r="E2556" s="788">
        <v>0.36986301369863001</v>
      </c>
      <c r="F2556" s="789">
        <v>0.36752136752136799</v>
      </c>
      <c r="G2556" s="790">
        <v>0.36612021857923499</v>
      </c>
      <c r="H2556" s="788"/>
      <c r="I2556" s="789"/>
      <c r="J2556" s="790"/>
      <c r="K2556" s="788"/>
      <c r="L2556" s="789"/>
      <c r="M2556" s="790"/>
      <c r="N2556" s="836"/>
    </row>
    <row r="2557" spans="1:14" ht="21" x14ac:dyDescent="0.2">
      <c r="A2557" s="793" t="s">
        <v>680</v>
      </c>
      <c r="B2557" s="788">
        <v>0.32</v>
      </c>
      <c r="C2557" s="789">
        <v>0.36055469953774999</v>
      </c>
      <c r="D2557" s="790">
        <v>0.36689930209371902</v>
      </c>
      <c r="E2557" s="788">
        <v>0.31506849315068503</v>
      </c>
      <c r="F2557" s="789">
        <v>0.329059829059829</v>
      </c>
      <c r="G2557" s="790">
        <v>0.32786885245901598</v>
      </c>
      <c r="H2557" s="788"/>
      <c r="I2557" s="789"/>
      <c r="J2557" s="790"/>
      <c r="K2557" s="788"/>
      <c r="L2557" s="789"/>
      <c r="M2557" s="790"/>
      <c r="N2557" s="836"/>
    </row>
    <row r="2558" spans="1:14" ht="21" x14ac:dyDescent="0.2">
      <c r="A2558" s="793" t="s">
        <v>681</v>
      </c>
      <c r="B2558" s="788">
        <v>0.146666666666667</v>
      </c>
      <c r="C2558" s="789">
        <v>0.12942989214175701</v>
      </c>
      <c r="D2558" s="790">
        <v>0.14656031904287101</v>
      </c>
      <c r="E2558" s="788">
        <v>0.13698630136986301</v>
      </c>
      <c r="F2558" s="789">
        <v>0.145299145299145</v>
      </c>
      <c r="G2558" s="790">
        <v>0.16393442622950799</v>
      </c>
      <c r="H2558" s="788"/>
      <c r="I2558" s="789"/>
      <c r="J2558" s="790"/>
      <c r="K2558" s="788"/>
      <c r="L2558" s="789"/>
      <c r="M2558" s="790"/>
      <c r="N2558" s="895"/>
    </row>
    <row r="2559" spans="1:14" ht="21" x14ac:dyDescent="0.2">
      <c r="A2559" s="861" t="s">
        <v>237</v>
      </c>
      <c r="B2559" s="862">
        <v>75</v>
      </c>
      <c r="C2559" s="863">
        <v>649</v>
      </c>
      <c r="D2559" s="864">
        <v>1003</v>
      </c>
      <c r="E2559" s="862">
        <v>73</v>
      </c>
      <c r="F2559" s="863">
        <v>234</v>
      </c>
      <c r="G2559" s="864">
        <v>366</v>
      </c>
      <c r="H2559" s="862"/>
      <c r="I2559" s="863"/>
      <c r="J2559" s="864"/>
      <c r="K2559" s="862"/>
      <c r="L2559" s="863"/>
      <c r="M2559" s="864"/>
      <c r="N2559" s="841"/>
    </row>
    <row r="2560" spans="1:14" ht="21" x14ac:dyDescent="0.2">
      <c r="A2560" s="793" t="s">
        <v>177</v>
      </c>
      <c r="B2560" s="842">
        <v>2.56</v>
      </c>
      <c r="C2560" s="843">
        <v>2.5161787365177202</v>
      </c>
      <c r="D2560" s="844">
        <v>2.4656031904287099</v>
      </c>
      <c r="E2560" s="842">
        <v>2.5890410958904102</v>
      </c>
      <c r="F2560" s="843">
        <v>2.5384615384615401</v>
      </c>
      <c r="G2560" s="844">
        <v>2.4863387978142102</v>
      </c>
      <c r="H2560" s="842"/>
      <c r="I2560" s="843"/>
      <c r="J2560" s="844"/>
      <c r="K2560" s="842"/>
      <c r="L2560" s="843"/>
      <c r="M2560" s="844"/>
      <c r="N2560" s="845"/>
    </row>
    <row r="2561" spans="1:15" ht="21" x14ac:dyDescent="0.2">
      <c r="A2561" s="793" t="s">
        <v>157</v>
      </c>
      <c r="B2561" s="842">
        <v>0.94782824307908198</v>
      </c>
      <c r="C2561" s="843">
        <v>0.88373516652171702</v>
      </c>
      <c r="D2561" s="844">
        <v>0.89105294980213601</v>
      </c>
      <c r="E2561" s="842">
        <v>0.94038432507311998</v>
      </c>
      <c r="F2561" s="843">
        <v>0.92683837999649799</v>
      </c>
      <c r="G2561" s="844">
        <v>0.92962165523823004</v>
      </c>
      <c r="H2561" s="842"/>
      <c r="I2561" s="843"/>
      <c r="J2561" s="844"/>
      <c r="K2561" s="842"/>
      <c r="L2561" s="843"/>
      <c r="M2561" s="844"/>
      <c r="N2561" s="845"/>
    </row>
    <row r="2562" spans="1:15" ht="21" x14ac:dyDescent="0.2">
      <c r="A2562" s="793" t="s">
        <v>238</v>
      </c>
      <c r="B2562" s="846" t="s">
        <v>226</v>
      </c>
      <c r="C2562" s="843" t="s">
        <v>118</v>
      </c>
      <c r="D2562" s="844" t="s">
        <v>118</v>
      </c>
      <c r="E2562" s="846" t="s">
        <v>226</v>
      </c>
      <c r="F2562" s="843" t="s">
        <v>118</v>
      </c>
      <c r="G2562" s="844" t="s">
        <v>118</v>
      </c>
      <c r="H2562" s="846"/>
      <c r="I2562" s="843"/>
      <c r="J2562" s="844"/>
      <c r="K2562" s="846"/>
      <c r="L2562" s="843"/>
      <c r="M2562" s="844"/>
      <c r="N2562" s="845"/>
    </row>
    <row r="2563" spans="1:15" ht="21" x14ac:dyDescent="0.2">
      <c r="A2563" s="821" t="s">
        <v>156</v>
      </c>
      <c r="B2563" s="847" t="s">
        <v>226</v>
      </c>
      <c r="C2563" s="848">
        <v>4.9586420391931993E-2</v>
      </c>
      <c r="D2563" s="849">
        <v>0.10593849623891775</v>
      </c>
      <c r="E2563" s="847" t="s">
        <v>226</v>
      </c>
      <c r="F2563" s="848">
        <v>5.4572143882368376E-2</v>
      </c>
      <c r="G2563" s="849">
        <v>0.11047752329939103</v>
      </c>
      <c r="H2563" s="847"/>
      <c r="I2563" s="848"/>
      <c r="J2563" s="849"/>
      <c r="K2563" s="847"/>
      <c r="L2563" s="848"/>
      <c r="M2563" s="849"/>
      <c r="N2563" s="850"/>
    </row>
    <row r="2564" spans="1:15" ht="42" x14ac:dyDescent="0.2">
      <c r="A2564" s="787" t="s">
        <v>1572</v>
      </c>
      <c r="B2564" s="827">
        <v>9.2105263157894704E-2</v>
      </c>
      <c r="C2564" s="828">
        <v>8.7423312883435605E-2</v>
      </c>
      <c r="D2564" s="829">
        <v>8.3499005964214695E-2</v>
      </c>
      <c r="E2564" s="827">
        <v>9.45945945945946E-2</v>
      </c>
      <c r="F2564" s="828">
        <v>8.0851063829787198E-2</v>
      </c>
      <c r="G2564" s="829">
        <v>8.9673913043478298E-2</v>
      </c>
      <c r="H2564" s="827"/>
      <c r="I2564" s="828"/>
      <c r="J2564" s="829"/>
      <c r="K2564" s="827"/>
      <c r="L2564" s="828"/>
      <c r="M2564" s="829"/>
      <c r="N2564" s="835"/>
      <c r="O2564" s="767" t="s">
        <v>582</v>
      </c>
    </row>
    <row r="2565" spans="1:15" ht="21" x14ac:dyDescent="0.2">
      <c r="A2565" s="793" t="s">
        <v>679</v>
      </c>
      <c r="B2565" s="788">
        <v>0.25</v>
      </c>
      <c r="C2565" s="789">
        <v>0.190184049079755</v>
      </c>
      <c r="D2565" s="790">
        <v>0.17594433399602399</v>
      </c>
      <c r="E2565" s="788">
        <v>0.25675675675675702</v>
      </c>
      <c r="F2565" s="789">
        <v>0.17446808510638301</v>
      </c>
      <c r="G2565" s="790">
        <v>0.15217391304347799</v>
      </c>
      <c r="H2565" s="788"/>
      <c r="I2565" s="789"/>
      <c r="J2565" s="790"/>
      <c r="K2565" s="788"/>
      <c r="L2565" s="789"/>
      <c r="M2565" s="790"/>
      <c r="N2565" s="836"/>
      <c r="O2565" s="767" t="s">
        <v>582</v>
      </c>
    </row>
    <row r="2566" spans="1:15" ht="21" x14ac:dyDescent="0.2">
      <c r="A2566" s="793" t="s">
        <v>680</v>
      </c>
      <c r="B2566" s="788">
        <v>0.27631578947368401</v>
      </c>
      <c r="C2566" s="789">
        <v>0.371165644171779</v>
      </c>
      <c r="D2566" s="790">
        <v>0.37972166998011903</v>
      </c>
      <c r="E2566" s="788">
        <v>0.28378378378378399</v>
      </c>
      <c r="F2566" s="789">
        <v>0.35319148936170203</v>
      </c>
      <c r="G2566" s="790">
        <v>0.372282608695652</v>
      </c>
      <c r="H2566" s="788"/>
      <c r="I2566" s="789"/>
      <c r="J2566" s="790"/>
      <c r="K2566" s="788"/>
      <c r="L2566" s="789"/>
      <c r="M2566" s="790"/>
      <c r="N2566" s="836"/>
      <c r="O2566" s="767" t="s">
        <v>582</v>
      </c>
    </row>
    <row r="2567" spans="1:15" ht="21" x14ac:dyDescent="0.2">
      <c r="A2567" s="793" t="s">
        <v>681</v>
      </c>
      <c r="B2567" s="788">
        <v>0.38157894736842102</v>
      </c>
      <c r="C2567" s="789">
        <v>0.35122699386503098</v>
      </c>
      <c r="D2567" s="790">
        <v>0.36083499005964198</v>
      </c>
      <c r="E2567" s="788">
        <v>0.36486486486486502</v>
      </c>
      <c r="F2567" s="789">
        <v>0.391489361702128</v>
      </c>
      <c r="G2567" s="790">
        <v>0.38586956521739102</v>
      </c>
      <c r="H2567" s="788"/>
      <c r="I2567" s="789"/>
      <c r="J2567" s="790"/>
      <c r="K2567" s="788"/>
      <c r="L2567" s="789"/>
      <c r="M2567" s="790"/>
      <c r="N2567" s="895"/>
      <c r="O2567" s="767" t="s">
        <v>582</v>
      </c>
    </row>
    <row r="2568" spans="1:15" ht="21" x14ac:dyDescent="0.2">
      <c r="A2568" s="861" t="s">
        <v>237</v>
      </c>
      <c r="B2568" s="862">
        <v>76</v>
      </c>
      <c r="C2568" s="863">
        <v>652</v>
      </c>
      <c r="D2568" s="864">
        <v>1006</v>
      </c>
      <c r="E2568" s="862">
        <v>74</v>
      </c>
      <c r="F2568" s="863">
        <v>235</v>
      </c>
      <c r="G2568" s="864">
        <v>368</v>
      </c>
      <c r="H2568" s="862"/>
      <c r="I2568" s="863"/>
      <c r="J2568" s="864"/>
      <c r="K2568" s="862"/>
      <c r="L2568" s="863"/>
      <c r="M2568" s="864"/>
      <c r="N2568" s="841"/>
      <c r="O2568" s="767" t="s">
        <v>582</v>
      </c>
    </row>
    <row r="2569" spans="1:15" ht="21" x14ac:dyDescent="0.2">
      <c r="A2569" s="793" t="s">
        <v>177</v>
      </c>
      <c r="B2569" s="842">
        <v>2.0526315789473699</v>
      </c>
      <c r="C2569" s="843">
        <v>2.01380368098159</v>
      </c>
      <c r="D2569" s="844">
        <v>1.9821073558648099</v>
      </c>
      <c r="E2569" s="842">
        <v>2.0810810810810798</v>
      </c>
      <c r="F2569" s="843">
        <v>1.94468085106383</v>
      </c>
      <c r="G2569" s="844">
        <v>1.9456521739130399</v>
      </c>
      <c r="H2569" s="842"/>
      <c r="I2569" s="843"/>
      <c r="J2569" s="844"/>
      <c r="K2569" s="842"/>
      <c r="L2569" s="843"/>
      <c r="M2569" s="844"/>
      <c r="N2569" s="845"/>
      <c r="O2569" s="767" t="s">
        <v>582</v>
      </c>
    </row>
    <row r="2570" spans="1:15" ht="21" x14ac:dyDescent="0.2">
      <c r="A2570" s="793" t="s">
        <v>157</v>
      </c>
      <c r="B2570" s="842">
        <v>1.0052493799000699</v>
      </c>
      <c r="C2570" s="843">
        <v>0.94460694681983204</v>
      </c>
      <c r="D2570" s="844">
        <v>0.93344594153956395</v>
      </c>
      <c r="E2570" s="842">
        <v>1.0035110521025501</v>
      </c>
      <c r="F2570" s="843">
        <v>0.94344533869768199</v>
      </c>
      <c r="G2570" s="844">
        <v>0.94668940361463905</v>
      </c>
      <c r="H2570" s="842"/>
      <c r="I2570" s="843"/>
      <c r="J2570" s="844"/>
      <c r="K2570" s="842"/>
      <c r="L2570" s="843"/>
      <c r="M2570" s="844"/>
      <c r="N2570" s="845"/>
      <c r="O2570" s="767" t="s">
        <v>582</v>
      </c>
    </row>
    <row r="2571" spans="1:15" ht="21" x14ac:dyDescent="0.2">
      <c r="A2571" s="793" t="s">
        <v>238</v>
      </c>
      <c r="B2571" s="846" t="s">
        <v>226</v>
      </c>
      <c r="C2571" s="843" t="s">
        <v>118</v>
      </c>
      <c r="D2571" s="844" t="s">
        <v>118</v>
      </c>
      <c r="E2571" s="846" t="s">
        <v>226</v>
      </c>
      <c r="F2571" s="843" t="s">
        <v>118</v>
      </c>
      <c r="G2571" s="844" t="s">
        <v>118</v>
      </c>
      <c r="H2571" s="846"/>
      <c r="I2571" s="843"/>
      <c r="J2571" s="844"/>
      <c r="K2571" s="846"/>
      <c r="L2571" s="843"/>
      <c r="M2571" s="844"/>
      <c r="N2571" s="845"/>
      <c r="O2571" s="767" t="s">
        <v>582</v>
      </c>
    </row>
    <row r="2572" spans="1:15" ht="21" x14ac:dyDescent="0.2">
      <c r="A2572" s="821" t="s">
        <v>156</v>
      </c>
      <c r="B2572" s="847" t="s">
        <v>226</v>
      </c>
      <c r="C2572" s="848">
        <v>4.1104819413513877E-2</v>
      </c>
      <c r="D2572" s="849">
        <v>7.5552552048426105E-2</v>
      </c>
      <c r="E2572" s="847" t="s">
        <v>226</v>
      </c>
      <c r="F2572" s="848">
        <v>0.14457671729613358</v>
      </c>
      <c r="G2572" s="849">
        <v>0.14305526886743081</v>
      </c>
      <c r="H2572" s="847"/>
      <c r="I2572" s="848"/>
      <c r="J2572" s="849"/>
      <c r="K2572" s="847"/>
      <c r="L2572" s="848"/>
      <c r="M2572" s="849"/>
      <c r="N2572" s="850"/>
      <c r="O2572" s="767" t="s">
        <v>582</v>
      </c>
    </row>
    <row r="2573" spans="1:15" ht="42" x14ac:dyDescent="0.2">
      <c r="A2573" s="787" t="s">
        <v>1573</v>
      </c>
      <c r="B2573" s="827">
        <v>0.17567567567567599</v>
      </c>
      <c r="C2573" s="828">
        <v>0.156923076923077</v>
      </c>
      <c r="D2573" s="829">
        <v>0.13958125623130599</v>
      </c>
      <c r="E2573" s="827">
        <v>0.17808219178082199</v>
      </c>
      <c r="F2573" s="828">
        <v>0.128205128205128</v>
      </c>
      <c r="G2573" s="829">
        <v>0.13079019073569501</v>
      </c>
      <c r="H2573" s="827"/>
      <c r="I2573" s="828"/>
      <c r="J2573" s="829"/>
      <c r="K2573" s="827"/>
      <c r="L2573" s="828"/>
      <c r="M2573" s="829"/>
      <c r="N2573" s="858" t="s">
        <v>930</v>
      </c>
      <c r="O2573" s="767" t="s">
        <v>582</v>
      </c>
    </row>
    <row r="2574" spans="1:15" ht="21" x14ac:dyDescent="0.2">
      <c r="A2574" s="793" t="s">
        <v>679</v>
      </c>
      <c r="B2574" s="788">
        <v>0.32432432432432401</v>
      </c>
      <c r="C2574" s="789">
        <v>0.34923076923076901</v>
      </c>
      <c r="D2574" s="790">
        <v>0.33000997008973099</v>
      </c>
      <c r="E2574" s="788">
        <v>0.32876712328767099</v>
      </c>
      <c r="F2574" s="789">
        <v>0.29914529914529903</v>
      </c>
      <c r="G2574" s="790">
        <v>0.27247956403269802</v>
      </c>
      <c r="H2574" s="788"/>
      <c r="I2574" s="789"/>
      <c r="J2574" s="790"/>
      <c r="K2574" s="788"/>
      <c r="L2574" s="789"/>
      <c r="M2574" s="790"/>
      <c r="N2574" s="859"/>
      <c r="O2574" s="767" t="s">
        <v>582</v>
      </c>
    </row>
    <row r="2575" spans="1:15" ht="21" x14ac:dyDescent="0.2">
      <c r="A2575" s="793" t="s">
        <v>680</v>
      </c>
      <c r="B2575" s="788">
        <v>0.28378378378378399</v>
      </c>
      <c r="C2575" s="789">
        <v>0.34461538461538499</v>
      </c>
      <c r="D2575" s="790">
        <v>0.359920239282154</v>
      </c>
      <c r="E2575" s="788">
        <v>0.27397260273972601</v>
      </c>
      <c r="F2575" s="789">
        <v>0.36324786324786301</v>
      </c>
      <c r="G2575" s="790">
        <v>0.365122615803815</v>
      </c>
      <c r="H2575" s="788"/>
      <c r="I2575" s="789"/>
      <c r="J2575" s="790"/>
      <c r="K2575" s="788"/>
      <c r="L2575" s="789"/>
      <c r="M2575" s="790"/>
      <c r="N2575" s="859"/>
      <c r="O2575" s="767" t="s">
        <v>582</v>
      </c>
    </row>
    <row r="2576" spans="1:15" ht="21" x14ac:dyDescent="0.2">
      <c r="A2576" s="793" t="s">
        <v>681</v>
      </c>
      <c r="B2576" s="788">
        <v>0.21621621621621601</v>
      </c>
      <c r="C2576" s="789">
        <v>0.149230769230769</v>
      </c>
      <c r="D2576" s="790">
        <v>0.17048853439681</v>
      </c>
      <c r="E2576" s="788">
        <v>0.219178082191781</v>
      </c>
      <c r="F2576" s="789">
        <v>0.20940170940170899</v>
      </c>
      <c r="G2576" s="790">
        <v>0.231607629427793</v>
      </c>
      <c r="H2576" s="788"/>
      <c r="I2576" s="789"/>
      <c r="J2576" s="790"/>
      <c r="K2576" s="788"/>
      <c r="L2576" s="789"/>
      <c r="M2576" s="790"/>
      <c r="N2576" s="860"/>
      <c r="O2576" s="767" t="s">
        <v>582</v>
      </c>
    </row>
    <row r="2577" spans="1:16" ht="21" x14ac:dyDescent="0.2">
      <c r="A2577" s="861" t="s">
        <v>237</v>
      </c>
      <c r="B2577" s="862">
        <v>74</v>
      </c>
      <c r="C2577" s="863">
        <v>650</v>
      </c>
      <c r="D2577" s="864">
        <v>1003</v>
      </c>
      <c r="E2577" s="862">
        <v>73</v>
      </c>
      <c r="F2577" s="863">
        <v>234</v>
      </c>
      <c r="G2577" s="864">
        <v>367</v>
      </c>
      <c r="H2577" s="862"/>
      <c r="I2577" s="863"/>
      <c r="J2577" s="864"/>
      <c r="K2577" s="862"/>
      <c r="L2577" s="863"/>
      <c r="M2577" s="864"/>
      <c r="N2577" s="845"/>
      <c r="O2577" s="767" t="s">
        <v>582</v>
      </c>
    </row>
    <row r="2578" spans="1:16" ht="21" x14ac:dyDescent="0.2">
      <c r="A2578" s="793" t="s">
        <v>177</v>
      </c>
      <c r="B2578" s="842">
        <v>2.4594594594594601</v>
      </c>
      <c r="C2578" s="843">
        <v>2.5138461538461501</v>
      </c>
      <c r="D2578" s="844">
        <v>2.4386839481555298</v>
      </c>
      <c r="E2578" s="842">
        <v>2.4657534246575299</v>
      </c>
      <c r="F2578" s="843">
        <v>2.3461538461538498</v>
      </c>
      <c r="G2578" s="844">
        <v>2.3024523160762902</v>
      </c>
      <c r="H2578" s="842"/>
      <c r="I2578" s="843"/>
      <c r="J2578" s="844"/>
      <c r="K2578" s="842"/>
      <c r="L2578" s="843"/>
      <c r="M2578" s="844"/>
      <c r="N2578" s="845"/>
      <c r="O2578" s="767" t="s">
        <v>582</v>
      </c>
    </row>
    <row r="2579" spans="1:16" ht="21" x14ac:dyDescent="0.2">
      <c r="A2579" s="793" t="s">
        <v>157</v>
      </c>
      <c r="B2579" s="842">
        <v>1.0228778792545099</v>
      </c>
      <c r="C2579" s="843">
        <v>0.92921706412329297</v>
      </c>
      <c r="D2579" s="844">
        <v>0.93125967037354096</v>
      </c>
      <c r="E2579" s="842">
        <v>1.0285128392870899</v>
      </c>
      <c r="F2579" s="843">
        <v>0.95153262065002797</v>
      </c>
      <c r="G2579" s="844">
        <v>0.96867295980010704</v>
      </c>
      <c r="H2579" s="842"/>
      <c r="I2579" s="843"/>
      <c r="J2579" s="844"/>
      <c r="K2579" s="842"/>
      <c r="L2579" s="843"/>
      <c r="M2579" s="844"/>
      <c r="N2579" s="845"/>
      <c r="O2579" s="767" t="s">
        <v>582</v>
      </c>
    </row>
    <row r="2580" spans="1:16" ht="21" x14ac:dyDescent="0.2">
      <c r="A2580" s="793" t="s">
        <v>238</v>
      </c>
      <c r="B2580" s="846" t="s">
        <v>226</v>
      </c>
      <c r="C2580" s="843" t="s">
        <v>118</v>
      </c>
      <c r="D2580" s="844" t="s">
        <v>118</v>
      </c>
      <c r="E2580" s="846" t="s">
        <v>226</v>
      </c>
      <c r="F2580" s="843" t="s">
        <v>118</v>
      </c>
      <c r="G2580" s="844" t="s">
        <v>118</v>
      </c>
      <c r="H2580" s="846"/>
      <c r="I2580" s="843"/>
      <c r="J2580" s="844"/>
      <c r="K2580" s="846"/>
      <c r="L2580" s="843"/>
      <c r="M2580" s="844"/>
      <c r="N2580" s="845"/>
      <c r="O2580" s="767" t="s">
        <v>582</v>
      </c>
    </row>
    <row r="2581" spans="1:16" ht="21" x14ac:dyDescent="0.2">
      <c r="A2581" s="821" t="s">
        <v>156</v>
      </c>
      <c r="B2581" s="847" t="s">
        <v>226</v>
      </c>
      <c r="C2581" s="848">
        <v>-5.8529590648449051E-2</v>
      </c>
      <c r="D2581" s="849">
        <v>2.2309042219767719E-2</v>
      </c>
      <c r="E2581" s="847" t="s">
        <v>226</v>
      </c>
      <c r="F2581" s="848">
        <v>0.12569151693609523</v>
      </c>
      <c r="G2581" s="849">
        <v>0.16858229284622347</v>
      </c>
      <c r="H2581" s="847"/>
      <c r="I2581" s="848"/>
      <c r="J2581" s="849"/>
      <c r="K2581" s="847"/>
      <c r="L2581" s="848"/>
      <c r="M2581" s="849"/>
      <c r="N2581" s="850"/>
      <c r="O2581" s="767" t="s">
        <v>582</v>
      </c>
    </row>
    <row r="2582" spans="1:16" ht="42" x14ac:dyDescent="0.2">
      <c r="A2582" s="787" t="s">
        <v>1574</v>
      </c>
      <c r="B2582" s="827">
        <v>0.55263157894736803</v>
      </c>
      <c r="C2582" s="828">
        <v>0.34408602150537598</v>
      </c>
      <c r="D2582" s="829">
        <v>0.277611940298507</v>
      </c>
      <c r="E2582" s="827">
        <v>0.56756756756756799</v>
      </c>
      <c r="F2582" s="828">
        <v>0.42127659574468101</v>
      </c>
      <c r="G2582" s="829">
        <v>0.34332425068119898</v>
      </c>
      <c r="H2582" s="827"/>
      <c r="I2582" s="828"/>
      <c r="J2582" s="829"/>
      <c r="K2582" s="827"/>
      <c r="L2582" s="828"/>
      <c r="M2582" s="829"/>
      <c r="N2582" s="835"/>
    </row>
    <row r="2583" spans="1:16" ht="21" x14ac:dyDescent="0.2">
      <c r="A2583" s="793" t="s">
        <v>679</v>
      </c>
      <c r="B2583" s="788">
        <v>0.26315789473684198</v>
      </c>
      <c r="C2583" s="789">
        <v>0.25652841781873997</v>
      </c>
      <c r="D2583" s="790">
        <v>0.245771144278607</v>
      </c>
      <c r="E2583" s="788">
        <v>0.27027027027027001</v>
      </c>
      <c r="F2583" s="789">
        <v>0.28085106382978697</v>
      </c>
      <c r="G2583" s="790">
        <v>0.26702997275204399</v>
      </c>
      <c r="H2583" s="788"/>
      <c r="I2583" s="789"/>
      <c r="J2583" s="790"/>
      <c r="K2583" s="788"/>
      <c r="L2583" s="789"/>
      <c r="M2583" s="790"/>
      <c r="N2583" s="836"/>
    </row>
    <row r="2584" spans="1:16" ht="21" x14ac:dyDescent="0.2">
      <c r="A2584" s="793" t="s">
        <v>680</v>
      </c>
      <c r="B2584" s="788">
        <v>7.8947368421052599E-2</v>
      </c>
      <c r="C2584" s="789">
        <v>0.225806451612903</v>
      </c>
      <c r="D2584" s="790">
        <v>0.26268656716417899</v>
      </c>
      <c r="E2584" s="788">
        <v>8.1081081081081099E-2</v>
      </c>
      <c r="F2584" s="789">
        <v>0.195744680851064</v>
      </c>
      <c r="G2584" s="790">
        <v>0.24795640326975499</v>
      </c>
      <c r="H2584" s="788"/>
      <c r="I2584" s="789"/>
      <c r="J2584" s="790"/>
      <c r="K2584" s="788"/>
      <c r="L2584" s="789"/>
      <c r="M2584" s="790"/>
      <c r="N2584" s="836"/>
    </row>
    <row r="2585" spans="1:16" ht="21" x14ac:dyDescent="0.2">
      <c r="A2585" s="793" t="s">
        <v>681</v>
      </c>
      <c r="B2585" s="788">
        <v>0.105263157894737</v>
      </c>
      <c r="C2585" s="789">
        <v>0.17357910906297999</v>
      </c>
      <c r="D2585" s="790">
        <v>0.21393034825870599</v>
      </c>
      <c r="E2585" s="788">
        <v>8.1081081081081099E-2</v>
      </c>
      <c r="F2585" s="789">
        <v>0.102127659574468</v>
      </c>
      <c r="G2585" s="790">
        <v>0.14168937329700301</v>
      </c>
      <c r="H2585" s="788"/>
      <c r="I2585" s="789"/>
      <c r="J2585" s="790"/>
      <c r="K2585" s="788"/>
      <c r="L2585" s="789"/>
      <c r="M2585" s="790"/>
      <c r="N2585" s="895"/>
    </row>
    <row r="2586" spans="1:16" ht="21" x14ac:dyDescent="0.2">
      <c r="A2586" s="861" t="s">
        <v>237</v>
      </c>
      <c r="B2586" s="862">
        <v>76</v>
      </c>
      <c r="C2586" s="863">
        <v>651</v>
      </c>
      <c r="D2586" s="864">
        <v>1005</v>
      </c>
      <c r="E2586" s="862">
        <v>74</v>
      </c>
      <c r="F2586" s="863">
        <v>235</v>
      </c>
      <c r="G2586" s="864">
        <v>367</v>
      </c>
      <c r="H2586" s="862"/>
      <c r="I2586" s="863"/>
      <c r="J2586" s="864"/>
      <c r="K2586" s="862"/>
      <c r="L2586" s="863"/>
      <c r="M2586" s="864"/>
      <c r="N2586" s="841"/>
    </row>
    <row r="2587" spans="1:16" ht="21" x14ac:dyDescent="0.2">
      <c r="A2587" s="793" t="s">
        <v>177</v>
      </c>
      <c r="B2587" s="842">
        <v>3.2631578947368398</v>
      </c>
      <c r="C2587" s="843">
        <v>2.7711213517665101</v>
      </c>
      <c r="D2587" s="844">
        <v>2.5870646766169201</v>
      </c>
      <c r="E2587" s="842">
        <v>3.3243243243243201</v>
      </c>
      <c r="F2587" s="843">
        <v>3.0212765957446801</v>
      </c>
      <c r="G2587" s="844">
        <v>2.8119891008174398</v>
      </c>
      <c r="H2587" s="842"/>
      <c r="I2587" s="843"/>
      <c r="J2587" s="844"/>
      <c r="K2587" s="842"/>
      <c r="L2587" s="843"/>
      <c r="M2587" s="844"/>
      <c r="N2587" s="845"/>
    </row>
    <row r="2588" spans="1:16" ht="21" x14ac:dyDescent="0.2">
      <c r="A2588" s="793" t="s">
        <v>157</v>
      </c>
      <c r="B2588" s="842">
        <v>0.99824407239420898</v>
      </c>
      <c r="C2588" s="843">
        <v>1.1016750054161999</v>
      </c>
      <c r="D2588" s="844">
        <v>1.10757615586103</v>
      </c>
      <c r="E2588" s="842">
        <v>0.93790948110288797</v>
      </c>
      <c r="F2588" s="843">
        <v>1.0146230343336</v>
      </c>
      <c r="G2588" s="844">
        <v>1.0610172044211199</v>
      </c>
      <c r="H2588" s="842"/>
      <c r="I2588" s="843"/>
      <c r="J2588" s="844"/>
      <c r="K2588" s="842"/>
      <c r="L2588" s="843"/>
      <c r="M2588" s="844"/>
      <c r="N2588" s="845"/>
    </row>
    <row r="2589" spans="1:16" ht="21" x14ac:dyDescent="0.2">
      <c r="A2589" s="793" t="s">
        <v>238</v>
      </c>
      <c r="B2589" s="846" t="s">
        <v>226</v>
      </c>
      <c r="C2589" s="843" t="s">
        <v>215</v>
      </c>
      <c r="D2589" s="844" t="s">
        <v>215</v>
      </c>
      <c r="E2589" s="846" t="s">
        <v>226</v>
      </c>
      <c r="F2589" s="843" t="s">
        <v>244</v>
      </c>
      <c r="G2589" s="844" t="s">
        <v>215</v>
      </c>
      <c r="H2589" s="846"/>
      <c r="I2589" s="843"/>
      <c r="J2589" s="844"/>
      <c r="K2589" s="846"/>
      <c r="L2589" s="843"/>
      <c r="M2589" s="844"/>
      <c r="N2589" s="845"/>
    </row>
    <row r="2590" spans="1:16" ht="21" x14ac:dyDescent="0.2">
      <c r="A2590" s="821" t="s">
        <v>156</v>
      </c>
      <c r="B2590" s="847" t="s">
        <v>226</v>
      </c>
      <c r="C2590" s="848">
        <v>0.4466258565832163</v>
      </c>
      <c r="D2590" s="849">
        <v>0.61042594185708587</v>
      </c>
      <c r="E2590" s="847" t="s">
        <v>226</v>
      </c>
      <c r="F2590" s="848">
        <v>0.2986801189455357</v>
      </c>
      <c r="G2590" s="849">
        <v>0.48287173984742798</v>
      </c>
      <c r="H2590" s="847"/>
      <c r="I2590" s="848"/>
      <c r="J2590" s="849"/>
      <c r="K2590" s="847"/>
      <c r="L2590" s="848"/>
      <c r="M2590" s="849"/>
      <c r="N2590" s="850"/>
    </row>
    <row r="2591" spans="1:16" ht="42" x14ac:dyDescent="0.2">
      <c r="A2591" s="787" t="s">
        <v>1575</v>
      </c>
      <c r="B2591" s="827">
        <v>0.44</v>
      </c>
      <c r="C2591" s="828">
        <v>0.32407407407407401</v>
      </c>
      <c r="D2591" s="829">
        <v>0.28399999999999997</v>
      </c>
      <c r="E2591" s="827">
        <v>0.45205479452054798</v>
      </c>
      <c r="F2591" s="828">
        <v>0.36909871244635201</v>
      </c>
      <c r="G2591" s="829">
        <v>0.32231404958677701</v>
      </c>
      <c r="H2591" s="827"/>
      <c r="I2591" s="828"/>
      <c r="J2591" s="829"/>
      <c r="K2591" s="827"/>
      <c r="L2591" s="828"/>
      <c r="M2591" s="829"/>
      <c r="N2591" s="835"/>
      <c r="P2591" s="767" t="s">
        <v>586</v>
      </c>
    </row>
    <row r="2592" spans="1:16" ht="21" x14ac:dyDescent="0.2">
      <c r="A2592" s="793" t="s">
        <v>679</v>
      </c>
      <c r="B2592" s="788">
        <v>0.30666666666666698</v>
      </c>
      <c r="C2592" s="789">
        <v>0.37962962962962998</v>
      </c>
      <c r="D2592" s="790">
        <v>0.35699999999999998</v>
      </c>
      <c r="E2592" s="788">
        <v>0.31506849315068503</v>
      </c>
      <c r="F2592" s="789">
        <v>0.36909871244635201</v>
      </c>
      <c r="G2592" s="790">
        <v>0.34710743801652899</v>
      </c>
      <c r="H2592" s="788"/>
      <c r="I2592" s="789"/>
      <c r="J2592" s="790"/>
      <c r="K2592" s="788"/>
      <c r="L2592" s="789"/>
      <c r="M2592" s="790"/>
      <c r="N2592" s="836"/>
      <c r="P2592" s="767" t="s">
        <v>586</v>
      </c>
    </row>
    <row r="2593" spans="1:16" ht="21" x14ac:dyDescent="0.2">
      <c r="A2593" s="793" t="s">
        <v>680</v>
      </c>
      <c r="B2593" s="788">
        <v>0.22666666666666699</v>
      </c>
      <c r="C2593" s="789">
        <v>0.25</v>
      </c>
      <c r="D2593" s="790">
        <v>0.29699999999999999</v>
      </c>
      <c r="E2593" s="788">
        <v>0.20547945205479501</v>
      </c>
      <c r="F2593" s="789">
        <v>0.23605150214592299</v>
      </c>
      <c r="G2593" s="790">
        <v>0.28099173553718998</v>
      </c>
      <c r="H2593" s="788"/>
      <c r="I2593" s="789"/>
      <c r="J2593" s="790"/>
      <c r="K2593" s="788"/>
      <c r="L2593" s="789"/>
      <c r="M2593" s="790"/>
      <c r="N2593" s="836"/>
      <c r="P2593" s="767" t="s">
        <v>586</v>
      </c>
    </row>
    <row r="2594" spans="1:16" ht="21" x14ac:dyDescent="0.2">
      <c r="A2594" s="793" t="s">
        <v>681</v>
      </c>
      <c r="B2594" s="788">
        <v>2.66666666666667E-2</v>
      </c>
      <c r="C2594" s="789">
        <v>4.6296296296296301E-2</v>
      </c>
      <c r="D2594" s="790">
        <v>6.2E-2</v>
      </c>
      <c r="E2594" s="788">
        <v>2.7397260273972601E-2</v>
      </c>
      <c r="F2594" s="789">
        <v>2.5751072961373401E-2</v>
      </c>
      <c r="G2594" s="790">
        <v>4.9586776859504099E-2</v>
      </c>
      <c r="H2594" s="788"/>
      <c r="I2594" s="789"/>
      <c r="J2594" s="790"/>
      <c r="K2594" s="788"/>
      <c r="L2594" s="789"/>
      <c r="M2594" s="790"/>
      <c r="N2594" s="895"/>
      <c r="P2594" s="767" t="s">
        <v>586</v>
      </c>
    </row>
    <row r="2595" spans="1:16" ht="21" x14ac:dyDescent="0.2">
      <c r="A2595" s="861" t="s">
        <v>237</v>
      </c>
      <c r="B2595" s="862">
        <v>75</v>
      </c>
      <c r="C2595" s="863">
        <v>648</v>
      </c>
      <c r="D2595" s="864">
        <v>1000</v>
      </c>
      <c r="E2595" s="862">
        <v>73</v>
      </c>
      <c r="F2595" s="863">
        <v>233</v>
      </c>
      <c r="G2595" s="864">
        <v>363</v>
      </c>
      <c r="H2595" s="862"/>
      <c r="I2595" s="863"/>
      <c r="J2595" s="864"/>
      <c r="K2595" s="862"/>
      <c r="L2595" s="863"/>
      <c r="M2595" s="864"/>
      <c r="N2595" s="841"/>
      <c r="P2595" s="767" t="s">
        <v>586</v>
      </c>
    </row>
    <row r="2596" spans="1:16" ht="21" x14ac:dyDescent="0.2">
      <c r="A2596" s="793" t="s">
        <v>177</v>
      </c>
      <c r="B2596" s="842">
        <v>3.16</v>
      </c>
      <c r="C2596" s="843">
        <v>2.9814814814814801</v>
      </c>
      <c r="D2596" s="844">
        <v>2.863</v>
      </c>
      <c r="E2596" s="842">
        <v>3.1917808219178099</v>
      </c>
      <c r="F2596" s="843">
        <v>3.0815450643776798</v>
      </c>
      <c r="G2596" s="844">
        <v>2.9421487603305798</v>
      </c>
      <c r="H2596" s="842"/>
      <c r="I2596" s="843"/>
      <c r="J2596" s="844"/>
      <c r="K2596" s="842"/>
      <c r="L2596" s="843"/>
      <c r="M2596" s="844"/>
      <c r="N2596" s="845"/>
      <c r="P2596" s="767" t="s">
        <v>586</v>
      </c>
    </row>
    <row r="2597" spans="1:16" ht="21" x14ac:dyDescent="0.2">
      <c r="A2597" s="793" t="s">
        <v>157</v>
      </c>
      <c r="B2597" s="842">
        <v>0.87053882040827901</v>
      </c>
      <c r="C2597" s="843">
        <v>0.87183100486709697</v>
      </c>
      <c r="D2597" s="844">
        <v>0.90057872617669799</v>
      </c>
      <c r="E2597" s="842">
        <v>0.86051557940857204</v>
      </c>
      <c r="F2597" s="843">
        <v>0.83936204165370099</v>
      </c>
      <c r="G2597" s="844">
        <v>0.89471302224449201</v>
      </c>
      <c r="H2597" s="842"/>
      <c r="I2597" s="843"/>
      <c r="J2597" s="844"/>
      <c r="K2597" s="842"/>
      <c r="L2597" s="843"/>
      <c r="M2597" s="844"/>
      <c r="N2597" s="845"/>
      <c r="P2597" s="767" t="s">
        <v>586</v>
      </c>
    </row>
    <row r="2598" spans="1:16" ht="21" x14ac:dyDescent="0.2">
      <c r="A2598" s="793" t="s">
        <v>238</v>
      </c>
      <c r="B2598" s="846" t="s">
        <v>226</v>
      </c>
      <c r="C2598" s="843" t="s">
        <v>118</v>
      </c>
      <c r="D2598" s="844" t="s">
        <v>214</v>
      </c>
      <c r="E2598" s="846" t="s">
        <v>226</v>
      </c>
      <c r="F2598" s="843" t="s">
        <v>118</v>
      </c>
      <c r="G2598" s="844" t="s">
        <v>244</v>
      </c>
      <c r="H2598" s="846"/>
      <c r="I2598" s="843"/>
      <c r="J2598" s="844"/>
      <c r="K2598" s="846"/>
      <c r="L2598" s="843"/>
      <c r="M2598" s="844"/>
      <c r="N2598" s="845"/>
      <c r="P2598" s="767" t="s">
        <v>586</v>
      </c>
    </row>
    <row r="2599" spans="1:16" ht="21" x14ac:dyDescent="0.2">
      <c r="A2599" s="821" t="s">
        <v>156</v>
      </c>
      <c r="B2599" s="847" t="s">
        <v>226</v>
      </c>
      <c r="C2599" s="848">
        <v>0.20476275507744035</v>
      </c>
      <c r="D2599" s="849">
        <v>0.3297879367647058</v>
      </c>
      <c r="E2599" s="847" t="s">
        <v>226</v>
      </c>
      <c r="F2599" s="848">
        <v>0.13133278855801589</v>
      </c>
      <c r="G2599" s="849">
        <v>0.27900796722618265</v>
      </c>
      <c r="H2599" s="847"/>
      <c r="I2599" s="848"/>
      <c r="J2599" s="849"/>
      <c r="K2599" s="847"/>
      <c r="L2599" s="848"/>
      <c r="M2599" s="849"/>
      <c r="N2599" s="850"/>
      <c r="P2599" s="767" t="s">
        <v>586</v>
      </c>
    </row>
    <row r="2600" spans="1:16" ht="42" x14ac:dyDescent="0.2">
      <c r="A2600" s="787" t="s">
        <v>1576</v>
      </c>
      <c r="B2600" s="827">
        <v>0.40789473684210498</v>
      </c>
      <c r="C2600" s="828">
        <v>0.33128834355828202</v>
      </c>
      <c r="D2600" s="829">
        <v>0.32039800995024897</v>
      </c>
      <c r="E2600" s="827">
        <v>0.41891891891891903</v>
      </c>
      <c r="F2600" s="828">
        <v>0.27659574468085102</v>
      </c>
      <c r="G2600" s="829">
        <v>0.28961748633879802</v>
      </c>
      <c r="H2600" s="827"/>
      <c r="I2600" s="828"/>
      <c r="J2600" s="829"/>
      <c r="K2600" s="827"/>
      <c r="L2600" s="828"/>
      <c r="M2600" s="829"/>
      <c r="N2600" s="858" t="s">
        <v>931</v>
      </c>
      <c r="O2600" s="767" t="s">
        <v>582</v>
      </c>
    </row>
    <row r="2601" spans="1:16" ht="21" x14ac:dyDescent="0.2">
      <c r="A2601" s="793" t="s">
        <v>679</v>
      </c>
      <c r="B2601" s="788">
        <v>0.40789473684210498</v>
      </c>
      <c r="C2601" s="789">
        <v>0.46625766871165603</v>
      </c>
      <c r="D2601" s="790">
        <v>0.46567164179104498</v>
      </c>
      <c r="E2601" s="788">
        <v>0.40540540540540498</v>
      </c>
      <c r="F2601" s="789">
        <v>0.49361702127659601</v>
      </c>
      <c r="G2601" s="790">
        <v>0.45628415300546399</v>
      </c>
      <c r="H2601" s="788"/>
      <c r="I2601" s="789"/>
      <c r="J2601" s="790"/>
      <c r="K2601" s="788"/>
      <c r="L2601" s="789"/>
      <c r="M2601" s="790"/>
      <c r="N2601" s="859"/>
      <c r="O2601" s="767" t="s">
        <v>582</v>
      </c>
    </row>
    <row r="2602" spans="1:16" ht="21" x14ac:dyDescent="0.2">
      <c r="A2602" s="793" t="s">
        <v>680</v>
      </c>
      <c r="B2602" s="788">
        <v>0.157894736842105</v>
      </c>
      <c r="C2602" s="789">
        <v>0.191717791411043</v>
      </c>
      <c r="D2602" s="790">
        <v>0.19800995024875601</v>
      </c>
      <c r="E2602" s="788">
        <v>0.14864864864864899</v>
      </c>
      <c r="F2602" s="789">
        <v>0.21276595744680901</v>
      </c>
      <c r="G2602" s="790">
        <v>0.22404371584699501</v>
      </c>
      <c r="H2602" s="788"/>
      <c r="I2602" s="789"/>
      <c r="J2602" s="790"/>
      <c r="K2602" s="788"/>
      <c r="L2602" s="789"/>
      <c r="M2602" s="790"/>
      <c r="N2602" s="859"/>
      <c r="O2602" s="767" t="s">
        <v>582</v>
      </c>
    </row>
    <row r="2603" spans="1:16" ht="21" x14ac:dyDescent="0.2">
      <c r="A2603" s="793" t="s">
        <v>681</v>
      </c>
      <c r="B2603" s="788">
        <v>2.6315789473684199E-2</v>
      </c>
      <c r="C2603" s="789">
        <v>1.07361963190184E-2</v>
      </c>
      <c r="D2603" s="790">
        <v>1.5920398009950199E-2</v>
      </c>
      <c r="E2603" s="788">
        <v>2.7027027027027001E-2</v>
      </c>
      <c r="F2603" s="789">
        <v>1.7021276595744698E-2</v>
      </c>
      <c r="G2603" s="790">
        <v>3.0054644808743199E-2</v>
      </c>
      <c r="H2603" s="788"/>
      <c r="I2603" s="789"/>
      <c r="J2603" s="790"/>
      <c r="K2603" s="788"/>
      <c r="L2603" s="789"/>
      <c r="M2603" s="790"/>
      <c r="N2603" s="860"/>
      <c r="O2603" s="767" t="s">
        <v>582</v>
      </c>
    </row>
    <row r="2604" spans="1:16" ht="21" x14ac:dyDescent="0.2">
      <c r="A2604" s="861" t="s">
        <v>237</v>
      </c>
      <c r="B2604" s="862">
        <v>76</v>
      </c>
      <c r="C2604" s="863">
        <v>652</v>
      </c>
      <c r="D2604" s="864">
        <v>1005</v>
      </c>
      <c r="E2604" s="862">
        <v>74</v>
      </c>
      <c r="F2604" s="863">
        <v>235</v>
      </c>
      <c r="G2604" s="864">
        <v>366</v>
      </c>
      <c r="H2604" s="862"/>
      <c r="I2604" s="863"/>
      <c r="J2604" s="864"/>
      <c r="K2604" s="862"/>
      <c r="L2604" s="863"/>
      <c r="M2604" s="864"/>
      <c r="N2604" s="845"/>
      <c r="O2604" s="767" t="s">
        <v>582</v>
      </c>
    </row>
    <row r="2605" spans="1:16" ht="21" x14ac:dyDescent="0.2">
      <c r="A2605" s="793" t="s">
        <v>177</v>
      </c>
      <c r="B2605" s="842">
        <v>3.1973684210526301</v>
      </c>
      <c r="C2605" s="843">
        <v>3.1180981595091999</v>
      </c>
      <c r="D2605" s="844">
        <v>3.0905472636815898</v>
      </c>
      <c r="E2605" s="842">
        <v>3.2162162162162198</v>
      </c>
      <c r="F2605" s="843">
        <v>3.02978723404255</v>
      </c>
      <c r="G2605" s="844">
        <v>3.0054644808743198</v>
      </c>
      <c r="H2605" s="842"/>
      <c r="I2605" s="843"/>
      <c r="J2605" s="844"/>
      <c r="K2605" s="842"/>
      <c r="L2605" s="843"/>
      <c r="M2605" s="844"/>
      <c r="N2605" s="845"/>
      <c r="O2605" s="767" t="s">
        <v>582</v>
      </c>
    </row>
    <row r="2606" spans="1:16" ht="21" x14ac:dyDescent="0.2">
      <c r="A2606" s="793" t="s">
        <v>157</v>
      </c>
      <c r="B2606" s="842">
        <v>0.80032887976723199</v>
      </c>
      <c r="C2606" s="843">
        <v>0.74353996327423799</v>
      </c>
      <c r="D2606" s="844">
        <v>0.75793294532336297</v>
      </c>
      <c r="E2606" s="842">
        <v>0.79846205372596202</v>
      </c>
      <c r="F2606" s="843">
        <v>0.74762155448142598</v>
      </c>
      <c r="G2606" s="844">
        <v>0.797236787908843</v>
      </c>
      <c r="H2606" s="842"/>
      <c r="I2606" s="843"/>
      <c r="J2606" s="844"/>
      <c r="K2606" s="842"/>
      <c r="L2606" s="843"/>
      <c r="M2606" s="844"/>
      <c r="N2606" s="845"/>
      <c r="O2606" s="767" t="s">
        <v>582</v>
      </c>
    </row>
    <row r="2607" spans="1:16" ht="21" x14ac:dyDescent="0.2">
      <c r="A2607" s="793" t="s">
        <v>238</v>
      </c>
      <c r="B2607" s="846" t="s">
        <v>226</v>
      </c>
      <c r="C2607" s="843" t="s">
        <v>118</v>
      </c>
      <c r="D2607" s="844" t="s">
        <v>118</v>
      </c>
      <c r="E2607" s="846" t="s">
        <v>226</v>
      </c>
      <c r="F2607" s="843" t="s">
        <v>118</v>
      </c>
      <c r="G2607" s="844" t="s">
        <v>244</v>
      </c>
      <c r="H2607" s="846"/>
      <c r="I2607" s="843"/>
      <c r="J2607" s="844"/>
      <c r="K2607" s="846"/>
      <c r="L2607" s="843"/>
      <c r="M2607" s="844"/>
      <c r="N2607" s="845"/>
      <c r="O2607" s="767" t="s">
        <v>582</v>
      </c>
    </row>
    <row r="2608" spans="1:16" ht="21" x14ac:dyDescent="0.2">
      <c r="A2608" s="821" t="s">
        <v>156</v>
      </c>
      <c r="B2608" s="847" t="s">
        <v>226</v>
      </c>
      <c r="C2608" s="848">
        <v>0.10661197172826761</v>
      </c>
      <c r="D2608" s="849">
        <v>0.14093747742482191</v>
      </c>
      <c r="E2608" s="847" t="s">
        <v>226</v>
      </c>
      <c r="F2608" s="848">
        <v>0.24936277058381873</v>
      </c>
      <c r="G2608" s="849">
        <v>0.2643527475628703</v>
      </c>
      <c r="H2608" s="847"/>
      <c r="I2608" s="848"/>
      <c r="J2608" s="849"/>
      <c r="K2608" s="847"/>
      <c r="L2608" s="848"/>
      <c r="M2608" s="849"/>
      <c r="N2608" s="850"/>
      <c r="O2608" s="767" t="s">
        <v>582</v>
      </c>
    </row>
    <row r="2609" spans="1:16" ht="42" x14ac:dyDescent="0.2">
      <c r="A2609" s="787" t="s">
        <v>1577</v>
      </c>
      <c r="B2609" s="827">
        <v>6.5789473684210495E-2</v>
      </c>
      <c r="C2609" s="828">
        <v>0.103235747303544</v>
      </c>
      <c r="D2609" s="829">
        <v>9.6903096903096897E-2</v>
      </c>
      <c r="E2609" s="827">
        <v>6.7567567567567599E-2</v>
      </c>
      <c r="F2609" s="828">
        <v>9.8290598290598302E-2</v>
      </c>
      <c r="G2609" s="829">
        <v>0.104395604395604</v>
      </c>
      <c r="H2609" s="827"/>
      <c r="I2609" s="828"/>
      <c r="J2609" s="829"/>
      <c r="K2609" s="827"/>
      <c r="L2609" s="828"/>
      <c r="M2609" s="829"/>
      <c r="N2609" s="835"/>
      <c r="P2609" s="767" t="s">
        <v>586</v>
      </c>
    </row>
    <row r="2610" spans="1:16" ht="21" x14ac:dyDescent="0.2">
      <c r="A2610" s="793" t="s">
        <v>679</v>
      </c>
      <c r="B2610" s="788">
        <v>0.13157894736842099</v>
      </c>
      <c r="C2610" s="789">
        <v>0.17565485362095501</v>
      </c>
      <c r="D2610" s="790">
        <v>0.184815184815185</v>
      </c>
      <c r="E2610" s="788">
        <v>0.135135135135135</v>
      </c>
      <c r="F2610" s="789">
        <v>0.19230769230769201</v>
      </c>
      <c r="G2610" s="790">
        <v>0.21978021978022</v>
      </c>
      <c r="H2610" s="788"/>
      <c r="I2610" s="789"/>
      <c r="J2610" s="790"/>
      <c r="K2610" s="788"/>
      <c r="L2610" s="789"/>
      <c r="M2610" s="790"/>
      <c r="N2610" s="836"/>
      <c r="P2610" s="767" t="s">
        <v>586</v>
      </c>
    </row>
    <row r="2611" spans="1:16" ht="21" x14ac:dyDescent="0.2">
      <c r="A2611" s="793" t="s">
        <v>680</v>
      </c>
      <c r="B2611" s="788">
        <v>0.34210526315789502</v>
      </c>
      <c r="C2611" s="789">
        <v>0.28813559322033899</v>
      </c>
      <c r="D2611" s="790">
        <v>0.29670329670329698</v>
      </c>
      <c r="E2611" s="788">
        <v>0.35135135135135098</v>
      </c>
      <c r="F2611" s="789">
        <v>0.316239316239316</v>
      </c>
      <c r="G2611" s="790">
        <v>0.31868131868131899</v>
      </c>
      <c r="H2611" s="788"/>
      <c r="I2611" s="789"/>
      <c r="J2611" s="790"/>
      <c r="K2611" s="788"/>
      <c r="L2611" s="789"/>
      <c r="M2611" s="790"/>
      <c r="N2611" s="836"/>
      <c r="P2611" s="767" t="s">
        <v>586</v>
      </c>
    </row>
    <row r="2612" spans="1:16" ht="21" x14ac:dyDescent="0.2">
      <c r="A2612" s="793" t="s">
        <v>681</v>
      </c>
      <c r="B2612" s="788">
        <v>0.46052631578947401</v>
      </c>
      <c r="C2612" s="789">
        <v>0.43297380585516199</v>
      </c>
      <c r="D2612" s="790">
        <v>0.42157842157842201</v>
      </c>
      <c r="E2612" s="788">
        <v>0.445945945945946</v>
      </c>
      <c r="F2612" s="789">
        <v>0.39316239316239299</v>
      </c>
      <c r="G2612" s="790">
        <v>0.35714285714285698</v>
      </c>
      <c r="H2612" s="788"/>
      <c r="I2612" s="789"/>
      <c r="J2612" s="790"/>
      <c r="K2612" s="788"/>
      <c r="L2612" s="789"/>
      <c r="M2612" s="790"/>
      <c r="N2612" s="836"/>
      <c r="P2612" s="767" t="s">
        <v>586</v>
      </c>
    </row>
    <row r="2613" spans="1:16" ht="21" x14ac:dyDescent="0.2">
      <c r="A2613" s="861" t="s">
        <v>237</v>
      </c>
      <c r="B2613" s="862">
        <v>76</v>
      </c>
      <c r="C2613" s="863">
        <v>649</v>
      </c>
      <c r="D2613" s="864">
        <v>1001</v>
      </c>
      <c r="E2613" s="862">
        <v>74</v>
      </c>
      <c r="F2613" s="863">
        <v>234</v>
      </c>
      <c r="G2613" s="864">
        <v>364</v>
      </c>
      <c r="H2613" s="862"/>
      <c r="I2613" s="863"/>
      <c r="J2613" s="864"/>
      <c r="K2613" s="862"/>
      <c r="L2613" s="863"/>
      <c r="M2613" s="864"/>
      <c r="N2613" s="841"/>
      <c r="P2613" s="767" t="s">
        <v>586</v>
      </c>
    </row>
    <row r="2614" spans="1:16" ht="21" x14ac:dyDescent="0.2">
      <c r="A2614" s="793" t="s">
        <v>177</v>
      </c>
      <c r="B2614" s="842">
        <v>1.8026315789473699</v>
      </c>
      <c r="C2614" s="843">
        <v>1.9491525423728799</v>
      </c>
      <c r="D2614" s="844">
        <v>1.9570429570429599</v>
      </c>
      <c r="E2614" s="842">
        <v>1.8243243243243199</v>
      </c>
      <c r="F2614" s="843">
        <v>1.9957264957265</v>
      </c>
      <c r="G2614" s="844">
        <v>2.0714285714285698</v>
      </c>
      <c r="H2614" s="842"/>
      <c r="I2614" s="843"/>
      <c r="J2614" s="844"/>
      <c r="K2614" s="842"/>
      <c r="L2614" s="843"/>
      <c r="M2614" s="844"/>
      <c r="N2614" s="845"/>
      <c r="P2614" s="767" t="s">
        <v>586</v>
      </c>
    </row>
    <row r="2615" spans="1:16" ht="21" x14ac:dyDescent="0.2">
      <c r="A2615" s="793" t="s">
        <v>157</v>
      </c>
      <c r="B2615" s="842">
        <v>0.90950150217365799</v>
      </c>
      <c r="C2615" s="843">
        <v>1.01022705085912</v>
      </c>
      <c r="D2615" s="844">
        <v>0.99657054298872805</v>
      </c>
      <c r="E2615" s="842">
        <v>0.91199177039227497</v>
      </c>
      <c r="F2615" s="843">
        <v>0.99136989908191797</v>
      </c>
      <c r="G2615" s="844">
        <v>0.99605676697574497</v>
      </c>
      <c r="H2615" s="842"/>
      <c r="I2615" s="843"/>
      <c r="J2615" s="844"/>
      <c r="K2615" s="842"/>
      <c r="L2615" s="843"/>
      <c r="M2615" s="844"/>
      <c r="N2615" s="845"/>
      <c r="P2615" s="767" t="s">
        <v>586</v>
      </c>
    </row>
    <row r="2616" spans="1:16" ht="21" x14ac:dyDescent="0.2">
      <c r="A2616" s="793" t="s">
        <v>238</v>
      </c>
      <c r="B2616" s="846" t="s">
        <v>226</v>
      </c>
      <c r="C2616" s="843" t="s">
        <v>118</v>
      </c>
      <c r="D2616" s="844" t="s">
        <v>118</v>
      </c>
      <c r="E2616" s="846" t="s">
        <v>226</v>
      </c>
      <c r="F2616" s="843" t="s">
        <v>118</v>
      </c>
      <c r="G2616" s="844" t="s">
        <v>244</v>
      </c>
      <c r="H2616" s="846"/>
      <c r="I2616" s="843"/>
      <c r="J2616" s="844"/>
      <c r="K2616" s="846"/>
      <c r="L2616" s="843"/>
      <c r="M2616" s="844"/>
      <c r="N2616" s="845"/>
      <c r="P2616" s="767" t="s">
        <v>586</v>
      </c>
    </row>
    <row r="2617" spans="1:16" ht="21" x14ac:dyDescent="0.2">
      <c r="A2617" s="821" t="s">
        <v>156</v>
      </c>
      <c r="B2617" s="847" t="s">
        <v>226</v>
      </c>
      <c r="C2617" s="848">
        <v>-0.14503765594170664</v>
      </c>
      <c r="D2617" s="849">
        <v>-0.15494274758765023</v>
      </c>
      <c r="E2617" s="847" t="s">
        <v>226</v>
      </c>
      <c r="F2617" s="848">
        <v>-0.17289426636910318</v>
      </c>
      <c r="G2617" s="849">
        <v>-0.24808249418807191</v>
      </c>
      <c r="H2617" s="847"/>
      <c r="I2617" s="848"/>
      <c r="J2617" s="849"/>
      <c r="K2617" s="847"/>
      <c r="L2617" s="848"/>
      <c r="M2617" s="849"/>
      <c r="N2617" s="850"/>
      <c r="P2617" s="767" t="s">
        <v>586</v>
      </c>
    </row>
    <row r="2618" spans="1:16" ht="42" x14ac:dyDescent="0.2">
      <c r="A2618" s="787" t="s">
        <v>1578</v>
      </c>
      <c r="B2618" s="827">
        <v>7.8947368421052599E-2</v>
      </c>
      <c r="C2618" s="828">
        <v>0.102918586789555</v>
      </c>
      <c r="D2618" s="829">
        <v>9.56175298804781E-2</v>
      </c>
      <c r="E2618" s="827">
        <v>8.1081081081081099E-2</v>
      </c>
      <c r="F2618" s="828">
        <v>7.6595744680851105E-2</v>
      </c>
      <c r="G2618" s="829">
        <v>7.3770491803278701E-2</v>
      </c>
      <c r="H2618" s="827"/>
      <c r="I2618" s="828"/>
      <c r="J2618" s="829"/>
      <c r="K2618" s="827"/>
      <c r="L2618" s="828"/>
      <c r="M2618" s="829"/>
      <c r="N2618" s="835"/>
    </row>
    <row r="2619" spans="1:16" ht="21" x14ac:dyDescent="0.2">
      <c r="A2619" s="793" t="s">
        <v>679</v>
      </c>
      <c r="B2619" s="788">
        <v>0.144736842105263</v>
      </c>
      <c r="C2619" s="789">
        <v>0.124423963133641</v>
      </c>
      <c r="D2619" s="790">
        <v>0.120517928286853</v>
      </c>
      <c r="E2619" s="788">
        <v>0.135135135135135</v>
      </c>
      <c r="F2619" s="789">
        <v>0.131914893617021</v>
      </c>
      <c r="G2619" s="790">
        <v>0.12021857923497301</v>
      </c>
      <c r="H2619" s="788"/>
      <c r="I2619" s="789"/>
      <c r="J2619" s="790"/>
      <c r="K2619" s="788"/>
      <c r="L2619" s="789"/>
      <c r="M2619" s="790"/>
      <c r="N2619" s="836"/>
    </row>
    <row r="2620" spans="1:16" ht="21" x14ac:dyDescent="0.2">
      <c r="A2620" s="793" t="s">
        <v>680</v>
      </c>
      <c r="B2620" s="788">
        <v>0.23684210526315799</v>
      </c>
      <c r="C2620" s="789">
        <v>0.23963133640553</v>
      </c>
      <c r="D2620" s="790">
        <v>0.26294820717131501</v>
      </c>
      <c r="E2620" s="788">
        <v>0.24324324324324301</v>
      </c>
      <c r="F2620" s="789">
        <v>0.25106382978723402</v>
      </c>
      <c r="G2620" s="790">
        <v>0.27595628415300499</v>
      </c>
      <c r="H2620" s="788"/>
      <c r="I2620" s="789"/>
      <c r="J2620" s="790"/>
      <c r="K2620" s="788"/>
      <c r="L2620" s="789"/>
      <c r="M2620" s="790"/>
      <c r="N2620" s="836"/>
    </row>
    <row r="2621" spans="1:16" ht="21" x14ac:dyDescent="0.2">
      <c r="A2621" s="793" t="s">
        <v>681</v>
      </c>
      <c r="B2621" s="788">
        <v>0.53947368421052599</v>
      </c>
      <c r="C2621" s="789">
        <v>0.53302611367127495</v>
      </c>
      <c r="D2621" s="790">
        <v>0.52091633466135501</v>
      </c>
      <c r="E2621" s="788">
        <v>0.54054054054054101</v>
      </c>
      <c r="F2621" s="789">
        <v>0.54042553191489395</v>
      </c>
      <c r="G2621" s="790">
        <v>0.53005464480874298</v>
      </c>
      <c r="H2621" s="788"/>
      <c r="I2621" s="789"/>
      <c r="J2621" s="790"/>
      <c r="K2621" s="788"/>
      <c r="L2621" s="789"/>
      <c r="M2621" s="790"/>
      <c r="N2621" s="895"/>
    </row>
    <row r="2622" spans="1:16" ht="21" x14ac:dyDescent="0.2">
      <c r="A2622" s="861" t="s">
        <v>237</v>
      </c>
      <c r="B2622" s="862">
        <v>76</v>
      </c>
      <c r="C2622" s="863">
        <v>651</v>
      </c>
      <c r="D2622" s="864">
        <v>1004</v>
      </c>
      <c r="E2622" s="862">
        <v>74</v>
      </c>
      <c r="F2622" s="863">
        <v>235</v>
      </c>
      <c r="G2622" s="864">
        <v>366</v>
      </c>
      <c r="H2622" s="862"/>
      <c r="I2622" s="863"/>
      <c r="J2622" s="864"/>
      <c r="K2622" s="862"/>
      <c r="L2622" s="863"/>
      <c r="M2622" s="864"/>
      <c r="N2622" s="845"/>
    </row>
    <row r="2623" spans="1:16" ht="21" x14ac:dyDescent="0.2">
      <c r="A2623" s="793" t="s">
        <v>177</v>
      </c>
      <c r="B2623" s="842">
        <v>1.76315789473684</v>
      </c>
      <c r="C2623" s="843">
        <v>1.79723502304148</v>
      </c>
      <c r="D2623" s="844">
        <v>1.7908366533864499</v>
      </c>
      <c r="E2623" s="842">
        <v>1.7567567567567599</v>
      </c>
      <c r="F2623" s="843">
        <v>1.7446808510638301</v>
      </c>
      <c r="G2623" s="844">
        <v>1.7377049180327899</v>
      </c>
      <c r="H2623" s="842"/>
      <c r="I2623" s="843"/>
      <c r="J2623" s="844"/>
      <c r="K2623" s="842"/>
      <c r="L2623" s="843"/>
      <c r="M2623" s="844"/>
      <c r="N2623" s="845"/>
    </row>
    <row r="2624" spans="1:16" ht="21" x14ac:dyDescent="0.2">
      <c r="A2624" s="793" t="s">
        <v>157</v>
      </c>
      <c r="B2624" s="842">
        <v>0.97800369532541898</v>
      </c>
      <c r="C2624" s="843">
        <v>1.01468829851375</v>
      </c>
      <c r="D2624" s="844">
        <v>0.99052122658236097</v>
      </c>
      <c r="E2624" s="842">
        <v>0.976586321904932</v>
      </c>
      <c r="F2624" s="843">
        <v>0.95783063975883098</v>
      </c>
      <c r="G2624" s="844">
        <v>0.93752760270765401</v>
      </c>
      <c r="H2624" s="842"/>
      <c r="I2624" s="843"/>
      <c r="J2624" s="844"/>
      <c r="K2624" s="842"/>
      <c r="L2624" s="843"/>
      <c r="M2624" s="844"/>
      <c r="N2624" s="845"/>
    </row>
    <row r="2625" spans="1:14" ht="21" x14ac:dyDescent="0.2">
      <c r="A2625" s="793" t="s">
        <v>238</v>
      </c>
      <c r="B2625" s="846" t="s">
        <v>226</v>
      </c>
      <c r="C2625" s="843" t="s">
        <v>118</v>
      </c>
      <c r="D2625" s="844" t="s">
        <v>118</v>
      </c>
      <c r="E2625" s="846" t="s">
        <v>226</v>
      </c>
      <c r="F2625" s="843" t="s">
        <v>118</v>
      </c>
      <c r="G2625" s="844" t="s">
        <v>118</v>
      </c>
      <c r="H2625" s="846"/>
      <c r="I2625" s="843"/>
      <c r="J2625" s="844"/>
      <c r="K2625" s="846"/>
      <c r="L2625" s="843"/>
      <c r="M2625" s="844"/>
      <c r="N2625" s="845"/>
    </row>
    <row r="2626" spans="1:14" ht="21" x14ac:dyDescent="0.2">
      <c r="A2626" s="821" t="s">
        <v>156</v>
      </c>
      <c r="B2626" s="847" t="s">
        <v>226</v>
      </c>
      <c r="C2626" s="848">
        <v>-3.3583838854310155E-2</v>
      </c>
      <c r="D2626" s="849">
        <v>-2.7943629986720356E-2</v>
      </c>
      <c r="E2626" s="847" t="s">
        <v>226</v>
      </c>
      <c r="F2626" s="848">
        <v>1.2607558363313972E-2</v>
      </c>
      <c r="G2626" s="849">
        <v>2.0321362985950241E-2</v>
      </c>
      <c r="H2626" s="847"/>
      <c r="I2626" s="848"/>
      <c r="J2626" s="849"/>
      <c r="K2626" s="847"/>
      <c r="L2626" s="848"/>
      <c r="M2626" s="849"/>
      <c r="N2626" s="850"/>
    </row>
    <row r="2627" spans="1:14" ht="42" x14ac:dyDescent="0.2">
      <c r="A2627" s="787" t="s">
        <v>1579</v>
      </c>
      <c r="B2627" s="827">
        <v>6.5789473684210495E-2</v>
      </c>
      <c r="C2627" s="828">
        <v>9.3701996927803399E-2</v>
      </c>
      <c r="D2627" s="829">
        <v>0.110557768924303</v>
      </c>
      <c r="E2627" s="827">
        <v>5.4054054054054099E-2</v>
      </c>
      <c r="F2627" s="828">
        <v>5.9829059829059797E-2</v>
      </c>
      <c r="G2627" s="829">
        <v>7.9452054794520596E-2</v>
      </c>
      <c r="H2627" s="827"/>
      <c r="I2627" s="828"/>
      <c r="J2627" s="829"/>
      <c r="K2627" s="827"/>
      <c r="L2627" s="828"/>
      <c r="M2627" s="829"/>
      <c r="N2627" s="835"/>
    </row>
    <row r="2628" spans="1:14" ht="21" x14ac:dyDescent="0.2">
      <c r="A2628" s="793" t="s">
        <v>679</v>
      </c>
      <c r="B2628" s="788">
        <v>0.144736842105263</v>
      </c>
      <c r="C2628" s="789">
        <v>0.14439324116743499</v>
      </c>
      <c r="D2628" s="790">
        <v>0.135458167330677</v>
      </c>
      <c r="E2628" s="788">
        <v>0.135135135135135</v>
      </c>
      <c r="F2628" s="789">
        <v>0.13247863247863201</v>
      </c>
      <c r="G2628" s="790">
        <v>0.12602739726027401</v>
      </c>
      <c r="H2628" s="788"/>
      <c r="I2628" s="789"/>
      <c r="J2628" s="790"/>
      <c r="K2628" s="788"/>
      <c r="L2628" s="789"/>
      <c r="M2628" s="790"/>
      <c r="N2628" s="836"/>
    </row>
    <row r="2629" spans="1:14" ht="21" x14ac:dyDescent="0.2">
      <c r="A2629" s="793" t="s">
        <v>680</v>
      </c>
      <c r="B2629" s="788">
        <v>0.25</v>
      </c>
      <c r="C2629" s="789">
        <v>0.25345622119815697</v>
      </c>
      <c r="D2629" s="790">
        <v>0.26494023904382502</v>
      </c>
      <c r="E2629" s="788">
        <v>0.25675675675675702</v>
      </c>
      <c r="F2629" s="789">
        <v>0.256410256410256</v>
      </c>
      <c r="G2629" s="790">
        <v>0.27671232876712298</v>
      </c>
      <c r="H2629" s="788"/>
      <c r="I2629" s="789"/>
      <c r="J2629" s="790"/>
      <c r="K2629" s="788"/>
      <c r="L2629" s="789"/>
      <c r="M2629" s="790"/>
      <c r="N2629" s="836"/>
    </row>
    <row r="2630" spans="1:14" ht="21" x14ac:dyDescent="0.2">
      <c r="A2630" s="793" t="s">
        <v>681</v>
      </c>
      <c r="B2630" s="788">
        <v>0.53947368421052599</v>
      </c>
      <c r="C2630" s="789">
        <v>0.50844854070660495</v>
      </c>
      <c r="D2630" s="790">
        <v>0.48904382470119501</v>
      </c>
      <c r="E2630" s="788">
        <v>0.55405405405405395</v>
      </c>
      <c r="F2630" s="789">
        <v>0.55128205128205099</v>
      </c>
      <c r="G2630" s="790">
        <v>0.51780821917808195</v>
      </c>
      <c r="H2630" s="788"/>
      <c r="I2630" s="789"/>
      <c r="J2630" s="790"/>
      <c r="K2630" s="788"/>
      <c r="L2630" s="789"/>
      <c r="M2630" s="790"/>
      <c r="N2630" s="895"/>
    </row>
    <row r="2631" spans="1:14" ht="21" x14ac:dyDescent="0.2">
      <c r="A2631" s="861" t="s">
        <v>237</v>
      </c>
      <c r="B2631" s="862">
        <v>76</v>
      </c>
      <c r="C2631" s="863">
        <v>651</v>
      </c>
      <c r="D2631" s="864">
        <v>1004</v>
      </c>
      <c r="E2631" s="862">
        <v>74</v>
      </c>
      <c r="F2631" s="863">
        <v>234</v>
      </c>
      <c r="G2631" s="864">
        <v>365</v>
      </c>
      <c r="H2631" s="862"/>
      <c r="I2631" s="863"/>
      <c r="J2631" s="864"/>
      <c r="K2631" s="862"/>
      <c r="L2631" s="863"/>
      <c r="M2631" s="864"/>
      <c r="N2631" s="841"/>
    </row>
    <row r="2632" spans="1:14" ht="21" x14ac:dyDescent="0.2">
      <c r="A2632" s="793" t="s">
        <v>177</v>
      </c>
      <c r="B2632" s="842">
        <v>1.73684210526316</v>
      </c>
      <c r="C2632" s="843">
        <v>1.8233486943164401</v>
      </c>
      <c r="D2632" s="844">
        <v>1.86752988047809</v>
      </c>
      <c r="E2632" s="842">
        <v>1.6891891891891899</v>
      </c>
      <c r="F2632" s="843">
        <v>1.7008547008546999</v>
      </c>
      <c r="G2632" s="844">
        <v>1.7671232876712299</v>
      </c>
      <c r="H2632" s="842"/>
      <c r="I2632" s="843"/>
      <c r="J2632" s="844"/>
      <c r="K2632" s="842"/>
      <c r="L2632" s="843"/>
      <c r="M2632" s="844"/>
      <c r="N2632" s="845"/>
    </row>
    <row r="2633" spans="1:14" ht="21" x14ac:dyDescent="0.2">
      <c r="A2633" s="793" t="s">
        <v>157</v>
      </c>
      <c r="B2633" s="842">
        <v>0.94330512635281905</v>
      </c>
      <c r="C2633" s="843">
        <v>0.99898802629798999</v>
      </c>
      <c r="D2633" s="844">
        <v>1.02480768037633</v>
      </c>
      <c r="E2633" s="842">
        <v>0.90547309477475801</v>
      </c>
      <c r="F2633" s="843">
        <v>0.91496811328343397</v>
      </c>
      <c r="G2633" s="844">
        <v>0.95388949220012897</v>
      </c>
      <c r="H2633" s="842"/>
      <c r="I2633" s="843"/>
      <c r="J2633" s="844"/>
      <c r="K2633" s="842"/>
      <c r="L2633" s="843"/>
      <c r="M2633" s="844"/>
      <c r="N2633" s="845"/>
    </row>
    <row r="2634" spans="1:14" ht="21" x14ac:dyDescent="0.2">
      <c r="A2634" s="793" t="s">
        <v>238</v>
      </c>
      <c r="B2634" s="846" t="s">
        <v>226</v>
      </c>
      <c r="C2634" s="843" t="s">
        <v>118</v>
      </c>
      <c r="D2634" s="844" t="s">
        <v>118</v>
      </c>
      <c r="E2634" s="846" t="s">
        <v>226</v>
      </c>
      <c r="F2634" s="843" t="s">
        <v>118</v>
      </c>
      <c r="G2634" s="844" t="s">
        <v>118</v>
      </c>
      <c r="H2634" s="846"/>
      <c r="I2634" s="843"/>
      <c r="J2634" s="844"/>
      <c r="K2634" s="846"/>
      <c r="L2634" s="843"/>
      <c r="M2634" s="844"/>
      <c r="N2634" s="845"/>
    </row>
    <row r="2635" spans="1:14" ht="21" x14ac:dyDescent="0.2">
      <c r="A2635" s="821" t="s">
        <v>156</v>
      </c>
      <c r="B2635" s="847" t="s">
        <v>226</v>
      </c>
      <c r="C2635" s="848">
        <v>-8.6594220126794505E-2</v>
      </c>
      <c r="D2635" s="849">
        <v>-0.12752419572708398</v>
      </c>
      <c r="E2635" s="847" t="s">
        <v>226</v>
      </c>
      <c r="F2635" s="848">
        <v>-1.2749637387523162E-2</v>
      </c>
      <c r="G2635" s="849">
        <v>-8.1701391114275129E-2</v>
      </c>
      <c r="H2635" s="847"/>
      <c r="I2635" s="848"/>
      <c r="J2635" s="849"/>
      <c r="K2635" s="847"/>
      <c r="L2635" s="848"/>
      <c r="M2635" s="849"/>
      <c r="N2635" s="850"/>
    </row>
    <row r="2636" spans="1:14" ht="42" x14ac:dyDescent="0.2">
      <c r="A2636" s="787" t="s">
        <v>1580</v>
      </c>
      <c r="B2636" s="946">
        <v>0.25</v>
      </c>
      <c r="C2636" s="789">
        <v>0.134762633996937</v>
      </c>
      <c r="D2636" s="790">
        <v>0.10547263681592001</v>
      </c>
      <c r="E2636" s="946">
        <v>0.25675675675675702</v>
      </c>
      <c r="F2636" s="789">
        <v>0.17446808510638301</v>
      </c>
      <c r="G2636" s="790">
        <v>0.142465753424658</v>
      </c>
      <c r="H2636" s="946"/>
      <c r="I2636" s="789"/>
      <c r="J2636" s="790"/>
      <c r="K2636" s="946"/>
      <c r="L2636" s="789"/>
      <c r="M2636" s="790"/>
      <c r="N2636" s="845"/>
    </row>
    <row r="2637" spans="1:14" ht="21" x14ac:dyDescent="0.2">
      <c r="A2637" s="793" t="s">
        <v>679</v>
      </c>
      <c r="B2637" s="946">
        <v>0.31578947368421101</v>
      </c>
      <c r="C2637" s="789">
        <v>0.19295558958652401</v>
      </c>
      <c r="D2637" s="790">
        <v>0.17213930348258699</v>
      </c>
      <c r="E2637" s="946">
        <v>0.32432432432432401</v>
      </c>
      <c r="F2637" s="789">
        <v>0.24680851063829801</v>
      </c>
      <c r="G2637" s="790">
        <v>0.20821917808219201</v>
      </c>
      <c r="H2637" s="946"/>
      <c r="I2637" s="789"/>
      <c r="J2637" s="790"/>
      <c r="K2637" s="946"/>
      <c r="L2637" s="789"/>
      <c r="M2637" s="790"/>
      <c r="N2637" s="845"/>
    </row>
    <row r="2638" spans="1:14" ht="21" x14ac:dyDescent="0.2">
      <c r="A2638" s="793" t="s">
        <v>680</v>
      </c>
      <c r="B2638" s="946">
        <v>0.26315789473684198</v>
      </c>
      <c r="C2638" s="789">
        <v>0.30321592649310902</v>
      </c>
      <c r="D2638" s="790">
        <v>0.299502487562189</v>
      </c>
      <c r="E2638" s="946">
        <v>0.25675675675675702</v>
      </c>
      <c r="F2638" s="789">
        <v>0.32340425531914901</v>
      </c>
      <c r="G2638" s="790">
        <v>0.33150684931506902</v>
      </c>
      <c r="H2638" s="946"/>
      <c r="I2638" s="789"/>
      <c r="J2638" s="790"/>
      <c r="K2638" s="946"/>
      <c r="L2638" s="789"/>
      <c r="M2638" s="790"/>
      <c r="N2638" s="845"/>
    </row>
    <row r="2639" spans="1:14" ht="21" x14ac:dyDescent="0.2">
      <c r="A2639" s="793" t="s">
        <v>681</v>
      </c>
      <c r="B2639" s="946">
        <v>0.17105263157894701</v>
      </c>
      <c r="C2639" s="789">
        <v>0.36906584992343</v>
      </c>
      <c r="D2639" s="790">
        <v>0.422885572139304</v>
      </c>
      <c r="E2639" s="946">
        <v>0.162162162162162</v>
      </c>
      <c r="F2639" s="789">
        <v>0.25531914893617003</v>
      </c>
      <c r="G2639" s="790">
        <v>0.317808219178082</v>
      </c>
      <c r="H2639" s="946"/>
      <c r="I2639" s="789"/>
      <c r="J2639" s="790"/>
      <c r="K2639" s="946"/>
      <c r="L2639" s="789"/>
      <c r="M2639" s="790"/>
      <c r="N2639" s="845"/>
    </row>
    <row r="2640" spans="1:14" ht="21" x14ac:dyDescent="0.2">
      <c r="A2640" s="861" t="s">
        <v>237</v>
      </c>
      <c r="B2640" s="862">
        <v>76</v>
      </c>
      <c r="C2640" s="863">
        <v>653</v>
      </c>
      <c r="D2640" s="864">
        <v>1005</v>
      </c>
      <c r="E2640" s="862">
        <v>74</v>
      </c>
      <c r="F2640" s="863">
        <v>235</v>
      </c>
      <c r="G2640" s="864">
        <v>365</v>
      </c>
      <c r="H2640" s="862"/>
      <c r="I2640" s="863"/>
      <c r="J2640" s="864"/>
      <c r="K2640" s="862"/>
      <c r="L2640" s="863"/>
      <c r="M2640" s="864"/>
      <c r="N2640" s="841"/>
    </row>
    <row r="2641" spans="1:15" ht="21" x14ac:dyDescent="0.2">
      <c r="A2641" s="793" t="s">
        <v>177</v>
      </c>
      <c r="B2641" s="846">
        <v>2.6447368421052602</v>
      </c>
      <c r="C2641" s="843">
        <v>2.09341500765697</v>
      </c>
      <c r="D2641" s="844">
        <v>1.9601990049751199</v>
      </c>
      <c r="E2641" s="846">
        <v>2.6756756756756799</v>
      </c>
      <c r="F2641" s="843">
        <v>2.3404255319148901</v>
      </c>
      <c r="G2641" s="844">
        <v>2.1753424657534302</v>
      </c>
      <c r="H2641" s="846"/>
      <c r="I2641" s="843"/>
      <c r="J2641" s="844"/>
      <c r="K2641" s="846"/>
      <c r="L2641" s="843"/>
      <c r="M2641" s="844"/>
      <c r="N2641" s="845"/>
    </row>
    <row r="2642" spans="1:15" ht="21" x14ac:dyDescent="0.2">
      <c r="A2642" s="793" t="s">
        <v>157</v>
      </c>
      <c r="B2642" s="846">
        <v>1.0418438445809599</v>
      </c>
      <c r="C2642" s="843">
        <v>1.0459545824496499</v>
      </c>
      <c r="D2642" s="844">
        <v>1.0081381799335101</v>
      </c>
      <c r="E2642" s="846">
        <v>1.0351111131953401</v>
      </c>
      <c r="F2642" s="843">
        <v>1.0434286788718901</v>
      </c>
      <c r="G2642" s="844">
        <v>1.0334755219031699</v>
      </c>
      <c r="H2642" s="846"/>
      <c r="I2642" s="843"/>
      <c r="J2642" s="844"/>
      <c r="K2642" s="846"/>
      <c r="L2642" s="843"/>
      <c r="M2642" s="844"/>
      <c r="N2642" s="845"/>
    </row>
    <row r="2643" spans="1:15" ht="21" x14ac:dyDescent="0.2">
      <c r="A2643" s="793" t="s">
        <v>238</v>
      </c>
      <c r="B2643" s="846" t="s">
        <v>226</v>
      </c>
      <c r="C2643" s="843" t="s">
        <v>215</v>
      </c>
      <c r="D2643" s="844" t="s">
        <v>215</v>
      </c>
      <c r="E2643" s="846" t="s">
        <v>226</v>
      </c>
      <c r="F2643" s="843" t="s">
        <v>244</v>
      </c>
      <c r="G2643" s="844" t="s">
        <v>215</v>
      </c>
      <c r="H2643" s="846"/>
      <c r="I2643" s="843"/>
      <c r="J2643" s="844"/>
      <c r="K2643" s="846"/>
      <c r="L2643" s="843"/>
      <c r="M2643" s="844"/>
      <c r="N2643" s="845"/>
    </row>
    <row r="2644" spans="1:15" ht="21" x14ac:dyDescent="0.2">
      <c r="A2644" s="821" t="s">
        <v>156</v>
      </c>
      <c r="B2644" s="846" t="s">
        <v>226</v>
      </c>
      <c r="C2644" s="843">
        <v>0.52709921032812124</v>
      </c>
      <c r="D2644" s="844">
        <v>0.67901191598089039</v>
      </c>
      <c r="E2644" s="846" t="s">
        <v>226</v>
      </c>
      <c r="F2644" s="843">
        <v>0.3212966545286523</v>
      </c>
      <c r="G2644" s="844">
        <v>0.48412681221600112</v>
      </c>
      <c r="H2644" s="846"/>
      <c r="I2644" s="843"/>
      <c r="J2644" s="844"/>
      <c r="K2644" s="846"/>
      <c r="L2644" s="843"/>
      <c r="M2644" s="844"/>
      <c r="N2644" s="845"/>
    </row>
    <row r="2645" spans="1:15" ht="42" x14ac:dyDescent="0.2">
      <c r="A2645" s="787" t="s">
        <v>1581</v>
      </c>
      <c r="B2645" s="827">
        <v>0.40789473684210498</v>
      </c>
      <c r="C2645" s="828">
        <v>0.28987730061349698</v>
      </c>
      <c r="D2645" s="829">
        <v>0.28813559322033899</v>
      </c>
      <c r="E2645" s="827">
        <v>0.41891891891891903</v>
      </c>
      <c r="F2645" s="828">
        <v>0.33617021276595699</v>
      </c>
      <c r="G2645" s="829">
        <v>0.33333333333333298</v>
      </c>
      <c r="H2645" s="827"/>
      <c r="I2645" s="828"/>
      <c r="J2645" s="829"/>
      <c r="K2645" s="827"/>
      <c r="L2645" s="828"/>
      <c r="M2645" s="829"/>
      <c r="N2645" s="835"/>
      <c r="O2645" s="767" t="s">
        <v>585</v>
      </c>
    </row>
    <row r="2646" spans="1:15" ht="21" x14ac:dyDescent="0.2">
      <c r="A2646" s="793" t="s">
        <v>679</v>
      </c>
      <c r="B2646" s="788">
        <v>0.31578947368421101</v>
      </c>
      <c r="C2646" s="789">
        <v>0.312883435582822</v>
      </c>
      <c r="D2646" s="790">
        <v>0.30707876370887299</v>
      </c>
      <c r="E2646" s="788">
        <v>0.32432432432432401</v>
      </c>
      <c r="F2646" s="789">
        <v>0.33191489361702098</v>
      </c>
      <c r="G2646" s="790">
        <v>0.31967213114754101</v>
      </c>
      <c r="H2646" s="788"/>
      <c r="I2646" s="789"/>
      <c r="J2646" s="790"/>
      <c r="K2646" s="788"/>
      <c r="L2646" s="789"/>
      <c r="M2646" s="790"/>
      <c r="N2646" s="836"/>
      <c r="O2646" s="767" t="s">
        <v>585</v>
      </c>
    </row>
    <row r="2647" spans="1:15" ht="21" x14ac:dyDescent="0.2">
      <c r="A2647" s="793" t="s">
        <v>680</v>
      </c>
      <c r="B2647" s="788">
        <v>0.18421052631578899</v>
      </c>
      <c r="C2647" s="789">
        <v>0.23926380368098199</v>
      </c>
      <c r="D2647" s="790">
        <v>0.246261216350947</v>
      </c>
      <c r="E2647" s="788">
        <v>0.162162162162162</v>
      </c>
      <c r="F2647" s="789">
        <v>0.208510638297872</v>
      </c>
      <c r="G2647" s="790">
        <v>0.215846994535519</v>
      </c>
      <c r="H2647" s="788"/>
      <c r="I2647" s="789"/>
      <c r="J2647" s="790"/>
      <c r="K2647" s="788"/>
      <c r="L2647" s="789"/>
      <c r="M2647" s="790"/>
      <c r="N2647" s="836"/>
      <c r="O2647" s="767" t="s">
        <v>585</v>
      </c>
    </row>
    <row r="2648" spans="1:15" ht="21" x14ac:dyDescent="0.2">
      <c r="A2648" s="793" t="s">
        <v>681</v>
      </c>
      <c r="B2648" s="788">
        <v>9.2105263157894704E-2</v>
      </c>
      <c r="C2648" s="789">
        <v>0.157975460122699</v>
      </c>
      <c r="D2648" s="790">
        <v>0.15852442671983999</v>
      </c>
      <c r="E2648" s="788">
        <v>9.45945945945946E-2</v>
      </c>
      <c r="F2648" s="789">
        <v>0.123404255319149</v>
      </c>
      <c r="G2648" s="790">
        <v>0.13114754098360701</v>
      </c>
      <c r="H2648" s="788"/>
      <c r="I2648" s="789"/>
      <c r="J2648" s="790"/>
      <c r="K2648" s="788"/>
      <c r="L2648" s="789"/>
      <c r="M2648" s="790"/>
      <c r="N2648" s="895"/>
      <c r="O2648" s="767" t="s">
        <v>585</v>
      </c>
    </row>
    <row r="2649" spans="1:15" ht="21" x14ac:dyDescent="0.2">
      <c r="A2649" s="861" t="s">
        <v>237</v>
      </c>
      <c r="B2649" s="862">
        <v>76</v>
      </c>
      <c r="C2649" s="863">
        <v>652</v>
      </c>
      <c r="D2649" s="864">
        <v>1003</v>
      </c>
      <c r="E2649" s="862">
        <v>74</v>
      </c>
      <c r="F2649" s="863">
        <v>235</v>
      </c>
      <c r="G2649" s="864">
        <v>366</v>
      </c>
      <c r="H2649" s="862"/>
      <c r="I2649" s="863"/>
      <c r="J2649" s="864"/>
      <c r="K2649" s="862"/>
      <c r="L2649" s="863"/>
      <c r="M2649" s="864"/>
      <c r="N2649" s="841"/>
      <c r="O2649" s="767" t="s">
        <v>585</v>
      </c>
    </row>
    <row r="2650" spans="1:15" ht="21" x14ac:dyDescent="0.2">
      <c r="A2650" s="793" t="s">
        <v>177</v>
      </c>
      <c r="B2650" s="842">
        <v>3.0394736842105301</v>
      </c>
      <c r="C2650" s="843">
        <v>2.73466257668712</v>
      </c>
      <c r="D2650" s="844">
        <v>2.7248255234297099</v>
      </c>
      <c r="E2650" s="842">
        <v>3.0675675675675702</v>
      </c>
      <c r="F2650" s="843">
        <v>2.8808510638297902</v>
      </c>
      <c r="G2650" s="844">
        <v>2.8551912568305999</v>
      </c>
      <c r="H2650" s="842"/>
      <c r="I2650" s="843"/>
      <c r="J2650" s="844"/>
      <c r="K2650" s="842"/>
      <c r="L2650" s="843"/>
      <c r="M2650" s="844"/>
      <c r="N2650" s="845"/>
      <c r="O2650" s="767" t="s">
        <v>585</v>
      </c>
    </row>
    <row r="2651" spans="1:15" ht="21" x14ac:dyDescent="0.2">
      <c r="A2651" s="793" t="s">
        <v>157</v>
      </c>
      <c r="B2651" s="842">
        <v>0.98577603235466804</v>
      </c>
      <c r="C2651" s="843">
        <v>1.04513842398734</v>
      </c>
      <c r="D2651" s="844">
        <v>1.04587958973972</v>
      </c>
      <c r="E2651" s="842">
        <v>0.98385711571305301</v>
      </c>
      <c r="F2651" s="843">
        <v>1.01413899691988</v>
      </c>
      <c r="G2651" s="844">
        <v>1.02746547668832</v>
      </c>
      <c r="H2651" s="842"/>
      <c r="I2651" s="843"/>
      <c r="J2651" s="844"/>
      <c r="K2651" s="842"/>
      <c r="L2651" s="843"/>
      <c r="M2651" s="844"/>
      <c r="N2651" s="845"/>
      <c r="O2651" s="767" t="s">
        <v>585</v>
      </c>
    </row>
    <row r="2652" spans="1:15" ht="21" x14ac:dyDescent="0.2">
      <c r="A2652" s="793" t="s">
        <v>238</v>
      </c>
      <c r="B2652" s="846" t="s">
        <v>226</v>
      </c>
      <c r="C2652" s="843" t="s">
        <v>244</v>
      </c>
      <c r="D2652" s="844" t="s">
        <v>244</v>
      </c>
      <c r="E2652" s="846" t="s">
        <v>226</v>
      </c>
      <c r="F2652" s="843" t="s">
        <v>118</v>
      </c>
      <c r="G2652" s="844" t="s">
        <v>118</v>
      </c>
      <c r="H2652" s="846"/>
      <c r="I2652" s="843"/>
      <c r="J2652" s="844"/>
      <c r="K2652" s="846"/>
      <c r="L2652" s="843"/>
      <c r="M2652" s="844"/>
      <c r="N2652" s="845"/>
      <c r="O2652" s="767" t="s">
        <v>585</v>
      </c>
    </row>
    <row r="2653" spans="1:15" ht="21" x14ac:dyDescent="0.2">
      <c r="A2653" s="821" t="s">
        <v>156</v>
      </c>
      <c r="B2653" s="847" t="s">
        <v>226</v>
      </c>
      <c r="C2653" s="848">
        <v>0.29164663792621442</v>
      </c>
      <c r="D2653" s="849">
        <v>0.30084549298750951</v>
      </c>
      <c r="E2653" s="847" t="s">
        <v>226</v>
      </c>
      <c r="F2653" s="848">
        <v>0.18411332598871671</v>
      </c>
      <c r="G2653" s="849">
        <v>0.20669921817859219</v>
      </c>
      <c r="H2653" s="847"/>
      <c r="I2653" s="848"/>
      <c r="J2653" s="849"/>
      <c r="K2653" s="847"/>
      <c r="L2653" s="848"/>
      <c r="M2653" s="849"/>
      <c r="N2653" s="850"/>
      <c r="O2653" s="767" t="s">
        <v>585</v>
      </c>
    </row>
    <row r="2654" spans="1:15" ht="42" x14ac:dyDescent="0.2">
      <c r="A2654" s="787" t="s">
        <v>1582</v>
      </c>
      <c r="B2654" s="827">
        <v>0.144736842105263</v>
      </c>
      <c r="C2654" s="828">
        <v>0.12749615975422399</v>
      </c>
      <c r="D2654" s="829">
        <v>0.116533864541833</v>
      </c>
      <c r="E2654" s="827">
        <v>0.14864864864864899</v>
      </c>
      <c r="F2654" s="828">
        <v>9.3617021276595699E-2</v>
      </c>
      <c r="G2654" s="829">
        <v>8.1967213114754106E-2</v>
      </c>
      <c r="H2654" s="827"/>
      <c r="I2654" s="828"/>
      <c r="J2654" s="829"/>
      <c r="K2654" s="827"/>
      <c r="L2654" s="828"/>
      <c r="M2654" s="829"/>
      <c r="N2654" s="858" t="s">
        <v>931</v>
      </c>
      <c r="O2654" s="767" t="s">
        <v>582</v>
      </c>
    </row>
    <row r="2655" spans="1:15" ht="21" x14ac:dyDescent="0.2">
      <c r="A2655" s="793" t="s">
        <v>679</v>
      </c>
      <c r="B2655" s="788">
        <v>0.28947368421052599</v>
      </c>
      <c r="C2655" s="789">
        <v>0.29032258064516098</v>
      </c>
      <c r="D2655" s="790">
        <v>0.27788844621513897</v>
      </c>
      <c r="E2655" s="788">
        <v>0.29729729729729698</v>
      </c>
      <c r="F2655" s="789">
        <v>0.242553191489362</v>
      </c>
      <c r="G2655" s="790">
        <v>0.23497267759562801</v>
      </c>
      <c r="H2655" s="788"/>
      <c r="I2655" s="789"/>
      <c r="J2655" s="790"/>
      <c r="K2655" s="788"/>
      <c r="L2655" s="789"/>
      <c r="M2655" s="790"/>
      <c r="N2655" s="859"/>
      <c r="O2655" s="767" t="s">
        <v>582</v>
      </c>
    </row>
    <row r="2656" spans="1:15" ht="21" x14ac:dyDescent="0.2">
      <c r="A2656" s="793" t="s">
        <v>680</v>
      </c>
      <c r="B2656" s="788">
        <v>0.355263157894737</v>
      </c>
      <c r="C2656" s="789">
        <v>0.38709677419354799</v>
      </c>
      <c r="D2656" s="790">
        <v>0.393426294820717</v>
      </c>
      <c r="E2656" s="788">
        <v>0.337837837837838</v>
      </c>
      <c r="F2656" s="789">
        <v>0.4</v>
      </c>
      <c r="G2656" s="790">
        <v>0.38251366120218599</v>
      </c>
      <c r="H2656" s="788"/>
      <c r="I2656" s="789"/>
      <c r="J2656" s="790"/>
      <c r="K2656" s="788"/>
      <c r="L2656" s="789"/>
      <c r="M2656" s="790"/>
      <c r="N2656" s="859"/>
      <c r="O2656" s="767" t="s">
        <v>582</v>
      </c>
    </row>
    <row r="2657" spans="1:16" ht="21" x14ac:dyDescent="0.2">
      <c r="A2657" s="793" t="s">
        <v>681</v>
      </c>
      <c r="B2657" s="788">
        <v>0.21052631578947401</v>
      </c>
      <c r="C2657" s="789">
        <v>0.19508448540706599</v>
      </c>
      <c r="D2657" s="790">
        <v>0.21215139442231101</v>
      </c>
      <c r="E2657" s="788">
        <v>0.21621621621621601</v>
      </c>
      <c r="F2657" s="789">
        <v>0.26382978723404299</v>
      </c>
      <c r="G2657" s="790">
        <v>0.30054644808743203</v>
      </c>
      <c r="H2657" s="788"/>
      <c r="I2657" s="789"/>
      <c r="J2657" s="790"/>
      <c r="K2657" s="788"/>
      <c r="L2657" s="789"/>
      <c r="M2657" s="790"/>
      <c r="N2657" s="860"/>
      <c r="O2657" s="767" t="s">
        <v>582</v>
      </c>
    </row>
    <row r="2658" spans="1:16" ht="21" x14ac:dyDescent="0.2">
      <c r="A2658" s="861" t="s">
        <v>237</v>
      </c>
      <c r="B2658" s="862">
        <v>76</v>
      </c>
      <c r="C2658" s="863">
        <v>651</v>
      </c>
      <c r="D2658" s="864">
        <v>1004</v>
      </c>
      <c r="E2658" s="862">
        <v>74</v>
      </c>
      <c r="F2658" s="863">
        <v>235</v>
      </c>
      <c r="G2658" s="864">
        <v>366</v>
      </c>
      <c r="H2658" s="862"/>
      <c r="I2658" s="863"/>
      <c r="J2658" s="864"/>
      <c r="K2658" s="862"/>
      <c r="L2658" s="863"/>
      <c r="M2658" s="864"/>
      <c r="N2658" s="845"/>
      <c r="O2658" s="767" t="s">
        <v>582</v>
      </c>
    </row>
    <row r="2659" spans="1:16" ht="21" x14ac:dyDescent="0.2">
      <c r="A2659" s="793" t="s">
        <v>177</v>
      </c>
      <c r="B2659" s="842">
        <v>2.3684210526315801</v>
      </c>
      <c r="C2659" s="843">
        <v>2.35023041474654</v>
      </c>
      <c r="D2659" s="844">
        <v>2.2988047808764902</v>
      </c>
      <c r="E2659" s="842">
        <v>2.3783783783783798</v>
      </c>
      <c r="F2659" s="843">
        <v>2.1659574468085099</v>
      </c>
      <c r="G2659" s="844">
        <v>2.0983606557377001</v>
      </c>
      <c r="H2659" s="842"/>
      <c r="I2659" s="843"/>
      <c r="J2659" s="844"/>
      <c r="K2659" s="842"/>
      <c r="L2659" s="843"/>
      <c r="M2659" s="844"/>
      <c r="N2659" s="845"/>
      <c r="O2659" s="767" t="s">
        <v>582</v>
      </c>
    </row>
    <row r="2660" spans="1:16" ht="21" x14ac:dyDescent="0.2">
      <c r="A2660" s="793" t="s">
        <v>157</v>
      </c>
      <c r="B2660" s="842">
        <v>0.97764486071589896</v>
      </c>
      <c r="C2660" s="843">
        <v>0.93491872574595603</v>
      </c>
      <c r="D2660" s="844">
        <v>0.93153384256157801</v>
      </c>
      <c r="E2660" s="842">
        <v>0.98901781502165598</v>
      </c>
      <c r="F2660" s="843">
        <v>0.92571907733788195</v>
      </c>
      <c r="G2660" s="844">
        <v>0.92523083590424204</v>
      </c>
      <c r="H2660" s="842"/>
      <c r="I2660" s="843"/>
      <c r="J2660" s="844"/>
      <c r="K2660" s="842"/>
      <c r="L2660" s="843"/>
      <c r="M2660" s="844"/>
      <c r="N2660" s="845"/>
      <c r="O2660" s="767" t="s">
        <v>582</v>
      </c>
    </row>
    <row r="2661" spans="1:16" ht="21" x14ac:dyDescent="0.2">
      <c r="A2661" s="793" t="s">
        <v>238</v>
      </c>
      <c r="B2661" s="846" t="s">
        <v>226</v>
      </c>
      <c r="C2661" s="843" t="s">
        <v>118</v>
      </c>
      <c r="D2661" s="844" t="s">
        <v>118</v>
      </c>
      <c r="E2661" s="846" t="s">
        <v>226</v>
      </c>
      <c r="F2661" s="843" t="s">
        <v>118</v>
      </c>
      <c r="G2661" s="844" t="s">
        <v>244</v>
      </c>
      <c r="H2661" s="846"/>
      <c r="I2661" s="843"/>
      <c r="J2661" s="844"/>
      <c r="K2661" s="846"/>
      <c r="L2661" s="843"/>
      <c r="M2661" s="844"/>
      <c r="N2661" s="845"/>
      <c r="O2661" s="767" t="s">
        <v>582</v>
      </c>
    </row>
    <row r="2662" spans="1:16" ht="21" x14ac:dyDescent="0.2">
      <c r="A2662" s="821" t="s">
        <v>156</v>
      </c>
      <c r="B2662" s="847" t="s">
        <v>226</v>
      </c>
      <c r="C2662" s="848">
        <v>1.9456918964293975E-2</v>
      </c>
      <c r="D2662" s="849">
        <v>7.4732949651786784E-2</v>
      </c>
      <c r="E2662" s="847" t="s">
        <v>226</v>
      </c>
      <c r="F2662" s="848">
        <v>0.22946586796151505</v>
      </c>
      <c r="G2662" s="849">
        <v>0.3026463362162094</v>
      </c>
      <c r="H2662" s="847"/>
      <c r="I2662" s="848"/>
      <c r="J2662" s="849"/>
      <c r="K2662" s="847"/>
      <c r="L2662" s="848"/>
      <c r="M2662" s="849"/>
      <c r="N2662" s="850"/>
      <c r="O2662" s="767" t="s">
        <v>582</v>
      </c>
    </row>
    <row r="2663" spans="1:16" ht="42" x14ac:dyDescent="0.2">
      <c r="A2663" s="787" t="s">
        <v>1583</v>
      </c>
      <c r="B2663" s="827">
        <v>0.17333333333333301</v>
      </c>
      <c r="C2663" s="828">
        <v>0.246153846153846</v>
      </c>
      <c r="D2663" s="829">
        <v>0.209371884346959</v>
      </c>
      <c r="E2663" s="827">
        <v>0.17567567567567599</v>
      </c>
      <c r="F2663" s="828">
        <v>0.14042553191489399</v>
      </c>
      <c r="G2663" s="829">
        <v>0.14480874316939901</v>
      </c>
      <c r="H2663" s="827"/>
      <c r="I2663" s="828"/>
      <c r="J2663" s="829"/>
      <c r="K2663" s="827"/>
      <c r="L2663" s="828"/>
      <c r="M2663" s="829"/>
      <c r="N2663" s="858" t="s">
        <v>931</v>
      </c>
      <c r="O2663" s="767" t="s">
        <v>582</v>
      </c>
      <c r="P2663" s="767" t="s">
        <v>583</v>
      </c>
    </row>
    <row r="2664" spans="1:16" ht="21" x14ac:dyDescent="0.2">
      <c r="A2664" s="793" t="s">
        <v>679</v>
      </c>
      <c r="B2664" s="788">
        <v>0.30666666666666698</v>
      </c>
      <c r="C2664" s="789">
        <v>0.343076923076923</v>
      </c>
      <c r="D2664" s="790">
        <v>0.32801595214356899</v>
      </c>
      <c r="E2664" s="788">
        <v>0.31081081081081102</v>
      </c>
      <c r="F2664" s="789">
        <v>0.32765957446808502</v>
      </c>
      <c r="G2664" s="790">
        <v>0.286885245901639</v>
      </c>
      <c r="H2664" s="788"/>
      <c r="I2664" s="789"/>
      <c r="J2664" s="790"/>
      <c r="K2664" s="788"/>
      <c r="L2664" s="789"/>
      <c r="M2664" s="790"/>
      <c r="N2664" s="859"/>
      <c r="O2664" s="767" t="s">
        <v>582</v>
      </c>
      <c r="P2664" s="767" t="s">
        <v>583</v>
      </c>
    </row>
    <row r="2665" spans="1:16" ht="21" x14ac:dyDescent="0.2">
      <c r="A2665" s="793" t="s">
        <v>680</v>
      </c>
      <c r="B2665" s="788">
        <v>0.38666666666666699</v>
      </c>
      <c r="C2665" s="789">
        <v>0.30461538461538501</v>
      </c>
      <c r="D2665" s="790">
        <v>0.34995014955134601</v>
      </c>
      <c r="E2665" s="788">
        <v>0.37837837837837801</v>
      </c>
      <c r="F2665" s="789">
        <v>0.37021276595744701</v>
      </c>
      <c r="G2665" s="790">
        <v>0.387978142076503</v>
      </c>
      <c r="H2665" s="788"/>
      <c r="I2665" s="789"/>
      <c r="J2665" s="790"/>
      <c r="K2665" s="788"/>
      <c r="L2665" s="789"/>
      <c r="M2665" s="790"/>
      <c r="N2665" s="859"/>
      <c r="O2665" s="767" t="s">
        <v>582</v>
      </c>
      <c r="P2665" s="767" t="s">
        <v>583</v>
      </c>
    </row>
    <row r="2666" spans="1:16" ht="21" x14ac:dyDescent="0.2">
      <c r="A2666" s="793" t="s">
        <v>681</v>
      </c>
      <c r="B2666" s="788">
        <v>0.133333333333333</v>
      </c>
      <c r="C2666" s="789">
        <v>0.106153846153846</v>
      </c>
      <c r="D2666" s="790">
        <v>0.112662013958126</v>
      </c>
      <c r="E2666" s="788">
        <v>0.135135135135135</v>
      </c>
      <c r="F2666" s="789">
        <v>0.16170212765957401</v>
      </c>
      <c r="G2666" s="790">
        <v>0.18032786885245899</v>
      </c>
      <c r="H2666" s="788"/>
      <c r="I2666" s="789"/>
      <c r="J2666" s="790"/>
      <c r="K2666" s="788"/>
      <c r="L2666" s="789"/>
      <c r="M2666" s="790"/>
      <c r="N2666" s="860"/>
      <c r="O2666" s="767" t="s">
        <v>582</v>
      </c>
      <c r="P2666" s="767" t="s">
        <v>583</v>
      </c>
    </row>
    <row r="2667" spans="1:16" ht="21" x14ac:dyDescent="0.2">
      <c r="A2667" s="861" t="s">
        <v>237</v>
      </c>
      <c r="B2667" s="862">
        <v>75</v>
      </c>
      <c r="C2667" s="863">
        <v>650</v>
      </c>
      <c r="D2667" s="864">
        <v>1003</v>
      </c>
      <c r="E2667" s="862">
        <v>74</v>
      </c>
      <c r="F2667" s="863">
        <v>235</v>
      </c>
      <c r="G2667" s="864">
        <v>366</v>
      </c>
      <c r="H2667" s="862"/>
      <c r="I2667" s="863"/>
      <c r="J2667" s="864"/>
      <c r="K2667" s="862"/>
      <c r="L2667" s="863"/>
      <c r="M2667" s="864"/>
      <c r="N2667" s="845"/>
      <c r="O2667" s="767" t="s">
        <v>582</v>
      </c>
      <c r="P2667" s="767" t="s">
        <v>583</v>
      </c>
    </row>
    <row r="2668" spans="1:16" ht="21" x14ac:dyDescent="0.2">
      <c r="A2668" s="793" t="s">
        <v>177</v>
      </c>
      <c r="B2668" s="842">
        <v>2.52</v>
      </c>
      <c r="C2668" s="843">
        <v>2.72923076923077</v>
      </c>
      <c r="D2668" s="844">
        <v>2.6340977068793601</v>
      </c>
      <c r="E2668" s="842">
        <v>2.5270270270270299</v>
      </c>
      <c r="F2668" s="843">
        <v>2.4468085106383</v>
      </c>
      <c r="G2668" s="844">
        <v>2.39617486338798</v>
      </c>
      <c r="H2668" s="842"/>
      <c r="I2668" s="843"/>
      <c r="J2668" s="844"/>
      <c r="K2668" s="842"/>
      <c r="L2668" s="843"/>
      <c r="M2668" s="844"/>
      <c r="N2668" s="845"/>
      <c r="O2668" s="767" t="s">
        <v>582</v>
      </c>
      <c r="P2668" s="767" t="s">
        <v>583</v>
      </c>
    </row>
    <row r="2669" spans="1:16" ht="21" x14ac:dyDescent="0.2">
      <c r="A2669" s="793" t="s">
        <v>157</v>
      </c>
      <c r="B2669" s="842">
        <v>0.93519762328322598</v>
      </c>
      <c r="C2669" s="843">
        <v>0.950504379433879</v>
      </c>
      <c r="D2669" s="844">
        <v>0.936461391915134</v>
      </c>
      <c r="E2669" s="842">
        <v>0.93958564130244404</v>
      </c>
      <c r="F2669" s="843">
        <v>0.92469700831797697</v>
      </c>
      <c r="G2669" s="844">
        <v>0.944420739777872</v>
      </c>
      <c r="H2669" s="842"/>
      <c r="I2669" s="843"/>
      <c r="J2669" s="844"/>
      <c r="K2669" s="842"/>
      <c r="L2669" s="843"/>
      <c r="M2669" s="844"/>
      <c r="N2669" s="845"/>
      <c r="O2669" s="767" t="s">
        <v>582</v>
      </c>
      <c r="P2669" s="767" t="s">
        <v>583</v>
      </c>
    </row>
    <row r="2670" spans="1:16" ht="21" x14ac:dyDescent="0.2">
      <c r="A2670" s="793" t="s">
        <v>238</v>
      </c>
      <c r="B2670" s="846" t="s">
        <v>226</v>
      </c>
      <c r="C2670" s="843" t="s">
        <v>118</v>
      </c>
      <c r="D2670" s="844" t="s">
        <v>118</v>
      </c>
      <c r="E2670" s="846" t="s">
        <v>226</v>
      </c>
      <c r="F2670" s="843" t="s">
        <v>118</v>
      </c>
      <c r="G2670" s="844" t="s">
        <v>118</v>
      </c>
      <c r="H2670" s="846"/>
      <c r="I2670" s="843"/>
      <c r="J2670" s="844"/>
      <c r="K2670" s="846"/>
      <c r="L2670" s="843"/>
      <c r="M2670" s="844"/>
      <c r="N2670" s="845"/>
      <c r="O2670" s="767" t="s">
        <v>582</v>
      </c>
      <c r="P2670" s="767" t="s">
        <v>583</v>
      </c>
    </row>
    <row r="2671" spans="1:16" ht="21" x14ac:dyDescent="0.2">
      <c r="A2671" s="821" t="s">
        <v>156</v>
      </c>
      <c r="B2671" s="847" t="s">
        <v>226</v>
      </c>
      <c r="C2671" s="848">
        <v>-0.22012604440117148</v>
      </c>
      <c r="D2671" s="849">
        <v>-0.12183920006143729</v>
      </c>
      <c r="E2671" s="847" t="s">
        <v>226</v>
      </c>
      <c r="F2671" s="848">
        <v>8.6751136498913639E-2</v>
      </c>
      <c r="G2671" s="849">
        <v>0.13855282728101281</v>
      </c>
      <c r="H2671" s="847"/>
      <c r="I2671" s="848"/>
      <c r="J2671" s="849"/>
      <c r="K2671" s="847"/>
      <c r="L2671" s="848"/>
      <c r="M2671" s="849"/>
      <c r="N2671" s="850"/>
      <c r="O2671" s="767" t="s">
        <v>582</v>
      </c>
      <c r="P2671" s="767" t="s">
        <v>583</v>
      </c>
    </row>
    <row r="2672" spans="1:16" ht="42" x14ac:dyDescent="0.2">
      <c r="A2672" s="787" t="s">
        <v>1584</v>
      </c>
      <c r="B2672" s="827">
        <v>0.25333333333333302</v>
      </c>
      <c r="C2672" s="828">
        <v>0.227342549923195</v>
      </c>
      <c r="D2672" s="829">
        <v>0.19760479041916201</v>
      </c>
      <c r="E2672" s="827">
        <v>0.26027397260273999</v>
      </c>
      <c r="F2672" s="828">
        <v>0.183760683760684</v>
      </c>
      <c r="G2672" s="829">
        <v>0.17032967032967</v>
      </c>
      <c r="H2672" s="827"/>
      <c r="I2672" s="828"/>
      <c r="J2672" s="829"/>
      <c r="K2672" s="827"/>
      <c r="L2672" s="828"/>
      <c r="M2672" s="829"/>
      <c r="N2672" s="858" t="s">
        <v>930</v>
      </c>
      <c r="O2672" s="767" t="s">
        <v>582</v>
      </c>
    </row>
    <row r="2673" spans="1:15" ht="21" x14ac:dyDescent="0.2">
      <c r="A2673" s="793" t="s">
        <v>679</v>
      </c>
      <c r="B2673" s="788">
        <v>0.24</v>
      </c>
      <c r="C2673" s="789">
        <v>0.31643625192012298</v>
      </c>
      <c r="D2673" s="790">
        <v>0.32235528942115799</v>
      </c>
      <c r="E2673" s="788">
        <v>0.232876712328767</v>
      </c>
      <c r="F2673" s="789">
        <v>0.29487179487179499</v>
      </c>
      <c r="G2673" s="790">
        <v>0.28571428571428598</v>
      </c>
      <c r="H2673" s="788"/>
      <c r="I2673" s="789"/>
      <c r="J2673" s="790"/>
      <c r="K2673" s="788"/>
      <c r="L2673" s="789"/>
      <c r="M2673" s="790"/>
      <c r="N2673" s="859"/>
      <c r="O2673" s="767" t="s">
        <v>582</v>
      </c>
    </row>
    <row r="2674" spans="1:15" ht="21" x14ac:dyDescent="0.2">
      <c r="A2674" s="793" t="s">
        <v>680</v>
      </c>
      <c r="B2674" s="788">
        <v>0.34666666666666701</v>
      </c>
      <c r="C2674" s="789">
        <v>0.32258064516128998</v>
      </c>
      <c r="D2674" s="790">
        <v>0.349301397205589</v>
      </c>
      <c r="E2674" s="788">
        <v>0.35616438356164398</v>
      </c>
      <c r="F2674" s="789">
        <v>0.35042735042735002</v>
      </c>
      <c r="G2674" s="790">
        <v>0.379120879120879</v>
      </c>
      <c r="H2674" s="788"/>
      <c r="I2674" s="789"/>
      <c r="J2674" s="790"/>
      <c r="K2674" s="788"/>
      <c r="L2674" s="789"/>
      <c r="M2674" s="790"/>
      <c r="N2674" s="859"/>
      <c r="O2674" s="767" t="s">
        <v>582</v>
      </c>
    </row>
    <row r="2675" spans="1:15" ht="21" x14ac:dyDescent="0.2">
      <c r="A2675" s="793" t="s">
        <v>681</v>
      </c>
      <c r="B2675" s="788">
        <v>0.16</v>
      </c>
      <c r="C2675" s="789">
        <v>0.13364055299539199</v>
      </c>
      <c r="D2675" s="790">
        <v>0.130738522954092</v>
      </c>
      <c r="E2675" s="788">
        <v>0.150684931506849</v>
      </c>
      <c r="F2675" s="789">
        <v>0.170940170940171</v>
      </c>
      <c r="G2675" s="790">
        <v>0.164835164835165</v>
      </c>
      <c r="H2675" s="788"/>
      <c r="I2675" s="789"/>
      <c r="J2675" s="790"/>
      <c r="K2675" s="788"/>
      <c r="L2675" s="789"/>
      <c r="M2675" s="790"/>
      <c r="N2675" s="860"/>
      <c r="O2675" s="767" t="s">
        <v>582</v>
      </c>
    </row>
    <row r="2676" spans="1:15" ht="21" x14ac:dyDescent="0.2">
      <c r="A2676" s="861" t="s">
        <v>237</v>
      </c>
      <c r="B2676" s="862">
        <v>75</v>
      </c>
      <c r="C2676" s="863">
        <v>651</v>
      </c>
      <c r="D2676" s="864">
        <v>1002</v>
      </c>
      <c r="E2676" s="862">
        <v>73</v>
      </c>
      <c r="F2676" s="863">
        <v>234</v>
      </c>
      <c r="G2676" s="864">
        <v>364</v>
      </c>
      <c r="H2676" s="862"/>
      <c r="I2676" s="863"/>
      <c r="J2676" s="864"/>
      <c r="K2676" s="862"/>
      <c r="L2676" s="863"/>
      <c r="M2676" s="864"/>
      <c r="N2676" s="845"/>
      <c r="O2676" s="767" t="s">
        <v>582</v>
      </c>
    </row>
    <row r="2677" spans="1:15" ht="21" x14ac:dyDescent="0.2">
      <c r="A2677" s="793" t="s">
        <v>177</v>
      </c>
      <c r="B2677" s="842">
        <v>2.58666666666667</v>
      </c>
      <c r="C2677" s="843">
        <v>2.63748079877112</v>
      </c>
      <c r="D2677" s="844">
        <v>2.5868263473053901</v>
      </c>
      <c r="E2677" s="842">
        <v>2.6027397260274001</v>
      </c>
      <c r="F2677" s="843">
        <v>2.4914529914529902</v>
      </c>
      <c r="G2677" s="844">
        <v>2.4615384615384599</v>
      </c>
      <c r="H2677" s="842"/>
      <c r="I2677" s="843"/>
      <c r="J2677" s="844"/>
      <c r="K2677" s="842"/>
      <c r="L2677" s="843"/>
      <c r="M2677" s="844"/>
      <c r="N2677" s="845"/>
      <c r="O2677" s="767" t="s">
        <v>582</v>
      </c>
    </row>
    <row r="2678" spans="1:15" ht="21" x14ac:dyDescent="0.2">
      <c r="A2678" s="793" t="s">
        <v>157</v>
      </c>
      <c r="B2678" s="842">
        <v>1.04096282527456</v>
      </c>
      <c r="C2678" s="843">
        <v>0.97700127431614003</v>
      </c>
      <c r="D2678" s="844">
        <v>0.94870757439935505</v>
      </c>
      <c r="E2678" s="842">
        <v>1.0373540864916999</v>
      </c>
      <c r="F2678" s="843">
        <v>0.98155282508099795</v>
      </c>
      <c r="G2678" s="844">
        <v>0.95988626860393</v>
      </c>
      <c r="H2678" s="842"/>
      <c r="I2678" s="843"/>
      <c r="J2678" s="844"/>
      <c r="K2678" s="842"/>
      <c r="L2678" s="843"/>
      <c r="M2678" s="844"/>
      <c r="N2678" s="845"/>
      <c r="O2678" s="767" t="s">
        <v>582</v>
      </c>
    </row>
    <row r="2679" spans="1:15" ht="21" x14ac:dyDescent="0.2">
      <c r="A2679" s="793" t="s">
        <v>238</v>
      </c>
      <c r="B2679" s="846" t="s">
        <v>226</v>
      </c>
      <c r="C2679" s="843" t="s">
        <v>118</v>
      </c>
      <c r="D2679" s="844" t="s">
        <v>118</v>
      </c>
      <c r="E2679" s="846" t="s">
        <v>226</v>
      </c>
      <c r="F2679" s="843" t="s">
        <v>118</v>
      </c>
      <c r="G2679" s="844" t="s">
        <v>118</v>
      </c>
      <c r="H2679" s="846"/>
      <c r="I2679" s="843"/>
      <c r="J2679" s="844"/>
      <c r="K2679" s="846"/>
      <c r="L2679" s="843"/>
      <c r="M2679" s="844"/>
      <c r="N2679" s="845"/>
      <c r="O2679" s="767" t="s">
        <v>582</v>
      </c>
    </row>
    <row r="2680" spans="1:15" ht="21" x14ac:dyDescent="0.2">
      <c r="A2680" s="821" t="s">
        <v>156</v>
      </c>
      <c r="B2680" s="847" t="s">
        <v>226</v>
      </c>
      <c r="C2680" s="848">
        <v>-5.2010302791076421E-2</v>
      </c>
      <c r="D2680" s="849">
        <v>-1.683138651245291E-4</v>
      </c>
      <c r="E2680" s="847" t="s">
        <v>226</v>
      </c>
      <c r="F2680" s="848">
        <v>0.11337824285231572</v>
      </c>
      <c r="G2680" s="849">
        <v>0.14710207772250458</v>
      </c>
      <c r="H2680" s="847"/>
      <c r="I2680" s="848"/>
      <c r="J2680" s="849"/>
      <c r="K2680" s="847"/>
      <c r="L2680" s="848"/>
      <c r="M2680" s="849"/>
      <c r="N2680" s="850"/>
      <c r="O2680" s="767" t="s">
        <v>582</v>
      </c>
    </row>
    <row r="2681" spans="1:15" ht="42" x14ac:dyDescent="0.2">
      <c r="A2681" s="787" t="s">
        <v>1585</v>
      </c>
      <c r="B2681" s="827">
        <v>0.28947368421052599</v>
      </c>
      <c r="C2681" s="828">
        <v>0.17357910906297999</v>
      </c>
      <c r="D2681" s="829">
        <v>0.13745019920318699</v>
      </c>
      <c r="E2681" s="827">
        <v>0.29729729729729698</v>
      </c>
      <c r="F2681" s="828">
        <v>0.19658119658119699</v>
      </c>
      <c r="G2681" s="829">
        <v>0.153424657534247</v>
      </c>
      <c r="H2681" s="827"/>
      <c r="I2681" s="828"/>
      <c r="J2681" s="829"/>
      <c r="K2681" s="827"/>
      <c r="L2681" s="828"/>
      <c r="M2681" s="829"/>
      <c r="N2681" s="858" t="s">
        <v>931</v>
      </c>
      <c r="O2681" s="767" t="s">
        <v>582</v>
      </c>
    </row>
    <row r="2682" spans="1:15" ht="21" x14ac:dyDescent="0.2">
      <c r="A2682" s="793" t="s">
        <v>679</v>
      </c>
      <c r="B2682" s="788">
        <v>0.32894736842105299</v>
      </c>
      <c r="C2682" s="789">
        <v>0.29032258064516098</v>
      </c>
      <c r="D2682" s="790">
        <v>0.26593625498008</v>
      </c>
      <c r="E2682" s="788">
        <v>0.337837837837838</v>
      </c>
      <c r="F2682" s="789">
        <v>0.316239316239316</v>
      </c>
      <c r="G2682" s="790">
        <v>0.26027397260273999</v>
      </c>
      <c r="H2682" s="788"/>
      <c r="I2682" s="789"/>
      <c r="J2682" s="790"/>
      <c r="K2682" s="788"/>
      <c r="L2682" s="789"/>
      <c r="M2682" s="790"/>
      <c r="N2682" s="859"/>
      <c r="O2682" s="767" t="s">
        <v>582</v>
      </c>
    </row>
    <row r="2683" spans="1:15" ht="21" x14ac:dyDescent="0.2">
      <c r="A2683" s="793" t="s">
        <v>680</v>
      </c>
      <c r="B2683" s="788">
        <v>0.26315789473684198</v>
      </c>
      <c r="C2683" s="789">
        <v>0.34101382488479298</v>
      </c>
      <c r="D2683" s="790">
        <v>0.36354581673306802</v>
      </c>
      <c r="E2683" s="788">
        <v>0.25675675675675702</v>
      </c>
      <c r="F2683" s="789">
        <v>0.29487179487179499</v>
      </c>
      <c r="G2683" s="790">
        <v>0.34246575342465801</v>
      </c>
      <c r="H2683" s="788"/>
      <c r="I2683" s="789"/>
      <c r="J2683" s="790"/>
      <c r="K2683" s="788"/>
      <c r="L2683" s="789"/>
      <c r="M2683" s="790"/>
      <c r="N2683" s="859"/>
      <c r="O2683" s="767" t="s">
        <v>582</v>
      </c>
    </row>
    <row r="2684" spans="1:15" ht="21" x14ac:dyDescent="0.2">
      <c r="A2684" s="793" t="s">
        <v>681</v>
      </c>
      <c r="B2684" s="788">
        <v>0.118421052631579</v>
      </c>
      <c r="C2684" s="789">
        <v>0.19508448540706599</v>
      </c>
      <c r="D2684" s="790">
        <v>0.23306772908366499</v>
      </c>
      <c r="E2684" s="788">
        <v>0.108108108108108</v>
      </c>
      <c r="F2684" s="789">
        <v>0.19230769230769201</v>
      </c>
      <c r="G2684" s="790">
        <v>0.243835616438356</v>
      </c>
      <c r="H2684" s="788"/>
      <c r="I2684" s="789"/>
      <c r="J2684" s="790"/>
      <c r="K2684" s="788"/>
      <c r="L2684" s="789"/>
      <c r="M2684" s="790"/>
      <c r="N2684" s="860"/>
      <c r="O2684" s="767" t="s">
        <v>582</v>
      </c>
    </row>
    <row r="2685" spans="1:15" ht="21" x14ac:dyDescent="0.2">
      <c r="A2685" s="861" t="s">
        <v>237</v>
      </c>
      <c r="B2685" s="862">
        <v>76</v>
      </c>
      <c r="C2685" s="863">
        <v>651</v>
      </c>
      <c r="D2685" s="864">
        <v>1004</v>
      </c>
      <c r="E2685" s="862">
        <v>74</v>
      </c>
      <c r="F2685" s="863">
        <v>234</v>
      </c>
      <c r="G2685" s="864">
        <v>365</v>
      </c>
      <c r="H2685" s="862"/>
      <c r="I2685" s="863"/>
      <c r="J2685" s="864"/>
      <c r="K2685" s="862"/>
      <c r="L2685" s="863"/>
      <c r="M2685" s="864"/>
      <c r="N2685" s="845"/>
      <c r="O2685" s="767" t="s">
        <v>582</v>
      </c>
    </row>
    <row r="2686" spans="1:15" ht="21" x14ac:dyDescent="0.2">
      <c r="A2686" s="793" t="s">
        <v>177</v>
      </c>
      <c r="B2686" s="842">
        <v>2.7894736842105301</v>
      </c>
      <c r="C2686" s="843">
        <v>2.44239631336406</v>
      </c>
      <c r="D2686" s="844">
        <v>2.3077689243027901</v>
      </c>
      <c r="E2686" s="842">
        <v>2.8243243243243201</v>
      </c>
      <c r="F2686" s="843">
        <v>2.5170940170940201</v>
      </c>
      <c r="G2686" s="844">
        <v>2.32328767123288</v>
      </c>
      <c r="H2686" s="842"/>
      <c r="I2686" s="843"/>
      <c r="J2686" s="844"/>
      <c r="K2686" s="842"/>
      <c r="L2686" s="843"/>
      <c r="M2686" s="844"/>
      <c r="N2686" s="845"/>
      <c r="O2686" s="767" t="s">
        <v>582</v>
      </c>
    </row>
    <row r="2687" spans="1:15" ht="21" x14ac:dyDescent="0.2">
      <c r="A2687" s="793" t="s">
        <v>157</v>
      </c>
      <c r="B2687" s="842">
        <v>0.99754083590510001</v>
      </c>
      <c r="C2687" s="843">
        <v>0.99273504231116105</v>
      </c>
      <c r="D2687" s="844">
        <v>0.97725856327379501</v>
      </c>
      <c r="E2687" s="842">
        <v>0.98423335171751802</v>
      </c>
      <c r="F2687" s="843">
        <v>1.0158225148522699</v>
      </c>
      <c r="G2687" s="844">
        <v>1.00800648490539</v>
      </c>
      <c r="H2687" s="842"/>
      <c r="I2687" s="843"/>
      <c r="J2687" s="844"/>
      <c r="K2687" s="842"/>
      <c r="L2687" s="843"/>
      <c r="M2687" s="844"/>
      <c r="N2687" s="845"/>
      <c r="O2687" s="767" t="s">
        <v>582</v>
      </c>
    </row>
    <row r="2688" spans="1:15" ht="21" x14ac:dyDescent="0.2">
      <c r="A2688" s="793" t="s">
        <v>238</v>
      </c>
      <c r="B2688" s="846" t="s">
        <v>226</v>
      </c>
      <c r="C2688" s="843" t="s">
        <v>214</v>
      </c>
      <c r="D2688" s="844" t="s">
        <v>215</v>
      </c>
      <c r="E2688" s="846" t="s">
        <v>226</v>
      </c>
      <c r="F2688" s="843" t="s">
        <v>244</v>
      </c>
      <c r="G2688" s="844" t="s">
        <v>215</v>
      </c>
      <c r="H2688" s="846"/>
      <c r="I2688" s="843"/>
      <c r="J2688" s="844"/>
      <c r="K2688" s="846"/>
      <c r="L2688" s="843"/>
      <c r="M2688" s="844"/>
      <c r="N2688" s="845"/>
      <c r="O2688" s="767" t="s">
        <v>582</v>
      </c>
    </row>
    <row r="2689" spans="1:16" ht="21" x14ac:dyDescent="0.2">
      <c r="A2689" s="821" t="s">
        <v>156</v>
      </c>
      <c r="B2689" s="847" t="s">
        <v>226</v>
      </c>
      <c r="C2689" s="848">
        <v>0.34961732592661193</v>
      </c>
      <c r="D2689" s="849">
        <v>0.49291434018653107</v>
      </c>
      <c r="E2689" s="847" t="s">
        <v>226</v>
      </c>
      <c r="F2689" s="848">
        <v>0.30244486880169236</v>
      </c>
      <c r="G2689" s="849">
        <v>0.49705697393253045</v>
      </c>
      <c r="H2689" s="847"/>
      <c r="I2689" s="848"/>
      <c r="J2689" s="849"/>
      <c r="K2689" s="847"/>
      <c r="L2689" s="848"/>
      <c r="M2689" s="849"/>
      <c r="N2689" s="850"/>
      <c r="O2689" s="767" t="s">
        <v>582</v>
      </c>
    </row>
    <row r="2690" spans="1:16" ht="42" x14ac:dyDescent="0.2">
      <c r="A2690" s="787" t="s">
        <v>1586</v>
      </c>
      <c r="B2690" s="827">
        <v>0.30263157894736797</v>
      </c>
      <c r="C2690" s="828">
        <v>0.172307692307692</v>
      </c>
      <c r="D2690" s="829">
        <v>0.144710578842315</v>
      </c>
      <c r="E2690" s="827">
        <v>0.31081081081081102</v>
      </c>
      <c r="F2690" s="828">
        <v>0.181034482758621</v>
      </c>
      <c r="G2690" s="829">
        <v>0.143646408839779</v>
      </c>
      <c r="H2690" s="827"/>
      <c r="I2690" s="828"/>
      <c r="J2690" s="829"/>
      <c r="K2690" s="827"/>
      <c r="L2690" s="828"/>
      <c r="M2690" s="829"/>
      <c r="N2690" s="835"/>
      <c r="O2690" s="767" t="s">
        <v>585</v>
      </c>
    </row>
    <row r="2691" spans="1:16" ht="21" x14ac:dyDescent="0.2">
      <c r="A2691" s="793" t="s">
        <v>679</v>
      </c>
      <c r="B2691" s="788">
        <v>0.18421052631578899</v>
      </c>
      <c r="C2691" s="789">
        <v>0.193846153846154</v>
      </c>
      <c r="D2691" s="790">
        <v>0.17564870259481</v>
      </c>
      <c r="E2691" s="788">
        <v>0.18918918918918901</v>
      </c>
      <c r="F2691" s="789">
        <v>0.211206896551724</v>
      </c>
      <c r="G2691" s="790">
        <v>0.19060773480663001</v>
      </c>
      <c r="H2691" s="788"/>
      <c r="I2691" s="789"/>
      <c r="J2691" s="790"/>
      <c r="K2691" s="788"/>
      <c r="L2691" s="789"/>
      <c r="M2691" s="790"/>
      <c r="N2691" s="836"/>
      <c r="O2691" s="767" t="s">
        <v>585</v>
      </c>
    </row>
    <row r="2692" spans="1:16" ht="21" x14ac:dyDescent="0.2">
      <c r="A2692" s="793" t="s">
        <v>680</v>
      </c>
      <c r="B2692" s="788">
        <v>0.26315789473684198</v>
      </c>
      <c r="C2692" s="789">
        <v>0.27692307692307699</v>
      </c>
      <c r="D2692" s="790">
        <v>0.269461077844311</v>
      </c>
      <c r="E2692" s="788">
        <v>0.27027027027027001</v>
      </c>
      <c r="F2692" s="789">
        <v>0.28017241379310298</v>
      </c>
      <c r="G2692" s="790">
        <v>0.25966850828729299</v>
      </c>
      <c r="H2692" s="788"/>
      <c r="I2692" s="789"/>
      <c r="J2692" s="790"/>
      <c r="K2692" s="788"/>
      <c r="L2692" s="789"/>
      <c r="M2692" s="790"/>
      <c r="N2692" s="836"/>
      <c r="O2692" s="767" t="s">
        <v>585</v>
      </c>
    </row>
    <row r="2693" spans="1:16" ht="21" x14ac:dyDescent="0.2">
      <c r="A2693" s="793" t="s">
        <v>681</v>
      </c>
      <c r="B2693" s="788">
        <v>0.25</v>
      </c>
      <c r="C2693" s="789">
        <v>0.35692307692307701</v>
      </c>
      <c r="D2693" s="790">
        <v>0.410179640718563</v>
      </c>
      <c r="E2693" s="788">
        <v>0.22972972972972999</v>
      </c>
      <c r="F2693" s="789">
        <v>0.32758620689655199</v>
      </c>
      <c r="G2693" s="790">
        <v>0.40607734806629803</v>
      </c>
      <c r="H2693" s="788"/>
      <c r="I2693" s="789"/>
      <c r="J2693" s="790"/>
      <c r="K2693" s="788"/>
      <c r="L2693" s="789"/>
      <c r="M2693" s="790"/>
      <c r="N2693" s="895"/>
      <c r="O2693" s="767" t="s">
        <v>585</v>
      </c>
    </row>
    <row r="2694" spans="1:16" ht="21" x14ac:dyDescent="0.2">
      <c r="A2694" s="861" t="s">
        <v>237</v>
      </c>
      <c r="B2694" s="862">
        <v>76</v>
      </c>
      <c r="C2694" s="863">
        <v>650</v>
      </c>
      <c r="D2694" s="864">
        <v>1002</v>
      </c>
      <c r="E2694" s="862">
        <v>74</v>
      </c>
      <c r="F2694" s="863">
        <v>232</v>
      </c>
      <c r="G2694" s="864">
        <v>362</v>
      </c>
      <c r="H2694" s="862"/>
      <c r="I2694" s="863"/>
      <c r="J2694" s="864"/>
      <c r="K2694" s="862"/>
      <c r="L2694" s="863"/>
      <c r="M2694" s="864"/>
      <c r="N2694" s="841"/>
      <c r="O2694" s="767" t="s">
        <v>585</v>
      </c>
    </row>
    <row r="2695" spans="1:16" ht="21" x14ac:dyDescent="0.2">
      <c r="A2695" s="793" t="s">
        <v>177</v>
      </c>
      <c r="B2695" s="842">
        <v>2.5394736842105301</v>
      </c>
      <c r="C2695" s="843">
        <v>2.1815384615384601</v>
      </c>
      <c r="D2695" s="844">
        <v>2.05489021956088</v>
      </c>
      <c r="E2695" s="842">
        <v>2.5810810810810798</v>
      </c>
      <c r="F2695" s="843">
        <v>2.2456896551724101</v>
      </c>
      <c r="G2695" s="844">
        <v>2.0718232044198901</v>
      </c>
      <c r="H2695" s="842"/>
      <c r="I2695" s="843"/>
      <c r="J2695" s="844"/>
      <c r="K2695" s="842"/>
      <c r="L2695" s="843"/>
      <c r="M2695" s="844"/>
      <c r="N2695" s="845"/>
      <c r="O2695" s="767" t="s">
        <v>585</v>
      </c>
    </row>
    <row r="2696" spans="1:16" ht="21" x14ac:dyDescent="0.2">
      <c r="A2696" s="793" t="s">
        <v>157</v>
      </c>
      <c r="B2696" s="842">
        <v>1.1712191878401399</v>
      </c>
      <c r="C2696" s="843">
        <v>1.0995015410330899</v>
      </c>
      <c r="D2696" s="844">
        <v>1.07834049339921</v>
      </c>
      <c r="E2696" s="842">
        <v>1.1587281260279001</v>
      </c>
      <c r="F2696" s="843">
        <v>1.0989875105253899</v>
      </c>
      <c r="G2696" s="844">
        <v>1.0813613517639999</v>
      </c>
      <c r="H2696" s="842"/>
      <c r="I2696" s="843"/>
      <c r="J2696" s="844"/>
      <c r="K2696" s="842"/>
      <c r="L2696" s="843"/>
      <c r="M2696" s="844"/>
      <c r="N2696" s="845"/>
      <c r="O2696" s="767" t="s">
        <v>585</v>
      </c>
    </row>
    <row r="2697" spans="1:16" ht="21" x14ac:dyDescent="0.2">
      <c r="A2697" s="793" t="s">
        <v>238</v>
      </c>
      <c r="B2697" s="846" t="s">
        <v>226</v>
      </c>
      <c r="C2697" s="843" t="s">
        <v>214</v>
      </c>
      <c r="D2697" s="844" t="s">
        <v>215</v>
      </c>
      <c r="E2697" s="846" t="s">
        <v>226</v>
      </c>
      <c r="F2697" s="843" t="s">
        <v>244</v>
      </c>
      <c r="G2697" s="844" t="s">
        <v>215</v>
      </c>
      <c r="H2697" s="846"/>
      <c r="I2697" s="843"/>
      <c r="J2697" s="844"/>
      <c r="K2697" s="846"/>
      <c r="L2697" s="843"/>
      <c r="M2697" s="844"/>
      <c r="N2697" s="845"/>
      <c r="O2697" s="767" t="s">
        <v>585</v>
      </c>
    </row>
    <row r="2698" spans="1:16" ht="21" x14ac:dyDescent="0.2">
      <c r="A2698" s="821" t="s">
        <v>156</v>
      </c>
      <c r="B2698" s="847" t="s">
        <v>226</v>
      </c>
      <c r="C2698" s="848">
        <v>0.32554317507891317</v>
      </c>
      <c r="D2698" s="849">
        <v>0.44937889990768765</v>
      </c>
      <c r="E2698" s="847" t="s">
        <v>226</v>
      </c>
      <c r="F2698" s="848">
        <v>0.30518219970337063</v>
      </c>
      <c r="G2698" s="849">
        <v>0.47094144416244305</v>
      </c>
      <c r="H2698" s="847"/>
      <c r="I2698" s="848"/>
      <c r="J2698" s="849"/>
      <c r="K2698" s="847"/>
      <c r="L2698" s="848"/>
      <c r="M2698" s="849"/>
      <c r="N2698" s="850"/>
      <c r="O2698" s="767" t="s">
        <v>585</v>
      </c>
    </row>
    <row r="2699" spans="1:16" ht="63" x14ac:dyDescent="0.2">
      <c r="A2699" s="787" t="s">
        <v>1587</v>
      </c>
      <c r="B2699" s="827">
        <v>0.27631578947368401</v>
      </c>
      <c r="C2699" s="828">
        <v>0.31481481481481499</v>
      </c>
      <c r="D2699" s="829">
        <v>0.28999999999999998</v>
      </c>
      <c r="E2699" s="827">
        <v>0.28378378378378399</v>
      </c>
      <c r="F2699" s="828">
        <v>0.25106382978723402</v>
      </c>
      <c r="G2699" s="829">
        <v>0.224657534246575</v>
      </c>
      <c r="H2699" s="827"/>
      <c r="I2699" s="828"/>
      <c r="J2699" s="829"/>
      <c r="K2699" s="827"/>
      <c r="L2699" s="828"/>
      <c r="M2699" s="829"/>
      <c r="N2699" s="835"/>
      <c r="O2699" s="767" t="s">
        <v>582</v>
      </c>
      <c r="P2699" s="767" t="s">
        <v>583</v>
      </c>
    </row>
    <row r="2700" spans="1:16" ht="21" x14ac:dyDescent="0.2">
      <c r="A2700" s="793" t="s">
        <v>679</v>
      </c>
      <c r="B2700" s="788">
        <v>0.46052631578947401</v>
      </c>
      <c r="C2700" s="789">
        <v>0.40277777777777801</v>
      </c>
      <c r="D2700" s="790">
        <v>0.39500000000000002</v>
      </c>
      <c r="E2700" s="788">
        <v>0.445945945945946</v>
      </c>
      <c r="F2700" s="789">
        <v>0.41702127659574501</v>
      </c>
      <c r="G2700" s="790">
        <v>0.391780821917808</v>
      </c>
      <c r="H2700" s="788"/>
      <c r="I2700" s="789"/>
      <c r="J2700" s="790"/>
      <c r="K2700" s="788"/>
      <c r="L2700" s="789"/>
      <c r="M2700" s="790"/>
      <c r="N2700" s="836"/>
      <c r="O2700" s="767" t="s">
        <v>582</v>
      </c>
      <c r="P2700" s="767" t="s">
        <v>583</v>
      </c>
    </row>
    <row r="2701" spans="1:16" ht="21" x14ac:dyDescent="0.2">
      <c r="A2701" s="793" t="s">
        <v>680</v>
      </c>
      <c r="B2701" s="788">
        <v>0.18421052631578899</v>
      </c>
      <c r="C2701" s="789">
        <v>0.225308641975309</v>
      </c>
      <c r="D2701" s="790">
        <v>0.25900000000000001</v>
      </c>
      <c r="E2701" s="788">
        <v>0.18918918918918901</v>
      </c>
      <c r="F2701" s="789">
        <v>0.24680851063829801</v>
      </c>
      <c r="G2701" s="790">
        <v>0.29863013698630098</v>
      </c>
      <c r="H2701" s="788"/>
      <c r="I2701" s="789"/>
      <c r="J2701" s="790"/>
      <c r="K2701" s="788"/>
      <c r="L2701" s="789"/>
      <c r="M2701" s="790"/>
      <c r="N2701" s="836"/>
      <c r="O2701" s="767" t="s">
        <v>582</v>
      </c>
      <c r="P2701" s="767" t="s">
        <v>583</v>
      </c>
    </row>
    <row r="2702" spans="1:16" ht="21" x14ac:dyDescent="0.2">
      <c r="A2702" s="793" t="s">
        <v>681</v>
      </c>
      <c r="B2702" s="788">
        <v>7.8947368421052599E-2</v>
      </c>
      <c r="C2702" s="789">
        <v>5.7098765432098797E-2</v>
      </c>
      <c r="D2702" s="790">
        <v>5.6000000000000001E-2</v>
      </c>
      <c r="E2702" s="788">
        <v>8.1081081081081099E-2</v>
      </c>
      <c r="F2702" s="789">
        <v>8.5106382978723402E-2</v>
      </c>
      <c r="G2702" s="790">
        <v>8.4931506849315094E-2</v>
      </c>
      <c r="H2702" s="788"/>
      <c r="I2702" s="789"/>
      <c r="J2702" s="790"/>
      <c r="K2702" s="788"/>
      <c r="L2702" s="789"/>
      <c r="M2702" s="790"/>
      <c r="N2702" s="895"/>
      <c r="O2702" s="767" t="s">
        <v>582</v>
      </c>
      <c r="P2702" s="767" t="s">
        <v>583</v>
      </c>
    </row>
    <row r="2703" spans="1:16" ht="21" x14ac:dyDescent="0.2">
      <c r="A2703" s="861" t="s">
        <v>237</v>
      </c>
      <c r="B2703" s="862">
        <v>76</v>
      </c>
      <c r="C2703" s="863">
        <v>648</v>
      </c>
      <c r="D2703" s="864">
        <v>1000</v>
      </c>
      <c r="E2703" s="862">
        <v>74</v>
      </c>
      <c r="F2703" s="863">
        <v>235</v>
      </c>
      <c r="G2703" s="864">
        <v>365</v>
      </c>
      <c r="H2703" s="862"/>
      <c r="I2703" s="863"/>
      <c r="J2703" s="864"/>
      <c r="K2703" s="862"/>
      <c r="L2703" s="863"/>
      <c r="M2703" s="864"/>
      <c r="N2703" s="841"/>
      <c r="O2703" s="767" t="s">
        <v>582</v>
      </c>
      <c r="P2703" s="767" t="s">
        <v>583</v>
      </c>
    </row>
    <row r="2704" spans="1:16" ht="21" x14ac:dyDescent="0.2">
      <c r="A2704" s="793" t="s">
        <v>177</v>
      </c>
      <c r="B2704" s="842">
        <v>2.9342105263157898</v>
      </c>
      <c r="C2704" s="843">
        <v>2.9753086419753099</v>
      </c>
      <c r="D2704" s="844">
        <v>2.919</v>
      </c>
      <c r="E2704" s="842">
        <v>2.9324324324324298</v>
      </c>
      <c r="F2704" s="843">
        <v>2.8340425531914901</v>
      </c>
      <c r="G2704" s="844">
        <v>2.7561643835616398</v>
      </c>
      <c r="H2704" s="842"/>
      <c r="I2704" s="843"/>
      <c r="J2704" s="844"/>
      <c r="K2704" s="842"/>
      <c r="L2704" s="843"/>
      <c r="M2704" s="844"/>
      <c r="N2704" s="845"/>
      <c r="O2704" s="767" t="s">
        <v>582</v>
      </c>
      <c r="P2704" s="767" t="s">
        <v>583</v>
      </c>
    </row>
    <row r="2705" spans="1:16" ht="21" x14ac:dyDescent="0.2">
      <c r="A2705" s="793" t="s">
        <v>157</v>
      </c>
      <c r="B2705" s="842">
        <v>0.88446633726467305</v>
      </c>
      <c r="C2705" s="843">
        <v>0.87698103256926396</v>
      </c>
      <c r="D2705" s="844">
        <v>0.87590308037259801</v>
      </c>
      <c r="E2705" s="842">
        <v>0.89643251976675398</v>
      </c>
      <c r="F2705" s="843">
        <v>0.902341824040234</v>
      </c>
      <c r="G2705" s="844">
        <v>0.89764439919675498</v>
      </c>
      <c r="H2705" s="842"/>
      <c r="I2705" s="843"/>
      <c r="J2705" s="844"/>
      <c r="K2705" s="842"/>
      <c r="L2705" s="843"/>
      <c r="M2705" s="844"/>
      <c r="N2705" s="845"/>
      <c r="O2705" s="767" t="s">
        <v>582</v>
      </c>
      <c r="P2705" s="767" t="s">
        <v>583</v>
      </c>
    </row>
    <row r="2706" spans="1:16" ht="21" x14ac:dyDescent="0.2">
      <c r="A2706" s="793" t="s">
        <v>238</v>
      </c>
      <c r="B2706" s="846" t="s">
        <v>226</v>
      </c>
      <c r="C2706" s="843" t="s">
        <v>118</v>
      </c>
      <c r="D2706" s="844" t="s">
        <v>118</v>
      </c>
      <c r="E2706" s="846" t="s">
        <v>226</v>
      </c>
      <c r="F2706" s="843" t="s">
        <v>118</v>
      </c>
      <c r="G2706" s="844" t="s">
        <v>118</v>
      </c>
      <c r="H2706" s="846"/>
      <c r="I2706" s="843"/>
      <c r="J2706" s="844"/>
      <c r="K2706" s="846"/>
      <c r="L2706" s="843"/>
      <c r="M2706" s="844"/>
      <c r="N2706" s="845"/>
      <c r="O2706" s="767" t="s">
        <v>582</v>
      </c>
      <c r="P2706" s="767" t="s">
        <v>583</v>
      </c>
    </row>
    <row r="2707" spans="1:16" ht="21" x14ac:dyDescent="0.2">
      <c r="A2707" s="821" t="s">
        <v>156</v>
      </c>
      <c r="B2707" s="847" t="s">
        <v>226</v>
      </c>
      <c r="C2707" s="848">
        <v>-4.6863175066758481E-2</v>
      </c>
      <c r="D2707" s="849">
        <v>1.7365535818551318E-2</v>
      </c>
      <c r="E2707" s="847" t="s">
        <v>226</v>
      </c>
      <c r="F2707" s="848">
        <v>0.10903836730120649</v>
      </c>
      <c r="G2707" s="849">
        <v>0.19636734661133187</v>
      </c>
      <c r="H2707" s="847"/>
      <c r="I2707" s="848"/>
      <c r="J2707" s="849"/>
      <c r="K2707" s="847"/>
      <c r="L2707" s="848"/>
      <c r="M2707" s="849"/>
      <c r="N2707" s="850"/>
      <c r="O2707" s="767" t="s">
        <v>582</v>
      </c>
      <c r="P2707" s="767" t="s">
        <v>583</v>
      </c>
    </row>
    <row r="2708" spans="1:16" ht="42" x14ac:dyDescent="0.2">
      <c r="A2708" s="787" t="s">
        <v>1588</v>
      </c>
      <c r="B2708" s="827">
        <v>0.22368421052631601</v>
      </c>
      <c r="C2708" s="828">
        <v>0.36405529953916999</v>
      </c>
      <c r="D2708" s="829">
        <v>0.353585657370518</v>
      </c>
      <c r="E2708" s="827">
        <v>0.22972972972972999</v>
      </c>
      <c r="F2708" s="828">
        <v>0.23931623931623899</v>
      </c>
      <c r="G2708" s="829">
        <v>0.27397260273972601</v>
      </c>
      <c r="H2708" s="827"/>
      <c r="I2708" s="828"/>
      <c r="J2708" s="829"/>
      <c r="K2708" s="827"/>
      <c r="L2708" s="828"/>
      <c r="M2708" s="829"/>
      <c r="N2708" s="835"/>
    </row>
    <row r="2709" spans="1:16" ht="21" x14ac:dyDescent="0.2">
      <c r="A2709" s="793" t="s">
        <v>679</v>
      </c>
      <c r="B2709" s="788">
        <v>0.28947368421052599</v>
      </c>
      <c r="C2709" s="789">
        <v>0.37327188940092199</v>
      </c>
      <c r="D2709" s="790">
        <v>0.37051792828685298</v>
      </c>
      <c r="E2709" s="788">
        <v>0.28378378378378399</v>
      </c>
      <c r="F2709" s="789">
        <v>0.36324786324786301</v>
      </c>
      <c r="G2709" s="790">
        <v>0.35616438356164398</v>
      </c>
      <c r="H2709" s="788"/>
      <c r="I2709" s="789"/>
      <c r="J2709" s="790"/>
      <c r="K2709" s="788"/>
      <c r="L2709" s="789"/>
      <c r="M2709" s="790"/>
      <c r="N2709" s="836"/>
    </row>
    <row r="2710" spans="1:16" ht="21" x14ac:dyDescent="0.2">
      <c r="A2710" s="793" t="s">
        <v>680</v>
      </c>
      <c r="B2710" s="788">
        <v>0.355263157894737</v>
      </c>
      <c r="C2710" s="789">
        <v>0.210445468509985</v>
      </c>
      <c r="D2710" s="790">
        <v>0.222111553784861</v>
      </c>
      <c r="E2710" s="788">
        <v>0.35135135135135098</v>
      </c>
      <c r="F2710" s="789">
        <v>0.29059829059829101</v>
      </c>
      <c r="G2710" s="790">
        <v>0.26849315068493201</v>
      </c>
      <c r="H2710" s="788"/>
      <c r="I2710" s="789"/>
      <c r="J2710" s="790"/>
      <c r="K2710" s="788"/>
      <c r="L2710" s="789"/>
      <c r="M2710" s="790"/>
      <c r="N2710" s="836"/>
    </row>
    <row r="2711" spans="1:16" ht="21" x14ac:dyDescent="0.2">
      <c r="A2711" s="793" t="s">
        <v>681</v>
      </c>
      <c r="B2711" s="788">
        <v>0.13157894736842099</v>
      </c>
      <c r="C2711" s="789">
        <v>5.22273425499232E-2</v>
      </c>
      <c r="D2711" s="790">
        <v>5.3784860557768897E-2</v>
      </c>
      <c r="E2711" s="788">
        <v>0.135135135135135</v>
      </c>
      <c r="F2711" s="789">
        <v>0.106837606837607</v>
      </c>
      <c r="G2711" s="790">
        <v>0.101369863013699</v>
      </c>
      <c r="H2711" s="788"/>
      <c r="I2711" s="789"/>
      <c r="J2711" s="790"/>
      <c r="K2711" s="788"/>
      <c r="L2711" s="789"/>
      <c r="M2711" s="790"/>
      <c r="N2711" s="895"/>
    </row>
    <row r="2712" spans="1:16" ht="21" x14ac:dyDescent="0.2">
      <c r="A2712" s="861" t="s">
        <v>237</v>
      </c>
      <c r="B2712" s="862">
        <v>76</v>
      </c>
      <c r="C2712" s="863">
        <v>651</v>
      </c>
      <c r="D2712" s="864">
        <v>1004</v>
      </c>
      <c r="E2712" s="862">
        <v>74</v>
      </c>
      <c r="F2712" s="863">
        <v>234</v>
      </c>
      <c r="G2712" s="864">
        <v>365</v>
      </c>
      <c r="H2712" s="862"/>
      <c r="I2712" s="863"/>
      <c r="J2712" s="864"/>
      <c r="K2712" s="862"/>
      <c r="L2712" s="863"/>
      <c r="M2712" s="864"/>
      <c r="N2712" s="841"/>
    </row>
    <row r="2713" spans="1:16" ht="21" x14ac:dyDescent="0.2">
      <c r="A2713" s="793" t="s">
        <v>177</v>
      </c>
      <c r="B2713" s="842">
        <v>2.6052631578947398</v>
      </c>
      <c r="C2713" s="843">
        <v>3.04915514592934</v>
      </c>
      <c r="D2713" s="844">
        <v>3.0239043824701199</v>
      </c>
      <c r="E2713" s="842">
        <v>2.6081081081081101</v>
      </c>
      <c r="F2713" s="843">
        <v>2.73504273504274</v>
      </c>
      <c r="G2713" s="844">
        <v>2.8027397260273998</v>
      </c>
      <c r="H2713" s="842"/>
      <c r="I2713" s="843"/>
      <c r="J2713" s="844"/>
      <c r="K2713" s="842"/>
      <c r="L2713" s="843"/>
      <c r="M2713" s="844"/>
      <c r="N2713" s="845"/>
    </row>
    <row r="2714" spans="1:16" ht="21" x14ac:dyDescent="0.2">
      <c r="A2714" s="793" t="s">
        <v>157</v>
      </c>
      <c r="B2714" s="842">
        <v>0.98086964636382501</v>
      </c>
      <c r="C2714" s="843">
        <v>0.88441813582130502</v>
      </c>
      <c r="D2714" s="844">
        <v>0.88941167937826904</v>
      </c>
      <c r="E2714" s="842">
        <v>0.99060750099585304</v>
      </c>
      <c r="F2714" s="843">
        <v>0.94385896226880694</v>
      </c>
      <c r="G2714" s="844">
        <v>0.95474129208838898</v>
      </c>
      <c r="H2714" s="842"/>
      <c r="I2714" s="843"/>
      <c r="J2714" s="844"/>
      <c r="K2714" s="842"/>
      <c r="L2714" s="843"/>
      <c r="M2714" s="844"/>
      <c r="N2714" s="845"/>
    </row>
    <row r="2715" spans="1:16" ht="21" x14ac:dyDescent="0.2">
      <c r="A2715" s="793" t="s">
        <v>238</v>
      </c>
      <c r="B2715" s="846" t="s">
        <v>226</v>
      </c>
      <c r="C2715" s="843" t="s">
        <v>215</v>
      </c>
      <c r="D2715" s="844" t="s">
        <v>215</v>
      </c>
      <c r="E2715" s="846" t="s">
        <v>226</v>
      </c>
      <c r="F2715" s="843" t="s">
        <v>118</v>
      </c>
      <c r="G2715" s="844" t="s">
        <v>118</v>
      </c>
      <c r="H2715" s="846"/>
      <c r="I2715" s="843"/>
      <c r="J2715" s="844"/>
      <c r="K2715" s="846"/>
      <c r="L2715" s="843"/>
      <c r="M2715" s="844"/>
      <c r="N2715" s="845"/>
    </row>
    <row r="2716" spans="1:16" ht="21" x14ac:dyDescent="0.2">
      <c r="A2716" s="821" t="s">
        <v>156</v>
      </c>
      <c r="B2716" s="847" t="s">
        <v>226</v>
      </c>
      <c r="C2716" s="848">
        <v>-0.50190285573733162</v>
      </c>
      <c r="D2716" s="849">
        <v>-0.47069454368760422</v>
      </c>
      <c r="E2716" s="847" t="s">
        <v>226</v>
      </c>
      <c r="F2716" s="848">
        <v>-0.1344847397851793</v>
      </c>
      <c r="G2716" s="849">
        <v>-0.2038579660606854</v>
      </c>
      <c r="H2716" s="847"/>
      <c r="I2716" s="848"/>
      <c r="J2716" s="849"/>
      <c r="K2716" s="847"/>
      <c r="L2716" s="848"/>
      <c r="M2716" s="849"/>
      <c r="N2716" s="850"/>
    </row>
    <row r="2717" spans="1:16" ht="42" x14ac:dyDescent="0.2">
      <c r="A2717" s="787" t="s">
        <v>1589</v>
      </c>
      <c r="B2717" s="827">
        <v>0.27631578947368401</v>
      </c>
      <c r="C2717" s="828">
        <v>0.34202453987730103</v>
      </c>
      <c r="D2717" s="829">
        <v>0.33532338308457699</v>
      </c>
      <c r="E2717" s="827">
        <v>0.27027027027027001</v>
      </c>
      <c r="F2717" s="828">
        <v>0.208510638297872</v>
      </c>
      <c r="G2717" s="829">
        <v>0.22677595628415301</v>
      </c>
      <c r="H2717" s="827"/>
      <c r="I2717" s="828"/>
      <c r="J2717" s="829"/>
      <c r="K2717" s="827"/>
      <c r="L2717" s="828"/>
      <c r="M2717" s="829"/>
      <c r="N2717" s="835"/>
    </row>
    <row r="2718" spans="1:16" ht="21" x14ac:dyDescent="0.2">
      <c r="A2718" s="793" t="s">
        <v>679</v>
      </c>
      <c r="B2718" s="788">
        <v>0.27631578947368401</v>
      </c>
      <c r="C2718" s="789">
        <v>0.35429447852760698</v>
      </c>
      <c r="D2718" s="790">
        <v>0.34029850746268703</v>
      </c>
      <c r="E2718" s="788">
        <v>0.27027027027027001</v>
      </c>
      <c r="F2718" s="789">
        <v>0.37446808510638302</v>
      </c>
      <c r="G2718" s="790">
        <v>0.35519125683060099</v>
      </c>
      <c r="H2718" s="788"/>
      <c r="I2718" s="789"/>
      <c r="J2718" s="790"/>
      <c r="K2718" s="788"/>
      <c r="L2718" s="789"/>
      <c r="M2718" s="790"/>
      <c r="N2718" s="836"/>
    </row>
    <row r="2719" spans="1:16" ht="21" x14ac:dyDescent="0.2">
      <c r="A2719" s="793" t="s">
        <v>680</v>
      </c>
      <c r="B2719" s="788">
        <v>0.32894736842105299</v>
      </c>
      <c r="C2719" s="789">
        <v>0.23312883435582801</v>
      </c>
      <c r="D2719" s="790">
        <v>0.25671641791044802</v>
      </c>
      <c r="E2719" s="788">
        <v>0.337837837837838</v>
      </c>
      <c r="F2719" s="789">
        <v>0.29787234042553201</v>
      </c>
      <c r="G2719" s="790">
        <v>0.30054644808743203</v>
      </c>
      <c r="H2719" s="788"/>
      <c r="I2719" s="789"/>
      <c r="J2719" s="790"/>
      <c r="K2719" s="788"/>
      <c r="L2719" s="789"/>
      <c r="M2719" s="790"/>
      <c r="N2719" s="836"/>
    </row>
    <row r="2720" spans="1:16" ht="21" x14ac:dyDescent="0.2">
      <c r="A2720" s="793" t="s">
        <v>681</v>
      </c>
      <c r="B2720" s="788">
        <v>0.118421052631579</v>
      </c>
      <c r="C2720" s="789">
        <v>7.0552147239263799E-2</v>
      </c>
      <c r="D2720" s="790">
        <v>6.7661691542288599E-2</v>
      </c>
      <c r="E2720" s="788">
        <v>0.121621621621622</v>
      </c>
      <c r="F2720" s="789">
        <v>0.11914893617021299</v>
      </c>
      <c r="G2720" s="790">
        <v>0.11748633879781401</v>
      </c>
      <c r="H2720" s="788"/>
      <c r="I2720" s="789"/>
      <c r="J2720" s="790"/>
      <c r="K2720" s="788"/>
      <c r="L2720" s="789"/>
      <c r="M2720" s="790"/>
      <c r="N2720" s="895"/>
    </row>
    <row r="2721" spans="1:14" ht="21" x14ac:dyDescent="0.2">
      <c r="A2721" s="861" t="s">
        <v>237</v>
      </c>
      <c r="B2721" s="862">
        <v>76</v>
      </c>
      <c r="C2721" s="863">
        <v>652</v>
      </c>
      <c r="D2721" s="864">
        <v>1005</v>
      </c>
      <c r="E2721" s="862">
        <v>74</v>
      </c>
      <c r="F2721" s="863">
        <v>235</v>
      </c>
      <c r="G2721" s="864">
        <v>366</v>
      </c>
      <c r="H2721" s="862"/>
      <c r="I2721" s="863"/>
      <c r="J2721" s="864"/>
      <c r="K2721" s="862"/>
      <c r="L2721" s="863"/>
      <c r="M2721" s="864"/>
      <c r="N2721" s="841"/>
    </row>
    <row r="2722" spans="1:14" ht="21" x14ac:dyDescent="0.2">
      <c r="A2722" s="793" t="s">
        <v>177</v>
      </c>
      <c r="B2722" s="842">
        <v>2.7105263157894699</v>
      </c>
      <c r="C2722" s="843">
        <v>2.96779141104295</v>
      </c>
      <c r="D2722" s="844">
        <v>2.94328358208955</v>
      </c>
      <c r="E2722" s="842">
        <v>2.6891891891891899</v>
      </c>
      <c r="F2722" s="843">
        <v>2.6723404255319201</v>
      </c>
      <c r="G2722" s="844">
        <v>2.6912568306010902</v>
      </c>
      <c r="H2722" s="842"/>
      <c r="I2722" s="843"/>
      <c r="J2722" s="844"/>
      <c r="K2722" s="842"/>
      <c r="L2722" s="843"/>
      <c r="M2722" s="844"/>
      <c r="N2722" s="845"/>
    </row>
    <row r="2723" spans="1:14" ht="21" x14ac:dyDescent="0.2">
      <c r="A2723" s="793" t="s">
        <v>157</v>
      </c>
      <c r="B2723" s="842">
        <v>1.0042016991778</v>
      </c>
      <c r="C2723" s="843">
        <v>0.92608853178980699</v>
      </c>
      <c r="D2723" s="844">
        <v>0.92753752524421396</v>
      </c>
      <c r="E2723" s="842">
        <v>1.00581427076712</v>
      </c>
      <c r="F2723" s="843">
        <v>0.93774190671805002</v>
      </c>
      <c r="G2723" s="844">
        <v>0.95100814835672498</v>
      </c>
      <c r="H2723" s="842"/>
      <c r="I2723" s="843"/>
      <c r="J2723" s="844"/>
      <c r="K2723" s="842"/>
      <c r="L2723" s="843"/>
      <c r="M2723" s="844"/>
      <c r="N2723" s="845"/>
    </row>
    <row r="2724" spans="1:14" ht="21" x14ac:dyDescent="0.2">
      <c r="A2724" s="793" t="s">
        <v>238</v>
      </c>
      <c r="B2724" s="846" t="s">
        <v>226</v>
      </c>
      <c r="C2724" s="843" t="s">
        <v>244</v>
      </c>
      <c r="D2724" s="844" t="s">
        <v>244</v>
      </c>
      <c r="E2724" s="846" t="s">
        <v>226</v>
      </c>
      <c r="F2724" s="843" t="s">
        <v>118</v>
      </c>
      <c r="G2724" s="844" t="s">
        <v>118</v>
      </c>
      <c r="H2724" s="846"/>
      <c r="I2724" s="843"/>
      <c r="J2724" s="844"/>
      <c r="K2724" s="846"/>
      <c r="L2724" s="843"/>
      <c r="M2724" s="844"/>
      <c r="N2724" s="845"/>
    </row>
    <row r="2725" spans="1:14" ht="21" x14ac:dyDescent="0.2">
      <c r="A2725" s="821" t="s">
        <v>156</v>
      </c>
      <c r="B2725" s="847" t="s">
        <v>226</v>
      </c>
      <c r="C2725" s="848">
        <v>-0.27779751764798999</v>
      </c>
      <c r="D2725" s="849">
        <v>-0.25094107781655173</v>
      </c>
      <c r="E2725" s="847" t="s">
        <v>226</v>
      </c>
      <c r="F2725" s="848">
        <v>1.7967378376250537E-2</v>
      </c>
      <c r="G2725" s="849">
        <v>-2.1741574091379123E-3</v>
      </c>
      <c r="H2725" s="847"/>
      <c r="I2725" s="848"/>
      <c r="J2725" s="849"/>
      <c r="K2725" s="847"/>
      <c r="L2725" s="848"/>
      <c r="M2725" s="849"/>
      <c r="N2725" s="850"/>
    </row>
    <row r="2726" spans="1:14" ht="42" x14ac:dyDescent="0.2">
      <c r="A2726" s="787" t="s">
        <v>1590</v>
      </c>
      <c r="B2726" s="827">
        <v>0.27631578947368401</v>
      </c>
      <c r="C2726" s="828">
        <v>0.33127889060092502</v>
      </c>
      <c r="D2726" s="829">
        <v>0.32901296111665002</v>
      </c>
      <c r="E2726" s="827">
        <v>0.27027027027027001</v>
      </c>
      <c r="F2726" s="828">
        <v>0.226495726495726</v>
      </c>
      <c r="G2726" s="829">
        <v>0.24657534246575299</v>
      </c>
      <c r="H2726" s="827"/>
      <c r="I2726" s="828"/>
      <c r="J2726" s="829"/>
      <c r="K2726" s="827"/>
      <c r="L2726" s="828"/>
      <c r="M2726" s="829"/>
      <c r="N2726" s="835"/>
    </row>
    <row r="2727" spans="1:14" ht="21" x14ac:dyDescent="0.2">
      <c r="A2727" s="793" t="s">
        <v>679</v>
      </c>
      <c r="B2727" s="788">
        <v>0.27631578947368401</v>
      </c>
      <c r="C2727" s="789">
        <v>0.340523882896764</v>
      </c>
      <c r="D2727" s="790">
        <v>0.33399800598205398</v>
      </c>
      <c r="E2727" s="788">
        <v>0.27027027027027001</v>
      </c>
      <c r="F2727" s="789">
        <v>0.341880341880342</v>
      </c>
      <c r="G2727" s="790">
        <v>0.34520547945205499</v>
      </c>
      <c r="H2727" s="788"/>
      <c r="I2727" s="789"/>
      <c r="J2727" s="790"/>
      <c r="K2727" s="788"/>
      <c r="L2727" s="789"/>
      <c r="M2727" s="790"/>
      <c r="N2727" s="836"/>
    </row>
    <row r="2728" spans="1:14" ht="21" x14ac:dyDescent="0.2">
      <c r="A2728" s="793" t="s">
        <v>680</v>
      </c>
      <c r="B2728" s="788">
        <v>0.355263157894737</v>
      </c>
      <c r="C2728" s="789">
        <v>0.26502311248074001</v>
      </c>
      <c r="D2728" s="790">
        <v>0.27517447657028898</v>
      </c>
      <c r="E2728" s="788">
        <v>0.36486486486486502</v>
      </c>
      <c r="F2728" s="789">
        <v>0.32051282051281998</v>
      </c>
      <c r="G2728" s="790">
        <v>0.30958904109589003</v>
      </c>
      <c r="H2728" s="788"/>
      <c r="I2728" s="789"/>
      <c r="J2728" s="790"/>
      <c r="K2728" s="788"/>
      <c r="L2728" s="789"/>
      <c r="M2728" s="790"/>
      <c r="N2728" s="836"/>
    </row>
    <row r="2729" spans="1:14" ht="21" x14ac:dyDescent="0.2">
      <c r="A2729" s="793" t="s">
        <v>681</v>
      </c>
      <c r="B2729" s="788">
        <v>9.2105263157894704E-2</v>
      </c>
      <c r="C2729" s="789">
        <v>6.3174114021571706E-2</v>
      </c>
      <c r="D2729" s="790">
        <v>6.1814556331006999E-2</v>
      </c>
      <c r="E2729" s="788">
        <v>9.45945945945946E-2</v>
      </c>
      <c r="F2729" s="789">
        <v>0.11111111111111099</v>
      </c>
      <c r="G2729" s="790">
        <v>9.8630136986301395E-2</v>
      </c>
      <c r="H2729" s="788"/>
      <c r="I2729" s="789"/>
      <c r="J2729" s="790"/>
      <c r="K2729" s="788"/>
      <c r="L2729" s="789"/>
      <c r="M2729" s="790"/>
      <c r="N2729" s="895"/>
    </row>
    <row r="2730" spans="1:14" ht="21" x14ac:dyDescent="0.2">
      <c r="A2730" s="861" t="s">
        <v>237</v>
      </c>
      <c r="B2730" s="862">
        <v>76</v>
      </c>
      <c r="C2730" s="863">
        <v>649</v>
      </c>
      <c r="D2730" s="864">
        <v>1003</v>
      </c>
      <c r="E2730" s="862">
        <v>74</v>
      </c>
      <c r="F2730" s="863">
        <v>234</v>
      </c>
      <c r="G2730" s="864">
        <v>365</v>
      </c>
      <c r="H2730" s="862"/>
      <c r="I2730" s="863"/>
      <c r="J2730" s="864"/>
      <c r="K2730" s="862"/>
      <c r="L2730" s="863"/>
      <c r="M2730" s="864"/>
      <c r="N2730" s="841"/>
    </row>
    <row r="2731" spans="1:14" ht="21" x14ac:dyDescent="0.2">
      <c r="A2731" s="793" t="s">
        <v>177</v>
      </c>
      <c r="B2731" s="842">
        <v>2.7368421052631602</v>
      </c>
      <c r="C2731" s="843">
        <v>2.9399075500770402</v>
      </c>
      <c r="D2731" s="844">
        <v>2.9302093718843398</v>
      </c>
      <c r="E2731" s="842">
        <v>2.7162162162162198</v>
      </c>
      <c r="F2731" s="843">
        <v>2.68376068376068</v>
      </c>
      <c r="G2731" s="844">
        <v>2.7397260273972601</v>
      </c>
      <c r="H2731" s="842"/>
      <c r="I2731" s="843"/>
      <c r="J2731" s="844"/>
      <c r="K2731" s="842"/>
      <c r="L2731" s="843"/>
      <c r="M2731" s="844"/>
      <c r="N2731" s="845"/>
    </row>
    <row r="2732" spans="1:14" ht="21" x14ac:dyDescent="0.2">
      <c r="A2732" s="793" t="s">
        <v>157</v>
      </c>
      <c r="B2732" s="842">
        <v>0.97116316586701501</v>
      </c>
      <c r="C2732" s="843">
        <v>0.920158663899039</v>
      </c>
      <c r="D2732" s="844">
        <v>0.92055408119192295</v>
      </c>
      <c r="E2732" s="842">
        <v>0.97250235440459099</v>
      </c>
      <c r="F2732" s="843">
        <v>0.94618794827933606</v>
      </c>
      <c r="G2732" s="844">
        <v>0.94093998565314096</v>
      </c>
      <c r="H2732" s="842"/>
      <c r="I2732" s="843"/>
      <c r="J2732" s="844"/>
      <c r="K2732" s="842"/>
      <c r="L2732" s="843"/>
      <c r="M2732" s="844"/>
      <c r="N2732" s="845"/>
    </row>
    <row r="2733" spans="1:14" ht="21" x14ac:dyDescent="0.2">
      <c r="A2733" s="793" t="s">
        <v>238</v>
      </c>
      <c r="B2733" s="846" t="s">
        <v>226</v>
      </c>
      <c r="C2733" s="843" t="s">
        <v>118</v>
      </c>
      <c r="D2733" s="844" t="s">
        <v>118</v>
      </c>
      <c r="E2733" s="846" t="s">
        <v>226</v>
      </c>
      <c r="F2733" s="843" t="s">
        <v>118</v>
      </c>
      <c r="G2733" s="844" t="s">
        <v>118</v>
      </c>
      <c r="H2733" s="846"/>
      <c r="I2733" s="843"/>
      <c r="J2733" s="844"/>
      <c r="K2733" s="846"/>
      <c r="L2733" s="843"/>
      <c r="M2733" s="844"/>
      <c r="N2733" s="845"/>
    </row>
    <row r="2734" spans="1:14" ht="21" x14ac:dyDescent="0.2">
      <c r="A2734" s="821" t="s">
        <v>156</v>
      </c>
      <c r="B2734" s="847" t="s">
        <v>226</v>
      </c>
      <c r="C2734" s="848">
        <v>-0.22068525003440126</v>
      </c>
      <c r="D2734" s="849">
        <v>-0.21005530318306764</v>
      </c>
      <c r="E2734" s="847" t="s">
        <v>226</v>
      </c>
      <c r="F2734" s="848">
        <v>3.4301358957869725E-2</v>
      </c>
      <c r="G2734" s="849">
        <v>-2.4985452355626398E-2</v>
      </c>
      <c r="H2734" s="847"/>
      <c r="I2734" s="848"/>
      <c r="J2734" s="849"/>
      <c r="K2734" s="847"/>
      <c r="L2734" s="848"/>
      <c r="M2734" s="849"/>
      <c r="N2734" s="850"/>
    </row>
    <row r="2735" spans="1:14" ht="42" x14ac:dyDescent="0.2">
      <c r="A2735" s="787" t="s">
        <v>1591</v>
      </c>
      <c r="B2735" s="827">
        <v>0.25</v>
      </c>
      <c r="C2735" s="828">
        <v>0.36769230769230798</v>
      </c>
      <c r="D2735" s="829">
        <v>0.36291126620139602</v>
      </c>
      <c r="E2735" s="827">
        <v>0.24324324324324301</v>
      </c>
      <c r="F2735" s="828">
        <v>0.2</v>
      </c>
      <c r="G2735" s="829">
        <v>0.227397260273973</v>
      </c>
      <c r="H2735" s="827"/>
      <c r="I2735" s="828"/>
      <c r="J2735" s="829"/>
      <c r="K2735" s="827"/>
      <c r="L2735" s="828"/>
      <c r="M2735" s="829"/>
      <c r="N2735" s="835"/>
    </row>
    <row r="2736" spans="1:14" ht="21" x14ac:dyDescent="0.2">
      <c r="A2736" s="793" t="s">
        <v>679</v>
      </c>
      <c r="B2736" s="788">
        <v>0.30263157894736797</v>
      </c>
      <c r="C2736" s="789">
        <v>0.350769230769231</v>
      </c>
      <c r="D2736" s="790">
        <v>0.34496510468594199</v>
      </c>
      <c r="E2736" s="788">
        <v>0.29729729729729698</v>
      </c>
      <c r="F2736" s="789">
        <v>0.36170212765957399</v>
      </c>
      <c r="G2736" s="790">
        <v>0.33424657534246599</v>
      </c>
      <c r="H2736" s="788"/>
      <c r="I2736" s="789"/>
      <c r="J2736" s="790"/>
      <c r="K2736" s="788"/>
      <c r="L2736" s="789"/>
      <c r="M2736" s="790"/>
      <c r="N2736" s="836"/>
    </row>
    <row r="2737" spans="1:15" ht="21" x14ac:dyDescent="0.2">
      <c r="A2737" s="793" t="s">
        <v>680</v>
      </c>
      <c r="B2737" s="788">
        <v>0.26315789473684198</v>
      </c>
      <c r="C2737" s="789">
        <v>0.201538461538462</v>
      </c>
      <c r="D2737" s="790">
        <v>0.22033898305084701</v>
      </c>
      <c r="E2737" s="788">
        <v>0.27027027027027001</v>
      </c>
      <c r="F2737" s="789">
        <v>0.293617021276596</v>
      </c>
      <c r="G2737" s="790">
        <v>0.30958904109589003</v>
      </c>
      <c r="H2737" s="788"/>
      <c r="I2737" s="789"/>
      <c r="J2737" s="790"/>
      <c r="K2737" s="788"/>
      <c r="L2737" s="789"/>
      <c r="M2737" s="790"/>
      <c r="N2737" s="836"/>
    </row>
    <row r="2738" spans="1:15" ht="21" x14ac:dyDescent="0.2">
      <c r="A2738" s="793" t="s">
        <v>681</v>
      </c>
      <c r="B2738" s="788">
        <v>0.18421052631578899</v>
      </c>
      <c r="C2738" s="789">
        <v>0.08</v>
      </c>
      <c r="D2738" s="790">
        <v>7.1784646061814603E-2</v>
      </c>
      <c r="E2738" s="788">
        <v>0.18918918918918901</v>
      </c>
      <c r="F2738" s="789">
        <v>0.14468085106383</v>
      </c>
      <c r="G2738" s="790">
        <v>0.12876712328767101</v>
      </c>
      <c r="H2738" s="788"/>
      <c r="I2738" s="789"/>
      <c r="J2738" s="790"/>
      <c r="K2738" s="788"/>
      <c r="L2738" s="789"/>
      <c r="M2738" s="790"/>
      <c r="N2738" s="895"/>
    </row>
    <row r="2739" spans="1:15" ht="21" x14ac:dyDescent="0.2">
      <c r="A2739" s="861" t="s">
        <v>237</v>
      </c>
      <c r="B2739" s="862">
        <v>76</v>
      </c>
      <c r="C2739" s="863">
        <v>650</v>
      </c>
      <c r="D2739" s="864">
        <v>1003</v>
      </c>
      <c r="E2739" s="862">
        <v>74</v>
      </c>
      <c r="F2739" s="863">
        <v>235</v>
      </c>
      <c r="G2739" s="864">
        <v>365</v>
      </c>
      <c r="H2739" s="862"/>
      <c r="I2739" s="863"/>
      <c r="J2739" s="864"/>
      <c r="K2739" s="862"/>
      <c r="L2739" s="863"/>
      <c r="M2739" s="864"/>
      <c r="N2739" s="841"/>
    </row>
    <row r="2740" spans="1:15" ht="21" x14ac:dyDescent="0.2">
      <c r="A2740" s="793" t="s">
        <v>177</v>
      </c>
      <c r="B2740" s="842">
        <v>2.6184210526315801</v>
      </c>
      <c r="C2740" s="843">
        <v>3.00615384615385</v>
      </c>
      <c r="D2740" s="844">
        <v>2.99900299102692</v>
      </c>
      <c r="E2740" s="842">
        <v>2.5945945945945899</v>
      </c>
      <c r="F2740" s="843">
        <v>2.6170212765957501</v>
      </c>
      <c r="G2740" s="844">
        <v>2.6602739726027398</v>
      </c>
      <c r="H2740" s="842"/>
      <c r="I2740" s="843"/>
      <c r="J2740" s="844"/>
      <c r="K2740" s="842"/>
      <c r="L2740" s="843"/>
      <c r="M2740" s="844"/>
      <c r="N2740" s="845"/>
    </row>
    <row r="2741" spans="1:15" ht="21" x14ac:dyDescent="0.2">
      <c r="A2741" s="793" t="s">
        <v>157</v>
      </c>
      <c r="B2741" s="842">
        <v>1.05788600851772</v>
      </c>
      <c r="C2741" s="843">
        <v>0.94369645348793596</v>
      </c>
      <c r="D2741" s="844">
        <v>0.933411211637724</v>
      </c>
      <c r="E2741" s="842">
        <v>1.05880417063365</v>
      </c>
      <c r="F2741" s="843">
        <v>0.964169885404767</v>
      </c>
      <c r="G2741" s="844">
        <v>0.96913064673814098</v>
      </c>
      <c r="H2741" s="842"/>
      <c r="I2741" s="843"/>
      <c r="J2741" s="844"/>
      <c r="K2741" s="842"/>
      <c r="L2741" s="843"/>
      <c r="M2741" s="844"/>
      <c r="N2741" s="845"/>
    </row>
    <row r="2742" spans="1:15" ht="21" x14ac:dyDescent="0.2">
      <c r="A2742" s="793" t="s">
        <v>238</v>
      </c>
      <c r="B2742" s="846" t="s">
        <v>226</v>
      </c>
      <c r="C2742" s="843" t="s">
        <v>215</v>
      </c>
      <c r="D2742" s="844" t="s">
        <v>215</v>
      </c>
      <c r="E2742" s="846" t="s">
        <v>226</v>
      </c>
      <c r="F2742" s="843" t="s">
        <v>118</v>
      </c>
      <c r="G2742" s="844" t="s">
        <v>118</v>
      </c>
      <c r="H2742" s="846"/>
      <c r="I2742" s="843"/>
      <c r="J2742" s="844"/>
      <c r="K2742" s="846"/>
      <c r="L2742" s="843"/>
      <c r="M2742" s="844"/>
      <c r="N2742" s="845"/>
    </row>
    <row r="2743" spans="1:15" ht="21" x14ac:dyDescent="0.2">
      <c r="A2743" s="821" t="s">
        <v>156</v>
      </c>
      <c r="B2743" s="847" t="s">
        <v>226</v>
      </c>
      <c r="C2743" s="848">
        <v>-0.41086600684912561</v>
      </c>
      <c r="D2743" s="849">
        <v>-0.40773234095569399</v>
      </c>
      <c r="E2743" s="847" t="s">
        <v>226</v>
      </c>
      <c r="F2743" s="848">
        <v>-2.326009382853246E-2</v>
      </c>
      <c r="G2743" s="849">
        <v>-6.7771438483769778E-2</v>
      </c>
      <c r="H2743" s="847"/>
      <c r="I2743" s="848"/>
      <c r="J2743" s="849"/>
      <c r="K2743" s="847"/>
      <c r="L2743" s="848"/>
      <c r="M2743" s="849"/>
      <c r="N2743" s="850"/>
    </row>
    <row r="2744" spans="1:15" ht="105" x14ac:dyDescent="0.2">
      <c r="A2744" s="787" t="s">
        <v>1592</v>
      </c>
      <c r="B2744" s="827">
        <v>0.52631578947368396</v>
      </c>
      <c r="C2744" s="828">
        <v>0.45496183206106899</v>
      </c>
      <c r="D2744" s="829">
        <v>0.43452380952380998</v>
      </c>
      <c r="E2744" s="827">
        <v>0.51351351351351304</v>
      </c>
      <c r="F2744" s="828">
        <v>0.47210300429184499</v>
      </c>
      <c r="G2744" s="829">
        <v>0.413223140495868</v>
      </c>
      <c r="H2744" s="827"/>
      <c r="I2744" s="828"/>
      <c r="J2744" s="829"/>
      <c r="K2744" s="827"/>
      <c r="L2744" s="828"/>
      <c r="M2744" s="829"/>
      <c r="N2744" s="858" t="s">
        <v>271</v>
      </c>
      <c r="O2744" s="767" t="s">
        <v>576</v>
      </c>
    </row>
    <row r="2745" spans="1:15" ht="21" x14ac:dyDescent="0.2">
      <c r="A2745" s="793" t="s">
        <v>94</v>
      </c>
      <c r="B2745" s="788">
        <v>0.394736842105263</v>
      </c>
      <c r="C2745" s="789">
        <v>0.43664122137404598</v>
      </c>
      <c r="D2745" s="790">
        <v>0.4375</v>
      </c>
      <c r="E2745" s="788">
        <v>0.40540540540540498</v>
      </c>
      <c r="F2745" s="789">
        <v>0.42489270386266098</v>
      </c>
      <c r="G2745" s="790">
        <v>0.45454545454545497</v>
      </c>
      <c r="H2745" s="788"/>
      <c r="I2745" s="789"/>
      <c r="J2745" s="790"/>
      <c r="K2745" s="788"/>
      <c r="L2745" s="789"/>
      <c r="M2745" s="790"/>
      <c r="N2745" s="859"/>
      <c r="O2745" s="767" t="s">
        <v>576</v>
      </c>
    </row>
    <row r="2746" spans="1:15" ht="21" x14ac:dyDescent="0.2">
      <c r="A2746" s="793" t="s">
        <v>386</v>
      </c>
      <c r="B2746" s="788">
        <v>7.8947368421052599E-2</v>
      </c>
      <c r="C2746" s="789">
        <v>0.10839694656488499</v>
      </c>
      <c r="D2746" s="790">
        <v>0.12797619047618999</v>
      </c>
      <c r="E2746" s="788">
        <v>8.1081081081081099E-2</v>
      </c>
      <c r="F2746" s="789">
        <v>0.10300429184549401</v>
      </c>
      <c r="G2746" s="790">
        <v>0.13223140495867799</v>
      </c>
      <c r="H2746" s="788"/>
      <c r="I2746" s="789"/>
      <c r="J2746" s="790"/>
      <c r="K2746" s="788"/>
      <c r="L2746" s="789"/>
      <c r="M2746" s="790"/>
      <c r="N2746" s="860"/>
      <c r="O2746" s="767" t="s">
        <v>576</v>
      </c>
    </row>
    <row r="2747" spans="1:15" ht="21" x14ac:dyDescent="0.2">
      <c r="A2747" s="861" t="s">
        <v>237</v>
      </c>
      <c r="B2747" s="862">
        <v>76</v>
      </c>
      <c r="C2747" s="863">
        <v>655</v>
      </c>
      <c r="D2747" s="864">
        <v>1008</v>
      </c>
      <c r="E2747" s="862">
        <v>74</v>
      </c>
      <c r="F2747" s="863">
        <v>233</v>
      </c>
      <c r="G2747" s="864">
        <v>363</v>
      </c>
      <c r="H2747" s="862"/>
      <c r="I2747" s="863"/>
      <c r="J2747" s="864"/>
      <c r="K2747" s="862"/>
      <c r="L2747" s="863"/>
      <c r="M2747" s="864"/>
      <c r="N2747" s="845"/>
      <c r="O2747" s="767" t="s">
        <v>576</v>
      </c>
    </row>
    <row r="2748" spans="1:15" ht="21" x14ac:dyDescent="0.2">
      <c r="A2748" s="793" t="s">
        <v>177</v>
      </c>
      <c r="B2748" s="842">
        <v>2.4473684210526301</v>
      </c>
      <c r="C2748" s="843">
        <v>2.34656488549619</v>
      </c>
      <c r="D2748" s="844">
        <v>2.30654761904762</v>
      </c>
      <c r="E2748" s="842">
        <v>2.4324324324324298</v>
      </c>
      <c r="F2748" s="843">
        <v>2.3690987124463501</v>
      </c>
      <c r="G2748" s="844">
        <v>2.28099173553719</v>
      </c>
      <c r="H2748" s="842"/>
      <c r="I2748" s="843"/>
      <c r="J2748" s="844"/>
      <c r="K2748" s="842"/>
      <c r="L2748" s="843"/>
      <c r="M2748" s="844"/>
      <c r="N2748" s="845"/>
      <c r="O2748" s="767" t="s">
        <v>576</v>
      </c>
    </row>
    <row r="2749" spans="1:15" ht="21" x14ac:dyDescent="0.2">
      <c r="A2749" s="793" t="s">
        <v>157</v>
      </c>
      <c r="B2749" s="842">
        <v>0.640723275517187</v>
      </c>
      <c r="C2749" s="843">
        <v>0.66628020640267005</v>
      </c>
      <c r="D2749" s="844">
        <v>0.68483124119150895</v>
      </c>
      <c r="E2749" s="842">
        <v>0.64279102637736196</v>
      </c>
      <c r="F2749" s="843">
        <v>0.66390144784842298</v>
      </c>
      <c r="G2749" s="844">
        <v>0.68394945650064798</v>
      </c>
      <c r="H2749" s="842"/>
      <c r="I2749" s="843"/>
      <c r="J2749" s="844"/>
      <c r="K2749" s="842"/>
      <c r="L2749" s="843"/>
      <c r="M2749" s="844"/>
      <c r="N2749" s="845"/>
      <c r="O2749" s="767" t="s">
        <v>576</v>
      </c>
    </row>
    <row r="2750" spans="1:15" ht="21" x14ac:dyDescent="0.2">
      <c r="A2750" s="793" t="s">
        <v>238</v>
      </c>
      <c r="B2750" s="846" t="s">
        <v>226</v>
      </c>
      <c r="C2750" s="843" t="s">
        <v>118</v>
      </c>
      <c r="D2750" s="844" t="s">
        <v>118</v>
      </c>
      <c r="E2750" s="846" t="s">
        <v>226</v>
      </c>
      <c r="F2750" s="843" t="s">
        <v>118</v>
      </c>
      <c r="G2750" s="844" t="s">
        <v>118</v>
      </c>
      <c r="H2750" s="846"/>
      <c r="I2750" s="843"/>
      <c r="J2750" s="844"/>
      <c r="K2750" s="846"/>
      <c r="L2750" s="843"/>
      <c r="M2750" s="844"/>
      <c r="N2750" s="845"/>
      <c r="O2750" s="767" t="s">
        <v>576</v>
      </c>
    </row>
    <row r="2751" spans="1:15" ht="21" x14ac:dyDescent="0.2">
      <c r="A2751" s="821" t="s">
        <v>156</v>
      </c>
      <c r="B2751" s="847" t="s">
        <v>226</v>
      </c>
      <c r="C2751" s="848">
        <v>0.15129300643747309</v>
      </c>
      <c r="D2751" s="849">
        <v>0.20562847243943189</v>
      </c>
      <c r="E2751" s="847" t="s">
        <v>226</v>
      </c>
      <c r="F2751" s="848">
        <v>9.5396267309451041E-2</v>
      </c>
      <c r="G2751" s="849">
        <v>0.22142088930089862</v>
      </c>
      <c r="H2751" s="847"/>
      <c r="I2751" s="848"/>
      <c r="J2751" s="849"/>
      <c r="K2751" s="847"/>
      <c r="L2751" s="848"/>
      <c r="M2751" s="849"/>
      <c r="N2751" s="850"/>
      <c r="O2751" s="767" t="s">
        <v>576</v>
      </c>
    </row>
    <row r="2752" spans="1:15" ht="42" x14ac:dyDescent="0.2">
      <c r="A2752" s="787" t="s">
        <v>1593</v>
      </c>
      <c r="B2752" s="827">
        <v>0.38157894736842102</v>
      </c>
      <c r="C2752" s="828">
        <v>0.30627871362940301</v>
      </c>
      <c r="D2752" s="829">
        <v>0.31741293532338299</v>
      </c>
      <c r="E2752" s="827">
        <v>0.37837837837837801</v>
      </c>
      <c r="F2752" s="828">
        <v>0.36637931034482801</v>
      </c>
      <c r="G2752" s="829">
        <v>0.33977900552486201</v>
      </c>
      <c r="H2752" s="827"/>
      <c r="I2752" s="828"/>
      <c r="J2752" s="829"/>
      <c r="K2752" s="827"/>
      <c r="L2752" s="828"/>
      <c r="M2752" s="829"/>
      <c r="N2752" s="858" t="s">
        <v>271</v>
      </c>
      <c r="O2752" s="767" t="s">
        <v>576</v>
      </c>
    </row>
    <row r="2753" spans="1:15" ht="21" x14ac:dyDescent="0.2">
      <c r="A2753" s="793" t="s">
        <v>94</v>
      </c>
      <c r="B2753" s="788">
        <v>0.47368421052631599</v>
      </c>
      <c r="C2753" s="789">
        <v>0.43797856049004602</v>
      </c>
      <c r="D2753" s="790">
        <v>0.4318407960199</v>
      </c>
      <c r="E2753" s="788">
        <v>0.47297297297297303</v>
      </c>
      <c r="F2753" s="789">
        <v>0.47844827586206901</v>
      </c>
      <c r="G2753" s="790">
        <v>0.48066298342541403</v>
      </c>
      <c r="H2753" s="788"/>
      <c r="I2753" s="789"/>
      <c r="J2753" s="790"/>
      <c r="K2753" s="788"/>
      <c r="L2753" s="789"/>
      <c r="M2753" s="790"/>
      <c r="N2753" s="859"/>
      <c r="O2753" s="767" t="s">
        <v>576</v>
      </c>
    </row>
    <row r="2754" spans="1:15" ht="21" x14ac:dyDescent="0.2">
      <c r="A2754" s="793" t="s">
        <v>386</v>
      </c>
      <c r="B2754" s="788">
        <v>0.144736842105263</v>
      </c>
      <c r="C2754" s="789">
        <v>0.25574272588055103</v>
      </c>
      <c r="D2754" s="790">
        <v>0.25074626865671601</v>
      </c>
      <c r="E2754" s="788">
        <v>0.14864864864864899</v>
      </c>
      <c r="F2754" s="789">
        <v>0.15517241379310301</v>
      </c>
      <c r="G2754" s="790">
        <v>0.17955801104972399</v>
      </c>
      <c r="H2754" s="788"/>
      <c r="I2754" s="789"/>
      <c r="J2754" s="790"/>
      <c r="K2754" s="788"/>
      <c r="L2754" s="789"/>
      <c r="M2754" s="790"/>
      <c r="N2754" s="860"/>
      <c r="O2754" s="767" t="s">
        <v>576</v>
      </c>
    </row>
    <row r="2755" spans="1:15" ht="21" x14ac:dyDescent="0.2">
      <c r="A2755" s="861" t="s">
        <v>237</v>
      </c>
      <c r="B2755" s="862">
        <v>76</v>
      </c>
      <c r="C2755" s="863">
        <v>653</v>
      </c>
      <c r="D2755" s="864">
        <v>1005</v>
      </c>
      <c r="E2755" s="862">
        <v>74</v>
      </c>
      <c r="F2755" s="863">
        <v>232</v>
      </c>
      <c r="G2755" s="864">
        <v>362</v>
      </c>
      <c r="H2755" s="862"/>
      <c r="I2755" s="863"/>
      <c r="J2755" s="864"/>
      <c r="K2755" s="862"/>
      <c r="L2755" s="863"/>
      <c r="M2755" s="864"/>
      <c r="N2755" s="845"/>
      <c r="O2755" s="767" t="s">
        <v>576</v>
      </c>
    </row>
    <row r="2756" spans="1:15" ht="21" x14ac:dyDescent="0.2">
      <c r="A2756" s="793" t="s">
        <v>177</v>
      </c>
      <c r="B2756" s="842">
        <v>2.2368421052631602</v>
      </c>
      <c r="C2756" s="843">
        <v>2.0505359877488498</v>
      </c>
      <c r="D2756" s="844">
        <v>2.06666666666667</v>
      </c>
      <c r="E2756" s="842">
        <v>2.2297297297297298</v>
      </c>
      <c r="F2756" s="843">
        <v>2.2112068965517202</v>
      </c>
      <c r="G2756" s="844">
        <v>2.1602209944751398</v>
      </c>
      <c r="H2756" s="842"/>
      <c r="I2756" s="843"/>
      <c r="J2756" s="844"/>
      <c r="K2756" s="842"/>
      <c r="L2756" s="843"/>
      <c r="M2756" s="844"/>
      <c r="N2756" s="845"/>
      <c r="O2756" s="767" t="s">
        <v>576</v>
      </c>
    </row>
    <row r="2757" spans="1:15" ht="21" x14ac:dyDescent="0.2">
      <c r="A2757" s="793" t="s">
        <v>157</v>
      </c>
      <c r="B2757" s="842">
        <v>0.69028344038530698</v>
      </c>
      <c r="C2757" s="843">
        <v>0.74854901811565699</v>
      </c>
      <c r="D2757" s="844">
        <v>0.75118321894172702</v>
      </c>
      <c r="E2757" s="842">
        <v>0.69335984247635096</v>
      </c>
      <c r="F2757" s="843">
        <v>0.69210408242157695</v>
      </c>
      <c r="G2757" s="844">
        <v>0.703586345831133</v>
      </c>
      <c r="H2757" s="842"/>
      <c r="I2757" s="843"/>
      <c r="J2757" s="844"/>
      <c r="K2757" s="842"/>
      <c r="L2757" s="843"/>
      <c r="M2757" s="844"/>
      <c r="N2757" s="845"/>
      <c r="O2757" s="767" t="s">
        <v>576</v>
      </c>
    </row>
    <row r="2758" spans="1:15" ht="21" x14ac:dyDescent="0.2">
      <c r="A2758" s="793" t="s">
        <v>238</v>
      </c>
      <c r="B2758" s="846" t="s">
        <v>226</v>
      </c>
      <c r="C2758" s="843" t="s">
        <v>244</v>
      </c>
      <c r="D2758" s="844" t="s">
        <v>118</v>
      </c>
      <c r="E2758" s="846" t="s">
        <v>226</v>
      </c>
      <c r="F2758" s="843" t="s">
        <v>118</v>
      </c>
      <c r="G2758" s="844" t="s">
        <v>118</v>
      </c>
      <c r="H2758" s="846"/>
      <c r="I2758" s="843"/>
      <c r="J2758" s="844"/>
      <c r="K2758" s="846"/>
      <c r="L2758" s="843"/>
      <c r="M2758" s="844"/>
      <c r="N2758" s="845"/>
      <c r="O2758" s="767" t="s">
        <v>576</v>
      </c>
    </row>
    <row r="2759" spans="1:15" ht="21" x14ac:dyDescent="0.2">
      <c r="A2759" s="821" t="s">
        <v>156</v>
      </c>
      <c r="B2759" s="847" t="s">
        <v>226</v>
      </c>
      <c r="C2759" s="848">
        <v>0.24888966922073302</v>
      </c>
      <c r="D2759" s="849">
        <v>0.22654318454588845</v>
      </c>
      <c r="E2759" s="847" t="s">
        <v>226</v>
      </c>
      <c r="F2759" s="848">
        <v>2.6763074584390225E-2</v>
      </c>
      <c r="G2759" s="849">
        <v>9.8792046870211328E-2</v>
      </c>
      <c r="H2759" s="847"/>
      <c r="I2759" s="848"/>
      <c r="J2759" s="849"/>
      <c r="K2759" s="847"/>
      <c r="L2759" s="848"/>
      <c r="M2759" s="849"/>
      <c r="N2759" s="850"/>
      <c r="O2759" s="767" t="s">
        <v>576</v>
      </c>
    </row>
    <row r="2760" spans="1:15" ht="42" x14ac:dyDescent="0.2">
      <c r="A2760" s="787" t="s">
        <v>1594</v>
      </c>
      <c r="B2760" s="827">
        <v>0.59210526315789502</v>
      </c>
      <c r="C2760" s="828">
        <v>0.50764525993883802</v>
      </c>
      <c r="D2760" s="829">
        <v>0.472691161866931</v>
      </c>
      <c r="E2760" s="827">
        <v>0.58108108108108103</v>
      </c>
      <c r="F2760" s="828">
        <v>0.51293103448275901</v>
      </c>
      <c r="G2760" s="829">
        <v>0.45856353591160198</v>
      </c>
      <c r="H2760" s="827"/>
      <c r="I2760" s="828"/>
      <c r="J2760" s="829"/>
      <c r="K2760" s="827"/>
      <c r="L2760" s="828"/>
      <c r="M2760" s="829"/>
      <c r="N2760" s="858" t="s">
        <v>271</v>
      </c>
      <c r="O2760" s="767" t="s">
        <v>576</v>
      </c>
    </row>
    <row r="2761" spans="1:15" ht="21" x14ac:dyDescent="0.2">
      <c r="A2761" s="793" t="s">
        <v>94</v>
      </c>
      <c r="B2761" s="788">
        <v>0.32894736842105299</v>
      </c>
      <c r="C2761" s="789">
        <v>0.42507645259938798</v>
      </c>
      <c r="D2761" s="790">
        <v>0.45481628599801399</v>
      </c>
      <c r="E2761" s="788">
        <v>0.337837837837838</v>
      </c>
      <c r="F2761" s="789">
        <v>0.41810344827586199</v>
      </c>
      <c r="G2761" s="790">
        <v>0.46132596685082899</v>
      </c>
      <c r="H2761" s="788"/>
      <c r="I2761" s="789"/>
      <c r="J2761" s="790"/>
      <c r="K2761" s="788"/>
      <c r="L2761" s="789"/>
      <c r="M2761" s="790"/>
      <c r="N2761" s="859"/>
      <c r="O2761" s="767" t="s">
        <v>576</v>
      </c>
    </row>
    <row r="2762" spans="1:15" ht="21" x14ac:dyDescent="0.2">
      <c r="A2762" s="793" t="s">
        <v>386</v>
      </c>
      <c r="B2762" s="788">
        <v>7.8947368421052599E-2</v>
      </c>
      <c r="C2762" s="789">
        <v>6.7278287461773695E-2</v>
      </c>
      <c r="D2762" s="790">
        <v>7.2492552135054594E-2</v>
      </c>
      <c r="E2762" s="788">
        <v>8.1081081081081099E-2</v>
      </c>
      <c r="F2762" s="789">
        <v>6.8965517241379296E-2</v>
      </c>
      <c r="G2762" s="790">
        <v>8.0110497237569106E-2</v>
      </c>
      <c r="H2762" s="788"/>
      <c r="I2762" s="789"/>
      <c r="J2762" s="790"/>
      <c r="K2762" s="788"/>
      <c r="L2762" s="789"/>
      <c r="M2762" s="790"/>
      <c r="N2762" s="860"/>
      <c r="O2762" s="767" t="s">
        <v>576</v>
      </c>
    </row>
    <row r="2763" spans="1:15" ht="21" x14ac:dyDescent="0.2">
      <c r="A2763" s="861" t="s">
        <v>237</v>
      </c>
      <c r="B2763" s="862">
        <v>76</v>
      </c>
      <c r="C2763" s="863">
        <v>654</v>
      </c>
      <c r="D2763" s="864">
        <v>1007</v>
      </c>
      <c r="E2763" s="862">
        <v>74</v>
      </c>
      <c r="F2763" s="863">
        <v>232</v>
      </c>
      <c r="G2763" s="864">
        <v>362</v>
      </c>
      <c r="H2763" s="862"/>
      <c r="I2763" s="863"/>
      <c r="J2763" s="864"/>
      <c r="K2763" s="862"/>
      <c r="L2763" s="863"/>
      <c r="M2763" s="864"/>
      <c r="N2763" s="845"/>
      <c r="O2763" s="767" t="s">
        <v>576</v>
      </c>
    </row>
    <row r="2764" spans="1:15" ht="21" x14ac:dyDescent="0.2">
      <c r="A2764" s="793" t="s">
        <v>177</v>
      </c>
      <c r="B2764" s="842">
        <v>2.5131578947368398</v>
      </c>
      <c r="C2764" s="843">
        <v>2.44036697247707</v>
      </c>
      <c r="D2764" s="844">
        <v>2.4001986097318802</v>
      </c>
      <c r="E2764" s="842">
        <v>2.5</v>
      </c>
      <c r="F2764" s="843">
        <v>2.4439655172413799</v>
      </c>
      <c r="G2764" s="844">
        <v>2.3784530386740301</v>
      </c>
      <c r="H2764" s="842"/>
      <c r="I2764" s="843"/>
      <c r="J2764" s="844"/>
      <c r="K2764" s="842"/>
      <c r="L2764" s="843"/>
      <c r="M2764" s="844"/>
      <c r="N2764" s="845"/>
      <c r="O2764" s="767" t="s">
        <v>576</v>
      </c>
    </row>
    <row r="2765" spans="1:15" ht="21" x14ac:dyDescent="0.2">
      <c r="A2765" s="793" t="s">
        <v>157</v>
      </c>
      <c r="B2765" s="842">
        <v>0.64277359523929001</v>
      </c>
      <c r="C2765" s="843">
        <v>0.61772480817258801</v>
      </c>
      <c r="D2765" s="844">
        <v>0.62081198054397402</v>
      </c>
      <c r="E2765" s="842">
        <v>0.646380862323508</v>
      </c>
      <c r="F2765" s="843">
        <v>0.62165660446159998</v>
      </c>
      <c r="G2765" s="844">
        <v>0.629716406516592</v>
      </c>
      <c r="H2765" s="842"/>
      <c r="I2765" s="843"/>
      <c r="J2765" s="844"/>
      <c r="K2765" s="842"/>
      <c r="L2765" s="843"/>
      <c r="M2765" s="844"/>
      <c r="N2765" s="845"/>
      <c r="O2765" s="767" t="s">
        <v>576</v>
      </c>
    </row>
    <row r="2766" spans="1:15" ht="21" x14ac:dyDescent="0.2">
      <c r="A2766" s="793" t="s">
        <v>238</v>
      </c>
      <c r="B2766" s="846" t="s">
        <v>226</v>
      </c>
      <c r="C2766" s="843" t="s">
        <v>118</v>
      </c>
      <c r="D2766" s="844" t="s">
        <v>118</v>
      </c>
      <c r="E2766" s="846" t="s">
        <v>226</v>
      </c>
      <c r="F2766" s="843" t="s">
        <v>118</v>
      </c>
      <c r="G2766" s="844" t="s">
        <v>118</v>
      </c>
      <c r="H2766" s="846"/>
      <c r="I2766" s="843"/>
      <c r="J2766" s="844"/>
      <c r="K2766" s="846"/>
      <c r="L2766" s="843"/>
      <c r="M2766" s="844"/>
      <c r="N2766" s="845"/>
      <c r="O2766" s="767" t="s">
        <v>576</v>
      </c>
    </row>
    <row r="2767" spans="1:15" ht="21" x14ac:dyDescent="0.2">
      <c r="A2767" s="821" t="s">
        <v>156</v>
      </c>
      <c r="B2767" s="847" t="s">
        <v>226</v>
      </c>
      <c r="C2767" s="848">
        <v>0.11783713604623844</v>
      </c>
      <c r="D2767" s="849">
        <v>0.18195409970339388</v>
      </c>
      <c r="E2767" s="847" t="s">
        <v>226</v>
      </c>
      <c r="F2767" s="848">
        <v>9.0137356148817988E-2</v>
      </c>
      <c r="G2767" s="849">
        <v>0.19301857164295957</v>
      </c>
      <c r="H2767" s="847"/>
      <c r="I2767" s="848"/>
      <c r="J2767" s="849"/>
      <c r="K2767" s="847"/>
      <c r="L2767" s="848"/>
      <c r="M2767" s="849"/>
      <c r="N2767" s="850"/>
      <c r="O2767" s="767" t="s">
        <v>576</v>
      </c>
    </row>
    <row r="2768" spans="1:15" ht="42" x14ac:dyDescent="0.2">
      <c r="A2768" s="787" t="s">
        <v>1595</v>
      </c>
      <c r="B2768" s="827">
        <v>0.47368421052631599</v>
      </c>
      <c r="C2768" s="828">
        <v>0.44122137404580197</v>
      </c>
      <c r="D2768" s="829">
        <v>0.41567460317460297</v>
      </c>
      <c r="E2768" s="827">
        <v>0.47297297297297303</v>
      </c>
      <c r="F2768" s="828">
        <v>0.40948275862069</v>
      </c>
      <c r="G2768" s="829">
        <v>0.35911602209944798</v>
      </c>
      <c r="H2768" s="827"/>
      <c r="I2768" s="828"/>
      <c r="J2768" s="829"/>
      <c r="K2768" s="827"/>
      <c r="L2768" s="828"/>
      <c r="M2768" s="829"/>
      <c r="N2768" s="858" t="s">
        <v>271</v>
      </c>
      <c r="O2768" s="767" t="s">
        <v>576</v>
      </c>
    </row>
    <row r="2769" spans="1:15" ht="21" x14ac:dyDescent="0.2">
      <c r="A2769" s="793" t="s">
        <v>94</v>
      </c>
      <c r="B2769" s="788">
        <v>0.46052631578947401</v>
      </c>
      <c r="C2769" s="789">
        <v>0.44732824427480899</v>
      </c>
      <c r="D2769" s="790">
        <v>0.456349206349206</v>
      </c>
      <c r="E2769" s="788">
        <v>0.45945945945945899</v>
      </c>
      <c r="F2769" s="789">
        <v>0.46120689655172398</v>
      </c>
      <c r="G2769" s="790">
        <v>0.47237569060773499</v>
      </c>
      <c r="H2769" s="788"/>
      <c r="I2769" s="789"/>
      <c r="J2769" s="790"/>
      <c r="K2769" s="788"/>
      <c r="L2769" s="789"/>
      <c r="M2769" s="790"/>
      <c r="N2769" s="859"/>
      <c r="O2769" s="767" t="s">
        <v>576</v>
      </c>
    </row>
    <row r="2770" spans="1:15" ht="21" x14ac:dyDescent="0.2">
      <c r="A2770" s="793" t="s">
        <v>386</v>
      </c>
      <c r="B2770" s="788">
        <v>6.5789473684210495E-2</v>
      </c>
      <c r="C2770" s="789">
        <v>0.111450381679389</v>
      </c>
      <c r="D2770" s="790">
        <v>0.12797619047618999</v>
      </c>
      <c r="E2770" s="788">
        <v>6.7567567567567599E-2</v>
      </c>
      <c r="F2770" s="789">
        <v>0.12931034482758599</v>
      </c>
      <c r="G2770" s="790">
        <v>0.168508287292818</v>
      </c>
      <c r="H2770" s="788"/>
      <c r="I2770" s="789"/>
      <c r="J2770" s="790"/>
      <c r="K2770" s="788"/>
      <c r="L2770" s="789"/>
      <c r="M2770" s="790"/>
      <c r="N2770" s="860"/>
      <c r="O2770" s="767" t="s">
        <v>576</v>
      </c>
    </row>
    <row r="2771" spans="1:15" ht="21" x14ac:dyDescent="0.2">
      <c r="A2771" s="861" t="s">
        <v>237</v>
      </c>
      <c r="B2771" s="862">
        <v>76</v>
      </c>
      <c r="C2771" s="863">
        <v>655</v>
      </c>
      <c r="D2771" s="864">
        <v>1008</v>
      </c>
      <c r="E2771" s="862">
        <v>74</v>
      </c>
      <c r="F2771" s="863">
        <v>232</v>
      </c>
      <c r="G2771" s="864">
        <v>362</v>
      </c>
      <c r="H2771" s="862"/>
      <c r="I2771" s="863"/>
      <c r="J2771" s="864"/>
      <c r="K2771" s="862"/>
      <c r="L2771" s="863"/>
      <c r="M2771" s="864"/>
      <c r="N2771" s="845"/>
      <c r="O2771" s="767" t="s">
        <v>576</v>
      </c>
    </row>
    <row r="2772" spans="1:15" ht="21" x14ac:dyDescent="0.2">
      <c r="A2772" s="793" t="s">
        <v>177</v>
      </c>
      <c r="B2772" s="842">
        <v>2.4078947368421102</v>
      </c>
      <c r="C2772" s="843">
        <v>2.3297709923664098</v>
      </c>
      <c r="D2772" s="844">
        <v>2.2876984126984201</v>
      </c>
      <c r="E2772" s="842">
        <v>2.4054054054054101</v>
      </c>
      <c r="F2772" s="843">
        <v>2.2801724137931001</v>
      </c>
      <c r="G2772" s="844">
        <v>2.1906077348066302</v>
      </c>
      <c r="H2772" s="842"/>
      <c r="I2772" s="843"/>
      <c r="J2772" s="844"/>
      <c r="K2772" s="842"/>
      <c r="L2772" s="843"/>
      <c r="M2772" s="844"/>
      <c r="N2772" s="845"/>
      <c r="O2772" s="767" t="s">
        <v>576</v>
      </c>
    </row>
    <row r="2773" spans="1:15" ht="21" x14ac:dyDescent="0.2">
      <c r="A2773" s="793" t="s">
        <v>157</v>
      </c>
      <c r="B2773" s="842">
        <v>0.61487411348876597</v>
      </c>
      <c r="C2773" s="843">
        <v>0.66678454498623496</v>
      </c>
      <c r="D2773" s="844">
        <v>0.67921873771402097</v>
      </c>
      <c r="E2773" s="842">
        <v>0.61752752517919596</v>
      </c>
      <c r="F2773" s="843">
        <v>0.67991848602165195</v>
      </c>
      <c r="G2773" s="844">
        <v>0.70189309959858304</v>
      </c>
      <c r="H2773" s="842"/>
      <c r="I2773" s="843"/>
      <c r="J2773" s="844"/>
      <c r="K2773" s="842"/>
      <c r="L2773" s="843"/>
      <c r="M2773" s="844"/>
      <c r="N2773" s="845"/>
      <c r="O2773" s="767" t="s">
        <v>576</v>
      </c>
    </row>
    <row r="2774" spans="1:15" ht="21" x14ac:dyDescent="0.2">
      <c r="A2774" s="793" t="s">
        <v>238</v>
      </c>
      <c r="B2774" s="846" t="s">
        <v>226</v>
      </c>
      <c r="C2774" s="843" t="s">
        <v>118</v>
      </c>
      <c r="D2774" s="844" t="s">
        <v>118</v>
      </c>
      <c r="E2774" s="846" t="s">
        <v>226</v>
      </c>
      <c r="F2774" s="843" t="s">
        <v>118</v>
      </c>
      <c r="G2774" s="844" t="s">
        <v>244</v>
      </c>
      <c r="H2774" s="846"/>
      <c r="I2774" s="843"/>
      <c r="J2774" s="844"/>
      <c r="K2774" s="846"/>
      <c r="L2774" s="843"/>
      <c r="M2774" s="844"/>
      <c r="N2774" s="845"/>
      <c r="O2774" s="767" t="s">
        <v>576</v>
      </c>
    </row>
    <row r="2775" spans="1:15" ht="21" x14ac:dyDescent="0.2">
      <c r="A2775" s="821" t="s">
        <v>156</v>
      </c>
      <c r="B2775" s="847" t="s">
        <v>226</v>
      </c>
      <c r="C2775" s="848">
        <v>0.11716489991127965</v>
      </c>
      <c r="D2775" s="849">
        <v>0.17696261523676882</v>
      </c>
      <c r="E2775" s="847" t="s">
        <v>226</v>
      </c>
      <c r="F2775" s="848">
        <v>0.1841882434247008</v>
      </c>
      <c r="G2775" s="849">
        <v>0.30602618934653164</v>
      </c>
      <c r="H2775" s="847"/>
      <c r="I2775" s="848"/>
      <c r="J2775" s="849"/>
      <c r="K2775" s="847"/>
      <c r="L2775" s="848"/>
      <c r="M2775" s="849"/>
      <c r="N2775" s="850"/>
      <c r="O2775" s="767" t="s">
        <v>576</v>
      </c>
    </row>
    <row r="2776" spans="1:15" ht="42" x14ac:dyDescent="0.2">
      <c r="A2776" s="787" t="s">
        <v>1596</v>
      </c>
      <c r="B2776" s="827">
        <v>0.55263157894736803</v>
      </c>
      <c r="C2776" s="828">
        <v>0.43883792048929698</v>
      </c>
      <c r="D2776" s="829">
        <v>0.42005958291956302</v>
      </c>
      <c r="E2776" s="827">
        <v>0.54054054054054101</v>
      </c>
      <c r="F2776" s="828">
        <v>0.46351931330472101</v>
      </c>
      <c r="G2776" s="829">
        <v>0.41873278236914602</v>
      </c>
      <c r="H2776" s="827"/>
      <c r="I2776" s="828"/>
      <c r="J2776" s="829"/>
      <c r="K2776" s="827"/>
      <c r="L2776" s="828"/>
      <c r="M2776" s="829"/>
      <c r="N2776" s="858" t="s">
        <v>271</v>
      </c>
      <c r="O2776" s="767" t="s">
        <v>576</v>
      </c>
    </row>
    <row r="2777" spans="1:15" ht="21" x14ac:dyDescent="0.2">
      <c r="A2777" s="793" t="s">
        <v>94</v>
      </c>
      <c r="B2777" s="788">
        <v>0.32894736842105299</v>
      </c>
      <c r="C2777" s="789">
        <v>0.38990825688073399</v>
      </c>
      <c r="D2777" s="790">
        <v>0.40119165839126097</v>
      </c>
      <c r="E2777" s="788">
        <v>0.337837837837838</v>
      </c>
      <c r="F2777" s="789">
        <v>0.37768240343347598</v>
      </c>
      <c r="G2777" s="790">
        <v>0.38842975206611602</v>
      </c>
      <c r="H2777" s="788"/>
      <c r="I2777" s="789"/>
      <c r="J2777" s="790"/>
      <c r="K2777" s="788"/>
      <c r="L2777" s="789"/>
      <c r="M2777" s="790"/>
      <c r="N2777" s="859"/>
      <c r="O2777" s="767" t="s">
        <v>576</v>
      </c>
    </row>
    <row r="2778" spans="1:15" ht="21" x14ac:dyDescent="0.2">
      <c r="A2778" s="793" t="s">
        <v>386</v>
      </c>
      <c r="B2778" s="788">
        <v>0.118421052631579</v>
      </c>
      <c r="C2778" s="789">
        <v>0.17125382262996899</v>
      </c>
      <c r="D2778" s="790">
        <v>0.178748758689176</v>
      </c>
      <c r="E2778" s="788">
        <v>0.121621621621622</v>
      </c>
      <c r="F2778" s="789">
        <v>0.15879828326180301</v>
      </c>
      <c r="G2778" s="790">
        <v>0.19283746556473799</v>
      </c>
      <c r="H2778" s="788"/>
      <c r="I2778" s="789"/>
      <c r="J2778" s="790"/>
      <c r="K2778" s="788"/>
      <c r="L2778" s="789"/>
      <c r="M2778" s="790"/>
      <c r="N2778" s="860"/>
      <c r="O2778" s="767" t="s">
        <v>576</v>
      </c>
    </row>
    <row r="2779" spans="1:15" ht="21" x14ac:dyDescent="0.2">
      <c r="A2779" s="861" t="s">
        <v>237</v>
      </c>
      <c r="B2779" s="862">
        <v>76</v>
      </c>
      <c r="C2779" s="863">
        <v>654</v>
      </c>
      <c r="D2779" s="864">
        <v>1007</v>
      </c>
      <c r="E2779" s="862">
        <v>74</v>
      </c>
      <c r="F2779" s="863">
        <v>233</v>
      </c>
      <c r="G2779" s="864">
        <v>363</v>
      </c>
      <c r="H2779" s="862"/>
      <c r="I2779" s="863"/>
      <c r="J2779" s="864"/>
      <c r="K2779" s="862"/>
      <c r="L2779" s="863"/>
      <c r="M2779" s="864"/>
      <c r="N2779" s="845"/>
      <c r="O2779" s="767" t="s">
        <v>576</v>
      </c>
    </row>
    <row r="2780" spans="1:15" ht="21" x14ac:dyDescent="0.2">
      <c r="A2780" s="793" t="s">
        <v>177</v>
      </c>
      <c r="B2780" s="842">
        <v>2.4342105263157898</v>
      </c>
      <c r="C2780" s="843">
        <v>2.2675840978593298</v>
      </c>
      <c r="D2780" s="844">
        <v>2.2413108242303901</v>
      </c>
      <c r="E2780" s="842">
        <v>2.4189189189189202</v>
      </c>
      <c r="F2780" s="843">
        <v>2.3047210300429199</v>
      </c>
      <c r="G2780" s="844">
        <v>2.2258953168044102</v>
      </c>
      <c r="H2780" s="842"/>
      <c r="I2780" s="843"/>
      <c r="J2780" s="844"/>
      <c r="K2780" s="842"/>
      <c r="L2780" s="843"/>
      <c r="M2780" s="844"/>
      <c r="N2780" s="845"/>
      <c r="O2780" s="767" t="s">
        <v>576</v>
      </c>
    </row>
    <row r="2781" spans="1:15" ht="21" x14ac:dyDescent="0.2">
      <c r="A2781" s="793" t="s">
        <v>157</v>
      </c>
      <c r="B2781" s="842">
        <v>0.69924771606423797</v>
      </c>
      <c r="C2781" s="843">
        <v>0.73438078308914401</v>
      </c>
      <c r="D2781" s="844">
        <v>0.73560504418190398</v>
      </c>
      <c r="E2781" s="842">
        <v>0.70237867390388498</v>
      </c>
      <c r="F2781" s="843">
        <v>0.72920837706731101</v>
      </c>
      <c r="G2781" s="844">
        <v>0.749726624250869</v>
      </c>
      <c r="H2781" s="842"/>
      <c r="I2781" s="843"/>
      <c r="J2781" s="844"/>
      <c r="K2781" s="842"/>
      <c r="L2781" s="843"/>
      <c r="M2781" s="844"/>
      <c r="N2781" s="845"/>
      <c r="O2781" s="767" t="s">
        <v>576</v>
      </c>
    </row>
    <row r="2782" spans="1:15" ht="21" x14ac:dyDescent="0.2">
      <c r="A2782" s="793" t="s">
        <v>238</v>
      </c>
      <c r="B2782" s="846" t="s">
        <v>226</v>
      </c>
      <c r="C2782" s="843" t="s">
        <v>118</v>
      </c>
      <c r="D2782" s="844" t="s">
        <v>244</v>
      </c>
      <c r="E2782" s="846" t="s">
        <v>226</v>
      </c>
      <c r="F2782" s="843" t="s">
        <v>118</v>
      </c>
      <c r="G2782" s="844" t="s">
        <v>244</v>
      </c>
      <c r="H2782" s="846"/>
      <c r="I2782" s="843"/>
      <c r="J2782" s="844"/>
      <c r="K2782" s="846"/>
      <c r="L2782" s="843"/>
      <c r="M2782" s="844"/>
      <c r="N2782" s="845"/>
      <c r="O2782" s="767" t="s">
        <v>576</v>
      </c>
    </row>
    <row r="2783" spans="1:15" ht="21" x14ac:dyDescent="0.2">
      <c r="A2783" s="821" t="s">
        <v>156</v>
      </c>
      <c r="B2783" s="847" t="s">
        <v>226</v>
      </c>
      <c r="C2783" s="848">
        <v>0.22689377540021197</v>
      </c>
      <c r="D2783" s="849">
        <v>0.2622327070907069</v>
      </c>
      <c r="E2783" s="847" t="s">
        <v>226</v>
      </c>
      <c r="F2783" s="848">
        <v>0.15660528933481929</v>
      </c>
      <c r="G2783" s="849">
        <v>0.25745864675324853</v>
      </c>
      <c r="H2783" s="847"/>
      <c r="I2783" s="848"/>
      <c r="J2783" s="849"/>
      <c r="K2783" s="847"/>
      <c r="L2783" s="848"/>
      <c r="M2783" s="849"/>
      <c r="N2783" s="850"/>
      <c r="O2783" s="767" t="s">
        <v>576</v>
      </c>
    </row>
    <row r="2784" spans="1:15" ht="42" x14ac:dyDescent="0.2">
      <c r="A2784" s="787" t="s">
        <v>1597</v>
      </c>
      <c r="B2784" s="827">
        <v>0.44736842105263203</v>
      </c>
      <c r="C2784" s="828">
        <v>0.308282208588957</v>
      </c>
      <c r="D2784" s="829">
        <v>0.26069651741293498</v>
      </c>
      <c r="E2784" s="827">
        <v>0.445945945945946</v>
      </c>
      <c r="F2784" s="828">
        <v>0.35344827586206901</v>
      </c>
      <c r="G2784" s="829">
        <v>0.29005524861878501</v>
      </c>
      <c r="H2784" s="827"/>
      <c r="I2784" s="828"/>
      <c r="J2784" s="829"/>
      <c r="K2784" s="827"/>
      <c r="L2784" s="828"/>
      <c r="M2784" s="829"/>
      <c r="N2784" s="858" t="s">
        <v>271</v>
      </c>
      <c r="O2784" s="767" t="s">
        <v>576</v>
      </c>
    </row>
    <row r="2785" spans="1:15" ht="21" x14ac:dyDescent="0.2">
      <c r="A2785" s="793" t="s">
        <v>94</v>
      </c>
      <c r="B2785" s="788">
        <v>0.44736842105263203</v>
      </c>
      <c r="C2785" s="789">
        <v>0.50920245398773001</v>
      </c>
      <c r="D2785" s="790">
        <v>0.506467661691542</v>
      </c>
      <c r="E2785" s="788">
        <v>0.445945945945946</v>
      </c>
      <c r="F2785" s="789">
        <v>0.49137931034482801</v>
      </c>
      <c r="G2785" s="790">
        <v>0.48618784530386699</v>
      </c>
      <c r="H2785" s="788"/>
      <c r="I2785" s="789"/>
      <c r="J2785" s="790"/>
      <c r="K2785" s="788"/>
      <c r="L2785" s="789"/>
      <c r="M2785" s="790"/>
      <c r="N2785" s="859"/>
      <c r="O2785" s="767" t="s">
        <v>576</v>
      </c>
    </row>
    <row r="2786" spans="1:15" ht="21" x14ac:dyDescent="0.2">
      <c r="A2786" s="793" t="s">
        <v>386</v>
      </c>
      <c r="B2786" s="788">
        <v>0.105263157894737</v>
      </c>
      <c r="C2786" s="789">
        <v>0.182515337423313</v>
      </c>
      <c r="D2786" s="790">
        <v>0.23283582089552199</v>
      </c>
      <c r="E2786" s="788">
        <v>0.108108108108108</v>
      </c>
      <c r="F2786" s="789">
        <v>0.15517241379310301</v>
      </c>
      <c r="G2786" s="790">
        <v>0.22375690607734799</v>
      </c>
      <c r="H2786" s="788"/>
      <c r="I2786" s="789"/>
      <c r="J2786" s="790"/>
      <c r="K2786" s="788"/>
      <c r="L2786" s="789"/>
      <c r="M2786" s="790"/>
      <c r="N2786" s="860"/>
      <c r="O2786" s="767" t="s">
        <v>576</v>
      </c>
    </row>
    <row r="2787" spans="1:15" ht="21" x14ac:dyDescent="0.2">
      <c r="A2787" s="861" t="s">
        <v>237</v>
      </c>
      <c r="B2787" s="862">
        <v>76</v>
      </c>
      <c r="C2787" s="863">
        <v>652</v>
      </c>
      <c r="D2787" s="864">
        <v>1005</v>
      </c>
      <c r="E2787" s="862">
        <v>74</v>
      </c>
      <c r="F2787" s="863">
        <v>232</v>
      </c>
      <c r="G2787" s="864">
        <v>362</v>
      </c>
      <c r="H2787" s="862"/>
      <c r="I2787" s="863"/>
      <c r="J2787" s="864"/>
      <c r="K2787" s="862"/>
      <c r="L2787" s="863"/>
      <c r="M2787" s="864"/>
      <c r="N2787" s="845"/>
      <c r="O2787" s="767" t="s">
        <v>576</v>
      </c>
    </row>
    <row r="2788" spans="1:15" ht="21" x14ac:dyDescent="0.2">
      <c r="A2788" s="793" t="s">
        <v>177</v>
      </c>
      <c r="B2788" s="842">
        <v>2.3421052631578898</v>
      </c>
      <c r="C2788" s="843">
        <v>2.1257668711656401</v>
      </c>
      <c r="D2788" s="844">
        <v>2.02786069651741</v>
      </c>
      <c r="E2788" s="842">
        <v>2.3378378378378399</v>
      </c>
      <c r="F2788" s="843">
        <v>2.19827586206896</v>
      </c>
      <c r="G2788" s="844">
        <v>2.0662983425414398</v>
      </c>
      <c r="H2788" s="842"/>
      <c r="I2788" s="843"/>
      <c r="J2788" s="844"/>
      <c r="K2788" s="842"/>
      <c r="L2788" s="843"/>
      <c r="M2788" s="844"/>
      <c r="N2788" s="845"/>
      <c r="O2788" s="767" t="s">
        <v>576</v>
      </c>
    </row>
    <row r="2789" spans="1:15" ht="21" x14ac:dyDescent="0.2">
      <c r="A2789" s="793" t="s">
        <v>157</v>
      </c>
      <c r="B2789" s="842">
        <v>0.66438205030835196</v>
      </c>
      <c r="C2789" s="843">
        <v>0.68971722935835</v>
      </c>
      <c r="D2789" s="844">
        <v>0.70231539414007405</v>
      </c>
      <c r="E2789" s="842">
        <v>0.66779184327599095</v>
      </c>
      <c r="F2789" s="843">
        <v>0.68654133584348997</v>
      </c>
      <c r="G2789" s="844">
        <v>0.71472219149972904</v>
      </c>
      <c r="H2789" s="842"/>
      <c r="I2789" s="843"/>
      <c r="J2789" s="844"/>
      <c r="K2789" s="842"/>
      <c r="L2789" s="843"/>
      <c r="M2789" s="844"/>
      <c r="N2789" s="845"/>
      <c r="O2789" s="767" t="s">
        <v>576</v>
      </c>
    </row>
    <row r="2790" spans="1:15" ht="21" x14ac:dyDescent="0.2">
      <c r="A2790" s="793" t="s">
        <v>238</v>
      </c>
      <c r="B2790" s="846" t="s">
        <v>226</v>
      </c>
      <c r="C2790" s="843" t="s">
        <v>214</v>
      </c>
      <c r="D2790" s="844" t="s">
        <v>215</v>
      </c>
      <c r="E2790" s="846" t="s">
        <v>226</v>
      </c>
      <c r="F2790" s="843" t="s">
        <v>118</v>
      </c>
      <c r="G2790" s="844" t="s">
        <v>214</v>
      </c>
      <c r="H2790" s="846"/>
      <c r="I2790" s="843"/>
      <c r="J2790" s="844"/>
      <c r="K2790" s="846"/>
      <c r="L2790" s="843"/>
      <c r="M2790" s="844"/>
      <c r="N2790" s="845"/>
      <c r="O2790" s="767" t="s">
        <v>576</v>
      </c>
    </row>
    <row r="2791" spans="1:15" ht="21" x14ac:dyDescent="0.2">
      <c r="A2791" s="821" t="s">
        <v>156</v>
      </c>
      <c r="B2791" s="847" t="s">
        <v>226</v>
      </c>
      <c r="C2791" s="848">
        <v>0.31366244423604034</v>
      </c>
      <c r="D2791" s="849">
        <v>0.44744080688313231</v>
      </c>
      <c r="E2791" s="847" t="s">
        <v>226</v>
      </c>
      <c r="F2791" s="848">
        <v>0.20328269906343374</v>
      </c>
      <c r="G2791" s="849">
        <v>0.37992313450715492</v>
      </c>
      <c r="H2791" s="847"/>
      <c r="I2791" s="848"/>
      <c r="J2791" s="849"/>
      <c r="K2791" s="847"/>
      <c r="L2791" s="848"/>
      <c r="M2791" s="849"/>
      <c r="N2791" s="850"/>
      <c r="O2791" s="767" t="s">
        <v>576</v>
      </c>
    </row>
    <row r="2792" spans="1:15" ht="42" x14ac:dyDescent="0.2">
      <c r="A2792" s="787" t="s">
        <v>1598</v>
      </c>
      <c r="B2792" s="827">
        <v>0.57894736842105299</v>
      </c>
      <c r="C2792" s="828">
        <v>0.498475609756098</v>
      </c>
      <c r="D2792" s="829">
        <v>0.47472745292368701</v>
      </c>
      <c r="E2792" s="827">
        <v>0.56756756756756799</v>
      </c>
      <c r="F2792" s="828">
        <v>0.515021459227468</v>
      </c>
      <c r="G2792" s="829">
        <v>0.47107438016528902</v>
      </c>
      <c r="H2792" s="827"/>
      <c r="I2792" s="828"/>
      <c r="J2792" s="829"/>
      <c r="K2792" s="827"/>
      <c r="L2792" s="828"/>
      <c r="M2792" s="829"/>
      <c r="N2792" s="858" t="s">
        <v>271</v>
      </c>
      <c r="O2792" s="767" t="s">
        <v>576</v>
      </c>
    </row>
    <row r="2793" spans="1:15" ht="21" x14ac:dyDescent="0.2">
      <c r="A2793" s="793" t="s">
        <v>94</v>
      </c>
      <c r="B2793" s="788">
        <v>0.36842105263157898</v>
      </c>
      <c r="C2793" s="789">
        <v>0.41158536585365901</v>
      </c>
      <c r="D2793" s="790">
        <v>0.42120911793855298</v>
      </c>
      <c r="E2793" s="788">
        <v>0.37837837837837801</v>
      </c>
      <c r="F2793" s="789">
        <v>0.420600858369099</v>
      </c>
      <c r="G2793" s="790">
        <v>0.43801652892561999</v>
      </c>
      <c r="H2793" s="788"/>
      <c r="I2793" s="789"/>
      <c r="J2793" s="790"/>
      <c r="K2793" s="788"/>
      <c r="L2793" s="789"/>
      <c r="M2793" s="790"/>
      <c r="N2793" s="859"/>
      <c r="O2793" s="767" t="s">
        <v>576</v>
      </c>
    </row>
    <row r="2794" spans="1:15" ht="21" x14ac:dyDescent="0.2">
      <c r="A2794" s="793" t="s">
        <v>386</v>
      </c>
      <c r="B2794" s="788">
        <v>5.2631578947368397E-2</v>
      </c>
      <c r="C2794" s="789">
        <v>8.9939024390243899E-2</v>
      </c>
      <c r="D2794" s="790">
        <v>0.10406342913776</v>
      </c>
      <c r="E2794" s="788">
        <v>5.4054054054054099E-2</v>
      </c>
      <c r="F2794" s="789">
        <v>6.43776824034335E-2</v>
      </c>
      <c r="G2794" s="790">
        <v>9.0909090909090898E-2</v>
      </c>
      <c r="H2794" s="788"/>
      <c r="I2794" s="789"/>
      <c r="J2794" s="790"/>
      <c r="K2794" s="788"/>
      <c r="L2794" s="789"/>
      <c r="M2794" s="790"/>
      <c r="N2794" s="860"/>
      <c r="O2794" s="767" t="s">
        <v>576</v>
      </c>
    </row>
    <row r="2795" spans="1:15" ht="21" x14ac:dyDescent="0.2">
      <c r="A2795" s="861" t="s">
        <v>237</v>
      </c>
      <c r="B2795" s="862">
        <v>76</v>
      </c>
      <c r="C2795" s="863">
        <v>656</v>
      </c>
      <c r="D2795" s="864">
        <v>1009</v>
      </c>
      <c r="E2795" s="862">
        <v>74</v>
      </c>
      <c r="F2795" s="863">
        <v>233</v>
      </c>
      <c r="G2795" s="864">
        <v>363</v>
      </c>
      <c r="H2795" s="862"/>
      <c r="I2795" s="863"/>
      <c r="J2795" s="864"/>
      <c r="K2795" s="862"/>
      <c r="L2795" s="863"/>
      <c r="M2795" s="864"/>
      <c r="N2795" s="845"/>
      <c r="O2795" s="767" t="s">
        <v>576</v>
      </c>
    </row>
    <row r="2796" spans="1:15" ht="21" x14ac:dyDescent="0.2">
      <c r="A2796" s="793" t="s">
        <v>177</v>
      </c>
      <c r="B2796" s="842">
        <v>2.5263157894736801</v>
      </c>
      <c r="C2796" s="843">
        <v>2.4085365853658498</v>
      </c>
      <c r="D2796" s="844">
        <v>2.3706640237859302</v>
      </c>
      <c r="E2796" s="842">
        <v>2.51351351351351</v>
      </c>
      <c r="F2796" s="843">
        <v>2.4506437768240299</v>
      </c>
      <c r="G2796" s="844">
        <v>2.3801652892562002</v>
      </c>
      <c r="H2796" s="842"/>
      <c r="I2796" s="843"/>
      <c r="J2796" s="844"/>
      <c r="K2796" s="842"/>
      <c r="L2796" s="843"/>
      <c r="M2796" s="844"/>
      <c r="N2796" s="845"/>
      <c r="O2796" s="767" t="s">
        <v>576</v>
      </c>
    </row>
    <row r="2797" spans="1:15" ht="21" x14ac:dyDescent="0.2">
      <c r="A2797" s="793" t="s">
        <v>157</v>
      </c>
      <c r="B2797" s="842">
        <v>0.59941491941228398</v>
      </c>
      <c r="C2797" s="843">
        <v>0.64973534849733094</v>
      </c>
      <c r="D2797" s="844">
        <v>0.66470817614095401</v>
      </c>
      <c r="E2797" s="842">
        <v>0.60235253963660196</v>
      </c>
      <c r="F2797" s="843">
        <v>0.61476938286630001</v>
      </c>
      <c r="G2797" s="844">
        <v>0.64700156284799504</v>
      </c>
      <c r="H2797" s="842"/>
      <c r="I2797" s="843"/>
      <c r="J2797" s="844"/>
      <c r="K2797" s="842"/>
      <c r="L2797" s="843"/>
      <c r="M2797" s="844"/>
      <c r="N2797" s="845"/>
      <c r="O2797" s="767" t="s">
        <v>576</v>
      </c>
    </row>
    <row r="2798" spans="1:15" ht="21" x14ac:dyDescent="0.2">
      <c r="A2798" s="793" t="s">
        <v>238</v>
      </c>
      <c r="B2798" s="846" t="s">
        <v>226</v>
      </c>
      <c r="C2798" s="843" t="s">
        <v>118</v>
      </c>
      <c r="D2798" s="844" t="s">
        <v>244</v>
      </c>
      <c r="E2798" s="846" t="s">
        <v>226</v>
      </c>
      <c r="F2798" s="843" t="s">
        <v>118</v>
      </c>
      <c r="G2798" s="844" t="s">
        <v>118</v>
      </c>
      <c r="H2798" s="846"/>
      <c r="I2798" s="843"/>
      <c r="J2798" s="844"/>
      <c r="K2798" s="846"/>
      <c r="L2798" s="843"/>
      <c r="M2798" s="844"/>
      <c r="N2798" s="845"/>
      <c r="O2798" s="767" t="s">
        <v>576</v>
      </c>
    </row>
    <row r="2799" spans="1:15" ht="21" x14ac:dyDescent="0.2">
      <c r="A2799" s="821" t="s">
        <v>156</v>
      </c>
      <c r="B2799" s="847" t="s">
        <v>226</v>
      </c>
      <c r="C2799" s="848">
        <v>0.18127258179845529</v>
      </c>
      <c r="D2799" s="849">
        <v>0.23416556509264794</v>
      </c>
      <c r="E2799" s="847" t="s">
        <v>226</v>
      </c>
      <c r="F2799" s="848">
        <v>0.1022655624070873</v>
      </c>
      <c r="G2799" s="849">
        <v>0.20610185803931105</v>
      </c>
      <c r="H2799" s="847"/>
      <c r="I2799" s="848"/>
      <c r="J2799" s="849"/>
      <c r="K2799" s="847"/>
      <c r="L2799" s="848"/>
      <c r="M2799" s="849"/>
      <c r="N2799" s="850"/>
      <c r="O2799" s="767" t="s">
        <v>576</v>
      </c>
    </row>
    <row r="2800" spans="1:15" ht="42" x14ac:dyDescent="0.2">
      <c r="A2800" s="787" t="s">
        <v>1599</v>
      </c>
      <c r="B2800" s="827">
        <v>0.64473684210526305</v>
      </c>
      <c r="C2800" s="828">
        <v>0.55267175572519101</v>
      </c>
      <c r="D2800" s="829">
        <v>0.53326713008937399</v>
      </c>
      <c r="E2800" s="827">
        <v>0.64864864864864902</v>
      </c>
      <c r="F2800" s="828">
        <v>0.55364806866952798</v>
      </c>
      <c r="G2800" s="829">
        <v>0.52892561983471098</v>
      </c>
      <c r="H2800" s="827"/>
      <c r="I2800" s="828"/>
      <c r="J2800" s="829"/>
      <c r="K2800" s="827"/>
      <c r="L2800" s="828"/>
      <c r="M2800" s="829"/>
      <c r="N2800" s="858" t="s">
        <v>271</v>
      </c>
      <c r="O2800" s="767" t="s">
        <v>576</v>
      </c>
    </row>
    <row r="2801" spans="1:16" ht="21" x14ac:dyDescent="0.2">
      <c r="A2801" s="793" t="s">
        <v>94</v>
      </c>
      <c r="B2801" s="788">
        <v>0.31578947368421101</v>
      </c>
      <c r="C2801" s="789">
        <v>0.36488549618320598</v>
      </c>
      <c r="D2801" s="790">
        <v>0.38629592850049699</v>
      </c>
      <c r="E2801" s="788">
        <v>0.31081081081081102</v>
      </c>
      <c r="F2801" s="789">
        <v>0.36480686695279002</v>
      </c>
      <c r="G2801" s="790">
        <v>0.38842975206611602</v>
      </c>
      <c r="H2801" s="788"/>
      <c r="I2801" s="789"/>
      <c r="J2801" s="790"/>
      <c r="K2801" s="788"/>
      <c r="L2801" s="789"/>
      <c r="M2801" s="790"/>
      <c r="N2801" s="859"/>
      <c r="O2801" s="767" t="s">
        <v>576</v>
      </c>
    </row>
    <row r="2802" spans="1:16" ht="21" x14ac:dyDescent="0.2">
      <c r="A2802" s="793" t="s">
        <v>386</v>
      </c>
      <c r="B2802" s="788">
        <v>3.94736842105263E-2</v>
      </c>
      <c r="C2802" s="789">
        <v>8.2442748091603096E-2</v>
      </c>
      <c r="D2802" s="790">
        <v>8.0436941410129095E-2</v>
      </c>
      <c r="E2802" s="788">
        <v>4.0540540540540501E-2</v>
      </c>
      <c r="F2802" s="789">
        <v>8.15450643776824E-2</v>
      </c>
      <c r="G2802" s="790">
        <v>8.2644628099173598E-2</v>
      </c>
      <c r="H2802" s="788"/>
      <c r="I2802" s="789"/>
      <c r="J2802" s="790"/>
      <c r="K2802" s="788"/>
      <c r="L2802" s="789"/>
      <c r="M2802" s="790"/>
      <c r="N2802" s="860"/>
      <c r="O2802" s="767" t="s">
        <v>576</v>
      </c>
    </row>
    <row r="2803" spans="1:16" ht="21" x14ac:dyDescent="0.2">
      <c r="A2803" s="861" t="s">
        <v>237</v>
      </c>
      <c r="B2803" s="862">
        <v>76</v>
      </c>
      <c r="C2803" s="863">
        <v>655</v>
      </c>
      <c r="D2803" s="864">
        <v>1007</v>
      </c>
      <c r="E2803" s="862">
        <v>74</v>
      </c>
      <c r="F2803" s="863">
        <v>233</v>
      </c>
      <c r="G2803" s="864">
        <v>363</v>
      </c>
      <c r="H2803" s="862"/>
      <c r="I2803" s="863"/>
      <c r="J2803" s="864"/>
      <c r="K2803" s="862"/>
      <c r="L2803" s="863"/>
      <c r="M2803" s="864"/>
      <c r="N2803" s="841"/>
      <c r="O2803" s="767" t="s">
        <v>576</v>
      </c>
    </row>
    <row r="2804" spans="1:16" ht="21" x14ac:dyDescent="0.2">
      <c r="A2804" s="793" t="s">
        <v>177</v>
      </c>
      <c r="B2804" s="842">
        <v>2.6052631578947398</v>
      </c>
      <c r="C2804" s="843">
        <v>2.47022900763359</v>
      </c>
      <c r="D2804" s="844">
        <v>2.4528301886792501</v>
      </c>
      <c r="E2804" s="842">
        <v>2.6081081081081101</v>
      </c>
      <c r="F2804" s="843">
        <v>2.4721030042918501</v>
      </c>
      <c r="G2804" s="844">
        <v>2.4462809917355401</v>
      </c>
      <c r="H2804" s="842"/>
      <c r="I2804" s="843"/>
      <c r="J2804" s="844"/>
      <c r="K2804" s="842"/>
      <c r="L2804" s="843"/>
      <c r="M2804" s="844"/>
      <c r="N2804" s="845"/>
      <c r="O2804" s="767" t="s">
        <v>576</v>
      </c>
    </row>
    <row r="2805" spans="1:16" ht="21" x14ac:dyDescent="0.2">
      <c r="A2805" s="793" t="s">
        <v>157</v>
      </c>
      <c r="B2805" s="842">
        <v>0.56754318175615004</v>
      </c>
      <c r="C2805" s="843">
        <v>0.64391941302639299</v>
      </c>
      <c r="D2805" s="844">
        <v>0.63957415781300198</v>
      </c>
      <c r="E2805" s="842">
        <v>0.56900700738559096</v>
      </c>
      <c r="F2805" s="843">
        <v>0.64349754684276705</v>
      </c>
      <c r="G2805" s="844">
        <v>0.64307290457967403</v>
      </c>
      <c r="H2805" s="842"/>
      <c r="I2805" s="843"/>
      <c r="J2805" s="844"/>
      <c r="K2805" s="842"/>
      <c r="L2805" s="843"/>
      <c r="M2805" s="844"/>
      <c r="N2805" s="845"/>
      <c r="O2805" s="767" t="s">
        <v>576</v>
      </c>
    </row>
    <row r="2806" spans="1:16" ht="21" x14ac:dyDescent="0.2">
      <c r="A2806" s="793" t="s">
        <v>238</v>
      </c>
      <c r="B2806" s="846" t="s">
        <v>226</v>
      </c>
      <c r="C2806" s="843" t="s">
        <v>118</v>
      </c>
      <c r="D2806" s="844" t="s">
        <v>244</v>
      </c>
      <c r="E2806" s="846" t="s">
        <v>226</v>
      </c>
      <c r="F2806" s="843" t="s">
        <v>118</v>
      </c>
      <c r="G2806" s="844" t="s">
        <v>244</v>
      </c>
      <c r="H2806" s="846"/>
      <c r="I2806" s="843"/>
      <c r="J2806" s="844"/>
      <c r="K2806" s="846"/>
      <c r="L2806" s="843"/>
      <c r="M2806" s="844"/>
      <c r="N2806" s="845"/>
      <c r="O2806" s="767" t="s">
        <v>576</v>
      </c>
    </row>
    <row r="2807" spans="1:16" ht="21" x14ac:dyDescent="0.2">
      <c r="A2807" s="821" t="s">
        <v>156</v>
      </c>
      <c r="B2807" s="847" t="s">
        <v>226</v>
      </c>
      <c r="C2807" s="848">
        <v>0.20970659919460302</v>
      </c>
      <c r="D2807" s="849">
        <v>0.23833509742908962</v>
      </c>
      <c r="E2807" s="847" t="s">
        <v>226</v>
      </c>
      <c r="F2807" s="848">
        <v>0.21135294840446628</v>
      </c>
      <c r="G2807" s="849">
        <v>0.25164660992573396</v>
      </c>
      <c r="H2807" s="847"/>
      <c r="I2807" s="848"/>
      <c r="J2807" s="849"/>
      <c r="K2807" s="847"/>
      <c r="L2807" s="848"/>
      <c r="M2807" s="849"/>
      <c r="N2807" s="850"/>
      <c r="O2807" s="767" t="s">
        <v>576</v>
      </c>
    </row>
    <row r="2808" spans="1:16" ht="42" x14ac:dyDescent="0.2">
      <c r="A2808" s="787" t="s">
        <v>1600</v>
      </c>
      <c r="B2808" s="827">
        <v>0.57894736842105299</v>
      </c>
      <c r="C2808" s="828">
        <v>0.46788990825688098</v>
      </c>
      <c r="D2808" s="829">
        <v>0.42899702085402203</v>
      </c>
      <c r="E2808" s="827">
        <v>0.59459459459459496</v>
      </c>
      <c r="F2808" s="828">
        <v>0.515021459227468</v>
      </c>
      <c r="G2808" s="829">
        <v>0.45730027548209401</v>
      </c>
      <c r="H2808" s="827"/>
      <c r="I2808" s="828"/>
      <c r="J2808" s="829"/>
      <c r="K2808" s="827"/>
      <c r="L2808" s="828"/>
      <c r="M2808" s="829"/>
      <c r="N2808" s="858" t="s">
        <v>271</v>
      </c>
      <c r="O2808" s="767" t="s">
        <v>576</v>
      </c>
      <c r="P2808" s="767" t="s">
        <v>586</v>
      </c>
    </row>
    <row r="2809" spans="1:16" ht="21" x14ac:dyDescent="0.2">
      <c r="A2809" s="793" t="s">
        <v>94</v>
      </c>
      <c r="B2809" s="788">
        <v>0.32894736842105299</v>
      </c>
      <c r="C2809" s="789">
        <v>0.432721712538226</v>
      </c>
      <c r="D2809" s="790">
        <v>0.45084409136047698</v>
      </c>
      <c r="E2809" s="788">
        <v>0.31081081081081102</v>
      </c>
      <c r="F2809" s="789">
        <v>0.386266094420601</v>
      </c>
      <c r="G2809" s="790">
        <v>0.421487603305785</v>
      </c>
      <c r="H2809" s="788"/>
      <c r="I2809" s="789"/>
      <c r="J2809" s="790"/>
      <c r="K2809" s="788"/>
      <c r="L2809" s="789"/>
      <c r="M2809" s="790"/>
      <c r="N2809" s="859"/>
      <c r="O2809" s="767" t="s">
        <v>576</v>
      </c>
      <c r="P2809" s="767" t="s">
        <v>586</v>
      </c>
    </row>
    <row r="2810" spans="1:16" ht="21" x14ac:dyDescent="0.2">
      <c r="A2810" s="793" t="s">
        <v>386</v>
      </c>
      <c r="B2810" s="788">
        <v>9.2105263157894704E-2</v>
      </c>
      <c r="C2810" s="789">
        <v>9.9388379204893004E-2</v>
      </c>
      <c r="D2810" s="790">
        <v>0.120158887785501</v>
      </c>
      <c r="E2810" s="788">
        <v>9.45945945945946E-2</v>
      </c>
      <c r="F2810" s="789">
        <v>9.8712446351931299E-2</v>
      </c>
      <c r="G2810" s="790">
        <v>0.12121212121212099</v>
      </c>
      <c r="H2810" s="788"/>
      <c r="I2810" s="789"/>
      <c r="J2810" s="790"/>
      <c r="K2810" s="788"/>
      <c r="L2810" s="789"/>
      <c r="M2810" s="790"/>
      <c r="N2810" s="860"/>
      <c r="O2810" s="767" t="s">
        <v>576</v>
      </c>
      <c r="P2810" s="767" t="s">
        <v>586</v>
      </c>
    </row>
    <row r="2811" spans="1:16" ht="21" x14ac:dyDescent="0.2">
      <c r="A2811" s="861" t="s">
        <v>237</v>
      </c>
      <c r="B2811" s="862">
        <v>76</v>
      </c>
      <c r="C2811" s="863">
        <v>654</v>
      </c>
      <c r="D2811" s="864">
        <v>1007</v>
      </c>
      <c r="E2811" s="862">
        <v>74</v>
      </c>
      <c r="F2811" s="863">
        <v>233</v>
      </c>
      <c r="G2811" s="864">
        <v>363</v>
      </c>
      <c r="H2811" s="862"/>
      <c r="I2811" s="863"/>
      <c r="J2811" s="864"/>
      <c r="K2811" s="862"/>
      <c r="L2811" s="863"/>
      <c r="M2811" s="864"/>
      <c r="N2811" s="845"/>
      <c r="O2811" s="767" t="s">
        <v>576</v>
      </c>
      <c r="P2811" s="767" t="s">
        <v>586</v>
      </c>
    </row>
    <row r="2812" spans="1:16" ht="21" x14ac:dyDescent="0.2">
      <c r="A2812" s="793" t="s">
        <v>177</v>
      </c>
      <c r="B2812" s="842">
        <v>2.4868421052631602</v>
      </c>
      <c r="C2812" s="843">
        <v>2.3685015290519802</v>
      </c>
      <c r="D2812" s="844">
        <v>2.3088381330685199</v>
      </c>
      <c r="E2812" s="842">
        <v>2.5</v>
      </c>
      <c r="F2812" s="843">
        <v>2.4163090128755398</v>
      </c>
      <c r="G2812" s="844">
        <v>2.3360881542699699</v>
      </c>
      <c r="H2812" s="842"/>
      <c r="I2812" s="843"/>
      <c r="J2812" s="844"/>
      <c r="K2812" s="842"/>
      <c r="L2812" s="843"/>
      <c r="M2812" s="844"/>
      <c r="N2812" s="845"/>
      <c r="O2812" s="767" t="s">
        <v>576</v>
      </c>
      <c r="P2812" s="767" t="s">
        <v>586</v>
      </c>
    </row>
    <row r="2813" spans="1:16" ht="21" x14ac:dyDescent="0.2">
      <c r="A2813" s="793" t="s">
        <v>157</v>
      </c>
      <c r="B2813" s="842">
        <v>0.66319270306865497</v>
      </c>
      <c r="C2813" s="843">
        <v>0.65737788505918504</v>
      </c>
      <c r="D2813" s="844">
        <v>0.67396289564592904</v>
      </c>
      <c r="E2813" s="842">
        <v>0.66723719879219501</v>
      </c>
      <c r="F2813" s="843">
        <v>0.66507073045898302</v>
      </c>
      <c r="G2813" s="844">
        <v>0.68325926172039098</v>
      </c>
      <c r="H2813" s="842"/>
      <c r="I2813" s="843"/>
      <c r="J2813" s="844"/>
      <c r="K2813" s="842"/>
      <c r="L2813" s="843"/>
      <c r="M2813" s="844"/>
      <c r="N2813" s="845"/>
      <c r="O2813" s="767" t="s">
        <v>576</v>
      </c>
      <c r="P2813" s="767" t="s">
        <v>586</v>
      </c>
    </row>
    <row r="2814" spans="1:16" ht="21" x14ac:dyDescent="0.2">
      <c r="A2814" s="793" t="s">
        <v>238</v>
      </c>
      <c r="B2814" s="846" t="s">
        <v>226</v>
      </c>
      <c r="C2814" s="843" t="s">
        <v>118</v>
      </c>
      <c r="D2814" s="844" t="s">
        <v>244</v>
      </c>
      <c r="E2814" s="846" t="s">
        <v>226</v>
      </c>
      <c r="F2814" s="843" t="s">
        <v>118</v>
      </c>
      <c r="G2814" s="844" t="s">
        <v>118</v>
      </c>
      <c r="H2814" s="846"/>
      <c r="I2814" s="843"/>
      <c r="J2814" s="844"/>
      <c r="K2814" s="846"/>
      <c r="L2814" s="843"/>
      <c r="M2814" s="844"/>
      <c r="N2814" s="845"/>
      <c r="O2814" s="767" t="s">
        <v>576</v>
      </c>
      <c r="P2814" s="767" t="s">
        <v>586</v>
      </c>
    </row>
    <row r="2815" spans="1:16" ht="21" x14ac:dyDescent="0.2">
      <c r="A2815" s="821" t="s">
        <v>156</v>
      </c>
      <c r="B2815" s="847" t="s">
        <v>226</v>
      </c>
      <c r="C2815" s="848">
        <v>0.18001910149521619</v>
      </c>
      <c r="D2815" s="849">
        <v>0.26411538876192947</v>
      </c>
      <c r="E2815" s="847" t="s">
        <v>226</v>
      </c>
      <c r="F2815" s="848">
        <v>0.12583772415710257</v>
      </c>
      <c r="G2815" s="849">
        <v>0.23989699798186931</v>
      </c>
      <c r="H2815" s="847"/>
      <c r="I2815" s="848"/>
      <c r="J2815" s="849"/>
      <c r="K2815" s="847"/>
      <c r="L2815" s="848"/>
      <c r="M2815" s="849"/>
      <c r="N2815" s="850"/>
      <c r="O2815" s="767" t="s">
        <v>576</v>
      </c>
      <c r="P2815" s="767" t="s">
        <v>586</v>
      </c>
    </row>
    <row r="2816" spans="1:16" ht="126" x14ac:dyDescent="0.2">
      <c r="A2816" s="787" t="s">
        <v>1601</v>
      </c>
      <c r="B2816" s="827">
        <v>2.7777777777777801E-2</v>
      </c>
      <c r="C2816" s="828">
        <v>2.80373831775701E-2</v>
      </c>
      <c r="D2816" s="829">
        <v>2.6342451874366801E-2</v>
      </c>
      <c r="E2816" s="827">
        <v>2.8571428571428598E-2</v>
      </c>
      <c r="F2816" s="828">
        <v>3.5398230088495602E-2</v>
      </c>
      <c r="G2816" s="829">
        <v>3.1339031339031299E-2</v>
      </c>
      <c r="H2816" s="827"/>
      <c r="I2816" s="828"/>
      <c r="J2816" s="829"/>
      <c r="K2816" s="827"/>
      <c r="L2816" s="828"/>
      <c r="M2816" s="829"/>
      <c r="N2816" s="835"/>
    </row>
    <row r="2817" spans="1:14" ht="21" x14ac:dyDescent="0.2">
      <c r="A2817" s="793" t="s">
        <v>378</v>
      </c>
      <c r="B2817" s="788">
        <v>0.22222222222222199</v>
      </c>
      <c r="C2817" s="789">
        <v>6.5420560747663503E-2</v>
      </c>
      <c r="D2817" s="790">
        <v>4.7619047619047603E-2</v>
      </c>
      <c r="E2817" s="788">
        <v>0.22857142857142901</v>
      </c>
      <c r="F2817" s="789">
        <v>0.123893805309735</v>
      </c>
      <c r="G2817" s="790">
        <v>9.11680911680912E-2</v>
      </c>
      <c r="H2817" s="788"/>
      <c r="I2817" s="789"/>
      <c r="J2817" s="790"/>
      <c r="K2817" s="788"/>
      <c r="L2817" s="789"/>
      <c r="M2817" s="790"/>
      <c r="N2817" s="836"/>
    </row>
    <row r="2818" spans="1:14" ht="21" x14ac:dyDescent="0.2">
      <c r="A2818" s="793" t="s">
        <v>379</v>
      </c>
      <c r="B2818" s="788">
        <v>0.26388888888888901</v>
      </c>
      <c r="C2818" s="789">
        <v>0.16355140186915901</v>
      </c>
      <c r="D2818" s="790">
        <v>0.155015197568389</v>
      </c>
      <c r="E2818" s="788">
        <v>0.27142857142857102</v>
      </c>
      <c r="F2818" s="789">
        <v>0.24336283185840701</v>
      </c>
      <c r="G2818" s="790">
        <v>0.22507122507122501</v>
      </c>
      <c r="H2818" s="788"/>
      <c r="I2818" s="789"/>
      <c r="J2818" s="790"/>
      <c r="K2818" s="788"/>
      <c r="L2818" s="789"/>
      <c r="M2818" s="790"/>
      <c r="N2818" s="836"/>
    </row>
    <row r="2819" spans="1:14" ht="21" x14ac:dyDescent="0.2">
      <c r="A2819" s="793" t="s">
        <v>362</v>
      </c>
      <c r="B2819" s="788">
        <v>0.48611111111111099</v>
      </c>
      <c r="C2819" s="789">
        <v>0.74299065420560795</v>
      </c>
      <c r="D2819" s="790">
        <v>0.77102330293819599</v>
      </c>
      <c r="E2819" s="788">
        <v>0.47142857142857097</v>
      </c>
      <c r="F2819" s="789">
        <v>0.59734513274336298</v>
      </c>
      <c r="G2819" s="790">
        <v>0.65242165242165195</v>
      </c>
      <c r="H2819" s="788"/>
      <c r="I2819" s="789"/>
      <c r="J2819" s="790"/>
      <c r="K2819" s="788"/>
      <c r="L2819" s="789"/>
      <c r="M2819" s="790"/>
      <c r="N2819" s="895"/>
    </row>
    <row r="2820" spans="1:14" ht="21" x14ac:dyDescent="0.2">
      <c r="A2820" s="861" t="s">
        <v>237</v>
      </c>
      <c r="B2820" s="862">
        <v>72</v>
      </c>
      <c r="C2820" s="863">
        <v>642</v>
      </c>
      <c r="D2820" s="864">
        <v>987</v>
      </c>
      <c r="E2820" s="862">
        <v>70</v>
      </c>
      <c r="F2820" s="863">
        <v>226</v>
      </c>
      <c r="G2820" s="864">
        <v>351</v>
      </c>
      <c r="H2820" s="862"/>
      <c r="I2820" s="863"/>
      <c r="J2820" s="864"/>
      <c r="K2820" s="862"/>
      <c r="L2820" s="863"/>
      <c r="M2820" s="864"/>
      <c r="N2820" s="841"/>
    </row>
    <row r="2821" spans="1:14" ht="21" x14ac:dyDescent="0.2">
      <c r="A2821" s="793" t="s">
        <v>177</v>
      </c>
      <c r="B2821" s="842">
        <v>1.7916666666666701</v>
      </c>
      <c r="C2821" s="843">
        <v>1.3785046728971999</v>
      </c>
      <c r="D2821" s="844">
        <v>1.32928064842959</v>
      </c>
      <c r="E2821" s="842">
        <v>1.8142857142857101</v>
      </c>
      <c r="F2821" s="843">
        <v>1.5973451327433601</v>
      </c>
      <c r="G2821" s="844">
        <v>1.5014245014245</v>
      </c>
      <c r="H2821" s="842"/>
      <c r="I2821" s="843"/>
      <c r="J2821" s="844"/>
      <c r="K2821" s="842"/>
      <c r="L2821" s="843"/>
      <c r="M2821" s="844"/>
      <c r="N2821" s="845"/>
    </row>
    <row r="2822" spans="1:14" ht="21" x14ac:dyDescent="0.2">
      <c r="A2822" s="793" t="s">
        <v>157</v>
      </c>
      <c r="B2822" s="842">
        <v>0.88711432802424905</v>
      </c>
      <c r="C2822" s="843">
        <v>0.73153117097789899</v>
      </c>
      <c r="D2822" s="844">
        <v>0.68893293542519396</v>
      </c>
      <c r="E2822" s="842">
        <v>0.88943651178069605</v>
      </c>
      <c r="F2822" s="843">
        <v>0.83893691215502297</v>
      </c>
      <c r="G2822" s="844">
        <v>0.788759039340166</v>
      </c>
      <c r="H2822" s="842"/>
      <c r="I2822" s="843"/>
      <c r="J2822" s="844"/>
      <c r="K2822" s="842"/>
      <c r="L2822" s="843"/>
      <c r="M2822" s="844"/>
      <c r="N2822" s="845"/>
    </row>
    <row r="2823" spans="1:14" ht="21" x14ac:dyDescent="0.2">
      <c r="A2823" s="793" t="s">
        <v>238</v>
      </c>
      <c r="B2823" s="846" t="s">
        <v>226</v>
      </c>
      <c r="C2823" s="843" t="s">
        <v>215</v>
      </c>
      <c r="D2823" s="844" t="s">
        <v>215</v>
      </c>
      <c r="E2823" s="846" t="s">
        <v>226</v>
      </c>
      <c r="F2823" s="843" t="s">
        <v>118</v>
      </c>
      <c r="G2823" s="844" t="s">
        <v>214</v>
      </c>
      <c r="H2823" s="846"/>
      <c r="I2823" s="843"/>
      <c r="J2823" s="844"/>
      <c r="K2823" s="846"/>
      <c r="L2823" s="843"/>
      <c r="M2823" s="844"/>
      <c r="N2823" s="845"/>
    </row>
    <row r="2824" spans="1:14" ht="21" x14ac:dyDescent="0.2">
      <c r="A2824" s="821" t="s">
        <v>156</v>
      </c>
      <c r="B2824" s="847" t="s">
        <v>226</v>
      </c>
      <c r="C2824" s="848">
        <v>0.56479068857334125</v>
      </c>
      <c r="D2824" s="849">
        <v>0.67116259720070681</v>
      </c>
      <c r="E2824" s="847" t="s">
        <v>226</v>
      </c>
      <c r="F2824" s="848">
        <v>0.25858986343214158</v>
      </c>
      <c r="G2824" s="849">
        <v>0.39664992381314979</v>
      </c>
      <c r="H2824" s="847"/>
      <c r="I2824" s="848"/>
      <c r="J2824" s="849"/>
      <c r="K2824" s="847"/>
      <c r="L2824" s="848"/>
      <c r="M2824" s="849"/>
      <c r="N2824" s="850"/>
    </row>
    <row r="2825" spans="1:14" ht="84" x14ac:dyDescent="0.2">
      <c r="A2825" s="787" t="s">
        <v>1602</v>
      </c>
      <c r="B2825" s="827">
        <v>0.58333333333333304</v>
      </c>
      <c r="C2825" s="828">
        <v>0.703125</v>
      </c>
      <c r="D2825" s="829">
        <v>0.71298174442190698</v>
      </c>
      <c r="E2825" s="827">
        <v>0.57142857142857095</v>
      </c>
      <c r="F2825" s="828">
        <v>0.55555555555555602</v>
      </c>
      <c r="G2825" s="829">
        <v>0.57142857142857095</v>
      </c>
      <c r="H2825" s="827"/>
      <c r="I2825" s="828"/>
      <c r="J2825" s="829"/>
      <c r="K2825" s="827"/>
      <c r="L2825" s="828"/>
      <c r="M2825" s="829"/>
      <c r="N2825" s="835"/>
    </row>
    <row r="2826" spans="1:14" ht="21" x14ac:dyDescent="0.2">
      <c r="A2826" s="793" t="s">
        <v>378</v>
      </c>
      <c r="B2826" s="788">
        <v>0.30555555555555602</v>
      </c>
      <c r="C2826" s="789">
        <v>0.21249999999999999</v>
      </c>
      <c r="D2826" s="790">
        <v>0.19878296146044599</v>
      </c>
      <c r="E2826" s="788">
        <v>0.314285714285714</v>
      </c>
      <c r="F2826" s="789">
        <v>0.32444444444444398</v>
      </c>
      <c r="G2826" s="790">
        <v>0.3</v>
      </c>
      <c r="H2826" s="788"/>
      <c r="I2826" s="789"/>
      <c r="J2826" s="790"/>
      <c r="K2826" s="788"/>
      <c r="L2826" s="789"/>
      <c r="M2826" s="790"/>
      <c r="N2826" s="836"/>
    </row>
    <row r="2827" spans="1:14" ht="21" x14ac:dyDescent="0.2">
      <c r="A2827" s="793" t="s">
        <v>379</v>
      </c>
      <c r="B2827" s="788">
        <v>0.11111111111111099</v>
      </c>
      <c r="C2827" s="789">
        <v>6.7187499999999997E-2</v>
      </c>
      <c r="D2827" s="790">
        <v>6.6937119675456402E-2</v>
      </c>
      <c r="E2827" s="788">
        <v>0.114285714285714</v>
      </c>
      <c r="F2827" s="789">
        <v>9.7777777777777797E-2</v>
      </c>
      <c r="G2827" s="790">
        <v>0.1</v>
      </c>
      <c r="H2827" s="788"/>
      <c r="I2827" s="789"/>
      <c r="J2827" s="790"/>
      <c r="K2827" s="788"/>
      <c r="L2827" s="789"/>
      <c r="M2827" s="790"/>
      <c r="N2827" s="836"/>
    </row>
    <row r="2828" spans="1:14" ht="21" x14ac:dyDescent="0.2">
      <c r="A2828" s="793" t="s">
        <v>362</v>
      </c>
      <c r="B2828" s="788">
        <v>0</v>
      </c>
      <c r="C2828" s="789">
        <v>1.7187500000000001E-2</v>
      </c>
      <c r="D2828" s="790">
        <v>2.12981744421907E-2</v>
      </c>
      <c r="E2828" s="788">
        <v>0</v>
      </c>
      <c r="F2828" s="789">
        <v>2.2222222222222199E-2</v>
      </c>
      <c r="G2828" s="790">
        <v>2.8571428571428598E-2</v>
      </c>
      <c r="H2828" s="788"/>
      <c r="I2828" s="789"/>
      <c r="J2828" s="790"/>
      <c r="K2828" s="788"/>
      <c r="L2828" s="789"/>
      <c r="M2828" s="790"/>
      <c r="N2828" s="895"/>
    </row>
    <row r="2829" spans="1:14" ht="21" x14ac:dyDescent="0.2">
      <c r="A2829" s="861" t="s">
        <v>237</v>
      </c>
      <c r="B2829" s="862">
        <v>72</v>
      </c>
      <c r="C2829" s="863">
        <v>640</v>
      </c>
      <c r="D2829" s="864">
        <v>986</v>
      </c>
      <c r="E2829" s="862">
        <v>70</v>
      </c>
      <c r="F2829" s="863">
        <v>225</v>
      </c>
      <c r="G2829" s="864">
        <v>350</v>
      </c>
      <c r="H2829" s="862"/>
      <c r="I2829" s="863"/>
      <c r="J2829" s="864"/>
      <c r="K2829" s="862"/>
      <c r="L2829" s="863"/>
      <c r="M2829" s="864"/>
      <c r="N2829" s="841"/>
    </row>
    <row r="2830" spans="1:14" ht="21" x14ac:dyDescent="0.2">
      <c r="A2830" s="793" t="s">
        <v>177</v>
      </c>
      <c r="B2830" s="842">
        <v>3.4722222222222201</v>
      </c>
      <c r="C2830" s="843">
        <v>3.6015625</v>
      </c>
      <c r="D2830" s="844">
        <v>3.6034482758620698</v>
      </c>
      <c r="E2830" s="842">
        <v>3.45714285714286</v>
      </c>
      <c r="F2830" s="843">
        <v>3.41333333333333</v>
      </c>
      <c r="G2830" s="844">
        <v>3.4142857142857199</v>
      </c>
      <c r="H2830" s="842"/>
      <c r="I2830" s="843"/>
      <c r="J2830" s="844"/>
      <c r="K2830" s="842"/>
      <c r="L2830" s="843"/>
      <c r="M2830" s="844"/>
      <c r="N2830" s="845"/>
    </row>
    <row r="2831" spans="1:14" ht="21" x14ac:dyDescent="0.2">
      <c r="A2831" s="793" t="s">
        <v>157</v>
      </c>
      <c r="B2831" s="842">
        <v>0.69144107979144598</v>
      </c>
      <c r="C2831" s="843">
        <v>0.69132613654739905</v>
      </c>
      <c r="D2831" s="844">
        <v>0.70814569886742595</v>
      </c>
      <c r="E2831" s="842">
        <v>0.69544510375697099</v>
      </c>
      <c r="F2831" s="843">
        <v>0.75758073591437802</v>
      </c>
      <c r="G2831" s="844">
        <v>0.78475548986829502</v>
      </c>
      <c r="H2831" s="842"/>
      <c r="I2831" s="843"/>
      <c r="J2831" s="844"/>
      <c r="K2831" s="842"/>
      <c r="L2831" s="843"/>
      <c r="M2831" s="844"/>
      <c r="N2831" s="845"/>
    </row>
    <row r="2832" spans="1:14" ht="21" x14ac:dyDescent="0.2">
      <c r="A2832" s="793" t="s">
        <v>238</v>
      </c>
      <c r="B2832" s="846" t="s">
        <v>226</v>
      </c>
      <c r="C2832" s="843" t="s">
        <v>118</v>
      </c>
      <c r="D2832" s="844" t="s">
        <v>118</v>
      </c>
      <c r="E2832" s="846" t="s">
        <v>226</v>
      </c>
      <c r="F2832" s="843" t="s">
        <v>118</v>
      </c>
      <c r="G2832" s="844" t="s">
        <v>118</v>
      </c>
      <c r="H2832" s="846"/>
      <c r="I2832" s="843"/>
      <c r="J2832" s="844"/>
      <c r="K2832" s="846"/>
      <c r="L2832" s="843"/>
      <c r="M2832" s="844"/>
      <c r="N2832" s="845"/>
    </row>
    <row r="2833" spans="1:14" ht="21" x14ac:dyDescent="0.2">
      <c r="A2833" s="821" t="s">
        <v>156</v>
      </c>
      <c r="B2833" s="847" t="s">
        <v>226</v>
      </c>
      <c r="C2833" s="848">
        <v>-0.18709010254368127</v>
      </c>
      <c r="D2833" s="849">
        <v>-0.18530939868691762</v>
      </c>
      <c r="E2833" s="847" t="s">
        <v>226</v>
      </c>
      <c r="F2833" s="848">
        <v>5.7828191415998896E-2</v>
      </c>
      <c r="G2833" s="849">
        <v>5.4612096902097146E-2</v>
      </c>
      <c r="H2833" s="847"/>
      <c r="I2833" s="848"/>
      <c r="J2833" s="849"/>
      <c r="K2833" s="847"/>
      <c r="L2833" s="848"/>
      <c r="M2833" s="849"/>
      <c r="N2833" s="850"/>
    </row>
    <row r="2834" spans="1:14" ht="42" x14ac:dyDescent="0.2">
      <c r="A2834" s="787" t="s">
        <v>1603</v>
      </c>
      <c r="B2834" s="827">
        <v>0.309859154929577</v>
      </c>
      <c r="C2834" s="828">
        <v>0.72031250000000002</v>
      </c>
      <c r="D2834" s="829">
        <v>0.76852791878172599</v>
      </c>
      <c r="E2834" s="827">
        <v>0.28985507246376802</v>
      </c>
      <c r="F2834" s="828">
        <v>0.52466367713004503</v>
      </c>
      <c r="G2834" s="829">
        <v>0.61095100864553298</v>
      </c>
      <c r="H2834" s="827"/>
      <c r="I2834" s="828"/>
      <c r="J2834" s="829"/>
      <c r="K2834" s="827"/>
      <c r="L2834" s="828"/>
      <c r="M2834" s="829"/>
      <c r="N2834" s="835"/>
    </row>
    <row r="2835" spans="1:14" ht="21" x14ac:dyDescent="0.2">
      <c r="A2835" s="793" t="s">
        <v>378</v>
      </c>
      <c r="B2835" s="788">
        <v>0.39436619718309901</v>
      </c>
      <c r="C2835" s="789">
        <v>0.15937499999999999</v>
      </c>
      <c r="D2835" s="790">
        <v>0.13299492385786801</v>
      </c>
      <c r="E2835" s="788">
        <v>0.405797101449275</v>
      </c>
      <c r="F2835" s="789">
        <v>0.30044843049327402</v>
      </c>
      <c r="G2835" s="790">
        <v>0.24783861671469701</v>
      </c>
      <c r="H2835" s="788"/>
      <c r="I2835" s="789"/>
      <c r="J2835" s="790"/>
      <c r="K2835" s="788"/>
      <c r="L2835" s="789"/>
      <c r="M2835" s="790"/>
      <c r="N2835" s="836"/>
    </row>
    <row r="2836" spans="1:14" ht="21" x14ac:dyDescent="0.2">
      <c r="A2836" s="793" t="s">
        <v>379</v>
      </c>
      <c r="B2836" s="788">
        <v>0.183098591549296</v>
      </c>
      <c r="C2836" s="789">
        <v>6.5625000000000003E-2</v>
      </c>
      <c r="D2836" s="790">
        <v>5.4822335025380697E-2</v>
      </c>
      <c r="E2836" s="788">
        <v>0.188405797101449</v>
      </c>
      <c r="F2836" s="789">
        <v>0.103139013452915</v>
      </c>
      <c r="G2836" s="790">
        <v>8.3573487031700297E-2</v>
      </c>
      <c r="H2836" s="788"/>
      <c r="I2836" s="789"/>
      <c r="J2836" s="790"/>
      <c r="K2836" s="788"/>
      <c r="L2836" s="789"/>
      <c r="M2836" s="790"/>
      <c r="N2836" s="836"/>
    </row>
    <row r="2837" spans="1:14" ht="21" x14ac:dyDescent="0.2">
      <c r="A2837" s="793" t="s">
        <v>362</v>
      </c>
      <c r="B2837" s="788">
        <v>0.11267605633802801</v>
      </c>
      <c r="C2837" s="789">
        <v>5.46875E-2</v>
      </c>
      <c r="D2837" s="790">
        <v>4.3654822335025399E-2</v>
      </c>
      <c r="E2837" s="788">
        <v>0.115942028985507</v>
      </c>
      <c r="F2837" s="789">
        <v>7.1748878923766801E-2</v>
      </c>
      <c r="G2837" s="790">
        <v>5.7636887608069197E-2</v>
      </c>
      <c r="H2837" s="788"/>
      <c r="I2837" s="789"/>
      <c r="J2837" s="790"/>
      <c r="K2837" s="788"/>
      <c r="L2837" s="789"/>
      <c r="M2837" s="790"/>
      <c r="N2837" s="895"/>
    </row>
    <row r="2838" spans="1:14" ht="21" x14ac:dyDescent="0.2">
      <c r="A2838" s="861" t="s">
        <v>237</v>
      </c>
      <c r="B2838" s="862">
        <v>71</v>
      </c>
      <c r="C2838" s="863">
        <v>640</v>
      </c>
      <c r="D2838" s="864">
        <v>985</v>
      </c>
      <c r="E2838" s="862">
        <v>69</v>
      </c>
      <c r="F2838" s="863">
        <v>223</v>
      </c>
      <c r="G2838" s="864">
        <v>347</v>
      </c>
      <c r="H2838" s="862"/>
      <c r="I2838" s="863"/>
      <c r="J2838" s="864"/>
      <c r="K2838" s="862"/>
      <c r="L2838" s="863"/>
      <c r="M2838" s="864"/>
      <c r="N2838" s="841"/>
    </row>
    <row r="2839" spans="1:14" ht="21" x14ac:dyDescent="0.2">
      <c r="A2839" s="793" t="s">
        <v>177</v>
      </c>
      <c r="B2839" s="842">
        <v>2.9014084507042202</v>
      </c>
      <c r="C2839" s="843">
        <v>3.5453125000000001</v>
      </c>
      <c r="D2839" s="844">
        <v>3.6263959390862901</v>
      </c>
      <c r="E2839" s="842">
        <v>2.86956521739131</v>
      </c>
      <c r="F2839" s="843">
        <v>3.2780269058295999</v>
      </c>
      <c r="G2839" s="844">
        <v>3.4121037463977002</v>
      </c>
      <c r="H2839" s="842"/>
      <c r="I2839" s="843"/>
      <c r="J2839" s="844"/>
      <c r="K2839" s="842"/>
      <c r="L2839" s="843"/>
      <c r="M2839" s="844"/>
      <c r="N2839" s="845"/>
    </row>
    <row r="2840" spans="1:14" ht="21" x14ac:dyDescent="0.2">
      <c r="A2840" s="793" t="s">
        <v>157</v>
      </c>
      <c r="B2840" s="842">
        <v>0.97328500564494502</v>
      </c>
      <c r="C2840" s="843">
        <v>0.84168206419235203</v>
      </c>
      <c r="D2840" s="844">
        <v>0.77859688891662504</v>
      </c>
      <c r="E2840" s="842">
        <v>0.96882347506199595</v>
      </c>
      <c r="F2840" s="843">
        <v>0.91720868129263899</v>
      </c>
      <c r="G2840" s="844">
        <v>0.87030186156645695</v>
      </c>
      <c r="H2840" s="842"/>
      <c r="I2840" s="843"/>
      <c r="J2840" s="844"/>
      <c r="K2840" s="842"/>
      <c r="L2840" s="843"/>
      <c r="M2840" s="844"/>
      <c r="N2840" s="845"/>
    </row>
    <row r="2841" spans="1:14" ht="21" x14ac:dyDescent="0.2">
      <c r="A2841" s="793" t="s">
        <v>238</v>
      </c>
      <c r="B2841" s="846" t="s">
        <v>226</v>
      </c>
      <c r="C2841" s="843" t="s">
        <v>215</v>
      </c>
      <c r="D2841" s="844" t="s">
        <v>215</v>
      </c>
      <c r="E2841" s="846" t="s">
        <v>226</v>
      </c>
      <c r="F2841" s="843" t="s">
        <v>214</v>
      </c>
      <c r="G2841" s="844" t="s">
        <v>215</v>
      </c>
      <c r="H2841" s="846"/>
      <c r="I2841" s="843"/>
      <c r="J2841" s="844"/>
      <c r="K2841" s="846"/>
      <c r="L2841" s="843"/>
      <c r="M2841" s="844"/>
      <c r="N2841" s="845"/>
    </row>
    <row r="2842" spans="1:14" ht="21" x14ac:dyDescent="0.2">
      <c r="A2842" s="821" t="s">
        <v>156</v>
      </c>
      <c r="B2842" s="847" t="s">
        <v>226</v>
      </c>
      <c r="C2842" s="848">
        <v>-0.76502051866062659</v>
      </c>
      <c r="D2842" s="849">
        <v>-0.93114614083656355</v>
      </c>
      <c r="E2842" s="847" t="s">
        <v>226</v>
      </c>
      <c r="F2842" s="848">
        <v>-0.44533124987722245</v>
      </c>
      <c r="G2842" s="849">
        <v>-0.62339120822960747</v>
      </c>
      <c r="H2842" s="847"/>
      <c r="I2842" s="848"/>
      <c r="J2842" s="849"/>
      <c r="K2842" s="847"/>
      <c r="L2842" s="848"/>
      <c r="M2842" s="849"/>
      <c r="N2842" s="850"/>
    </row>
    <row r="2843" spans="1:14" ht="42" x14ac:dyDescent="0.2">
      <c r="A2843" s="787" t="s">
        <v>1604</v>
      </c>
      <c r="B2843" s="827">
        <v>0.51388888888888895</v>
      </c>
      <c r="C2843" s="828">
        <v>0.61059190031152599</v>
      </c>
      <c r="D2843" s="829">
        <v>0.63120567375886505</v>
      </c>
      <c r="E2843" s="827">
        <v>0.5</v>
      </c>
      <c r="F2843" s="828">
        <v>0.551111111111111</v>
      </c>
      <c r="G2843" s="829">
        <v>0.59428571428571397</v>
      </c>
      <c r="H2843" s="827"/>
      <c r="I2843" s="828"/>
      <c r="J2843" s="829"/>
      <c r="K2843" s="827"/>
      <c r="L2843" s="828"/>
      <c r="M2843" s="829"/>
      <c r="N2843" s="835"/>
    </row>
    <row r="2844" spans="1:14" ht="21" x14ac:dyDescent="0.2">
      <c r="A2844" s="793" t="s">
        <v>378</v>
      </c>
      <c r="B2844" s="788">
        <v>0.30555555555555602</v>
      </c>
      <c r="C2844" s="789">
        <v>0.28037383177570102</v>
      </c>
      <c r="D2844" s="790">
        <v>0.27051671732522797</v>
      </c>
      <c r="E2844" s="788">
        <v>0.314285714285714</v>
      </c>
      <c r="F2844" s="789">
        <v>0.32888888888888901</v>
      </c>
      <c r="G2844" s="790">
        <v>0.29714285714285699</v>
      </c>
      <c r="H2844" s="788"/>
      <c r="I2844" s="789"/>
      <c r="J2844" s="790"/>
      <c r="K2844" s="788"/>
      <c r="L2844" s="789"/>
      <c r="M2844" s="790"/>
      <c r="N2844" s="836"/>
    </row>
    <row r="2845" spans="1:14" ht="21" x14ac:dyDescent="0.2">
      <c r="A2845" s="793" t="s">
        <v>379</v>
      </c>
      <c r="B2845" s="788">
        <v>0.15277777777777801</v>
      </c>
      <c r="C2845" s="789">
        <v>8.2554517133956395E-2</v>
      </c>
      <c r="D2845" s="790">
        <v>7.3961499493414407E-2</v>
      </c>
      <c r="E2845" s="788">
        <v>0.157142857142857</v>
      </c>
      <c r="F2845" s="789">
        <v>0.08</v>
      </c>
      <c r="G2845" s="790">
        <v>6.5714285714285697E-2</v>
      </c>
      <c r="H2845" s="788"/>
      <c r="I2845" s="789"/>
      <c r="J2845" s="790"/>
      <c r="K2845" s="788"/>
      <c r="L2845" s="789"/>
      <c r="M2845" s="790"/>
      <c r="N2845" s="836"/>
    </row>
    <row r="2846" spans="1:14" ht="21" x14ac:dyDescent="0.2">
      <c r="A2846" s="793" t="s">
        <v>362</v>
      </c>
      <c r="B2846" s="788">
        <v>2.7777777777777801E-2</v>
      </c>
      <c r="C2846" s="789">
        <v>2.6479750778816199E-2</v>
      </c>
      <c r="D2846" s="790">
        <v>2.4316109422492401E-2</v>
      </c>
      <c r="E2846" s="788">
        <v>2.8571428571428598E-2</v>
      </c>
      <c r="F2846" s="789">
        <v>0.04</v>
      </c>
      <c r="G2846" s="790">
        <v>4.2857142857142899E-2</v>
      </c>
      <c r="H2846" s="788"/>
      <c r="I2846" s="789"/>
      <c r="J2846" s="790"/>
      <c r="K2846" s="788"/>
      <c r="L2846" s="789"/>
      <c r="M2846" s="790"/>
      <c r="N2846" s="895"/>
    </row>
    <row r="2847" spans="1:14" ht="21" x14ac:dyDescent="0.2">
      <c r="A2847" s="861" t="s">
        <v>237</v>
      </c>
      <c r="B2847" s="862">
        <v>72</v>
      </c>
      <c r="C2847" s="863">
        <v>642</v>
      </c>
      <c r="D2847" s="864">
        <v>987</v>
      </c>
      <c r="E2847" s="862">
        <v>70</v>
      </c>
      <c r="F2847" s="863">
        <v>225</v>
      </c>
      <c r="G2847" s="864">
        <v>350</v>
      </c>
      <c r="H2847" s="862"/>
      <c r="I2847" s="863"/>
      <c r="J2847" s="864"/>
      <c r="K2847" s="862"/>
      <c r="L2847" s="863"/>
      <c r="M2847" s="864"/>
      <c r="N2847" s="841"/>
    </row>
    <row r="2848" spans="1:14" ht="21" x14ac:dyDescent="0.2">
      <c r="A2848" s="793" t="s">
        <v>177</v>
      </c>
      <c r="B2848" s="842">
        <v>3.3055555555555598</v>
      </c>
      <c r="C2848" s="843">
        <v>3.4750778816199399</v>
      </c>
      <c r="D2848" s="844">
        <v>3.50861195542047</v>
      </c>
      <c r="E2848" s="842">
        <v>3.28571428571429</v>
      </c>
      <c r="F2848" s="843">
        <v>3.3911111111111101</v>
      </c>
      <c r="G2848" s="844">
        <v>3.44285714285714</v>
      </c>
      <c r="H2848" s="842"/>
      <c r="I2848" s="843"/>
      <c r="J2848" s="844"/>
      <c r="K2848" s="842"/>
      <c r="L2848" s="843"/>
      <c r="M2848" s="844"/>
      <c r="N2848" s="845"/>
    </row>
    <row r="2849" spans="1:14" ht="21" x14ac:dyDescent="0.2">
      <c r="A2849" s="793" t="s">
        <v>157</v>
      </c>
      <c r="B2849" s="842">
        <v>0.83309855847775605</v>
      </c>
      <c r="C2849" s="843">
        <v>0.75780004906426901</v>
      </c>
      <c r="D2849" s="844">
        <v>0.73776483770884704</v>
      </c>
      <c r="E2849" s="842">
        <v>0.83653628771412303</v>
      </c>
      <c r="F2849" s="843">
        <v>0.80061979958783402</v>
      </c>
      <c r="G2849" s="844">
        <v>0.79820203196393502</v>
      </c>
      <c r="H2849" s="842"/>
      <c r="I2849" s="843"/>
      <c r="J2849" s="844"/>
      <c r="K2849" s="842"/>
      <c r="L2849" s="843"/>
      <c r="M2849" s="844"/>
      <c r="N2849" s="845"/>
    </row>
    <row r="2850" spans="1:14" ht="21" x14ac:dyDescent="0.2">
      <c r="A2850" s="793" t="s">
        <v>238</v>
      </c>
      <c r="B2850" s="846" t="s">
        <v>226</v>
      </c>
      <c r="C2850" s="843" t="s">
        <v>118</v>
      </c>
      <c r="D2850" s="844" t="s">
        <v>244</v>
      </c>
      <c r="E2850" s="846" t="s">
        <v>226</v>
      </c>
      <c r="F2850" s="843" t="s">
        <v>118</v>
      </c>
      <c r="G2850" s="844" t="s">
        <v>118</v>
      </c>
      <c r="H2850" s="846"/>
      <c r="I2850" s="843"/>
      <c r="J2850" s="844"/>
      <c r="K2850" s="846"/>
      <c r="L2850" s="843"/>
      <c r="M2850" s="844"/>
      <c r="N2850" s="845"/>
    </row>
    <row r="2851" spans="1:14" ht="21" x14ac:dyDescent="0.2">
      <c r="A2851" s="821" t="s">
        <v>156</v>
      </c>
      <c r="B2851" s="847" t="s">
        <v>226</v>
      </c>
      <c r="C2851" s="848">
        <v>-0.22370323975790998</v>
      </c>
      <c r="D2851" s="849">
        <v>-0.27523187537035315</v>
      </c>
      <c r="E2851" s="847" t="s">
        <v>226</v>
      </c>
      <c r="F2851" s="848">
        <v>-0.13164404059339932</v>
      </c>
      <c r="G2851" s="849">
        <v>-0.19687103120523008</v>
      </c>
      <c r="H2851" s="847"/>
      <c r="I2851" s="848"/>
      <c r="J2851" s="849"/>
      <c r="K2851" s="847"/>
      <c r="L2851" s="848"/>
      <c r="M2851" s="849"/>
      <c r="N2851" s="850"/>
    </row>
    <row r="2852" spans="1:14" ht="42" x14ac:dyDescent="0.2">
      <c r="A2852" s="787" t="s">
        <v>1605</v>
      </c>
      <c r="B2852" s="827">
        <v>0.40277777777777801</v>
      </c>
      <c r="C2852" s="828">
        <v>0.371428571428571</v>
      </c>
      <c r="D2852" s="829">
        <v>0.42311661506707898</v>
      </c>
      <c r="E2852" s="827">
        <v>0.4</v>
      </c>
      <c r="F2852" s="828">
        <v>0.33632286995515698</v>
      </c>
      <c r="G2852" s="829">
        <v>0.40751445086705201</v>
      </c>
      <c r="H2852" s="827"/>
      <c r="I2852" s="828"/>
      <c r="J2852" s="829"/>
      <c r="K2852" s="827"/>
      <c r="L2852" s="828"/>
      <c r="M2852" s="829"/>
      <c r="N2852" s="835"/>
    </row>
    <row r="2853" spans="1:14" ht="21" x14ac:dyDescent="0.2">
      <c r="A2853" s="793" t="s">
        <v>378</v>
      </c>
      <c r="B2853" s="788">
        <v>0.48611111111111099</v>
      </c>
      <c r="C2853" s="789">
        <v>0.48730158730158701</v>
      </c>
      <c r="D2853" s="790">
        <v>0.46439628482972101</v>
      </c>
      <c r="E2853" s="788">
        <v>0.48571428571428599</v>
      </c>
      <c r="F2853" s="789">
        <v>0.55156950672645699</v>
      </c>
      <c r="G2853" s="790">
        <v>0.5</v>
      </c>
      <c r="H2853" s="788"/>
      <c r="I2853" s="789"/>
      <c r="J2853" s="790"/>
      <c r="K2853" s="788"/>
      <c r="L2853" s="789"/>
      <c r="M2853" s="790"/>
      <c r="N2853" s="836"/>
    </row>
    <row r="2854" spans="1:14" ht="21" x14ac:dyDescent="0.2">
      <c r="A2854" s="793" t="s">
        <v>379</v>
      </c>
      <c r="B2854" s="788">
        <v>9.7222222222222196E-2</v>
      </c>
      <c r="C2854" s="789">
        <v>0.128571428571429</v>
      </c>
      <c r="D2854" s="790">
        <v>0.10113519091847301</v>
      </c>
      <c r="E2854" s="788">
        <v>0.1</v>
      </c>
      <c r="F2854" s="789">
        <v>9.4170403587443899E-2</v>
      </c>
      <c r="G2854" s="790">
        <v>7.2254335260115599E-2</v>
      </c>
      <c r="H2854" s="788"/>
      <c r="I2854" s="789"/>
      <c r="J2854" s="790"/>
      <c r="K2854" s="788"/>
      <c r="L2854" s="789"/>
      <c r="M2854" s="790"/>
      <c r="N2854" s="836"/>
    </row>
    <row r="2855" spans="1:14" ht="21" x14ac:dyDescent="0.2">
      <c r="A2855" s="793" t="s">
        <v>362</v>
      </c>
      <c r="B2855" s="788">
        <v>1.38888888888889E-2</v>
      </c>
      <c r="C2855" s="789">
        <v>1.26984126984127E-2</v>
      </c>
      <c r="D2855" s="790">
        <v>1.13519091847265E-2</v>
      </c>
      <c r="E2855" s="788">
        <v>1.4285714285714299E-2</v>
      </c>
      <c r="F2855" s="789">
        <v>1.79372197309417E-2</v>
      </c>
      <c r="G2855" s="790">
        <v>2.0231213872832401E-2</v>
      </c>
      <c r="H2855" s="788"/>
      <c r="I2855" s="789"/>
      <c r="J2855" s="790"/>
      <c r="K2855" s="788"/>
      <c r="L2855" s="789"/>
      <c r="M2855" s="790"/>
      <c r="N2855" s="895"/>
    </row>
    <row r="2856" spans="1:14" ht="21" x14ac:dyDescent="0.2">
      <c r="A2856" s="861" t="s">
        <v>237</v>
      </c>
      <c r="B2856" s="862">
        <v>72</v>
      </c>
      <c r="C2856" s="863">
        <v>630</v>
      </c>
      <c r="D2856" s="864">
        <v>969</v>
      </c>
      <c r="E2856" s="862">
        <v>70</v>
      </c>
      <c r="F2856" s="863">
        <v>223</v>
      </c>
      <c r="G2856" s="864">
        <v>346</v>
      </c>
      <c r="H2856" s="862"/>
      <c r="I2856" s="863"/>
      <c r="J2856" s="864"/>
      <c r="K2856" s="862"/>
      <c r="L2856" s="863"/>
      <c r="M2856" s="864"/>
      <c r="N2856" s="841"/>
    </row>
    <row r="2857" spans="1:14" ht="21" x14ac:dyDescent="0.2">
      <c r="A2857" s="793" t="s">
        <v>177</v>
      </c>
      <c r="B2857" s="842">
        <v>3.2777777777777799</v>
      </c>
      <c r="C2857" s="843">
        <v>3.2174603174603198</v>
      </c>
      <c r="D2857" s="844">
        <v>3.29927760577915</v>
      </c>
      <c r="E2857" s="842">
        <v>3.27142857142857</v>
      </c>
      <c r="F2857" s="843">
        <v>3.2062780269058302</v>
      </c>
      <c r="G2857" s="844">
        <v>3.2947976878612701</v>
      </c>
      <c r="H2857" s="842"/>
      <c r="I2857" s="843"/>
      <c r="J2857" s="844"/>
      <c r="K2857" s="842"/>
      <c r="L2857" s="843"/>
      <c r="M2857" s="844"/>
      <c r="N2857" s="845"/>
    </row>
    <row r="2858" spans="1:14" ht="21" x14ac:dyDescent="0.2">
      <c r="A2858" s="793" t="s">
        <v>157</v>
      </c>
      <c r="B2858" s="842">
        <v>0.69651491035317203</v>
      </c>
      <c r="C2858" s="843">
        <v>0.71014445395399395</v>
      </c>
      <c r="D2858" s="844">
        <v>0.69324477681601904</v>
      </c>
      <c r="E2858" s="842">
        <v>0.70034005345702599</v>
      </c>
      <c r="F2858" s="843">
        <v>0.67953087541416002</v>
      </c>
      <c r="G2858" s="844">
        <v>0.68931942036982097</v>
      </c>
      <c r="H2858" s="842"/>
      <c r="I2858" s="843"/>
      <c r="J2858" s="844"/>
      <c r="K2858" s="842"/>
      <c r="L2858" s="843"/>
      <c r="M2858" s="844"/>
      <c r="N2858" s="845"/>
    </row>
    <row r="2859" spans="1:14" ht="21" x14ac:dyDescent="0.2">
      <c r="A2859" s="793" t="s">
        <v>238</v>
      </c>
      <c r="B2859" s="846" t="s">
        <v>226</v>
      </c>
      <c r="C2859" s="843" t="s">
        <v>118</v>
      </c>
      <c r="D2859" s="844" t="s">
        <v>118</v>
      </c>
      <c r="E2859" s="846" t="s">
        <v>226</v>
      </c>
      <c r="F2859" s="843" t="s">
        <v>118</v>
      </c>
      <c r="G2859" s="844" t="s">
        <v>118</v>
      </c>
      <c r="H2859" s="846"/>
      <c r="I2859" s="843"/>
      <c r="J2859" s="844"/>
      <c r="K2859" s="846"/>
      <c r="L2859" s="843"/>
      <c r="M2859" s="844"/>
      <c r="N2859" s="845"/>
    </row>
    <row r="2860" spans="1:14" ht="21" x14ac:dyDescent="0.2">
      <c r="A2860" s="821" t="s">
        <v>156</v>
      </c>
      <c r="B2860" s="847" t="s">
        <v>226</v>
      </c>
      <c r="C2860" s="848">
        <v>8.4936888518413634E-2</v>
      </c>
      <c r="D2860" s="849">
        <v>-3.1013328510192197E-2</v>
      </c>
      <c r="E2860" s="847" t="s">
        <v>226</v>
      </c>
      <c r="F2860" s="848">
        <v>9.5875767945101706E-2</v>
      </c>
      <c r="G2860" s="849">
        <v>-3.3901723558234516E-2</v>
      </c>
      <c r="H2860" s="847"/>
      <c r="I2860" s="848"/>
      <c r="J2860" s="849"/>
      <c r="K2860" s="847"/>
      <c r="L2860" s="848"/>
      <c r="M2860" s="849"/>
      <c r="N2860" s="850"/>
    </row>
    <row r="2861" spans="1:14" ht="84" x14ac:dyDescent="0.2">
      <c r="A2861" s="787" t="s">
        <v>1606</v>
      </c>
      <c r="B2861" s="827">
        <v>8.4507042253521097E-2</v>
      </c>
      <c r="C2861" s="828">
        <v>0.23390894819466199</v>
      </c>
      <c r="D2861" s="829">
        <v>0.25230769230769201</v>
      </c>
      <c r="E2861" s="827">
        <v>7.2463768115942004E-2</v>
      </c>
      <c r="F2861" s="828">
        <v>0.107142857142857</v>
      </c>
      <c r="G2861" s="829">
        <v>0.14285714285714299</v>
      </c>
      <c r="H2861" s="827"/>
      <c r="I2861" s="828"/>
      <c r="J2861" s="829"/>
      <c r="K2861" s="827"/>
      <c r="L2861" s="828"/>
      <c r="M2861" s="829"/>
      <c r="N2861" s="835"/>
    </row>
    <row r="2862" spans="1:14" ht="21" x14ac:dyDescent="0.2">
      <c r="A2862" s="793" t="s">
        <v>378</v>
      </c>
      <c r="B2862" s="788">
        <v>0.40845070422535201</v>
      </c>
      <c r="C2862" s="789">
        <v>0.44583987441130302</v>
      </c>
      <c r="D2862" s="790">
        <v>0.47487179487179498</v>
      </c>
      <c r="E2862" s="788">
        <v>0.405797101449275</v>
      </c>
      <c r="F2862" s="789">
        <v>0.45982142857142899</v>
      </c>
      <c r="G2862" s="790">
        <v>0.48104956268221599</v>
      </c>
      <c r="H2862" s="788"/>
      <c r="I2862" s="789"/>
      <c r="J2862" s="790"/>
      <c r="K2862" s="788"/>
      <c r="L2862" s="789"/>
      <c r="M2862" s="790"/>
      <c r="N2862" s="836"/>
    </row>
    <row r="2863" spans="1:14" ht="21" x14ac:dyDescent="0.2">
      <c r="A2863" s="793" t="s">
        <v>379</v>
      </c>
      <c r="B2863" s="788">
        <v>0.38028169014084501</v>
      </c>
      <c r="C2863" s="789">
        <v>0.23233908948194701</v>
      </c>
      <c r="D2863" s="790">
        <v>0.20102564102564099</v>
      </c>
      <c r="E2863" s="788">
        <v>0.39130434782608697</v>
      </c>
      <c r="F2863" s="789">
        <v>0.29910714285714302</v>
      </c>
      <c r="G2863" s="790">
        <v>0.259475218658892</v>
      </c>
      <c r="H2863" s="788"/>
      <c r="I2863" s="789"/>
      <c r="J2863" s="790"/>
      <c r="K2863" s="788"/>
      <c r="L2863" s="789"/>
      <c r="M2863" s="790"/>
      <c r="N2863" s="836"/>
    </row>
    <row r="2864" spans="1:14" ht="21" x14ac:dyDescent="0.2">
      <c r="A2864" s="793" t="s">
        <v>362</v>
      </c>
      <c r="B2864" s="788">
        <v>0.12676056338028199</v>
      </c>
      <c r="C2864" s="789">
        <v>8.7912087912087905E-2</v>
      </c>
      <c r="D2864" s="790">
        <v>7.1794871794871803E-2</v>
      </c>
      <c r="E2864" s="788">
        <v>0.13043478260869601</v>
      </c>
      <c r="F2864" s="789">
        <v>0.13392857142857101</v>
      </c>
      <c r="G2864" s="790">
        <v>0.116618075801749</v>
      </c>
      <c r="H2864" s="788"/>
      <c r="I2864" s="789"/>
      <c r="J2864" s="790"/>
      <c r="K2864" s="788"/>
      <c r="L2864" s="789"/>
      <c r="M2864" s="790"/>
      <c r="N2864" s="895"/>
    </row>
    <row r="2865" spans="1:14" ht="21" x14ac:dyDescent="0.2">
      <c r="A2865" s="861" t="s">
        <v>237</v>
      </c>
      <c r="B2865" s="862">
        <v>71</v>
      </c>
      <c r="C2865" s="863">
        <v>637</v>
      </c>
      <c r="D2865" s="864">
        <v>975</v>
      </c>
      <c r="E2865" s="862">
        <v>69</v>
      </c>
      <c r="F2865" s="863">
        <v>224</v>
      </c>
      <c r="G2865" s="864">
        <v>343</v>
      </c>
      <c r="H2865" s="862"/>
      <c r="I2865" s="863"/>
      <c r="J2865" s="864"/>
      <c r="K2865" s="862"/>
      <c r="L2865" s="863"/>
      <c r="M2865" s="864"/>
      <c r="N2865" s="841"/>
    </row>
    <row r="2866" spans="1:14" ht="21" x14ac:dyDescent="0.2">
      <c r="A2866" s="793" t="s">
        <v>177</v>
      </c>
      <c r="B2866" s="842">
        <v>2.4507042253521099</v>
      </c>
      <c r="C2866" s="843">
        <v>2.8257456828885399</v>
      </c>
      <c r="D2866" s="844">
        <v>2.9076923076923098</v>
      </c>
      <c r="E2866" s="842">
        <v>2.4202898550724599</v>
      </c>
      <c r="F2866" s="843">
        <v>2.5401785714285698</v>
      </c>
      <c r="G2866" s="844">
        <v>2.6501457725947501</v>
      </c>
      <c r="H2866" s="842"/>
      <c r="I2866" s="843"/>
      <c r="J2866" s="844"/>
      <c r="K2866" s="842"/>
      <c r="L2866" s="843"/>
      <c r="M2866" s="844"/>
      <c r="N2866" s="845"/>
    </row>
    <row r="2867" spans="1:14" ht="21" x14ac:dyDescent="0.2">
      <c r="A2867" s="793" t="s">
        <v>157</v>
      </c>
      <c r="B2867" s="842">
        <v>0.82442590231655299</v>
      </c>
      <c r="C2867" s="843">
        <v>0.88812728810413299</v>
      </c>
      <c r="D2867" s="844">
        <v>0.85600446400387697</v>
      </c>
      <c r="E2867" s="842">
        <v>0.81178447410354404</v>
      </c>
      <c r="F2867" s="843">
        <v>0.85662386861106299</v>
      </c>
      <c r="G2867" s="844">
        <v>0.86521047148931796</v>
      </c>
      <c r="H2867" s="842"/>
      <c r="I2867" s="843"/>
      <c r="J2867" s="844"/>
      <c r="K2867" s="842"/>
      <c r="L2867" s="843"/>
      <c r="M2867" s="844"/>
      <c r="N2867" s="845"/>
    </row>
    <row r="2868" spans="1:14" ht="21" x14ac:dyDescent="0.2">
      <c r="A2868" s="793" t="s">
        <v>238</v>
      </c>
      <c r="B2868" s="846" t="s">
        <v>226</v>
      </c>
      <c r="C2868" s="843" t="s">
        <v>215</v>
      </c>
      <c r="D2868" s="844" t="s">
        <v>215</v>
      </c>
      <c r="E2868" s="846" t="s">
        <v>226</v>
      </c>
      <c r="F2868" s="843" t="s">
        <v>118</v>
      </c>
      <c r="G2868" s="844" t="s">
        <v>244</v>
      </c>
      <c r="H2868" s="846"/>
      <c r="I2868" s="843"/>
      <c r="J2868" s="844"/>
      <c r="K2868" s="846"/>
      <c r="L2868" s="843"/>
      <c r="M2868" s="844"/>
      <c r="N2868" s="845"/>
    </row>
    <row r="2869" spans="1:14" ht="21" x14ac:dyDescent="0.2">
      <c r="A2869" s="821" t="s">
        <v>156</v>
      </c>
      <c r="B2869" s="847" t="s">
        <v>226</v>
      </c>
      <c r="C2869" s="848">
        <v>-0.42228345256345329</v>
      </c>
      <c r="D2869" s="849">
        <v>-0.53386179810638246</v>
      </c>
      <c r="E2869" s="847" t="s">
        <v>226</v>
      </c>
      <c r="F2869" s="848">
        <v>-0.13995490990754034</v>
      </c>
      <c r="G2869" s="849">
        <v>-0.26566474296899228</v>
      </c>
      <c r="H2869" s="847"/>
      <c r="I2869" s="848"/>
      <c r="J2869" s="849"/>
      <c r="K2869" s="847"/>
      <c r="L2869" s="848"/>
      <c r="M2869" s="849"/>
      <c r="N2869" s="850"/>
    </row>
    <row r="2870" spans="1:14" ht="84" x14ac:dyDescent="0.2">
      <c r="A2870" s="787" t="s">
        <v>1607</v>
      </c>
      <c r="B2870" s="827">
        <v>0.71830985915492995</v>
      </c>
      <c r="C2870" s="828">
        <v>0.88473520249221205</v>
      </c>
      <c r="D2870" s="829">
        <v>0.89969604863221897</v>
      </c>
      <c r="E2870" s="827">
        <v>0.71014492753623204</v>
      </c>
      <c r="F2870" s="828">
        <v>0.78222222222222204</v>
      </c>
      <c r="G2870" s="829">
        <v>0.81375358166189105</v>
      </c>
      <c r="H2870" s="827"/>
      <c r="I2870" s="828"/>
      <c r="J2870" s="829"/>
      <c r="K2870" s="827"/>
      <c r="L2870" s="828"/>
      <c r="M2870" s="829"/>
      <c r="N2870" s="835"/>
    </row>
    <row r="2871" spans="1:14" ht="21" x14ac:dyDescent="0.2">
      <c r="A2871" s="793" t="s">
        <v>378</v>
      </c>
      <c r="B2871" s="788">
        <v>0.25352112676056299</v>
      </c>
      <c r="C2871" s="789">
        <v>9.34579439252336E-2</v>
      </c>
      <c r="D2871" s="790">
        <v>7.7001013171225902E-2</v>
      </c>
      <c r="E2871" s="788">
        <v>0.26086956521739102</v>
      </c>
      <c r="F2871" s="789">
        <v>0.18222222222222201</v>
      </c>
      <c r="G2871" s="790">
        <v>0.146131805157593</v>
      </c>
      <c r="H2871" s="788"/>
      <c r="I2871" s="789"/>
      <c r="J2871" s="790"/>
      <c r="K2871" s="788"/>
      <c r="L2871" s="789"/>
      <c r="M2871" s="790"/>
      <c r="N2871" s="836"/>
    </row>
    <row r="2872" spans="1:14" ht="21" x14ac:dyDescent="0.2">
      <c r="A2872" s="793" t="s">
        <v>379</v>
      </c>
      <c r="B2872" s="788">
        <v>2.8169014084507001E-2</v>
      </c>
      <c r="C2872" s="789">
        <v>1.5576323987538899E-2</v>
      </c>
      <c r="D2872" s="790">
        <v>1.72239108409321E-2</v>
      </c>
      <c r="E2872" s="788">
        <v>2.8985507246376802E-2</v>
      </c>
      <c r="F2872" s="789">
        <v>3.11111111111111E-2</v>
      </c>
      <c r="G2872" s="790">
        <v>3.1518624641833803E-2</v>
      </c>
      <c r="H2872" s="788"/>
      <c r="I2872" s="789"/>
      <c r="J2872" s="790"/>
      <c r="K2872" s="788"/>
      <c r="L2872" s="789"/>
      <c r="M2872" s="790"/>
      <c r="N2872" s="836"/>
    </row>
    <row r="2873" spans="1:14" ht="21" x14ac:dyDescent="0.2">
      <c r="A2873" s="793" t="s">
        <v>362</v>
      </c>
      <c r="B2873" s="788">
        <v>0</v>
      </c>
      <c r="C2873" s="789">
        <v>6.2305295950155796E-3</v>
      </c>
      <c r="D2873" s="790">
        <v>6.0790273556231003E-3</v>
      </c>
      <c r="E2873" s="788">
        <v>0</v>
      </c>
      <c r="F2873" s="789">
        <v>4.4444444444444401E-3</v>
      </c>
      <c r="G2873" s="790">
        <v>8.5959885386819503E-3</v>
      </c>
      <c r="H2873" s="788"/>
      <c r="I2873" s="789"/>
      <c r="J2873" s="790"/>
      <c r="K2873" s="788"/>
      <c r="L2873" s="789"/>
      <c r="M2873" s="790"/>
      <c r="N2873" s="895"/>
    </row>
    <row r="2874" spans="1:14" ht="21" x14ac:dyDescent="0.2">
      <c r="A2874" s="861" t="s">
        <v>237</v>
      </c>
      <c r="B2874" s="862">
        <v>71</v>
      </c>
      <c r="C2874" s="863">
        <v>642</v>
      </c>
      <c r="D2874" s="864">
        <v>987</v>
      </c>
      <c r="E2874" s="862">
        <v>69</v>
      </c>
      <c r="F2874" s="863">
        <v>225</v>
      </c>
      <c r="G2874" s="864">
        <v>349</v>
      </c>
      <c r="H2874" s="862"/>
      <c r="I2874" s="863"/>
      <c r="J2874" s="864"/>
      <c r="K2874" s="862"/>
      <c r="L2874" s="863"/>
      <c r="M2874" s="864"/>
      <c r="N2874" s="841"/>
    </row>
    <row r="2875" spans="1:14" ht="21" x14ac:dyDescent="0.2">
      <c r="A2875" s="793" t="s">
        <v>177</v>
      </c>
      <c r="B2875" s="842">
        <v>3.6901408450704198</v>
      </c>
      <c r="C2875" s="843">
        <v>3.8566978193146402</v>
      </c>
      <c r="D2875" s="844">
        <v>3.8703140830800402</v>
      </c>
      <c r="E2875" s="842">
        <v>3.6811594202898501</v>
      </c>
      <c r="F2875" s="843">
        <v>3.7422222222222201</v>
      </c>
      <c r="G2875" s="844">
        <v>3.7650429799426899</v>
      </c>
      <c r="H2875" s="842"/>
      <c r="I2875" s="843"/>
      <c r="J2875" s="844"/>
      <c r="K2875" s="842"/>
      <c r="L2875" s="843"/>
      <c r="M2875" s="844"/>
      <c r="N2875" s="845"/>
    </row>
    <row r="2876" spans="1:14" ht="21" x14ac:dyDescent="0.2">
      <c r="A2876" s="793" t="s">
        <v>157</v>
      </c>
      <c r="B2876" s="842">
        <v>0.52349237395931703</v>
      </c>
      <c r="C2876" s="843">
        <v>0.43772244066924398</v>
      </c>
      <c r="D2876" s="844">
        <v>0.42892407806115701</v>
      </c>
      <c r="E2876" s="842">
        <v>0.52839250181671704</v>
      </c>
      <c r="F2876" s="843">
        <v>0.53053581779956605</v>
      </c>
      <c r="G2876" s="844">
        <v>0.54333348588417396</v>
      </c>
      <c r="H2876" s="842"/>
      <c r="I2876" s="843"/>
      <c r="J2876" s="844"/>
      <c r="K2876" s="842"/>
      <c r="L2876" s="843"/>
      <c r="M2876" s="844"/>
      <c r="N2876" s="845"/>
    </row>
    <row r="2877" spans="1:14" ht="21" x14ac:dyDescent="0.2">
      <c r="A2877" s="793" t="s">
        <v>238</v>
      </c>
      <c r="B2877" s="846" t="s">
        <v>226</v>
      </c>
      <c r="C2877" s="843" t="s">
        <v>214</v>
      </c>
      <c r="D2877" s="844" t="s">
        <v>215</v>
      </c>
      <c r="E2877" s="846" t="s">
        <v>226</v>
      </c>
      <c r="F2877" s="843" t="s">
        <v>118</v>
      </c>
      <c r="G2877" s="844" t="s">
        <v>118</v>
      </c>
      <c r="H2877" s="846"/>
      <c r="I2877" s="843"/>
      <c r="J2877" s="844"/>
      <c r="K2877" s="846"/>
      <c r="L2877" s="843"/>
      <c r="M2877" s="844"/>
      <c r="N2877" s="845"/>
    </row>
    <row r="2878" spans="1:14" ht="21" x14ac:dyDescent="0.2">
      <c r="A2878" s="821" t="s">
        <v>156</v>
      </c>
      <c r="B2878" s="847" t="s">
        <v>226</v>
      </c>
      <c r="C2878" s="848">
        <v>-0.38050819142278269</v>
      </c>
      <c r="D2878" s="849">
        <v>-0.42005857732223384</v>
      </c>
      <c r="E2878" s="847" t="s">
        <v>226</v>
      </c>
      <c r="F2878" s="848">
        <v>-0.11509647394898276</v>
      </c>
      <c r="G2878" s="849">
        <v>-0.15438687625949452</v>
      </c>
      <c r="H2878" s="847"/>
      <c r="I2878" s="848"/>
      <c r="J2878" s="849"/>
      <c r="K2878" s="847"/>
      <c r="L2878" s="848"/>
      <c r="M2878" s="849"/>
      <c r="N2878" s="850"/>
    </row>
    <row r="2879" spans="1:14" ht="63" x14ac:dyDescent="0.2">
      <c r="A2879" s="787" t="s">
        <v>1608</v>
      </c>
      <c r="B2879" s="827">
        <v>2.7777777777777801E-2</v>
      </c>
      <c r="C2879" s="828">
        <v>2.0376175548589299E-2</v>
      </c>
      <c r="D2879" s="829">
        <v>1.74358974358974E-2</v>
      </c>
      <c r="E2879" s="827">
        <v>2.8571428571428598E-2</v>
      </c>
      <c r="F2879" s="828">
        <v>2.6785714285714302E-2</v>
      </c>
      <c r="G2879" s="829">
        <v>2.0348837209302299E-2</v>
      </c>
      <c r="H2879" s="827"/>
      <c r="I2879" s="828"/>
      <c r="J2879" s="829"/>
      <c r="K2879" s="827"/>
      <c r="L2879" s="828"/>
      <c r="M2879" s="829"/>
      <c r="N2879" s="836"/>
    </row>
    <row r="2880" spans="1:14" ht="21" x14ac:dyDescent="0.2">
      <c r="A2880" s="793" t="s">
        <v>378</v>
      </c>
      <c r="B2880" s="788">
        <v>0.31944444444444398</v>
      </c>
      <c r="C2880" s="789">
        <v>0.21316614420062699</v>
      </c>
      <c r="D2880" s="790">
        <v>0.207179487179487</v>
      </c>
      <c r="E2880" s="788">
        <v>0.32857142857142901</v>
      </c>
      <c r="F2880" s="789">
        <v>0.27678571428571402</v>
      </c>
      <c r="G2880" s="790">
        <v>0.26162790697674398</v>
      </c>
      <c r="H2880" s="788"/>
      <c r="I2880" s="789"/>
      <c r="J2880" s="790"/>
      <c r="K2880" s="788"/>
      <c r="L2880" s="789"/>
      <c r="M2880" s="790"/>
      <c r="N2880" s="836"/>
    </row>
    <row r="2881" spans="1:14" ht="21" x14ac:dyDescent="0.2">
      <c r="A2881" s="793" t="s">
        <v>379</v>
      </c>
      <c r="B2881" s="788">
        <v>0.43055555555555602</v>
      </c>
      <c r="C2881" s="789">
        <v>0.53291536050156696</v>
      </c>
      <c r="D2881" s="790">
        <v>0.53230769230769204</v>
      </c>
      <c r="E2881" s="788">
        <v>0.42857142857142899</v>
      </c>
      <c r="F2881" s="789">
        <v>0.45089285714285698</v>
      </c>
      <c r="G2881" s="790">
        <v>0.45348837209302301</v>
      </c>
      <c r="H2881" s="788"/>
      <c r="I2881" s="789"/>
      <c r="J2881" s="790"/>
      <c r="K2881" s="788"/>
      <c r="L2881" s="789"/>
      <c r="M2881" s="790"/>
      <c r="N2881" s="836"/>
    </row>
    <row r="2882" spans="1:14" ht="21" x14ac:dyDescent="0.2">
      <c r="A2882" s="793" t="s">
        <v>362</v>
      </c>
      <c r="B2882" s="788">
        <v>0.22222222222222199</v>
      </c>
      <c r="C2882" s="789">
        <v>0.23354231974921599</v>
      </c>
      <c r="D2882" s="790">
        <v>0.243076923076923</v>
      </c>
      <c r="E2882" s="788">
        <v>0.214285714285714</v>
      </c>
      <c r="F2882" s="789">
        <v>0.245535714285714</v>
      </c>
      <c r="G2882" s="790">
        <v>0.26453488372092998</v>
      </c>
      <c r="H2882" s="788"/>
      <c r="I2882" s="789"/>
      <c r="J2882" s="790"/>
      <c r="K2882" s="788"/>
      <c r="L2882" s="789"/>
      <c r="M2882" s="790"/>
      <c r="N2882" s="836"/>
    </row>
    <row r="2883" spans="1:14" ht="21" x14ac:dyDescent="0.2">
      <c r="A2883" s="861" t="s">
        <v>237</v>
      </c>
      <c r="B2883" s="862">
        <v>72</v>
      </c>
      <c r="C2883" s="863">
        <v>638</v>
      </c>
      <c r="D2883" s="864">
        <v>975</v>
      </c>
      <c r="E2883" s="862">
        <v>70</v>
      </c>
      <c r="F2883" s="863">
        <v>224</v>
      </c>
      <c r="G2883" s="864">
        <v>344</v>
      </c>
      <c r="H2883" s="862"/>
      <c r="I2883" s="863"/>
      <c r="J2883" s="864"/>
      <c r="K2883" s="862"/>
      <c r="L2883" s="863"/>
      <c r="M2883" s="864"/>
      <c r="N2883" s="841"/>
    </row>
    <row r="2884" spans="1:14" ht="21" x14ac:dyDescent="0.2">
      <c r="A2884" s="793" t="s">
        <v>177</v>
      </c>
      <c r="B2884" s="842">
        <v>2.1527777777777799</v>
      </c>
      <c r="C2884" s="843">
        <v>2.0203761755485901</v>
      </c>
      <c r="D2884" s="844">
        <v>1.99897435897436</v>
      </c>
      <c r="E2884" s="842">
        <v>2.1714285714285699</v>
      </c>
      <c r="F2884" s="843">
        <v>2.0848214285714302</v>
      </c>
      <c r="G2884" s="844">
        <v>2.0377906976744198</v>
      </c>
      <c r="H2884" s="842"/>
      <c r="I2884" s="843"/>
      <c r="J2884" s="844"/>
      <c r="K2884" s="842"/>
      <c r="L2884" s="843"/>
      <c r="M2884" s="844"/>
      <c r="N2884" s="836"/>
    </row>
    <row r="2885" spans="1:14" ht="21" x14ac:dyDescent="0.2">
      <c r="A2885" s="793" t="s">
        <v>157</v>
      </c>
      <c r="B2885" s="842">
        <v>0.79893806670404399</v>
      </c>
      <c r="C2885" s="843">
        <v>0.72706708484700699</v>
      </c>
      <c r="D2885" s="844">
        <v>0.721479610165081</v>
      </c>
      <c r="E2885" s="842">
        <v>0.79803070246099805</v>
      </c>
      <c r="F2885" s="843">
        <v>0.79060739792601797</v>
      </c>
      <c r="G2885" s="844">
        <v>0.77967759078300503</v>
      </c>
      <c r="H2885" s="842"/>
      <c r="I2885" s="843"/>
      <c r="J2885" s="844"/>
      <c r="K2885" s="842"/>
      <c r="L2885" s="843"/>
      <c r="M2885" s="844"/>
      <c r="N2885" s="836"/>
    </row>
    <row r="2886" spans="1:14" ht="21" x14ac:dyDescent="0.2">
      <c r="A2886" s="793" t="s">
        <v>238</v>
      </c>
      <c r="B2886" s="846" t="s">
        <v>226</v>
      </c>
      <c r="C2886" s="843" t="s">
        <v>118</v>
      </c>
      <c r="D2886" s="844" t="s">
        <v>118</v>
      </c>
      <c r="E2886" s="846" t="s">
        <v>226</v>
      </c>
      <c r="F2886" s="843" t="s">
        <v>118</v>
      </c>
      <c r="G2886" s="844" t="s">
        <v>118</v>
      </c>
      <c r="H2886" s="846"/>
      <c r="I2886" s="843"/>
      <c r="J2886" s="844"/>
      <c r="K2886" s="846"/>
      <c r="L2886" s="843"/>
      <c r="M2886" s="844"/>
      <c r="N2886" s="836"/>
    </row>
    <row r="2887" spans="1:14" ht="21" x14ac:dyDescent="0.2">
      <c r="A2887" s="821" t="s">
        <v>156</v>
      </c>
      <c r="B2887" s="847" t="s">
        <v>226</v>
      </c>
      <c r="C2887" s="848">
        <v>0.18210369440262922</v>
      </c>
      <c r="D2887" s="849">
        <v>0.21317777610960933</v>
      </c>
      <c r="E2887" s="847" t="s">
        <v>226</v>
      </c>
      <c r="F2887" s="848">
        <v>0.1095450701376363</v>
      </c>
      <c r="G2887" s="849">
        <v>0.17140145533738113</v>
      </c>
      <c r="H2887" s="847"/>
      <c r="I2887" s="848"/>
      <c r="J2887" s="849"/>
      <c r="K2887" s="847"/>
      <c r="L2887" s="848"/>
      <c r="M2887" s="849"/>
      <c r="N2887" s="850"/>
    </row>
    <row r="2888" spans="1:14" ht="63" x14ac:dyDescent="0.2">
      <c r="A2888" s="787" t="s">
        <v>1609</v>
      </c>
      <c r="B2888" s="827">
        <v>0.11111111111111099</v>
      </c>
      <c r="C2888" s="828">
        <v>0.2109375</v>
      </c>
      <c r="D2888" s="829">
        <v>0.24668705402650401</v>
      </c>
      <c r="E2888" s="827">
        <v>0.1</v>
      </c>
      <c r="F2888" s="828">
        <v>0.129464285714286</v>
      </c>
      <c r="G2888" s="829">
        <v>0.188405797101449</v>
      </c>
      <c r="H2888" s="827"/>
      <c r="I2888" s="828"/>
      <c r="J2888" s="829"/>
      <c r="K2888" s="827"/>
      <c r="L2888" s="828"/>
      <c r="M2888" s="829"/>
      <c r="N2888" s="836"/>
    </row>
    <row r="2889" spans="1:14" ht="21" x14ac:dyDescent="0.2">
      <c r="A2889" s="793" t="s">
        <v>378</v>
      </c>
      <c r="B2889" s="788">
        <v>0.30555555555555602</v>
      </c>
      <c r="C2889" s="789">
        <v>0.38124999999999998</v>
      </c>
      <c r="D2889" s="790">
        <v>0.40570846075433198</v>
      </c>
      <c r="E2889" s="788">
        <v>0.314285714285714</v>
      </c>
      <c r="F2889" s="789">
        <v>0.39285714285714302</v>
      </c>
      <c r="G2889" s="790">
        <v>0.40869565217391302</v>
      </c>
      <c r="H2889" s="788"/>
      <c r="I2889" s="789"/>
      <c r="J2889" s="790"/>
      <c r="K2889" s="788"/>
      <c r="L2889" s="789"/>
      <c r="M2889" s="790"/>
      <c r="N2889" s="836"/>
    </row>
    <row r="2890" spans="1:14" ht="21" x14ac:dyDescent="0.2">
      <c r="A2890" s="793" t="s">
        <v>379</v>
      </c>
      <c r="B2890" s="788">
        <v>0.40277777777777801</v>
      </c>
      <c r="C2890" s="789">
        <v>0.29531249999999998</v>
      </c>
      <c r="D2890" s="790">
        <v>0.25586136595310899</v>
      </c>
      <c r="E2890" s="788">
        <v>0.4</v>
      </c>
      <c r="F2890" s="789">
        <v>0.3125</v>
      </c>
      <c r="G2890" s="790">
        <v>0.266666666666667</v>
      </c>
      <c r="H2890" s="788"/>
      <c r="I2890" s="789"/>
      <c r="J2890" s="790"/>
      <c r="K2890" s="788"/>
      <c r="L2890" s="789"/>
      <c r="M2890" s="790"/>
      <c r="N2890" s="836"/>
    </row>
    <row r="2891" spans="1:14" ht="21" x14ac:dyDescent="0.2">
      <c r="A2891" s="793" t="s">
        <v>362</v>
      </c>
      <c r="B2891" s="788">
        <v>0.180555555555556</v>
      </c>
      <c r="C2891" s="789">
        <v>0.1125</v>
      </c>
      <c r="D2891" s="790">
        <v>9.1743119266055106E-2</v>
      </c>
      <c r="E2891" s="788">
        <v>0.185714285714286</v>
      </c>
      <c r="F2891" s="789">
        <v>0.16517857142857101</v>
      </c>
      <c r="G2891" s="790">
        <v>0.13623188405797099</v>
      </c>
      <c r="H2891" s="788"/>
      <c r="I2891" s="789"/>
      <c r="J2891" s="790"/>
      <c r="K2891" s="788"/>
      <c r="L2891" s="789"/>
      <c r="M2891" s="790"/>
      <c r="N2891" s="836"/>
    </row>
    <row r="2892" spans="1:14" ht="21" x14ac:dyDescent="0.2">
      <c r="A2892" s="861" t="s">
        <v>237</v>
      </c>
      <c r="B2892" s="862">
        <v>72</v>
      </c>
      <c r="C2892" s="863">
        <v>640</v>
      </c>
      <c r="D2892" s="864">
        <v>981</v>
      </c>
      <c r="E2892" s="862">
        <v>70</v>
      </c>
      <c r="F2892" s="863">
        <v>224</v>
      </c>
      <c r="G2892" s="864">
        <v>345</v>
      </c>
      <c r="H2892" s="862"/>
      <c r="I2892" s="863"/>
      <c r="J2892" s="864"/>
      <c r="K2892" s="862"/>
      <c r="L2892" s="863"/>
      <c r="M2892" s="864"/>
      <c r="N2892" s="841"/>
    </row>
    <row r="2893" spans="1:14" ht="21" x14ac:dyDescent="0.2">
      <c r="A2893" s="793" t="s">
        <v>177</v>
      </c>
      <c r="B2893" s="842">
        <v>2.3472222222222201</v>
      </c>
      <c r="C2893" s="843">
        <v>2.6906249999999998</v>
      </c>
      <c r="D2893" s="844">
        <v>2.8073394495412902</v>
      </c>
      <c r="E2893" s="842">
        <v>2.3285714285714301</v>
      </c>
      <c r="F2893" s="843">
        <v>2.4866071428571401</v>
      </c>
      <c r="G2893" s="844">
        <v>2.6492753623188401</v>
      </c>
      <c r="H2893" s="842"/>
      <c r="I2893" s="843"/>
      <c r="J2893" s="844"/>
      <c r="K2893" s="842"/>
      <c r="L2893" s="843"/>
      <c r="M2893" s="844"/>
      <c r="N2893" s="836"/>
    </row>
    <row r="2894" spans="1:14" ht="21" x14ac:dyDescent="0.2">
      <c r="A2894" s="793" t="s">
        <v>157</v>
      </c>
      <c r="B2894" s="842">
        <v>0.90631155017360898</v>
      </c>
      <c r="C2894" s="843">
        <v>0.92837697236462102</v>
      </c>
      <c r="D2894" s="844">
        <v>0.91282648951624601</v>
      </c>
      <c r="E2894" s="842">
        <v>0.89639258627961704</v>
      </c>
      <c r="F2894" s="843">
        <v>0.91807905672017798</v>
      </c>
      <c r="G2894" s="844">
        <v>0.93783880519872298</v>
      </c>
      <c r="H2894" s="842"/>
      <c r="I2894" s="843"/>
      <c r="J2894" s="844"/>
      <c r="K2894" s="842"/>
      <c r="L2894" s="843"/>
      <c r="M2894" s="844"/>
      <c r="N2894" s="836"/>
    </row>
    <row r="2895" spans="1:14" ht="21" x14ac:dyDescent="0.2">
      <c r="A2895" s="793" t="s">
        <v>238</v>
      </c>
      <c r="B2895" s="846" t="s">
        <v>226</v>
      </c>
      <c r="C2895" s="843" t="s">
        <v>214</v>
      </c>
      <c r="D2895" s="844" t="s">
        <v>215</v>
      </c>
      <c r="E2895" s="846" t="s">
        <v>226</v>
      </c>
      <c r="F2895" s="843" t="s">
        <v>118</v>
      </c>
      <c r="G2895" s="844" t="s">
        <v>214</v>
      </c>
      <c r="H2895" s="846"/>
      <c r="I2895" s="843"/>
      <c r="J2895" s="844"/>
      <c r="K2895" s="846"/>
      <c r="L2895" s="843"/>
      <c r="M2895" s="844"/>
      <c r="N2895" s="836"/>
    </row>
    <row r="2896" spans="1:14" ht="21" x14ac:dyDescent="0.2">
      <c r="A2896" s="821" t="s">
        <v>156</v>
      </c>
      <c r="B2896" s="847" t="s">
        <v>226</v>
      </c>
      <c r="C2896" s="848">
        <v>-0.36989583757459671</v>
      </c>
      <c r="D2896" s="849">
        <v>-0.50405770713655562</v>
      </c>
      <c r="E2896" s="847" t="s">
        <v>226</v>
      </c>
      <c r="F2896" s="848">
        <v>-0.17213737001069385</v>
      </c>
      <c r="G2896" s="849">
        <v>-0.34196061409450274</v>
      </c>
      <c r="H2896" s="847"/>
      <c r="I2896" s="848"/>
      <c r="J2896" s="849"/>
      <c r="K2896" s="847"/>
      <c r="L2896" s="848"/>
      <c r="M2896" s="849"/>
      <c r="N2896" s="836"/>
    </row>
    <row r="2897" spans="1:14" ht="42" x14ac:dyDescent="0.2">
      <c r="A2897" s="787" t="s">
        <v>1610</v>
      </c>
      <c r="B2897" s="827">
        <v>0.36111111111111099</v>
      </c>
      <c r="C2897" s="828">
        <v>0.60686427457098302</v>
      </c>
      <c r="D2897" s="829">
        <v>0.60935910478128197</v>
      </c>
      <c r="E2897" s="827">
        <v>0.34285714285714303</v>
      </c>
      <c r="F2897" s="828">
        <v>0.446902654867257</v>
      </c>
      <c r="G2897" s="829">
        <v>0.47550432276657101</v>
      </c>
      <c r="H2897" s="827"/>
      <c r="I2897" s="828"/>
      <c r="J2897" s="829"/>
      <c r="K2897" s="827"/>
      <c r="L2897" s="828"/>
      <c r="M2897" s="829"/>
      <c r="N2897" s="835"/>
    </row>
    <row r="2898" spans="1:14" ht="21" x14ac:dyDescent="0.2">
      <c r="A2898" s="793" t="s">
        <v>378</v>
      </c>
      <c r="B2898" s="788">
        <v>0.375</v>
      </c>
      <c r="C2898" s="789">
        <v>0.24024960998439901</v>
      </c>
      <c r="D2898" s="790">
        <v>0.24720244150559501</v>
      </c>
      <c r="E2898" s="788">
        <v>0.38571428571428601</v>
      </c>
      <c r="F2898" s="789">
        <v>0.32743362831858402</v>
      </c>
      <c r="G2898" s="790">
        <v>0.30835734870317</v>
      </c>
      <c r="H2898" s="788"/>
      <c r="I2898" s="789"/>
      <c r="J2898" s="790"/>
      <c r="K2898" s="788"/>
      <c r="L2898" s="789"/>
      <c r="M2898" s="790"/>
      <c r="N2898" s="836"/>
    </row>
    <row r="2899" spans="1:14" ht="21" x14ac:dyDescent="0.2">
      <c r="A2899" s="793" t="s">
        <v>379</v>
      </c>
      <c r="B2899" s="788">
        <v>0.194444444444444</v>
      </c>
      <c r="C2899" s="789">
        <v>0.107644305772231</v>
      </c>
      <c r="D2899" s="790">
        <v>0.10071210579857599</v>
      </c>
      <c r="E2899" s="788">
        <v>0.2</v>
      </c>
      <c r="F2899" s="789">
        <v>0.16371681415929201</v>
      </c>
      <c r="G2899" s="790">
        <v>0.14985590778098001</v>
      </c>
      <c r="H2899" s="788"/>
      <c r="I2899" s="789"/>
      <c r="J2899" s="790"/>
      <c r="K2899" s="788"/>
      <c r="L2899" s="789"/>
      <c r="M2899" s="790"/>
      <c r="N2899" s="836"/>
    </row>
    <row r="2900" spans="1:14" ht="21" x14ac:dyDescent="0.2">
      <c r="A2900" s="793" t="s">
        <v>362</v>
      </c>
      <c r="B2900" s="788">
        <v>6.9444444444444406E-2</v>
      </c>
      <c r="C2900" s="789">
        <v>4.5241809672386897E-2</v>
      </c>
      <c r="D2900" s="790">
        <v>4.2726347914547297E-2</v>
      </c>
      <c r="E2900" s="788">
        <v>7.1428571428571397E-2</v>
      </c>
      <c r="F2900" s="789">
        <v>6.1946902654867297E-2</v>
      </c>
      <c r="G2900" s="790">
        <v>6.6282420749279494E-2</v>
      </c>
      <c r="H2900" s="788"/>
      <c r="I2900" s="789"/>
      <c r="J2900" s="790"/>
      <c r="K2900" s="788"/>
      <c r="L2900" s="789"/>
      <c r="M2900" s="790"/>
      <c r="N2900" s="895"/>
    </row>
    <row r="2901" spans="1:14" ht="21" x14ac:dyDescent="0.2">
      <c r="A2901" s="861" t="s">
        <v>237</v>
      </c>
      <c r="B2901" s="862">
        <v>72</v>
      </c>
      <c r="C2901" s="863">
        <v>641</v>
      </c>
      <c r="D2901" s="864">
        <v>983</v>
      </c>
      <c r="E2901" s="862">
        <v>70</v>
      </c>
      <c r="F2901" s="863">
        <v>226</v>
      </c>
      <c r="G2901" s="864">
        <v>347</v>
      </c>
      <c r="H2901" s="862"/>
      <c r="I2901" s="863"/>
      <c r="J2901" s="864"/>
      <c r="K2901" s="862"/>
      <c r="L2901" s="863"/>
      <c r="M2901" s="864"/>
      <c r="N2901" s="841"/>
    </row>
    <row r="2902" spans="1:14" ht="21" x14ac:dyDescent="0.2">
      <c r="A2902" s="793" t="s">
        <v>177</v>
      </c>
      <c r="B2902" s="842">
        <v>3.0277777777777799</v>
      </c>
      <c r="C2902" s="843">
        <v>3.4087363494539802</v>
      </c>
      <c r="D2902" s="844">
        <v>3.4231943031536098</v>
      </c>
      <c r="E2902" s="842">
        <v>3</v>
      </c>
      <c r="F2902" s="843">
        <v>3.1592920353982299</v>
      </c>
      <c r="G2902" s="844">
        <v>3.19308357348703</v>
      </c>
      <c r="H2902" s="842"/>
      <c r="I2902" s="843"/>
      <c r="J2902" s="844"/>
      <c r="K2902" s="842"/>
      <c r="L2902" s="843"/>
      <c r="M2902" s="844"/>
      <c r="N2902" s="845"/>
    </row>
    <row r="2903" spans="1:14" ht="21" x14ac:dyDescent="0.2">
      <c r="A2903" s="793" t="s">
        <v>157</v>
      </c>
      <c r="B2903" s="842">
        <v>0.91885142973265999</v>
      </c>
      <c r="C2903" s="843">
        <v>0.85413614660795001</v>
      </c>
      <c r="D2903" s="844">
        <v>0.83821115041275296</v>
      </c>
      <c r="E2903" s="842">
        <v>0.91683134225708496</v>
      </c>
      <c r="F2903" s="843">
        <v>0.91473247267083801</v>
      </c>
      <c r="G2903" s="844">
        <v>0.92502679320103698</v>
      </c>
      <c r="H2903" s="842"/>
      <c r="I2903" s="843"/>
      <c r="J2903" s="844"/>
      <c r="K2903" s="842"/>
      <c r="L2903" s="843"/>
      <c r="M2903" s="844"/>
      <c r="N2903" s="845"/>
    </row>
    <row r="2904" spans="1:14" ht="21" x14ac:dyDescent="0.2">
      <c r="A2904" s="793" t="s">
        <v>238</v>
      </c>
      <c r="B2904" s="846" t="s">
        <v>226</v>
      </c>
      <c r="C2904" s="843" t="s">
        <v>215</v>
      </c>
      <c r="D2904" s="844" t="s">
        <v>215</v>
      </c>
      <c r="E2904" s="846" t="s">
        <v>226</v>
      </c>
      <c r="F2904" s="843" t="s">
        <v>118</v>
      </c>
      <c r="G2904" s="844" t="s">
        <v>118</v>
      </c>
      <c r="H2904" s="846"/>
      <c r="I2904" s="843"/>
      <c r="J2904" s="844"/>
      <c r="K2904" s="846"/>
      <c r="L2904" s="843"/>
      <c r="M2904" s="844"/>
      <c r="N2904" s="845"/>
    </row>
    <row r="2905" spans="1:14" ht="21" x14ac:dyDescent="0.2">
      <c r="A2905" s="821" t="s">
        <v>156</v>
      </c>
      <c r="B2905" s="847" t="s">
        <v>226</v>
      </c>
      <c r="C2905" s="848">
        <v>-0.44601621555194637</v>
      </c>
      <c r="D2905" s="849">
        <v>-0.47173856513495249</v>
      </c>
      <c r="E2905" s="847" t="s">
        <v>226</v>
      </c>
      <c r="F2905" s="848">
        <v>-0.17414057132259517</v>
      </c>
      <c r="G2905" s="849">
        <v>-0.20873295228440689</v>
      </c>
      <c r="H2905" s="847"/>
      <c r="I2905" s="848"/>
      <c r="J2905" s="849"/>
      <c r="K2905" s="847"/>
      <c r="L2905" s="848"/>
      <c r="M2905" s="849"/>
      <c r="N2905" s="850"/>
    </row>
    <row r="2906" spans="1:14" ht="63" x14ac:dyDescent="0.2">
      <c r="A2906" s="787" t="s">
        <v>1611</v>
      </c>
      <c r="B2906" s="827">
        <v>1.38888888888889E-2</v>
      </c>
      <c r="C2906" s="828">
        <v>1.7322834645669302E-2</v>
      </c>
      <c r="D2906" s="829">
        <v>1.54320987654321E-2</v>
      </c>
      <c r="E2906" s="827">
        <v>1.4285714285714299E-2</v>
      </c>
      <c r="F2906" s="828">
        <v>2.23214285714286E-2</v>
      </c>
      <c r="G2906" s="829">
        <v>2.3188405797101401E-2</v>
      </c>
      <c r="H2906" s="827"/>
      <c r="I2906" s="828"/>
      <c r="J2906" s="829"/>
      <c r="K2906" s="827"/>
      <c r="L2906" s="828"/>
      <c r="M2906" s="829"/>
      <c r="N2906" s="835"/>
    </row>
    <row r="2907" spans="1:14" ht="21" x14ac:dyDescent="0.2">
      <c r="A2907" s="793" t="s">
        <v>378</v>
      </c>
      <c r="B2907" s="788">
        <v>0.11111111111111099</v>
      </c>
      <c r="C2907" s="789">
        <v>0.14330708661417299</v>
      </c>
      <c r="D2907" s="790">
        <v>0.14609053497942401</v>
      </c>
      <c r="E2907" s="788">
        <v>0.1</v>
      </c>
      <c r="F2907" s="789">
        <v>0.125</v>
      </c>
      <c r="G2907" s="790">
        <v>0.15072463768115901</v>
      </c>
      <c r="H2907" s="788"/>
      <c r="I2907" s="789"/>
      <c r="J2907" s="790"/>
      <c r="K2907" s="788"/>
      <c r="L2907" s="789"/>
      <c r="M2907" s="790"/>
      <c r="N2907" s="836"/>
    </row>
    <row r="2908" spans="1:14" ht="21" x14ac:dyDescent="0.2">
      <c r="A2908" s="793" t="s">
        <v>379</v>
      </c>
      <c r="B2908" s="788">
        <v>0.36111111111111099</v>
      </c>
      <c r="C2908" s="789">
        <v>0.44724409448818903</v>
      </c>
      <c r="D2908" s="790">
        <v>0.48045267489711901</v>
      </c>
      <c r="E2908" s="788">
        <v>0.371428571428571</v>
      </c>
      <c r="F2908" s="789">
        <v>0.41517857142857101</v>
      </c>
      <c r="G2908" s="790">
        <v>0.43188405797101398</v>
      </c>
      <c r="H2908" s="788"/>
      <c r="I2908" s="789"/>
      <c r="J2908" s="790"/>
      <c r="K2908" s="788"/>
      <c r="L2908" s="789"/>
      <c r="M2908" s="790"/>
      <c r="N2908" s="836"/>
    </row>
    <row r="2909" spans="1:14" ht="21" x14ac:dyDescent="0.2">
      <c r="A2909" s="793" t="s">
        <v>362</v>
      </c>
      <c r="B2909" s="788">
        <v>0.51388888888888895</v>
      </c>
      <c r="C2909" s="789">
        <v>0.39212598425196898</v>
      </c>
      <c r="D2909" s="790">
        <v>0.358024691358025</v>
      </c>
      <c r="E2909" s="788">
        <v>0.51428571428571401</v>
      </c>
      <c r="F2909" s="789">
        <v>0.4375</v>
      </c>
      <c r="G2909" s="790">
        <v>0.39420289855072499</v>
      </c>
      <c r="H2909" s="788"/>
      <c r="I2909" s="789"/>
      <c r="J2909" s="790"/>
      <c r="K2909" s="788"/>
      <c r="L2909" s="789"/>
      <c r="M2909" s="790"/>
      <c r="N2909" s="895"/>
    </row>
    <row r="2910" spans="1:14" ht="21" x14ac:dyDescent="0.2">
      <c r="A2910" s="861" t="s">
        <v>237</v>
      </c>
      <c r="B2910" s="862">
        <v>72</v>
      </c>
      <c r="C2910" s="863">
        <v>635</v>
      </c>
      <c r="D2910" s="864">
        <v>972</v>
      </c>
      <c r="E2910" s="862">
        <v>70</v>
      </c>
      <c r="F2910" s="863">
        <v>224</v>
      </c>
      <c r="G2910" s="864">
        <v>345</v>
      </c>
      <c r="H2910" s="862"/>
      <c r="I2910" s="863"/>
      <c r="J2910" s="864"/>
      <c r="K2910" s="862"/>
      <c r="L2910" s="863"/>
      <c r="M2910" s="864"/>
      <c r="N2910" s="841"/>
    </row>
    <row r="2911" spans="1:14" ht="21" x14ac:dyDescent="0.2">
      <c r="A2911" s="793" t="s">
        <v>177</v>
      </c>
      <c r="B2911" s="842">
        <v>1.625</v>
      </c>
      <c r="C2911" s="843">
        <v>1.7858267716535401</v>
      </c>
      <c r="D2911" s="844">
        <v>1.81893004115226</v>
      </c>
      <c r="E2911" s="842">
        <v>1.6142857142857101</v>
      </c>
      <c r="F2911" s="843">
        <v>1.7321428571428601</v>
      </c>
      <c r="G2911" s="844">
        <v>1.80289855072464</v>
      </c>
      <c r="H2911" s="842"/>
      <c r="I2911" s="843"/>
      <c r="J2911" s="844"/>
      <c r="K2911" s="842"/>
      <c r="L2911" s="843"/>
      <c r="M2911" s="844"/>
      <c r="N2911" s="845"/>
    </row>
    <row r="2912" spans="1:14" ht="21" x14ac:dyDescent="0.2">
      <c r="A2912" s="793" t="s">
        <v>157</v>
      </c>
      <c r="B2912" s="842">
        <v>0.73995622253455295</v>
      </c>
      <c r="C2912" s="843">
        <v>0.74815487117944302</v>
      </c>
      <c r="D2912" s="844">
        <v>0.73048358574652905</v>
      </c>
      <c r="E2912" s="842">
        <v>0.728167386849495</v>
      </c>
      <c r="F2912" s="843">
        <v>0.76330815124719498</v>
      </c>
      <c r="G2912" s="844">
        <v>0.77496643109833396</v>
      </c>
      <c r="H2912" s="842"/>
      <c r="I2912" s="843"/>
      <c r="J2912" s="844"/>
      <c r="K2912" s="842"/>
      <c r="L2912" s="843"/>
      <c r="M2912" s="844"/>
      <c r="N2912" s="845"/>
    </row>
    <row r="2913" spans="1:14" ht="21" x14ac:dyDescent="0.2">
      <c r="A2913" s="793" t="s">
        <v>238</v>
      </c>
      <c r="B2913" s="846" t="s">
        <v>226</v>
      </c>
      <c r="C2913" s="843" t="s">
        <v>118</v>
      </c>
      <c r="D2913" s="844" t="s">
        <v>244</v>
      </c>
      <c r="E2913" s="846" t="s">
        <v>226</v>
      </c>
      <c r="F2913" s="843" t="s">
        <v>118</v>
      </c>
      <c r="G2913" s="844" t="s">
        <v>118</v>
      </c>
      <c r="H2913" s="846"/>
      <c r="I2913" s="843"/>
      <c r="J2913" s="844"/>
      <c r="K2913" s="846"/>
      <c r="L2913" s="843"/>
      <c r="M2913" s="844"/>
      <c r="N2913" s="845"/>
    </row>
    <row r="2914" spans="1:14" ht="21" x14ac:dyDescent="0.2">
      <c r="A2914" s="821" t="s">
        <v>156</v>
      </c>
      <c r="B2914" s="847" t="s">
        <v>226</v>
      </c>
      <c r="C2914" s="848">
        <v>-0.21496454524181827</v>
      </c>
      <c r="D2914" s="849">
        <v>-0.26548172325332975</v>
      </c>
      <c r="E2914" s="847" t="s">
        <v>226</v>
      </c>
      <c r="F2914" s="848">
        <v>-0.15440309744443215</v>
      </c>
      <c r="G2914" s="849">
        <v>-0.24338194387544662</v>
      </c>
      <c r="H2914" s="847"/>
      <c r="I2914" s="848"/>
      <c r="J2914" s="849"/>
      <c r="K2914" s="847"/>
      <c r="L2914" s="848"/>
      <c r="M2914" s="849"/>
      <c r="N2914" s="850"/>
    </row>
    <row r="2915" spans="1:14" ht="63" x14ac:dyDescent="0.2">
      <c r="A2915" s="787" t="s">
        <v>1612</v>
      </c>
      <c r="B2915" s="788">
        <v>0.92592592592592604</v>
      </c>
      <c r="C2915" s="789">
        <v>0.853904282115869</v>
      </c>
      <c r="D2915" s="790">
        <v>0.85971223021582699</v>
      </c>
      <c r="E2915" s="788">
        <v>0.92307692307692302</v>
      </c>
      <c r="F2915" s="789">
        <v>0.83333333333333304</v>
      </c>
      <c r="G2915" s="790">
        <v>0.84729064039408897</v>
      </c>
      <c r="H2915" s="788"/>
      <c r="I2915" s="789"/>
      <c r="J2915" s="790"/>
      <c r="K2915" s="788"/>
      <c r="L2915" s="789"/>
      <c r="M2915" s="790"/>
      <c r="N2915" s="947"/>
    </row>
    <row r="2916" spans="1:14" ht="21" x14ac:dyDescent="0.2">
      <c r="A2916" s="793" t="s">
        <v>124</v>
      </c>
      <c r="B2916" s="788">
        <v>7.4074074074074098E-2</v>
      </c>
      <c r="C2916" s="789">
        <v>0.146095717884131</v>
      </c>
      <c r="D2916" s="790">
        <v>0.14028776978417301</v>
      </c>
      <c r="E2916" s="788">
        <v>7.69230769230769E-2</v>
      </c>
      <c r="F2916" s="789">
        <v>0.16666666666666699</v>
      </c>
      <c r="G2916" s="790">
        <v>0.152709359605911</v>
      </c>
      <c r="H2916" s="788"/>
      <c r="I2916" s="789"/>
      <c r="J2916" s="790"/>
      <c r="K2916" s="788"/>
      <c r="L2916" s="789"/>
      <c r="M2916" s="790"/>
      <c r="N2916" s="948"/>
    </row>
    <row r="2917" spans="1:14" ht="21" x14ac:dyDescent="0.2">
      <c r="A2917" s="861" t="s">
        <v>237</v>
      </c>
      <c r="B2917" s="862">
        <v>54</v>
      </c>
      <c r="C2917" s="863">
        <v>397</v>
      </c>
      <c r="D2917" s="864">
        <v>556</v>
      </c>
      <c r="E2917" s="863">
        <v>52</v>
      </c>
      <c r="F2917" s="863">
        <v>144</v>
      </c>
      <c r="G2917" s="864">
        <v>203</v>
      </c>
      <c r="H2917" s="863"/>
      <c r="I2917" s="863"/>
      <c r="J2917" s="864"/>
      <c r="K2917" s="862"/>
      <c r="L2917" s="863"/>
      <c r="M2917" s="864"/>
      <c r="N2917" s="841"/>
    </row>
    <row r="2918" spans="1:14" ht="21" x14ac:dyDescent="0.2">
      <c r="A2918" s="793" t="s">
        <v>177</v>
      </c>
      <c r="B2918" s="949">
        <v>25183.05</v>
      </c>
      <c r="C2918" s="950">
        <v>38120.69</v>
      </c>
      <c r="D2918" s="951">
        <v>34349.949999999997</v>
      </c>
      <c r="E2918" s="950">
        <v>25834.62</v>
      </c>
      <c r="F2918" s="950">
        <v>33035.9</v>
      </c>
      <c r="G2918" s="951">
        <v>30525.14</v>
      </c>
      <c r="H2918" s="950"/>
      <c r="I2918" s="950"/>
      <c r="J2918" s="951"/>
      <c r="K2918" s="950"/>
      <c r="L2918" s="950"/>
      <c r="M2918" s="951"/>
      <c r="N2918" s="952"/>
    </row>
    <row r="2919" spans="1:14" ht="21" x14ac:dyDescent="0.2">
      <c r="A2919" s="821" t="s">
        <v>178</v>
      </c>
      <c r="B2919" s="953">
        <v>25554.5</v>
      </c>
      <c r="C2919" s="954">
        <v>25500</v>
      </c>
      <c r="D2919" s="955">
        <v>24000</v>
      </c>
      <c r="E2919" s="954">
        <v>26554.5</v>
      </c>
      <c r="F2919" s="954">
        <v>25000</v>
      </c>
      <c r="G2919" s="955">
        <v>24000</v>
      </c>
      <c r="H2919" s="954"/>
      <c r="I2919" s="954"/>
      <c r="J2919" s="955"/>
      <c r="K2919" s="954"/>
      <c r="L2919" s="954"/>
      <c r="M2919" s="955"/>
      <c r="N2919" s="956"/>
    </row>
    <row r="2920" spans="1:14" ht="63" x14ac:dyDescent="0.2">
      <c r="A2920" s="787" t="s">
        <v>1613</v>
      </c>
      <c r="B2920" s="827">
        <v>0.46478873239436602</v>
      </c>
      <c r="C2920" s="828">
        <v>0.38216560509554098</v>
      </c>
      <c r="D2920" s="829">
        <v>0.35330578512396699</v>
      </c>
      <c r="E2920" s="827">
        <v>0.47826086956521702</v>
      </c>
      <c r="F2920" s="828">
        <v>0.40909090909090901</v>
      </c>
      <c r="G2920" s="829">
        <v>0.376811594202899</v>
      </c>
      <c r="H2920" s="827"/>
      <c r="I2920" s="828"/>
      <c r="J2920" s="829"/>
      <c r="K2920" s="827"/>
      <c r="L2920" s="828"/>
      <c r="M2920" s="829"/>
      <c r="N2920" s="791"/>
    </row>
    <row r="2921" spans="1:14" ht="21" x14ac:dyDescent="0.2">
      <c r="A2921" s="793" t="s">
        <v>525</v>
      </c>
      <c r="B2921" s="788">
        <v>0.39436619718309901</v>
      </c>
      <c r="C2921" s="789">
        <v>0.45541401273885401</v>
      </c>
      <c r="D2921" s="790">
        <v>0.50206611570247905</v>
      </c>
      <c r="E2921" s="788">
        <v>0.376811594202899</v>
      </c>
      <c r="F2921" s="789">
        <v>0.44090909090909097</v>
      </c>
      <c r="G2921" s="790">
        <v>0.48115942028985498</v>
      </c>
      <c r="H2921" s="788"/>
      <c r="I2921" s="789"/>
      <c r="J2921" s="790"/>
      <c r="K2921" s="788"/>
      <c r="L2921" s="789"/>
      <c r="M2921" s="790"/>
      <c r="N2921" s="794"/>
    </row>
    <row r="2922" spans="1:14" ht="21" x14ac:dyDescent="0.2">
      <c r="A2922" s="793" t="s">
        <v>526</v>
      </c>
      <c r="B2922" s="788">
        <v>0</v>
      </c>
      <c r="C2922" s="789">
        <v>3.1847133757961797E-2</v>
      </c>
      <c r="D2922" s="790">
        <v>2.99586776859504E-2</v>
      </c>
      <c r="E2922" s="788">
        <v>0</v>
      </c>
      <c r="F2922" s="789">
        <v>1.3636363636363599E-2</v>
      </c>
      <c r="G2922" s="790">
        <v>2.0289855072463801E-2</v>
      </c>
      <c r="H2922" s="788"/>
      <c r="I2922" s="789"/>
      <c r="J2922" s="790"/>
      <c r="K2922" s="788"/>
      <c r="L2922" s="789"/>
      <c r="M2922" s="790"/>
      <c r="N2922" s="794"/>
    </row>
    <row r="2923" spans="1:14" ht="21" x14ac:dyDescent="0.2">
      <c r="A2923" s="793" t="s">
        <v>527</v>
      </c>
      <c r="B2923" s="788">
        <v>7.0422535211267595E-2</v>
      </c>
      <c r="C2923" s="789">
        <v>4.7770700636942699E-2</v>
      </c>
      <c r="D2923" s="790">
        <v>4.3388429752066103E-2</v>
      </c>
      <c r="E2923" s="788">
        <v>7.2463768115942004E-2</v>
      </c>
      <c r="F2923" s="789">
        <v>7.2727272727272696E-2</v>
      </c>
      <c r="G2923" s="790">
        <v>5.7971014492753603E-2</v>
      </c>
      <c r="H2923" s="788"/>
      <c r="I2923" s="789"/>
      <c r="J2923" s="790"/>
      <c r="K2923" s="788"/>
      <c r="L2923" s="789"/>
      <c r="M2923" s="790"/>
      <c r="N2923" s="794"/>
    </row>
    <row r="2924" spans="1:14" ht="21" x14ac:dyDescent="0.2">
      <c r="A2924" s="793" t="s">
        <v>528</v>
      </c>
      <c r="B2924" s="788">
        <v>5.63380281690141E-2</v>
      </c>
      <c r="C2924" s="789">
        <v>4.4585987261146501E-2</v>
      </c>
      <c r="D2924" s="790">
        <v>4.0289256198347098E-2</v>
      </c>
      <c r="E2924" s="788">
        <v>5.7971014492753603E-2</v>
      </c>
      <c r="F2924" s="789">
        <v>4.0909090909090902E-2</v>
      </c>
      <c r="G2924" s="790">
        <v>4.0579710144927499E-2</v>
      </c>
      <c r="H2924" s="788"/>
      <c r="I2924" s="789"/>
      <c r="J2924" s="790"/>
      <c r="K2924" s="788"/>
      <c r="L2924" s="789"/>
      <c r="M2924" s="790"/>
      <c r="N2924" s="794"/>
    </row>
    <row r="2925" spans="1:14" ht="21" x14ac:dyDescent="0.2">
      <c r="A2925" s="793" t="s">
        <v>529</v>
      </c>
      <c r="B2925" s="788">
        <v>0</v>
      </c>
      <c r="C2925" s="789">
        <v>1.9108280254777101E-2</v>
      </c>
      <c r="D2925" s="790">
        <v>1.8595041322314099E-2</v>
      </c>
      <c r="E2925" s="788">
        <v>0</v>
      </c>
      <c r="F2925" s="789">
        <v>1.3636363636363599E-2</v>
      </c>
      <c r="G2925" s="790">
        <v>1.7391304347826101E-2</v>
      </c>
      <c r="H2925" s="788"/>
      <c r="I2925" s="789"/>
      <c r="J2925" s="790"/>
      <c r="K2925" s="788"/>
      <c r="L2925" s="789"/>
      <c r="M2925" s="790"/>
      <c r="N2925" s="794"/>
    </row>
    <row r="2926" spans="1:14" ht="21" x14ac:dyDescent="0.2">
      <c r="A2926" s="793" t="s">
        <v>530</v>
      </c>
      <c r="B2926" s="788">
        <v>1.4084507042253501E-2</v>
      </c>
      <c r="C2926" s="789">
        <v>1.9108280254777101E-2</v>
      </c>
      <c r="D2926" s="790">
        <v>1.2396694214876E-2</v>
      </c>
      <c r="E2926" s="788">
        <v>1.4492753623188401E-2</v>
      </c>
      <c r="F2926" s="789">
        <v>9.0909090909090905E-3</v>
      </c>
      <c r="G2926" s="790">
        <v>5.7971014492753598E-3</v>
      </c>
      <c r="H2926" s="788"/>
      <c r="I2926" s="789"/>
      <c r="J2926" s="790"/>
      <c r="K2926" s="788"/>
      <c r="L2926" s="789"/>
      <c r="M2926" s="790"/>
      <c r="N2926" s="799"/>
    </row>
    <row r="2927" spans="1:14" ht="21" x14ac:dyDescent="0.2">
      <c r="A2927" s="861" t="s">
        <v>237</v>
      </c>
      <c r="B2927" s="831">
        <v>71</v>
      </c>
      <c r="C2927" s="832">
        <v>628</v>
      </c>
      <c r="D2927" s="833">
        <v>968</v>
      </c>
      <c r="E2927" s="831">
        <v>69</v>
      </c>
      <c r="F2927" s="832">
        <v>220</v>
      </c>
      <c r="G2927" s="833">
        <v>345</v>
      </c>
      <c r="H2927" s="831"/>
      <c r="I2927" s="832"/>
      <c r="J2927" s="833"/>
      <c r="K2927" s="831"/>
      <c r="L2927" s="832"/>
      <c r="M2927" s="833"/>
      <c r="N2927" s="841"/>
    </row>
    <row r="2928" spans="1:14" ht="63" x14ac:dyDescent="0.2">
      <c r="A2928" s="787" t="s">
        <v>1614</v>
      </c>
      <c r="B2928" s="788">
        <v>0.26760563380281699</v>
      </c>
      <c r="C2928" s="789">
        <v>0.41185647425896998</v>
      </c>
      <c r="D2928" s="790">
        <v>0.41641641641641602</v>
      </c>
      <c r="E2928" s="788">
        <v>0.27536231884057999</v>
      </c>
      <c r="F2928" s="789">
        <v>0.40350877192982498</v>
      </c>
      <c r="G2928" s="790">
        <v>0.437325905292479</v>
      </c>
      <c r="H2928" s="788"/>
      <c r="I2928" s="789"/>
      <c r="J2928" s="790"/>
      <c r="K2928" s="788"/>
      <c r="L2928" s="789"/>
      <c r="M2928" s="790"/>
      <c r="N2928" s="947"/>
    </row>
    <row r="2929" spans="1:14" ht="21" x14ac:dyDescent="0.2">
      <c r="A2929" s="793" t="s">
        <v>531</v>
      </c>
      <c r="B2929" s="788">
        <v>0.26760563380281699</v>
      </c>
      <c r="C2929" s="789">
        <v>0.234009360374415</v>
      </c>
      <c r="D2929" s="790">
        <v>0.228228228228228</v>
      </c>
      <c r="E2929" s="788">
        <v>0.26086956521739102</v>
      </c>
      <c r="F2929" s="789">
        <v>0.28070175438596501</v>
      </c>
      <c r="G2929" s="790">
        <v>0.245125348189415</v>
      </c>
      <c r="H2929" s="788"/>
      <c r="I2929" s="789"/>
      <c r="J2929" s="790"/>
      <c r="K2929" s="788"/>
      <c r="L2929" s="789"/>
      <c r="M2929" s="790"/>
      <c r="N2929" s="948"/>
    </row>
    <row r="2930" spans="1:14" ht="21" x14ac:dyDescent="0.2">
      <c r="A2930" s="793" t="s">
        <v>532</v>
      </c>
      <c r="B2930" s="788">
        <v>0.39436619718309901</v>
      </c>
      <c r="C2930" s="789">
        <v>0.28393135725428997</v>
      </c>
      <c r="D2930" s="790">
        <v>0.29529529529529502</v>
      </c>
      <c r="E2930" s="788">
        <v>0.39130434782608697</v>
      </c>
      <c r="F2930" s="789">
        <v>0.26315789473684198</v>
      </c>
      <c r="G2930" s="790">
        <v>0.27019498607242298</v>
      </c>
      <c r="H2930" s="788"/>
      <c r="I2930" s="789"/>
      <c r="J2930" s="790"/>
      <c r="K2930" s="788"/>
      <c r="L2930" s="789"/>
      <c r="M2930" s="790"/>
      <c r="N2930" s="845"/>
    </row>
    <row r="2931" spans="1:14" ht="21" x14ac:dyDescent="0.2">
      <c r="A2931" s="793" t="s">
        <v>533</v>
      </c>
      <c r="B2931" s="788">
        <v>7.0422535211267595E-2</v>
      </c>
      <c r="C2931" s="789">
        <v>7.0202808112324502E-2</v>
      </c>
      <c r="D2931" s="790">
        <v>6.0060060060060101E-2</v>
      </c>
      <c r="E2931" s="788">
        <v>7.2463768115942004E-2</v>
      </c>
      <c r="F2931" s="789">
        <v>5.2631578947368397E-2</v>
      </c>
      <c r="G2931" s="790">
        <v>4.7353760445682402E-2</v>
      </c>
      <c r="H2931" s="788"/>
      <c r="I2931" s="789"/>
      <c r="J2931" s="790"/>
      <c r="K2931" s="788"/>
      <c r="L2931" s="789"/>
      <c r="M2931" s="790"/>
      <c r="N2931" s="845"/>
    </row>
    <row r="2932" spans="1:14" ht="21" x14ac:dyDescent="0.2">
      <c r="A2932" s="861" t="s">
        <v>237</v>
      </c>
      <c r="B2932" s="862">
        <v>71</v>
      </c>
      <c r="C2932" s="863">
        <v>641</v>
      </c>
      <c r="D2932" s="864">
        <v>999</v>
      </c>
      <c r="E2932" s="862">
        <v>69</v>
      </c>
      <c r="F2932" s="863">
        <v>228</v>
      </c>
      <c r="G2932" s="864">
        <v>359</v>
      </c>
      <c r="H2932" s="862"/>
      <c r="I2932" s="863"/>
      <c r="J2932" s="864"/>
      <c r="K2932" s="862"/>
      <c r="L2932" s="863"/>
      <c r="M2932" s="864"/>
      <c r="N2932" s="841"/>
    </row>
    <row r="2933" spans="1:14" ht="126" x14ac:dyDescent="0.2">
      <c r="A2933" s="787" t="s">
        <v>1615</v>
      </c>
      <c r="B2933" s="827">
        <v>0.29166666666666702</v>
      </c>
      <c r="C2933" s="828">
        <v>0.470873786407767</v>
      </c>
      <c r="D2933" s="829">
        <v>0.53571428571428603</v>
      </c>
      <c r="E2933" s="827">
        <v>0.3</v>
      </c>
      <c r="F2933" s="828">
        <v>0.44545454545454499</v>
      </c>
      <c r="G2933" s="829">
        <v>0.51319648093841597</v>
      </c>
      <c r="H2933" s="827"/>
      <c r="I2933" s="828"/>
      <c r="J2933" s="829"/>
      <c r="K2933" s="827"/>
      <c r="L2933" s="828"/>
      <c r="M2933" s="829"/>
      <c r="N2933" s="835"/>
    </row>
    <row r="2934" spans="1:14" ht="21" x14ac:dyDescent="0.2">
      <c r="A2934" s="793" t="s">
        <v>303</v>
      </c>
      <c r="B2934" s="788">
        <v>0.16666666666666699</v>
      </c>
      <c r="C2934" s="789">
        <v>0.101941747572816</v>
      </c>
      <c r="D2934" s="790">
        <v>9.4537815126050403E-2</v>
      </c>
      <c r="E2934" s="788">
        <v>0.17142857142857101</v>
      </c>
      <c r="F2934" s="789">
        <v>0.109090909090909</v>
      </c>
      <c r="G2934" s="790">
        <v>9.9706744868035199E-2</v>
      </c>
      <c r="H2934" s="788"/>
      <c r="I2934" s="789"/>
      <c r="J2934" s="790"/>
      <c r="K2934" s="788"/>
      <c r="L2934" s="789"/>
      <c r="M2934" s="790"/>
      <c r="N2934" s="836"/>
    </row>
    <row r="2935" spans="1:14" ht="21" x14ac:dyDescent="0.2">
      <c r="A2935" s="793" t="s">
        <v>220</v>
      </c>
      <c r="B2935" s="788">
        <v>0.125</v>
      </c>
      <c r="C2935" s="789">
        <v>7.1197411003236205E-2</v>
      </c>
      <c r="D2935" s="790">
        <v>6.51260504201681E-2</v>
      </c>
      <c r="E2935" s="788">
        <v>0.114285714285714</v>
      </c>
      <c r="F2935" s="789">
        <v>8.6363636363636406E-2</v>
      </c>
      <c r="G2935" s="790">
        <v>7.62463343108504E-2</v>
      </c>
      <c r="H2935" s="788"/>
      <c r="I2935" s="789"/>
      <c r="J2935" s="790"/>
      <c r="K2935" s="788"/>
      <c r="L2935" s="789"/>
      <c r="M2935" s="790"/>
      <c r="N2935" s="836"/>
    </row>
    <row r="2936" spans="1:14" ht="21" x14ac:dyDescent="0.2">
      <c r="A2936" s="793" t="s">
        <v>221</v>
      </c>
      <c r="B2936" s="788">
        <v>9.7222222222222196E-2</v>
      </c>
      <c r="C2936" s="789">
        <v>8.7378640776699004E-2</v>
      </c>
      <c r="D2936" s="790">
        <v>7.3529411764705899E-2</v>
      </c>
      <c r="E2936" s="788">
        <v>0.1</v>
      </c>
      <c r="F2936" s="789">
        <v>0.109090909090909</v>
      </c>
      <c r="G2936" s="790">
        <v>9.3841642228739003E-2</v>
      </c>
      <c r="H2936" s="788"/>
      <c r="I2936" s="789"/>
      <c r="J2936" s="790"/>
      <c r="K2936" s="788"/>
      <c r="L2936" s="789"/>
      <c r="M2936" s="790"/>
      <c r="N2936" s="836"/>
    </row>
    <row r="2937" spans="1:14" ht="21" x14ac:dyDescent="0.2">
      <c r="A2937" s="793" t="s">
        <v>307</v>
      </c>
      <c r="B2937" s="788">
        <v>0.125</v>
      </c>
      <c r="C2937" s="789">
        <v>0.103559870550162</v>
      </c>
      <c r="D2937" s="790">
        <v>8.5084033613445395E-2</v>
      </c>
      <c r="E2937" s="788">
        <v>0.128571428571429</v>
      </c>
      <c r="F2937" s="789">
        <v>8.6363636363636406E-2</v>
      </c>
      <c r="G2937" s="790">
        <v>7.0381231671554301E-2</v>
      </c>
      <c r="H2937" s="788"/>
      <c r="I2937" s="789"/>
      <c r="J2937" s="790"/>
      <c r="K2937" s="788"/>
      <c r="L2937" s="789"/>
      <c r="M2937" s="790"/>
      <c r="N2937" s="836"/>
    </row>
    <row r="2938" spans="1:14" ht="21" x14ac:dyDescent="0.2">
      <c r="A2938" s="793" t="s">
        <v>93</v>
      </c>
      <c r="B2938" s="788">
        <v>0.194444444444444</v>
      </c>
      <c r="C2938" s="789">
        <v>0.16504854368932001</v>
      </c>
      <c r="D2938" s="790">
        <v>0.14600840336134499</v>
      </c>
      <c r="E2938" s="788">
        <v>0.185714285714286</v>
      </c>
      <c r="F2938" s="789">
        <v>0.163636363636364</v>
      </c>
      <c r="G2938" s="790">
        <v>0.14662756598240501</v>
      </c>
      <c r="H2938" s="788"/>
      <c r="I2938" s="789"/>
      <c r="J2938" s="790"/>
      <c r="K2938" s="788"/>
      <c r="L2938" s="789"/>
      <c r="M2938" s="790"/>
      <c r="N2938" s="895"/>
    </row>
    <row r="2939" spans="1:14" ht="21" x14ac:dyDescent="0.2">
      <c r="A2939" s="861" t="s">
        <v>237</v>
      </c>
      <c r="B2939" s="862">
        <v>72</v>
      </c>
      <c r="C2939" s="863">
        <v>618</v>
      </c>
      <c r="D2939" s="864">
        <v>952</v>
      </c>
      <c r="E2939" s="862">
        <v>70</v>
      </c>
      <c r="F2939" s="863">
        <v>220</v>
      </c>
      <c r="G2939" s="864">
        <v>341</v>
      </c>
      <c r="H2939" s="862"/>
      <c r="I2939" s="863"/>
      <c r="J2939" s="864"/>
      <c r="K2939" s="862"/>
      <c r="L2939" s="863"/>
      <c r="M2939" s="864"/>
      <c r="N2939" s="841"/>
    </row>
    <row r="2940" spans="1:14" ht="21" x14ac:dyDescent="0.2">
      <c r="A2940" s="793" t="s">
        <v>177</v>
      </c>
      <c r="B2940" s="842">
        <v>3.8194444444444402</v>
      </c>
      <c r="C2940" s="843">
        <v>4.2540453074433699</v>
      </c>
      <c r="D2940" s="844">
        <v>4.4842436974789903</v>
      </c>
      <c r="E2940" s="842">
        <v>3.8571428571428599</v>
      </c>
      <c r="F2940" s="843">
        <v>4.2272727272727302</v>
      </c>
      <c r="G2940" s="844">
        <v>4.4516129032258096</v>
      </c>
      <c r="H2940" s="842"/>
      <c r="I2940" s="843"/>
      <c r="J2940" s="844"/>
      <c r="K2940" s="842"/>
      <c r="L2940" s="843"/>
      <c r="M2940" s="844"/>
      <c r="N2940" s="845"/>
    </row>
    <row r="2941" spans="1:14" ht="21" x14ac:dyDescent="0.2">
      <c r="A2941" s="793" t="s">
        <v>157</v>
      </c>
      <c r="B2941" s="842">
        <v>1.9233655134369401</v>
      </c>
      <c r="C2941" s="843">
        <v>1.97845563214885</v>
      </c>
      <c r="D2941" s="844">
        <v>1.93255459191943</v>
      </c>
      <c r="E2941" s="842">
        <v>1.9207917622139099</v>
      </c>
      <c r="F2941" s="843">
        <v>1.9451806311593001</v>
      </c>
      <c r="G2941" s="844">
        <v>1.9116143569547099</v>
      </c>
      <c r="H2941" s="842"/>
      <c r="I2941" s="843"/>
      <c r="J2941" s="844"/>
      <c r="K2941" s="842"/>
      <c r="L2941" s="843"/>
      <c r="M2941" s="844"/>
      <c r="N2941" s="845"/>
    </row>
    <row r="2942" spans="1:14" ht="21" x14ac:dyDescent="0.2">
      <c r="A2942" s="793" t="s">
        <v>238</v>
      </c>
      <c r="B2942" s="846" t="s">
        <v>226</v>
      </c>
      <c r="C2942" s="843" t="s">
        <v>118</v>
      </c>
      <c r="D2942" s="844" t="s">
        <v>214</v>
      </c>
      <c r="E2942" s="846" t="s">
        <v>226</v>
      </c>
      <c r="F2942" s="843" t="s">
        <v>118</v>
      </c>
      <c r="G2942" s="844" t="s">
        <v>244</v>
      </c>
      <c r="H2942" s="846"/>
      <c r="I2942" s="843"/>
      <c r="J2942" s="844"/>
      <c r="K2942" s="846"/>
      <c r="L2942" s="843"/>
      <c r="M2942" s="844"/>
      <c r="N2942" s="845"/>
    </row>
    <row r="2943" spans="1:14" ht="21" x14ac:dyDescent="0.2">
      <c r="A2943" s="821" t="s">
        <v>156</v>
      </c>
      <c r="B2943" s="847" t="s">
        <v>226</v>
      </c>
      <c r="C2943" s="848">
        <v>-0.21966672182933863</v>
      </c>
      <c r="D2943" s="849">
        <v>-0.34400024496812054</v>
      </c>
      <c r="E2943" s="847" t="s">
        <v>226</v>
      </c>
      <c r="F2943" s="848">
        <v>-0.19028046249323291</v>
      </c>
      <c r="G2943" s="849">
        <v>-0.31097801913873885</v>
      </c>
      <c r="H2943" s="847"/>
      <c r="I2943" s="848"/>
      <c r="J2943" s="849"/>
      <c r="K2943" s="847"/>
      <c r="L2943" s="848"/>
      <c r="M2943" s="849"/>
      <c r="N2943" s="850"/>
    </row>
    <row r="2944" spans="1:14" ht="42" x14ac:dyDescent="0.2">
      <c r="A2944" s="787" t="s">
        <v>1616</v>
      </c>
      <c r="B2944" s="827">
        <v>2.8571428571428598E-2</v>
      </c>
      <c r="C2944" s="828">
        <v>2.86195286195286E-2</v>
      </c>
      <c r="D2944" s="829">
        <v>2.9572836801752499E-2</v>
      </c>
      <c r="E2944" s="827">
        <v>2.94117647058823E-2</v>
      </c>
      <c r="F2944" s="828">
        <v>3.3333333333333298E-2</v>
      </c>
      <c r="G2944" s="829">
        <v>2.7607361963190202E-2</v>
      </c>
      <c r="H2944" s="827"/>
      <c r="I2944" s="828"/>
      <c r="J2944" s="829"/>
      <c r="K2944" s="827"/>
      <c r="L2944" s="828"/>
      <c r="M2944" s="829"/>
      <c r="N2944" s="835"/>
    </row>
    <row r="2945" spans="1:14" ht="21" x14ac:dyDescent="0.2">
      <c r="A2945" s="793" t="s">
        <v>303</v>
      </c>
      <c r="B2945" s="788">
        <v>2.8571428571428598E-2</v>
      </c>
      <c r="C2945" s="789">
        <v>4.2087542087542097E-2</v>
      </c>
      <c r="D2945" s="790">
        <v>3.7239868565169802E-2</v>
      </c>
      <c r="E2945" s="788">
        <v>2.94117647058823E-2</v>
      </c>
      <c r="F2945" s="789">
        <v>4.2857142857142899E-2</v>
      </c>
      <c r="G2945" s="790">
        <v>3.6809815950920199E-2</v>
      </c>
      <c r="H2945" s="788"/>
      <c r="I2945" s="789"/>
      <c r="J2945" s="790"/>
      <c r="K2945" s="788"/>
      <c r="L2945" s="789"/>
      <c r="M2945" s="790"/>
      <c r="N2945" s="836"/>
    </row>
    <row r="2946" spans="1:14" ht="21" x14ac:dyDescent="0.2">
      <c r="A2946" s="793" t="s">
        <v>220</v>
      </c>
      <c r="B2946" s="788">
        <v>0.128571428571429</v>
      </c>
      <c r="C2946" s="789">
        <v>7.2390572390572394E-2</v>
      </c>
      <c r="D2946" s="790">
        <v>6.5717415115005506E-2</v>
      </c>
      <c r="E2946" s="788">
        <v>0.13235294117647101</v>
      </c>
      <c r="F2946" s="789">
        <v>7.6190476190476197E-2</v>
      </c>
      <c r="G2946" s="790">
        <v>5.5214723926380403E-2</v>
      </c>
      <c r="H2946" s="788"/>
      <c r="I2946" s="789"/>
      <c r="J2946" s="790"/>
      <c r="K2946" s="788"/>
      <c r="L2946" s="789"/>
      <c r="M2946" s="790"/>
      <c r="N2946" s="836"/>
    </row>
    <row r="2947" spans="1:14" ht="21" x14ac:dyDescent="0.2">
      <c r="A2947" s="793" t="s">
        <v>221</v>
      </c>
      <c r="B2947" s="788">
        <v>0.214285714285714</v>
      </c>
      <c r="C2947" s="789">
        <v>0.173400673400673</v>
      </c>
      <c r="D2947" s="790">
        <v>0.16210295728367999</v>
      </c>
      <c r="E2947" s="788">
        <v>0.20588235294117599</v>
      </c>
      <c r="F2947" s="789">
        <v>0.185714285714286</v>
      </c>
      <c r="G2947" s="790">
        <v>0.18098159509202499</v>
      </c>
      <c r="H2947" s="788"/>
      <c r="I2947" s="789"/>
      <c r="J2947" s="790"/>
      <c r="K2947" s="788"/>
      <c r="L2947" s="789"/>
      <c r="M2947" s="790"/>
      <c r="N2947" s="836"/>
    </row>
    <row r="2948" spans="1:14" ht="21" x14ac:dyDescent="0.2">
      <c r="A2948" s="793" t="s">
        <v>307</v>
      </c>
      <c r="B2948" s="788">
        <v>0.35714285714285698</v>
      </c>
      <c r="C2948" s="789">
        <v>0.39057239057239101</v>
      </c>
      <c r="D2948" s="790">
        <v>0.373493975903614</v>
      </c>
      <c r="E2948" s="788">
        <v>0.35294117647058798</v>
      </c>
      <c r="F2948" s="789">
        <v>0.34761904761904799</v>
      </c>
      <c r="G2948" s="790">
        <v>0.34969325153374198</v>
      </c>
      <c r="H2948" s="788"/>
      <c r="I2948" s="789"/>
      <c r="J2948" s="790"/>
      <c r="K2948" s="788"/>
      <c r="L2948" s="789"/>
      <c r="M2948" s="790"/>
      <c r="N2948" s="836"/>
    </row>
    <row r="2949" spans="1:14" ht="21" x14ac:dyDescent="0.2">
      <c r="A2949" s="793" t="s">
        <v>93</v>
      </c>
      <c r="B2949" s="788">
        <v>0.24285714285714299</v>
      </c>
      <c r="C2949" s="789">
        <v>0.29292929292929298</v>
      </c>
      <c r="D2949" s="790">
        <v>0.33187294633077802</v>
      </c>
      <c r="E2949" s="788">
        <v>0.25</v>
      </c>
      <c r="F2949" s="789">
        <v>0.314285714285714</v>
      </c>
      <c r="G2949" s="790">
        <v>0.34969325153374198</v>
      </c>
      <c r="H2949" s="788"/>
      <c r="I2949" s="789"/>
      <c r="J2949" s="790"/>
      <c r="K2949" s="788"/>
      <c r="L2949" s="789"/>
      <c r="M2949" s="790"/>
      <c r="N2949" s="895"/>
    </row>
    <row r="2950" spans="1:14" ht="21" x14ac:dyDescent="0.2">
      <c r="A2950" s="861" t="s">
        <v>237</v>
      </c>
      <c r="B2950" s="862">
        <v>70</v>
      </c>
      <c r="C2950" s="863">
        <v>594</v>
      </c>
      <c r="D2950" s="864">
        <v>913</v>
      </c>
      <c r="E2950" s="862">
        <v>68</v>
      </c>
      <c r="F2950" s="863">
        <v>210</v>
      </c>
      <c r="G2950" s="864">
        <v>326</v>
      </c>
      <c r="H2950" s="862"/>
      <c r="I2950" s="863"/>
      <c r="J2950" s="864"/>
      <c r="K2950" s="862"/>
      <c r="L2950" s="863"/>
      <c r="M2950" s="864"/>
      <c r="N2950" s="841"/>
    </row>
    <row r="2951" spans="1:14" ht="21" x14ac:dyDescent="0.2">
      <c r="A2951" s="793" t="s">
        <v>177</v>
      </c>
      <c r="B2951" s="842">
        <v>2.4285714285714302</v>
      </c>
      <c r="C2951" s="843">
        <v>2.26599326599327</v>
      </c>
      <c r="D2951" s="844">
        <v>2.1916757940854299</v>
      </c>
      <c r="E2951" s="842">
        <v>2.4264705882352899</v>
      </c>
      <c r="F2951" s="843">
        <v>2.28571428571429</v>
      </c>
      <c r="G2951" s="844">
        <v>2.1625766871165699</v>
      </c>
      <c r="H2951" s="842"/>
      <c r="I2951" s="843"/>
      <c r="J2951" s="844"/>
      <c r="K2951" s="842"/>
      <c r="L2951" s="843"/>
      <c r="M2951" s="844"/>
      <c r="N2951" s="845"/>
    </row>
    <row r="2952" spans="1:14" ht="21" x14ac:dyDescent="0.2">
      <c r="A2952" s="793" t="s">
        <v>157</v>
      </c>
      <c r="B2952" s="842">
        <v>1.23442679969674</v>
      </c>
      <c r="C2952" s="843">
        <v>1.2346685854814701</v>
      </c>
      <c r="D2952" s="844">
        <v>1.2369745632849001</v>
      </c>
      <c r="E2952" s="842">
        <v>1.2496707204579101</v>
      </c>
      <c r="F2952" s="843">
        <v>1.28453656092381</v>
      </c>
      <c r="G2952" s="844">
        <v>1.2258540954500901</v>
      </c>
      <c r="H2952" s="842"/>
      <c r="I2952" s="843"/>
      <c r="J2952" s="844"/>
      <c r="K2952" s="842"/>
      <c r="L2952" s="843"/>
      <c r="M2952" s="844"/>
      <c r="N2952" s="845"/>
    </row>
    <row r="2953" spans="1:14" ht="21" x14ac:dyDescent="0.2">
      <c r="A2953" s="793" t="s">
        <v>238</v>
      </c>
      <c r="B2953" s="846" t="s">
        <v>226</v>
      </c>
      <c r="C2953" s="843" t="s">
        <v>118</v>
      </c>
      <c r="D2953" s="844" t="s">
        <v>118</v>
      </c>
      <c r="E2953" s="846" t="s">
        <v>226</v>
      </c>
      <c r="F2953" s="843" t="s">
        <v>118</v>
      </c>
      <c r="G2953" s="844" t="s">
        <v>118</v>
      </c>
      <c r="H2953" s="846"/>
      <c r="I2953" s="843"/>
      <c r="J2953" s="844"/>
      <c r="K2953" s="846"/>
      <c r="L2953" s="843"/>
      <c r="M2953" s="844"/>
      <c r="N2953" s="845"/>
    </row>
    <row r="2954" spans="1:14" ht="21" x14ac:dyDescent="0.2">
      <c r="A2954" s="821" t="s">
        <v>156</v>
      </c>
      <c r="B2954" s="847" t="s">
        <v>226</v>
      </c>
      <c r="C2954" s="848">
        <v>0.13167757282393425</v>
      </c>
      <c r="D2954" s="849">
        <v>0.19151213090178834</v>
      </c>
      <c r="E2954" s="847" t="s">
        <v>226</v>
      </c>
      <c r="F2954" s="848">
        <v>0.10957749806651756</v>
      </c>
      <c r="G2954" s="849">
        <v>0.21527349959362624</v>
      </c>
      <c r="H2954" s="847"/>
      <c r="I2954" s="848"/>
      <c r="J2954" s="849"/>
      <c r="K2954" s="847"/>
      <c r="L2954" s="848"/>
      <c r="M2954" s="849"/>
      <c r="N2954" s="850"/>
    </row>
    <row r="2955" spans="1:14" ht="63" x14ac:dyDescent="0.2">
      <c r="A2955" s="787" t="s">
        <v>1617</v>
      </c>
      <c r="B2955" s="827">
        <v>0.61971830985915499</v>
      </c>
      <c r="C2955" s="828">
        <v>0.41652892561983501</v>
      </c>
      <c r="D2955" s="829">
        <v>0.42190889370932699</v>
      </c>
      <c r="E2955" s="827">
        <v>0.623188405797101</v>
      </c>
      <c r="F2955" s="828">
        <v>0.47663551401869197</v>
      </c>
      <c r="G2955" s="829">
        <v>0.47575757575757599</v>
      </c>
      <c r="H2955" s="827"/>
      <c r="I2955" s="828"/>
      <c r="J2955" s="829"/>
      <c r="K2955" s="827"/>
      <c r="L2955" s="828"/>
      <c r="M2955" s="829"/>
      <c r="N2955" s="835"/>
    </row>
    <row r="2956" spans="1:14" ht="21" x14ac:dyDescent="0.2">
      <c r="A2956" s="793" t="s">
        <v>303</v>
      </c>
      <c r="B2956" s="788">
        <v>8.4507042253521097E-2</v>
      </c>
      <c r="C2956" s="789">
        <v>0.153719008264463</v>
      </c>
      <c r="D2956" s="790">
        <v>0.123644251626898</v>
      </c>
      <c r="E2956" s="788">
        <v>7.2463768115942004E-2</v>
      </c>
      <c r="F2956" s="789">
        <v>0.10747663551401899</v>
      </c>
      <c r="G2956" s="790">
        <v>0.103030303030303</v>
      </c>
      <c r="H2956" s="788"/>
      <c r="I2956" s="789"/>
      <c r="J2956" s="790"/>
      <c r="K2956" s="788"/>
      <c r="L2956" s="789"/>
      <c r="M2956" s="790"/>
      <c r="N2956" s="836"/>
    </row>
    <row r="2957" spans="1:14" ht="21" x14ac:dyDescent="0.2">
      <c r="A2957" s="793" t="s">
        <v>220</v>
      </c>
      <c r="B2957" s="788">
        <v>9.85915492957746E-2</v>
      </c>
      <c r="C2957" s="789">
        <v>9.2561983471074402E-2</v>
      </c>
      <c r="D2957" s="790">
        <v>7.1583514099783099E-2</v>
      </c>
      <c r="E2957" s="788">
        <v>0.101449275362319</v>
      </c>
      <c r="F2957" s="789">
        <v>8.4112149532710304E-2</v>
      </c>
      <c r="G2957" s="790">
        <v>6.6666666666666693E-2</v>
      </c>
      <c r="H2957" s="788"/>
      <c r="I2957" s="789"/>
      <c r="J2957" s="790"/>
      <c r="K2957" s="788"/>
      <c r="L2957" s="789"/>
      <c r="M2957" s="790"/>
      <c r="N2957" s="836"/>
    </row>
    <row r="2958" spans="1:14" ht="21" x14ac:dyDescent="0.2">
      <c r="A2958" s="793" t="s">
        <v>221</v>
      </c>
      <c r="B2958" s="788">
        <v>5.63380281690141E-2</v>
      </c>
      <c r="C2958" s="789">
        <v>8.4297520661157005E-2</v>
      </c>
      <c r="D2958" s="790">
        <v>7.1583514099783099E-2</v>
      </c>
      <c r="E2958" s="788">
        <v>5.7971014492753603E-2</v>
      </c>
      <c r="F2958" s="789">
        <v>7.4766355140186896E-2</v>
      </c>
      <c r="G2958" s="790">
        <v>6.3636363636363602E-2</v>
      </c>
      <c r="H2958" s="788"/>
      <c r="I2958" s="789"/>
      <c r="J2958" s="790"/>
      <c r="K2958" s="788"/>
      <c r="L2958" s="789"/>
      <c r="M2958" s="790"/>
      <c r="N2958" s="836"/>
    </row>
    <row r="2959" spans="1:14" ht="21" x14ac:dyDescent="0.2">
      <c r="A2959" s="793" t="s">
        <v>307</v>
      </c>
      <c r="B2959" s="788">
        <v>2.8169014084507001E-2</v>
      </c>
      <c r="C2959" s="789">
        <v>5.6198347107437999E-2</v>
      </c>
      <c r="D2959" s="790">
        <v>6.07375271149675E-2</v>
      </c>
      <c r="E2959" s="788">
        <v>2.8985507246376802E-2</v>
      </c>
      <c r="F2959" s="789">
        <v>4.67289719626168E-2</v>
      </c>
      <c r="G2959" s="790">
        <v>5.4545454545454501E-2</v>
      </c>
      <c r="H2959" s="788"/>
      <c r="I2959" s="789"/>
      <c r="J2959" s="790"/>
      <c r="K2959" s="788"/>
      <c r="L2959" s="789"/>
      <c r="M2959" s="790"/>
      <c r="N2959" s="836"/>
    </row>
    <row r="2960" spans="1:14" ht="21" x14ac:dyDescent="0.2">
      <c r="A2960" s="793" t="s">
        <v>93</v>
      </c>
      <c r="B2960" s="788">
        <v>0.11267605633802801</v>
      </c>
      <c r="C2960" s="789">
        <v>0.196694214876033</v>
      </c>
      <c r="D2960" s="790">
        <v>0.25054229934924099</v>
      </c>
      <c r="E2960" s="788">
        <v>0.115942028985507</v>
      </c>
      <c r="F2960" s="789">
        <v>0.210280373831776</v>
      </c>
      <c r="G2960" s="790">
        <v>0.236363636363636</v>
      </c>
      <c r="H2960" s="788"/>
      <c r="I2960" s="789"/>
      <c r="J2960" s="790"/>
      <c r="K2960" s="788"/>
      <c r="L2960" s="789"/>
      <c r="M2960" s="790"/>
      <c r="N2960" s="895"/>
    </row>
    <row r="2961" spans="1:14" ht="21" x14ac:dyDescent="0.2">
      <c r="A2961" s="861" t="s">
        <v>237</v>
      </c>
      <c r="B2961" s="862">
        <v>71</v>
      </c>
      <c r="C2961" s="863">
        <v>605</v>
      </c>
      <c r="D2961" s="864">
        <v>922</v>
      </c>
      <c r="E2961" s="862">
        <v>69</v>
      </c>
      <c r="F2961" s="863">
        <v>214</v>
      </c>
      <c r="G2961" s="864">
        <v>330</v>
      </c>
      <c r="H2961" s="862"/>
      <c r="I2961" s="863"/>
      <c r="J2961" s="864"/>
      <c r="K2961" s="862"/>
      <c r="L2961" s="863"/>
      <c r="M2961" s="864"/>
      <c r="N2961" s="841"/>
    </row>
    <row r="2962" spans="1:14" ht="21" x14ac:dyDescent="0.2">
      <c r="A2962" s="793" t="s">
        <v>177</v>
      </c>
      <c r="B2962" s="842">
        <v>4.8732394366197198</v>
      </c>
      <c r="C2962" s="843">
        <v>4.1999999999999904</v>
      </c>
      <c r="D2962" s="844">
        <v>4.0227765726681097</v>
      </c>
      <c r="E2962" s="842">
        <v>4.8550724637681197</v>
      </c>
      <c r="F2962" s="843">
        <v>4.26168224299066</v>
      </c>
      <c r="G2962" s="844">
        <v>4.1727272727272702</v>
      </c>
      <c r="H2962" s="842"/>
      <c r="I2962" s="843"/>
      <c r="J2962" s="844"/>
      <c r="K2962" s="842"/>
      <c r="L2962" s="843"/>
      <c r="M2962" s="844"/>
      <c r="N2962" s="845"/>
    </row>
    <row r="2963" spans="1:14" ht="21" x14ac:dyDescent="0.2">
      <c r="A2963" s="793" t="s">
        <v>157</v>
      </c>
      <c r="B2963" s="842">
        <v>1.73970093870666</v>
      </c>
      <c r="C2963" s="843">
        <v>1.9661034850453001</v>
      </c>
      <c r="D2963" s="844">
        <v>2.0940227462097498</v>
      </c>
      <c r="E2963" s="842">
        <v>1.7596403569616901</v>
      </c>
      <c r="F2963" s="843">
        <v>2.02953057130732</v>
      </c>
      <c r="G2963" s="844">
        <v>2.0972949327207799</v>
      </c>
      <c r="H2963" s="842"/>
      <c r="I2963" s="843"/>
      <c r="J2963" s="844"/>
      <c r="K2963" s="842"/>
      <c r="L2963" s="843"/>
      <c r="M2963" s="844"/>
      <c r="N2963" s="845"/>
    </row>
    <row r="2964" spans="1:14" ht="21" x14ac:dyDescent="0.2">
      <c r="A2964" s="793" t="s">
        <v>238</v>
      </c>
      <c r="B2964" s="846" t="s">
        <v>226</v>
      </c>
      <c r="C2964" s="843" t="s">
        <v>214</v>
      </c>
      <c r="D2964" s="844" t="s">
        <v>215</v>
      </c>
      <c r="E2964" s="846" t="s">
        <v>226</v>
      </c>
      <c r="F2964" s="843" t="s">
        <v>244</v>
      </c>
      <c r="G2964" s="844" t="s">
        <v>244</v>
      </c>
      <c r="H2964" s="846"/>
      <c r="I2964" s="843"/>
      <c r="J2964" s="844"/>
      <c r="K2964" s="846"/>
      <c r="L2964" s="843"/>
      <c r="M2964" s="844"/>
      <c r="N2964" s="845"/>
    </row>
    <row r="2965" spans="1:14" ht="21" x14ac:dyDescent="0.2">
      <c r="A2965" s="821" t="s">
        <v>156</v>
      </c>
      <c r="B2965" s="847" t="s">
        <v>226</v>
      </c>
      <c r="C2965" s="848">
        <v>0.34242319478123379</v>
      </c>
      <c r="D2965" s="849">
        <v>0.40613831224659613</v>
      </c>
      <c r="E2965" s="847" t="s">
        <v>226</v>
      </c>
      <c r="F2965" s="848">
        <v>0.29237806474392158</v>
      </c>
      <c r="G2965" s="849">
        <v>0.32534536769020672</v>
      </c>
      <c r="H2965" s="847"/>
      <c r="I2965" s="848"/>
      <c r="J2965" s="849"/>
      <c r="K2965" s="847"/>
      <c r="L2965" s="848"/>
      <c r="M2965" s="849"/>
      <c r="N2965" s="850"/>
    </row>
    <row r="2966" spans="1:14" ht="42" x14ac:dyDescent="0.2">
      <c r="A2966" s="787" t="s">
        <v>1618</v>
      </c>
      <c r="B2966" s="827">
        <v>0.21126760563380301</v>
      </c>
      <c r="C2966" s="828">
        <v>0.20401337792642099</v>
      </c>
      <c r="D2966" s="829">
        <v>0.17086527929901399</v>
      </c>
      <c r="E2966" s="827">
        <v>0.217391304347826</v>
      </c>
      <c r="F2966" s="828">
        <v>0.17209302325581399</v>
      </c>
      <c r="G2966" s="829">
        <v>0.15853658536585399</v>
      </c>
      <c r="H2966" s="827"/>
      <c r="I2966" s="828"/>
      <c r="J2966" s="829"/>
      <c r="K2966" s="827"/>
      <c r="L2966" s="828"/>
      <c r="M2966" s="829"/>
      <c r="N2966" s="835"/>
    </row>
    <row r="2967" spans="1:14" ht="21" x14ac:dyDescent="0.2">
      <c r="A2967" s="793" t="s">
        <v>303</v>
      </c>
      <c r="B2967" s="788">
        <v>7.0422535211267595E-2</v>
      </c>
      <c r="C2967" s="789">
        <v>7.1906354515050203E-2</v>
      </c>
      <c r="D2967" s="790">
        <v>6.5717415115005506E-2</v>
      </c>
      <c r="E2967" s="788">
        <v>5.7971014492753603E-2</v>
      </c>
      <c r="F2967" s="789">
        <v>4.6511627906976702E-2</v>
      </c>
      <c r="G2967" s="790">
        <v>4.5731707317073197E-2</v>
      </c>
      <c r="H2967" s="788"/>
      <c r="I2967" s="789"/>
      <c r="J2967" s="790"/>
      <c r="K2967" s="788"/>
      <c r="L2967" s="789"/>
      <c r="M2967" s="790"/>
      <c r="N2967" s="836"/>
    </row>
    <row r="2968" spans="1:14" ht="21" x14ac:dyDescent="0.2">
      <c r="A2968" s="793" t="s">
        <v>220</v>
      </c>
      <c r="B2968" s="788">
        <v>0.183098591549296</v>
      </c>
      <c r="C2968" s="789">
        <v>0.112040133779264</v>
      </c>
      <c r="D2968" s="790">
        <v>0.102957283680175</v>
      </c>
      <c r="E2968" s="788">
        <v>0.188405797101449</v>
      </c>
      <c r="F2968" s="789">
        <v>0.13488372093023299</v>
      </c>
      <c r="G2968" s="790">
        <v>0.11890243902439</v>
      </c>
      <c r="H2968" s="788"/>
      <c r="I2968" s="789"/>
      <c r="J2968" s="790"/>
      <c r="K2968" s="788"/>
      <c r="L2968" s="789"/>
      <c r="M2968" s="790"/>
      <c r="N2968" s="836"/>
    </row>
    <row r="2969" spans="1:14" ht="21" x14ac:dyDescent="0.2">
      <c r="A2969" s="793" t="s">
        <v>221</v>
      </c>
      <c r="B2969" s="788">
        <v>0.19718309859154901</v>
      </c>
      <c r="C2969" s="789">
        <v>0.118729096989967</v>
      </c>
      <c r="D2969" s="790">
        <v>0.111719605695509</v>
      </c>
      <c r="E2969" s="788">
        <v>0.188405797101449</v>
      </c>
      <c r="F2969" s="789">
        <v>0.162790697674419</v>
      </c>
      <c r="G2969" s="790">
        <v>0.14024390243902399</v>
      </c>
      <c r="H2969" s="788"/>
      <c r="I2969" s="789"/>
      <c r="J2969" s="790"/>
      <c r="K2969" s="788"/>
      <c r="L2969" s="789"/>
      <c r="M2969" s="790"/>
      <c r="N2969" s="836"/>
    </row>
    <row r="2970" spans="1:14" ht="21" x14ac:dyDescent="0.2">
      <c r="A2970" s="793" t="s">
        <v>307</v>
      </c>
      <c r="B2970" s="788">
        <v>4.2253521126760597E-2</v>
      </c>
      <c r="C2970" s="789">
        <v>3.3444816053511697E-2</v>
      </c>
      <c r="D2970" s="790">
        <v>3.9430449069003302E-2</v>
      </c>
      <c r="E2970" s="788">
        <v>4.3478260869565202E-2</v>
      </c>
      <c r="F2970" s="789">
        <v>2.7906976744186001E-2</v>
      </c>
      <c r="G2970" s="790">
        <v>3.3536585365853702E-2</v>
      </c>
      <c r="H2970" s="788"/>
      <c r="I2970" s="789"/>
      <c r="J2970" s="790"/>
      <c r="K2970" s="788"/>
      <c r="L2970" s="789"/>
      <c r="M2970" s="790"/>
      <c r="N2970" s="836"/>
    </row>
    <row r="2971" spans="1:14" ht="21" x14ac:dyDescent="0.2">
      <c r="A2971" s="793" t="s">
        <v>93</v>
      </c>
      <c r="B2971" s="788">
        <v>0.29577464788732399</v>
      </c>
      <c r="C2971" s="789">
        <v>0.45986622073578598</v>
      </c>
      <c r="D2971" s="790">
        <v>0.50930996714129195</v>
      </c>
      <c r="E2971" s="788">
        <v>0.30434782608695699</v>
      </c>
      <c r="F2971" s="789">
        <v>0.455813953488372</v>
      </c>
      <c r="G2971" s="790">
        <v>0.50304878048780499</v>
      </c>
      <c r="H2971" s="788"/>
      <c r="I2971" s="789"/>
      <c r="J2971" s="790"/>
      <c r="K2971" s="788"/>
      <c r="L2971" s="789"/>
      <c r="M2971" s="790"/>
      <c r="N2971" s="895"/>
    </row>
    <row r="2972" spans="1:14" ht="21" x14ac:dyDescent="0.2">
      <c r="A2972" s="861" t="s">
        <v>237</v>
      </c>
      <c r="B2972" s="862">
        <v>71</v>
      </c>
      <c r="C2972" s="863">
        <v>598</v>
      </c>
      <c r="D2972" s="864">
        <v>913</v>
      </c>
      <c r="E2972" s="862">
        <v>69</v>
      </c>
      <c r="F2972" s="863">
        <v>215</v>
      </c>
      <c r="G2972" s="864">
        <v>328</v>
      </c>
      <c r="H2972" s="862"/>
      <c r="I2972" s="863"/>
      <c r="J2972" s="864"/>
      <c r="K2972" s="862"/>
      <c r="L2972" s="863"/>
      <c r="M2972" s="864"/>
      <c r="N2972" s="841"/>
    </row>
    <row r="2973" spans="1:14" ht="21" x14ac:dyDescent="0.2">
      <c r="A2973" s="793" t="s">
        <v>177</v>
      </c>
      <c r="B2973" s="842">
        <v>3.3239436619718301</v>
      </c>
      <c r="C2973" s="843">
        <v>2.9147157190635502</v>
      </c>
      <c r="D2973" s="844">
        <v>2.68893756845564</v>
      </c>
      <c r="E2973" s="842">
        <v>3.3043478260869601</v>
      </c>
      <c r="F2973" s="843">
        <v>2.8046511627906998</v>
      </c>
      <c r="G2973" s="844">
        <v>2.64634146341464</v>
      </c>
      <c r="H2973" s="842"/>
      <c r="I2973" s="843"/>
      <c r="J2973" s="844"/>
      <c r="K2973" s="842"/>
      <c r="L2973" s="843"/>
      <c r="M2973" s="844"/>
      <c r="N2973" s="845"/>
    </row>
    <row r="2974" spans="1:14" ht="21" x14ac:dyDescent="0.2">
      <c r="A2974" s="793" t="s">
        <v>157</v>
      </c>
      <c r="B2974" s="842">
        <v>1.88053676142382</v>
      </c>
      <c r="C2974" s="843">
        <v>2.0268922757779801</v>
      </c>
      <c r="D2974" s="844">
        <v>1.9717462286453</v>
      </c>
      <c r="E2974" s="842">
        <v>1.8966250817616199</v>
      </c>
      <c r="F2974" s="843">
        <v>1.92353275656913</v>
      </c>
      <c r="G2974" s="844">
        <v>1.9132370137580299</v>
      </c>
      <c r="H2974" s="842"/>
      <c r="I2974" s="843"/>
      <c r="J2974" s="844"/>
      <c r="K2974" s="842"/>
      <c r="L2974" s="843"/>
      <c r="M2974" s="844"/>
      <c r="N2974" s="845"/>
    </row>
    <row r="2975" spans="1:14" ht="21" x14ac:dyDescent="0.2">
      <c r="A2975" s="793" t="s">
        <v>238</v>
      </c>
      <c r="B2975" s="846" t="s">
        <v>226</v>
      </c>
      <c r="C2975" s="843" t="s">
        <v>118</v>
      </c>
      <c r="D2975" s="844" t="s">
        <v>214</v>
      </c>
      <c r="E2975" s="846" t="s">
        <v>226</v>
      </c>
      <c r="F2975" s="843" t="s">
        <v>118</v>
      </c>
      <c r="G2975" s="844" t="s">
        <v>214</v>
      </c>
      <c r="H2975" s="846"/>
      <c r="I2975" s="843"/>
      <c r="J2975" s="844"/>
      <c r="K2975" s="846"/>
      <c r="L2975" s="843"/>
      <c r="M2975" s="844"/>
      <c r="N2975" s="845"/>
    </row>
    <row r="2976" spans="1:14" ht="21" x14ac:dyDescent="0.2">
      <c r="A2976" s="821" t="s">
        <v>156</v>
      </c>
      <c r="B2976" s="847" t="s">
        <v>226</v>
      </c>
      <c r="C2976" s="848">
        <v>0.20189920687877028</v>
      </c>
      <c r="D2976" s="849">
        <v>0.32205264769415831</v>
      </c>
      <c r="E2976" s="847" t="s">
        <v>226</v>
      </c>
      <c r="F2976" s="848">
        <v>0.25978068821013167</v>
      </c>
      <c r="G2976" s="849">
        <v>0.34392307797759297</v>
      </c>
      <c r="H2976" s="847"/>
      <c r="I2976" s="848"/>
      <c r="J2976" s="849"/>
      <c r="K2976" s="847"/>
      <c r="L2976" s="848"/>
      <c r="M2976" s="849"/>
      <c r="N2976" s="850"/>
    </row>
    <row r="2977" spans="1:16" ht="105" x14ac:dyDescent="0.2">
      <c r="A2977" s="787" t="s">
        <v>1619</v>
      </c>
      <c r="B2977" s="827">
        <v>0.22857142857142901</v>
      </c>
      <c r="C2977" s="828">
        <v>0.22875816993464099</v>
      </c>
      <c r="D2977" s="829">
        <v>0.22444678609062199</v>
      </c>
      <c r="E2977" s="827">
        <v>0.220588235294118</v>
      </c>
      <c r="F2977" s="828">
        <v>0.14285714285714299</v>
      </c>
      <c r="G2977" s="829">
        <v>0.156342182890855</v>
      </c>
      <c r="H2977" s="827"/>
      <c r="I2977" s="828"/>
      <c r="J2977" s="829"/>
      <c r="K2977" s="827"/>
      <c r="L2977" s="828"/>
      <c r="M2977" s="829"/>
      <c r="N2977" s="835"/>
      <c r="O2977" s="767" t="s">
        <v>582</v>
      </c>
      <c r="P2977" s="767" t="s">
        <v>586</v>
      </c>
    </row>
    <row r="2978" spans="1:16" ht="21" x14ac:dyDescent="0.2">
      <c r="A2978" s="793" t="s">
        <v>679</v>
      </c>
      <c r="B2978" s="788">
        <v>0.185714285714286</v>
      </c>
      <c r="C2978" s="789">
        <v>0.302287581699346</v>
      </c>
      <c r="D2978" s="790">
        <v>0.302423603793467</v>
      </c>
      <c r="E2978" s="788">
        <v>0.191176470588235</v>
      </c>
      <c r="F2978" s="789">
        <v>0.25345622119815697</v>
      </c>
      <c r="G2978" s="790">
        <v>0.25663716814159299</v>
      </c>
      <c r="H2978" s="788"/>
      <c r="I2978" s="789"/>
      <c r="J2978" s="790"/>
      <c r="K2978" s="788"/>
      <c r="L2978" s="789"/>
      <c r="M2978" s="790"/>
      <c r="N2978" s="836"/>
      <c r="O2978" s="767" t="s">
        <v>582</v>
      </c>
      <c r="P2978" s="767" t="s">
        <v>586</v>
      </c>
    </row>
    <row r="2979" spans="1:16" ht="21" x14ac:dyDescent="0.2">
      <c r="A2979" s="793" t="s">
        <v>680</v>
      </c>
      <c r="B2979" s="788">
        <v>0.4</v>
      </c>
      <c r="C2979" s="789">
        <v>0.35784313725490202</v>
      </c>
      <c r="D2979" s="790">
        <v>0.36248682824025302</v>
      </c>
      <c r="E2979" s="788">
        <v>0.39705882352941202</v>
      </c>
      <c r="F2979" s="789">
        <v>0.42857142857142899</v>
      </c>
      <c r="G2979" s="790">
        <v>0.40412979351032402</v>
      </c>
      <c r="H2979" s="788"/>
      <c r="I2979" s="789"/>
      <c r="J2979" s="790"/>
      <c r="K2979" s="788"/>
      <c r="L2979" s="789"/>
      <c r="M2979" s="790"/>
      <c r="N2979" s="836"/>
      <c r="O2979" s="767" t="s">
        <v>582</v>
      </c>
      <c r="P2979" s="767" t="s">
        <v>586</v>
      </c>
    </row>
    <row r="2980" spans="1:16" ht="21" x14ac:dyDescent="0.2">
      <c r="A2980" s="793" t="s">
        <v>681</v>
      </c>
      <c r="B2980" s="788">
        <v>0.185714285714286</v>
      </c>
      <c r="C2980" s="789">
        <v>0.11111111111111099</v>
      </c>
      <c r="D2980" s="790">
        <v>0.110642781875659</v>
      </c>
      <c r="E2980" s="788">
        <v>0.191176470588235</v>
      </c>
      <c r="F2980" s="789">
        <v>0.17511520737327199</v>
      </c>
      <c r="G2980" s="790">
        <v>0.182890855457227</v>
      </c>
      <c r="H2980" s="788"/>
      <c r="I2980" s="789"/>
      <c r="J2980" s="790"/>
      <c r="K2980" s="788"/>
      <c r="L2980" s="789"/>
      <c r="M2980" s="790"/>
      <c r="N2980" s="895"/>
      <c r="O2980" s="767" t="s">
        <v>582</v>
      </c>
      <c r="P2980" s="767" t="s">
        <v>586</v>
      </c>
    </row>
    <row r="2981" spans="1:16" ht="21" x14ac:dyDescent="0.2">
      <c r="A2981" s="861" t="s">
        <v>237</v>
      </c>
      <c r="B2981" s="862">
        <v>70</v>
      </c>
      <c r="C2981" s="863">
        <v>612</v>
      </c>
      <c r="D2981" s="864">
        <v>949</v>
      </c>
      <c r="E2981" s="862">
        <v>68</v>
      </c>
      <c r="F2981" s="863">
        <v>217</v>
      </c>
      <c r="G2981" s="864">
        <v>339</v>
      </c>
      <c r="H2981" s="862"/>
      <c r="I2981" s="863"/>
      <c r="J2981" s="864"/>
      <c r="K2981" s="862"/>
      <c r="L2981" s="863"/>
      <c r="M2981" s="864"/>
      <c r="N2981" s="841"/>
      <c r="O2981" s="767" t="s">
        <v>582</v>
      </c>
      <c r="P2981" s="767" t="s">
        <v>586</v>
      </c>
    </row>
    <row r="2982" spans="1:16" ht="21" x14ac:dyDescent="0.2">
      <c r="A2982" s="793" t="s">
        <v>177</v>
      </c>
      <c r="B2982" s="842">
        <v>2.45714285714286</v>
      </c>
      <c r="C2982" s="843">
        <v>2.64869281045751</v>
      </c>
      <c r="D2982" s="844">
        <v>2.64067439409905</v>
      </c>
      <c r="E2982" s="842">
        <v>2.4411764705882399</v>
      </c>
      <c r="F2982" s="843">
        <v>2.3640552995391699</v>
      </c>
      <c r="G2982" s="844">
        <v>2.38643067846608</v>
      </c>
      <c r="H2982" s="842"/>
      <c r="I2982" s="843"/>
      <c r="J2982" s="844"/>
      <c r="K2982" s="842"/>
      <c r="L2982" s="843"/>
      <c r="M2982" s="844"/>
      <c r="N2982" s="845"/>
      <c r="O2982" s="767" t="s">
        <v>582</v>
      </c>
      <c r="P2982" s="767" t="s">
        <v>586</v>
      </c>
    </row>
    <row r="2983" spans="1:16" ht="21" x14ac:dyDescent="0.2">
      <c r="A2983" s="793" t="s">
        <v>157</v>
      </c>
      <c r="B2983" s="842">
        <v>1.0451504889313601</v>
      </c>
      <c r="C2983" s="843">
        <v>0.95347495583515696</v>
      </c>
      <c r="D2983" s="844">
        <v>0.94938908204225203</v>
      </c>
      <c r="E2983" s="842">
        <v>1.04213261454758</v>
      </c>
      <c r="F2983" s="843">
        <v>0.93353081079607703</v>
      </c>
      <c r="G2983" s="844">
        <v>0.95826763861758801</v>
      </c>
      <c r="H2983" s="842"/>
      <c r="I2983" s="843"/>
      <c r="J2983" s="844"/>
      <c r="K2983" s="842"/>
      <c r="L2983" s="843"/>
      <c r="M2983" s="844"/>
      <c r="N2983" s="845"/>
      <c r="O2983" s="767" t="s">
        <v>582</v>
      </c>
      <c r="P2983" s="767" t="s">
        <v>586</v>
      </c>
    </row>
    <row r="2984" spans="1:16" ht="21" x14ac:dyDescent="0.2">
      <c r="A2984" s="793" t="s">
        <v>238</v>
      </c>
      <c r="B2984" s="846" t="s">
        <v>226</v>
      </c>
      <c r="C2984" s="843" t="s">
        <v>118</v>
      </c>
      <c r="D2984" s="844" t="s">
        <v>118</v>
      </c>
      <c r="E2984" s="846" t="s">
        <v>226</v>
      </c>
      <c r="F2984" s="843" t="s">
        <v>118</v>
      </c>
      <c r="G2984" s="844" t="s">
        <v>118</v>
      </c>
      <c r="H2984" s="846"/>
      <c r="I2984" s="843"/>
      <c r="J2984" s="844"/>
      <c r="K2984" s="846"/>
      <c r="L2984" s="843"/>
      <c r="M2984" s="844"/>
      <c r="N2984" s="845"/>
      <c r="O2984" s="767" t="s">
        <v>582</v>
      </c>
      <c r="P2984" s="767" t="s">
        <v>586</v>
      </c>
    </row>
    <row r="2985" spans="1:16" ht="21" x14ac:dyDescent="0.2">
      <c r="A2985" s="821" t="s">
        <v>156</v>
      </c>
      <c r="B2985" s="847" t="s">
        <v>226</v>
      </c>
      <c r="C2985" s="848">
        <v>-0.2008966802351613</v>
      </c>
      <c r="D2985" s="849">
        <v>-0.19331540716835641</v>
      </c>
      <c r="E2985" s="847" t="s">
        <v>226</v>
      </c>
      <c r="F2985" s="848">
        <v>8.2612346756187102E-2</v>
      </c>
      <c r="G2985" s="849">
        <v>5.7129960269906487E-2</v>
      </c>
      <c r="H2985" s="847"/>
      <c r="I2985" s="848"/>
      <c r="J2985" s="849"/>
      <c r="K2985" s="847"/>
      <c r="L2985" s="848"/>
      <c r="M2985" s="849"/>
      <c r="N2985" s="850"/>
      <c r="O2985" s="767" t="s">
        <v>582</v>
      </c>
      <c r="P2985" s="767" t="s">
        <v>586</v>
      </c>
    </row>
    <row r="2986" spans="1:16" ht="42" x14ac:dyDescent="0.2">
      <c r="A2986" s="787" t="s">
        <v>1620</v>
      </c>
      <c r="B2986" s="827">
        <v>0.314285714285714</v>
      </c>
      <c r="C2986" s="828">
        <v>0.243066884176183</v>
      </c>
      <c r="D2986" s="829">
        <v>0.214511041009464</v>
      </c>
      <c r="E2986" s="827">
        <v>0.32352941176470601</v>
      </c>
      <c r="F2986" s="828">
        <v>0.302752293577982</v>
      </c>
      <c r="G2986" s="829">
        <v>0.26176470588235301</v>
      </c>
      <c r="H2986" s="827"/>
      <c r="I2986" s="828"/>
      <c r="J2986" s="829"/>
      <c r="K2986" s="827"/>
      <c r="L2986" s="828"/>
      <c r="M2986" s="829"/>
      <c r="N2986" s="835"/>
      <c r="P2986" s="767" t="s">
        <v>586</v>
      </c>
    </row>
    <row r="2987" spans="1:16" ht="21" x14ac:dyDescent="0.2">
      <c r="A2987" s="793" t="s">
        <v>679</v>
      </c>
      <c r="B2987" s="788">
        <v>0.371428571428571</v>
      </c>
      <c r="C2987" s="789">
        <v>0.35889070146818902</v>
      </c>
      <c r="D2987" s="790">
        <v>0.35120925341745501</v>
      </c>
      <c r="E2987" s="788">
        <v>0.38235294117647101</v>
      </c>
      <c r="F2987" s="789">
        <v>0.37614678899082599</v>
      </c>
      <c r="G2987" s="790">
        <v>0.376470588235294</v>
      </c>
      <c r="H2987" s="788"/>
      <c r="I2987" s="789"/>
      <c r="J2987" s="790"/>
      <c r="K2987" s="788"/>
      <c r="L2987" s="789"/>
      <c r="M2987" s="790"/>
      <c r="N2987" s="836"/>
      <c r="P2987" s="767" t="s">
        <v>586</v>
      </c>
    </row>
    <row r="2988" spans="1:16" ht="21" x14ac:dyDescent="0.2">
      <c r="A2988" s="793" t="s">
        <v>680</v>
      </c>
      <c r="B2988" s="788">
        <v>0.22857142857142901</v>
      </c>
      <c r="C2988" s="789">
        <v>0.33768352365415999</v>
      </c>
      <c r="D2988" s="790">
        <v>0.36593059936908501</v>
      </c>
      <c r="E2988" s="788">
        <v>0.220588235294118</v>
      </c>
      <c r="F2988" s="789">
        <v>0.26605504587155998</v>
      </c>
      <c r="G2988" s="790">
        <v>0.29705882352941199</v>
      </c>
      <c r="H2988" s="788"/>
      <c r="I2988" s="789"/>
      <c r="J2988" s="790"/>
      <c r="K2988" s="788"/>
      <c r="L2988" s="789"/>
      <c r="M2988" s="790"/>
      <c r="N2988" s="836"/>
      <c r="P2988" s="767" t="s">
        <v>586</v>
      </c>
    </row>
    <row r="2989" spans="1:16" ht="21" x14ac:dyDescent="0.2">
      <c r="A2989" s="793" t="s">
        <v>681</v>
      </c>
      <c r="B2989" s="788">
        <v>8.5714285714285701E-2</v>
      </c>
      <c r="C2989" s="789">
        <v>6.0358890701468201E-2</v>
      </c>
      <c r="D2989" s="790">
        <v>6.8349106203995799E-2</v>
      </c>
      <c r="E2989" s="788">
        <v>7.3529411764705899E-2</v>
      </c>
      <c r="F2989" s="789">
        <v>5.5045871559633003E-2</v>
      </c>
      <c r="G2989" s="790">
        <v>6.4705882352941196E-2</v>
      </c>
      <c r="H2989" s="788"/>
      <c r="I2989" s="789"/>
      <c r="J2989" s="790"/>
      <c r="K2989" s="788"/>
      <c r="L2989" s="789"/>
      <c r="M2989" s="790"/>
      <c r="N2989" s="895"/>
      <c r="P2989" s="767" t="s">
        <v>586</v>
      </c>
    </row>
    <row r="2990" spans="1:16" ht="21" x14ac:dyDescent="0.2">
      <c r="A2990" s="861" t="s">
        <v>237</v>
      </c>
      <c r="B2990" s="862">
        <v>70</v>
      </c>
      <c r="C2990" s="863">
        <v>613</v>
      </c>
      <c r="D2990" s="864">
        <v>951</v>
      </c>
      <c r="E2990" s="862">
        <v>68</v>
      </c>
      <c r="F2990" s="863">
        <v>218</v>
      </c>
      <c r="G2990" s="864">
        <v>340</v>
      </c>
      <c r="H2990" s="862"/>
      <c r="I2990" s="863"/>
      <c r="J2990" s="864"/>
      <c r="K2990" s="862"/>
      <c r="L2990" s="863"/>
      <c r="M2990" s="864"/>
      <c r="N2990" s="841"/>
      <c r="P2990" s="767" t="s">
        <v>586</v>
      </c>
    </row>
    <row r="2991" spans="1:16" ht="21" x14ac:dyDescent="0.2">
      <c r="A2991" s="793" t="s">
        <v>177</v>
      </c>
      <c r="B2991" s="842">
        <v>2.9142857142857101</v>
      </c>
      <c r="C2991" s="843">
        <v>2.78466557911909</v>
      </c>
      <c r="D2991" s="844">
        <v>2.7118822292323901</v>
      </c>
      <c r="E2991" s="842">
        <v>2.9558823529411802</v>
      </c>
      <c r="F2991" s="843">
        <v>2.92660550458716</v>
      </c>
      <c r="G2991" s="844">
        <v>2.8352941176470501</v>
      </c>
      <c r="H2991" s="842"/>
      <c r="I2991" s="843"/>
      <c r="J2991" s="844"/>
      <c r="K2991" s="842"/>
      <c r="L2991" s="843"/>
      <c r="M2991" s="844"/>
      <c r="N2991" s="845"/>
      <c r="P2991" s="767" t="s">
        <v>586</v>
      </c>
    </row>
    <row r="2992" spans="1:16" ht="21" x14ac:dyDescent="0.2">
      <c r="A2992" s="793" t="s">
        <v>157</v>
      </c>
      <c r="B2992" s="842">
        <v>0.94397950639228001</v>
      </c>
      <c r="C2992" s="843">
        <v>0.88152409652327501</v>
      </c>
      <c r="D2992" s="844">
        <v>0.87842905881955202</v>
      </c>
      <c r="E2992" s="842">
        <v>0.92128760527005404</v>
      </c>
      <c r="F2992" s="843">
        <v>0.88725145951525897</v>
      </c>
      <c r="G2992" s="844">
        <v>0.89042177965726399</v>
      </c>
      <c r="H2992" s="842"/>
      <c r="I2992" s="843"/>
      <c r="J2992" s="844"/>
      <c r="K2992" s="842"/>
      <c r="L2992" s="843"/>
      <c r="M2992" s="844"/>
      <c r="N2992" s="845"/>
      <c r="P2992" s="767" t="s">
        <v>586</v>
      </c>
    </row>
    <row r="2993" spans="1:16" ht="21" x14ac:dyDescent="0.2">
      <c r="A2993" s="793" t="s">
        <v>238</v>
      </c>
      <c r="B2993" s="846" t="s">
        <v>226</v>
      </c>
      <c r="C2993" s="843" t="s">
        <v>118</v>
      </c>
      <c r="D2993" s="844" t="s">
        <v>118</v>
      </c>
      <c r="E2993" s="846" t="s">
        <v>226</v>
      </c>
      <c r="F2993" s="843" t="s">
        <v>118</v>
      </c>
      <c r="G2993" s="844" t="s">
        <v>118</v>
      </c>
      <c r="H2993" s="846"/>
      <c r="I2993" s="843"/>
      <c r="J2993" s="844"/>
      <c r="K2993" s="846"/>
      <c r="L2993" s="843"/>
      <c r="M2993" s="844"/>
      <c r="N2993" s="845"/>
      <c r="P2993" s="767" t="s">
        <v>586</v>
      </c>
    </row>
    <row r="2994" spans="1:16" ht="21" x14ac:dyDescent="0.2">
      <c r="A2994" s="821" t="s">
        <v>156</v>
      </c>
      <c r="B2994" s="847" t="s">
        <v>226</v>
      </c>
      <c r="C2994" s="848">
        <v>0.14704094383561506</v>
      </c>
      <c r="D2994" s="849">
        <v>0.23041528854397569</v>
      </c>
      <c r="E2994" s="847" t="s">
        <v>226</v>
      </c>
      <c r="F2994" s="848">
        <v>3.2997238877482758E-2</v>
      </c>
      <c r="G2994" s="849">
        <v>0.13542821845681519</v>
      </c>
      <c r="H2994" s="847"/>
      <c r="I2994" s="848"/>
      <c r="J2994" s="849"/>
      <c r="K2994" s="847"/>
      <c r="L2994" s="848"/>
      <c r="M2994" s="849"/>
      <c r="N2994" s="850"/>
      <c r="P2994" s="767" t="s">
        <v>586</v>
      </c>
    </row>
    <row r="2995" spans="1:16" s="957" customFormat="1" ht="42" x14ac:dyDescent="0.2">
      <c r="A2995" s="787" t="s">
        <v>1621</v>
      </c>
      <c r="B2995" s="827">
        <v>0.128571428571429</v>
      </c>
      <c r="C2995" s="828">
        <v>7.5657894736842105E-2</v>
      </c>
      <c r="D2995" s="829">
        <v>5.9196617336152203E-2</v>
      </c>
      <c r="E2995" s="827">
        <v>0.13235294117647101</v>
      </c>
      <c r="F2995" s="828">
        <v>0.105990783410138</v>
      </c>
      <c r="G2995" s="829">
        <v>8.5545722713864306E-2</v>
      </c>
      <c r="H2995" s="827"/>
      <c r="I2995" s="828"/>
      <c r="J2995" s="829"/>
      <c r="K2995" s="827"/>
      <c r="L2995" s="828"/>
      <c r="M2995" s="829"/>
      <c r="N2995" s="835"/>
      <c r="P2995" s="767" t="s">
        <v>586</v>
      </c>
    </row>
    <row r="2996" spans="1:16" ht="21" x14ac:dyDescent="0.2">
      <c r="A2996" s="793" t="s">
        <v>679</v>
      </c>
      <c r="B2996" s="788">
        <v>0.17142857142857101</v>
      </c>
      <c r="C2996" s="789">
        <v>0.19407894736842099</v>
      </c>
      <c r="D2996" s="790">
        <v>0.186046511627907</v>
      </c>
      <c r="E2996" s="788">
        <v>0.17647058823529399</v>
      </c>
      <c r="F2996" s="789">
        <v>0.211981566820277</v>
      </c>
      <c r="G2996" s="790">
        <v>0.209439528023599</v>
      </c>
      <c r="H2996" s="788"/>
      <c r="I2996" s="789"/>
      <c r="J2996" s="790"/>
      <c r="K2996" s="788"/>
      <c r="L2996" s="789"/>
      <c r="M2996" s="790"/>
      <c r="N2996" s="836"/>
      <c r="P2996" s="767" t="s">
        <v>586</v>
      </c>
    </row>
    <row r="2997" spans="1:16" ht="21" x14ac:dyDescent="0.2">
      <c r="A2997" s="793" t="s">
        <v>680</v>
      </c>
      <c r="B2997" s="788">
        <v>0.38571428571428601</v>
      </c>
      <c r="C2997" s="789">
        <v>0.44078947368421001</v>
      </c>
      <c r="D2997" s="790">
        <v>0.44714587737843597</v>
      </c>
      <c r="E2997" s="788">
        <v>0.39705882352941202</v>
      </c>
      <c r="F2997" s="789">
        <v>0.41935483870967699</v>
      </c>
      <c r="G2997" s="790">
        <v>0.41592920353982299</v>
      </c>
      <c r="H2997" s="788"/>
      <c r="I2997" s="789"/>
      <c r="J2997" s="790"/>
      <c r="K2997" s="788"/>
      <c r="L2997" s="789"/>
      <c r="M2997" s="790"/>
      <c r="N2997" s="836"/>
      <c r="P2997" s="767" t="s">
        <v>586</v>
      </c>
    </row>
    <row r="2998" spans="1:16" s="957" customFormat="1" ht="21" x14ac:dyDescent="0.2">
      <c r="A2998" s="793" t="s">
        <v>681</v>
      </c>
      <c r="B2998" s="788">
        <v>0.314285714285714</v>
      </c>
      <c r="C2998" s="789">
        <v>0.28947368421052599</v>
      </c>
      <c r="D2998" s="790">
        <v>0.30761099365750499</v>
      </c>
      <c r="E2998" s="788">
        <v>0.29411764705882398</v>
      </c>
      <c r="F2998" s="789">
        <v>0.26267281105990797</v>
      </c>
      <c r="G2998" s="790">
        <v>0.289085545722714</v>
      </c>
      <c r="H2998" s="788"/>
      <c r="I2998" s="789"/>
      <c r="J2998" s="790"/>
      <c r="K2998" s="788"/>
      <c r="L2998" s="789"/>
      <c r="M2998" s="790"/>
      <c r="N2998" s="895"/>
      <c r="P2998" s="767" t="s">
        <v>586</v>
      </c>
    </row>
    <row r="2999" spans="1:16" s="957" customFormat="1" ht="21" x14ac:dyDescent="0.2">
      <c r="A2999" s="861" t="s">
        <v>237</v>
      </c>
      <c r="B2999" s="862">
        <v>70</v>
      </c>
      <c r="C2999" s="863">
        <v>608</v>
      </c>
      <c r="D2999" s="864">
        <v>946</v>
      </c>
      <c r="E2999" s="862">
        <v>68</v>
      </c>
      <c r="F2999" s="863">
        <v>217</v>
      </c>
      <c r="G2999" s="864">
        <v>339</v>
      </c>
      <c r="H2999" s="862"/>
      <c r="I2999" s="863"/>
      <c r="J2999" s="864"/>
      <c r="K2999" s="862"/>
      <c r="L2999" s="863"/>
      <c r="M2999" s="864"/>
      <c r="N2999" s="841"/>
      <c r="P2999" s="767" t="s">
        <v>586</v>
      </c>
    </row>
    <row r="3000" spans="1:16" ht="21" x14ac:dyDescent="0.2">
      <c r="A3000" s="793" t="s">
        <v>177</v>
      </c>
      <c r="B3000" s="842">
        <v>2.1142857142857099</v>
      </c>
      <c r="C3000" s="843">
        <v>2.0559210526315801</v>
      </c>
      <c r="D3000" s="844">
        <v>1.99682875264271</v>
      </c>
      <c r="E3000" s="842">
        <v>2.1470588235294099</v>
      </c>
      <c r="F3000" s="843">
        <v>2.1612903225806401</v>
      </c>
      <c r="G3000" s="844">
        <v>2.0914454277286101</v>
      </c>
      <c r="H3000" s="842"/>
      <c r="I3000" s="843"/>
      <c r="J3000" s="844"/>
      <c r="K3000" s="842"/>
      <c r="L3000" s="843"/>
      <c r="M3000" s="844"/>
      <c r="N3000" s="845"/>
      <c r="P3000" s="767" t="s">
        <v>586</v>
      </c>
    </row>
    <row r="3001" spans="1:16" s="957" customFormat="1" ht="21" x14ac:dyDescent="0.2">
      <c r="A3001" s="793" t="s">
        <v>157</v>
      </c>
      <c r="B3001" s="842">
        <v>1.00062092523835</v>
      </c>
      <c r="C3001" s="843">
        <v>0.88563372279762798</v>
      </c>
      <c r="D3001" s="844">
        <v>0.85510634646516404</v>
      </c>
      <c r="E3001" s="842">
        <v>0.99648195919224203</v>
      </c>
      <c r="F3001" s="843">
        <v>0.93629203339773304</v>
      </c>
      <c r="G3001" s="844">
        <v>0.91367842241514097</v>
      </c>
      <c r="H3001" s="842"/>
      <c r="I3001" s="843"/>
      <c r="J3001" s="844"/>
      <c r="K3001" s="842"/>
      <c r="L3001" s="843"/>
      <c r="M3001" s="844"/>
      <c r="N3001" s="845"/>
      <c r="P3001" s="767" t="s">
        <v>586</v>
      </c>
    </row>
    <row r="3002" spans="1:16" ht="21" x14ac:dyDescent="0.2">
      <c r="A3002" s="793" t="s">
        <v>238</v>
      </c>
      <c r="B3002" s="846" t="s">
        <v>226</v>
      </c>
      <c r="C3002" s="843" t="s">
        <v>118</v>
      </c>
      <c r="D3002" s="844" t="s">
        <v>118</v>
      </c>
      <c r="E3002" s="846" t="s">
        <v>226</v>
      </c>
      <c r="F3002" s="843" t="s">
        <v>118</v>
      </c>
      <c r="G3002" s="844" t="s">
        <v>118</v>
      </c>
      <c r="H3002" s="846"/>
      <c r="I3002" s="843"/>
      <c r="J3002" s="844"/>
      <c r="K3002" s="846"/>
      <c r="L3002" s="843"/>
      <c r="M3002" s="844"/>
      <c r="N3002" s="845"/>
      <c r="P3002" s="767" t="s">
        <v>586</v>
      </c>
    </row>
    <row r="3003" spans="1:16" ht="21" x14ac:dyDescent="0.2">
      <c r="A3003" s="821" t="s">
        <v>156</v>
      </c>
      <c r="B3003" s="847" t="s">
        <v>226</v>
      </c>
      <c r="C3003" s="848">
        <v>6.5901580023129291E-2</v>
      </c>
      <c r="D3003" s="849">
        <v>0.13735947830178449</v>
      </c>
      <c r="E3003" s="847" t="s">
        <v>226</v>
      </c>
      <c r="F3003" s="848">
        <v>-1.5199850627357351E-2</v>
      </c>
      <c r="G3003" s="849">
        <v>6.086758145584311E-2</v>
      </c>
      <c r="H3003" s="847"/>
      <c r="I3003" s="848"/>
      <c r="J3003" s="849"/>
      <c r="K3003" s="847"/>
      <c r="L3003" s="848"/>
      <c r="M3003" s="849"/>
      <c r="N3003" s="850"/>
      <c r="P3003" s="767" t="s">
        <v>586</v>
      </c>
    </row>
    <row r="3004" spans="1:16" s="957" customFormat="1" ht="42" x14ac:dyDescent="0.2">
      <c r="A3004" s="787" t="s">
        <v>1622</v>
      </c>
      <c r="B3004" s="827">
        <v>0.51428571428571401</v>
      </c>
      <c r="C3004" s="828">
        <v>0.46982055464926598</v>
      </c>
      <c r="D3004" s="829">
        <v>0.43322818086225001</v>
      </c>
      <c r="E3004" s="827">
        <v>0.52941176470588203</v>
      </c>
      <c r="F3004" s="828">
        <v>0.490825688073394</v>
      </c>
      <c r="G3004" s="829">
        <v>0.44411764705882401</v>
      </c>
      <c r="H3004" s="827"/>
      <c r="I3004" s="828"/>
      <c r="J3004" s="829"/>
      <c r="K3004" s="827"/>
      <c r="L3004" s="828"/>
      <c r="M3004" s="829"/>
      <c r="N3004" s="835"/>
      <c r="P3004" s="767" t="s">
        <v>586</v>
      </c>
    </row>
    <row r="3005" spans="1:16" ht="21" x14ac:dyDescent="0.2">
      <c r="A3005" s="793" t="s">
        <v>679</v>
      </c>
      <c r="B3005" s="788">
        <v>0.371428571428571</v>
      </c>
      <c r="C3005" s="789">
        <v>0.38662316476345798</v>
      </c>
      <c r="D3005" s="790">
        <v>0.41009463722397499</v>
      </c>
      <c r="E3005" s="788">
        <v>0.36764705882352899</v>
      </c>
      <c r="F3005" s="789">
        <v>0.37155963302752298</v>
      </c>
      <c r="G3005" s="790">
        <v>0.39117647058823501</v>
      </c>
      <c r="H3005" s="788"/>
      <c r="I3005" s="789"/>
      <c r="J3005" s="790"/>
      <c r="K3005" s="788"/>
      <c r="L3005" s="789"/>
      <c r="M3005" s="790"/>
      <c r="N3005" s="836"/>
      <c r="P3005" s="767" t="s">
        <v>586</v>
      </c>
    </row>
    <row r="3006" spans="1:16" ht="21" x14ac:dyDescent="0.2">
      <c r="A3006" s="793" t="s">
        <v>680</v>
      </c>
      <c r="B3006" s="788">
        <v>8.5714285714285701E-2</v>
      </c>
      <c r="C3006" s="789">
        <v>0.122349102773246</v>
      </c>
      <c r="D3006" s="790">
        <v>0.13564668769716101</v>
      </c>
      <c r="E3006" s="788">
        <v>7.3529411764705899E-2</v>
      </c>
      <c r="F3006" s="789">
        <v>0.11467889908256899</v>
      </c>
      <c r="G3006" s="790">
        <v>0.14117647058823499</v>
      </c>
      <c r="H3006" s="788"/>
      <c r="I3006" s="789"/>
      <c r="J3006" s="790"/>
      <c r="K3006" s="788"/>
      <c r="L3006" s="789"/>
      <c r="M3006" s="790"/>
      <c r="N3006" s="836"/>
      <c r="P3006" s="767" t="s">
        <v>586</v>
      </c>
    </row>
    <row r="3007" spans="1:16" s="957" customFormat="1" ht="21" x14ac:dyDescent="0.2">
      <c r="A3007" s="793" t="s">
        <v>681</v>
      </c>
      <c r="B3007" s="788">
        <v>2.8571428571428598E-2</v>
      </c>
      <c r="C3007" s="789">
        <v>2.12071778140294E-2</v>
      </c>
      <c r="D3007" s="790">
        <v>2.1030494216614098E-2</v>
      </c>
      <c r="E3007" s="788">
        <v>2.94117647058823E-2</v>
      </c>
      <c r="F3007" s="789">
        <v>2.2935779816513801E-2</v>
      </c>
      <c r="G3007" s="790">
        <v>2.3529411764705899E-2</v>
      </c>
      <c r="H3007" s="788"/>
      <c r="I3007" s="789"/>
      <c r="J3007" s="790"/>
      <c r="K3007" s="788"/>
      <c r="L3007" s="789"/>
      <c r="M3007" s="790"/>
      <c r="N3007" s="895"/>
      <c r="P3007" s="767" t="s">
        <v>586</v>
      </c>
    </row>
    <row r="3008" spans="1:16" ht="21" x14ac:dyDescent="0.2">
      <c r="A3008" s="861" t="s">
        <v>237</v>
      </c>
      <c r="B3008" s="862">
        <v>70</v>
      </c>
      <c r="C3008" s="863">
        <v>613</v>
      </c>
      <c r="D3008" s="864">
        <v>951</v>
      </c>
      <c r="E3008" s="862">
        <v>68</v>
      </c>
      <c r="F3008" s="863">
        <v>218</v>
      </c>
      <c r="G3008" s="864">
        <v>340</v>
      </c>
      <c r="H3008" s="862"/>
      <c r="I3008" s="863"/>
      <c r="J3008" s="864"/>
      <c r="K3008" s="862"/>
      <c r="L3008" s="863"/>
      <c r="M3008" s="864"/>
      <c r="N3008" s="841"/>
      <c r="P3008" s="767" t="s">
        <v>586</v>
      </c>
    </row>
    <row r="3009" spans="1:16" ht="21" x14ac:dyDescent="0.2">
      <c r="A3009" s="793" t="s">
        <v>177</v>
      </c>
      <c r="B3009" s="842">
        <v>3.3714285714285701</v>
      </c>
      <c r="C3009" s="843">
        <v>3.30505709624796</v>
      </c>
      <c r="D3009" s="844">
        <v>3.2555205047318601</v>
      </c>
      <c r="E3009" s="842">
        <v>3.3970588235294099</v>
      </c>
      <c r="F3009" s="843">
        <v>3.3302752293578002</v>
      </c>
      <c r="G3009" s="844">
        <v>3.25588235294118</v>
      </c>
      <c r="H3009" s="842"/>
      <c r="I3009" s="843"/>
      <c r="J3009" s="844"/>
      <c r="K3009" s="842"/>
      <c r="L3009" s="843"/>
      <c r="M3009" s="844"/>
      <c r="N3009" s="845"/>
      <c r="P3009" s="767" t="s">
        <v>586</v>
      </c>
    </row>
    <row r="3010" spans="1:16" s="957" customFormat="1" ht="21" x14ac:dyDescent="0.2">
      <c r="A3010" s="793" t="s">
        <v>157</v>
      </c>
      <c r="B3010" s="842">
        <v>0.76464311219477799</v>
      </c>
      <c r="C3010" s="843">
        <v>0.76478276957786395</v>
      </c>
      <c r="D3010" s="844">
        <v>0.76702330805877605</v>
      </c>
      <c r="E3010" s="842">
        <v>0.75586672366948005</v>
      </c>
      <c r="F3010" s="843">
        <v>0.76868486494503696</v>
      </c>
      <c r="G3010" s="844">
        <v>0.78469548664899802</v>
      </c>
      <c r="H3010" s="842"/>
      <c r="I3010" s="843"/>
      <c r="J3010" s="844"/>
      <c r="K3010" s="842"/>
      <c r="L3010" s="843"/>
      <c r="M3010" s="844"/>
      <c r="N3010" s="845"/>
      <c r="P3010" s="767" t="s">
        <v>586</v>
      </c>
    </row>
    <row r="3011" spans="1:16" ht="21" x14ac:dyDescent="0.2">
      <c r="A3011" s="793" t="s">
        <v>238</v>
      </c>
      <c r="B3011" s="846" t="s">
        <v>226</v>
      </c>
      <c r="C3011" s="843" t="s">
        <v>118</v>
      </c>
      <c r="D3011" s="844" t="s">
        <v>118</v>
      </c>
      <c r="E3011" s="846" t="s">
        <v>226</v>
      </c>
      <c r="F3011" s="843" t="s">
        <v>118</v>
      </c>
      <c r="G3011" s="844" t="s">
        <v>118</v>
      </c>
      <c r="H3011" s="846"/>
      <c r="I3011" s="843"/>
      <c r="J3011" s="844"/>
      <c r="K3011" s="846"/>
      <c r="L3011" s="843"/>
      <c r="M3011" s="844"/>
      <c r="N3011" s="845"/>
      <c r="P3011" s="767" t="s">
        <v>586</v>
      </c>
    </row>
    <row r="3012" spans="1:16" ht="21" x14ac:dyDescent="0.2">
      <c r="A3012" s="821" t="s">
        <v>156</v>
      </c>
      <c r="B3012" s="847" t="s">
        <v>226</v>
      </c>
      <c r="C3012" s="848">
        <v>8.6784741786540401E-2</v>
      </c>
      <c r="D3012" s="849">
        <v>0.15111413887806935</v>
      </c>
      <c r="E3012" s="847" t="s">
        <v>226</v>
      </c>
      <c r="F3012" s="848">
        <v>8.6880329270415557E-2</v>
      </c>
      <c r="G3012" s="849">
        <v>0.17991242843910932</v>
      </c>
      <c r="H3012" s="847"/>
      <c r="I3012" s="848"/>
      <c r="J3012" s="849"/>
      <c r="K3012" s="847"/>
      <c r="L3012" s="848"/>
      <c r="M3012" s="849"/>
      <c r="N3012" s="850"/>
      <c r="P3012" s="767" t="s">
        <v>586</v>
      </c>
    </row>
    <row r="3013" spans="1:16" s="957" customFormat="1" ht="42" x14ac:dyDescent="0.2">
      <c r="A3013" s="787" t="s">
        <v>1623</v>
      </c>
      <c r="B3013" s="827">
        <v>0.25714285714285701</v>
      </c>
      <c r="C3013" s="828">
        <v>0.22913256955810099</v>
      </c>
      <c r="D3013" s="829">
        <v>0.22444678609062199</v>
      </c>
      <c r="E3013" s="827">
        <v>0.25</v>
      </c>
      <c r="F3013" s="828">
        <v>0.243119266055046</v>
      </c>
      <c r="G3013" s="829">
        <v>0.23529411764705899</v>
      </c>
      <c r="H3013" s="827"/>
      <c r="I3013" s="828"/>
      <c r="J3013" s="829"/>
      <c r="K3013" s="827"/>
      <c r="L3013" s="828"/>
      <c r="M3013" s="829"/>
      <c r="N3013" s="835"/>
      <c r="P3013" s="767" t="s">
        <v>586</v>
      </c>
    </row>
    <row r="3014" spans="1:16" ht="21" x14ac:dyDescent="0.2">
      <c r="A3014" s="793" t="s">
        <v>679</v>
      </c>
      <c r="B3014" s="788">
        <v>0.47142857142857097</v>
      </c>
      <c r="C3014" s="789">
        <v>0.41571194762684099</v>
      </c>
      <c r="D3014" s="790">
        <v>0.41095890410958902</v>
      </c>
      <c r="E3014" s="788">
        <v>0.47058823529411797</v>
      </c>
      <c r="F3014" s="789">
        <v>0.44495412844036702</v>
      </c>
      <c r="G3014" s="790">
        <v>0.42941176470588199</v>
      </c>
      <c r="H3014" s="788"/>
      <c r="I3014" s="789"/>
      <c r="J3014" s="790"/>
      <c r="K3014" s="788"/>
      <c r="L3014" s="789"/>
      <c r="M3014" s="790"/>
      <c r="N3014" s="836"/>
      <c r="P3014" s="767" t="s">
        <v>586</v>
      </c>
    </row>
    <row r="3015" spans="1:16" ht="21" x14ac:dyDescent="0.2">
      <c r="A3015" s="793" t="s">
        <v>680</v>
      </c>
      <c r="B3015" s="788">
        <v>0.214285714285714</v>
      </c>
      <c r="C3015" s="789">
        <v>0.30441898527004901</v>
      </c>
      <c r="D3015" s="790">
        <v>0.31717597471022102</v>
      </c>
      <c r="E3015" s="788">
        <v>0.220588235294118</v>
      </c>
      <c r="F3015" s="789">
        <v>0.26146788990825698</v>
      </c>
      <c r="G3015" s="790">
        <v>0.28529411764705898</v>
      </c>
      <c r="H3015" s="788"/>
      <c r="I3015" s="789"/>
      <c r="J3015" s="790"/>
      <c r="K3015" s="788"/>
      <c r="L3015" s="789"/>
      <c r="M3015" s="790"/>
      <c r="N3015" s="836"/>
      <c r="P3015" s="767" t="s">
        <v>586</v>
      </c>
    </row>
    <row r="3016" spans="1:16" s="957" customFormat="1" ht="21" x14ac:dyDescent="0.2">
      <c r="A3016" s="793" t="s">
        <v>681</v>
      </c>
      <c r="B3016" s="788">
        <v>5.7142857142857099E-2</v>
      </c>
      <c r="C3016" s="789">
        <v>5.0736497545008197E-2</v>
      </c>
      <c r="D3016" s="790">
        <v>4.7418335089567998E-2</v>
      </c>
      <c r="E3016" s="788">
        <v>5.8823529411764698E-2</v>
      </c>
      <c r="F3016" s="789">
        <v>5.0458715596330299E-2</v>
      </c>
      <c r="G3016" s="790">
        <v>0.05</v>
      </c>
      <c r="H3016" s="788"/>
      <c r="I3016" s="789"/>
      <c r="J3016" s="790"/>
      <c r="K3016" s="788"/>
      <c r="L3016" s="789"/>
      <c r="M3016" s="790"/>
      <c r="N3016" s="895"/>
      <c r="P3016" s="767" t="s">
        <v>586</v>
      </c>
    </row>
    <row r="3017" spans="1:16" ht="21" x14ac:dyDescent="0.2">
      <c r="A3017" s="861" t="s">
        <v>237</v>
      </c>
      <c r="B3017" s="862">
        <v>70</v>
      </c>
      <c r="C3017" s="863">
        <v>611</v>
      </c>
      <c r="D3017" s="864">
        <v>949</v>
      </c>
      <c r="E3017" s="862">
        <v>68</v>
      </c>
      <c r="F3017" s="863">
        <v>218</v>
      </c>
      <c r="G3017" s="864">
        <v>340</v>
      </c>
      <c r="H3017" s="862"/>
      <c r="I3017" s="863"/>
      <c r="J3017" s="864"/>
      <c r="K3017" s="862"/>
      <c r="L3017" s="863"/>
      <c r="M3017" s="864"/>
      <c r="N3017" s="841"/>
      <c r="P3017" s="767" t="s">
        <v>586</v>
      </c>
    </row>
    <row r="3018" spans="1:16" ht="21" x14ac:dyDescent="0.2">
      <c r="A3018" s="793" t="s">
        <v>177</v>
      </c>
      <c r="B3018" s="842">
        <v>2.9285714285714302</v>
      </c>
      <c r="C3018" s="843">
        <v>2.8232405891980399</v>
      </c>
      <c r="D3018" s="844">
        <v>2.8124341412012699</v>
      </c>
      <c r="E3018" s="842">
        <v>2.9117647058823501</v>
      </c>
      <c r="F3018" s="843">
        <v>2.8807339449541298</v>
      </c>
      <c r="G3018" s="844">
        <v>2.85</v>
      </c>
      <c r="H3018" s="842"/>
      <c r="I3018" s="843"/>
      <c r="J3018" s="844"/>
      <c r="K3018" s="842"/>
      <c r="L3018" s="843"/>
      <c r="M3018" s="844"/>
      <c r="N3018" s="845"/>
      <c r="P3018" s="767" t="s">
        <v>586</v>
      </c>
    </row>
    <row r="3019" spans="1:16" s="957" customFormat="1" ht="21" x14ac:dyDescent="0.2">
      <c r="A3019" s="793" t="s">
        <v>157</v>
      </c>
      <c r="B3019" s="842">
        <v>0.83962428746397</v>
      </c>
      <c r="C3019" s="843">
        <v>0.84048189108098104</v>
      </c>
      <c r="D3019" s="844">
        <v>0.83477508854385496</v>
      </c>
      <c r="E3019" s="842">
        <v>0.84173406864509304</v>
      </c>
      <c r="F3019" s="843">
        <v>0.83389896107118999</v>
      </c>
      <c r="G3019" s="844">
        <v>0.83674816559426501</v>
      </c>
      <c r="H3019" s="842"/>
      <c r="I3019" s="843"/>
      <c r="J3019" s="844"/>
      <c r="K3019" s="842"/>
      <c r="L3019" s="843"/>
      <c r="M3019" s="844"/>
      <c r="N3019" s="845"/>
      <c r="P3019" s="767" t="s">
        <v>586</v>
      </c>
    </row>
    <row r="3020" spans="1:16" ht="21" x14ac:dyDescent="0.2">
      <c r="A3020" s="793" t="s">
        <v>238</v>
      </c>
      <c r="B3020" s="846" t="s">
        <v>226</v>
      </c>
      <c r="C3020" s="843" t="s">
        <v>118</v>
      </c>
      <c r="D3020" s="844" t="s">
        <v>118</v>
      </c>
      <c r="E3020" s="846" t="s">
        <v>226</v>
      </c>
      <c r="F3020" s="843" t="s">
        <v>118</v>
      </c>
      <c r="G3020" s="844" t="s">
        <v>118</v>
      </c>
      <c r="H3020" s="846"/>
      <c r="I3020" s="843"/>
      <c r="J3020" s="844"/>
      <c r="K3020" s="846"/>
      <c r="L3020" s="843"/>
      <c r="M3020" s="844"/>
      <c r="N3020" s="845"/>
      <c r="P3020" s="767" t="s">
        <v>586</v>
      </c>
    </row>
    <row r="3021" spans="1:16" ht="21" x14ac:dyDescent="0.2">
      <c r="A3021" s="821" t="s">
        <v>156</v>
      </c>
      <c r="B3021" s="847" t="s">
        <v>226</v>
      </c>
      <c r="C3021" s="848">
        <v>0.12532196171165522</v>
      </c>
      <c r="D3021" s="849">
        <v>0.13912404546324575</v>
      </c>
      <c r="E3021" s="847" t="s">
        <v>226</v>
      </c>
      <c r="F3021" s="848">
        <v>3.7211655580382988E-2</v>
      </c>
      <c r="G3021" s="849">
        <v>7.3815167360999578E-2</v>
      </c>
      <c r="H3021" s="847"/>
      <c r="I3021" s="848"/>
      <c r="J3021" s="849"/>
      <c r="K3021" s="847"/>
      <c r="L3021" s="848"/>
      <c r="M3021" s="849"/>
      <c r="N3021" s="850"/>
      <c r="P3021" s="767" t="s">
        <v>586</v>
      </c>
    </row>
    <row r="3022" spans="1:16" s="957" customFormat="1" ht="42" x14ac:dyDescent="0.2">
      <c r="A3022" s="787" t="s">
        <v>1624</v>
      </c>
      <c r="B3022" s="827">
        <v>0.24285714285714299</v>
      </c>
      <c r="C3022" s="828">
        <v>0.25816993464052301</v>
      </c>
      <c r="D3022" s="829">
        <v>0.24842105263157899</v>
      </c>
      <c r="E3022" s="827">
        <v>0.23529411764705899</v>
      </c>
      <c r="F3022" s="828">
        <v>0.21100917431192701</v>
      </c>
      <c r="G3022" s="829">
        <v>0.20882352941176499</v>
      </c>
      <c r="H3022" s="827"/>
      <c r="I3022" s="828"/>
      <c r="J3022" s="829"/>
      <c r="K3022" s="827"/>
      <c r="L3022" s="828"/>
      <c r="M3022" s="829"/>
      <c r="N3022" s="835"/>
      <c r="P3022" s="767" t="s">
        <v>586</v>
      </c>
    </row>
    <row r="3023" spans="1:16" ht="21" x14ac:dyDescent="0.2">
      <c r="A3023" s="793" t="s">
        <v>679</v>
      </c>
      <c r="B3023" s="788">
        <v>0.48571428571428599</v>
      </c>
      <c r="C3023" s="789">
        <v>0.467320261437908</v>
      </c>
      <c r="D3023" s="790">
        <v>0.43473684210526298</v>
      </c>
      <c r="E3023" s="788">
        <v>0.48529411764705899</v>
      </c>
      <c r="F3023" s="789">
        <v>0.45412844036697197</v>
      </c>
      <c r="G3023" s="790">
        <v>0.4</v>
      </c>
      <c r="H3023" s="788"/>
      <c r="I3023" s="789"/>
      <c r="J3023" s="790"/>
      <c r="K3023" s="788"/>
      <c r="L3023" s="789"/>
      <c r="M3023" s="790"/>
      <c r="N3023" s="836"/>
      <c r="P3023" s="767" t="s">
        <v>586</v>
      </c>
    </row>
    <row r="3024" spans="1:16" ht="21" x14ac:dyDescent="0.2">
      <c r="A3024" s="793" t="s">
        <v>680</v>
      </c>
      <c r="B3024" s="788">
        <v>0.214285714285714</v>
      </c>
      <c r="C3024" s="789">
        <v>0.24183006535947699</v>
      </c>
      <c r="D3024" s="790">
        <v>0.28000000000000003</v>
      </c>
      <c r="E3024" s="788">
        <v>0.220588235294118</v>
      </c>
      <c r="F3024" s="789">
        <v>0.27981651376146799</v>
      </c>
      <c r="G3024" s="790">
        <v>0.32941176470588202</v>
      </c>
      <c r="H3024" s="788"/>
      <c r="I3024" s="789"/>
      <c r="J3024" s="790"/>
      <c r="K3024" s="788"/>
      <c r="L3024" s="789"/>
      <c r="M3024" s="790"/>
      <c r="N3024" s="836"/>
      <c r="P3024" s="767" t="s">
        <v>586</v>
      </c>
    </row>
    <row r="3025" spans="1:16" ht="21" x14ac:dyDescent="0.2">
      <c r="A3025" s="793" t="s">
        <v>681</v>
      </c>
      <c r="B3025" s="788">
        <v>5.7142857142857099E-2</v>
      </c>
      <c r="C3025" s="789">
        <v>3.2679738562091498E-2</v>
      </c>
      <c r="D3025" s="790">
        <v>3.6842105263157898E-2</v>
      </c>
      <c r="E3025" s="788">
        <v>5.8823529411764698E-2</v>
      </c>
      <c r="F3025" s="789">
        <v>5.5045871559633003E-2</v>
      </c>
      <c r="G3025" s="790">
        <v>6.1764705882352902E-2</v>
      </c>
      <c r="H3025" s="788"/>
      <c r="I3025" s="789"/>
      <c r="J3025" s="790"/>
      <c r="K3025" s="788"/>
      <c r="L3025" s="789"/>
      <c r="M3025" s="790"/>
      <c r="N3025" s="895"/>
      <c r="P3025" s="767" t="s">
        <v>586</v>
      </c>
    </row>
    <row r="3026" spans="1:16" ht="21" x14ac:dyDescent="0.2">
      <c r="A3026" s="861" t="s">
        <v>237</v>
      </c>
      <c r="B3026" s="862">
        <v>70</v>
      </c>
      <c r="C3026" s="863">
        <v>612</v>
      </c>
      <c r="D3026" s="864">
        <v>950</v>
      </c>
      <c r="E3026" s="862">
        <v>68</v>
      </c>
      <c r="F3026" s="863">
        <v>218</v>
      </c>
      <c r="G3026" s="864">
        <v>340</v>
      </c>
      <c r="H3026" s="862"/>
      <c r="I3026" s="863"/>
      <c r="J3026" s="864"/>
      <c r="K3026" s="862"/>
      <c r="L3026" s="863"/>
      <c r="M3026" s="864"/>
      <c r="N3026" s="841"/>
      <c r="P3026" s="767" t="s">
        <v>586</v>
      </c>
    </row>
    <row r="3027" spans="1:16" ht="21" x14ac:dyDescent="0.2">
      <c r="A3027" s="793" t="s">
        <v>177</v>
      </c>
      <c r="B3027" s="842">
        <v>2.9142857142857101</v>
      </c>
      <c r="C3027" s="843">
        <v>2.9509803921568598</v>
      </c>
      <c r="D3027" s="844">
        <v>2.8947368421052602</v>
      </c>
      <c r="E3027" s="842">
        <v>2.8970588235294099</v>
      </c>
      <c r="F3027" s="843">
        <v>2.8211009174311901</v>
      </c>
      <c r="G3027" s="844">
        <v>2.75588235294118</v>
      </c>
      <c r="H3027" s="842"/>
      <c r="I3027" s="843"/>
      <c r="J3027" s="844"/>
      <c r="K3027" s="842"/>
      <c r="L3027" s="843"/>
      <c r="M3027" s="844"/>
      <c r="N3027" s="845"/>
      <c r="P3027" s="767" t="s">
        <v>586</v>
      </c>
    </row>
    <row r="3028" spans="1:16" ht="21" x14ac:dyDescent="0.2">
      <c r="A3028" s="793" t="s">
        <v>157</v>
      </c>
      <c r="B3028" s="842">
        <v>0.82957745736246702</v>
      </c>
      <c r="C3028" s="843">
        <v>0.79331227947993999</v>
      </c>
      <c r="D3028" s="844">
        <v>0.81572640781274497</v>
      </c>
      <c r="E3028" s="842">
        <v>0.83110618396535896</v>
      </c>
      <c r="F3028" s="843">
        <v>0.82591364234249698</v>
      </c>
      <c r="G3028" s="844">
        <v>0.85313621541202</v>
      </c>
      <c r="H3028" s="842"/>
      <c r="I3028" s="843"/>
      <c r="J3028" s="844"/>
      <c r="K3028" s="842"/>
      <c r="L3028" s="843"/>
      <c r="M3028" s="844"/>
      <c r="N3028" s="845"/>
      <c r="P3028" s="767" t="s">
        <v>586</v>
      </c>
    </row>
    <row r="3029" spans="1:16" ht="21" x14ac:dyDescent="0.2">
      <c r="A3029" s="793" t="s">
        <v>238</v>
      </c>
      <c r="B3029" s="846" t="s">
        <v>226</v>
      </c>
      <c r="C3029" s="843" t="s">
        <v>118</v>
      </c>
      <c r="D3029" s="844" t="s">
        <v>118</v>
      </c>
      <c r="E3029" s="846" t="s">
        <v>226</v>
      </c>
      <c r="F3029" s="843" t="s">
        <v>118</v>
      </c>
      <c r="G3029" s="844" t="s">
        <v>118</v>
      </c>
      <c r="H3029" s="846"/>
      <c r="I3029" s="843"/>
      <c r="J3029" s="844"/>
      <c r="K3029" s="846"/>
      <c r="L3029" s="843"/>
      <c r="M3029" s="844"/>
      <c r="N3029" s="845"/>
      <c r="P3029" s="767" t="s">
        <v>586</v>
      </c>
    </row>
    <row r="3030" spans="1:16" ht="21" x14ac:dyDescent="0.2">
      <c r="A3030" s="821" t="s">
        <v>156</v>
      </c>
      <c r="B3030" s="847" t="s">
        <v>226</v>
      </c>
      <c r="C3030" s="848">
        <v>-4.6255023173478481E-2</v>
      </c>
      <c r="D3030" s="849">
        <v>2.3964986291013332E-2</v>
      </c>
      <c r="E3030" s="847" t="s">
        <v>226</v>
      </c>
      <c r="F3030" s="848">
        <v>9.1968339308192426E-2</v>
      </c>
      <c r="G3030" s="849">
        <v>0.16547940180929852</v>
      </c>
      <c r="H3030" s="847"/>
      <c r="I3030" s="848"/>
      <c r="J3030" s="849"/>
      <c r="K3030" s="847"/>
      <c r="L3030" s="848"/>
      <c r="M3030" s="849"/>
      <c r="N3030" s="850"/>
      <c r="P3030" s="767" t="s">
        <v>586</v>
      </c>
    </row>
    <row r="3031" spans="1:16" ht="42" x14ac:dyDescent="0.2">
      <c r="A3031" s="787" t="s">
        <v>1625</v>
      </c>
      <c r="B3031" s="827">
        <v>0.27536231884057999</v>
      </c>
      <c r="C3031" s="828">
        <v>0.22660098522167499</v>
      </c>
      <c r="D3031" s="829">
        <v>0.206969376979937</v>
      </c>
      <c r="E3031" s="827">
        <v>0.27941176470588203</v>
      </c>
      <c r="F3031" s="828">
        <v>0.21296296296296299</v>
      </c>
      <c r="G3031" s="829">
        <v>0.201183431952663</v>
      </c>
      <c r="H3031" s="827"/>
      <c r="I3031" s="828"/>
      <c r="J3031" s="829"/>
      <c r="K3031" s="827"/>
      <c r="L3031" s="828"/>
      <c r="M3031" s="829"/>
      <c r="N3031" s="835"/>
      <c r="P3031" s="767" t="s">
        <v>586</v>
      </c>
    </row>
    <row r="3032" spans="1:16" ht="21" x14ac:dyDescent="0.2">
      <c r="A3032" s="793" t="s">
        <v>679</v>
      </c>
      <c r="B3032" s="788">
        <v>0.42028985507246402</v>
      </c>
      <c r="C3032" s="789">
        <v>0.50574712643678199</v>
      </c>
      <c r="D3032" s="790">
        <v>0.50052798310454105</v>
      </c>
      <c r="E3032" s="788">
        <v>0.42647058823529399</v>
      </c>
      <c r="F3032" s="789">
        <v>0.47685185185185203</v>
      </c>
      <c r="G3032" s="790">
        <v>0.47337278106508901</v>
      </c>
      <c r="H3032" s="788"/>
      <c r="I3032" s="789"/>
      <c r="J3032" s="790"/>
      <c r="K3032" s="788"/>
      <c r="L3032" s="789"/>
      <c r="M3032" s="790"/>
      <c r="N3032" s="836"/>
      <c r="P3032" s="767" t="s">
        <v>586</v>
      </c>
    </row>
    <row r="3033" spans="1:16" ht="21" x14ac:dyDescent="0.2">
      <c r="A3033" s="793" t="s">
        <v>680</v>
      </c>
      <c r="B3033" s="788">
        <v>0.24637681159420299</v>
      </c>
      <c r="C3033" s="789">
        <v>0.24794745484400699</v>
      </c>
      <c r="D3033" s="790">
        <v>0.26821541710665298</v>
      </c>
      <c r="E3033" s="788">
        <v>0.23529411764705899</v>
      </c>
      <c r="F3033" s="789">
        <v>0.27314814814814797</v>
      </c>
      <c r="G3033" s="790">
        <v>0.281065088757396</v>
      </c>
      <c r="H3033" s="788"/>
      <c r="I3033" s="789"/>
      <c r="J3033" s="790"/>
      <c r="K3033" s="788"/>
      <c r="L3033" s="789"/>
      <c r="M3033" s="790"/>
      <c r="N3033" s="836"/>
      <c r="P3033" s="767" t="s">
        <v>586</v>
      </c>
    </row>
    <row r="3034" spans="1:16" ht="21" x14ac:dyDescent="0.2">
      <c r="A3034" s="793" t="s">
        <v>681</v>
      </c>
      <c r="B3034" s="788">
        <v>5.7971014492753603E-2</v>
      </c>
      <c r="C3034" s="789">
        <v>1.9704433497536901E-2</v>
      </c>
      <c r="D3034" s="790">
        <v>2.42872228088701E-2</v>
      </c>
      <c r="E3034" s="788">
        <v>5.8823529411764698E-2</v>
      </c>
      <c r="F3034" s="789">
        <v>3.7037037037037E-2</v>
      </c>
      <c r="G3034" s="790">
        <v>4.4378698224852103E-2</v>
      </c>
      <c r="H3034" s="788"/>
      <c r="I3034" s="789"/>
      <c r="J3034" s="790"/>
      <c r="K3034" s="788"/>
      <c r="L3034" s="789"/>
      <c r="M3034" s="790"/>
      <c r="N3034" s="895"/>
      <c r="P3034" s="767" t="s">
        <v>586</v>
      </c>
    </row>
    <row r="3035" spans="1:16" ht="21" x14ac:dyDescent="0.2">
      <c r="A3035" s="861" t="s">
        <v>237</v>
      </c>
      <c r="B3035" s="862">
        <v>69</v>
      </c>
      <c r="C3035" s="863">
        <v>609</v>
      </c>
      <c r="D3035" s="864">
        <v>947</v>
      </c>
      <c r="E3035" s="862">
        <v>68</v>
      </c>
      <c r="F3035" s="863">
        <v>216</v>
      </c>
      <c r="G3035" s="864">
        <v>338</v>
      </c>
      <c r="H3035" s="862"/>
      <c r="I3035" s="863"/>
      <c r="J3035" s="864"/>
      <c r="K3035" s="862"/>
      <c r="L3035" s="863"/>
      <c r="M3035" s="864"/>
      <c r="N3035" s="841"/>
      <c r="P3035" s="767" t="s">
        <v>586</v>
      </c>
    </row>
    <row r="3036" spans="1:16" ht="21" x14ac:dyDescent="0.2">
      <c r="A3036" s="793" t="s">
        <v>177</v>
      </c>
      <c r="B3036" s="842">
        <v>2.9130434782608701</v>
      </c>
      <c r="C3036" s="843">
        <v>2.9392446633825999</v>
      </c>
      <c r="D3036" s="844">
        <v>2.8901795142555402</v>
      </c>
      <c r="E3036" s="842">
        <v>2.9264705882352899</v>
      </c>
      <c r="F3036" s="843">
        <v>2.86574074074074</v>
      </c>
      <c r="G3036" s="844">
        <v>2.8313609467455598</v>
      </c>
      <c r="H3036" s="842"/>
      <c r="I3036" s="843"/>
      <c r="J3036" s="844"/>
      <c r="K3036" s="842"/>
      <c r="L3036" s="843"/>
      <c r="M3036" s="844"/>
      <c r="N3036" s="845"/>
      <c r="P3036" s="767" t="s">
        <v>586</v>
      </c>
    </row>
    <row r="3037" spans="1:16" ht="21" x14ac:dyDescent="0.2">
      <c r="A3037" s="793" t="s">
        <v>157</v>
      </c>
      <c r="B3037" s="842">
        <v>0.87007657598733301</v>
      </c>
      <c r="C3037" s="843">
        <v>0.742010130518024</v>
      </c>
      <c r="D3037" s="844">
        <v>0.74890947459914903</v>
      </c>
      <c r="E3037" s="842">
        <v>0.86931395957735902</v>
      </c>
      <c r="F3037" s="843">
        <v>0.78682902454558401</v>
      </c>
      <c r="G3037" s="844">
        <v>0.79573711039266903</v>
      </c>
      <c r="H3037" s="842"/>
      <c r="I3037" s="843"/>
      <c r="J3037" s="844"/>
      <c r="K3037" s="842"/>
      <c r="L3037" s="843"/>
      <c r="M3037" s="844"/>
      <c r="N3037" s="845"/>
      <c r="P3037" s="767" t="s">
        <v>586</v>
      </c>
    </row>
    <row r="3038" spans="1:16" ht="21" x14ac:dyDescent="0.2">
      <c r="A3038" s="793" t="s">
        <v>238</v>
      </c>
      <c r="B3038" s="846" t="s">
        <v>226</v>
      </c>
      <c r="C3038" s="843" t="s">
        <v>118</v>
      </c>
      <c r="D3038" s="844" t="s">
        <v>118</v>
      </c>
      <c r="E3038" s="846" t="s">
        <v>226</v>
      </c>
      <c r="F3038" s="843" t="s">
        <v>118</v>
      </c>
      <c r="G3038" s="844" t="s">
        <v>118</v>
      </c>
      <c r="H3038" s="846"/>
      <c r="I3038" s="843"/>
      <c r="J3038" s="844"/>
      <c r="K3038" s="846"/>
      <c r="L3038" s="843"/>
      <c r="M3038" s="844"/>
      <c r="N3038" s="845"/>
      <c r="P3038" s="767" t="s">
        <v>586</v>
      </c>
    </row>
    <row r="3039" spans="1:16" ht="21" x14ac:dyDescent="0.2">
      <c r="A3039" s="821" t="s">
        <v>156</v>
      </c>
      <c r="B3039" s="847" t="s">
        <v>226</v>
      </c>
      <c r="C3039" s="848">
        <v>-3.5311088143012107E-2</v>
      </c>
      <c r="D3039" s="849">
        <v>3.0529676524078845E-2</v>
      </c>
      <c r="E3039" s="847" t="s">
        <v>226</v>
      </c>
      <c r="F3039" s="848">
        <v>7.7183029095327427E-2</v>
      </c>
      <c r="G3039" s="849">
        <v>0.11952394861010913</v>
      </c>
      <c r="H3039" s="847"/>
      <c r="I3039" s="848"/>
      <c r="J3039" s="849"/>
      <c r="K3039" s="847"/>
      <c r="L3039" s="848"/>
      <c r="M3039" s="849"/>
      <c r="N3039" s="850"/>
      <c r="P3039" s="767" t="s">
        <v>586</v>
      </c>
    </row>
    <row r="3040" spans="1:16" ht="42" x14ac:dyDescent="0.2">
      <c r="A3040" s="787" t="s">
        <v>1626</v>
      </c>
      <c r="B3040" s="827">
        <v>0.314285714285714</v>
      </c>
      <c r="C3040" s="828">
        <v>0.23567921440261899</v>
      </c>
      <c r="D3040" s="829">
        <v>0.19198312236286899</v>
      </c>
      <c r="E3040" s="827">
        <v>0.32352941176470601</v>
      </c>
      <c r="F3040" s="828">
        <v>0.27522935779816499</v>
      </c>
      <c r="G3040" s="829">
        <v>0.238938053097345</v>
      </c>
      <c r="H3040" s="827"/>
      <c r="I3040" s="828"/>
      <c r="J3040" s="829"/>
      <c r="K3040" s="827"/>
      <c r="L3040" s="828"/>
      <c r="M3040" s="829"/>
      <c r="N3040" s="835"/>
      <c r="P3040" s="767" t="s">
        <v>586</v>
      </c>
    </row>
    <row r="3041" spans="1:17" ht="21" x14ac:dyDescent="0.2">
      <c r="A3041" s="793" t="s">
        <v>679</v>
      </c>
      <c r="B3041" s="788">
        <v>0.48571428571428599</v>
      </c>
      <c r="C3041" s="789">
        <v>0.41243862520458302</v>
      </c>
      <c r="D3041" s="790">
        <v>0.37447257383966198</v>
      </c>
      <c r="E3041" s="788">
        <v>0.5</v>
      </c>
      <c r="F3041" s="789">
        <v>0.44036697247706402</v>
      </c>
      <c r="G3041" s="790">
        <v>0.38348082595870198</v>
      </c>
      <c r="H3041" s="788"/>
      <c r="I3041" s="789"/>
      <c r="J3041" s="790"/>
      <c r="K3041" s="788"/>
      <c r="L3041" s="789"/>
      <c r="M3041" s="790"/>
      <c r="N3041" s="836"/>
      <c r="P3041" s="767" t="s">
        <v>586</v>
      </c>
    </row>
    <row r="3042" spans="1:17" ht="21" x14ac:dyDescent="0.2">
      <c r="A3042" s="793" t="s">
        <v>680</v>
      </c>
      <c r="B3042" s="788">
        <v>0.14285714285714299</v>
      </c>
      <c r="C3042" s="789">
        <v>0.265139116202946</v>
      </c>
      <c r="D3042" s="790">
        <v>0.30907172995780602</v>
      </c>
      <c r="E3042" s="788">
        <v>0.11764705882352899</v>
      </c>
      <c r="F3042" s="789">
        <v>0.22018348623853201</v>
      </c>
      <c r="G3042" s="790">
        <v>0.25958702064896799</v>
      </c>
      <c r="H3042" s="788"/>
      <c r="I3042" s="789"/>
      <c r="J3042" s="790"/>
      <c r="K3042" s="788"/>
      <c r="L3042" s="789"/>
      <c r="M3042" s="790"/>
      <c r="N3042" s="836"/>
      <c r="P3042" s="767" t="s">
        <v>586</v>
      </c>
    </row>
    <row r="3043" spans="1:17" ht="21" x14ac:dyDescent="0.2">
      <c r="A3043" s="793" t="s">
        <v>681</v>
      </c>
      <c r="B3043" s="788">
        <v>5.7142857142857099E-2</v>
      </c>
      <c r="C3043" s="789">
        <v>8.6743044189852694E-2</v>
      </c>
      <c r="D3043" s="790">
        <v>0.124472573839662</v>
      </c>
      <c r="E3043" s="788">
        <v>5.8823529411764698E-2</v>
      </c>
      <c r="F3043" s="789">
        <v>6.4220183486238494E-2</v>
      </c>
      <c r="G3043" s="790">
        <v>0.117994100294985</v>
      </c>
      <c r="H3043" s="788"/>
      <c r="I3043" s="789"/>
      <c r="J3043" s="790"/>
      <c r="K3043" s="788"/>
      <c r="L3043" s="789"/>
      <c r="M3043" s="790"/>
      <c r="N3043" s="895"/>
      <c r="P3043" s="767" t="s">
        <v>586</v>
      </c>
    </row>
    <row r="3044" spans="1:17" ht="21" x14ac:dyDescent="0.2">
      <c r="A3044" s="861" t="s">
        <v>237</v>
      </c>
      <c r="B3044" s="862">
        <v>70</v>
      </c>
      <c r="C3044" s="863">
        <v>611</v>
      </c>
      <c r="D3044" s="864">
        <v>948</v>
      </c>
      <c r="E3044" s="862">
        <v>68</v>
      </c>
      <c r="F3044" s="863">
        <v>218</v>
      </c>
      <c r="G3044" s="864">
        <v>339</v>
      </c>
      <c r="H3044" s="862"/>
      <c r="I3044" s="863"/>
      <c r="J3044" s="864"/>
      <c r="K3044" s="862"/>
      <c r="L3044" s="863"/>
      <c r="M3044" s="864"/>
      <c r="N3044" s="841"/>
      <c r="P3044" s="767" t="s">
        <v>586</v>
      </c>
    </row>
    <row r="3045" spans="1:17" ht="21" x14ac:dyDescent="0.2">
      <c r="A3045" s="793" t="s">
        <v>177</v>
      </c>
      <c r="B3045" s="842">
        <v>3.05714285714286</v>
      </c>
      <c r="C3045" s="843">
        <v>2.7970540098199699</v>
      </c>
      <c r="D3045" s="844">
        <v>2.6339662447257401</v>
      </c>
      <c r="E3045" s="842">
        <v>3.0882352941176499</v>
      </c>
      <c r="F3045" s="843">
        <v>2.92660550458716</v>
      </c>
      <c r="G3045" s="844">
        <v>2.74336283185841</v>
      </c>
      <c r="H3045" s="842"/>
      <c r="I3045" s="843"/>
      <c r="J3045" s="844"/>
      <c r="K3045" s="842"/>
      <c r="L3045" s="843"/>
      <c r="M3045" s="844"/>
      <c r="N3045" s="845"/>
      <c r="P3045" s="767" t="s">
        <v>586</v>
      </c>
    </row>
    <row r="3046" spans="1:17" ht="21" x14ac:dyDescent="0.2">
      <c r="A3046" s="793" t="s">
        <v>157</v>
      </c>
      <c r="B3046" s="842">
        <v>0.83206943491120799</v>
      </c>
      <c r="C3046" s="843">
        <v>0.89884689082386604</v>
      </c>
      <c r="D3046" s="844">
        <v>0.93052555628386202</v>
      </c>
      <c r="E3046" s="842">
        <v>0.82381156586270698</v>
      </c>
      <c r="F3046" s="843">
        <v>0.86622675608927702</v>
      </c>
      <c r="G3046" s="844">
        <v>0.952530989061941</v>
      </c>
      <c r="H3046" s="842"/>
      <c r="I3046" s="843"/>
      <c r="J3046" s="844"/>
      <c r="K3046" s="842"/>
      <c r="L3046" s="843"/>
      <c r="M3046" s="844"/>
      <c r="N3046" s="845"/>
      <c r="P3046" s="767" t="s">
        <v>586</v>
      </c>
    </row>
    <row r="3047" spans="1:17" ht="21" x14ac:dyDescent="0.2">
      <c r="A3047" s="793" t="s">
        <v>238</v>
      </c>
      <c r="B3047" s="846" t="s">
        <v>226</v>
      </c>
      <c r="C3047" s="843" t="s">
        <v>244</v>
      </c>
      <c r="D3047" s="844" t="s">
        <v>215</v>
      </c>
      <c r="E3047" s="846" t="s">
        <v>226</v>
      </c>
      <c r="F3047" s="843" t="s">
        <v>118</v>
      </c>
      <c r="G3047" s="844" t="s">
        <v>214</v>
      </c>
      <c r="H3047" s="846"/>
      <c r="I3047" s="843"/>
      <c r="J3047" s="844"/>
      <c r="K3047" s="846"/>
      <c r="L3047" s="843"/>
      <c r="M3047" s="844"/>
      <c r="N3047" s="845"/>
      <c r="P3047" s="767" t="s">
        <v>586</v>
      </c>
    </row>
    <row r="3048" spans="1:17" ht="21" x14ac:dyDescent="0.2">
      <c r="A3048" s="821" t="s">
        <v>156</v>
      </c>
      <c r="B3048" s="847" t="s">
        <v>226</v>
      </c>
      <c r="C3048" s="848">
        <v>0.28935834342654027</v>
      </c>
      <c r="D3048" s="849">
        <v>0.45477161756536166</v>
      </c>
      <c r="E3048" s="847" t="s">
        <v>226</v>
      </c>
      <c r="F3048" s="848">
        <v>0.18659062236797455</v>
      </c>
      <c r="G3048" s="849">
        <v>0.36205904712756126</v>
      </c>
      <c r="H3048" s="847"/>
      <c r="I3048" s="848"/>
      <c r="J3048" s="849"/>
      <c r="K3048" s="847"/>
      <c r="L3048" s="848"/>
      <c r="M3048" s="849"/>
      <c r="N3048" s="850"/>
      <c r="P3048" s="767" t="s">
        <v>586</v>
      </c>
    </row>
    <row r="3049" spans="1:17" ht="42" x14ac:dyDescent="0.2">
      <c r="A3049" s="787" t="s">
        <v>1627</v>
      </c>
      <c r="B3049" s="827">
        <v>0.54285714285714304</v>
      </c>
      <c r="C3049" s="828">
        <v>0.489326765188834</v>
      </c>
      <c r="D3049" s="829">
        <v>0.46779303062302002</v>
      </c>
      <c r="E3049" s="827">
        <v>0.52941176470588203</v>
      </c>
      <c r="F3049" s="828">
        <v>0.460829493087558</v>
      </c>
      <c r="G3049" s="829">
        <v>0.43657817109144498</v>
      </c>
      <c r="H3049" s="827"/>
      <c r="I3049" s="828"/>
      <c r="J3049" s="829"/>
      <c r="K3049" s="827"/>
      <c r="L3049" s="828"/>
      <c r="M3049" s="829"/>
      <c r="N3049" s="835"/>
      <c r="P3049" s="767" t="s">
        <v>586</v>
      </c>
      <c r="Q3049" s="767" t="s">
        <v>584</v>
      </c>
    </row>
    <row r="3050" spans="1:17" ht="21" x14ac:dyDescent="0.2">
      <c r="A3050" s="793" t="s">
        <v>679</v>
      </c>
      <c r="B3050" s="788">
        <v>0.34285714285714303</v>
      </c>
      <c r="C3050" s="789">
        <v>0.38752052545156002</v>
      </c>
      <c r="D3050" s="790">
        <v>0.39493136219641001</v>
      </c>
      <c r="E3050" s="788">
        <v>0.35294117647058798</v>
      </c>
      <c r="F3050" s="789">
        <v>0.41013824884792599</v>
      </c>
      <c r="G3050" s="790">
        <v>0.40707964601769903</v>
      </c>
      <c r="H3050" s="788"/>
      <c r="I3050" s="789"/>
      <c r="J3050" s="790"/>
      <c r="K3050" s="788"/>
      <c r="L3050" s="789"/>
      <c r="M3050" s="790"/>
      <c r="N3050" s="836"/>
      <c r="P3050" s="767" t="s">
        <v>586</v>
      </c>
      <c r="Q3050" s="767" t="s">
        <v>584</v>
      </c>
    </row>
    <row r="3051" spans="1:17" ht="21" x14ac:dyDescent="0.2">
      <c r="A3051" s="793" t="s">
        <v>680</v>
      </c>
      <c r="B3051" s="788">
        <v>5.7142857142857099E-2</v>
      </c>
      <c r="C3051" s="789">
        <v>0.108374384236453</v>
      </c>
      <c r="D3051" s="790">
        <v>0.11932418162618801</v>
      </c>
      <c r="E3051" s="788">
        <v>5.8823529411764698E-2</v>
      </c>
      <c r="F3051" s="789">
        <v>9.2165898617511496E-2</v>
      </c>
      <c r="G3051" s="790">
        <v>0.11504424778761101</v>
      </c>
      <c r="H3051" s="788"/>
      <c r="I3051" s="789"/>
      <c r="J3051" s="790"/>
      <c r="K3051" s="788"/>
      <c r="L3051" s="789"/>
      <c r="M3051" s="790"/>
      <c r="N3051" s="836"/>
      <c r="P3051" s="767" t="s">
        <v>586</v>
      </c>
      <c r="Q3051" s="767" t="s">
        <v>584</v>
      </c>
    </row>
    <row r="3052" spans="1:17" ht="21" x14ac:dyDescent="0.2">
      <c r="A3052" s="793" t="s">
        <v>681</v>
      </c>
      <c r="B3052" s="788">
        <v>5.7142857142857099E-2</v>
      </c>
      <c r="C3052" s="789">
        <v>1.47783251231527E-2</v>
      </c>
      <c r="D3052" s="790">
        <v>1.7951425554382301E-2</v>
      </c>
      <c r="E3052" s="788">
        <v>5.8823529411764698E-2</v>
      </c>
      <c r="F3052" s="789">
        <v>3.6866359447004601E-2</v>
      </c>
      <c r="G3052" s="790">
        <v>4.1297935103244802E-2</v>
      </c>
      <c r="H3052" s="788"/>
      <c r="I3052" s="789"/>
      <c r="J3052" s="790"/>
      <c r="K3052" s="788"/>
      <c r="L3052" s="789"/>
      <c r="M3052" s="790"/>
      <c r="N3052" s="895"/>
      <c r="P3052" s="767" t="s">
        <v>586</v>
      </c>
      <c r="Q3052" s="767" t="s">
        <v>584</v>
      </c>
    </row>
    <row r="3053" spans="1:17" ht="21" x14ac:dyDescent="0.2">
      <c r="A3053" s="861" t="s">
        <v>237</v>
      </c>
      <c r="B3053" s="862">
        <v>70</v>
      </c>
      <c r="C3053" s="863">
        <v>609</v>
      </c>
      <c r="D3053" s="864">
        <v>947</v>
      </c>
      <c r="E3053" s="862">
        <v>68</v>
      </c>
      <c r="F3053" s="863">
        <v>217</v>
      </c>
      <c r="G3053" s="864">
        <v>339</v>
      </c>
      <c r="H3053" s="862"/>
      <c r="I3053" s="863"/>
      <c r="J3053" s="864"/>
      <c r="K3053" s="862"/>
      <c r="L3053" s="863"/>
      <c r="M3053" s="864"/>
      <c r="N3053" s="841"/>
      <c r="P3053" s="767" t="s">
        <v>586</v>
      </c>
      <c r="Q3053" s="767" t="s">
        <v>584</v>
      </c>
    </row>
    <row r="3054" spans="1:17" ht="21" x14ac:dyDescent="0.2">
      <c r="A3054" s="793" t="s">
        <v>177</v>
      </c>
      <c r="B3054" s="842">
        <v>3.3714285714285701</v>
      </c>
      <c r="C3054" s="843">
        <v>3.3513957307060802</v>
      </c>
      <c r="D3054" s="844">
        <v>3.3125659978880702</v>
      </c>
      <c r="E3054" s="842">
        <v>3.3529411764705901</v>
      </c>
      <c r="F3054" s="843">
        <v>3.29493087557604</v>
      </c>
      <c r="G3054" s="844">
        <v>3.23893805309734</v>
      </c>
      <c r="H3054" s="842"/>
      <c r="I3054" s="843"/>
      <c r="J3054" s="844"/>
      <c r="K3054" s="842"/>
      <c r="L3054" s="843"/>
      <c r="M3054" s="844"/>
      <c r="N3054" s="845"/>
      <c r="P3054" s="767" t="s">
        <v>586</v>
      </c>
      <c r="Q3054" s="767" t="s">
        <v>584</v>
      </c>
    </row>
    <row r="3055" spans="1:17" ht="21" x14ac:dyDescent="0.2">
      <c r="A3055" s="793" t="s">
        <v>157</v>
      </c>
      <c r="B3055" s="842">
        <v>0.83703113323963196</v>
      </c>
      <c r="C3055" s="843">
        <v>0.73089854760399997</v>
      </c>
      <c r="D3055" s="844">
        <v>0.74954564435079996</v>
      </c>
      <c r="E3055" s="842">
        <v>0.84225542767225403</v>
      </c>
      <c r="F3055" s="843">
        <v>0.78505845489816894</v>
      </c>
      <c r="G3055" s="844">
        <v>0.81343383786099299</v>
      </c>
      <c r="H3055" s="842"/>
      <c r="I3055" s="843"/>
      <c r="J3055" s="844"/>
      <c r="K3055" s="842"/>
      <c r="L3055" s="843"/>
      <c r="M3055" s="844"/>
      <c r="N3055" s="845"/>
      <c r="P3055" s="767" t="s">
        <v>586</v>
      </c>
      <c r="Q3055" s="767" t="s">
        <v>584</v>
      </c>
    </row>
    <row r="3056" spans="1:17" ht="21" x14ac:dyDescent="0.2">
      <c r="A3056" s="793" t="s">
        <v>238</v>
      </c>
      <c r="B3056" s="846" t="s">
        <v>226</v>
      </c>
      <c r="C3056" s="843" t="s">
        <v>118</v>
      </c>
      <c r="D3056" s="844" t="s">
        <v>118</v>
      </c>
      <c r="E3056" s="846" t="s">
        <v>226</v>
      </c>
      <c r="F3056" s="843" t="s">
        <v>118</v>
      </c>
      <c r="G3056" s="844" t="s">
        <v>118</v>
      </c>
      <c r="H3056" s="846"/>
      <c r="I3056" s="843"/>
      <c r="J3056" s="844"/>
      <c r="K3056" s="846"/>
      <c r="L3056" s="843"/>
      <c r="M3056" s="844"/>
      <c r="N3056" s="845"/>
      <c r="P3056" s="767" t="s">
        <v>586</v>
      </c>
      <c r="Q3056" s="767" t="s">
        <v>584</v>
      </c>
    </row>
    <row r="3057" spans="1:17" ht="21" x14ac:dyDescent="0.2">
      <c r="A3057" s="821" t="s">
        <v>156</v>
      </c>
      <c r="B3057" s="847" t="s">
        <v>226</v>
      </c>
      <c r="C3057" s="848">
        <v>2.7408510781914523E-2</v>
      </c>
      <c r="D3057" s="849">
        <v>7.8531006062322314E-2</v>
      </c>
      <c r="E3057" s="847" t="s">
        <v>226</v>
      </c>
      <c r="F3057" s="848">
        <v>7.3892970049057885E-2</v>
      </c>
      <c r="G3057" s="849">
        <v>0.14015045608753252</v>
      </c>
      <c r="H3057" s="847"/>
      <c r="I3057" s="848"/>
      <c r="J3057" s="849"/>
      <c r="K3057" s="847"/>
      <c r="L3057" s="848"/>
      <c r="M3057" s="849"/>
      <c r="N3057" s="850"/>
      <c r="P3057" s="767" t="s">
        <v>586</v>
      </c>
      <c r="Q3057" s="767" t="s">
        <v>584</v>
      </c>
    </row>
    <row r="3058" spans="1:17" ht="42" x14ac:dyDescent="0.2">
      <c r="A3058" s="787" t="s">
        <v>1628</v>
      </c>
      <c r="B3058" s="827">
        <v>0.6</v>
      </c>
      <c r="C3058" s="828">
        <v>0.38499184339314801</v>
      </c>
      <c r="D3058" s="829">
        <v>0.33474128827877497</v>
      </c>
      <c r="E3058" s="827">
        <v>0.60294117647058798</v>
      </c>
      <c r="F3058" s="828">
        <v>0.39170506912442399</v>
      </c>
      <c r="G3058" s="829">
        <v>0.35905044510385797</v>
      </c>
      <c r="H3058" s="827"/>
      <c r="I3058" s="828"/>
      <c r="J3058" s="829"/>
      <c r="K3058" s="827"/>
      <c r="L3058" s="828"/>
      <c r="M3058" s="829"/>
      <c r="N3058" s="835"/>
      <c r="P3058" s="767" t="s">
        <v>586</v>
      </c>
    </row>
    <row r="3059" spans="1:17" ht="21" x14ac:dyDescent="0.2">
      <c r="A3059" s="793" t="s">
        <v>679</v>
      </c>
      <c r="B3059" s="788">
        <v>0.214285714285714</v>
      </c>
      <c r="C3059" s="789">
        <v>0.32626427406198999</v>
      </c>
      <c r="D3059" s="790">
        <v>0.29883843717001102</v>
      </c>
      <c r="E3059" s="788">
        <v>0.20588235294117599</v>
      </c>
      <c r="F3059" s="789">
        <v>0.27649769585253497</v>
      </c>
      <c r="G3059" s="790">
        <v>0.25222551928783399</v>
      </c>
      <c r="H3059" s="788"/>
      <c r="I3059" s="789"/>
      <c r="J3059" s="790"/>
      <c r="K3059" s="788"/>
      <c r="L3059" s="789"/>
      <c r="M3059" s="790"/>
      <c r="N3059" s="836"/>
      <c r="P3059" s="767" t="s">
        <v>586</v>
      </c>
    </row>
    <row r="3060" spans="1:17" ht="21" x14ac:dyDescent="0.2">
      <c r="A3060" s="793" t="s">
        <v>680</v>
      </c>
      <c r="B3060" s="788">
        <v>0.1</v>
      </c>
      <c r="C3060" s="789">
        <v>0.150081566068515</v>
      </c>
      <c r="D3060" s="790">
        <v>0.179514255543823</v>
      </c>
      <c r="E3060" s="788">
        <v>0.10294117647058799</v>
      </c>
      <c r="F3060" s="789">
        <v>0.16129032258064499</v>
      </c>
      <c r="G3060" s="790">
        <v>0.17507418397626101</v>
      </c>
      <c r="H3060" s="788"/>
      <c r="I3060" s="789"/>
      <c r="J3060" s="790"/>
      <c r="K3060" s="788"/>
      <c r="L3060" s="789"/>
      <c r="M3060" s="790"/>
      <c r="N3060" s="836"/>
      <c r="P3060" s="767" t="s">
        <v>586</v>
      </c>
    </row>
    <row r="3061" spans="1:17" ht="21" x14ac:dyDescent="0.2">
      <c r="A3061" s="793" t="s">
        <v>681</v>
      </c>
      <c r="B3061" s="788">
        <v>8.5714285714285701E-2</v>
      </c>
      <c r="C3061" s="789">
        <v>0.138662316476346</v>
      </c>
      <c r="D3061" s="790">
        <v>0.18690601900739201</v>
      </c>
      <c r="E3061" s="788">
        <v>8.8235294117647106E-2</v>
      </c>
      <c r="F3061" s="789">
        <v>0.17050691244239599</v>
      </c>
      <c r="G3061" s="790">
        <v>0.213649851632047</v>
      </c>
      <c r="H3061" s="788"/>
      <c r="I3061" s="789"/>
      <c r="J3061" s="790"/>
      <c r="K3061" s="788"/>
      <c r="L3061" s="789"/>
      <c r="M3061" s="790"/>
      <c r="N3061" s="895"/>
      <c r="P3061" s="767" t="s">
        <v>586</v>
      </c>
    </row>
    <row r="3062" spans="1:17" ht="21" x14ac:dyDescent="0.2">
      <c r="A3062" s="861" t="s">
        <v>237</v>
      </c>
      <c r="B3062" s="862">
        <v>70</v>
      </c>
      <c r="C3062" s="863">
        <v>613</v>
      </c>
      <c r="D3062" s="864">
        <v>947</v>
      </c>
      <c r="E3062" s="862">
        <v>68</v>
      </c>
      <c r="F3062" s="863">
        <v>217</v>
      </c>
      <c r="G3062" s="864">
        <v>337</v>
      </c>
      <c r="H3062" s="862"/>
      <c r="I3062" s="863"/>
      <c r="J3062" s="864"/>
      <c r="K3062" s="862"/>
      <c r="L3062" s="863"/>
      <c r="M3062" s="864"/>
      <c r="N3062" s="841"/>
      <c r="P3062" s="767" t="s">
        <v>586</v>
      </c>
    </row>
    <row r="3063" spans="1:17" ht="21" x14ac:dyDescent="0.2">
      <c r="A3063" s="793" t="s">
        <v>177</v>
      </c>
      <c r="B3063" s="842">
        <v>3.3285714285714301</v>
      </c>
      <c r="C3063" s="843">
        <v>2.9575856443719402</v>
      </c>
      <c r="D3063" s="844">
        <v>2.7814149947201701</v>
      </c>
      <c r="E3063" s="842">
        <v>3.3235294117646998</v>
      </c>
      <c r="F3063" s="843">
        <v>2.8894009216589902</v>
      </c>
      <c r="G3063" s="844">
        <v>2.7566765578635</v>
      </c>
      <c r="H3063" s="842"/>
      <c r="I3063" s="843"/>
      <c r="J3063" s="844"/>
      <c r="K3063" s="842"/>
      <c r="L3063" s="843"/>
      <c r="M3063" s="844"/>
      <c r="N3063" s="845"/>
      <c r="P3063" s="767" t="s">
        <v>586</v>
      </c>
    </row>
    <row r="3064" spans="1:17" ht="21" x14ac:dyDescent="0.2">
      <c r="A3064" s="793" t="s">
        <v>157</v>
      </c>
      <c r="B3064" s="842">
        <v>0.97388254166965305</v>
      </c>
      <c r="C3064" s="843">
        <v>1.0438876141159501</v>
      </c>
      <c r="D3064" s="844">
        <v>1.1024443837908999</v>
      </c>
      <c r="E3064" s="842">
        <v>0.98406977774964999</v>
      </c>
      <c r="F3064" s="843">
        <v>1.1083555179897899</v>
      </c>
      <c r="G3064" s="844">
        <v>1.1547617226706399</v>
      </c>
      <c r="H3064" s="842"/>
      <c r="I3064" s="843"/>
      <c r="J3064" s="844"/>
      <c r="K3064" s="842"/>
      <c r="L3064" s="843"/>
      <c r="M3064" s="844"/>
      <c r="N3064" s="845"/>
      <c r="P3064" s="767" t="s">
        <v>586</v>
      </c>
    </row>
    <row r="3065" spans="1:17" ht="21" x14ac:dyDescent="0.2">
      <c r="A3065" s="793" t="s">
        <v>238</v>
      </c>
      <c r="B3065" s="846" t="s">
        <v>226</v>
      </c>
      <c r="C3065" s="843" t="s">
        <v>214</v>
      </c>
      <c r="D3065" s="844" t="s">
        <v>215</v>
      </c>
      <c r="E3065" s="846" t="s">
        <v>226</v>
      </c>
      <c r="F3065" s="843" t="s">
        <v>214</v>
      </c>
      <c r="G3065" s="844" t="s">
        <v>215</v>
      </c>
      <c r="H3065" s="846"/>
      <c r="I3065" s="843"/>
      <c r="J3065" s="844"/>
      <c r="K3065" s="846"/>
      <c r="L3065" s="843"/>
      <c r="M3065" s="844"/>
      <c r="N3065" s="845"/>
      <c r="P3065" s="767" t="s">
        <v>586</v>
      </c>
    </row>
    <row r="3066" spans="1:17" ht="21" x14ac:dyDescent="0.2">
      <c r="A3066" s="821" t="s">
        <v>156</v>
      </c>
      <c r="B3066" s="847" t="s">
        <v>226</v>
      </c>
      <c r="C3066" s="848">
        <v>0.35538862534897608</v>
      </c>
      <c r="D3066" s="849">
        <v>0.4963120515610871</v>
      </c>
      <c r="E3066" s="847" t="s">
        <v>226</v>
      </c>
      <c r="F3066" s="848">
        <v>0.39168703819247713</v>
      </c>
      <c r="G3066" s="849">
        <v>0.4908829611967292</v>
      </c>
      <c r="H3066" s="847"/>
      <c r="I3066" s="848"/>
      <c r="J3066" s="849"/>
      <c r="K3066" s="847"/>
      <c r="L3066" s="848"/>
      <c r="M3066" s="849"/>
      <c r="N3066" s="850"/>
      <c r="P3066" s="767" t="s">
        <v>586</v>
      </c>
    </row>
    <row r="3067" spans="1:17" ht="42" x14ac:dyDescent="0.2">
      <c r="A3067" s="787" t="s">
        <v>1629</v>
      </c>
      <c r="B3067" s="827">
        <v>0.114285714285714</v>
      </c>
      <c r="C3067" s="828">
        <v>0.165032679738562</v>
      </c>
      <c r="D3067" s="829">
        <v>0.15473684210526301</v>
      </c>
      <c r="E3067" s="827">
        <v>0.11764705882352899</v>
      </c>
      <c r="F3067" s="828">
        <v>0.155963302752294</v>
      </c>
      <c r="G3067" s="829">
        <v>0.161764705882353</v>
      </c>
      <c r="H3067" s="827"/>
      <c r="I3067" s="828"/>
      <c r="J3067" s="829"/>
      <c r="K3067" s="827"/>
      <c r="L3067" s="828"/>
      <c r="M3067" s="829"/>
      <c r="N3067" s="791"/>
      <c r="P3067" s="767" t="s">
        <v>586</v>
      </c>
    </row>
    <row r="3068" spans="1:17" ht="21" x14ac:dyDescent="0.2">
      <c r="A3068" s="793" t="s">
        <v>679</v>
      </c>
      <c r="B3068" s="788">
        <v>0.28571428571428598</v>
      </c>
      <c r="C3068" s="789">
        <v>0.32352941176470601</v>
      </c>
      <c r="D3068" s="790">
        <v>0.30947368421052601</v>
      </c>
      <c r="E3068" s="788">
        <v>0.29411764705882398</v>
      </c>
      <c r="F3068" s="789">
        <v>0.298165137614679</v>
      </c>
      <c r="G3068" s="790">
        <v>0.314705882352941</v>
      </c>
      <c r="H3068" s="788"/>
      <c r="I3068" s="789"/>
      <c r="J3068" s="790"/>
      <c r="K3068" s="788"/>
      <c r="L3068" s="789"/>
      <c r="M3068" s="790"/>
      <c r="N3068" s="794"/>
      <c r="P3068" s="767" t="s">
        <v>586</v>
      </c>
    </row>
    <row r="3069" spans="1:17" ht="21" x14ac:dyDescent="0.2">
      <c r="A3069" s="793" t="s">
        <v>680</v>
      </c>
      <c r="B3069" s="788">
        <v>0.38571428571428601</v>
      </c>
      <c r="C3069" s="789">
        <v>0.36437908496732002</v>
      </c>
      <c r="D3069" s="790">
        <v>0.37263157894736798</v>
      </c>
      <c r="E3069" s="788">
        <v>0.36764705882352899</v>
      </c>
      <c r="F3069" s="789">
        <v>0.36238532110091698</v>
      </c>
      <c r="G3069" s="790">
        <v>0.34705882352941197</v>
      </c>
      <c r="H3069" s="788"/>
      <c r="I3069" s="789"/>
      <c r="J3069" s="790"/>
      <c r="K3069" s="788"/>
      <c r="L3069" s="789"/>
      <c r="M3069" s="790"/>
      <c r="N3069" s="794"/>
      <c r="P3069" s="767" t="s">
        <v>586</v>
      </c>
    </row>
    <row r="3070" spans="1:17" ht="21" x14ac:dyDescent="0.2">
      <c r="A3070" s="793" t="s">
        <v>681</v>
      </c>
      <c r="B3070" s="788">
        <v>0.214285714285714</v>
      </c>
      <c r="C3070" s="789">
        <v>0.14705882352941199</v>
      </c>
      <c r="D3070" s="790">
        <v>0.163157894736842</v>
      </c>
      <c r="E3070" s="788">
        <v>0.220588235294118</v>
      </c>
      <c r="F3070" s="789">
        <v>0.18348623853210999</v>
      </c>
      <c r="G3070" s="790">
        <v>0.17647058823529399</v>
      </c>
      <c r="H3070" s="788"/>
      <c r="I3070" s="789"/>
      <c r="J3070" s="790"/>
      <c r="K3070" s="788"/>
      <c r="L3070" s="789"/>
      <c r="M3070" s="790"/>
      <c r="N3070" s="799"/>
      <c r="P3070" s="767" t="s">
        <v>586</v>
      </c>
    </row>
    <row r="3071" spans="1:17" ht="21" x14ac:dyDescent="0.2">
      <c r="A3071" s="861" t="s">
        <v>237</v>
      </c>
      <c r="B3071" s="862">
        <v>70</v>
      </c>
      <c r="C3071" s="863">
        <v>612</v>
      </c>
      <c r="D3071" s="864">
        <v>950</v>
      </c>
      <c r="E3071" s="862">
        <v>68</v>
      </c>
      <c r="F3071" s="863">
        <v>218</v>
      </c>
      <c r="G3071" s="864">
        <v>340</v>
      </c>
      <c r="H3071" s="862"/>
      <c r="I3071" s="863"/>
      <c r="J3071" s="864"/>
      <c r="K3071" s="862"/>
      <c r="L3071" s="863"/>
      <c r="M3071" s="864"/>
      <c r="N3071" s="958"/>
      <c r="P3071" s="767" t="s">
        <v>586</v>
      </c>
    </row>
    <row r="3072" spans="1:17" ht="21" x14ac:dyDescent="0.2">
      <c r="A3072" s="793" t="s">
        <v>177</v>
      </c>
      <c r="B3072" s="842">
        <v>2.2999999999999998</v>
      </c>
      <c r="C3072" s="843">
        <v>2.5065359477124201</v>
      </c>
      <c r="D3072" s="844">
        <v>2.4557894736842099</v>
      </c>
      <c r="E3072" s="842">
        <v>2.3088235294117601</v>
      </c>
      <c r="F3072" s="843">
        <v>2.42660550458716</v>
      </c>
      <c r="G3072" s="844">
        <v>2.46176470588235</v>
      </c>
      <c r="H3072" s="842"/>
      <c r="I3072" s="843"/>
      <c r="J3072" s="844"/>
      <c r="K3072" s="842"/>
      <c r="L3072" s="843"/>
      <c r="M3072" s="844"/>
      <c r="N3072" s="959"/>
      <c r="P3072" s="767" t="s">
        <v>586</v>
      </c>
    </row>
    <row r="3073" spans="1:16" ht="21" x14ac:dyDescent="0.2">
      <c r="A3073" s="793" t="s">
        <v>157</v>
      </c>
      <c r="B3073" s="842">
        <v>0.937928645968091</v>
      </c>
      <c r="C3073" s="843">
        <v>0.93571948757401502</v>
      </c>
      <c r="D3073" s="844">
        <v>0.94062013370276898</v>
      </c>
      <c r="E3073" s="842">
        <v>0.95037075155344097</v>
      </c>
      <c r="F3073" s="843">
        <v>0.963207219555409</v>
      </c>
      <c r="G3073" s="844">
        <v>0.96319120095965804</v>
      </c>
      <c r="H3073" s="842"/>
      <c r="I3073" s="843"/>
      <c r="J3073" s="844"/>
      <c r="K3073" s="842"/>
      <c r="L3073" s="843"/>
      <c r="M3073" s="844"/>
      <c r="N3073" s="959"/>
      <c r="P3073" s="767" t="s">
        <v>586</v>
      </c>
    </row>
    <row r="3074" spans="1:16" ht="21" x14ac:dyDescent="0.2">
      <c r="A3074" s="793" t="s">
        <v>238</v>
      </c>
      <c r="B3074" s="846" t="s">
        <v>226</v>
      </c>
      <c r="C3074" s="843" t="s">
        <v>118</v>
      </c>
      <c r="D3074" s="844" t="s">
        <v>118</v>
      </c>
      <c r="E3074" s="846" t="s">
        <v>226</v>
      </c>
      <c r="F3074" s="843" t="s">
        <v>118</v>
      </c>
      <c r="G3074" s="844" t="s">
        <v>118</v>
      </c>
      <c r="H3074" s="846"/>
      <c r="I3074" s="843"/>
      <c r="J3074" s="844"/>
      <c r="K3074" s="846"/>
      <c r="L3074" s="843"/>
      <c r="M3074" s="844"/>
      <c r="N3074" s="959"/>
      <c r="P3074" s="767" t="s">
        <v>586</v>
      </c>
    </row>
    <row r="3075" spans="1:16" ht="21" x14ac:dyDescent="0.2">
      <c r="A3075" s="821" t="s">
        <v>156</v>
      </c>
      <c r="B3075" s="847" t="s">
        <v>226</v>
      </c>
      <c r="C3075" s="848">
        <v>-0.22072421324460587</v>
      </c>
      <c r="D3075" s="849">
        <v>-0.1656242175796746</v>
      </c>
      <c r="E3075" s="847" t="s">
        <v>226</v>
      </c>
      <c r="F3075" s="848">
        <v>-0.12228103442763329</v>
      </c>
      <c r="G3075" s="849">
        <v>-0.15878589455365638</v>
      </c>
      <c r="H3075" s="847"/>
      <c r="I3075" s="848"/>
      <c r="J3075" s="849"/>
      <c r="K3075" s="847"/>
      <c r="L3075" s="848"/>
      <c r="M3075" s="849"/>
      <c r="N3075" s="960"/>
      <c r="P3075" s="767" t="s">
        <v>586</v>
      </c>
    </row>
    <row r="3076" spans="1:16" ht="105" x14ac:dyDescent="0.2">
      <c r="A3076" s="787" t="s">
        <v>1630</v>
      </c>
      <c r="B3076" s="827">
        <v>0.128571428571429</v>
      </c>
      <c r="C3076" s="828">
        <v>0.136507936507936</v>
      </c>
      <c r="D3076" s="829">
        <v>0.14708886618999001</v>
      </c>
      <c r="E3076" s="827">
        <v>0.13235294117647101</v>
      </c>
      <c r="F3076" s="828">
        <v>0.155555555555556</v>
      </c>
      <c r="G3076" s="829">
        <v>0.17613636363636401</v>
      </c>
      <c r="H3076" s="827"/>
      <c r="I3076" s="828"/>
      <c r="J3076" s="829"/>
      <c r="K3076" s="827"/>
      <c r="L3076" s="828"/>
      <c r="M3076" s="829"/>
      <c r="N3076" s="858" t="s">
        <v>481</v>
      </c>
    </row>
    <row r="3077" spans="1:16" ht="21" x14ac:dyDescent="0.2">
      <c r="A3077" s="793" t="s">
        <v>378</v>
      </c>
      <c r="B3077" s="788">
        <v>0.17142857142857101</v>
      </c>
      <c r="C3077" s="789">
        <v>0.23015873015873001</v>
      </c>
      <c r="D3077" s="790">
        <v>0.26557711950970397</v>
      </c>
      <c r="E3077" s="788">
        <v>0.17647058823529399</v>
      </c>
      <c r="F3077" s="789">
        <v>0.24888888888888899</v>
      </c>
      <c r="G3077" s="790">
        <v>0.28977272727272702</v>
      </c>
      <c r="H3077" s="788"/>
      <c r="I3077" s="789"/>
      <c r="J3077" s="790"/>
      <c r="K3077" s="788"/>
      <c r="L3077" s="789"/>
      <c r="M3077" s="790"/>
      <c r="N3077" s="859"/>
    </row>
    <row r="3078" spans="1:16" ht="21" x14ac:dyDescent="0.2">
      <c r="A3078" s="793" t="s">
        <v>87</v>
      </c>
      <c r="B3078" s="788">
        <v>0.214285714285714</v>
      </c>
      <c r="C3078" s="789">
        <v>0.206349206349206</v>
      </c>
      <c r="D3078" s="790">
        <v>0.185903983656793</v>
      </c>
      <c r="E3078" s="788">
        <v>0.220588235294118</v>
      </c>
      <c r="F3078" s="789">
        <v>0.21777777777777799</v>
      </c>
      <c r="G3078" s="790">
        <v>0.19886363636363599</v>
      </c>
      <c r="H3078" s="788"/>
      <c r="I3078" s="789"/>
      <c r="J3078" s="790"/>
      <c r="K3078" s="788"/>
      <c r="L3078" s="789"/>
      <c r="M3078" s="790"/>
      <c r="N3078" s="859"/>
    </row>
    <row r="3079" spans="1:16" ht="21" x14ac:dyDescent="0.2">
      <c r="A3079" s="793" t="s">
        <v>379</v>
      </c>
      <c r="B3079" s="788">
        <v>0.128571428571429</v>
      </c>
      <c r="C3079" s="789">
        <v>0.161904761904762</v>
      </c>
      <c r="D3079" s="790">
        <v>0.14606741573033699</v>
      </c>
      <c r="E3079" s="788">
        <v>0.13235294117647101</v>
      </c>
      <c r="F3079" s="789">
        <v>0.164444444444444</v>
      </c>
      <c r="G3079" s="790">
        <v>0.14772727272727301</v>
      </c>
      <c r="H3079" s="788"/>
      <c r="I3079" s="789"/>
      <c r="J3079" s="790"/>
      <c r="K3079" s="788"/>
      <c r="L3079" s="789"/>
      <c r="M3079" s="790"/>
      <c r="N3079" s="859"/>
    </row>
    <row r="3080" spans="1:16" ht="21" x14ac:dyDescent="0.2">
      <c r="A3080" s="793" t="s">
        <v>362</v>
      </c>
      <c r="B3080" s="788">
        <v>0.35714285714285698</v>
      </c>
      <c r="C3080" s="789">
        <v>0.26507936507936503</v>
      </c>
      <c r="D3080" s="790">
        <v>0.25536261491317702</v>
      </c>
      <c r="E3080" s="788">
        <v>0.33823529411764702</v>
      </c>
      <c r="F3080" s="789">
        <v>0.21333333333333299</v>
      </c>
      <c r="G3080" s="790">
        <v>0.1875</v>
      </c>
      <c r="H3080" s="788"/>
      <c r="I3080" s="789"/>
      <c r="J3080" s="790"/>
      <c r="K3080" s="788"/>
      <c r="L3080" s="789"/>
      <c r="M3080" s="790"/>
      <c r="N3080" s="860"/>
    </row>
    <row r="3081" spans="1:16" ht="21" x14ac:dyDescent="0.2">
      <c r="A3081" s="861" t="s">
        <v>237</v>
      </c>
      <c r="B3081" s="862">
        <v>70</v>
      </c>
      <c r="C3081" s="863">
        <v>630</v>
      </c>
      <c r="D3081" s="864">
        <v>979</v>
      </c>
      <c r="E3081" s="862">
        <v>68</v>
      </c>
      <c r="F3081" s="863">
        <v>225</v>
      </c>
      <c r="G3081" s="864">
        <v>352</v>
      </c>
      <c r="H3081" s="862"/>
      <c r="I3081" s="863"/>
      <c r="J3081" s="864"/>
      <c r="K3081" s="862"/>
      <c r="L3081" s="863"/>
      <c r="M3081" s="864"/>
      <c r="N3081" s="841"/>
    </row>
    <row r="3082" spans="1:16" ht="21" x14ac:dyDescent="0.2">
      <c r="A3082" s="793" t="s">
        <v>177</v>
      </c>
      <c r="B3082" s="842">
        <v>2.5857142857142801</v>
      </c>
      <c r="C3082" s="843">
        <v>2.81111111111111</v>
      </c>
      <c r="D3082" s="844">
        <v>2.9029622063329898</v>
      </c>
      <c r="E3082" s="842">
        <v>2.6323529411764701</v>
      </c>
      <c r="F3082" s="843">
        <v>2.9688888888888898</v>
      </c>
      <c r="G3082" s="844">
        <v>3.1193181818181799</v>
      </c>
      <c r="H3082" s="842"/>
      <c r="I3082" s="843"/>
      <c r="J3082" s="844"/>
      <c r="K3082" s="842"/>
      <c r="L3082" s="843"/>
      <c r="M3082" s="844"/>
      <c r="N3082" s="845"/>
    </row>
    <row r="3083" spans="1:16" ht="21" x14ac:dyDescent="0.2">
      <c r="A3083" s="793" t="s">
        <v>157</v>
      </c>
      <c r="B3083" s="842">
        <v>1.4495662234009301</v>
      </c>
      <c r="C3083" s="843">
        <v>1.4020891873855601</v>
      </c>
      <c r="D3083" s="844">
        <v>1.4191868872211899</v>
      </c>
      <c r="E3083" s="842">
        <v>1.4445410546772099</v>
      </c>
      <c r="F3083" s="843">
        <v>1.3770799564111</v>
      </c>
      <c r="G3083" s="844">
        <v>1.37228222613226</v>
      </c>
      <c r="H3083" s="842"/>
      <c r="I3083" s="843"/>
      <c r="J3083" s="844"/>
      <c r="K3083" s="842"/>
      <c r="L3083" s="843"/>
      <c r="M3083" s="844"/>
      <c r="N3083" s="845"/>
    </row>
    <row r="3084" spans="1:16" ht="21" x14ac:dyDescent="0.2">
      <c r="A3084" s="793" t="s">
        <v>238</v>
      </c>
      <c r="B3084" s="846" t="s">
        <v>226</v>
      </c>
      <c r="C3084" s="843" t="s">
        <v>118</v>
      </c>
      <c r="D3084" s="844" t="s">
        <v>118</v>
      </c>
      <c r="E3084" s="846" t="s">
        <v>226</v>
      </c>
      <c r="F3084" s="843" t="s">
        <v>118</v>
      </c>
      <c r="G3084" s="844" t="s">
        <v>214</v>
      </c>
      <c r="H3084" s="846"/>
      <c r="I3084" s="843"/>
      <c r="J3084" s="844"/>
      <c r="K3084" s="846"/>
      <c r="L3084" s="843"/>
      <c r="M3084" s="844"/>
      <c r="N3084" s="845"/>
    </row>
    <row r="3085" spans="1:16" ht="21" x14ac:dyDescent="0.2">
      <c r="A3085" s="821" t="s">
        <v>156</v>
      </c>
      <c r="B3085" s="847" t="s">
        <v>226</v>
      </c>
      <c r="C3085" s="848">
        <v>-0.16075783725079687</v>
      </c>
      <c r="D3085" s="849">
        <v>-0.2235420320433559</v>
      </c>
      <c r="E3085" s="847" t="s">
        <v>226</v>
      </c>
      <c r="F3085" s="848">
        <v>-0.24438373831936996</v>
      </c>
      <c r="G3085" s="849">
        <v>-0.35485793765194207</v>
      </c>
      <c r="H3085" s="847"/>
      <c r="I3085" s="848"/>
      <c r="J3085" s="849"/>
      <c r="K3085" s="847"/>
      <c r="L3085" s="848"/>
      <c r="M3085" s="849"/>
      <c r="N3085" s="850"/>
    </row>
    <row r="3086" spans="1:16" ht="84" x14ac:dyDescent="0.2">
      <c r="A3086" s="787" t="s">
        <v>1631</v>
      </c>
      <c r="B3086" s="827">
        <v>0.22857142857142901</v>
      </c>
      <c r="C3086" s="828">
        <v>0.299524564183835</v>
      </c>
      <c r="D3086" s="829">
        <v>0.29795918367346902</v>
      </c>
      <c r="E3086" s="827">
        <v>0.23529411764705899</v>
      </c>
      <c r="F3086" s="828">
        <v>0.29777777777777797</v>
      </c>
      <c r="G3086" s="829">
        <v>0.3125</v>
      </c>
      <c r="H3086" s="827"/>
      <c r="I3086" s="828"/>
      <c r="J3086" s="829"/>
      <c r="K3086" s="827"/>
      <c r="L3086" s="828"/>
      <c r="M3086" s="829"/>
      <c r="N3086" s="858" t="s">
        <v>481</v>
      </c>
    </row>
    <row r="3087" spans="1:16" ht="21" x14ac:dyDescent="0.2">
      <c r="A3087" s="793" t="s">
        <v>378</v>
      </c>
      <c r="B3087" s="788">
        <v>0.32857142857142901</v>
      </c>
      <c r="C3087" s="789">
        <v>0.312202852614897</v>
      </c>
      <c r="D3087" s="790">
        <v>0.32857142857142901</v>
      </c>
      <c r="E3087" s="788">
        <v>0.33823529411764702</v>
      </c>
      <c r="F3087" s="789">
        <v>0.34666666666666701</v>
      </c>
      <c r="G3087" s="790">
        <v>0.34659090909090901</v>
      </c>
      <c r="H3087" s="788"/>
      <c r="I3087" s="789"/>
      <c r="J3087" s="790"/>
      <c r="K3087" s="788"/>
      <c r="L3087" s="789"/>
      <c r="M3087" s="790"/>
      <c r="N3087" s="859"/>
    </row>
    <row r="3088" spans="1:16" ht="21" x14ac:dyDescent="0.2">
      <c r="A3088" s="793" t="s">
        <v>87</v>
      </c>
      <c r="B3088" s="788">
        <v>0.22857142857142901</v>
      </c>
      <c r="C3088" s="789">
        <v>0.19175911251981001</v>
      </c>
      <c r="D3088" s="790">
        <v>0.187755102040816</v>
      </c>
      <c r="E3088" s="788">
        <v>0.23529411764705899</v>
      </c>
      <c r="F3088" s="789">
        <v>0.2</v>
      </c>
      <c r="G3088" s="790">
        <v>0.19318181818181801</v>
      </c>
      <c r="H3088" s="788"/>
      <c r="I3088" s="789"/>
      <c r="J3088" s="790"/>
      <c r="K3088" s="788"/>
      <c r="L3088" s="789"/>
      <c r="M3088" s="790"/>
      <c r="N3088" s="859"/>
    </row>
    <row r="3089" spans="1:14" ht="21" x14ac:dyDescent="0.2">
      <c r="A3089" s="793" t="s">
        <v>379</v>
      </c>
      <c r="B3089" s="788">
        <v>7.1428571428571397E-2</v>
      </c>
      <c r="C3089" s="789">
        <v>9.03328050713154E-2</v>
      </c>
      <c r="D3089" s="790">
        <v>7.9591836734693902E-2</v>
      </c>
      <c r="E3089" s="788">
        <v>5.8823529411764698E-2</v>
      </c>
      <c r="F3089" s="789">
        <v>5.7777777777777803E-2</v>
      </c>
      <c r="G3089" s="790">
        <v>5.9659090909090898E-2</v>
      </c>
      <c r="H3089" s="788"/>
      <c r="I3089" s="789"/>
      <c r="J3089" s="790"/>
      <c r="K3089" s="788"/>
      <c r="L3089" s="789"/>
      <c r="M3089" s="790"/>
      <c r="N3089" s="859"/>
    </row>
    <row r="3090" spans="1:14" ht="21" x14ac:dyDescent="0.2">
      <c r="A3090" s="793" t="s">
        <v>362</v>
      </c>
      <c r="B3090" s="788">
        <v>0.14285714285714299</v>
      </c>
      <c r="C3090" s="789">
        <v>0.106180665610143</v>
      </c>
      <c r="D3090" s="790">
        <v>0.106122448979592</v>
      </c>
      <c r="E3090" s="788">
        <v>0.13235294117647101</v>
      </c>
      <c r="F3090" s="789">
        <v>9.7777777777777797E-2</v>
      </c>
      <c r="G3090" s="790">
        <v>8.8068181818181795E-2</v>
      </c>
      <c r="H3090" s="788"/>
      <c r="I3090" s="789"/>
      <c r="J3090" s="790"/>
      <c r="K3090" s="788"/>
      <c r="L3090" s="789"/>
      <c r="M3090" s="790"/>
      <c r="N3090" s="860"/>
    </row>
    <row r="3091" spans="1:14" ht="21" x14ac:dyDescent="0.2">
      <c r="A3091" s="861" t="s">
        <v>237</v>
      </c>
      <c r="B3091" s="862">
        <v>70</v>
      </c>
      <c r="C3091" s="863">
        <v>631</v>
      </c>
      <c r="D3091" s="864">
        <v>980</v>
      </c>
      <c r="E3091" s="862">
        <v>68</v>
      </c>
      <c r="F3091" s="863">
        <v>225</v>
      </c>
      <c r="G3091" s="864">
        <v>352</v>
      </c>
      <c r="H3091" s="862"/>
      <c r="I3091" s="863"/>
      <c r="J3091" s="864"/>
      <c r="K3091" s="862"/>
      <c r="L3091" s="863"/>
      <c r="M3091" s="864"/>
      <c r="N3091" s="958"/>
    </row>
    <row r="3092" spans="1:14" ht="21" x14ac:dyDescent="0.2">
      <c r="A3092" s="793" t="s">
        <v>177</v>
      </c>
      <c r="B3092" s="842">
        <v>3.4285714285714302</v>
      </c>
      <c r="C3092" s="843">
        <v>3.6085578446909699</v>
      </c>
      <c r="D3092" s="844">
        <v>3.6326530612244898</v>
      </c>
      <c r="E3092" s="842">
        <v>3.4852941176470602</v>
      </c>
      <c r="F3092" s="843">
        <v>3.68888888888889</v>
      </c>
      <c r="G3092" s="844">
        <v>3.7357954545454501</v>
      </c>
      <c r="H3092" s="842"/>
      <c r="I3092" s="843"/>
      <c r="J3092" s="844"/>
      <c r="K3092" s="842"/>
      <c r="L3092" s="843"/>
      <c r="M3092" s="844"/>
      <c r="N3092" s="959"/>
    </row>
    <row r="3093" spans="1:14" ht="21" x14ac:dyDescent="0.2">
      <c r="A3093" s="793" t="s">
        <v>157</v>
      </c>
      <c r="B3093" s="846">
        <v>1.3140426456299501</v>
      </c>
      <c r="C3093" s="843">
        <v>1.2874940515434601</v>
      </c>
      <c r="D3093" s="844">
        <v>1.2751074388592301</v>
      </c>
      <c r="E3093" s="846">
        <v>1.2870496987797599</v>
      </c>
      <c r="F3093" s="843">
        <v>1.23241600377032</v>
      </c>
      <c r="G3093" s="844">
        <v>1.21297470194462</v>
      </c>
      <c r="H3093" s="846"/>
      <c r="I3093" s="843"/>
      <c r="J3093" s="844"/>
      <c r="K3093" s="846"/>
      <c r="L3093" s="843"/>
      <c r="M3093" s="844"/>
      <c r="N3093" s="952"/>
    </row>
    <row r="3094" spans="1:14" ht="21" x14ac:dyDescent="0.2">
      <c r="A3094" s="793" t="s">
        <v>238</v>
      </c>
      <c r="B3094" s="846" t="s">
        <v>226</v>
      </c>
      <c r="C3094" s="843" t="s">
        <v>118</v>
      </c>
      <c r="D3094" s="844" t="s">
        <v>118</v>
      </c>
      <c r="E3094" s="846" t="s">
        <v>226</v>
      </c>
      <c r="F3094" s="843" t="s">
        <v>118</v>
      </c>
      <c r="G3094" s="844" t="s">
        <v>118</v>
      </c>
      <c r="H3094" s="846"/>
      <c r="I3094" s="843"/>
      <c r="J3094" s="844"/>
      <c r="K3094" s="846"/>
      <c r="L3094" s="843"/>
      <c r="M3094" s="844"/>
      <c r="N3094" s="952"/>
    </row>
    <row r="3095" spans="1:14" ht="21" x14ac:dyDescent="0.2">
      <c r="A3095" s="821" t="s">
        <v>156</v>
      </c>
      <c r="B3095" s="846" t="s">
        <v>226</v>
      </c>
      <c r="C3095" s="843">
        <v>-0.139795920535532</v>
      </c>
      <c r="D3095" s="844">
        <v>-0.1600505388280383</v>
      </c>
      <c r="E3095" s="846" t="s">
        <v>226</v>
      </c>
      <c r="F3095" s="843">
        <v>-0.16519971391070384</v>
      </c>
      <c r="G3095" s="844">
        <v>-0.20651818747480102</v>
      </c>
      <c r="H3095" s="846"/>
      <c r="I3095" s="843"/>
      <c r="J3095" s="844"/>
      <c r="K3095" s="846"/>
      <c r="L3095" s="843"/>
      <c r="M3095" s="844"/>
      <c r="N3095" s="952"/>
    </row>
    <row r="3096" spans="1:14" ht="42" x14ac:dyDescent="0.2">
      <c r="A3096" s="787" t="s">
        <v>1632</v>
      </c>
      <c r="B3096" s="827">
        <v>0.128571428571429</v>
      </c>
      <c r="C3096" s="828">
        <v>0.184713375796178</v>
      </c>
      <c r="D3096" s="829">
        <v>0.18423746161719501</v>
      </c>
      <c r="E3096" s="827">
        <v>0.13235294117647101</v>
      </c>
      <c r="F3096" s="828">
        <v>0.1875</v>
      </c>
      <c r="G3096" s="829">
        <v>0.19943019943019899</v>
      </c>
      <c r="H3096" s="827"/>
      <c r="I3096" s="828"/>
      <c r="J3096" s="829"/>
      <c r="K3096" s="827"/>
      <c r="L3096" s="828"/>
      <c r="M3096" s="829"/>
      <c r="N3096" s="858" t="s">
        <v>481</v>
      </c>
    </row>
    <row r="3097" spans="1:14" ht="21" x14ac:dyDescent="0.2">
      <c r="A3097" s="793" t="s">
        <v>378</v>
      </c>
      <c r="B3097" s="788">
        <v>0.185714285714286</v>
      </c>
      <c r="C3097" s="789">
        <v>0.194267515923567</v>
      </c>
      <c r="D3097" s="790">
        <v>0.22210849539406299</v>
      </c>
      <c r="E3097" s="788">
        <v>0.191176470588235</v>
      </c>
      <c r="F3097" s="789">
        <v>0.20089285714285701</v>
      </c>
      <c r="G3097" s="790">
        <v>0.22507122507122501</v>
      </c>
      <c r="H3097" s="788"/>
      <c r="I3097" s="789"/>
      <c r="J3097" s="790"/>
      <c r="K3097" s="788"/>
      <c r="L3097" s="789"/>
      <c r="M3097" s="790"/>
      <c r="N3097" s="859"/>
    </row>
    <row r="3098" spans="1:14" ht="21" x14ac:dyDescent="0.2">
      <c r="A3098" s="793" t="s">
        <v>87</v>
      </c>
      <c r="B3098" s="788">
        <v>0.214285714285714</v>
      </c>
      <c r="C3098" s="789">
        <v>0.170382165605096</v>
      </c>
      <c r="D3098" s="790">
        <v>0.16888433981576301</v>
      </c>
      <c r="E3098" s="788">
        <v>0.220588235294118</v>
      </c>
      <c r="F3098" s="789">
        <v>0.17857142857142899</v>
      </c>
      <c r="G3098" s="790">
        <v>0.17948717948717899</v>
      </c>
      <c r="H3098" s="788"/>
      <c r="I3098" s="789"/>
      <c r="J3098" s="790"/>
      <c r="K3098" s="788"/>
      <c r="L3098" s="789"/>
      <c r="M3098" s="790"/>
      <c r="N3098" s="859"/>
    </row>
    <row r="3099" spans="1:14" ht="21" x14ac:dyDescent="0.2">
      <c r="A3099" s="793" t="s">
        <v>379</v>
      </c>
      <c r="B3099" s="788">
        <v>0.14285714285714299</v>
      </c>
      <c r="C3099" s="789">
        <v>0.18312101910827999</v>
      </c>
      <c r="D3099" s="790">
        <v>0.16990788126919101</v>
      </c>
      <c r="E3099" s="788">
        <v>0.14705882352941199</v>
      </c>
      <c r="F3099" s="789">
        <v>0.183035714285714</v>
      </c>
      <c r="G3099" s="790">
        <v>0.17663817663817699</v>
      </c>
      <c r="H3099" s="788"/>
      <c r="I3099" s="789"/>
      <c r="J3099" s="790"/>
      <c r="K3099" s="788"/>
      <c r="L3099" s="789"/>
      <c r="M3099" s="790"/>
      <c r="N3099" s="859"/>
    </row>
    <row r="3100" spans="1:14" ht="21" x14ac:dyDescent="0.2">
      <c r="A3100" s="793" t="s">
        <v>362</v>
      </c>
      <c r="B3100" s="788">
        <v>0.32857142857142901</v>
      </c>
      <c r="C3100" s="789">
        <v>0.26751592356687898</v>
      </c>
      <c r="D3100" s="790">
        <v>0.25486182190378698</v>
      </c>
      <c r="E3100" s="788">
        <v>0.308823529411765</v>
      </c>
      <c r="F3100" s="789">
        <v>0.25</v>
      </c>
      <c r="G3100" s="790">
        <v>0.21937321937321899</v>
      </c>
      <c r="H3100" s="788"/>
      <c r="I3100" s="789"/>
      <c r="J3100" s="790"/>
      <c r="K3100" s="788"/>
      <c r="L3100" s="789"/>
      <c r="M3100" s="790"/>
      <c r="N3100" s="860"/>
    </row>
    <row r="3101" spans="1:14" ht="21" x14ac:dyDescent="0.2">
      <c r="A3101" s="861" t="s">
        <v>237</v>
      </c>
      <c r="B3101" s="862">
        <v>70</v>
      </c>
      <c r="C3101" s="863">
        <v>628</v>
      </c>
      <c r="D3101" s="864">
        <v>977</v>
      </c>
      <c r="E3101" s="862">
        <v>68</v>
      </c>
      <c r="F3101" s="863">
        <v>224</v>
      </c>
      <c r="G3101" s="864">
        <v>351</v>
      </c>
      <c r="H3101" s="862"/>
      <c r="I3101" s="863"/>
      <c r="J3101" s="864"/>
      <c r="K3101" s="862"/>
      <c r="L3101" s="863"/>
      <c r="M3101" s="864"/>
      <c r="N3101" s="958"/>
    </row>
    <row r="3102" spans="1:14" ht="21" x14ac:dyDescent="0.2">
      <c r="A3102" s="793" t="s">
        <v>177</v>
      </c>
      <c r="B3102" s="842">
        <v>2.6428571428571401</v>
      </c>
      <c r="C3102" s="843">
        <v>2.8455414012738798</v>
      </c>
      <c r="D3102" s="844">
        <v>2.9109518935516898</v>
      </c>
      <c r="E3102" s="842">
        <v>2.6911764705882302</v>
      </c>
      <c r="F3102" s="843">
        <v>2.8928571428571401</v>
      </c>
      <c r="G3102" s="844">
        <v>3.0085470085470098</v>
      </c>
      <c r="H3102" s="842"/>
      <c r="I3102" s="843"/>
      <c r="J3102" s="844"/>
      <c r="K3102" s="842"/>
      <c r="L3102" s="843"/>
      <c r="M3102" s="844"/>
      <c r="N3102" s="959"/>
    </row>
    <row r="3103" spans="1:14" ht="21" x14ac:dyDescent="0.2">
      <c r="A3103" s="793" t="s">
        <v>157</v>
      </c>
      <c r="B3103" s="846">
        <v>1.4349237649366999</v>
      </c>
      <c r="C3103" s="843">
        <v>1.4716987309171099</v>
      </c>
      <c r="D3103" s="844">
        <v>1.4637885995872999</v>
      </c>
      <c r="E3103" s="846">
        <v>1.42742177495553</v>
      </c>
      <c r="F3103" s="843">
        <v>1.4601255726890401</v>
      </c>
      <c r="G3103" s="844">
        <v>1.4431853251692499</v>
      </c>
      <c r="H3103" s="846"/>
      <c r="I3103" s="843"/>
      <c r="J3103" s="844"/>
      <c r="K3103" s="846"/>
      <c r="L3103" s="843"/>
      <c r="M3103" s="844"/>
      <c r="N3103" s="952"/>
    </row>
    <row r="3104" spans="1:14" ht="21" x14ac:dyDescent="0.2">
      <c r="A3104" s="793" t="s">
        <v>238</v>
      </c>
      <c r="B3104" s="846" t="s">
        <v>226</v>
      </c>
      <c r="C3104" s="843" t="s">
        <v>118</v>
      </c>
      <c r="D3104" s="844" t="s">
        <v>118</v>
      </c>
      <c r="E3104" s="846" t="s">
        <v>226</v>
      </c>
      <c r="F3104" s="843" t="s">
        <v>118</v>
      </c>
      <c r="G3104" s="844" t="s">
        <v>118</v>
      </c>
      <c r="H3104" s="846"/>
      <c r="I3104" s="843"/>
      <c r="J3104" s="844"/>
      <c r="K3104" s="846"/>
      <c r="L3104" s="843"/>
      <c r="M3104" s="844"/>
      <c r="N3104" s="952"/>
    </row>
    <row r="3105" spans="1:17" ht="21" x14ac:dyDescent="0.2">
      <c r="A3105" s="821" t="s">
        <v>156</v>
      </c>
      <c r="B3105" s="846" t="s">
        <v>226</v>
      </c>
      <c r="C3105" s="843">
        <v>-0.13772129727286922</v>
      </c>
      <c r="D3105" s="844">
        <v>-0.18315127660519848</v>
      </c>
      <c r="E3105" s="846" t="s">
        <v>226</v>
      </c>
      <c r="F3105" s="843">
        <v>-0.13812556676031965</v>
      </c>
      <c r="G3105" s="844">
        <v>-0.21990975962949177</v>
      </c>
      <c r="H3105" s="846"/>
      <c r="I3105" s="843"/>
      <c r="J3105" s="844"/>
      <c r="K3105" s="846"/>
      <c r="L3105" s="843"/>
      <c r="M3105" s="844"/>
      <c r="N3105" s="952"/>
    </row>
    <row r="3106" spans="1:17" ht="42" x14ac:dyDescent="0.2">
      <c r="A3106" s="787" t="s">
        <v>1633</v>
      </c>
      <c r="B3106" s="827">
        <v>0.157142857142857</v>
      </c>
      <c r="C3106" s="828">
        <v>0.218700475435816</v>
      </c>
      <c r="D3106" s="829">
        <v>0.21734693877551001</v>
      </c>
      <c r="E3106" s="827">
        <v>0.161764705882353</v>
      </c>
      <c r="F3106" s="828">
        <v>0.22666666666666699</v>
      </c>
      <c r="G3106" s="829">
        <v>0.24431818181818199</v>
      </c>
      <c r="H3106" s="827"/>
      <c r="I3106" s="828"/>
      <c r="J3106" s="829"/>
      <c r="K3106" s="827"/>
      <c r="L3106" s="828"/>
      <c r="M3106" s="829"/>
      <c r="N3106" s="858" t="s">
        <v>481</v>
      </c>
    </row>
    <row r="3107" spans="1:17" ht="21" x14ac:dyDescent="0.2">
      <c r="A3107" s="793" t="s">
        <v>378</v>
      </c>
      <c r="B3107" s="788">
        <v>0.2</v>
      </c>
      <c r="C3107" s="789">
        <v>0.20126782884310601</v>
      </c>
      <c r="D3107" s="790">
        <v>0.236734693877551</v>
      </c>
      <c r="E3107" s="788">
        <v>0.20588235294117599</v>
      </c>
      <c r="F3107" s="789">
        <v>0.20444444444444401</v>
      </c>
      <c r="G3107" s="790">
        <v>0.26136363636363602</v>
      </c>
      <c r="H3107" s="788"/>
      <c r="I3107" s="789"/>
      <c r="J3107" s="790"/>
      <c r="K3107" s="788"/>
      <c r="L3107" s="789"/>
      <c r="M3107" s="790"/>
      <c r="N3107" s="859"/>
    </row>
    <row r="3108" spans="1:17" ht="21" x14ac:dyDescent="0.2">
      <c r="A3108" s="793" t="s">
        <v>87</v>
      </c>
      <c r="B3108" s="788">
        <v>0.128571428571429</v>
      </c>
      <c r="C3108" s="789">
        <v>0.16164817749603799</v>
      </c>
      <c r="D3108" s="790">
        <v>0.161224489795918</v>
      </c>
      <c r="E3108" s="788">
        <v>0.13235294117647101</v>
      </c>
      <c r="F3108" s="789">
        <v>0.16</v>
      </c>
      <c r="G3108" s="790">
        <v>0.15625</v>
      </c>
      <c r="H3108" s="788"/>
      <c r="I3108" s="789"/>
      <c r="J3108" s="790"/>
      <c r="K3108" s="788"/>
      <c r="L3108" s="789"/>
      <c r="M3108" s="790"/>
      <c r="N3108" s="859"/>
    </row>
    <row r="3109" spans="1:17" ht="21" x14ac:dyDescent="0.2">
      <c r="A3109" s="793" t="s">
        <v>379</v>
      </c>
      <c r="B3109" s="788">
        <v>0.157142857142857</v>
      </c>
      <c r="C3109" s="789">
        <v>0.150554675118859</v>
      </c>
      <c r="D3109" s="790">
        <v>0.13367346938775501</v>
      </c>
      <c r="E3109" s="788">
        <v>0.161764705882353</v>
      </c>
      <c r="F3109" s="789">
        <v>0.16</v>
      </c>
      <c r="G3109" s="790">
        <v>0.12784090909090901</v>
      </c>
      <c r="H3109" s="788"/>
      <c r="I3109" s="789"/>
      <c r="J3109" s="790"/>
      <c r="K3109" s="788"/>
      <c r="L3109" s="789"/>
      <c r="M3109" s="790"/>
      <c r="N3109" s="859"/>
    </row>
    <row r="3110" spans="1:17" ht="21" x14ac:dyDescent="0.2">
      <c r="A3110" s="793" t="s">
        <v>362</v>
      </c>
      <c r="B3110" s="788">
        <v>0.35714285714285698</v>
      </c>
      <c r="C3110" s="789">
        <v>0.26782884310618099</v>
      </c>
      <c r="D3110" s="790">
        <v>0.25102040816326499</v>
      </c>
      <c r="E3110" s="788">
        <v>0.33823529411764702</v>
      </c>
      <c r="F3110" s="789">
        <v>0.24888888888888899</v>
      </c>
      <c r="G3110" s="790">
        <v>0.21022727272727301</v>
      </c>
      <c r="H3110" s="788"/>
      <c r="I3110" s="789"/>
      <c r="J3110" s="790"/>
      <c r="K3110" s="788"/>
      <c r="L3110" s="789"/>
      <c r="M3110" s="790"/>
      <c r="N3110" s="860"/>
    </row>
    <row r="3111" spans="1:17" ht="21" x14ac:dyDescent="0.2">
      <c r="A3111" s="861" t="s">
        <v>237</v>
      </c>
      <c r="B3111" s="862">
        <v>70</v>
      </c>
      <c r="C3111" s="863">
        <v>631</v>
      </c>
      <c r="D3111" s="864">
        <v>980</v>
      </c>
      <c r="E3111" s="862">
        <v>68</v>
      </c>
      <c r="F3111" s="863">
        <v>225</v>
      </c>
      <c r="G3111" s="864">
        <v>352</v>
      </c>
      <c r="H3111" s="862"/>
      <c r="I3111" s="863"/>
      <c r="J3111" s="864"/>
      <c r="K3111" s="862"/>
      <c r="L3111" s="863"/>
      <c r="M3111" s="864"/>
      <c r="N3111" s="958"/>
    </row>
    <row r="3112" spans="1:17" ht="21" x14ac:dyDescent="0.2">
      <c r="A3112" s="793" t="s">
        <v>177</v>
      </c>
      <c r="B3112" s="842">
        <v>2.6428571428571401</v>
      </c>
      <c r="C3112" s="843">
        <v>2.95245641838352</v>
      </c>
      <c r="D3112" s="844">
        <v>3.03571428571429</v>
      </c>
      <c r="E3112" s="842">
        <v>2.6911764705882302</v>
      </c>
      <c r="F3112" s="843">
        <v>3</v>
      </c>
      <c r="G3112" s="844">
        <v>3.2017045454545401</v>
      </c>
      <c r="H3112" s="842"/>
      <c r="I3112" s="843"/>
      <c r="J3112" s="844"/>
      <c r="K3112" s="842"/>
      <c r="L3112" s="843"/>
      <c r="M3112" s="844"/>
      <c r="N3112" s="959"/>
    </row>
    <row r="3113" spans="1:17" ht="21" x14ac:dyDescent="0.2">
      <c r="A3113" s="793" t="s">
        <v>157</v>
      </c>
      <c r="B3113" s="846">
        <v>1.5231138422316</v>
      </c>
      <c r="C3113" s="843">
        <v>1.5163519781074299</v>
      </c>
      <c r="D3113" s="844">
        <v>1.4982966153942101</v>
      </c>
      <c r="E3113" s="846">
        <v>1.51861438161079</v>
      </c>
      <c r="F3113" s="843">
        <v>1.5089021553055399</v>
      </c>
      <c r="G3113" s="844">
        <v>1.47406735908661</v>
      </c>
      <c r="H3113" s="846"/>
      <c r="I3113" s="843"/>
      <c r="J3113" s="844"/>
      <c r="K3113" s="846"/>
      <c r="L3113" s="843"/>
      <c r="M3113" s="844"/>
      <c r="N3113" s="952"/>
    </row>
    <row r="3114" spans="1:17" ht="21" x14ac:dyDescent="0.2">
      <c r="A3114" s="793" t="s">
        <v>238</v>
      </c>
      <c r="B3114" s="846" t="s">
        <v>226</v>
      </c>
      <c r="C3114" s="843" t="s">
        <v>118</v>
      </c>
      <c r="D3114" s="844" t="s">
        <v>244</v>
      </c>
      <c r="E3114" s="846" t="s">
        <v>226</v>
      </c>
      <c r="F3114" s="843" t="s">
        <v>118</v>
      </c>
      <c r="G3114" s="844" t="s">
        <v>214</v>
      </c>
      <c r="H3114" s="846"/>
      <c r="I3114" s="843"/>
      <c r="J3114" s="844"/>
      <c r="K3114" s="846"/>
      <c r="L3114" s="843"/>
      <c r="M3114" s="844"/>
      <c r="N3114" s="961"/>
    </row>
    <row r="3115" spans="1:17" ht="21" x14ac:dyDescent="0.2">
      <c r="A3115" s="821" t="s">
        <v>156</v>
      </c>
      <c r="B3115" s="847" t="s">
        <v>226</v>
      </c>
      <c r="C3115" s="848">
        <v>-0.20417375384888739</v>
      </c>
      <c r="D3115" s="849">
        <v>-0.26220251639144698</v>
      </c>
      <c r="E3115" s="847" t="s">
        <v>226</v>
      </c>
      <c r="F3115" s="848">
        <v>-0.20466769719023675</v>
      </c>
      <c r="G3115" s="849">
        <v>-0.34633971895467053</v>
      </c>
      <c r="H3115" s="847"/>
      <c r="I3115" s="848"/>
      <c r="J3115" s="849"/>
      <c r="K3115" s="847"/>
      <c r="L3115" s="848"/>
      <c r="M3115" s="849"/>
      <c r="N3115" s="962"/>
    </row>
    <row r="3116" spans="1:17" s="963" customFormat="1" ht="105" x14ac:dyDescent="0.2">
      <c r="A3116" s="787" t="s">
        <v>1634</v>
      </c>
      <c r="B3116" s="946">
        <v>0.35714285714285698</v>
      </c>
      <c r="C3116" s="789">
        <v>0.28870967741935499</v>
      </c>
      <c r="D3116" s="790">
        <v>0.27432712215320898</v>
      </c>
      <c r="E3116" s="946">
        <v>0.36764705882352899</v>
      </c>
      <c r="F3116" s="789">
        <v>0.34529147982062802</v>
      </c>
      <c r="G3116" s="790">
        <v>0.359195402298851</v>
      </c>
      <c r="H3116" s="946"/>
      <c r="I3116" s="789"/>
      <c r="J3116" s="790"/>
      <c r="K3116" s="946"/>
      <c r="L3116" s="789"/>
      <c r="M3116" s="790"/>
      <c r="N3116" s="858" t="s">
        <v>482</v>
      </c>
    </row>
    <row r="3117" spans="1:17" s="865" customFormat="1" ht="21" x14ac:dyDescent="0.2">
      <c r="A3117" s="793" t="s">
        <v>383</v>
      </c>
      <c r="B3117" s="946">
        <v>0.27142857142857102</v>
      </c>
      <c r="C3117" s="789">
        <v>0.24354838709677401</v>
      </c>
      <c r="D3117" s="790">
        <v>0.26811594202898598</v>
      </c>
      <c r="E3117" s="946">
        <v>0.27941176470588203</v>
      </c>
      <c r="F3117" s="789">
        <v>0.273542600896861</v>
      </c>
      <c r="G3117" s="790">
        <v>0.28448275862069</v>
      </c>
      <c r="H3117" s="946"/>
      <c r="I3117" s="789"/>
      <c r="J3117" s="790"/>
      <c r="K3117" s="946"/>
      <c r="L3117" s="789"/>
      <c r="M3117" s="790"/>
      <c r="N3117" s="859"/>
      <c r="Q3117" s="767"/>
    </row>
    <row r="3118" spans="1:17" s="865" customFormat="1" ht="21" x14ac:dyDescent="0.2">
      <c r="A3118" s="793" t="s">
        <v>384</v>
      </c>
      <c r="B3118" s="946">
        <v>0.27142857142857102</v>
      </c>
      <c r="C3118" s="789">
        <v>0.27258064516128999</v>
      </c>
      <c r="D3118" s="790">
        <v>0.25983436853002101</v>
      </c>
      <c r="E3118" s="946">
        <v>0.25</v>
      </c>
      <c r="F3118" s="789">
        <v>0.25560538116591902</v>
      </c>
      <c r="G3118" s="790">
        <v>0.229885057471264</v>
      </c>
      <c r="H3118" s="946"/>
      <c r="I3118" s="789"/>
      <c r="J3118" s="790"/>
      <c r="K3118" s="946"/>
      <c r="L3118" s="789"/>
      <c r="M3118" s="790"/>
      <c r="N3118" s="859"/>
      <c r="Q3118" s="767"/>
    </row>
    <row r="3119" spans="1:17" s="963" customFormat="1" ht="21" x14ac:dyDescent="0.2">
      <c r="A3119" s="793" t="s">
        <v>385</v>
      </c>
      <c r="B3119" s="946">
        <v>7.1428571428571397E-2</v>
      </c>
      <c r="C3119" s="789">
        <v>0.103225806451613</v>
      </c>
      <c r="D3119" s="790">
        <v>9.9378881987577605E-2</v>
      </c>
      <c r="E3119" s="946">
        <v>7.3529411764705899E-2</v>
      </c>
      <c r="F3119" s="789">
        <v>7.6233183856502199E-2</v>
      </c>
      <c r="G3119" s="790">
        <v>7.7586206896551699E-2</v>
      </c>
      <c r="H3119" s="946"/>
      <c r="I3119" s="789"/>
      <c r="J3119" s="790"/>
      <c r="K3119" s="946"/>
      <c r="L3119" s="789"/>
      <c r="M3119" s="790"/>
      <c r="N3119" s="859"/>
    </row>
    <row r="3120" spans="1:17" s="865" customFormat="1" ht="21" x14ac:dyDescent="0.2">
      <c r="A3120" s="793" t="s">
        <v>386</v>
      </c>
      <c r="B3120" s="946">
        <v>2.8571428571428598E-2</v>
      </c>
      <c r="C3120" s="789">
        <v>9.1935483870967699E-2</v>
      </c>
      <c r="D3120" s="790">
        <v>9.8343685300206998E-2</v>
      </c>
      <c r="E3120" s="946">
        <v>2.94117647058823E-2</v>
      </c>
      <c r="F3120" s="789">
        <v>4.9327354260089697E-2</v>
      </c>
      <c r="G3120" s="790">
        <v>4.8850574712643702E-2</v>
      </c>
      <c r="H3120" s="946"/>
      <c r="I3120" s="789"/>
      <c r="J3120" s="790"/>
      <c r="K3120" s="946"/>
      <c r="L3120" s="789"/>
      <c r="M3120" s="790"/>
      <c r="N3120" s="860"/>
      <c r="Q3120" s="767"/>
    </row>
    <row r="3121" spans="1:17" s="865" customFormat="1" ht="21" x14ac:dyDescent="0.2">
      <c r="A3121" s="861" t="s">
        <v>237</v>
      </c>
      <c r="B3121" s="862">
        <v>70</v>
      </c>
      <c r="C3121" s="863">
        <v>620</v>
      </c>
      <c r="D3121" s="864">
        <v>966</v>
      </c>
      <c r="E3121" s="862">
        <v>68</v>
      </c>
      <c r="F3121" s="863">
        <v>223</v>
      </c>
      <c r="G3121" s="864">
        <v>348</v>
      </c>
      <c r="H3121" s="862"/>
      <c r="I3121" s="863"/>
      <c r="J3121" s="864"/>
      <c r="K3121" s="862"/>
      <c r="L3121" s="863"/>
      <c r="M3121" s="864"/>
      <c r="N3121" s="958"/>
      <c r="Q3121" s="767"/>
    </row>
    <row r="3122" spans="1:17" s="963" customFormat="1" ht="21" x14ac:dyDescent="0.2">
      <c r="A3122" s="793" t="s">
        <v>177</v>
      </c>
      <c r="B3122" s="842">
        <v>3.8571428571428599</v>
      </c>
      <c r="C3122" s="843">
        <v>3.5338709677419402</v>
      </c>
      <c r="D3122" s="844">
        <v>3.5207039337474102</v>
      </c>
      <c r="E3122" s="842">
        <v>3.8823529411764701</v>
      </c>
      <c r="F3122" s="843">
        <v>3.7892376681614302</v>
      </c>
      <c r="G3122" s="844">
        <v>3.8275862068965498</v>
      </c>
      <c r="H3122" s="842"/>
      <c r="I3122" s="843"/>
      <c r="J3122" s="844"/>
      <c r="K3122" s="842"/>
      <c r="L3122" s="843"/>
      <c r="M3122" s="844"/>
      <c r="N3122" s="959"/>
    </row>
    <row r="3123" spans="1:17" s="865" customFormat="1" ht="21" x14ac:dyDescent="0.2">
      <c r="A3123" s="793" t="s">
        <v>157</v>
      </c>
      <c r="B3123" s="846">
        <v>1.08060254643141</v>
      </c>
      <c r="C3123" s="843">
        <v>1.25972065888142</v>
      </c>
      <c r="D3123" s="844">
        <v>1.2604324947858101</v>
      </c>
      <c r="E3123" s="846">
        <v>1.0862699667842699</v>
      </c>
      <c r="F3123" s="843">
        <v>1.1450917001786201</v>
      </c>
      <c r="G3123" s="844">
        <v>1.1459176663366599</v>
      </c>
      <c r="H3123" s="846"/>
      <c r="I3123" s="843"/>
      <c r="J3123" s="844"/>
      <c r="K3123" s="846"/>
      <c r="L3123" s="843"/>
      <c r="M3123" s="844"/>
      <c r="N3123" s="952"/>
      <c r="Q3123" s="767"/>
    </row>
    <row r="3124" spans="1:17" s="865" customFormat="1" ht="21" x14ac:dyDescent="0.2">
      <c r="A3124" s="793" t="s">
        <v>238</v>
      </c>
      <c r="B3124" s="846" t="s">
        <v>226</v>
      </c>
      <c r="C3124" s="843" t="s">
        <v>244</v>
      </c>
      <c r="D3124" s="844" t="s">
        <v>244</v>
      </c>
      <c r="E3124" s="846" t="s">
        <v>226</v>
      </c>
      <c r="F3124" s="843" t="s">
        <v>118</v>
      </c>
      <c r="G3124" s="844" t="s">
        <v>118</v>
      </c>
      <c r="H3124" s="846"/>
      <c r="I3124" s="843"/>
      <c r="J3124" s="844"/>
      <c r="K3124" s="846"/>
      <c r="L3124" s="843"/>
      <c r="M3124" s="844"/>
      <c r="N3124" s="961"/>
      <c r="Q3124" s="767"/>
    </row>
    <row r="3125" spans="1:17" s="963" customFormat="1" ht="21" x14ac:dyDescent="0.2">
      <c r="A3125" s="821" t="s">
        <v>156</v>
      </c>
      <c r="B3125" s="846" t="s">
        <v>226</v>
      </c>
      <c r="C3125" s="843">
        <v>0.25662188448030354</v>
      </c>
      <c r="D3125" s="844">
        <v>0.26692339715711788</v>
      </c>
      <c r="E3125" s="846" t="s">
        <v>226</v>
      </c>
      <c r="F3125" s="843">
        <v>8.1316870081684409E-2</v>
      </c>
      <c r="G3125" s="844">
        <v>4.7792905100243331E-2</v>
      </c>
      <c r="H3125" s="846"/>
      <c r="I3125" s="843"/>
      <c r="J3125" s="844"/>
      <c r="K3125" s="846"/>
      <c r="L3125" s="843"/>
      <c r="M3125" s="844"/>
      <c r="N3125" s="961"/>
    </row>
    <row r="3126" spans="1:17" s="865" customFormat="1" ht="42" x14ac:dyDescent="0.2">
      <c r="A3126" s="787" t="s">
        <v>1635</v>
      </c>
      <c r="B3126" s="827">
        <v>0.35714285714285698</v>
      </c>
      <c r="C3126" s="828">
        <v>0.32475884244372999</v>
      </c>
      <c r="D3126" s="829">
        <v>0.30888429752066099</v>
      </c>
      <c r="E3126" s="827">
        <v>0.35294117647058798</v>
      </c>
      <c r="F3126" s="828">
        <v>0.32882882882882902</v>
      </c>
      <c r="G3126" s="829">
        <v>0.32276657060518699</v>
      </c>
      <c r="H3126" s="827"/>
      <c r="I3126" s="828"/>
      <c r="J3126" s="829"/>
      <c r="K3126" s="827"/>
      <c r="L3126" s="828"/>
      <c r="M3126" s="829"/>
      <c r="N3126" s="858" t="s">
        <v>482</v>
      </c>
      <c r="Q3126" s="767"/>
    </row>
    <row r="3127" spans="1:17" s="865" customFormat="1" ht="21" x14ac:dyDescent="0.2">
      <c r="A3127" s="793" t="s">
        <v>383</v>
      </c>
      <c r="B3127" s="788">
        <v>0.41428571428571398</v>
      </c>
      <c r="C3127" s="789">
        <v>0.353697749196141</v>
      </c>
      <c r="D3127" s="790">
        <v>0.34400826446281002</v>
      </c>
      <c r="E3127" s="788">
        <v>0.41176470588235298</v>
      </c>
      <c r="F3127" s="789">
        <v>0.41441441441441401</v>
      </c>
      <c r="G3127" s="790">
        <v>0.37463976945244998</v>
      </c>
      <c r="H3127" s="788"/>
      <c r="I3127" s="789"/>
      <c r="J3127" s="790"/>
      <c r="K3127" s="788"/>
      <c r="L3127" s="789"/>
      <c r="M3127" s="790"/>
      <c r="N3127" s="859"/>
      <c r="Q3127" s="767"/>
    </row>
    <row r="3128" spans="1:17" s="963" customFormat="1" ht="21" x14ac:dyDescent="0.2">
      <c r="A3128" s="793" t="s">
        <v>384</v>
      </c>
      <c r="B3128" s="788">
        <v>0.157142857142857</v>
      </c>
      <c r="C3128" s="789">
        <v>0.19935691318328</v>
      </c>
      <c r="D3128" s="790">
        <v>0.22417355371900799</v>
      </c>
      <c r="E3128" s="788">
        <v>0.161764705882353</v>
      </c>
      <c r="F3128" s="789">
        <v>0.16666666666666699</v>
      </c>
      <c r="G3128" s="790">
        <v>0.198847262247839</v>
      </c>
      <c r="H3128" s="788"/>
      <c r="I3128" s="789"/>
      <c r="J3128" s="790"/>
      <c r="K3128" s="788"/>
      <c r="L3128" s="789"/>
      <c r="M3128" s="790"/>
      <c r="N3128" s="859"/>
    </row>
    <row r="3129" spans="1:17" s="865" customFormat="1" ht="21" x14ac:dyDescent="0.2">
      <c r="A3129" s="793" t="s">
        <v>385</v>
      </c>
      <c r="B3129" s="788">
        <v>5.7142857142857099E-2</v>
      </c>
      <c r="C3129" s="789">
        <v>7.8778135048231501E-2</v>
      </c>
      <c r="D3129" s="790">
        <v>7.7479338842975198E-2</v>
      </c>
      <c r="E3129" s="788">
        <v>5.8823529411764698E-2</v>
      </c>
      <c r="F3129" s="789">
        <v>6.7567567567567599E-2</v>
      </c>
      <c r="G3129" s="790">
        <v>7.4927953890489896E-2</v>
      </c>
      <c r="H3129" s="788"/>
      <c r="I3129" s="789"/>
      <c r="J3129" s="790"/>
      <c r="K3129" s="788"/>
      <c r="L3129" s="789"/>
      <c r="M3129" s="790"/>
      <c r="N3129" s="859"/>
      <c r="Q3129" s="767"/>
    </row>
    <row r="3130" spans="1:17" s="865" customFormat="1" ht="21" x14ac:dyDescent="0.2">
      <c r="A3130" s="793" t="s">
        <v>386</v>
      </c>
      <c r="B3130" s="788">
        <v>1.4285714285714299E-2</v>
      </c>
      <c r="C3130" s="789">
        <v>4.3408360128617401E-2</v>
      </c>
      <c r="D3130" s="790">
        <v>4.5454545454545497E-2</v>
      </c>
      <c r="E3130" s="788">
        <v>1.4705882352941201E-2</v>
      </c>
      <c r="F3130" s="789">
        <v>2.2522522522522501E-2</v>
      </c>
      <c r="G3130" s="790">
        <v>2.8818443804034598E-2</v>
      </c>
      <c r="H3130" s="788"/>
      <c r="I3130" s="789"/>
      <c r="J3130" s="790"/>
      <c r="K3130" s="788"/>
      <c r="L3130" s="789"/>
      <c r="M3130" s="790"/>
      <c r="N3130" s="860"/>
      <c r="Q3130" s="767"/>
    </row>
    <row r="3131" spans="1:17" s="963" customFormat="1" ht="21" x14ac:dyDescent="0.2">
      <c r="A3131" s="861" t="s">
        <v>237</v>
      </c>
      <c r="B3131" s="862">
        <v>70</v>
      </c>
      <c r="C3131" s="863">
        <v>622</v>
      </c>
      <c r="D3131" s="864">
        <v>968</v>
      </c>
      <c r="E3131" s="862">
        <v>68</v>
      </c>
      <c r="F3131" s="863">
        <v>222</v>
      </c>
      <c r="G3131" s="864">
        <v>347</v>
      </c>
      <c r="H3131" s="862"/>
      <c r="I3131" s="863"/>
      <c r="J3131" s="864"/>
      <c r="K3131" s="862"/>
      <c r="L3131" s="863"/>
      <c r="M3131" s="864"/>
      <c r="N3131" s="958"/>
    </row>
    <row r="3132" spans="1:17" s="865" customFormat="1" ht="21" x14ac:dyDescent="0.2">
      <c r="A3132" s="793" t="s">
        <v>177</v>
      </c>
      <c r="B3132" s="846">
        <v>4.04285714285714</v>
      </c>
      <c r="C3132" s="843">
        <v>3.8376205787781399</v>
      </c>
      <c r="D3132" s="844">
        <v>3.7933884297520701</v>
      </c>
      <c r="E3132" s="846">
        <v>4.0294117647058796</v>
      </c>
      <c r="F3132" s="843">
        <v>3.9594594594594601</v>
      </c>
      <c r="G3132" s="844">
        <v>3.88760806916427</v>
      </c>
      <c r="H3132" s="846"/>
      <c r="I3132" s="843"/>
      <c r="J3132" s="844"/>
      <c r="K3132" s="846"/>
      <c r="L3132" s="843"/>
      <c r="M3132" s="844"/>
      <c r="N3132" s="961"/>
      <c r="Q3132" s="767"/>
    </row>
    <row r="3133" spans="1:17" s="865" customFormat="1" ht="21" x14ac:dyDescent="0.2">
      <c r="A3133" s="793" t="s">
        <v>157</v>
      </c>
      <c r="B3133" s="846">
        <v>0.93925215835643705</v>
      </c>
      <c r="C3133" s="843">
        <v>1.0979410377950101</v>
      </c>
      <c r="D3133" s="844">
        <v>1.10028561016695</v>
      </c>
      <c r="E3133" s="846">
        <v>0.94585645049032296</v>
      </c>
      <c r="F3133" s="843">
        <v>0.98549465066728004</v>
      </c>
      <c r="G3133" s="844">
        <v>1.03496211248043</v>
      </c>
      <c r="H3133" s="846"/>
      <c r="I3133" s="843"/>
      <c r="J3133" s="844"/>
      <c r="K3133" s="846"/>
      <c r="L3133" s="843"/>
      <c r="M3133" s="844"/>
      <c r="N3133" s="961"/>
      <c r="Q3133" s="767"/>
    </row>
    <row r="3134" spans="1:17" s="963" customFormat="1" ht="21" x14ac:dyDescent="0.2">
      <c r="A3134" s="793" t="s">
        <v>238</v>
      </c>
      <c r="B3134" s="846" t="s">
        <v>226</v>
      </c>
      <c r="C3134" s="843" t="s">
        <v>118</v>
      </c>
      <c r="D3134" s="844" t="s">
        <v>118</v>
      </c>
      <c r="E3134" s="846" t="s">
        <v>226</v>
      </c>
      <c r="F3134" s="843" t="s">
        <v>118</v>
      </c>
      <c r="G3134" s="844" t="s">
        <v>118</v>
      </c>
      <c r="H3134" s="846"/>
      <c r="I3134" s="843"/>
      <c r="J3134" s="844"/>
      <c r="K3134" s="846"/>
      <c r="L3134" s="843"/>
      <c r="M3134" s="844"/>
      <c r="N3134" s="961"/>
    </row>
    <row r="3135" spans="1:17" s="865" customFormat="1" ht="21" x14ac:dyDescent="0.2">
      <c r="A3135" s="821" t="s">
        <v>156</v>
      </c>
      <c r="B3135" s="846" t="s">
        <v>226</v>
      </c>
      <c r="C3135" s="843">
        <v>0.18692858451777683</v>
      </c>
      <c r="D3135" s="844">
        <v>0.22673086951234159</v>
      </c>
      <c r="E3135" s="846" t="s">
        <v>226</v>
      </c>
      <c r="F3135" s="843">
        <v>7.0981922833426511E-2</v>
      </c>
      <c r="G3135" s="844">
        <v>0.13701341704360304</v>
      </c>
      <c r="H3135" s="846"/>
      <c r="I3135" s="843"/>
      <c r="J3135" s="844"/>
      <c r="K3135" s="846"/>
      <c r="L3135" s="843"/>
      <c r="M3135" s="844"/>
      <c r="N3135" s="961"/>
      <c r="Q3135" s="767"/>
    </row>
    <row r="3136" spans="1:17" s="865" customFormat="1" ht="42" x14ac:dyDescent="0.2">
      <c r="A3136" s="787" t="s">
        <v>1636</v>
      </c>
      <c r="B3136" s="827">
        <v>0.35714285714285698</v>
      </c>
      <c r="C3136" s="828">
        <v>0.304838709677419</v>
      </c>
      <c r="D3136" s="829">
        <v>0.287784679089027</v>
      </c>
      <c r="E3136" s="827">
        <v>0.35294117647058798</v>
      </c>
      <c r="F3136" s="828">
        <v>0.29729729729729698</v>
      </c>
      <c r="G3136" s="829">
        <v>0.30547550432276699</v>
      </c>
      <c r="H3136" s="827"/>
      <c r="I3136" s="828"/>
      <c r="J3136" s="829"/>
      <c r="K3136" s="827"/>
      <c r="L3136" s="828"/>
      <c r="M3136" s="829"/>
      <c r="N3136" s="858" t="s">
        <v>482</v>
      </c>
      <c r="Q3136" s="767"/>
    </row>
    <row r="3137" spans="1:17" s="963" customFormat="1" ht="21" x14ac:dyDescent="0.2">
      <c r="A3137" s="793" t="s">
        <v>383</v>
      </c>
      <c r="B3137" s="788">
        <v>0.34285714285714303</v>
      </c>
      <c r="C3137" s="789">
        <v>0.35</v>
      </c>
      <c r="D3137" s="790">
        <v>0.34368530020703902</v>
      </c>
      <c r="E3137" s="788">
        <v>0.35294117647058798</v>
      </c>
      <c r="F3137" s="789">
        <v>0.39639639639639601</v>
      </c>
      <c r="G3137" s="790">
        <v>0.36023054755043199</v>
      </c>
      <c r="H3137" s="788"/>
      <c r="I3137" s="789"/>
      <c r="J3137" s="790"/>
      <c r="K3137" s="788"/>
      <c r="L3137" s="789"/>
      <c r="M3137" s="790"/>
      <c r="N3137" s="859"/>
    </row>
    <row r="3138" spans="1:17" s="865" customFormat="1" ht="21" x14ac:dyDescent="0.2">
      <c r="A3138" s="793" t="s">
        <v>384</v>
      </c>
      <c r="B3138" s="788">
        <v>0.22857142857142901</v>
      </c>
      <c r="C3138" s="789">
        <v>0.217741935483871</v>
      </c>
      <c r="D3138" s="790">
        <v>0.22774327122153201</v>
      </c>
      <c r="E3138" s="788">
        <v>0.220588235294118</v>
      </c>
      <c r="F3138" s="789">
        <v>0.20720720720720701</v>
      </c>
      <c r="G3138" s="790">
        <v>0.23054755043227701</v>
      </c>
      <c r="H3138" s="788"/>
      <c r="I3138" s="789"/>
      <c r="J3138" s="790"/>
      <c r="K3138" s="788"/>
      <c r="L3138" s="789"/>
      <c r="M3138" s="790"/>
      <c r="N3138" s="859"/>
      <c r="Q3138" s="767"/>
    </row>
    <row r="3139" spans="1:17" s="865" customFormat="1" ht="21" x14ac:dyDescent="0.2">
      <c r="A3139" s="793" t="s">
        <v>385</v>
      </c>
      <c r="B3139" s="788">
        <v>5.7142857142857099E-2</v>
      </c>
      <c r="C3139" s="789">
        <v>7.09677419354839E-2</v>
      </c>
      <c r="D3139" s="790">
        <v>7.9710144927536197E-2</v>
      </c>
      <c r="E3139" s="788">
        <v>5.8823529411764698E-2</v>
      </c>
      <c r="F3139" s="789">
        <v>6.7567567567567599E-2</v>
      </c>
      <c r="G3139" s="790">
        <v>6.9164265129683003E-2</v>
      </c>
      <c r="H3139" s="788"/>
      <c r="I3139" s="789"/>
      <c r="J3139" s="790"/>
      <c r="K3139" s="788"/>
      <c r="L3139" s="789"/>
      <c r="M3139" s="790"/>
      <c r="N3139" s="859"/>
      <c r="Q3139" s="767"/>
    </row>
    <row r="3140" spans="1:17" s="963" customFormat="1" ht="21" x14ac:dyDescent="0.2">
      <c r="A3140" s="793" t="s">
        <v>386</v>
      </c>
      <c r="B3140" s="788">
        <v>1.4285714285714299E-2</v>
      </c>
      <c r="C3140" s="789">
        <v>5.6451612903225798E-2</v>
      </c>
      <c r="D3140" s="790">
        <v>6.1076604554865403E-2</v>
      </c>
      <c r="E3140" s="788">
        <v>1.4705882352941201E-2</v>
      </c>
      <c r="F3140" s="789">
        <v>3.1531531531531501E-2</v>
      </c>
      <c r="G3140" s="790">
        <v>3.4582132564841501E-2</v>
      </c>
      <c r="H3140" s="788"/>
      <c r="I3140" s="789"/>
      <c r="J3140" s="790"/>
      <c r="K3140" s="788"/>
      <c r="L3140" s="789"/>
      <c r="M3140" s="790"/>
      <c r="N3140" s="860"/>
    </row>
    <row r="3141" spans="1:17" s="865" customFormat="1" ht="21" x14ac:dyDescent="0.2">
      <c r="A3141" s="861" t="s">
        <v>237</v>
      </c>
      <c r="B3141" s="862">
        <v>70</v>
      </c>
      <c r="C3141" s="863">
        <v>620</v>
      </c>
      <c r="D3141" s="864">
        <v>966</v>
      </c>
      <c r="E3141" s="862">
        <v>68</v>
      </c>
      <c r="F3141" s="863">
        <v>222</v>
      </c>
      <c r="G3141" s="864">
        <v>347</v>
      </c>
      <c r="H3141" s="862"/>
      <c r="I3141" s="863"/>
      <c r="J3141" s="864"/>
      <c r="K3141" s="862"/>
      <c r="L3141" s="863"/>
      <c r="M3141" s="864"/>
      <c r="N3141" s="958"/>
      <c r="Q3141" s="767"/>
    </row>
    <row r="3142" spans="1:17" s="865" customFormat="1" ht="21" x14ac:dyDescent="0.2">
      <c r="A3142" s="793" t="s">
        <v>177</v>
      </c>
      <c r="B3142" s="846">
        <v>3.9714285714285702</v>
      </c>
      <c r="C3142" s="843">
        <v>3.77580645161291</v>
      </c>
      <c r="D3142" s="844">
        <v>3.7173913043478199</v>
      </c>
      <c r="E3142" s="846">
        <v>3.97058823529412</v>
      </c>
      <c r="F3142" s="843">
        <v>3.8603603603603598</v>
      </c>
      <c r="G3142" s="844">
        <v>3.8328530259366</v>
      </c>
      <c r="H3142" s="846"/>
      <c r="I3142" s="843"/>
      <c r="J3142" s="844"/>
      <c r="K3142" s="846"/>
      <c r="L3142" s="843"/>
      <c r="M3142" s="844"/>
      <c r="N3142" s="961"/>
      <c r="Q3142" s="767"/>
    </row>
    <row r="3143" spans="1:17" s="963" customFormat="1" ht="21" x14ac:dyDescent="0.2">
      <c r="A3143" s="793" t="s">
        <v>157</v>
      </c>
      <c r="B3143" s="846">
        <v>0.97759581718649902</v>
      </c>
      <c r="C3143" s="843">
        <v>1.1252980913809401</v>
      </c>
      <c r="D3143" s="844">
        <v>1.1426030757402801</v>
      </c>
      <c r="E3143" s="846">
        <v>0.97690629922806105</v>
      </c>
      <c r="F3143" s="843">
        <v>1.0216461988015499</v>
      </c>
      <c r="G3143" s="844">
        <v>1.0484029631462699</v>
      </c>
      <c r="H3143" s="846"/>
      <c r="I3143" s="843"/>
      <c r="J3143" s="844"/>
      <c r="K3143" s="846"/>
      <c r="L3143" s="843"/>
      <c r="M3143" s="844"/>
      <c r="N3143" s="961"/>
    </row>
    <row r="3144" spans="1:17" s="865" customFormat="1" ht="21" x14ac:dyDescent="0.2">
      <c r="A3144" s="793" t="s">
        <v>238</v>
      </c>
      <c r="B3144" s="846" t="s">
        <v>226</v>
      </c>
      <c r="C3144" s="843" t="s">
        <v>118</v>
      </c>
      <c r="D3144" s="844" t="s">
        <v>118</v>
      </c>
      <c r="E3144" s="846" t="s">
        <v>226</v>
      </c>
      <c r="F3144" s="843" t="s">
        <v>118</v>
      </c>
      <c r="G3144" s="844" t="s">
        <v>118</v>
      </c>
      <c r="H3144" s="846"/>
      <c r="I3144" s="843"/>
      <c r="J3144" s="844"/>
      <c r="K3144" s="846"/>
      <c r="L3144" s="843"/>
      <c r="M3144" s="844"/>
      <c r="N3144" s="961"/>
      <c r="Q3144" s="767"/>
    </row>
    <row r="3145" spans="1:17" s="865" customFormat="1" ht="21" x14ac:dyDescent="0.2">
      <c r="A3145" s="821" t="s">
        <v>156</v>
      </c>
      <c r="B3145" s="846" t="s">
        <v>226</v>
      </c>
      <c r="C3145" s="843">
        <v>0.17384026624944973</v>
      </c>
      <c r="D3145" s="844">
        <v>0.22233203504739585</v>
      </c>
      <c r="E3145" s="846" t="s">
        <v>226</v>
      </c>
      <c r="F3145" s="843">
        <v>0.10789241428496857</v>
      </c>
      <c r="G3145" s="844">
        <v>0.13137621143703648</v>
      </c>
      <c r="H3145" s="846"/>
      <c r="I3145" s="843"/>
      <c r="J3145" s="844"/>
      <c r="K3145" s="846"/>
      <c r="L3145" s="843"/>
      <c r="M3145" s="844"/>
      <c r="N3145" s="961"/>
      <c r="Q3145" s="767"/>
    </row>
    <row r="3146" spans="1:17" s="963" customFormat="1" ht="42" x14ac:dyDescent="0.2">
      <c r="A3146" s="787" t="s">
        <v>1637</v>
      </c>
      <c r="B3146" s="827">
        <v>0.41428571428571398</v>
      </c>
      <c r="C3146" s="828">
        <v>0.34571890145395801</v>
      </c>
      <c r="D3146" s="829">
        <v>0.33402489626555998</v>
      </c>
      <c r="E3146" s="827">
        <v>0.41176470588235298</v>
      </c>
      <c r="F3146" s="828">
        <v>0.37837837837837801</v>
      </c>
      <c r="G3146" s="829">
        <v>0.37175792507204602</v>
      </c>
      <c r="H3146" s="827"/>
      <c r="I3146" s="828"/>
      <c r="J3146" s="829"/>
      <c r="K3146" s="827"/>
      <c r="L3146" s="828"/>
      <c r="M3146" s="829"/>
      <c r="N3146" s="858" t="s">
        <v>482</v>
      </c>
    </row>
    <row r="3147" spans="1:17" s="865" customFormat="1" ht="21" x14ac:dyDescent="0.2">
      <c r="A3147" s="793" t="s">
        <v>383</v>
      </c>
      <c r="B3147" s="788">
        <v>0.32857142857142901</v>
      </c>
      <c r="C3147" s="789">
        <v>0.34410339256865902</v>
      </c>
      <c r="D3147" s="790">
        <v>0.35373443983402503</v>
      </c>
      <c r="E3147" s="788">
        <v>0.33823529411764702</v>
      </c>
      <c r="F3147" s="789">
        <v>0.34234234234234201</v>
      </c>
      <c r="G3147" s="790">
        <v>0.35734870317002898</v>
      </c>
      <c r="H3147" s="788"/>
      <c r="I3147" s="789"/>
      <c r="J3147" s="790"/>
      <c r="K3147" s="788"/>
      <c r="L3147" s="789"/>
      <c r="M3147" s="790"/>
      <c r="N3147" s="859"/>
      <c r="Q3147" s="767"/>
    </row>
    <row r="3148" spans="1:17" s="865" customFormat="1" ht="21" x14ac:dyDescent="0.2">
      <c r="A3148" s="793" t="s">
        <v>384</v>
      </c>
      <c r="B3148" s="788">
        <v>0.2</v>
      </c>
      <c r="C3148" s="789">
        <v>0.20193861066235899</v>
      </c>
      <c r="D3148" s="790">
        <v>0.201244813278008</v>
      </c>
      <c r="E3148" s="788">
        <v>0.191176470588235</v>
      </c>
      <c r="F3148" s="789">
        <v>0.18918918918918901</v>
      </c>
      <c r="G3148" s="790">
        <v>0.181556195965418</v>
      </c>
      <c r="H3148" s="788"/>
      <c r="I3148" s="789"/>
      <c r="J3148" s="790"/>
      <c r="K3148" s="788"/>
      <c r="L3148" s="789"/>
      <c r="M3148" s="790"/>
      <c r="N3148" s="859"/>
      <c r="Q3148" s="767"/>
    </row>
    <row r="3149" spans="1:17" s="963" customFormat="1" ht="21" x14ac:dyDescent="0.2">
      <c r="A3149" s="793" t="s">
        <v>385</v>
      </c>
      <c r="B3149" s="788">
        <v>4.2857142857142899E-2</v>
      </c>
      <c r="C3149" s="789">
        <v>6.6235864297253602E-2</v>
      </c>
      <c r="D3149" s="790">
        <v>6.2240663900414897E-2</v>
      </c>
      <c r="E3149" s="788">
        <v>4.4117647058823498E-2</v>
      </c>
      <c r="F3149" s="789">
        <v>6.3063063063063099E-2</v>
      </c>
      <c r="G3149" s="790">
        <v>5.7636887608069197E-2</v>
      </c>
      <c r="H3149" s="788"/>
      <c r="I3149" s="789"/>
      <c r="J3149" s="790"/>
      <c r="K3149" s="788"/>
      <c r="L3149" s="789"/>
      <c r="M3149" s="790"/>
      <c r="N3149" s="859"/>
    </row>
    <row r="3150" spans="1:17" s="865" customFormat="1" ht="21" x14ac:dyDescent="0.2">
      <c r="A3150" s="793" t="s">
        <v>386</v>
      </c>
      <c r="B3150" s="788">
        <v>1.4285714285714299E-2</v>
      </c>
      <c r="C3150" s="789">
        <v>4.2003231017770599E-2</v>
      </c>
      <c r="D3150" s="790">
        <v>4.8755186721991702E-2</v>
      </c>
      <c r="E3150" s="788">
        <v>1.4705882352941201E-2</v>
      </c>
      <c r="F3150" s="789">
        <v>2.7027027027027001E-2</v>
      </c>
      <c r="G3150" s="790">
        <v>3.1700288184438E-2</v>
      </c>
      <c r="H3150" s="788"/>
      <c r="I3150" s="789"/>
      <c r="J3150" s="790"/>
      <c r="K3150" s="788"/>
      <c r="L3150" s="789"/>
      <c r="M3150" s="790"/>
      <c r="N3150" s="860"/>
      <c r="Q3150" s="767"/>
    </row>
    <row r="3151" spans="1:17" s="865" customFormat="1" ht="21" x14ac:dyDescent="0.2">
      <c r="A3151" s="861" t="s">
        <v>237</v>
      </c>
      <c r="B3151" s="862">
        <v>70</v>
      </c>
      <c r="C3151" s="863">
        <v>619</v>
      </c>
      <c r="D3151" s="864">
        <v>964</v>
      </c>
      <c r="E3151" s="862">
        <v>68</v>
      </c>
      <c r="F3151" s="863">
        <v>222</v>
      </c>
      <c r="G3151" s="864">
        <v>347</v>
      </c>
      <c r="H3151" s="862"/>
      <c r="I3151" s="863"/>
      <c r="J3151" s="864"/>
      <c r="K3151" s="862"/>
      <c r="L3151" s="863"/>
      <c r="M3151" s="864"/>
      <c r="N3151" s="958"/>
      <c r="Q3151" s="767"/>
    </row>
    <row r="3152" spans="1:17" s="963" customFormat="1" ht="21" x14ac:dyDescent="0.2">
      <c r="A3152" s="793" t="s">
        <v>177</v>
      </c>
      <c r="B3152" s="846">
        <v>4.0857142857142899</v>
      </c>
      <c r="C3152" s="843">
        <v>3.8852988691437802</v>
      </c>
      <c r="D3152" s="844">
        <v>3.86203319502075</v>
      </c>
      <c r="E3152" s="846">
        <v>4.0882352941176503</v>
      </c>
      <c r="F3152" s="843">
        <v>3.9819819819819799</v>
      </c>
      <c r="G3152" s="844">
        <v>3.9798270893371699</v>
      </c>
      <c r="H3152" s="846"/>
      <c r="I3152" s="843"/>
      <c r="J3152" s="844"/>
      <c r="K3152" s="846"/>
      <c r="L3152" s="843"/>
      <c r="M3152" s="844"/>
      <c r="N3152" s="961"/>
    </row>
    <row r="3153" spans="1:17" s="963" customFormat="1" ht="21" x14ac:dyDescent="0.2">
      <c r="A3153" s="793" t="s">
        <v>157</v>
      </c>
      <c r="B3153" s="846">
        <v>0.95920947437720305</v>
      </c>
      <c r="C3153" s="843">
        <v>1.0859921713775</v>
      </c>
      <c r="D3153" s="844">
        <v>1.0978362628170599</v>
      </c>
      <c r="E3153" s="846">
        <v>0.95784730839441201</v>
      </c>
      <c r="F3153" s="843">
        <v>1.0332217502522101</v>
      </c>
      <c r="G3153" s="844">
        <v>1.0353000593016799</v>
      </c>
      <c r="H3153" s="846"/>
      <c r="I3153" s="843"/>
      <c r="J3153" s="844"/>
      <c r="K3153" s="846"/>
      <c r="L3153" s="843"/>
      <c r="M3153" s="844"/>
      <c r="N3153" s="961"/>
    </row>
    <row r="3154" spans="1:17" s="865" customFormat="1" ht="21" x14ac:dyDescent="0.2">
      <c r="A3154" s="793" t="s">
        <v>238</v>
      </c>
      <c r="B3154" s="846" t="s">
        <v>226</v>
      </c>
      <c r="C3154" s="843" t="s">
        <v>118</v>
      </c>
      <c r="D3154" s="844" t="s">
        <v>118</v>
      </c>
      <c r="E3154" s="846" t="s">
        <v>226</v>
      </c>
      <c r="F3154" s="843" t="s">
        <v>118</v>
      </c>
      <c r="G3154" s="844" t="s">
        <v>118</v>
      </c>
      <c r="H3154" s="846"/>
      <c r="I3154" s="843"/>
      <c r="J3154" s="844"/>
      <c r="K3154" s="846"/>
      <c r="L3154" s="843"/>
      <c r="M3154" s="844"/>
      <c r="N3154" s="961"/>
      <c r="Q3154" s="767"/>
    </row>
    <row r="3155" spans="1:17" s="865" customFormat="1" ht="21" x14ac:dyDescent="0.2">
      <c r="A3155" s="821" t="s">
        <v>156</v>
      </c>
      <c r="B3155" s="846" t="s">
        <v>226</v>
      </c>
      <c r="C3155" s="843">
        <v>0.18454591280920346</v>
      </c>
      <c r="D3155" s="844">
        <v>0.20374722376137555</v>
      </c>
      <c r="E3155" s="846" t="s">
        <v>226</v>
      </c>
      <c r="F3155" s="843">
        <v>0.10283689063817505</v>
      </c>
      <c r="G3155" s="844">
        <v>0.10471186957489678</v>
      </c>
      <c r="H3155" s="846"/>
      <c r="I3155" s="843"/>
      <c r="J3155" s="844"/>
      <c r="K3155" s="846"/>
      <c r="L3155" s="843"/>
      <c r="M3155" s="844"/>
      <c r="N3155" s="961"/>
      <c r="Q3155" s="767"/>
    </row>
    <row r="3156" spans="1:17" s="865" customFormat="1" ht="42" x14ac:dyDescent="0.2">
      <c r="A3156" s="787" t="s">
        <v>1638</v>
      </c>
      <c r="B3156" s="827">
        <v>0.32857142857142901</v>
      </c>
      <c r="C3156" s="828">
        <v>0.326860841423948</v>
      </c>
      <c r="D3156" s="829">
        <v>0.322614107883817</v>
      </c>
      <c r="E3156" s="827">
        <v>0.32352941176470601</v>
      </c>
      <c r="F3156" s="828">
        <v>0.29545454545454503</v>
      </c>
      <c r="G3156" s="829">
        <v>0.30434782608695699</v>
      </c>
      <c r="H3156" s="827"/>
      <c r="I3156" s="828"/>
      <c r="J3156" s="829"/>
      <c r="K3156" s="827"/>
      <c r="L3156" s="828"/>
      <c r="M3156" s="829"/>
      <c r="N3156" s="858" t="s">
        <v>482</v>
      </c>
      <c r="Q3156" s="767"/>
    </row>
    <row r="3157" spans="1:17" s="865" customFormat="1" ht="21" x14ac:dyDescent="0.2">
      <c r="A3157" s="793" t="s">
        <v>383</v>
      </c>
      <c r="B3157" s="788">
        <v>0.34285714285714303</v>
      </c>
      <c r="C3157" s="789">
        <v>0.297734627831715</v>
      </c>
      <c r="D3157" s="790">
        <v>0.30394190871369298</v>
      </c>
      <c r="E3157" s="788">
        <v>0.35294117647058798</v>
      </c>
      <c r="F3157" s="789">
        <v>0.32727272727272699</v>
      </c>
      <c r="G3157" s="790">
        <v>0.32463768115941999</v>
      </c>
      <c r="H3157" s="788"/>
      <c r="I3157" s="789"/>
      <c r="J3157" s="790"/>
      <c r="K3157" s="788"/>
      <c r="L3157" s="789"/>
      <c r="M3157" s="790"/>
      <c r="N3157" s="859"/>
      <c r="Q3157" s="767"/>
    </row>
    <row r="3158" spans="1:17" s="865" customFormat="1" ht="21" x14ac:dyDescent="0.2">
      <c r="A3158" s="793" t="s">
        <v>384</v>
      </c>
      <c r="B3158" s="788">
        <v>0.2</v>
      </c>
      <c r="C3158" s="789">
        <v>0.19902912621359201</v>
      </c>
      <c r="D3158" s="790">
        <v>0.19917012448132801</v>
      </c>
      <c r="E3158" s="788">
        <v>0.191176470588235</v>
      </c>
      <c r="F3158" s="789">
        <v>0.22727272727272699</v>
      </c>
      <c r="G3158" s="790">
        <v>0.22898550724637701</v>
      </c>
      <c r="H3158" s="788"/>
      <c r="I3158" s="789"/>
      <c r="J3158" s="790"/>
      <c r="K3158" s="788"/>
      <c r="L3158" s="789"/>
      <c r="M3158" s="790"/>
      <c r="N3158" s="859"/>
      <c r="Q3158" s="767"/>
    </row>
    <row r="3159" spans="1:17" s="865" customFormat="1" ht="21" x14ac:dyDescent="0.2">
      <c r="A3159" s="793" t="s">
        <v>385</v>
      </c>
      <c r="B3159" s="788">
        <v>0.1</v>
      </c>
      <c r="C3159" s="789">
        <v>0.108414239482201</v>
      </c>
      <c r="D3159" s="790">
        <v>0.104771784232365</v>
      </c>
      <c r="E3159" s="788">
        <v>0.10294117647058799</v>
      </c>
      <c r="F3159" s="789">
        <v>0.109090909090909</v>
      </c>
      <c r="G3159" s="790">
        <v>0.101449275362319</v>
      </c>
      <c r="H3159" s="788"/>
      <c r="I3159" s="789"/>
      <c r="J3159" s="790"/>
      <c r="K3159" s="788"/>
      <c r="L3159" s="789"/>
      <c r="M3159" s="790"/>
      <c r="N3159" s="859"/>
      <c r="Q3159" s="767"/>
    </row>
    <row r="3160" spans="1:17" s="865" customFormat="1" ht="21" x14ac:dyDescent="0.2">
      <c r="A3160" s="793" t="s">
        <v>386</v>
      </c>
      <c r="B3160" s="788">
        <v>2.8571428571428598E-2</v>
      </c>
      <c r="C3160" s="789">
        <v>6.7961165048543701E-2</v>
      </c>
      <c r="D3160" s="790">
        <v>6.9502074688796697E-2</v>
      </c>
      <c r="E3160" s="788">
        <v>2.94117647058823E-2</v>
      </c>
      <c r="F3160" s="789">
        <v>4.0909090909090902E-2</v>
      </c>
      <c r="G3160" s="790">
        <v>4.0579710144927499E-2</v>
      </c>
      <c r="H3160" s="788"/>
      <c r="I3160" s="789"/>
      <c r="J3160" s="790"/>
      <c r="K3160" s="788"/>
      <c r="L3160" s="789"/>
      <c r="M3160" s="790"/>
      <c r="N3160" s="860"/>
      <c r="Q3160" s="767"/>
    </row>
    <row r="3161" spans="1:17" ht="21" x14ac:dyDescent="0.2">
      <c r="A3161" s="861" t="s">
        <v>237</v>
      </c>
      <c r="B3161" s="862">
        <v>70</v>
      </c>
      <c r="C3161" s="863">
        <v>618</v>
      </c>
      <c r="D3161" s="864">
        <v>964</v>
      </c>
      <c r="E3161" s="862">
        <v>68</v>
      </c>
      <c r="F3161" s="863">
        <v>220</v>
      </c>
      <c r="G3161" s="864">
        <v>345</v>
      </c>
      <c r="H3161" s="862"/>
      <c r="I3161" s="863"/>
      <c r="J3161" s="864"/>
      <c r="K3161" s="862"/>
      <c r="L3161" s="863"/>
      <c r="M3161" s="864"/>
      <c r="N3161" s="958"/>
    </row>
    <row r="3162" spans="1:17" ht="21" x14ac:dyDescent="0.2">
      <c r="A3162" s="793" t="s">
        <v>177</v>
      </c>
      <c r="B3162" s="846">
        <v>3.8428571428571399</v>
      </c>
      <c r="C3162" s="843">
        <v>3.7071197411003198</v>
      </c>
      <c r="D3162" s="844">
        <v>3.7053941908713699</v>
      </c>
      <c r="E3162" s="846">
        <v>3.8382352941176499</v>
      </c>
      <c r="F3162" s="843">
        <v>3.7272727272727302</v>
      </c>
      <c r="G3162" s="844">
        <v>3.7507246376811598</v>
      </c>
      <c r="H3162" s="846"/>
      <c r="I3162" s="843"/>
      <c r="J3162" s="844"/>
      <c r="K3162" s="846"/>
      <c r="L3162" s="843"/>
      <c r="M3162" s="844"/>
      <c r="N3162" s="961"/>
    </row>
    <row r="3163" spans="1:17" ht="21" x14ac:dyDescent="0.2">
      <c r="A3163" s="793" t="s">
        <v>157</v>
      </c>
      <c r="B3163" s="846">
        <v>1.08528650175438</v>
      </c>
      <c r="C3163" s="843">
        <v>1.21976475210126</v>
      </c>
      <c r="D3163" s="844">
        <v>1.2170184487840201</v>
      </c>
      <c r="E3163" s="846">
        <v>1.08738072418668</v>
      </c>
      <c r="F3163" s="843">
        <v>1.1218794643749099</v>
      </c>
      <c r="G3163" s="844">
        <v>1.11616338154591</v>
      </c>
      <c r="H3163" s="846"/>
      <c r="I3163" s="843"/>
      <c r="J3163" s="844"/>
      <c r="K3163" s="846"/>
      <c r="L3163" s="843"/>
      <c r="M3163" s="844"/>
      <c r="N3163" s="961"/>
    </row>
    <row r="3164" spans="1:17" ht="21" x14ac:dyDescent="0.2">
      <c r="A3164" s="793" t="s">
        <v>238</v>
      </c>
      <c r="B3164" s="846" t="s">
        <v>226</v>
      </c>
      <c r="C3164" s="843" t="s">
        <v>118</v>
      </c>
      <c r="D3164" s="844" t="s">
        <v>118</v>
      </c>
      <c r="E3164" s="846" t="s">
        <v>226</v>
      </c>
      <c r="F3164" s="843" t="s">
        <v>118</v>
      </c>
      <c r="G3164" s="844" t="s">
        <v>118</v>
      </c>
      <c r="H3164" s="846"/>
      <c r="I3164" s="843"/>
      <c r="J3164" s="844"/>
      <c r="K3164" s="846"/>
      <c r="L3164" s="843"/>
      <c r="M3164" s="844"/>
      <c r="N3164" s="961"/>
    </row>
    <row r="3165" spans="1:17" ht="21" x14ac:dyDescent="0.2">
      <c r="A3165" s="821" t="s">
        <v>156</v>
      </c>
      <c r="B3165" s="846" t="s">
        <v>226</v>
      </c>
      <c r="C3165" s="843">
        <v>0.11128162338105639</v>
      </c>
      <c r="D3165" s="844">
        <v>0.11295059012713868</v>
      </c>
      <c r="E3165" s="846" t="s">
        <v>226</v>
      </c>
      <c r="F3165" s="843">
        <v>9.890774398544315E-2</v>
      </c>
      <c r="G3165" s="844">
        <v>7.8403088547203473E-2</v>
      </c>
      <c r="H3165" s="846"/>
      <c r="I3165" s="843"/>
      <c r="J3165" s="844"/>
      <c r="K3165" s="846"/>
      <c r="L3165" s="843"/>
      <c r="M3165" s="844"/>
      <c r="N3165" s="961"/>
    </row>
    <row r="3166" spans="1:17" ht="42" x14ac:dyDescent="0.2">
      <c r="A3166" s="787" t="s">
        <v>1639</v>
      </c>
      <c r="B3166" s="827">
        <v>0.35714285714285698</v>
      </c>
      <c r="C3166" s="828">
        <v>0.337096774193548</v>
      </c>
      <c r="D3166" s="829">
        <v>0.32227979274611401</v>
      </c>
      <c r="E3166" s="827">
        <v>0.35294117647058798</v>
      </c>
      <c r="F3166" s="828">
        <v>0.32432432432432401</v>
      </c>
      <c r="G3166" s="829">
        <v>0.32564841498559099</v>
      </c>
      <c r="H3166" s="827"/>
      <c r="I3166" s="828"/>
      <c r="J3166" s="829"/>
      <c r="K3166" s="827"/>
      <c r="L3166" s="828"/>
      <c r="M3166" s="829"/>
      <c r="N3166" s="858" t="s">
        <v>482</v>
      </c>
    </row>
    <row r="3167" spans="1:17" ht="21" x14ac:dyDescent="0.2">
      <c r="A3167" s="793" t="s">
        <v>383</v>
      </c>
      <c r="B3167" s="788">
        <v>0.32857142857142901</v>
      </c>
      <c r="C3167" s="789">
        <v>0.31129032258064498</v>
      </c>
      <c r="D3167" s="790">
        <v>0.31917098445595898</v>
      </c>
      <c r="E3167" s="788">
        <v>0.33823529411764702</v>
      </c>
      <c r="F3167" s="789">
        <v>0.34684684684684702</v>
      </c>
      <c r="G3167" s="790">
        <v>0.32276657060518699</v>
      </c>
      <c r="H3167" s="788"/>
      <c r="I3167" s="789"/>
      <c r="J3167" s="790"/>
      <c r="K3167" s="788"/>
      <c r="L3167" s="789"/>
      <c r="M3167" s="790"/>
      <c r="N3167" s="859"/>
    </row>
    <row r="3168" spans="1:17" ht="21" x14ac:dyDescent="0.2">
      <c r="A3168" s="793" t="s">
        <v>384</v>
      </c>
      <c r="B3168" s="788">
        <v>0.25714285714285701</v>
      </c>
      <c r="C3168" s="789">
        <v>0.20322580645161301</v>
      </c>
      <c r="D3168" s="790">
        <v>0.21554404145077699</v>
      </c>
      <c r="E3168" s="788">
        <v>0.25</v>
      </c>
      <c r="F3168" s="789">
        <v>0.22072072072072099</v>
      </c>
      <c r="G3168" s="790">
        <v>0.24207492795388999</v>
      </c>
      <c r="H3168" s="788"/>
      <c r="I3168" s="789"/>
      <c r="J3168" s="790"/>
      <c r="K3168" s="788"/>
      <c r="L3168" s="789"/>
      <c r="M3168" s="790"/>
      <c r="N3168" s="859"/>
    </row>
    <row r="3169" spans="1:16" ht="21" x14ac:dyDescent="0.2">
      <c r="A3169" s="793" t="s">
        <v>385</v>
      </c>
      <c r="B3169" s="788">
        <v>2.8571428571428598E-2</v>
      </c>
      <c r="C3169" s="789">
        <v>8.7096774193548401E-2</v>
      </c>
      <c r="D3169" s="790">
        <v>7.9792746113989593E-2</v>
      </c>
      <c r="E3169" s="788">
        <v>2.94117647058823E-2</v>
      </c>
      <c r="F3169" s="789">
        <v>6.7567567567567599E-2</v>
      </c>
      <c r="G3169" s="790">
        <v>6.9164265129683003E-2</v>
      </c>
      <c r="H3169" s="788"/>
      <c r="I3169" s="789"/>
      <c r="J3169" s="790"/>
      <c r="K3169" s="788"/>
      <c r="L3169" s="789"/>
      <c r="M3169" s="790"/>
      <c r="N3169" s="859"/>
    </row>
    <row r="3170" spans="1:16" ht="21" x14ac:dyDescent="0.2">
      <c r="A3170" s="793" t="s">
        <v>386</v>
      </c>
      <c r="B3170" s="788">
        <v>2.8571428571428598E-2</v>
      </c>
      <c r="C3170" s="789">
        <v>6.12903225806452E-2</v>
      </c>
      <c r="D3170" s="790">
        <v>6.3212435233160599E-2</v>
      </c>
      <c r="E3170" s="788">
        <v>2.94117647058823E-2</v>
      </c>
      <c r="F3170" s="789">
        <v>4.0540540540540501E-2</v>
      </c>
      <c r="G3170" s="790">
        <v>4.0345821325648401E-2</v>
      </c>
      <c r="H3170" s="788"/>
      <c r="I3170" s="789"/>
      <c r="J3170" s="790"/>
      <c r="K3170" s="788"/>
      <c r="L3170" s="789"/>
      <c r="M3170" s="790"/>
      <c r="N3170" s="860"/>
    </row>
    <row r="3171" spans="1:16" ht="21" x14ac:dyDescent="0.2">
      <c r="A3171" s="861" t="s">
        <v>237</v>
      </c>
      <c r="B3171" s="862">
        <v>70</v>
      </c>
      <c r="C3171" s="863">
        <v>620</v>
      </c>
      <c r="D3171" s="864">
        <v>965</v>
      </c>
      <c r="E3171" s="862">
        <v>68</v>
      </c>
      <c r="F3171" s="863">
        <v>222</v>
      </c>
      <c r="G3171" s="864">
        <v>347</v>
      </c>
      <c r="H3171" s="862"/>
      <c r="I3171" s="863"/>
      <c r="J3171" s="864"/>
      <c r="K3171" s="862"/>
      <c r="L3171" s="863"/>
      <c r="M3171" s="864"/>
      <c r="N3171" s="958"/>
    </row>
    <row r="3172" spans="1:16" ht="21" x14ac:dyDescent="0.2">
      <c r="A3172" s="793" t="s">
        <v>177</v>
      </c>
      <c r="B3172" s="846">
        <v>3.95714285714286</v>
      </c>
      <c r="C3172" s="843">
        <v>3.77580645161291</v>
      </c>
      <c r="D3172" s="844">
        <v>3.7575129533678799</v>
      </c>
      <c r="E3172" s="846">
        <v>3.9558823529411802</v>
      </c>
      <c r="F3172" s="843">
        <v>3.8468468468468502</v>
      </c>
      <c r="G3172" s="844">
        <v>3.8242074927953902</v>
      </c>
      <c r="H3172" s="846"/>
      <c r="I3172" s="843"/>
      <c r="J3172" s="844"/>
      <c r="K3172" s="846"/>
      <c r="L3172" s="843"/>
      <c r="M3172" s="844"/>
      <c r="N3172" s="961"/>
    </row>
    <row r="3173" spans="1:16" ht="21" x14ac:dyDescent="0.2">
      <c r="A3173" s="793" t="s">
        <v>157</v>
      </c>
      <c r="B3173" s="846">
        <v>0.99906788856550299</v>
      </c>
      <c r="C3173" s="843">
        <v>1.1799599516589101</v>
      </c>
      <c r="D3173" s="844">
        <v>1.16983970205948</v>
      </c>
      <c r="E3173" s="846">
        <v>0.99901180321731697</v>
      </c>
      <c r="F3173" s="843">
        <v>1.0779417138365699</v>
      </c>
      <c r="G3173" s="844">
        <v>1.08627360196462</v>
      </c>
      <c r="H3173" s="846"/>
      <c r="I3173" s="843"/>
      <c r="J3173" s="844"/>
      <c r="K3173" s="846"/>
      <c r="L3173" s="843"/>
      <c r="M3173" s="844"/>
      <c r="N3173" s="961"/>
    </row>
    <row r="3174" spans="1:16" ht="21" x14ac:dyDescent="0.2">
      <c r="A3174" s="793" t="s">
        <v>238</v>
      </c>
      <c r="B3174" s="846" t="s">
        <v>226</v>
      </c>
      <c r="C3174" s="843" t="s">
        <v>118</v>
      </c>
      <c r="D3174" s="844" t="s">
        <v>118</v>
      </c>
      <c r="E3174" s="846" t="s">
        <v>226</v>
      </c>
      <c r="F3174" s="843" t="s">
        <v>118</v>
      </c>
      <c r="G3174" s="844" t="s">
        <v>118</v>
      </c>
      <c r="H3174" s="846"/>
      <c r="I3174" s="843"/>
      <c r="J3174" s="844"/>
      <c r="K3174" s="846"/>
      <c r="L3174" s="843"/>
      <c r="M3174" s="844"/>
      <c r="N3174" s="961"/>
    </row>
    <row r="3175" spans="1:16" ht="21" x14ac:dyDescent="0.2">
      <c r="A3175" s="821" t="s">
        <v>156</v>
      </c>
      <c r="B3175" s="846" t="s">
        <v>226</v>
      </c>
      <c r="C3175" s="843">
        <v>0.15368013573258013</v>
      </c>
      <c r="D3175" s="844">
        <v>0.17064722920886979</v>
      </c>
      <c r="E3175" s="846" t="s">
        <v>226</v>
      </c>
      <c r="F3175" s="843">
        <v>0.10115157869367064</v>
      </c>
      <c r="G3175" s="844">
        <v>0.12121703032057908</v>
      </c>
      <c r="H3175" s="846"/>
      <c r="I3175" s="843"/>
      <c r="J3175" s="844"/>
      <c r="K3175" s="846"/>
      <c r="L3175" s="843"/>
      <c r="M3175" s="844"/>
      <c r="N3175" s="961"/>
    </row>
    <row r="3176" spans="1:16" ht="42" x14ac:dyDescent="0.2">
      <c r="A3176" s="787" t="s">
        <v>1640</v>
      </c>
      <c r="B3176" s="827">
        <v>4.2857142857142899E-2</v>
      </c>
      <c r="C3176" s="828">
        <v>0.165869218500797</v>
      </c>
      <c r="D3176" s="829">
        <v>0.194075587334014</v>
      </c>
      <c r="E3176" s="827">
        <v>4.4117647058823498E-2</v>
      </c>
      <c r="F3176" s="828">
        <v>0.144144144144144</v>
      </c>
      <c r="G3176" s="829">
        <v>0.194842406876791</v>
      </c>
      <c r="H3176" s="827"/>
      <c r="I3176" s="828"/>
      <c r="J3176" s="829"/>
      <c r="K3176" s="827"/>
      <c r="L3176" s="828"/>
      <c r="M3176" s="829"/>
      <c r="N3176" s="835"/>
      <c r="P3176" s="767" t="s">
        <v>586</v>
      </c>
    </row>
    <row r="3177" spans="1:16" ht="21" x14ac:dyDescent="0.2">
      <c r="A3177" s="793" t="s">
        <v>80</v>
      </c>
      <c r="B3177" s="788">
        <v>0.17142857142857101</v>
      </c>
      <c r="C3177" s="789">
        <v>0.16267942583732101</v>
      </c>
      <c r="D3177" s="790">
        <v>0.16649642492339101</v>
      </c>
      <c r="E3177" s="788">
        <v>0.17647058823529399</v>
      </c>
      <c r="F3177" s="789">
        <v>0.18018018018018001</v>
      </c>
      <c r="G3177" s="790">
        <v>0.180515759312321</v>
      </c>
      <c r="H3177" s="788"/>
      <c r="I3177" s="789"/>
      <c r="J3177" s="790"/>
      <c r="K3177" s="788"/>
      <c r="L3177" s="789"/>
      <c r="M3177" s="790"/>
      <c r="N3177" s="836"/>
      <c r="P3177" s="767" t="s">
        <v>586</v>
      </c>
    </row>
    <row r="3178" spans="1:16" ht="21" x14ac:dyDescent="0.2">
      <c r="A3178" s="793" t="s">
        <v>391</v>
      </c>
      <c r="B3178" s="788">
        <v>0.114285714285714</v>
      </c>
      <c r="C3178" s="789">
        <v>0.148325358851675</v>
      </c>
      <c r="D3178" s="790">
        <v>0.14096016343207399</v>
      </c>
      <c r="E3178" s="788">
        <v>0.11764705882352899</v>
      </c>
      <c r="F3178" s="789">
        <v>0.13963963963963999</v>
      </c>
      <c r="G3178" s="790">
        <v>0.128939828080229</v>
      </c>
      <c r="H3178" s="788"/>
      <c r="I3178" s="789"/>
      <c r="J3178" s="790"/>
      <c r="K3178" s="788"/>
      <c r="L3178" s="789"/>
      <c r="M3178" s="790"/>
      <c r="N3178" s="836"/>
      <c r="P3178" s="767" t="s">
        <v>586</v>
      </c>
    </row>
    <row r="3179" spans="1:16" ht="21" x14ac:dyDescent="0.2">
      <c r="A3179" s="793" t="s">
        <v>81</v>
      </c>
      <c r="B3179" s="788">
        <v>0.34285714285714303</v>
      </c>
      <c r="C3179" s="789">
        <v>0.248803827751196</v>
      </c>
      <c r="D3179" s="790">
        <v>0.24208375893769199</v>
      </c>
      <c r="E3179" s="788">
        <v>0.35294117647058798</v>
      </c>
      <c r="F3179" s="789">
        <v>0.29279279279279302</v>
      </c>
      <c r="G3179" s="790">
        <v>0.28939828080229202</v>
      </c>
      <c r="H3179" s="788"/>
      <c r="I3179" s="789"/>
      <c r="J3179" s="790"/>
      <c r="K3179" s="788"/>
      <c r="L3179" s="789"/>
      <c r="M3179" s="790"/>
      <c r="N3179" s="836"/>
      <c r="P3179" s="767" t="s">
        <v>586</v>
      </c>
    </row>
    <row r="3180" spans="1:16" ht="21" x14ac:dyDescent="0.2">
      <c r="A3180" s="793" t="s">
        <v>82</v>
      </c>
      <c r="B3180" s="788">
        <v>0.32857142857142901</v>
      </c>
      <c r="C3180" s="789">
        <v>0.27432216905901102</v>
      </c>
      <c r="D3180" s="790">
        <v>0.25638406537282898</v>
      </c>
      <c r="E3180" s="788">
        <v>0.308823529411765</v>
      </c>
      <c r="F3180" s="789">
        <v>0.24324324324324301</v>
      </c>
      <c r="G3180" s="790">
        <v>0.20630372492836699</v>
      </c>
      <c r="H3180" s="788"/>
      <c r="I3180" s="789"/>
      <c r="J3180" s="790"/>
      <c r="K3180" s="788"/>
      <c r="L3180" s="789"/>
      <c r="M3180" s="790"/>
      <c r="N3180" s="895"/>
      <c r="P3180" s="767" t="s">
        <v>586</v>
      </c>
    </row>
    <row r="3181" spans="1:16" ht="21" x14ac:dyDescent="0.2">
      <c r="A3181" s="861" t="s">
        <v>237</v>
      </c>
      <c r="B3181" s="862">
        <v>70</v>
      </c>
      <c r="C3181" s="863">
        <v>627</v>
      </c>
      <c r="D3181" s="864">
        <v>979</v>
      </c>
      <c r="E3181" s="862">
        <v>68</v>
      </c>
      <c r="F3181" s="863">
        <v>222</v>
      </c>
      <c r="G3181" s="864">
        <v>349</v>
      </c>
      <c r="H3181" s="862"/>
      <c r="I3181" s="863"/>
      <c r="J3181" s="864"/>
      <c r="K3181" s="862"/>
      <c r="L3181" s="863"/>
      <c r="M3181" s="864"/>
      <c r="N3181" s="958"/>
      <c r="P3181" s="767" t="s">
        <v>586</v>
      </c>
    </row>
    <row r="3182" spans="1:16" ht="21" x14ac:dyDescent="0.2">
      <c r="A3182" s="793" t="s">
        <v>177</v>
      </c>
      <c r="B3182" s="846">
        <v>2.2571428571428598</v>
      </c>
      <c r="C3182" s="843">
        <v>2.6969696969696999</v>
      </c>
      <c r="D3182" s="844">
        <v>2.7997957099080701</v>
      </c>
      <c r="E3182" s="846">
        <v>2.2941176470588198</v>
      </c>
      <c r="F3182" s="843">
        <v>2.6891891891891899</v>
      </c>
      <c r="G3182" s="844">
        <v>2.8681948424068802</v>
      </c>
      <c r="H3182" s="846"/>
      <c r="I3182" s="843"/>
      <c r="J3182" s="844"/>
      <c r="K3182" s="846"/>
      <c r="L3182" s="843"/>
      <c r="M3182" s="844"/>
      <c r="N3182" s="961"/>
      <c r="P3182" s="767" t="s">
        <v>586</v>
      </c>
    </row>
    <row r="3183" spans="1:16" ht="21" x14ac:dyDescent="0.2">
      <c r="A3183" s="793" t="s">
        <v>157</v>
      </c>
      <c r="B3183" s="846">
        <v>1.2120854502535501</v>
      </c>
      <c r="C3183" s="843">
        <v>1.4435182008567999</v>
      </c>
      <c r="D3183" s="844">
        <v>1.4739593601730301</v>
      </c>
      <c r="E3183" s="846">
        <v>1.2101415179289099</v>
      </c>
      <c r="F3183" s="843">
        <v>1.3909111146120601</v>
      </c>
      <c r="G3183" s="844">
        <v>1.4363276956473601</v>
      </c>
      <c r="H3183" s="846"/>
      <c r="I3183" s="843"/>
      <c r="J3183" s="844"/>
      <c r="K3183" s="846"/>
      <c r="L3183" s="843"/>
      <c r="M3183" s="844"/>
      <c r="N3183" s="961"/>
      <c r="P3183" s="767" t="s">
        <v>586</v>
      </c>
    </row>
    <row r="3184" spans="1:16" ht="21" x14ac:dyDescent="0.2">
      <c r="A3184" s="793" t="s">
        <v>238</v>
      </c>
      <c r="B3184" s="846" t="s">
        <v>226</v>
      </c>
      <c r="C3184" s="843" t="s">
        <v>244</v>
      </c>
      <c r="D3184" s="844" t="s">
        <v>214</v>
      </c>
      <c r="E3184" s="846" t="s">
        <v>226</v>
      </c>
      <c r="F3184" s="843" t="s">
        <v>244</v>
      </c>
      <c r="G3184" s="844" t="s">
        <v>214</v>
      </c>
      <c r="H3184" s="846"/>
      <c r="I3184" s="843"/>
      <c r="J3184" s="844"/>
      <c r="K3184" s="846"/>
      <c r="L3184" s="843"/>
      <c r="M3184" s="844"/>
      <c r="N3184" s="961"/>
      <c r="P3184" s="767" t="s">
        <v>586</v>
      </c>
    </row>
    <row r="3185" spans="1:16" ht="21" x14ac:dyDescent="0.2">
      <c r="A3185" s="821" t="s">
        <v>156</v>
      </c>
      <c r="B3185" s="846" t="s">
        <v>226</v>
      </c>
      <c r="C3185" s="843">
        <v>-0.30469088617364226</v>
      </c>
      <c r="D3185" s="844">
        <v>-0.36815998285156765</v>
      </c>
      <c r="E3185" s="846" t="s">
        <v>226</v>
      </c>
      <c r="F3185" s="843">
        <v>-0.28403795036216944</v>
      </c>
      <c r="G3185" s="844">
        <v>-0.39968399766135604</v>
      </c>
      <c r="H3185" s="846"/>
      <c r="I3185" s="843"/>
      <c r="J3185" s="844"/>
      <c r="K3185" s="846"/>
      <c r="L3185" s="843"/>
      <c r="M3185" s="844"/>
      <c r="N3185" s="961"/>
      <c r="P3185" s="767" t="s">
        <v>586</v>
      </c>
    </row>
    <row r="3186" spans="1:16" ht="84" x14ac:dyDescent="0.2">
      <c r="A3186" s="935" t="s">
        <v>1641</v>
      </c>
      <c r="B3186" s="827">
        <v>0.69117647058823495</v>
      </c>
      <c r="C3186" s="828">
        <v>0.72430668841761803</v>
      </c>
      <c r="D3186" s="829">
        <v>0.72402938090241398</v>
      </c>
      <c r="E3186" s="827">
        <v>0.68181818181818199</v>
      </c>
      <c r="F3186" s="828">
        <v>0.74193548387096797</v>
      </c>
      <c r="G3186" s="829">
        <v>0.73020527859237505</v>
      </c>
      <c r="H3186" s="827"/>
      <c r="I3186" s="828"/>
      <c r="J3186" s="829"/>
      <c r="K3186" s="827"/>
      <c r="L3186" s="828"/>
      <c r="M3186" s="829"/>
      <c r="N3186" s="964"/>
    </row>
    <row r="3187" spans="1:16" ht="21" x14ac:dyDescent="0.2">
      <c r="A3187" s="795" t="s">
        <v>308</v>
      </c>
      <c r="B3187" s="796">
        <v>0.308823529411765</v>
      </c>
      <c r="C3187" s="797">
        <v>0.27569331158238197</v>
      </c>
      <c r="D3187" s="798">
        <v>0.27597061909758702</v>
      </c>
      <c r="E3187" s="796">
        <v>0.31818181818181801</v>
      </c>
      <c r="F3187" s="797">
        <v>0.25806451612903197</v>
      </c>
      <c r="G3187" s="798">
        <v>0.269794721407625</v>
      </c>
      <c r="H3187" s="796"/>
      <c r="I3187" s="797"/>
      <c r="J3187" s="798"/>
      <c r="K3187" s="796"/>
      <c r="L3187" s="797"/>
      <c r="M3187" s="798"/>
      <c r="N3187" s="965"/>
    </row>
    <row r="3188" spans="1:16" ht="21" x14ac:dyDescent="0.2">
      <c r="A3188" s="966" t="s">
        <v>237</v>
      </c>
      <c r="B3188" s="831">
        <v>68</v>
      </c>
      <c r="C3188" s="832">
        <v>613</v>
      </c>
      <c r="D3188" s="833">
        <v>953</v>
      </c>
      <c r="E3188" s="831">
        <v>66</v>
      </c>
      <c r="F3188" s="832">
        <v>217</v>
      </c>
      <c r="G3188" s="833">
        <v>341</v>
      </c>
      <c r="H3188" s="831"/>
      <c r="I3188" s="832"/>
      <c r="J3188" s="833"/>
      <c r="K3188" s="831"/>
      <c r="L3188" s="832"/>
      <c r="M3188" s="833"/>
      <c r="N3188" s="967"/>
    </row>
    <row r="3189" spans="1:16" ht="42" x14ac:dyDescent="0.2">
      <c r="A3189" s="906" t="s">
        <v>1642</v>
      </c>
      <c r="B3189" s="788">
        <v>0.33333333333333298</v>
      </c>
      <c r="C3189" s="789">
        <v>0.33004926108374399</v>
      </c>
      <c r="D3189" s="790">
        <v>0.29117959617428302</v>
      </c>
      <c r="E3189" s="788">
        <v>0.328358208955224</v>
      </c>
      <c r="F3189" s="789">
        <v>0.23720930232558099</v>
      </c>
      <c r="G3189" s="790">
        <v>0.21661721068249301</v>
      </c>
      <c r="H3189" s="788"/>
      <c r="I3189" s="789"/>
      <c r="J3189" s="790"/>
      <c r="K3189" s="788"/>
      <c r="L3189" s="789"/>
      <c r="M3189" s="790"/>
      <c r="N3189" s="968"/>
    </row>
    <row r="3190" spans="1:16" ht="21" x14ac:dyDescent="0.2">
      <c r="A3190" s="795" t="s">
        <v>308</v>
      </c>
      <c r="B3190" s="796">
        <v>0.66666666666666696</v>
      </c>
      <c r="C3190" s="797">
        <v>0.66995073891625601</v>
      </c>
      <c r="D3190" s="798">
        <v>0.70882040382571698</v>
      </c>
      <c r="E3190" s="796">
        <v>0.67164179104477595</v>
      </c>
      <c r="F3190" s="797">
        <v>0.76279069767441898</v>
      </c>
      <c r="G3190" s="798">
        <v>0.78338278931750704</v>
      </c>
      <c r="H3190" s="796"/>
      <c r="I3190" s="797"/>
      <c r="J3190" s="798"/>
      <c r="K3190" s="796"/>
      <c r="L3190" s="797"/>
      <c r="M3190" s="798"/>
      <c r="N3190" s="965"/>
    </row>
    <row r="3191" spans="1:16" ht="21" x14ac:dyDescent="0.2">
      <c r="A3191" s="966" t="s">
        <v>237</v>
      </c>
      <c r="B3191" s="831">
        <v>69</v>
      </c>
      <c r="C3191" s="832">
        <v>609</v>
      </c>
      <c r="D3191" s="833">
        <v>941</v>
      </c>
      <c r="E3191" s="831">
        <v>67</v>
      </c>
      <c r="F3191" s="832">
        <v>215</v>
      </c>
      <c r="G3191" s="833">
        <v>337</v>
      </c>
      <c r="H3191" s="831"/>
      <c r="I3191" s="832"/>
      <c r="J3191" s="833"/>
      <c r="K3191" s="831"/>
      <c r="L3191" s="832"/>
      <c r="M3191" s="833"/>
      <c r="N3191" s="967"/>
    </row>
    <row r="3192" spans="1:16" ht="42" x14ac:dyDescent="0.2">
      <c r="A3192" s="906" t="s">
        <v>1643</v>
      </c>
      <c r="B3192" s="969">
        <v>0.33333333333333298</v>
      </c>
      <c r="C3192" s="970">
        <v>0.21931260229132599</v>
      </c>
      <c r="D3192" s="971">
        <v>0.216701902748414</v>
      </c>
      <c r="E3192" s="969">
        <v>0.34328358208955201</v>
      </c>
      <c r="F3192" s="970">
        <v>0.246511627906977</v>
      </c>
      <c r="G3192" s="971">
        <v>0.24629080118694399</v>
      </c>
      <c r="H3192" s="969"/>
      <c r="I3192" s="970"/>
      <c r="J3192" s="971"/>
      <c r="K3192" s="969"/>
      <c r="L3192" s="970"/>
      <c r="M3192" s="971"/>
      <c r="N3192" s="968"/>
    </row>
    <row r="3193" spans="1:16" ht="21" x14ac:dyDescent="0.2">
      <c r="A3193" s="795" t="s">
        <v>92</v>
      </c>
      <c r="B3193" s="796">
        <v>0.66666666666666696</v>
      </c>
      <c r="C3193" s="797">
        <v>0.78068739770867401</v>
      </c>
      <c r="D3193" s="798">
        <v>0.78329809725158595</v>
      </c>
      <c r="E3193" s="796">
        <v>0.65671641791044799</v>
      </c>
      <c r="F3193" s="797">
        <v>0.753488372093023</v>
      </c>
      <c r="G3193" s="798">
        <v>0.75370919881305598</v>
      </c>
      <c r="H3193" s="796"/>
      <c r="I3193" s="797"/>
      <c r="J3193" s="798"/>
      <c r="K3193" s="796"/>
      <c r="L3193" s="797"/>
      <c r="M3193" s="798"/>
      <c r="N3193" s="965"/>
    </row>
    <row r="3194" spans="1:16" ht="21" x14ac:dyDescent="0.2">
      <c r="A3194" s="966" t="s">
        <v>237</v>
      </c>
      <c r="B3194" s="831">
        <v>69</v>
      </c>
      <c r="C3194" s="832">
        <v>611</v>
      </c>
      <c r="D3194" s="833">
        <v>946</v>
      </c>
      <c r="E3194" s="831">
        <v>67</v>
      </c>
      <c r="F3194" s="832">
        <v>215</v>
      </c>
      <c r="G3194" s="833">
        <v>337</v>
      </c>
      <c r="H3194" s="831"/>
      <c r="I3194" s="832"/>
      <c r="J3194" s="833"/>
      <c r="K3194" s="831"/>
      <c r="L3194" s="832"/>
      <c r="M3194" s="833"/>
      <c r="N3194" s="967"/>
    </row>
    <row r="3195" spans="1:16" ht="42" x14ac:dyDescent="0.2">
      <c r="A3195" s="906" t="s">
        <v>1644</v>
      </c>
      <c r="B3195" s="788">
        <v>4.3478260869565202E-2</v>
      </c>
      <c r="C3195" s="789">
        <v>7.2847682119205295E-2</v>
      </c>
      <c r="D3195" s="790">
        <v>5.5674518201284801E-2</v>
      </c>
      <c r="E3195" s="788">
        <v>4.47761194029851E-2</v>
      </c>
      <c r="F3195" s="789">
        <v>6.1032863849765299E-2</v>
      </c>
      <c r="G3195" s="790">
        <v>5.3892215568862298E-2</v>
      </c>
      <c r="H3195" s="788"/>
      <c r="I3195" s="789"/>
      <c r="J3195" s="790"/>
      <c r="K3195" s="788"/>
      <c r="L3195" s="789"/>
      <c r="M3195" s="790"/>
      <c r="N3195" s="968"/>
    </row>
    <row r="3196" spans="1:16" ht="21" x14ac:dyDescent="0.2">
      <c r="A3196" s="795" t="s">
        <v>92</v>
      </c>
      <c r="B3196" s="796">
        <v>0.95652173913043503</v>
      </c>
      <c r="C3196" s="797">
        <v>0.927152317880795</v>
      </c>
      <c r="D3196" s="798">
        <v>0.94432548179871501</v>
      </c>
      <c r="E3196" s="796">
        <v>0.95522388059701502</v>
      </c>
      <c r="F3196" s="797">
        <v>0.93896713615023497</v>
      </c>
      <c r="G3196" s="798">
        <v>0.94610778443113797</v>
      </c>
      <c r="H3196" s="796"/>
      <c r="I3196" s="797"/>
      <c r="J3196" s="798"/>
      <c r="K3196" s="796"/>
      <c r="L3196" s="797"/>
      <c r="M3196" s="798"/>
      <c r="N3196" s="965"/>
    </row>
    <row r="3197" spans="1:16" ht="21" x14ac:dyDescent="0.2">
      <c r="A3197" s="966" t="s">
        <v>237</v>
      </c>
      <c r="B3197" s="831">
        <v>69</v>
      </c>
      <c r="C3197" s="832">
        <v>604</v>
      </c>
      <c r="D3197" s="833">
        <v>934</v>
      </c>
      <c r="E3197" s="831">
        <v>67</v>
      </c>
      <c r="F3197" s="832">
        <v>213</v>
      </c>
      <c r="G3197" s="833">
        <v>334</v>
      </c>
      <c r="H3197" s="831"/>
      <c r="I3197" s="832"/>
      <c r="J3197" s="833"/>
      <c r="K3197" s="831"/>
      <c r="L3197" s="832"/>
      <c r="M3197" s="833"/>
      <c r="N3197" s="967"/>
    </row>
    <row r="3198" spans="1:16" ht="63" x14ac:dyDescent="0.2">
      <c r="A3198" s="906" t="s">
        <v>1645</v>
      </c>
      <c r="B3198" s="788">
        <v>7.3529411764705899E-2</v>
      </c>
      <c r="C3198" s="789">
        <v>9.0909090909090898E-2</v>
      </c>
      <c r="D3198" s="790">
        <v>7.5935828877005396E-2</v>
      </c>
      <c r="E3198" s="788">
        <v>7.5757575757575801E-2</v>
      </c>
      <c r="F3198" s="789">
        <v>7.5117370892018795E-2</v>
      </c>
      <c r="G3198" s="790">
        <v>6.8862275449101798E-2</v>
      </c>
      <c r="H3198" s="788"/>
      <c r="I3198" s="789"/>
      <c r="J3198" s="790"/>
      <c r="K3198" s="788"/>
      <c r="L3198" s="789"/>
      <c r="M3198" s="790"/>
      <c r="N3198" s="968"/>
    </row>
    <row r="3199" spans="1:16" ht="21" x14ac:dyDescent="0.2">
      <c r="A3199" s="795" t="s">
        <v>92</v>
      </c>
      <c r="B3199" s="796">
        <v>0.92647058823529405</v>
      </c>
      <c r="C3199" s="797">
        <v>0.90909090909090895</v>
      </c>
      <c r="D3199" s="798">
        <v>0.92406417112299499</v>
      </c>
      <c r="E3199" s="796">
        <v>0.92424242424242398</v>
      </c>
      <c r="F3199" s="797">
        <v>0.92488262910798102</v>
      </c>
      <c r="G3199" s="798">
        <v>0.93113772455089805</v>
      </c>
      <c r="H3199" s="796"/>
      <c r="I3199" s="797"/>
      <c r="J3199" s="798"/>
      <c r="K3199" s="796"/>
      <c r="L3199" s="797"/>
      <c r="M3199" s="798"/>
      <c r="N3199" s="965"/>
    </row>
    <row r="3200" spans="1:16" ht="21" x14ac:dyDescent="0.2">
      <c r="A3200" s="966" t="s">
        <v>237</v>
      </c>
      <c r="B3200" s="831">
        <v>68</v>
      </c>
      <c r="C3200" s="832">
        <v>605</v>
      </c>
      <c r="D3200" s="833">
        <v>935</v>
      </c>
      <c r="E3200" s="831">
        <v>66</v>
      </c>
      <c r="F3200" s="832">
        <v>213</v>
      </c>
      <c r="G3200" s="833">
        <v>334</v>
      </c>
      <c r="H3200" s="831"/>
      <c r="I3200" s="832"/>
      <c r="J3200" s="833"/>
      <c r="K3200" s="831"/>
      <c r="L3200" s="832"/>
      <c r="M3200" s="833"/>
      <c r="N3200" s="967"/>
    </row>
    <row r="3201" spans="1:16" ht="63" x14ac:dyDescent="0.2">
      <c r="A3201" s="906" t="s">
        <v>1646</v>
      </c>
      <c r="B3201" s="788">
        <v>8.6956521739130405E-2</v>
      </c>
      <c r="C3201" s="789">
        <v>5.1070840197693597E-2</v>
      </c>
      <c r="D3201" s="790">
        <v>4.9946865037194497E-2</v>
      </c>
      <c r="E3201" s="788">
        <v>7.4626865671641798E-2</v>
      </c>
      <c r="F3201" s="789">
        <v>4.67289719626168E-2</v>
      </c>
      <c r="G3201" s="790">
        <v>4.7619047619047603E-2</v>
      </c>
      <c r="H3201" s="788"/>
      <c r="I3201" s="789"/>
      <c r="J3201" s="790"/>
      <c r="K3201" s="788"/>
      <c r="L3201" s="789"/>
      <c r="M3201" s="790"/>
      <c r="N3201" s="968"/>
    </row>
    <row r="3202" spans="1:16" ht="21" x14ac:dyDescent="0.2">
      <c r="A3202" s="795" t="s">
        <v>92</v>
      </c>
      <c r="B3202" s="796">
        <v>0.91304347826086996</v>
      </c>
      <c r="C3202" s="797">
        <v>0.94892915980230597</v>
      </c>
      <c r="D3202" s="798">
        <v>0.95005313496280597</v>
      </c>
      <c r="E3202" s="796">
        <v>0.92537313432835799</v>
      </c>
      <c r="F3202" s="797">
        <v>0.95327102803738295</v>
      </c>
      <c r="G3202" s="798">
        <v>0.952380952380952</v>
      </c>
      <c r="H3202" s="796"/>
      <c r="I3202" s="797"/>
      <c r="J3202" s="798"/>
      <c r="K3202" s="796"/>
      <c r="L3202" s="797"/>
      <c r="M3202" s="798"/>
      <c r="N3202" s="965"/>
    </row>
    <row r="3203" spans="1:16" ht="21" x14ac:dyDescent="0.2">
      <c r="A3203" s="966" t="s">
        <v>237</v>
      </c>
      <c r="B3203" s="831">
        <v>69</v>
      </c>
      <c r="C3203" s="832">
        <v>607</v>
      </c>
      <c r="D3203" s="833">
        <v>941</v>
      </c>
      <c r="E3203" s="831">
        <v>67</v>
      </c>
      <c r="F3203" s="832">
        <v>214</v>
      </c>
      <c r="G3203" s="833">
        <v>336</v>
      </c>
      <c r="H3203" s="831"/>
      <c r="I3203" s="832"/>
      <c r="J3203" s="833"/>
      <c r="K3203" s="831"/>
      <c r="L3203" s="832"/>
      <c r="M3203" s="833"/>
      <c r="N3203" s="967"/>
    </row>
    <row r="3204" spans="1:16" ht="42" x14ac:dyDescent="0.2">
      <c r="A3204" s="906" t="s">
        <v>1647</v>
      </c>
      <c r="B3204" s="788">
        <v>5.8823529411764698E-2</v>
      </c>
      <c r="C3204" s="789">
        <v>2.6578073089701001E-2</v>
      </c>
      <c r="D3204" s="790">
        <v>1.9292604501607701E-2</v>
      </c>
      <c r="E3204" s="788">
        <v>6.0606060606060601E-2</v>
      </c>
      <c r="F3204" s="789">
        <v>4.69483568075117E-2</v>
      </c>
      <c r="G3204" s="790">
        <v>3.5820895522388103E-2</v>
      </c>
      <c r="H3204" s="788"/>
      <c r="I3204" s="789"/>
      <c r="J3204" s="790"/>
      <c r="K3204" s="788"/>
      <c r="L3204" s="789"/>
      <c r="M3204" s="790"/>
      <c r="N3204" s="968"/>
    </row>
    <row r="3205" spans="1:16" ht="21" x14ac:dyDescent="0.2">
      <c r="A3205" s="795" t="s">
        <v>92</v>
      </c>
      <c r="B3205" s="796">
        <v>0.94117647058823495</v>
      </c>
      <c r="C3205" s="797">
        <v>0.97342192691029905</v>
      </c>
      <c r="D3205" s="798">
        <v>0.98070739549839203</v>
      </c>
      <c r="E3205" s="796">
        <v>0.939393939393939</v>
      </c>
      <c r="F3205" s="797">
        <v>0.95305164319248803</v>
      </c>
      <c r="G3205" s="798">
        <v>0.96417910447761201</v>
      </c>
      <c r="H3205" s="796"/>
      <c r="I3205" s="797"/>
      <c r="J3205" s="798"/>
      <c r="K3205" s="796"/>
      <c r="L3205" s="797"/>
      <c r="M3205" s="798"/>
      <c r="N3205" s="965"/>
    </row>
    <row r="3206" spans="1:16" ht="21" x14ac:dyDescent="0.2">
      <c r="A3206" s="966" t="s">
        <v>237</v>
      </c>
      <c r="B3206" s="831">
        <v>68</v>
      </c>
      <c r="C3206" s="832">
        <v>602</v>
      </c>
      <c r="D3206" s="833">
        <v>933</v>
      </c>
      <c r="E3206" s="831">
        <v>66</v>
      </c>
      <c r="F3206" s="832">
        <v>213</v>
      </c>
      <c r="G3206" s="833">
        <v>335</v>
      </c>
      <c r="H3206" s="831"/>
      <c r="I3206" s="832"/>
      <c r="J3206" s="833"/>
      <c r="K3206" s="831"/>
      <c r="L3206" s="832"/>
      <c r="M3206" s="833"/>
      <c r="N3206" s="967"/>
    </row>
    <row r="3207" spans="1:16" ht="42" x14ac:dyDescent="0.2">
      <c r="A3207" s="906" t="s">
        <v>1648</v>
      </c>
      <c r="B3207" s="788">
        <v>0.61764705882352899</v>
      </c>
      <c r="C3207" s="789">
        <v>0.61677631578947401</v>
      </c>
      <c r="D3207" s="790">
        <v>0.57492029755579199</v>
      </c>
      <c r="E3207" s="788">
        <v>0.62121212121212099</v>
      </c>
      <c r="F3207" s="789">
        <v>0.62441314553990601</v>
      </c>
      <c r="G3207" s="790">
        <v>0.56417910447761199</v>
      </c>
      <c r="H3207" s="788"/>
      <c r="I3207" s="789"/>
      <c r="J3207" s="790"/>
      <c r="K3207" s="788"/>
      <c r="L3207" s="789"/>
      <c r="M3207" s="790"/>
      <c r="N3207" s="968"/>
    </row>
    <row r="3208" spans="1:16" ht="21" x14ac:dyDescent="0.2">
      <c r="A3208" s="795" t="s">
        <v>92</v>
      </c>
      <c r="B3208" s="796">
        <v>0.38235294117647101</v>
      </c>
      <c r="C3208" s="797">
        <v>0.38322368421052599</v>
      </c>
      <c r="D3208" s="798">
        <v>0.42507970244420801</v>
      </c>
      <c r="E3208" s="796">
        <v>0.37878787878787901</v>
      </c>
      <c r="F3208" s="797">
        <v>0.37558685446009399</v>
      </c>
      <c r="G3208" s="798">
        <v>0.43582089552238801</v>
      </c>
      <c r="H3208" s="796"/>
      <c r="I3208" s="797"/>
      <c r="J3208" s="798"/>
      <c r="K3208" s="796"/>
      <c r="L3208" s="797"/>
      <c r="M3208" s="798"/>
      <c r="N3208" s="965"/>
    </row>
    <row r="3209" spans="1:16" ht="21" x14ac:dyDescent="0.2">
      <c r="A3209" s="966" t="s">
        <v>237</v>
      </c>
      <c r="B3209" s="831">
        <v>68</v>
      </c>
      <c r="C3209" s="832">
        <v>608</v>
      </c>
      <c r="D3209" s="833">
        <v>941</v>
      </c>
      <c r="E3209" s="831">
        <v>66</v>
      </c>
      <c r="F3209" s="832">
        <v>213</v>
      </c>
      <c r="G3209" s="833">
        <v>335</v>
      </c>
      <c r="H3209" s="831"/>
      <c r="I3209" s="832"/>
      <c r="J3209" s="833"/>
      <c r="K3209" s="831"/>
      <c r="L3209" s="832"/>
      <c r="M3209" s="833"/>
      <c r="N3209" s="967"/>
    </row>
    <row r="3210" spans="1:16" ht="42" x14ac:dyDescent="0.2">
      <c r="A3210" s="906" t="s">
        <v>1649</v>
      </c>
      <c r="B3210" s="788">
        <v>0.59420289855072495</v>
      </c>
      <c r="C3210" s="789">
        <v>0.49096880131362902</v>
      </c>
      <c r="D3210" s="790">
        <v>0.45329087048832301</v>
      </c>
      <c r="E3210" s="788">
        <v>0.59701492537313405</v>
      </c>
      <c r="F3210" s="789">
        <v>0.46046511627907</v>
      </c>
      <c r="G3210" s="790">
        <v>0.39940828402366901</v>
      </c>
      <c r="H3210" s="788"/>
      <c r="I3210" s="789"/>
      <c r="J3210" s="790"/>
      <c r="K3210" s="788"/>
      <c r="L3210" s="789"/>
      <c r="M3210" s="790"/>
      <c r="N3210" s="968"/>
    </row>
    <row r="3211" spans="1:16" ht="21" x14ac:dyDescent="0.2">
      <c r="A3211" s="795" t="s">
        <v>92</v>
      </c>
      <c r="B3211" s="796">
        <v>0.405797101449275</v>
      </c>
      <c r="C3211" s="797">
        <v>0.50903119868637103</v>
      </c>
      <c r="D3211" s="798">
        <v>0.54670912951167705</v>
      </c>
      <c r="E3211" s="796">
        <v>0.402985074626866</v>
      </c>
      <c r="F3211" s="797">
        <v>0.53953488372092995</v>
      </c>
      <c r="G3211" s="798">
        <v>0.60059171597633099</v>
      </c>
      <c r="H3211" s="796"/>
      <c r="I3211" s="797"/>
      <c r="J3211" s="798"/>
      <c r="K3211" s="796"/>
      <c r="L3211" s="797"/>
      <c r="M3211" s="798"/>
      <c r="N3211" s="965"/>
    </row>
    <row r="3212" spans="1:16" ht="21" x14ac:dyDescent="0.2">
      <c r="A3212" s="966" t="s">
        <v>237</v>
      </c>
      <c r="B3212" s="831">
        <v>69</v>
      </c>
      <c r="C3212" s="832">
        <v>609</v>
      </c>
      <c r="D3212" s="833">
        <v>942</v>
      </c>
      <c r="E3212" s="831">
        <v>67</v>
      </c>
      <c r="F3212" s="832">
        <v>215</v>
      </c>
      <c r="G3212" s="833">
        <v>338</v>
      </c>
      <c r="H3212" s="831"/>
      <c r="I3212" s="832"/>
      <c r="J3212" s="833"/>
      <c r="K3212" s="831"/>
      <c r="L3212" s="832"/>
      <c r="M3212" s="833"/>
      <c r="N3212" s="967"/>
    </row>
    <row r="3213" spans="1:16" ht="42" x14ac:dyDescent="0.2">
      <c r="A3213" s="906" t="s">
        <v>1650</v>
      </c>
      <c r="B3213" s="788">
        <v>0.26086956521739102</v>
      </c>
      <c r="C3213" s="789">
        <v>0.22607260726072601</v>
      </c>
      <c r="D3213" s="790">
        <v>0.19616204690831601</v>
      </c>
      <c r="E3213" s="788">
        <v>0.26865671641791</v>
      </c>
      <c r="F3213" s="789">
        <v>0.22897196261682201</v>
      </c>
      <c r="G3213" s="790">
        <v>0.217910447761194</v>
      </c>
      <c r="H3213" s="788"/>
      <c r="I3213" s="789"/>
      <c r="J3213" s="790"/>
      <c r="K3213" s="788"/>
      <c r="L3213" s="789"/>
      <c r="M3213" s="790"/>
      <c r="N3213" s="968"/>
    </row>
    <row r="3214" spans="1:16" ht="21" x14ac:dyDescent="0.2">
      <c r="A3214" s="795" t="s">
        <v>92</v>
      </c>
      <c r="B3214" s="796">
        <v>0.73913043478260898</v>
      </c>
      <c r="C3214" s="797">
        <v>0.77392739273927402</v>
      </c>
      <c r="D3214" s="798">
        <v>0.80383795309168404</v>
      </c>
      <c r="E3214" s="796">
        <v>0.73134328358209</v>
      </c>
      <c r="F3214" s="797">
        <v>0.77102803738317804</v>
      </c>
      <c r="G3214" s="798">
        <v>0.78208955223880605</v>
      </c>
      <c r="H3214" s="796"/>
      <c r="I3214" s="797"/>
      <c r="J3214" s="798"/>
      <c r="K3214" s="796"/>
      <c r="L3214" s="797"/>
      <c r="M3214" s="798"/>
      <c r="N3214" s="965"/>
    </row>
    <row r="3215" spans="1:16" ht="21" x14ac:dyDescent="0.2">
      <c r="A3215" s="966" t="s">
        <v>237</v>
      </c>
      <c r="B3215" s="831">
        <v>69</v>
      </c>
      <c r="C3215" s="832">
        <v>606</v>
      </c>
      <c r="D3215" s="833">
        <v>938</v>
      </c>
      <c r="E3215" s="831">
        <v>67</v>
      </c>
      <c r="F3215" s="832">
        <v>214</v>
      </c>
      <c r="G3215" s="833">
        <v>335</v>
      </c>
      <c r="H3215" s="831"/>
      <c r="I3215" s="832"/>
      <c r="J3215" s="833"/>
      <c r="K3215" s="831"/>
      <c r="L3215" s="832"/>
      <c r="M3215" s="833"/>
      <c r="N3215" s="967"/>
    </row>
    <row r="3216" spans="1:16" ht="84" x14ac:dyDescent="0.2">
      <c r="A3216" s="787" t="s">
        <v>1651</v>
      </c>
      <c r="B3216" s="827">
        <v>0.114285714285714</v>
      </c>
      <c r="C3216" s="828">
        <v>0.136876006441224</v>
      </c>
      <c r="D3216" s="829">
        <v>0.117341640706127</v>
      </c>
      <c r="E3216" s="827">
        <v>0.11764705882352899</v>
      </c>
      <c r="F3216" s="828">
        <v>0.13636363636363599</v>
      </c>
      <c r="G3216" s="829">
        <v>0.125730994152047</v>
      </c>
      <c r="H3216" s="827"/>
      <c r="I3216" s="828"/>
      <c r="J3216" s="829"/>
      <c r="K3216" s="827"/>
      <c r="L3216" s="828"/>
      <c r="M3216" s="829"/>
      <c r="N3216" s="835"/>
      <c r="P3216" s="767" t="s">
        <v>586</v>
      </c>
    </row>
    <row r="3217" spans="1:16" ht="21" x14ac:dyDescent="0.2">
      <c r="A3217" s="793" t="s">
        <v>119</v>
      </c>
      <c r="B3217" s="788">
        <v>0.25714285714285701</v>
      </c>
      <c r="C3217" s="789">
        <v>0.35587761674718199</v>
      </c>
      <c r="D3217" s="790">
        <v>0.33748701973001</v>
      </c>
      <c r="E3217" s="788">
        <v>0.23529411764705899</v>
      </c>
      <c r="F3217" s="789">
        <v>0.32727272727272699</v>
      </c>
      <c r="G3217" s="790">
        <v>0.29824561403508798</v>
      </c>
      <c r="H3217" s="788"/>
      <c r="I3217" s="789"/>
      <c r="J3217" s="790"/>
      <c r="K3217" s="788"/>
      <c r="L3217" s="789"/>
      <c r="M3217" s="790"/>
      <c r="N3217" s="836"/>
      <c r="P3217" s="767" t="s">
        <v>586</v>
      </c>
    </row>
    <row r="3218" spans="1:16" ht="21" x14ac:dyDescent="0.2">
      <c r="A3218" s="793" t="s">
        <v>120</v>
      </c>
      <c r="B3218" s="788">
        <v>0</v>
      </c>
      <c r="C3218" s="789">
        <v>1.4492753623188401E-2</v>
      </c>
      <c r="D3218" s="790">
        <v>1.2461059190031199E-2</v>
      </c>
      <c r="E3218" s="788">
        <v>0</v>
      </c>
      <c r="F3218" s="789">
        <v>1.3636363636363599E-2</v>
      </c>
      <c r="G3218" s="790">
        <v>8.7719298245613996E-3</v>
      </c>
      <c r="H3218" s="788"/>
      <c r="I3218" s="789"/>
      <c r="J3218" s="790"/>
      <c r="K3218" s="788"/>
      <c r="L3218" s="789"/>
      <c r="M3218" s="790"/>
      <c r="N3218" s="836"/>
      <c r="P3218" s="767" t="s">
        <v>586</v>
      </c>
    </row>
    <row r="3219" spans="1:16" ht="21" x14ac:dyDescent="0.2">
      <c r="A3219" s="793" t="s">
        <v>2</v>
      </c>
      <c r="B3219" s="788">
        <v>0.17142857142857101</v>
      </c>
      <c r="C3219" s="789">
        <v>7.5684380032206094E-2</v>
      </c>
      <c r="D3219" s="790">
        <v>6.4382139148494305E-2</v>
      </c>
      <c r="E3219" s="788">
        <v>0.17647058823529399</v>
      </c>
      <c r="F3219" s="789">
        <v>0.1</v>
      </c>
      <c r="G3219" s="790">
        <v>8.4795321637426896E-2</v>
      </c>
      <c r="H3219" s="788"/>
      <c r="I3219" s="789"/>
      <c r="J3219" s="790"/>
      <c r="K3219" s="788"/>
      <c r="L3219" s="789"/>
      <c r="M3219" s="790"/>
      <c r="N3219" s="836"/>
      <c r="P3219" s="767" t="s">
        <v>586</v>
      </c>
    </row>
    <row r="3220" spans="1:16" ht="21" x14ac:dyDescent="0.2">
      <c r="A3220" s="793" t="s">
        <v>3</v>
      </c>
      <c r="B3220" s="788">
        <v>0.32857142857142901</v>
      </c>
      <c r="C3220" s="789">
        <v>0.31884057971014501</v>
      </c>
      <c r="D3220" s="790">
        <v>0.36033229491173402</v>
      </c>
      <c r="E3220" s="788">
        <v>0.33823529411764702</v>
      </c>
      <c r="F3220" s="789">
        <v>0.31363636363636399</v>
      </c>
      <c r="G3220" s="790">
        <v>0.37426900584795297</v>
      </c>
      <c r="H3220" s="788"/>
      <c r="I3220" s="789"/>
      <c r="J3220" s="790"/>
      <c r="K3220" s="788"/>
      <c r="L3220" s="789"/>
      <c r="M3220" s="790"/>
      <c r="N3220" s="836"/>
      <c r="P3220" s="767" t="s">
        <v>586</v>
      </c>
    </row>
    <row r="3221" spans="1:16" ht="21" x14ac:dyDescent="0.2">
      <c r="A3221" s="793" t="s">
        <v>4</v>
      </c>
      <c r="B3221" s="788">
        <v>0.128571428571429</v>
      </c>
      <c r="C3221" s="789">
        <v>9.8228663446054798E-2</v>
      </c>
      <c r="D3221" s="790">
        <v>0.107995846313603</v>
      </c>
      <c r="E3221" s="788">
        <v>0.13235294117647101</v>
      </c>
      <c r="F3221" s="789">
        <v>0.109090909090909</v>
      </c>
      <c r="G3221" s="790">
        <v>0.108187134502924</v>
      </c>
      <c r="H3221" s="788"/>
      <c r="I3221" s="789"/>
      <c r="J3221" s="790"/>
      <c r="K3221" s="788"/>
      <c r="L3221" s="789"/>
      <c r="M3221" s="790"/>
      <c r="N3221" s="836"/>
      <c r="P3221" s="767" t="s">
        <v>586</v>
      </c>
    </row>
    <row r="3222" spans="1:16" ht="21" x14ac:dyDescent="0.2">
      <c r="A3222" s="966" t="s">
        <v>237</v>
      </c>
      <c r="B3222" s="831">
        <v>70</v>
      </c>
      <c r="C3222" s="832">
        <v>621</v>
      </c>
      <c r="D3222" s="833">
        <v>963</v>
      </c>
      <c r="E3222" s="831">
        <v>68</v>
      </c>
      <c r="F3222" s="832">
        <v>220</v>
      </c>
      <c r="G3222" s="833">
        <v>342</v>
      </c>
      <c r="H3222" s="831"/>
      <c r="I3222" s="832"/>
      <c r="J3222" s="833"/>
      <c r="K3222" s="831"/>
      <c r="L3222" s="832"/>
      <c r="M3222" s="833"/>
      <c r="N3222" s="972"/>
      <c r="P3222" s="767" t="s">
        <v>586</v>
      </c>
    </row>
    <row r="3223" spans="1:16" ht="84" x14ac:dyDescent="0.2">
      <c r="A3223" s="787" t="s">
        <v>1652</v>
      </c>
      <c r="B3223" s="827">
        <v>0.214285714285714</v>
      </c>
      <c r="C3223" s="828">
        <v>0.16531604538087499</v>
      </c>
      <c r="D3223" s="829">
        <v>0.17536534446764099</v>
      </c>
      <c r="E3223" s="827">
        <v>0.220588235294118</v>
      </c>
      <c r="F3223" s="828">
        <v>0.15909090909090901</v>
      </c>
      <c r="G3223" s="829">
        <v>0.181286549707602</v>
      </c>
      <c r="H3223" s="827"/>
      <c r="I3223" s="828"/>
      <c r="J3223" s="829"/>
      <c r="K3223" s="827"/>
      <c r="L3223" s="828"/>
      <c r="M3223" s="829"/>
      <c r="N3223" s="872"/>
      <c r="P3223" s="767" t="s">
        <v>586</v>
      </c>
    </row>
    <row r="3224" spans="1:16" ht="21" x14ac:dyDescent="0.2">
      <c r="A3224" s="793" t="s">
        <v>5</v>
      </c>
      <c r="B3224" s="788">
        <v>2.8571428571428598E-2</v>
      </c>
      <c r="C3224" s="789">
        <v>1.62074554294976E-2</v>
      </c>
      <c r="D3224" s="790">
        <v>1.4613778705636699E-2</v>
      </c>
      <c r="E3224" s="788">
        <v>2.94117647058823E-2</v>
      </c>
      <c r="F3224" s="789">
        <v>1.8181818181818198E-2</v>
      </c>
      <c r="G3224" s="790">
        <v>1.7543859649122799E-2</v>
      </c>
      <c r="H3224" s="788"/>
      <c r="I3224" s="789"/>
      <c r="J3224" s="790"/>
      <c r="K3224" s="788"/>
      <c r="L3224" s="789"/>
      <c r="M3224" s="790"/>
      <c r="N3224" s="836"/>
      <c r="P3224" s="767" t="s">
        <v>586</v>
      </c>
    </row>
    <row r="3225" spans="1:16" ht="21" x14ac:dyDescent="0.2">
      <c r="A3225" s="793" t="s">
        <v>6</v>
      </c>
      <c r="B3225" s="788">
        <v>1.4285714285714299E-2</v>
      </c>
      <c r="C3225" s="789">
        <v>8.1037277147487808E-3</v>
      </c>
      <c r="D3225" s="790">
        <v>8.3507306889352793E-3</v>
      </c>
      <c r="E3225" s="788">
        <v>1.4705882352941201E-2</v>
      </c>
      <c r="F3225" s="789">
        <v>1.8181818181818198E-2</v>
      </c>
      <c r="G3225" s="790">
        <v>1.7543859649122799E-2</v>
      </c>
      <c r="H3225" s="788"/>
      <c r="I3225" s="789"/>
      <c r="J3225" s="790"/>
      <c r="K3225" s="788"/>
      <c r="L3225" s="789"/>
      <c r="M3225" s="790"/>
      <c r="N3225" s="836"/>
      <c r="P3225" s="767" t="s">
        <v>586</v>
      </c>
    </row>
    <row r="3226" spans="1:16" ht="21" x14ac:dyDescent="0.2">
      <c r="A3226" s="793" t="s">
        <v>7</v>
      </c>
      <c r="B3226" s="788">
        <v>2.8571428571428598E-2</v>
      </c>
      <c r="C3226" s="789">
        <v>3.07941653160454E-2</v>
      </c>
      <c r="D3226" s="790">
        <v>2.2964509394572001E-2</v>
      </c>
      <c r="E3226" s="788">
        <v>2.94117647058823E-2</v>
      </c>
      <c r="F3226" s="789">
        <v>3.6363636363636397E-2</v>
      </c>
      <c r="G3226" s="790">
        <v>2.9239766081871298E-2</v>
      </c>
      <c r="H3226" s="788"/>
      <c r="I3226" s="789"/>
      <c r="J3226" s="790"/>
      <c r="K3226" s="788"/>
      <c r="L3226" s="789"/>
      <c r="M3226" s="790"/>
      <c r="N3226" s="836"/>
      <c r="P3226" s="767" t="s">
        <v>586</v>
      </c>
    </row>
    <row r="3227" spans="1:16" ht="21" x14ac:dyDescent="0.2">
      <c r="A3227" s="793" t="s">
        <v>8</v>
      </c>
      <c r="B3227" s="788">
        <v>0.1</v>
      </c>
      <c r="C3227" s="789">
        <v>0.12155591572123201</v>
      </c>
      <c r="D3227" s="790">
        <v>0.10542797494780801</v>
      </c>
      <c r="E3227" s="788">
        <v>0.10294117647058799</v>
      </c>
      <c r="F3227" s="789">
        <v>0.11363636363636399</v>
      </c>
      <c r="G3227" s="790">
        <v>9.3567251461988299E-2</v>
      </c>
      <c r="H3227" s="788"/>
      <c r="I3227" s="789"/>
      <c r="J3227" s="790"/>
      <c r="K3227" s="788"/>
      <c r="L3227" s="789"/>
      <c r="M3227" s="790"/>
      <c r="N3227" s="836"/>
      <c r="P3227" s="767" t="s">
        <v>586</v>
      </c>
    </row>
    <row r="3228" spans="1:16" ht="21" x14ac:dyDescent="0.2">
      <c r="A3228" s="793" t="s">
        <v>9</v>
      </c>
      <c r="B3228" s="788">
        <v>0.47142857142857097</v>
      </c>
      <c r="C3228" s="789">
        <v>0.47325769854132899</v>
      </c>
      <c r="D3228" s="790">
        <v>0.495824634655532</v>
      </c>
      <c r="E3228" s="788">
        <v>0.45588235294117602</v>
      </c>
      <c r="F3228" s="789">
        <v>0.45</v>
      </c>
      <c r="G3228" s="790">
        <v>0.45029239766081902</v>
      </c>
      <c r="H3228" s="788"/>
      <c r="I3228" s="789"/>
      <c r="J3228" s="790"/>
      <c r="K3228" s="788"/>
      <c r="L3228" s="789"/>
      <c r="M3228" s="790"/>
      <c r="N3228" s="836"/>
      <c r="P3228" s="767" t="s">
        <v>586</v>
      </c>
    </row>
    <row r="3229" spans="1:16" ht="21" x14ac:dyDescent="0.2">
      <c r="A3229" s="793" t="s">
        <v>10</v>
      </c>
      <c r="B3229" s="788">
        <v>0.14285714285714299</v>
      </c>
      <c r="C3229" s="789">
        <v>0.18476499189627199</v>
      </c>
      <c r="D3229" s="790">
        <v>0.17745302713987501</v>
      </c>
      <c r="E3229" s="788">
        <v>0.14705882352941199</v>
      </c>
      <c r="F3229" s="789">
        <v>0.204545454545455</v>
      </c>
      <c r="G3229" s="790">
        <v>0.21052631578947401</v>
      </c>
      <c r="H3229" s="788"/>
      <c r="I3229" s="789"/>
      <c r="J3229" s="790"/>
      <c r="K3229" s="788"/>
      <c r="L3229" s="789"/>
      <c r="M3229" s="790"/>
      <c r="N3229" s="895"/>
      <c r="P3229" s="767" t="s">
        <v>586</v>
      </c>
    </row>
    <row r="3230" spans="1:16" ht="21" x14ac:dyDescent="0.2">
      <c r="A3230" s="966" t="s">
        <v>237</v>
      </c>
      <c r="B3230" s="831">
        <v>70</v>
      </c>
      <c r="C3230" s="832">
        <v>617</v>
      </c>
      <c r="D3230" s="833">
        <v>958</v>
      </c>
      <c r="E3230" s="831">
        <v>68</v>
      </c>
      <c r="F3230" s="832">
        <v>220</v>
      </c>
      <c r="G3230" s="833">
        <v>342</v>
      </c>
      <c r="H3230" s="831"/>
      <c r="I3230" s="832"/>
      <c r="J3230" s="833"/>
      <c r="K3230" s="831"/>
      <c r="L3230" s="832"/>
      <c r="M3230" s="833"/>
      <c r="N3230" s="972"/>
      <c r="P3230" s="767" t="s">
        <v>586</v>
      </c>
    </row>
    <row r="3231" spans="1:16" ht="42" x14ac:dyDescent="0.2">
      <c r="A3231" s="851" t="s">
        <v>1653</v>
      </c>
      <c r="B3231" s="788">
        <v>0</v>
      </c>
      <c r="C3231" s="789">
        <v>0</v>
      </c>
      <c r="D3231" s="790">
        <v>0</v>
      </c>
      <c r="E3231" s="788">
        <v>0</v>
      </c>
      <c r="F3231" s="789">
        <v>0</v>
      </c>
      <c r="G3231" s="790">
        <v>0</v>
      </c>
      <c r="H3231" s="788"/>
      <c r="I3231" s="789"/>
      <c r="J3231" s="790"/>
      <c r="K3231" s="788"/>
      <c r="L3231" s="789"/>
      <c r="M3231" s="790"/>
      <c r="N3231" s="836"/>
      <c r="P3231" s="767" t="s">
        <v>586</v>
      </c>
    </row>
    <row r="3232" spans="1:16" ht="21" x14ac:dyDescent="0.2">
      <c r="A3232" s="793" t="s">
        <v>209</v>
      </c>
      <c r="B3232" s="788">
        <v>0</v>
      </c>
      <c r="C3232" s="789">
        <v>0</v>
      </c>
      <c r="D3232" s="790">
        <v>0</v>
      </c>
      <c r="E3232" s="788">
        <v>0</v>
      </c>
      <c r="F3232" s="789">
        <v>0</v>
      </c>
      <c r="G3232" s="790">
        <v>0</v>
      </c>
      <c r="H3232" s="788"/>
      <c r="I3232" s="789"/>
      <c r="J3232" s="790"/>
      <c r="K3232" s="788"/>
      <c r="L3232" s="789"/>
      <c r="M3232" s="790"/>
      <c r="N3232" s="836"/>
      <c r="P3232" s="767" t="s">
        <v>586</v>
      </c>
    </row>
    <row r="3233" spans="1:16" ht="21" x14ac:dyDescent="0.2">
      <c r="A3233" s="793" t="s">
        <v>540</v>
      </c>
      <c r="B3233" s="788">
        <v>0</v>
      </c>
      <c r="C3233" s="789">
        <v>0</v>
      </c>
      <c r="D3233" s="790">
        <v>0</v>
      </c>
      <c r="E3233" s="788">
        <v>0</v>
      </c>
      <c r="F3233" s="789">
        <v>0</v>
      </c>
      <c r="G3233" s="790">
        <v>0</v>
      </c>
      <c r="H3233" s="788"/>
      <c r="I3233" s="789"/>
      <c r="J3233" s="790"/>
      <c r="K3233" s="788"/>
      <c r="L3233" s="789"/>
      <c r="M3233" s="790"/>
      <c r="N3233" s="836"/>
      <c r="P3233" s="767" t="s">
        <v>586</v>
      </c>
    </row>
    <row r="3234" spans="1:16" ht="21" x14ac:dyDescent="0.2">
      <c r="A3234" s="793" t="s">
        <v>541</v>
      </c>
      <c r="B3234" s="788">
        <v>1</v>
      </c>
      <c r="C3234" s="789">
        <v>1</v>
      </c>
      <c r="D3234" s="790">
        <v>1</v>
      </c>
      <c r="E3234" s="788">
        <v>1</v>
      </c>
      <c r="F3234" s="789">
        <v>1</v>
      </c>
      <c r="G3234" s="790">
        <v>1</v>
      </c>
      <c r="H3234" s="788"/>
      <c r="I3234" s="789"/>
      <c r="J3234" s="790"/>
      <c r="K3234" s="788"/>
      <c r="L3234" s="789"/>
      <c r="M3234" s="790"/>
      <c r="N3234" s="836"/>
      <c r="P3234" s="767" t="s">
        <v>586</v>
      </c>
    </row>
    <row r="3235" spans="1:16" ht="21" x14ac:dyDescent="0.2">
      <c r="A3235" s="793" t="s">
        <v>542</v>
      </c>
      <c r="B3235" s="788">
        <v>0</v>
      </c>
      <c r="C3235" s="789">
        <v>0</v>
      </c>
      <c r="D3235" s="790">
        <v>0</v>
      </c>
      <c r="E3235" s="788">
        <v>0</v>
      </c>
      <c r="F3235" s="789">
        <v>0</v>
      </c>
      <c r="G3235" s="790">
        <v>0</v>
      </c>
      <c r="H3235" s="788"/>
      <c r="I3235" s="789"/>
      <c r="J3235" s="790"/>
      <c r="K3235" s="788"/>
      <c r="L3235" s="789"/>
      <c r="M3235" s="790"/>
      <c r="N3235" s="836"/>
      <c r="P3235" s="767" t="s">
        <v>586</v>
      </c>
    </row>
    <row r="3236" spans="1:16" ht="21" x14ac:dyDescent="0.2">
      <c r="A3236" s="793" t="s">
        <v>543</v>
      </c>
      <c r="B3236" s="788">
        <v>0</v>
      </c>
      <c r="C3236" s="789">
        <v>0</v>
      </c>
      <c r="D3236" s="790">
        <v>0</v>
      </c>
      <c r="E3236" s="788">
        <v>0</v>
      </c>
      <c r="F3236" s="789">
        <v>0</v>
      </c>
      <c r="G3236" s="790">
        <v>0</v>
      </c>
      <c r="H3236" s="788"/>
      <c r="I3236" s="789"/>
      <c r="J3236" s="790"/>
      <c r="K3236" s="788"/>
      <c r="L3236" s="789"/>
      <c r="M3236" s="790"/>
      <c r="N3236" s="836"/>
      <c r="P3236" s="767" t="s">
        <v>586</v>
      </c>
    </row>
    <row r="3237" spans="1:16" ht="21" x14ac:dyDescent="0.2">
      <c r="A3237" s="793" t="s">
        <v>544</v>
      </c>
      <c r="B3237" s="788">
        <v>0</v>
      </c>
      <c r="C3237" s="789">
        <v>0</v>
      </c>
      <c r="D3237" s="790">
        <v>0</v>
      </c>
      <c r="E3237" s="788">
        <v>0</v>
      </c>
      <c r="F3237" s="789">
        <v>0</v>
      </c>
      <c r="G3237" s="790">
        <v>0</v>
      </c>
      <c r="H3237" s="788"/>
      <c r="I3237" s="789"/>
      <c r="J3237" s="790"/>
      <c r="K3237" s="788"/>
      <c r="L3237" s="789"/>
      <c r="M3237" s="790"/>
      <c r="N3237" s="836"/>
      <c r="P3237" s="767" t="s">
        <v>586</v>
      </c>
    </row>
    <row r="3238" spans="1:16" ht="21" x14ac:dyDescent="0.2">
      <c r="A3238" s="793" t="s">
        <v>545</v>
      </c>
      <c r="B3238" s="788">
        <v>0</v>
      </c>
      <c r="C3238" s="789">
        <v>0</v>
      </c>
      <c r="D3238" s="790">
        <v>0</v>
      </c>
      <c r="E3238" s="788">
        <v>0</v>
      </c>
      <c r="F3238" s="789">
        <v>0</v>
      </c>
      <c r="G3238" s="790">
        <v>0</v>
      </c>
      <c r="H3238" s="788"/>
      <c r="I3238" s="789"/>
      <c r="J3238" s="790"/>
      <c r="K3238" s="788"/>
      <c r="L3238" s="789"/>
      <c r="M3238" s="790"/>
      <c r="N3238" s="836"/>
      <c r="P3238" s="767" t="s">
        <v>586</v>
      </c>
    </row>
    <row r="3239" spans="1:16" ht="21" x14ac:dyDescent="0.2">
      <c r="A3239" s="793" t="s">
        <v>534</v>
      </c>
      <c r="B3239" s="788">
        <v>0</v>
      </c>
      <c r="C3239" s="789">
        <v>0</v>
      </c>
      <c r="D3239" s="790">
        <v>0</v>
      </c>
      <c r="E3239" s="788">
        <v>0</v>
      </c>
      <c r="F3239" s="789">
        <v>0</v>
      </c>
      <c r="G3239" s="790">
        <v>0</v>
      </c>
      <c r="H3239" s="788"/>
      <c r="I3239" s="789"/>
      <c r="J3239" s="790"/>
      <c r="K3239" s="788"/>
      <c r="L3239" s="789"/>
      <c r="M3239" s="790"/>
      <c r="N3239" s="836"/>
      <c r="P3239" s="767" t="s">
        <v>586</v>
      </c>
    </row>
    <row r="3240" spans="1:16" ht="21" x14ac:dyDescent="0.2">
      <c r="A3240" s="793" t="s">
        <v>91</v>
      </c>
      <c r="B3240" s="788">
        <v>0</v>
      </c>
      <c r="C3240" s="789">
        <v>0</v>
      </c>
      <c r="D3240" s="790">
        <v>0</v>
      </c>
      <c r="E3240" s="788">
        <v>0</v>
      </c>
      <c r="F3240" s="789">
        <v>0</v>
      </c>
      <c r="G3240" s="790">
        <v>0</v>
      </c>
      <c r="H3240" s="788"/>
      <c r="I3240" s="789"/>
      <c r="J3240" s="790"/>
      <c r="K3240" s="788"/>
      <c r="L3240" s="789"/>
      <c r="M3240" s="790"/>
      <c r="N3240" s="836"/>
      <c r="P3240" s="767" t="s">
        <v>586</v>
      </c>
    </row>
    <row r="3241" spans="1:16" ht="21" x14ac:dyDescent="0.2">
      <c r="A3241" s="855" t="s">
        <v>237</v>
      </c>
      <c r="B3241" s="831">
        <v>89</v>
      </c>
      <c r="C3241" s="832">
        <v>792</v>
      </c>
      <c r="D3241" s="833">
        <v>1230</v>
      </c>
      <c r="E3241" s="831">
        <v>86</v>
      </c>
      <c r="F3241" s="832">
        <v>275</v>
      </c>
      <c r="G3241" s="833">
        <v>439</v>
      </c>
      <c r="H3241" s="831"/>
      <c r="I3241" s="832"/>
      <c r="J3241" s="833"/>
      <c r="K3241" s="831"/>
      <c r="L3241" s="832"/>
      <c r="M3241" s="833"/>
      <c r="N3241" s="856"/>
      <c r="P3241" s="767" t="s">
        <v>586</v>
      </c>
    </row>
    <row r="3242" spans="1:16" ht="63" x14ac:dyDescent="0.2">
      <c r="A3242" s="787" t="s">
        <v>1654</v>
      </c>
      <c r="B3242" s="827">
        <v>3.65853658536585E-2</v>
      </c>
      <c r="C3242" s="828">
        <v>8.0213903743315499E-3</v>
      </c>
      <c r="D3242" s="829">
        <v>7.7253218884120196E-3</v>
      </c>
      <c r="E3242" s="827">
        <v>3.7974683544303799E-2</v>
      </c>
      <c r="F3242" s="828">
        <v>1.1673151750972799E-2</v>
      </c>
      <c r="G3242" s="829">
        <v>9.6852300242130807E-3</v>
      </c>
      <c r="H3242" s="827"/>
      <c r="I3242" s="828"/>
      <c r="J3242" s="829"/>
      <c r="K3242" s="827"/>
      <c r="L3242" s="828"/>
      <c r="M3242" s="829"/>
      <c r="N3242" s="872"/>
      <c r="P3242" s="767" t="s">
        <v>586</v>
      </c>
    </row>
    <row r="3243" spans="1:16" ht="21" x14ac:dyDescent="0.2">
      <c r="A3243" s="793" t="s">
        <v>209</v>
      </c>
      <c r="B3243" s="788">
        <v>0</v>
      </c>
      <c r="C3243" s="789">
        <v>0</v>
      </c>
      <c r="D3243" s="790">
        <v>0</v>
      </c>
      <c r="E3243" s="788">
        <v>0</v>
      </c>
      <c r="F3243" s="789">
        <v>0</v>
      </c>
      <c r="G3243" s="790">
        <v>0</v>
      </c>
      <c r="H3243" s="788"/>
      <c r="I3243" s="789"/>
      <c r="J3243" s="790"/>
      <c r="K3243" s="788"/>
      <c r="L3243" s="789"/>
      <c r="M3243" s="790"/>
      <c r="N3243" s="836"/>
      <c r="P3243" s="767" t="s">
        <v>586</v>
      </c>
    </row>
    <row r="3244" spans="1:16" ht="21" x14ac:dyDescent="0.2">
      <c r="A3244" s="793" t="s">
        <v>540</v>
      </c>
      <c r="B3244" s="788">
        <v>0</v>
      </c>
      <c r="C3244" s="789">
        <v>0</v>
      </c>
      <c r="D3244" s="790">
        <v>0</v>
      </c>
      <c r="E3244" s="788">
        <v>0</v>
      </c>
      <c r="F3244" s="789">
        <v>0</v>
      </c>
      <c r="G3244" s="790">
        <v>0</v>
      </c>
      <c r="H3244" s="788"/>
      <c r="I3244" s="789"/>
      <c r="J3244" s="790"/>
      <c r="K3244" s="788"/>
      <c r="L3244" s="789"/>
      <c r="M3244" s="790"/>
      <c r="N3244" s="836"/>
      <c r="P3244" s="767" t="s">
        <v>586</v>
      </c>
    </row>
    <row r="3245" spans="1:16" ht="21" x14ac:dyDescent="0.2">
      <c r="A3245" s="793" t="s">
        <v>541</v>
      </c>
      <c r="B3245" s="788">
        <v>0.28048780487804897</v>
      </c>
      <c r="C3245" s="789">
        <v>0.25401069518716601</v>
      </c>
      <c r="D3245" s="790">
        <v>0.25321888412017202</v>
      </c>
      <c r="E3245" s="788">
        <v>0.291139240506329</v>
      </c>
      <c r="F3245" s="789">
        <v>0.33073929961089499</v>
      </c>
      <c r="G3245" s="790">
        <v>0.314769975786925</v>
      </c>
      <c r="H3245" s="788"/>
      <c r="I3245" s="789"/>
      <c r="J3245" s="790"/>
      <c r="K3245" s="788"/>
      <c r="L3245" s="789"/>
      <c r="M3245" s="790"/>
      <c r="N3245" s="836"/>
      <c r="P3245" s="767" t="s">
        <v>586</v>
      </c>
    </row>
    <row r="3246" spans="1:16" ht="21" x14ac:dyDescent="0.2">
      <c r="A3246" s="793" t="s">
        <v>542</v>
      </c>
      <c r="B3246" s="788">
        <v>0.32926829268292701</v>
      </c>
      <c r="C3246" s="789">
        <v>0.38368983957219199</v>
      </c>
      <c r="D3246" s="790">
        <v>0.37167381974248898</v>
      </c>
      <c r="E3246" s="788">
        <v>0.329113924050633</v>
      </c>
      <c r="F3246" s="789">
        <v>0.357976653696498</v>
      </c>
      <c r="G3246" s="790">
        <v>0.355932203389831</v>
      </c>
      <c r="H3246" s="788"/>
      <c r="I3246" s="789"/>
      <c r="J3246" s="790"/>
      <c r="K3246" s="788"/>
      <c r="L3246" s="789"/>
      <c r="M3246" s="790"/>
      <c r="N3246" s="836"/>
      <c r="P3246" s="767" t="s">
        <v>586</v>
      </c>
    </row>
    <row r="3247" spans="1:16" ht="21" x14ac:dyDescent="0.2">
      <c r="A3247" s="793" t="s">
        <v>543</v>
      </c>
      <c r="B3247" s="788">
        <v>8.5365853658536606E-2</v>
      </c>
      <c r="C3247" s="789">
        <v>6.1497326203208601E-2</v>
      </c>
      <c r="D3247" s="790">
        <v>5.32188841201717E-2</v>
      </c>
      <c r="E3247" s="788">
        <v>8.8607594936708806E-2</v>
      </c>
      <c r="F3247" s="789">
        <v>7.3929961089494206E-2</v>
      </c>
      <c r="G3247" s="790">
        <v>6.2953995157385007E-2</v>
      </c>
      <c r="H3247" s="788"/>
      <c r="I3247" s="789"/>
      <c r="J3247" s="790"/>
      <c r="K3247" s="788"/>
      <c r="L3247" s="789"/>
      <c r="M3247" s="790"/>
      <c r="N3247" s="836"/>
      <c r="P3247" s="767" t="s">
        <v>586</v>
      </c>
    </row>
    <row r="3248" spans="1:16" ht="21" x14ac:dyDescent="0.2">
      <c r="A3248" s="793" t="s">
        <v>544</v>
      </c>
      <c r="B3248" s="788">
        <v>0.109756097560976</v>
      </c>
      <c r="C3248" s="789">
        <v>7.8877005347593607E-2</v>
      </c>
      <c r="D3248" s="790">
        <v>6.43776824034335E-2</v>
      </c>
      <c r="E3248" s="788">
        <v>0.113924050632911</v>
      </c>
      <c r="F3248" s="789">
        <v>5.4474708171206199E-2</v>
      </c>
      <c r="G3248" s="790">
        <v>4.35835351089588E-2</v>
      </c>
      <c r="H3248" s="788"/>
      <c r="I3248" s="789"/>
      <c r="J3248" s="790"/>
      <c r="K3248" s="788"/>
      <c r="L3248" s="789"/>
      <c r="M3248" s="790"/>
      <c r="N3248" s="836"/>
      <c r="P3248" s="767" t="s">
        <v>586</v>
      </c>
    </row>
    <row r="3249" spans="1:17" ht="21" x14ac:dyDescent="0.2">
      <c r="A3249" s="793" t="s">
        <v>545</v>
      </c>
      <c r="B3249" s="788">
        <v>0.15853658536585399</v>
      </c>
      <c r="C3249" s="789">
        <v>0.193850267379679</v>
      </c>
      <c r="D3249" s="790">
        <v>0.233476394849785</v>
      </c>
      <c r="E3249" s="788">
        <v>0.139240506329114</v>
      </c>
      <c r="F3249" s="789">
        <v>0.16342412451361901</v>
      </c>
      <c r="G3249" s="790">
        <v>0.20581113801452799</v>
      </c>
      <c r="H3249" s="788"/>
      <c r="I3249" s="789"/>
      <c r="J3249" s="790"/>
      <c r="K3249" s="788"/>
      <c r="L3249" s="789"/>
      <c r="M3249" s="790"/>
      <c r="N3249" s="836"/>
      <c r="P3249" s="767" t="s">
        <v>586</v>
      </c>
    </row>
    <row r="3250" spans="1:17" ht="21" x14ac:dyDescent="0.2">
      <c r="A3250" s="793" t="s">
        <v>534</v>
      </c>
      <c r="B3250" s="788">
        <v>0</v>
      </c>
      <c r="C3250" s="789">
        <v>2.0053475935828902E-2</v>
      </c>
      <c r="D3250" s="790">
        <v>1.6309012875536499E-2</v>
      </c>
      <c r="E3250" s="788">
        <v>0</v>
      </c>
      <c r="F3250" s="789">
        <v>7.7821011673151804E-3</v>
      </c>
      <c r="G3250" s="790">
        <v>7.2639225181598101E-3</v>
      </c>
      <c r="H3250" s="788"/>
      <c r="I3250" s="789"/>
      <c r="J3250" s="790"/>
      <c r="K3250" s="788"/>
      <c r="L3250" s="789"/>
      <c r="M3250" s="790"/>
      <c r="N3250" s="836"/>
      <c r="P3250" s="767" t="s">
        <v>586</v>
      </c>
    </row>
    <row r="3251" spans="1:17" ht="21" x14ac:dyDescent="0.2">
      <c r="A3251" s="793" t="s">
        <v>91</v>
      </c>
      <c r="B3251" s="788">
        <v>0</v>
      </c>
      <c r="C3251" s="789">
        <v>0</v>
      </c>
      <c r="D3251" s="790">
        <v>0</v>
      </c>
      <c r="E3251" s="788">
        <v>0</v>
      </c>
      <c r="F3251" s="789">
        <v>0</v>
      </c>
      <c r="G3251" s="790">
        <v>0</v>
      </c>
      <c r="H3251" s="788"/>
      <c r="I3251" s="789"/>
      <c r="J3251" s="790"/>
      <c r="K3251" s="788"/>
      <c r="L3251" s="789"/>
      <c r="M3251" s="790"/>
      <c r="N3251" s="895"/>
      <c r="P3251" s="767" t="s">
        <v>586</v>
      </c>
    </row>
    <row r="3252" spans="1:17" ht="21" x14ac:dyDescent="0.2">
      <c r="A3252" s="855" t="s">
        <v>237</v>
      </c>
      <c r="B3252" s="831">
        <v>82</v>
      </c>
      <c r="C3252" s="832">
        <v>748</v>
      </c>
      <c r="D3252" s="833">
        <v>1165</v>
      </c>
      <c r="E3252" s="831">
        <v>79</v>
      </c>
      <c r="F3252" s="832">
        <v>257</v>
      </c>
      <c r="G3252" s="833">
        <v>413</v>
      </c>
      <c r="H3252" s="831"/>
      <c r="I3252" s="832"/>
      <c r="J3252" s="833"/>
      <c r="K3252" s="831"/>
      <c r="L3252" s="832"/>
      <c r="M3252" s="833"/>
      <c r="N3252" s="856"/>
      <c r="P3252" s="767" t="s">
        <v>586</v>
      </c>
    </row>
    <row r="3253" spans="1:17" ht="63" x14ac:dyDescent="0.2">
      <c r="A3253" s="787" t="s">
        <v>1655</v>
      </c>
      <c r="B3253" s="827">
        <v>0.4</v>
      </c>
      <c r="C3253" s="828">
        <v>0.33762057877813501</v>
      </c>
      <c r="D3253" s="829">
        <v>0.358024691358025</v>
      </c>
      <c r="E3253" s="827">
        <v>0.41176470588235298</v>
      </c>
      <c r="F3253" s="828">
        <v>0.29864253393665202</v>
      </c>
      <c r="G3253" s="829">
        <v>0.32658959537572302</v>
      </c>
      <c r="H3253" s="827"/>
      <c r="I3253" s="828"/>
      <c r="J3253" s="829"/>
      <c r="K3253" s="827"/>
      <c r="L3253" s="828"/>
      <c r="M3253" s="829"/>
      <c r="N3253" s="858"/>
      <c r="O3253" s="767" t="s">
        <v>580</v>
      </c>
      <c r="Q3253" s="767" t="s">
        <v>579</v>
      </c>
    </row>
    <row r="3254" spans="1:17" ht="21" x14ac:dyDescent="0.2">
      <c r="A3254" s="793" t="s">
        <v>80</v>
      </c>
      <c r="B3254" s="788">
        <v>0.41428571428571398</v>
      </c>
      <c r="C3254" s="789">
        <v>0.48070739549839198</v>
      </c>
      <c r="D3254" s="790">
        <v>0.47530864197530898</v>
      </c>
      <c r="E3254" s="788">
        <v>0.42647058823529399</v>
      </c>
      <c r="F3254" s="789">
        <v>0.52488687782805399</v>
      </c>
      <c r="G3254" s="790">
        <v>0.50289017341040498</v>
      </c>
      <c r="H3254" s="788"/>
      <c r="I3254" s="789"/>
      <c r="J3254" s="790"/>
      <c r="K3254" s="788"/>
      <c r="L3254" s="789"/>
      <c r="M3254" s="790"/>
      <c r="N3254" s="859"/>
      <c r="O3254" s="767" t="s">
        <v>580</v>
      </c>
      <c r="Q3254" s="767" t="s">
        <v>579</v>
      </c>
    </row>
    <row r="3255" spans="1:17" ht="21" x14ac:dyDescent="0.2">
      <c r="A3255" s="793" t="s">
        <v>81</v>
      </c>
      <c r="B3255" s="788">
        <v>0.17142857142857101</v>
      </c>
      <c r="C3255" s="789">
        <v>0.14469453376205799</v>
      </c>
      <c r="D3255" s="790">
        <v>0.131687242798354</v>
      </c>
      <c r="E3255" s="788">
        <v>0.14705882352941199</v>
      </c>
      <c r="F3255" s="789">
        <v>0.14027149321266999</v>
      </c>
      <c r="G3255" s="790">
        <v>0.13872832369942201</v>
      </c>
      <c r="H3255" s="788"/>
      <c r="I3255" s="789"/>
      <c r="J3255" s="790"/>
      <c r="K3255" s="788"/>
      <c r="L3255" s="789"/>
      <c r="M3255" s="790"/>
      <c r="N3255" s="859"/>
      <c r="O3255" s="767" t="s">
        <v>580</v>
      </c>
      <c r="Q3255" s="767" t="s">
        <v>579</v>
      </c>
    </row>
    <row r="3256" spans="1:17" ht="21" x14ac:dyDescent="0.2">
      <c r="A3256" s="793" t="s">
        <v>82</v>
      </c>
      <c r="B3256" s="788">
        <v>1.4285714285714299E-2</v>
      </c>
      <c r="C3256" s="789">
        <v>3.6977491961414803E-2</v>
      </c>
      <c r="D3256" s="790">
        <v>3.4979423868312799E-2</v>
      </c>
      <c r="E3256" s="788">
        <v>1.4705882352941201E-2</v>
      </c>
      <c r="F3256" s="789">
        <v>3.6199095022624403E-2</v>
      </c>
      <c r="G3256" s="790">
        <v>3.17919075144509E-2</v>
      </c>
      <c r="H3256" s="788"/>
      <c r="I3256" s="789"/>
      <c r="J3256" s="790"/>
      <c r="K3256" s="788"/>
      <c r="L3256" s="789"/>
      <c r="M3256" s="790"/>
      <c r="N3256" s="860"/>
      <c r="O3256" s="767" t="s">
        <v>580</v>
      </c>
      <c r="Q3256" s="767" t="s">
        <v>579</v>
      </c>
    </row>
    <row r="3257" spans="1:17" ht="21" x14ac:dyDescent="0.2">
      <c r="A3257" s="861" t="s">
        <v>237</v>
      </c>
      <c r="B3257" s="862">
        <v>70</v>
      </c>
      <c r="C3257" s="863">
        <v>622</v>
      </c>
      <c r="D3257" s="864">
        <v>972</v>
      </c>
      <c r="E3257" s="862">
        <v>68</v>
      </c>
      <c r="F3257" s="863">
        <v>221</v>
      </c>
      <c r="G3257" s="864">
        <v>346</v>
      </c>
      <c r="H3257" s="862"/>
      <c r="I3257" s="863"/>
      <c r="J3257" s="864"/>
      <c r="K3257" s="862"/>
      <c r="L3257" s="863"/>
      <c r="M3257" s="864"/>
      <c r="N3257" s="845"/>
      <c r="O3257" s="767" t="s">
        <v>580</v>
      </c>
      <c r="Q3257" s="767" t="s">
        <v>579</v>
      </c>
    </row>
    <row r="3258" spans="1:17" ht="21" x14ac:dyDescent="0.2">
      <c r="A3258" s="793" t="s">
        <v>177</v>
      </c>
      <c r="B3258" s="842">
        <v>3.2</v>
      </c>
      <c r="C3258" s="843">
        <v>3.1189710610932502</v>
      </c>
      <c r="D3258" s="844">
        <v>3.1563786008230501</v>
      </c>
      <c r="E3258" s="842">
        <v>3.2352941176470602</v>
      </c>
      <c r="F3258" s="843">
        <v>3.0859728506787301</v>
      </c>
      <c r="G3258" s="844">
        <v>3.1242774566474001</v>
      </c>
      <c r="H3258" s="842"/>
      <c r="I3258" s="843"/>
      <c r="J3258" s="844"/>
      <c r="K3258" s="842"/>
      <c r="L3258" s="843"/>
      <c r="M3258" s="844"/>
      <c r="N3258" s="845"/>
      <c r="O3258" s="767" t="s">
        <v>580</v>
      </c>
      <c r="Q3258" s="767" t="s">
        <v>579</v>
      </c>
    </row>
    <row r="3259" spans="1:17" ht="21" x14ac:dyDescent="0.2">
      <c r="A3259" s="793" t="s">
        <v>157</v>
      </c>
      <c r="B3259" s="842">
        <v>0.77272339764974296</v>
      </c>
      <c r="C3259" s="843">
        <v>0.78553359556227997</v>
      </c>
      <c r="D3259" s="844">
        <v>0.77833065752000796</v>
      </c>
      <c r="E3259" s="842">
        <v>0.75543102372531201</v>
      </c>
      <c r="F3259" s="843">
        <v>0.76088021945012696</v>
      </c>
      <c r="G3259" s="844">
        <v>0.76073204516032</v>
      </c>
      <c r="H3259" s="842"/>
      <c r="I3259" s="843"/>
      <c r="J3259" s="844"/>
      <c r="K3259" s="842"/>
      <c r="L3259" s="843"/>
      <c r="M3259" s="844"/>
      <c r="N3259" s="845"/>
      <c r="O3259" s="767" t="s">
        <v>580</v>
      </c>
      <c r="Q3259" s="767" t="s">
        <v>579</v>
      </c>
    </row>
    <row r="3260" spans="1:17" ht="21" x14ac:dyDescent="0.2">
      <c r="A3260" s="793" t="s">
        <v>238</v>
      </c>
      <c r="B3260" s="846" t="s">
        <v>226</v>
      </c>
      <c r="C3260" s="843" t="s">
        <v>118</v>
      </c>
      <c r="D3260" s="844" t="s">
        <v>118</v>
      </c>
      <c r="E3260" s="846" t="s">
        <v>226</v>
      </c>
      <c r="F3260" s="843" t="s">
        <v>118</v>
      </c>
      <c r="G3260" s="844" t="s">
        <v>118</v>
      </c>
      <c r="H3260" s="846"/>
      <c r="I3260" s="843"/>
      <c r="J3260" s="844"/>
      <c r="K3260" s="846"/>
      <c r="L3260" s="843"/>
      <c r="M3260" s="844"/>
      <c r="N3260" s="845"/>
      <c r="O3260" s="767" t="s">
        <v>580</v>
      </c>
      <c r="Q3260" s="767" t="s">
        <v>579</v>
      </c>
    </row>
    <row r="3261" spans="1:17" ht="21" x14ac:dyDescent="0.2">
      <c r="A3261" s="821" t="s">
        <v>156</v>
      </c>
      <c r="B3261" s="847" t="s">
        <v>226</v>
      </c>
      <c r="C3261" s="848">
        <v>0.10315146209469246</v>
      </c>
      <c r="D3261" s="849">
        <v>5.6044816885333505E-2</v>
      </c>
      <c r="E3261" s="847" t="s">
        <v>226</v>
      </c>
      <c r="F3261" s="848">
        <v>0.19624806001165554</v>
      </c>
      <c r="G3261" s="849">
        <v>0.14593398780284586</v>
      </c>
      <c r="H3261" s="847"/>
      <c r="I3261" s="848"/>
      <c r="J3261" s="849"/>
      <c r="K3261" s="847"/>
      <c r="L3261" s="848"/>
      <c r="M3261" s="849"/>
      <c r="N3261" s="850"/>
      <c r="O3261" s="767" t="s">
        <v>580</v>
      </c>
      <c r="Q3261" s="767" t="s">
        <v>579</v>
      </c>
    </row>
    <row r="3262" spans="1:17" ht="63" x14ac:dyDescent="0.2">
      <c r="A3262" s="787" t="s">
        <v>1656</v>
      </c>
      <c r="B3262" s="827">
        <v>0.141025641025641</v>
      </c>
      <c r="C3262" s="828">
        <v>0.28489208633093499</v>
      </c>
      <c r="D3262" s="829">
        <v>0.28212290502793302</v>
      </c>
      <c r="E3262" s="827">
        <v>0.144736842105263</v>
      </c>
      <c r="F3262" s="828">
        <v>0.21370967741935501</v>
      </c>
      <c r="G3262" s="829">
        <v>0.23979591836734701</v>
      </c>
      <c r="H3262" s="827"/>
      <c r="I3262" s="828"/>
      <c r="J3262" s="829"/>
      <c r="K3262" s="827"/>
      <c r="L3262" s="828"/>
      <c r="M3262" s="829"/>
      <c r="N3262" s="835"/>
    </row>
    <row r="3263" spans="1:17" ht="21" x14ac:dyDescent="0.2">
      <c r="A3263" s="793" t="s">
        <v>11</v>
      </c>
      <c r="B3263" s="788">
        <v>0.33333333333333298</v>
      </c>
      <c r="C3263" s="789">
        <v>0.32661870503597101</v>
      </c>
      <c r="D3263" s="790">
        <v>0.34078212290502802</v>
      </c>
      <c r="E3263" s="788">
        <v>0.31578947368421101</v>
      </c>
      <c r="F3263" s="789">
        <v>0.31048387096774199</v>
      </c>
      <c r="G3263" s="790">
        <v>0.31122448979591799</v>
      </c>
      <c r="H3263" s="788"/>
      <c r="I3263" s="789"/>
      <c r="J3263" s="790"/>
      <c r="K3263" s="788"/>
      <c r="L3263" s="789"/>
      <c r="M3263" s="790"/>
      <c r="N3263" s="836"/>
    </row>
    <row r="3264" spans="1:17" ht="21" x14ac:dyDescent="0.2">
      <c r="A3264" s="793" t="s">
        <v>12</v>
      </c>
      <c r="B3264" s="788">
        <v>0.29487179487179499</v>
      </c>
      <c r="C3264" s="789">
        <v>0.215827338129496</v>
      </c>
      <c r="D3264" s="790">
        <v>0.20391061452514</v>
      </c>
      <c r="E3264" s="788">
        <v>0.30263157894736797</v>
      </c>
      <c r="F3264" s="789">
        <v>0.27822580645161299</v>
      </c>
      <c r="G3264" s="790">
        <v>0.24234693877551</v>
      </c>
      <c r="H3264" s="788"/>
      <c r="I3264" s="789"/>
      <c r="J3264" s="790"/>
      <c r="K3264" s="788"/>
      <c r="L3264" s="789"/>
      <c r="M3264" s="790"/>
      <c r="N3264" s="836"/>
    </row>
    <row r="3265" spans="1:14" ht="21" x14ac:dyDescent="0.2">
      <c r="A3265" s="793" t="s">
        <v>13</v>
      </c>
      <c r="B3265" s="788">
        <v>0.16666666666666699</v>
      </c>
      <c r="C3265" s="789">
        <v>0.107913669064748</v>
      </c>
      <c r="D3265" s="790">
        <v>0.10986964618249501</v>
      </c>
      <c r="E3265" s="788">
        <v>0.17105263157894701</v>
      </c>
      <c r="F3265" s="789">
        <v>0.125</v>
      </c>
      <c r="G3265" s="790">
        <v>0.13010204081632701</v>
      </c>
      <c r="H3265" s="788"/>
      <c r="I3265" s="789"/>
      <c r="J3265" s="790"/>
      <c r="K3265" s="788"/>
      <c r="L3265" s="789"/>
      <c r="M3265" s="790"/>
      <c r="N3265" s="836"/>
    </row>
    <row r="3266" spans="1:14" ht="21" x14ac:dyDescent="0.2">
      <c r="A3266" s="793" t="s">
        <v>17</v>
      </c>
      <c r="B3266" s="788">
        <v>2.5641025641025599E-2</v>
      </c>
      <c r="C3266" s="789">
        <v>3.3093525179856101E-2</v>
      </c>
      <c r="D3266" s="790">
        <v>3.2588454376163901E-2</v>
      </c>
      <c r="E3266" s="788">
        <v>2.6315789473684199E-2</v>
      </c>
      <c r="F3266" s="789">
        <v>4.8387096774193498E-2</v>
      </c>
      <c r="G3266" s="790">
        <v>4.8469387755101997E-2</v>
      </c>
      <c r="H3266" s="788"/>
      <c r="I3266" s="789"/>
      <c r="J3266" s="790"/>
      <c r="K3266" s="788"/>
      <c r="L3266" s="789"/>
      <c r="M3266" s="790"/>
      <c r="N3266" s="836"/>
    </row>
    <row r="3267" spans="1:14" ht="21" x14ac:dyDescent="0.2">
      <c r="A3267" s="793" t="s">
        <v>18</v>
      </c>
      <c r="B3267" s="788">
        <v>2.5641025641025599E-2</v>
      </c>
      <c r="C3267" s="789">
        <v>2.3021582733812999E-2</v>
      </c>
      <c r="D3267" s="790">
        <v>2.1415270018622E-2</v>
      </c>
      <c r="E3267" s="788">
        <v>2.6315789473684199E-2</v>
      </c>
      <c r="F3267" s="789">
        <v>1.6129032258064498E-2</v>
      </c>
      <c r="G3267" s="790">
        <v>1.53061224489796E-2</v>
      </c>
      <c r="H3267" s="788"/>
      <c r="I3267" s="789"/>
      <c r="J3267" s="790"/>
      <c r="K3267" s="788"/>
      <c r="L3267" s="789"/>
      <c r="M3267" s="790"/>
      <c r="N3267" s="836"/>
    </row>
    <row r="3268" spans="1:14" ht="21" x14ac:dyDescent="0.2">
      <c r="A3268" s="793" t="s">
        <v>19</v>
      </c>
      <c r="B3268" s="788">
        <v>1.2820512820512799E-2</v>
      </c>
      <c r="C3268" s="789">
        <v>5.7553956834532401E-3</v>
      </c>
      <c r="D3268" s="790">
        <v>7.4487895716945996E-3</v>
      </c>
      <c r="E3268" s="788">
        <v>1.3157894736842099E-2</v>
      </c>
      <c r="F3268" s="789">
        <v>4.0322580645161298E-3</v>
      </c>
      <c r="G3268" s="790">
        <v>1.02040816326531E-2</v>
      </c>
      <c r="H3268" s="788"/>
      <c r="I3268" s="789"/>
      <c r="J3268" s="790"/>
      <c r="K3268" s="788"/>
      <c r="L3268" s="789"/>
      <c r="M3268" s="790"/>
      <c r="N3268" s="836"/>
    </row>
    <row r="3269" spans="1:14" ht="21" x14ac:dyDescent="0.2">
      <c r="A3269" s="793" t="s">
        <v>20</v>
      </c>
      <c r="B3269" s="788">
        <v>0</v>
      </c>
      <c r="C3269" s="789">
        <v>2.8776978417266201E-3</v>
      </c>
      <c r="D3269" s="790">
        <v>1.8621973929236499E-3</v>
      </c>
      <c r="E3269" s="788">
        <v>0</v>
      </c>
      <c r="F3269" s="789">
        <v>4.0322580645161298E-3</v>
      </c>
      <c r="G3269" s="790">
        <v>2.5510204081632699E-3</v>
      </c>
      <c r="H3269" s="788"/>
      <c r="I3269" s="789"/>
      <c r="J3269" s="790"/>
      <c r="K3269" s="788"/>
      <c r="L3269" s="789"/>
      <c r="M3269" s="790"/>
      <c r="N3269" s="895"/>
    </row>
    <row r="3270" spans="1:14" ht="21" x14ac:dyDescent="0.2">
      <c r="A3270" s="861" t="s">
        <v>237</v>
      </c>
      <c r="B3270" s="862">
        <v>78</v>
      </c>
      <c r="C3270" s="863">
        <v>695</v>
      </c>
      <c r="D3270" s="864">
        <v>1074</v>
      </c>
      <c r="E3270" s="862">
        <v>76</v>
      </c>
      <c r="F3270" s="863">
        <v>248</v>
      </c>
      <c r="G3270" s="864">
        <v>392</v>
      </c>
      <c r="H3270" s="862"/>
      <c r="I3270" s="863"/>
      <c r="J3270" s="864"/>
      <c r="K3270" s="862"/>
      <c r="L3270" s="863"/>
      <c r="M3270" s="864"/>
      <c r="N3270" s="841"/>
    </row>
    <row r="3271" spans="1:14" ht="21" x14ac:dyDescent="0.2">
      <c r="A3271" s="793" t="s">
        <v>177</v>
      </c>
      <c r="B3271" s="842">
        <v>6.2692307692307701</v>
      </c>
      <c r="C3271" s="843">
        <v>6.6158273381294999</v>
      </c>
      <c r="D3271" s="844">
        <v>6.6266294227188096</v>
      </c>
      <c r="E3271" s="842">
        <v>6.25</v>
      </c>
      <c r="F3271" s="843">
        <v>6.4314516129032304</v>
      </c>
      <c r="G3271" s="844">
        <v>6.46428571428571</v>
      </c>
      <c r="H3271" s="842"/>
      <c r="I3271" s="843"/>
      <c r="J3271" s="844"/>
      <c r="K3271" s="842"/>
      <c r="L3271" s="843"/>
      <c r="M3271" s="844"/>
      <c r="N3271" s="845"/>
    </row>
    <row r="3272" spans="1:14" ht="21" x14ac:dyDescent="0.2">
      <c r="A3272" s="793" t="s">
        <v>157</v>
      </c>
      <c r="B3272" s="842">
        <v>1.24496989921445</v>
      </c>
      <c r="C3272" s="843">
        <v>1.3041862873693399</v>
      </c>
      <c r="D3272" s="844">
        <v>1.2949390333895801</v>
      </c>
      <c r="E3272" s="842">
        <v>1.2556538801224899</v>
      </c>
      <c r="F3272" s="843">
        <v>1.27071448138273</v>
      </c>
      <c r="G3272" s="844">
        <v>1.3221504609658601</v>
      </c>
      <c r="H3272" s="842"/>
      <c r="I3272" s="843"/>
      <c r="J3272" s="844"/>
      <c r="K3272" s="842"/>
      <c r="L3272" s="843"/>
      <c r="M3272" s="844"/>
      <c r="N3272" s="845"/>
    </row>
    <row r="3273" spans="1:14" ht="21" x14ac:dyDescent="0.2">
      <c r="A3273" s="793" t="s">
        <v>238</v>
      </c>
      <c r="B3273" s="846" t="s">
        <v>226</v>
      </c>
      <c r="C3273" s="843" t="s">
        <v>244</v>
      </c>
      <c r="D3273" s="844" t="s">
        <v>244</v>
      </c>
      <c r="E3273" s="846" t="s">
        <v>226</v>
      </c>
      <c r="F3273" s="843" t="s">
        <v>118</v>
      </c>
      <c r="G3273" s="844" t="s">
        <v>118</v>
      </c>
      <c r="H3273" s="846"/>
      <c r="I3273" s="843"/>
      <c r="J3273" s="844"/>
      <c r="K3273" s="846"/>
      <c r="L3273" s="843"/>
      <c r="M3273" s="844"/>
      <c r="N3273" s="845"/>
    </row>
    <row r="3274" spans="1:14" ht="21" x14ac:dyDescent="0.2">
      <c r="A3274" s="821" t="s">
        <v>156</v>
      </c>
      <c r="B3274" s="847" t="s">
        <v>226</v>
      </c>
      <c r="C3274" s="848">
        <v>-0.26575694918388232</v>
      </c>
      <c r="D3274" s="849">
        <v>-0.27599650969862827</v>
      </c>
      <c r="E3274" s="847" t="s">
        <v>226</v>
      </c>
      <c r="F3274" s="848">
        <v>-0.14279495162893205</v>
      </c>
      <c r="G3274" s="849">
        <v>-0.16207362218757579</v>
      </c>
      <c r="H3274" s="847"/>
      <c r="I3274" s="848"/>
      <c r="J3274" s="849"/>
      <c r="K3274" s="847"/>
      <c r="L3274" s="848"/>
      <c r="M3274" s="849"/>
      <c r="N3274" s="850"/>
    </row>
    <row r="3275" spans="1:14" ht="63" x14ac:dyDescent="0.2">
      <c r="A3275" s="787" t="s">
        <v>1657</v>
      </c>
      <c r="B3275" s="827">
        <v>0.21794871794871801</v>
      </c>
      <c r="C3275" s="828">
        <v>0.37155297532656001</v>
      </c>
      <c r="D3275" s="829">
        <v>0.38758231420507999</v>
      </c>
      <c r="E3275" s="827">
        <v>0.21052631578947401</v>
      </c>
      <c r="F3275" s="828">
        <v>0.292682926829268</v>
      </c>
      <c r="G3275" s="829">
        <v>0.34285714285714303</v>
      </c>
      <c r="H3275" s="827"/>
      <c r="I3275" s="828"/>
      <c r="J3275" s="829"/>
      <c r="K3275" s="827"/>
      <c r="L3275" s="828"/>
      <c r="M3275" s="829"/>
      <c r="N3275" s="835"/>
    </row>
    <row r="3276" spans="1:14" ht="21" x14ac:dyDescent="0.2">
      <c r="A3276" s="793" t="s">
        <v>11</v>
      </c>
      <c r="B3276" s="788">
        <v>0.29487179487179499</v>
      </c>
      <c r="C3276" s="789">
        <v>0.30624092888243798</v>
      </c>
      <c r="D3276" s="790">
        <v>0.31984948259642498</v>
      </c>
      <c r="E3276" s="788">
        <v>0.28947368421052599</v>
      </c>
      <c r="F3276" s="789">
        <v>0.30894308943089399</v>
      </c>
      <c r="G3276" s="790">
        <v>0.314285714285714</v>
      </c>
      <c r="H3276" s="788"/>
      <c r="I3276" s="789"/>
      <c r="J3276" s="790"/>
      <c r="K3276" s="788"/>
      <c r="L3276" s="789"/>
      <c r="M3276" s="790"/>
      <c r="N3276" s="836"/>
    </row>
    <row r="3277" spans="1:14" ht="21" x14ac:dyDescent="0.2">
      <c r="A3277" s="793" t="s">
        <v>12</v>
      </c>
      <c r="B3277" s="788">
        <v>0.21794871794871801</v>
      </c>
      <c r="C3277" s="789">
        <v>0.16690856313497801</v>
      </c>
      <c r="D3277" s="790">
        <v>0.147695202257761</v>
      </c>
      <c r="E3277" s="788">
        <v>0.22368421052631601</v>
      </c>
      <c r="F3277" s="789">
        <v>0.215447154471545</v>
      </c>
      <c r="G3277" s="790">
        <v>0.174025974025974</v>
      </c>
      <c r="H3277" s="788"/>
      <c r="I3277" s="789"/>
      <c r="J3277" s="790"/>
      <c r="K3277" s="788"/>
      <c r="L3277" s="789"/>
      <c r="M3277" s="790"/>
      <c r="N3277" s="836"/>
    </row>
    <row r="3278" spans="1:14" ht="21" x14ac:dyDescent="0.2">
      <c r="A3278" s="793" t="s">
        <v>13</v>
      </c>
      <c r="B3278" s="788">
        <v>0.16666666666666699</v>
      </c>
      <c r="C3278" s="789">
        <v>0.103047895500726</v>
      </c>
      <c r="D3278" s="790">
        <v>9.4073377234242694E-2</v>
      </c>
      <c r="E3278" s="788">
        <v>0.17105263157894701</v>
      </c>
      <c r="F3278" s="789">
        <v>0.113821138211382</v>
      </c>
      <c r="G3278" s="790">
        <v>0.106493506493506</v>
      </c>
      <c r="H3278" s="788"/>
      <c r="I3278" s="789"/>
      <c r="J3278" s="790"/>
      <c r="K3278" s="788"/>
      <c r="L3278" s="789"/>
      <c r="M3278" s="790"/>
      <c r="N3278" s="836"/>
    </row>
    <row r="3279" spans="1:14" ht="21" x14ac:dyDescent="0.2">
      <c r="A3279" s="793" t="s">
        <v>17</v>
      </c>
      <c r="B3279" s="788">
        <v>5.1282051282051301E-2</v>
      </c>
      <c r="C3279" s="789">
        <v>2.7576197387518101E-2</v>
      </c>
      <c r="D3279" s="790">
        <v>2.9162746942615201E-2</v>
      </c>
      <c r="E3279" s="788">
        <v>5.2631578947368397E-2</v>
      </c>
      <c r="F3279" s="789">
        <v>4.4715447154471497E-2</v>
      </c>
      <c r="G3279" s="790">
        <v>4.15584415584416E-2</v>
      </c>
      <c r="H3279" s="788"/>
      <c r="I3279" s="789"/>
      <c r="J3279" s="790"/>
      <c r="K3279" s="788"/>
      <c r="L3279" s="789"/>
      <c r="M3279" s="790"/>
      <c r="N3279" s="836"/>
    </row>
    <row r="3280" spans="1:14" ht="21" x14ac:dyDescent="0.2">
      <c r="A3280" s="793" t="s">
        <v>18</v>
      </c>
      <c r="B3280" s="788">
        <v>5.1282051282051301E-2</v>
      </c>
      <c r="C3280" s="789">
        <v>1.74165457184325E-2</v>
      </c>
      <c r="D3280" s="790">
        <v>1.5051740357478799E-2</v>
      </c>
      <c r="E3280" s="788">
        <v>5.2631578947368397E-2</v>
      </c>
      <c r="F3280" s="789">
        <v>2.0325203252032499E-2</v>
      </c>
      <c r="G3280" s="790">
        <v>1.2987012987013E-2</v>
      </c>
      <c r="H3280" s="788"/>
      <c r="I3280" s="789"/>
      <c r="J3280" s="790"/>
      <c r="K3280" s="788"/>
      <c r="L3280" s="789"/>
      <c r="M3280" s="790"/>
      <c r="N3280" s="836"/>
    </row>
    <row r="3281" spans="1:15" ht="21" x14ac:dyDescent="0.2">
      <c r="A3281" s="793" t="s">
        <v>19</v>
      </c>
      <c r="B3281" s="788">
        <v>0</v>
      </c>
      <c r="C3281" s="789">
        <v>4.3541364296081301E-3</v>
      </c>
      <c r="D3281" s="790">
        <v>4.7036688617121403E-3</v>
      </c>
      <c r="E3281" s="788">
        <v>0</v>
      </c>
      <c r="F3281" s="789">
        <v>0</v>
      </c>
      <c r="G3281" s="790">
        <v>5.1948051948051896E-3</v>
      </c>
      <c r="H3281" s="788"/>
      <c r="I3281" s="789"/>
      <c r="J3281" s="790"/>
      <c r="K3281" s="788"/>
      <c r="L3281" s="789"/>
      <c r="M3281" s="790"/>
      <c r="N3281" s="836"/>
    </row>
    <row r="3282" spans="1:15" ht="21" x14ac:dyDescent="0.2">
      <c r="A3282" s="793" t="s">
        <v>20</v>
      </c>
      <c r="B3282" s="788">
        <v>0</v>
      </c>
      <c r="C3282" s="789">
        <v>2.9027576197387501E-3</v>
      </c>
      <c r="D3282" s="790">
        <v>1.8814675446848499E-3</v>
      </c>
      <c r="E3282" s="788">
        <v>0</v>
      </c>
      <c r="F3282" s="789">
        <v>4.0650406504065002E-3</v>
      </c>
      <c r="G3282" s="790">
        <v>2.5974025974026E-3</v>
      </c>
      <c r="H3282" s="788"/>
      <c r="I3282" s="789"/>
      <c r="J3282" s="790"/>
      <c r="K3282" s="788"/>
      <c r="L3282" s="789"/>
      <c r="M3282" s="790"/>
      <c r="N3282" s="895"/>
    </row>
    <row r="3283" spans="1:15" ht="21" x14ac:dyDescent="0.2">
      <c r="A3283" s="861" t="s">
        <v>237</v>
      </c>
      <c r="B3283" s="862">
        <v>78</v>
      </c>
      <c r="C3283" s="863">
        <v>689</v>
      </c>
      <c r="D3283" s="864">
        <v>1063</v>
      </c>
      <c r="E3283" s="862">
        <v>76</v>
      </c>
      <c r="F3283" s="863">
        <v>246</v>
      </c>
      <c r="G3283" s="864">
        <v>385</v>
      </c>
      <c r="H3283" s="862"/>
      <c r="I3283" s="863"/>
      <c r="J3283" s="864"/>
      <c r="K3283" s="862"/>
      <c r="L3283" s="863"/>
      <c r="M3283" s="864"/>
      <c r="N3283" s="841"/>
    </row>
    <row r="3284" spans="1:15" ht="21" x14ac:dyDescent="0.2">
      <c r="A3284" s="793" t="s">
        <v>177</v>
      </c>
      <c r="B3284" s="842">
        <v>6.3076923076923102</v>
      </c>
      <c r="C3284" s="843">
        <v>6.8069666182873796</v>
      </c>
      <c r="D3284" s="844">
        <v>6.8692380056443998</v>
      </c>
      <c r="E3284" s="842">
        <v>6.2763157894736796</v>
      </c>
      <c r="F3284" s="843">
        <v>6.6097560975609699</v>
      </c>
      <c r="G3284" s="844">
        <v>6.7376623376623304</v>
      </c>
      <c r="H3284" s="842"/>
      <c r="I3284" s="843"/>
      <c r="J3284" s="844"/>
      <c r="K3284" s="842"/>
      <c r="L3284" s="843"/>
      <c r="M3284" s="844"/>
      <c r="N3284" s="845"/>
    </row>
    <row r="3285" spans="1:15" ht="21" x14ac:dyDescent="0.2">
      <c r="A3285" s="793" t="s">
        <v>157</v>
      </c>
      <c r="B3285" s="842">
        <v>1.38926956709989</v>
      </c>
      <c r="C3285" s="843">
        <v>1.28685582227158</v>
      </c>
      <c r="D3285" s="844">
        <v>1.2588010627642301</v>
      </c>
      <c r="E3285" s="842">
        <v>1.3913895616543599</v>
      </c>
      <c r="F3285" s="843">
        <v>1.30076364598561</v>
      </c>
      <c r="G3285" s="844">
        <v>1.2975376280108</v>
      </c>
      <c r="H3285" s="842"/>
      <c r="I3285" s="843"/>
      <c r="J3285" s="844"/>
      <c r="K3285" s="842"/>
      <c r="L3285" s="843"/>
      <c r="M3285" s="844"/>
      <c r="N3285" s="845"/>
    </row>
    <row r="3286" spans="1:15" ht="21" x14ac:dyDescent="0.2">
      <c r="A3286" s="793" t="s">
        <v>238</v>
      </c>
      <c r="B3286" s="846" t="s">
        <v>226</v>
      </c>
      <c r="C3286" s="843" t="s">
        <v>214</v>
      </c>
      <c r="D3286" s="844" t="s">
        <v>215</v>
      </c>
      <c r="E3286" s="846" t="s">
        <v>226</v>
      </c>
      <c r="F3286" s="843" t="s">
        <v>118</v>
      </c>
      <c r="G3286" s="844" t="s">
        <v>214</v>
      </c>
      <c r="H3286" s="846"/>
      <c r="I3286" s="843"/>
      <c r="J3286" s="844"/>
      <c r="K3286" s="846"/>
      <c r="L3286" s="843"/>
      <c r="M3286" s="844"/>
      <c r="N3286" s="845"/>
    </row>
    <row r="3287" spans="1:15" ht="21" x14ac:dyDescent="0.2">
      <c r="A3287" s="821" t="s">
        <v>156</v>
      </c>
      <c r="B3287" s="847" t="s">
        <v>226</v>
      </c>
      <c r="C3287" s="848">
        <v>-0.38797999119570509</v>
      </c>
      <c r="D3287" s="849">
        <v>-0.44609566560023278</v>
      </c>
      <c r="E3287" s="847" t="s">
        <v>226</v>
      </c>
      <c r="F3287" s="848">
        <v>-0.25634196428870604</v>
      </c>
      <c r="G3287" s="849">
        <v>-0.35555542916772409</v>
      </c>
      <c r="H3287" s="847"/>
      <c r="I3287" s="848"/>
      <c r="J3287" s="849"/>
      <c r="K3287" s="847"/>
      <c r="L3287" s="848"/>
      <c r="M3287" s="849"/>
      <c r="N3287" s="850"/>
    </row>
    <row r="3288" spans="1:15" ht="42" x14ac:dyDescent="0.2">
      <c r="A3288" s="787" t="s">
        <v>1658</v>
      </c>
      <c r="B3288" s="827">
        <v>5.7142857142857099E-2</v>
      </c>
      <c r="C3288" s="828">
        <v>0.17857142857142899</v>
      </c>
      <c r="D3288" s="829">
        <v>0.209812108559499</v>
      </c>
      <c r="E3288" s="827">
        <v>5.8823529411764698E-2</v>
      </c>
      <c r="F3288" s="828">
        <v>0.17808219178082199</v>
      </c>
      <c r="G3288" s="829">
        <v>0.19705882352941201</v>
      </c>
      <c r="H3288" s="827"/>
      <c r="I3288" s="828"/>
      <c r="J3288" s="829"/>
      <c r="K3288" s="827"/>
      <c r="L3288" s="828"/>
      <c r="M3288" s="829"/>
      <c r="N3288" s="791"/>
      <c r="O3288" s="767" t="s">
        <v>585</v>
      </c>
    </row>
    <row r="3289" spans="1:15" ht="21" x14ac:dyDescent="0.2">
      <c r="A3289" s="793" t="s">
        <v>474</v>
      </c>
      <c r="B3289" s="788">
        <v>2.8571428571428598E-2</v>
      </c>
      <c r="C3289" s="789">
        <v>0.13311688311688299</v>
      </c>
      <c r="D3289" s="790">
        <v>0.160751565762004</v>
      </c>
      <c r="E3289" s="788">
        <v>2.94117647058823E-2</v>
      </c>
      <c r="F3289" s="789">
        <v>0.114155251141553</v>
      </c>
      <c r="G3289" s="790">
        <v>0.155882352941176</v>
      </c>
      <c r="H3289" s="788"/>
      <c r="I3289" s="789"/>
      <c r="J3289" s="790"/>
      <c r="K3289" s="788"/>
      <c r="L3289" s="789"/>
      <c r="M3289" s="790"/>
      <c r="N3289" s="794"/>
      <c r="O3289" s="767" t="s">
        <v>585</v>
      </c>
    </row>
    <row r="3290" spans="1:15" ht="21" x14ac:dyDescent="0.2">
      <c r="A3290" s="793" t="s">
        <v>465</v>
      </c>
      <c r="B3290" s="788">
        <v>8.5714285714285701E-2</v>
      </c>
      <c r="C3290" s="789">
        <v>1.13636363636364E-2</v>
      </c>
      <c r="D3290" s="790">
        <v>1.04384133611691E-2</v>
      </c>
      <c r="E3290" s="788">
        <v>8.8235294117647106E-2</v>
      </c>
      <c r="F3290" s="789">
        <v>2.7397260273972601E-2</v>
      </c>
      <c r="G3290" s="790">
        <v>2.0588235294117602E-2</v>
      </c>
      <c r="H3290" s="788"/>
      <c r="I3290" s="789"/>
      <c r="J3290" s="790"/>
      <c r="K3290" s="788"/>
      <c r="L3290" s="789"/>
      <c r="M3290" s="790"/>
      <c r="N3290" s="836"/>
      <c r="O3290" s="767" t="s">
        <v>585</v>
      </c>
    </row>
    <row r="3291" spans="1:15" ht="21" x14ac:dyDescent="0.2">
      <c r="A3291" s="793" t="s">
        <v>165</v>
      </c>
      <c r="B3291" s="788">
        <v>1.4285714285714299E-2</v>
      </c>
      <c r="C3291" s="789">
        <v>6.4935064935064896E-3</v>
      </c>
      <c r="D3291" s="790">
        <v>1.5657620041753698E-2</v>
      </c>
      <c r="E3291" s="788">
        <v>1.4705882352941201E-2</v>
      </c>
      <c r="F3291" s="789">
        <v>4.5662100456621002E-3</v>
      </c>
      <c r="G3291" s="790">
        <v>8.8235294117647092E-3</v>
      </c>
      <c r="H3291" s="788"/>
      <c r="I3291" s="789"/>
      <c r="J3291" s="790"/>
      <c r="K3291" s="788"/>
      <c r="L3291" s="789"/>
      <c r="M3291" s="790"/>
      <c r="N3291" s="836"/>
      <c r="O3291" s="767" t="s">
        <v>585</v>
      </c>
    </row>
    <row r="3292" spans="1:15" ht="21" x14ac:dyDescent="0.2">
      <c r="A3292" s="793" t="s">
        <v>222</v>
      </c>
      <c r="B3292" s="788">
        <v>2.8571428571428598E-2</v>
      </c>
      <c r="C3292" s="789">
        <v>2.1103896103896101E-2</v>
      </c>
      <c r="D3292" s="790">
        <v>1.3569937369519801E-2</v>
      </c>
      <c r="E3292" s="788">
        <v>2.94117647058823E-2</v>
      </c>
      <c r="F3292" s="789">
        <v>2.2831050228310501E-2</v>
      </c>
      <c r="G3292" s="790">
        <v>1.4705882352941201E-2</v>
      </c>
      <c r="H3292" s="788"/>
      <c r="I3292" s="789"/>
      <c r="J3292" s="790"/>
      <c r="K3292" s="788"/>
      <c r="L3292" s="789"/>
      <c r="M3292" s="790"/>
      <c r="N3292" s="836"/>
      <c r="O3292" s="767" t="s">
        <v>585</v>
      </c>
    </row>
    <row r="3293" spans="1:15" ht="21" x14ac:dyDescent="0.2">
      <c r="A3293" s="793" t="s">
        <v>166</v>
      </c>
      <c r="B3293" s="788">
        <v>1.4285714285714299E-2</v>
      </c>
      <c r="C3293" s="789">
        <v>4.87012987012987E-3</v>
      </c>
      <c r="D3293" s="790">
        <v>5.2192066805845502E-3</v>
      </c>
      <c r="E3293" s="788">
        <v>1.4705882352941201E-2</v>
      </c>
      <c r="F3293" s="789">
        <v>1.3698630136986301E-2</v>
      </c>
      <c r="G3293" s="790">
        <v>1.1764705882352899E-2</v>
      </c>
      <c r="H3293" s="788"/>
      <c r="I3293" s="789"/>
      <c r="J3293" s="790"/>
      <c r="K3293" s="788"/>
      <c r="L3293" s="789"/>
      <c r="M3293" s="790"/>
      <c r="N3293" s="836"/>
      <c r="O3293" s="767" t="s">
        <v>585</v>
      </c>
    </row>
    <row r="3294" spans="1:15" ht="21" x14ac:dyDescent="0.2">
      <c r="A3294" s="793" t="s">
        <v>154</v>
      </c>
      <c r="B3294" s="788">
        <v>1.4285714285714299E-2</v>
      </c>
      <c r="C3294" s="789">
        <v>6.4935064935064896E-3</v>
      </c>
      <c r="D3294" s="790">
        <v>9.3945720250521898E-3</v>
      </c>
      <c r="E3294" s="788">
        <v>1.4705882352941201E-2</v>
      </c>
      <c r="F3294" s="789">
        <v>4.5662100456621002E-3</v>
      </c>
      <c r="G3294" s="790">
        <v>5.8823529411764696E-3</v>
      </c>
      <c r="H3294" s="788"/>
      <c r="I3294" s="789"/>
      <c r="J3294" s="790"/>
      <c r="K3294" s="788"/>
      <c r="L3294" s="789"/>
      <c r="M3294" s="790"/>
      <c r="N3294" s="836"/>
      <c r="O3294" s="767" t="s">
        <v>585</v>
      </c>
    </row>
    <row r="3295" spans="1:15" ht="21" x14ac:dyDescent="0.2">
      <c r="A3295" s="793" t="s">
        <v>167</v>
      </c>
      <c r="B3295" s="788">
        <v>0</v>
      </c>
      <c r="C3295" s="789">
        <v>1.62337662337662E-3</v>
      </c>
      <c r="D3295" s="790">
        <v>6.2630480167014599E-3</v>
      </c>
      <c r="E3295" s="788">
        <v>0</v>
      </c>
      <c r="F3295" s="789">
        <v>4.5662100456621002E-3</v>
      </c>
      <c r="G3295" s="790">
        <v>8.8235294117647092E-3</v>
      </c>
      <c r="H3295" s="788"/>
      <c r="I3295" s="789"/>
      <c r="J3295" s="790"/>
      <c r="K3295" s="788"/>
      <c r="L3295" s="789"/>
      <c r="M3295" s="790"/>
      <c r="N3295" s="836"/>
      <c r="O3295" s="767" t="s">
        <v>585</v>
      </c>
    </row>
    <row r="3296" spans="1:15" ht="21" x14ac:dyDescent="0.2">
      <c r="A3296" s="793" t="s">
        <v>168</v>
      </c>
      <c r="B3296" s="788">
        <v>0</v>
      </c>
      <c r="C3296" s="789">
        <v>4.7077922077922101E-2</v>
      </c>
      <c r="D3296" s="790">
        <v>5.8455114822546998E-2</v>
      </c>
      <c r="E3296" s="788">
        <v>0</v>
      </c>
      <c r="F3296" s="789">
        <v>4.1095890410958902E-2</v>
      </c>
      <c r="G3296" s="790">
        <v>4.7058823529411799E-2</v>
      </c>
      <c r="H3296" s="788"/>
      <c r="I3296" s="789"/>
      <c r="J3296" s="790"/>
      <c r="K3296" s="788"/>
      <c r="L3296" s="789"/>
      <c r="M3296" s="790"/>
      <c r="N3296" s="836"/>
      <c r="O3296" s="767" t="s">
        <v>585</v>
      </c>
    </row>
    <row r="3297" spans="1:15" ht="21" x14ac:dyDescent="0.2">
      <c r="A3297" s="793" t="s">
        <v>546</v>
      </c>
      <c r="B3297" s="788">
        <v>0</v>
      </c>
      <c r="C3297" s="789">
        <v>1.62337662337662E-3</v>
      </c>
      <c r="D3297" s="790">
        <v>1.0438413361169099E-3</v>
      </c>
      <c r="E3297" s="788">
        <v>0</v>
      </c>
      <c r="F3297" s="789">
        <v>0</v>
      </c>
      <c r="G3297" s="790">
        <v>0</v>
      </c>
      <c r="H3297" s="788"/>
      <c r="I3297" s="789"/>
      <c r="J3297" s="790"/>
      <c r="K3297" s="788"/>
      <c r="L3297" s="789"/>
      <c r="M3297" s="790"/>
      <c r="N3297" s="836"/>
      <c r="O3297" s="767" t="s">
        <v>585</v>
      </c>
    </row>
    <row r="3298" spans="1:15" ht="21" x14ac:dyDescent="0.2">
      <c r="A3298" s="793" t="s">
        <v>169</v>
      </c>
      <c r="B3298" s="788">
        <v>1.4285714285714299E-2</v>
      </c>
      <c r="C3298" s="789">
        <v>1.2987012987013E-2</v>
      </c>
      <c r="D3298" s="790">
        <v>8.3507306889352793E-3</v>
      </c>
      <c r="E3298" s="788">
        <v>1.4705882352941201E-2</v>
      </c>
      <c r="F3298" s="789">
        <v>4.5662100456621002E-3</v>
      </c>
      <c r="G3298" s="790">
        <v>2.94117647058824E-3</v>
      </c>
      <c r="H3298" s="788"/>
      <c r="I3298" s="789"/>
      <c r="J3298" s="790"/>
      <c r="K3298" s="788"/>
      <c r="L3298" s="789"/>
      <c r="M3298" s="790"/>
      <c r="N3298" s="836"/>
      <c r="O3298" s="767" t="s">
        <v>585</v>
      </c>
    </row>
    <row r="3299" spans="1:15" ht="21" x14ac:dyDescent="0.2">
      <c r="A3299" s="793" t="s">
        <v>170</v>
      </c>
      <c r="B3299" s="788">
        <v>4.2857142857142899E-2</v>
      </c>
      <c r="C3299" s="789">
        <v>2.75974025974026E-2</v>
      </c>
      <c r="D3299" s="790">
        <v>1.7745302713987499E-2</v>
      </c>
      <c r="E3299" s="788">
        <v>4.4117647058823498E-2</v>
      </c>
      <c r="F3299" s="789">
        <v>3.1963470319634701E-2</v>
      </c>
      <c r="G3299" s="790">
        <v>2.0588235294117602E-2</v>
      </c>
      <c r="H3299" s="788"/>
      <c r="I3299" s="789"/>
      <c r="J3299" s="790"/>
      <c r="K3299" s="788"/>
      <c r="L3299" s="789"/>
      <c r="M3299" s="790"/>
      <c r="N3299" s="836"/>
      <c r="O3299" s="767" t="s">
        <v>585</v>
      </c>
    </row>
    <row r="3300" spans="1:15" ht="21" x14ac:dyDescent="0.2">
      <c r="A3300" s="793" t="s">
        <v>232</v>
      </c>
      <c r="B3300" s="788">
        <v>0</v>
      </c>
      <c r="C3300" s="789">
        <v>6.4935064935064896E-3</v>
      </c>
      <c r="D3300" s="790">
        <v>1.04384133611691E-2</v>
      </c>
      <c r="E3300" s="788">
        <v>0</v>
      </c>
      <c r="F3300" s="789">
        <v>4.5662100456621002E-3</v>
      </c>
      <c r="G3300" s="790">
        <v>1.1764705882352899E-2</v>
      </c>
      <c r="H3300" s="788"/>
      <c r="I3300" s="789"/>
      <c r="J3300" s="790"/>
      <c r="K3300" s="788"/>
      <c r="L3300" s="789"/>
      <c r="M3300" s="790"/>
      <c r="N3300" s="836"/>
      <c r="O3300" s="767" t="s">
        <v>585</v>
      </c>
    </row>
    <row r="3301" spans="1:15" ht="21" x14ac:dyDescent="0.2">
      <c r="A3301" s="793" t="s">
        <v>171</v>
      </c>
      <c r="B3301" s="788">
        <v>2.8571428571428598E-2</v>
      </c>
      <c r="C3301" s="789">
        <v>2.43506493506494E-2</v>
      </c>
      <c r="D3301" s="790">
        <v>1.9832985386221299E-2</v>
      </c>
      <c r="E3301" s="788">
        <v>2.94117647058823E-2</v>
      </c>
      <c r="F3301" s="789">
        <v>1.8264840182648401E-2</v>
      </c>
      <c r="G3301" s="790">
        <v>1.7647058823529401E-2</v>
      </c>
      <c r="H3301" s="788"/>
      <c r="I3301" s="789"/>
      <c r="J3301" s="790"/>
      <c r="K3301" s="788"/>
      <c r="L3301" s="789"/>
      <c r="M3301" s="790"/>
      <c r="N3301" s="836"/>
      <c r="O3301" s="767" t="s">
        <v>585</v>
      </c>
    </row>
    <row r="3302" spans="1:15" ht="21" x14ac:dyDescent="0.2">
      <c r="A3302" s="793" t="s">
        <v>172</v>
      </c>
      <c r="B3302" s="788">
        <v>0</v>
      </c>
      <c r="C3302" s="789">
        <v>4.87012987012987E-3</v>
      </c>
      <c r="D3302" s="790">
        <v>6.2630480167014599E-3</v>
      </c>
      <c r="E3302" s="788">
        <v>0</v>
      </c>
      <c r="F3302" s="789">
        <v>4.5662100456621002E-3</v>
      </c>
      <c r="G3302" s="790">
        <v>2.94117647058824E-3</v>
      </c>
      <c r="H3302" s="788"/>
      <c r="I3302" s="789"/>
      <c r="J3302" s="790"/>
      <c r="K3302" s="788"/>
      <c r="L3302" s="789"/>
      <c r="M3302" s="790"/>
      <c r="N3302" s="836"/>
      <c r="O3302" s="767" t="s">
        <v>585</v>
      </c>
    </row>
    <row r="3303" spans="1:15" ht="21" x14ac:dyDescent="0.2">
      <c r="A3303" s="793" t="s">
        <v>173</v>
      </c>
      <c r="B3303" s="788">
        <v>0.14285714285714299</v>
      </c>
      <c r="C3303" s="789">
        <v>0.14772727272727301</v>
      </c>
      <c r="D3303" s="790">
        <v>0.116910229645094</v>
      </c>
      <c r="E3303" s="788">
        <v>0.14705882352941199</v>
      </c>
      <c r="F3303" s="789">
        <v>0.15525114155251099</v>
      </c>
      <c r="G3303" s="790">
        <v>0.123529411764706</v>
      </c>
      <c r="H3303" s="788"/>
      <c r="I3303" s="789"/>
      <c r="J3303" s="790"/>
      <c r="K3303" s="788"/>
      <c r="L3303" s="789"/>
      <c r="M3303" s="790"/>
      <c r="N3303" s="836"/>
      <c r="O3303" s="767" t="s">
        <v>585</v>
      </c>
    </row>
    <row r="3304" spans="1:15" ht="21" x14ac:dyDescent="0.2">
      <c r="A3304" s="793" t="s">
        <v>279</v>
      </c>
      <c r="B3304" s="788">
        <v>0</v>
      </c>
      <c r="C3304" s="789">
        <v>0</v>
      </c>
      <c r="D3304" s="790">
        <v>0</v>
      </c>
      <c r="E3304" s="788">
        <v>0</v>
      </c>
      <c r="F3304" s="789">
        <v>0</v>
      </c>
      <c r="G3304" s="790">
        <v>0</v>
      </c>
      <c r="H3304" s="788"/>
      <c r="I3304" s="789"/>
      <c r="J3304" s="790"/>
      <c r="K3304" s="788"/>
      <c r="L3304" s="789"/>
      <c r="M3304" s="790"/>
      <c r="N3304" s="836"/>
      <c r="O3304" s="767" t="s">
        <v>585</v>
      </c>
    </row>
    <row r="3305" spans="1:15" ht="21" x14ac:dyDescent="0.2">
      <c r="A3305" s="793" t="s">
        <v>155</v>
      </c>
      <c r="B3305" s="788">
        <v>0</v>
      </c>
      <c r="C3305" s="789">
        <v>1.62337662337662E-3</v>
      </c>
      <c r="D3305" s="790">
        <v>3.1315240083507299E-3</v>
      </c>
      <c r="E3305" s="788">
        <v>0</v>
      </c>
      <c r="F3305" s="789">
        <v>0</v>
      </c>
      <c r="G3305" s="790">
        <v>0</v>
      </c>
      <c r="H3305" s="788"/>
      <c r="I3305" s="789"/>
      <c r="J3305" s="790"/>
      <c r="K3305" s="788"/>
      <c r="L3305" s="789"/>
      <c r="M3305" s="790"/>
      <c r="N3305" s="836"/>
      <c r="O3305" s="767" t="s">
        <v>585</v>
      </c>
    </row>
    <row r="3306" spans="1:15" ht="21" x14ac:dyDescent="0.2">
      <c r="A3306" s="793" t="s">
        <v>174</v>
      </c>
      <c r="B3306" s="788">
        <v>0.28571428571428598</v>
      </c>
      <c r="C3306" s="789">
        <v>0.14772727272727301</v>
      </c>
      <c r="D3306" s="790">
        <v>0.115866388308977</v>
      </c>
      <c r="E3306" s="788">
        <v>0.29411764705882398</v>
      </c>
      <c r="F3306" s="789">
        <v>0.20547945205479501</v>
      </c>
      <c r="G3306" s="790">
        <v>0.16470588235294101</v>
      </c>
      <c r="H3306" s="788"/>
      <c r="I3306" s="789"/>
      <c r="J3306" s="790"/>
      <c r="K3306" s="788"/>
      <c r="L3306" s="789"/>
      <c r="M3306" s="790"/>
      <c r="N3306" s="836"/>
      <c r="O3306" s="767" t="s">
        <v>585</v>
      </c>
    </row>
    <row r="3307" spans="1:15" ht="21" x14ac:dyDescent="0.2">
      <c r="A3307" s="793" t="s">
        <v>683</v>
      </c>
      <c r="B3307" s="788">
        <v>4.2857142857142899E-2</v>
      </c>
      <c r="C3307" s="789">
        <v>6.8181818181818205E-2</v>
      </c>
      <c r="D3307" s="790">
        <v>6.0542797494780802E-2</v>
      </c>
      <c r="E3307" s="788">
        <v>4.4117647058823498E-2</v>
      </c>
      <c r="F3307" s="789">
        <v>4.1095890410958902E-2</v>
      </c>
      <c r="G3307" s="790">
        <v>3.8235294117647103E-2</v>
      </c>
      <c r="H3307" s="788"/>
      <c r="I3307" s="789"/>
      <c r="J3307" s="790"/>
      <c r="K3307" s="788"/>
      <c r="L3307" s="789"/>
      <c r="M3307" s="790"/>
      <c r="N3307" s="836"/>
      <c r="O3307" s="767" t="s">
        <v>585</v>
      </c>
    </row>
    <row r="3308" spans="1:15" ht="21" x14ac:dyDescent="0.2">
      <c r="A3308" s="793" t="s">
        <v>93</v>
      </c>
      <c r="B3308" s="788">
        <v>0.2</v>
      </c>
      <c r="C3308" s="789">
        <v>0.14610389610389601</v>
      </c>
      <c r="D3308" s="790">
        <v>0.15031315240083501</v>
      </c>
      <c r="E3308" s="788">
        <v>0.17647058823529399</v>
      </c>
      <c r="F3308" s="789">
        <v>0.123287671232877</v>
      </c>
      <c r="G3308" s="790">
        <v>0.14705882352941199</v>
      </c>
      <c r="H3308" s="788"/>
      <c r="I3308" s="789"/>
      <c r="J3308" s="790"/>
      <c r="K3308" s="788"/>
      <c r="L3308" s="789"/>
      <c r="M3308" s="790"/>
      <c r="N3308" s="895"/>
      <c r="O3308" s="767" t="s">
        <v>585</v>
      </c>
    </row>
    <row r="3309" spans="1:15" ht="21" x14ac:dyDescent="0.2">
      <c r="A3309" s="830" t="s">
        <v>237</v>
      </c>
      <c r="B3309" s="831">
        <v>70</v>
      </c>
      <c r="C3309" s="832">
        <v>616</v>
      </c>
      <c r="D3309" s="833">
        <v>958</v>
      </c>
      <c r="E3309" s="831">
        <v>68</v>
      </c>
      <c r="F3309" s="832">
        <v>219</v>
      </c>
      <c r="G3309" s="833">
        <v>340</v>
      </c>
      <c r="H3309" s="831"/>
      <c r="I3309" s="832"/>
      <c r="J3309" s="833"/>
      <c r="K3309" s="831"/>
      <c r="L3309" s="832"/>
      <c r="M3309" s="833"/>
      <c r="N3309" s="834"/>
      <c r="O3309" s="767" t="s">
        <v>585</v>
      </c>
    </row>
    <row r="3310" spans="1:15" ht="63" x14ac:dyDescent="0.2">
      <c r="A3310" s="973" t="s">
        <v>1659</v>
      </c>
      <c r="B3310" s="974">
        <v>0.84269662921348298</v>
      </c>
      <c r="C3310" s="975">
        <v>0.80176767676767702</v>
      </c>
      <c r="D3310" s="976">
        <v>0.73495934959349596</v>
      </c>
      <c r="E3310" s="974">
        <v>0.837209302325581</v>
      </c>
      <c r="F3310" s="975">
        <v>0.8</v>
      </c>
      <c r="G3310" s="976">
        <v>0.72209567198177704</v>
      </c>
      <c r="H3310" s="974"/>
      <c r="I3310" s="975"/>
      <c r="J3310" s="976"/>
      <c r="K3310" s="974"/>
      <c r="L3310" s="975"/>
      <c r="M3310" s="976"/>
      <c r="N3310" s="977"/>
    </row>
    <row r="3311" spans="1:15" hidden="1" x14ac:dyDescent="0.2">
      <c r="A3311" s="978" t="s">
        <v>44</v>
      </c>
      <c r="B3311" s="979">
        <v>0.15730337078651699</v>
      </c>
      <c r="C3311" s="980">
        <v>0.19823232323232301</v>
      </c>
      <c r="D3311" s="981">
        <v>0.26504065040650399</v>
      </c>
      <c r="E3311" s="979">
        <v>0.162790697674419</v>
      </c>
      <c r="F3311" s="980">
        <v>0.2</v>
      </c>
      <c r="G3311" s="981">
        <v>0.27790432801822301</v>
      </c>
      <c r="H3311" s="979"/>
      <c r="I3311" s="980"/>
      <c r="J3311" s="981"/>
      <c r="K3311" s="979"/>
      <c r="L3311" s="980"/>
      <c r="M3311" s="981"/>
      <c r="N3311" s="982"/>
    </row>
    <row r="3312" spans="1:15" hidden="1" x14ac:dyDescent="0.2">
      <c r="A3312" s="978" t="s">
        <v>45</v>
      </c>
      <c r="B3312" s="983">
        <v>89</v>
      </c>
      <c r="C3312" s="984">
        <v>792</v>
      </c>
      <c r="D3312" s="985">
        <v>1230</v>
      </c>
      <c r="E3312" s="983">
        <v>86</v>
      </c>
      <c r="F3312" s="984">
        <v>275</v>
      </c>
      <c r="G3312" s="985">
        <v>439</v>
      </c>
      <c r="H3312" s="983"/>
      <c r="I3312" s="984"/>
      <c r="J3312" s="985"/>
      <c r="K3312" s="983"/>
      <c r="L3312" s="984"/>
      <c r="M3312" s="985"/>
      <c r="N3312" s="982"/>
    </row>
    <row r="3313" spans="1:14" x14ac:dyDescent="0.2">
      <c r="A3313" s="986" t="s">
        <v>77</v>
      </c>
      <c r="B3313" s="974">
        <v>7.8651685393258397E-2</v>
      </c>
      <c r="C3313" s="975">
        <v>6.3131313131313094E-2</v>
      </c>
      <c r="D3313" s="976">
        <v>5.5284552845528502E-2</v>
      </c>
      <c r="E3313" s="974">
        <v>8.1395348837209294E-2</v>
      </c>
      <c r="F3313" s="975">
        <v>7.6363636363636397E-2</v>
      </c>
      <c r="G3313" s="976">
        <v>6.3781321184510298E-2</v>
      </c>
      <c r="H3313" s="974"/>
      <c r="I3313" s="975"/>
      <c r="J3313" s="976"/>
      <c r="K3313" s="974"/>
      <c r="L3313" s="975"/>
      <c r="M3313" s="976"/>
      <c r="N3313" s="982"/>
    </row>
    <row r="3314" spans="1:14" hidden="1" x14ac:dyDescent="0.2">
      <c r="A3314" s="978" t="s">
        <v>463</v>
      </c>
      <c r="B3314" s="979">
        <v>0.92134831460674205</v>
      </c>
      <c r="C3314" s="980">
        <v>0.93686868686868696</v>
      </c>
      <c r="D3314" s="981">
        <v>0.94471544715447198</v>
      </c>
      <c r="E3314" s="979">
        <v>0.918604651162791</v>
      </c>
      <c r="F3314" s="980">
        <v>0.92363636363636403</v>
      </c>
      <c r="G3314" s="981">
        <v>0.93621867881549004</v>
      </c>
      <c r="H3314" s="979"/>
      <c r="I3314" s="980"/>
      <c r="J3314" s="981"/>
      <c r="K3314" s="979"/>
      <c r="L3314" s="980"/>
      <c r="M3314" s="981"/>
      <c r="N3314" s="982"/>
    </row>
    <row r="3315" spans="1:14" hidden="1" x14ac:dyDescent="0.2">
      <c r="A3315" s="978" t="s">
        <v>464</v>
      </c>
      <c r="B3315" s="983">
        <v>89</v>
      </c>
      <c r="C3315" s="984">
        <v>792</v>
      </c>
      <c r="D3315" s="985">
        <v>1230</v>
      </c>
      <c r="E3315" s="983">
        <v>86</v>
      </c>
      <c r="F3315" s="984">
        <v>275</v>
      </c>
      <c r="G3315" s="985">
        <v>439</v>
      </c>
      <c r="H3315" s="983"/>
      <c r="I3315" s="984"/>
      <c r="J3315" s="985"/>
      <c r="K3315" s="983"/>
      <c r="L3315" s="984"/>
      <c r="M3315" s="985"/>
      <c r="N3315" s="982"/>
    </row>
    <row r="3316" spans="1:14" x14ac:dyDescent="0.2">
      <c r="A3316" s="987" t="s">
        <v>684</v>
      </c>
      <c r="B3316" s="974">
        <v>4.49438202247191E-2</v>
      </c>
      <c r="C3316" s="975">
        <v>1.5151515151515201E-2</v>
      </c>
      <c r="D3316" s="976">
        <v>1.3008130081300801E-2</v>
      </c>
      <c r="E3316" s="974">
        <v>4.6511627906976702E-2</v>
      </c>
      <c r="F3316" s="975">
        <v>1.8181818181818198E-2</v>
      </c>
      <c r="G3316" s="976">
        <v>1.36674259681093E-2</v>
      </c>
      <c r="H3316" s="974"/>
      <c r="I3316" s="975"/>
      <c r="J3316" s="976"/>
      <c r="K3316" s="974"/>
      <c r="L3316" s="975"/>
      <c r="M3316" s="976"/>
      <c r="N3316" s="982"/>
    </row>
    <row r="3317" spans="1:14" hidden="1" x14ac:dyDescent="0.2">
      <c r="A3317" s="978" t="s">
        <v>685</v>
      </c>
      <c r="B3317" s="979">
        <v>0.95505617977528101</v>
      </c>
      <c r="C3317" s="980">
        <v>0.98484848484848497</v>
      </c>
      <c r="D3317" s="981">
        <v>0.98699186991869903</v>
      </c>
      <c r="E3317" s="979">
        <v>0.95348837209302295</v>
      </c>
      <c r="F3317" s="980">
        <v>0.98181818181818203</v>
      </c>
      <c r="G3317" s="981">
        <v>0.98633257403189101</v>
      </c>
      <c r="H3317" s="979"/>
      <c r="I3317" s="980"/>
      <c r="J3317" s="981"/>
      <c r="K3317" s="979"/>
      <c r="L3317" s="980"/>
      <c r="M3317" s="981"/>
      <c r="N3317" s="982"/>
    </row>
    <row r="3318" spans="1:14" hidden="1" x14ac:dyDescent="0.2">
      <c r="A3318" s="978" t="s">
        <v>686</v>
      </c>
      <c r="B3318" s="983">
        <v>89</v>
      </c>
      <c r="C3318" s="984">
        <v>792</v>
      </c>
      <c r="D3318" s="985">
        <v>1230</v>
      </c>
      <c r="E3318" s="983">
        <v>86</v>
      </c>
      <c r="F3318" s="984">
        <v>275</v>
      </c>
      <c r="G3318" s="985">
        <v>439</v>
      </c>
      <c r="H3318" s="983"/>
      <c r="I3318" s="984"/>
      <c r="J3318" s="985"/>
      <c r="K3318" s="983"/>
      <c r="L3318" s="984"/>
      <c r="M3318" s="985"/>
      <c r="N3318" s="982"/>
    </row>
    <row r="3319" spans="1:14" x14ac:dyDescent="0.2">
      <c r="A3319" s="987" t="s">
        <v>282</v>
      </c>
      <c r="B3319" s="974">
        <v>2.2471910112359599E-2</v>
      </c>
      <c r="C3319" s="975">
        <v>6.3131313131313094E-2</v>
      </c>
      <c r="D3319" s="976">
        <v>0.13739837398374</v>
      </c>
      <c r="E3319" s="974">
        <v>2.32558139534884E-2</v>
      </c>
      <c r="F3319" s="975">
        <v>7.6363636363636397E-2</v>
      </c>
      <c r="G3319" s="976">
        <v>0.15945330296127599</v>
      </c>
      <c r="H3319" s="974"/>
      <c r="I3319" s="975"/>
      <c r="J3319" s="976"/>
      <c r="K3319" s="974"/>
      <c r="L3319" s="975"/>
      <c r="M3319" s="976"/>
      <c r="N3319" s="982"/>
    </row>
    <row r="3320" spans="1:14" hidden="1" x14ac:dyDescent="0.2">
      <c r="A3320" s="978" t="s">
        <v>283</v>
      </c>
      <c r="B3320" s="979">
        <v>0.97752808988763995</v>
      </c>
      <c r="C3320" s="980">
        <v>0.93686868686868696</v>
      </c>
      <c r="D3320" s="981">
        <v>0.86260162601626</v>
      </c>
      <c r="E3320" s="979">
        <v>0.97674418604651103</v>
      </c>
      <c r="F3320" s="980">
        <v>0.92363636363636403</v>
      </c>
      <c r="G3320" s="981">
        <v>0.84054669703872498</v>
      </c>
      <c r="H3320" s="979"/>
      <c r="I3320" s="980"/>
      <c r="J3320" s="981"/>
      <c r="K3320" s="979"/>
      <c r="L3320" s="980"/>
      <c r="M3320" s="981"/>
      <c r="N3320" s="982"/>
    </row>
    <row r="3321" spans="1:14" hidden="1" x14ac:dyDescent="0.2">
      <c r="A3321" s="978" t="s">
        <v>284</v>
      </c>
      <c r="B3321" s="983">
        <v>89</v>
      </c>
      <c r="C3321" s="984">
        <v>792</v>
      </c>
      <c r="D3321" s="985">
        <v>1230</v>
      </c>
      <c r="E3321" s="983">
        <v>86</v>
      </c>
      <c r="F3321" s="984">
        <v>275</v>
      </c>
      <c r="G3321" s="985">
        <v>439</v>
      </c>
      <c r="H3321" s="983"/>
      <c r="I3321" s="984"/>
      <c r="J3321" s="985"/>
      <c r="K3321" s="983"/>
      <c r="L3321" s="984"/>
      <c r="M3321" s="985"/>
      <c r="N3321" s="982"/>
    </row>
    <row r="3322" spans="1:14" x14ac:dyDescent="0.2">
      <c r="A3322" s="987" t="s">
        <v>504</v>
      </c>
      <c r="B3322" s="974">
        <v>0</v>
      </c>
      <c r="C3322" s="975">
        <v>8.8383838383838398E-3</v>
      </c>
      <c r="D3322" s="976">
        <v>8.9430894308943094E-3</v>
      </c>
      <c r="E3322" s="974">
        <v>0</v>
      </c>
      <c r="F3322" s="975">
        <v>3.6363636363636398E-3</v>
      </c>
      <c r="G3322" s="976">
        <v>4.5558086560364497E-3</v>
      </c>
      <c r="H3322" s="974"/>
      <c r="I3322" s="975"/>
      <c r="J3322" s="976"/>
      <c r="K3322" s="974"/>
      <c r="L3322" s="975"/>
      <c r="M3322" s="976"/>
      <c r="N3322" s="982"/>
    </row>
    <row r="3323" spans="1:14" hidden="1" x14ac:dyDescent="0.2">
      <c r="A3323" s="978" t="s">
        <v>687</v>
      </c>
      <c r="B3323" s="979">
        <v>1</v>
      </c>
      <c r="C3323" s="980">
        <v>0.99116161616161602</v>
      </c>
      <c r="D3323" s="981">
        <v>0.99105691056910605</v>
      </c>
      <c r="E3323" s="979">
        <v>1</v>
      </c>
      <c r="F3323" s="980">
        <v>0.99636363636363601</v>
      </c>
      <c r="G3323" s="981">
        <v>0.995444191343963</v>
      </c>
      <c r="H3323" s="979"/>
      <c r="I3323" s="980"/>
      <c r="J3323" s="981"/>
      <c r="K3323" s="979"/>
      <c r="L3323" s="980"/>
      <c r="M3323" s="981"/>
      <c r="N3323" s="982"/>
    </row>
    <row r="3324" spans="1:14" hidden="1" x14ac:dyDescent="0.2">
      <c r="A3324" s="978" t="s">
        <v>688</v>
      </c>
      <c r="B3324" s="983">
        <v>89</v>
      </c>
      <c r="C3324" s="984">
        <v>792</v>
      </c>
      <c r="D3324" s="985">
        <v>1230</v>
      </c>
      <c r="E3324" s="983">
        <v>86</v>
      </c>
      <c r="F3324" s="984">
        <v>275</v>
      </c>
      <c r="G3324" s="985">
        <v>439</v>
      </c>
      <c r="H3324" s="983"/>
      <c r="I3324" s="984"/>
      <c r="J3324" s="985"/>
      <c r="K3324" s="983"/>
      <c r="L3324" s="984"/>
      <c r="M3324" s="985"/>
      <c r="N3324" s="982"/>
    </row>
    <row r="3325" spans="1:14" x14ac:dyDescent="0.2">
      <c r="A3325" s="987" t="s">
        <v>393</v>
      </c>
      <c r="B3325" s="974">
        <v>2.2471910112359599E-2</v>
      </c>
      <c r="C3325" s="975">
        <v>2.02020202020202E-2</v>
      </c>
      <c r="D3325" s="976">
        <v>2.92682926829268E-2</v>
      </c>
      <c r="E3325" s="974">
        <v>2.32558139534884E-2</v>
      </c>
      <c r="F3325" s="975">
        <v>1.8181818181818198E-2</v>
      </c>
      <c r="G3325" s="976">
        <v>2.73348519362187E-2</v>
      </c>
      <c r="H3325" s="974"/>
      <c r="I3325" s="975"/>
      <c r="J3325" s="976"/>
      <c r="K3325" s="974"/>
      <c r="L3325" s="975"/>
      <c r="M3325" s="976"/>
      <c r="N3325" s="982"/>
    </row>
    <row r="3326" spans="1:14" hidden="1" x14ac:dyDescent="0.2">
      <c r="A3326" s="978" t="s">
        <v>285</v>
      </c>
      <c r="B3326" s="979">
        <v>0.97752808988763995</v>
      </c>
      <c r="C3326" s="980">
        <v>0.97979797979798</v>
      </c>
      <c r="D3326" s="981">
        <v>0.97073170731707303</v>
      </c>
      <c r="E3326" s="979">
        <v>0.97674418604651103</v>
      </c>
      <c r="F3326" s="980">
        <v>0.98181818181818203</v>
      </c>
      <c r="G3326" s="981">
        <v>0.97266514806378102</v>
      </c>
      <c r="H3326" s="979"/>
      <c r="I3326" s="980"/>
      <c r="J3326" s="981"/>
      <c r="K3326" s="979"/>
      <c r="L3326" s="980"/>
      <c r="M3326" s="981"/>
      <c r="N3326" s="982"/>
    </row>
    <row r="3327" spans="1:14" hidden="1" x14ac:dyDescent="0.2">
      <c r="A3327" s="978" t="s">
        <v>286</v>
      </c>
      <c r="B3327" s="983">
        <v>89</v>
      </c>
      <c r="C3327" s="984">
        <v>792</v>
      </c>
      <c r="D3327" s="985">
        <v>1230</v>
      </c>
      <c r="E3327" s="983">
        <v>86</v>
      </c>
      <c r="F3327" s="984">
        <v>275</v>
      </c>
      <c r="G3327" s="985">
        <v>439</v>
      </c>
      <c r="H3327" s="983"/>
      <c r="I3327" s="984"/>
      <c r="J3327" s="985"/>
      <c r="K3327" s="983"/>
      <c r="L3327" s="984"/>
      <c r="M3327" s="985"/>
      <c r="N3327" s="982"/>
    </row>
    <row r="3328" spans="1:14" x14ac:dyDescent="0.2">
      <c r="A3328" s="987" t="s">
        <v>287</v>
      </c>
      <c r="B3328" s="974">
        <v>1.1235955056179799E-2</v>
      </c>
      <c r="C3328" s="975">
        <v>1.76767676767677E-2</v>
      </c>
      <c r="D3328" s="976">
        <v>3.00813008130081E-2</v>
      </c>
      <c r="E3328" s="974">
        <v>1.16279069767442E-2</v>
      </c>
      <c r="F3328" s="975">
        <v>2.9090909090909101E-2</v>
      </c>
      <c r="G3328" s="976">
        <v>3.6446469248291598E-2</v>
      </c>
      <c r="H3328" s="974"/>
      <c r="I3328" s="975"/>
      <c r="J3328" s="976"/>
      <c r="K3328" s="974"/>
      <c r="L3328" s="975"/>
      <c r="M3328" s="976"/>
      <c r="N3328" s="982"/>
    </row>
    <row r="3329" spans="1:14" hidden="1" x14ac:dyDescent="0.2">
      <c r="A3329" s="978" t="s">
        <v>288</v>
      </c>
      <c r="B3329" s="979">
        <v>0.98876404494381998</v>
      </c>
      <c r="C3329" s="980">
        <v>0.98232323232323204</v>
      </c>
      <c r="D3329" s="981">
        <v>0.96991869918699203</v>
      </c>
      <c r="E3329" s="979">
        <v>0.98837209302325602</v>
      </c>
      <c r="F3329" s="980">
        <v>0.97090909090909105</v>
      </c>
      <c r="G3329" s="981">
        <v>0.96355353075170902</v>
      </c>
      <c r="H3329" s="979"/>
      <c r="I3329" s="980"/>
      <c r="J3329" s="981"/>
      <c r="K3329" s="979"/>
      <c r="L3329" s="980"/>
      <c r="M3329" s="981"/>
      <c r="N3329" s="982"/>
    </row>
    <row r="3330" spans="1:14" hidden="1" x14ac:dyDescent="0.2">
      <c r="A3330" s="978" t="s">
        <v>289</v>
      </c>
      <c r="B3330" s="983">
        <v>89</v>
      </c>
      <c r="C3330" s="984">
        <v>792</v>
      </c>
      <c r="D3330" s="985">
        <v>1230</v>
      </c>
      <c r="E3330" s="983">
        <v>86</v>
      </c>
      <c r="F3330" s="984">
        <v>275</v>
      </c>
      <c r="G3330" s="985">
        <v>439</v>
      </c>
      <c r="H3330" s="983"/>
      <c r="I3330" s="984"/>
      <c r="J3330" s="985"/>
      <c r="K3330" s="983"/>
      <c r="L3330" s="984"/>
      <c r="M3330" s="985"/>
      <c r="N3330" s="982"/>
    </row>
    <row r="3331" spans="1:14" x14ac:dyDescent="0.2">
      <c r="A3331" s="987" t="s">
        <v>319</v>
      </c>
      <c r="B3331" s="974">
        <v>0</v>
      </c>
      <c r="C3331" s="975">
        <v>1.01010101010101E-2</v>
      </c>
      <c r="D3331" s="976">
        <v>8.1300813008130107E-3</v>
      </c>
      <c r="E3331" s="974">
        <v>0</v>
      </c>
      <c r="F3331" s="975">
        <v>7.2727272727272701E-3</v>
      </c>
      <c r="G3331" s="976">
        <v>9.1116173120728908E-3</v>
      </c>
      <c r="H3331" s="974"/>
      <c r="I3331" s="975"/>
      <c r="J3331" s="976"/>
      <c r="K3331" s="974"/>
      <c r="L3331" s="975"/>
      <c r="M3331" s="976"/>
      <c r="N3331" s="982"/>
    </row>
    <row r="3332" spans="1:14" hidden="1" x14ac:dyDescent="0.2">
      <c r="A3332" s="978" t="s">
        <v>290</v>
      </c>
      <c r="B3332" s="979">
        <v>1</v>
      </c>
      <c r="C3332" s="980">
        <v>0.98989898989898994</v>
      </c>
      <c r="D3332" s="981">
        <v>0.99186991869918695</v>
      </c>
      <c r="E3332" s="979">
        <v>1</v>
      </c>
      <c r="F3332" s="980">
        <v>0.99272727272727301</v>
      </c>
      <c r="G3332" s="981">
        <v>0.99088838268792701</v>
      </c>
      <c r="H3332" s="979"/>
      <c r="I3332" s="980"/>
      <c r="J3332" s="981"/>
      <c r="K3332" s="979"/>
      <c r="L3332" s="980"/>
      <c r="M3332" s="981"/>
      <c r="N3332" s="982"/>
    </row>
    <row r="3333" spans="1:14" hidden="1" x14ac:dyDescent="0.2">
      <c r="A3333" s="978" t="s">
        <v>291</v>
      </c>
      <c r="B3333" s="983">
        <v>89</v>
      </c>
      <c r="C3333" s="984">
        <v>792</v>
      </c>
      <c r="D3333" s="985">
        <v>1230</v>
      </c>
      <c r="E3333" s="983">
        <v>86</v>
      </c>
      <c r="F3333" s="984">
        <v>275</v>
      </c>
      <c r="G3333" s="985">
        <v>439</v>
      </c>
      <c r="H3333" s="983"/>
      <c r="I3333" s="984"/>
      <c r="J3333" s="985"/>
      <c r="K3333" s="983"/>
      <c r="L3333" s="984"/>
      <c r="M3333" s="985"/>
      <c r="N3333" s="982"/>
    </row>
    <row r="3334" spans="1:14" x14ac:dyDescent="0.2">
      <c r="A3334" s="987" t="s">
        <v>76</v>
      </c>
      <c r="B3334" s="974">
        <v>0</v>
      </c>
      <c r="C3334" s="975">
        <v>5.0505050505050501E-3</v>
      </c>
      <c r="D3334" s="976">
        <v>4.8780487804877997E-3</v>
      </c>
      <c r="E3334" s="974">
        <v>0</v>
      </c>
      <c r="F3334" s="975">
        <v>7.2727272727272701E-3</v>
      </c>
      <c r="G3334" s="976">
        <v>6.8337129840546698E-3</v>
      </c>
      <c r="H3334" s="974"/>
      <c r="I3334" s="975"/>
      <c r="J3334" s="976"/>
      <c r="K3334" s="974"/>
      <c r="L3334" s="975"/>
      <c r="M3334" s="976"/>
      <c r="N3334" s="982"/>
    </row>
    <row r="3335" spans="1:14" hidden="1" x14ac:dyDescent="0.2">
      <c r="A3335" s="978" t="s">
        <v>280</v>
      </c>
      <c r="B3335" s="979">
        <v>1</v>
      </c>
      <c r="C3335" s="980">
        <v>0.99494949494949503</v>
      </c>
      <c r="D3335" s="981">
        <v>0.99512195121951197</v>
      </c>
      <c r="E3335" s="979">
        <v>1</v>
      </c>
      <c r="F3335" s="980">
        <v>0.99272727272727301</v>
      </c>
      <c r="G3335" s="981">
        <v>0.993166287015945</v>
      </c>
      <c r="H3335" s="979"/>
      <c r="I3335" s="980"/>
      <c r="J3335" s="981"/>
      <c r="K3335" s="979"/>
      <c r="L3335" s="980"/>
      <c r="M3335" s="981"/>
      <c r="N3335" s="982"/>
    </row>
    <row r="3336" spans="1:14" hidden="1" x14ac:dyDescent="0.2">
      <c r="A3336" s="978" t="s">
        <v>281</v>
      </c>
      <c r="B3336" s="983">
        <v>89</v>
      </c>
      <c r="C3336" s="984">
        <v>792</v>
      </c>
      <c r="D3336" s="985">
        <v>1230</v>
      </c>
      <c r="E3336" s="983">
        <v>86</v>
      </c>
      <c r="F3336" s="984">
        <v>275</v>
      </c>
      <c r="G3336" s="985">
        <v>439</v>
      </c>
      <c r="H3336" s="983"/>
      <c r="I3336" s="984"/>
      <c r="J3336" s="985"/>
      <c r="K3336" s="983"/>
      <c r="L3336" s="984"/>
      <c r="M3336" s="985"/>
      <c r="N3336" s="982"/>
    </row>
    <row r="3337" spans="1:14" x14ac:dyDescent="0.2">
      <c r="A3337" s="987" t="s">
        <v>828</v>
      </c>
      <c r="B3337" s="974">
        <v>7.8651685393258397E-2</v>
      </c>
      <c r="C3337" s="975">
        <v>6.4393939393939406E-2</v>
      </c>
      <c r="D3337" s="976">
        <v>6.0162601626016297E-2</v>
      </c>
      <c r="E3337" s="974">
        <v>8.1395348837209294E-2</v>
      </c>
      <c r="F3337" s="975">
        <v>4.72727272727273E-2</v>
      </c>
      <c r="G3337" s="976">
        <v>6.1503416856492001E-2</v>
      </c>
      <c r="H3337" s="974"/>
      <c r="I3337" s="975"/>
      <c r="J3337" s="976"/>
      <c r="K3337" s="974"/>
      <c r="L3337" s="975"/>
      <c r="M3337" s="976"/>
      <c r="N3337" s="982"/>
    </row>
    <row r="3338" spans="1:14" hidden="1" x14ac:dyDescent="0.2">
      <c r="A3338" s="978" t="s">
        <v>513</v>
      </c>
      <c r="B3338" s="979">
        <v>0.92134831460674205</v>
      </c>
      <c r="C3338" s="980">
        <v>0.935606060606061</v>
      </c>
      <c r="D3338" s="981">
        <v>0.93983739837398395</v>
      </c>
      <c r="E3338" s="979">
        <v>0.918604651162791</v>
      </c>
      <c r="F3338" s="980">
        <v>0.95272727272727298</v>
      </c>
      <c r="G3338" s="981">
        <v>0.93849658314350803</v>
      </c>
      <c r="H3338" s="979"/>
      <c r="I3338" s="980"/>
      <c r="J3338" s="981"/>
      <c r="K3338" s="979"/>
      <c r="L3338" s="980"/>
      <c r="M3338" s="981"/>
      <c r="N3338" s="982"/>
    </row>
    <row r="3339" spans="1:14" hidden="1" x14ac:dyDescent="0.2">
      <c r="A3339" s="978" t="s">
        <v>514</v>
      </c>
      <c r="B3339" s="983">
        <v>89</v>
      </c>
      <c r="C3339" s="984">
        <v>792</v>
      </c>
      <c r="D3339" s="985">
        <v>1230</v>
      </c>
      <c r="E3339" s="983">
        <v>86</v>
      </c>
      <c r="F3339" s="984">
        <v>275</v>
      </c>
      <c r="G3339" s="985">
        <v>439</v>
      </c>
      <c r="H3339" s="983"/>
      <c r="I3339" s="984"/>
      <c r="J3339" s="985"/>
      <c r="K3339" s="983"/>
      <c r="L3339" s="984"/>
      <c r="M3339" s="985"/>
      <c r="N3339" s="982"/>
    </row>
    <row r="3340" spans="1:14" x14ac:dyDescent="0.2">
      <c r="A3340" s="987" t="s">
        <v>78</v>
      </c>
      <c r="B3340" s="974">
        <v>1.1235955056179799E-2</v>
      </c>
      <c r="C3340" s="975">
        <v>1.01010101010101E-2</v>
      </c>
      <c r="D3340" s="976">
        <v>1.05691056910569E-2</v>
      </c>
      <c r="E3340" s="974">
        <v>1.16279069767442E-2</v>
      </c>
      <c r="F3340" s="975">
        <v>7.2727272727272701E-3</v>
      </c>
      <c r="G3340" s="976">
        <v>9.1116173120728908E-3</v>
      </c>
      <c r="H3340" s="974"/>
      <c r="I3340" s="975"/>
      <c r="J3340" s="976"/>
      <c r="K3340" s="974"/>
      <c r="L3340" s="975"/>
      <c r="M3340" s="976"/>
      <c r="N3340" s="982"/>
    </row>
    <row r="3341" spans="1:14" hidden="1" x14ac:dyDescent="0.2">
      <c r="A3341" s="978" t="s">
        <v>515</v>
      </c>
      <c r="B3341" s="979">
        <v>0.98876404494381998</v>
      </c>
      <c r="C3341" s="980">
        <v>0.98989898989898994</v>
      </c>
      <c r="D3341" s="981">
        <v>0.98943089430894304</v>
      </c>
      <c r="E3341" s="979">
        <v>0.98837209302325602</v>
      </c>
      <c r="F3341" s="980">
        <v>0.99272727272727301</v>
      </c>
      <c r="G3341" s="981">
        <v>0.99088838268792701</v>
      </c>
      <c r="H3341" s="979"/>
      <c r="I3341" s="980"/>
      <c r="J3341" s="981"/>
      <c r="K3341" s="979"/>
      <c r="L3341" s="980"/>
      <c r="M3341" s="981"/>
      <c r="N3341" s="982"/>
    </row>
    <row r="3342" spans="1:14" hidden="1" x14ac:dyDescent="0.2">
      <c r="A3342" s="978" t="s">
        <v>516</v>
      </c>
      <c r="B3342" s="983">
        <v>89</v>
      </c>
      <c r="C3342" s="984">
        <v>792</v>
      </c>
      <c r="D3342" s="985">
        <v>1230</v>
      </c>
      <c r="E3342" s="983">
        <v>86</v>
      </c>
      <c r="F3342" s="984">
        <v>275</v>
      </c>
      <c r="G3342" s="985">
        <v>439</v>
      </c>
      <c r="H3342" s="983"/>
      <c r="I3342" s="984"/>
      <c r="J3342" s="985"/>
      <c r="K3342" s="983"/>
      <c r="L3342" s="984"/>
      <c r="M3342" s="985"/>
      <c r="N3342" s="982"/>
    </row>
    <row r="3343" spans="1:14" ht="21" x14ac:dyDescent="0.2">
      <c r="A3343" s="793" t="s">
        <v>629</v>
      </c>
      <c r="B3343" s="974">
        <v>0</v>
      </c>
      <c r="C3343" s="975">
        <v>1.13636363636364E-2</v>
      </c>
      <c r="D3343" s="976">
        <v>1.21951219512195E-2</v>
      </c>
      <c r="E3343" s="974">
        <v>0</v>
      </c>
      <c r="F3343" s="975">
        <v>3.6363636363636398E-3</v>
      </c>
      <c r="G3343" s="976">
        <v>9.1116173120728908E-3</v>
      </c>
      <c r="H3343" s="974"/>
      <c r="I3343" s="975"/>
      <c r="J3343" s="976"/>
      <c r="K3343" s="974"/>
      <c r="L3343" s="975"/>
      <c r="M3343" s="976"/>
      <c r="N3343" s="836"/>
    </row>
    <row r="3344" spans="1:14" ht="21" hidden="1" x14ac:dyDescent="0.2">
      <c r="A3344" s="988" t="s">
        <v>630</v>
      </c>
      <c r="B3344" s="979">
        <v>1</v>
      </c>
      <c r="C3344" s="980">
        <v>0.98863636363636398</v>
      </c>
      <c r="D3344" s="981">
        <v>0.98780487804878003</v>
      </c>
      <c r="E3344" s="979">
        <v>1</v>
      </c>
      <c r="F3344" s="980">
        <v>0.99636363636363601</v>
      </c>
      <c r="G3344" s="981">
        <v>0.99088838268792701</v>
      </c>
      <c r="H3344" s="979"/>
      <c r="I3344" s="980"/>
      <c r="J3344" s="981"/>
      <c r="K3344" s="979"/>
      <c r="L3344" s="980"/>
      <c r="M3344" s="981"/>
      <c r="N3344" s="836"/>
    </row>
    <row r="3345" spans="1:14" ht="21" hidden="1" x14ac:dyDescent="0.2">
      <c r="A3345" s="988" t="s">
        <v>631</v>
      </c>
      <c r="B3345" s="983">
        <v>89</v>
      </c>
      <c r="C3345" s="984">
        <v>792</v>
      </c>
      <c r="D3345" s="985">
        <v>1230</v>
      </c>
      <c r="E3345" s="983">
        <v>86</v>
      </c>
      <c r="F3345" s="984">
        <v>275</v>
      </c>
      <c r="G3345" s="985">
        <v>439</v>
      </c>
      <c r="H3345" s="983"/>
      <c r="I3345" s="984"/>
      <c r="J3345" s="985"/>
      <c r="K3345" s="983"/>
      <c r="L3345" s="984"/>
      <c r="M3345" s="985"/>
      <c r="N3345" s="836"/>
    </row>
    <row r="3346" spans="1:14" x14ac:dyDescent="0.2">
      <c r="A3346" s="987" t="s">
        <v>487</v>
      </c>
      <c r="B3346" s="974">
        <v>1.1235955056179799E-2</v>
      </c>
      <c r="C3346" s="975">
        <v>6.3131313131313104E-3</v>
      </c>
      <c r="D3346" s="976">
        <v>1.3821138211382099E-2</v>
      </c>
      <c r="E3346" s="974">
        <v>1.16279069767442E-2</v>
      </c>
      <c r="F3346" s="975">
        <v>1.09090909090909E-2</v>
      </c>
      <c r="G3346" s="976">
        <v>2.0501138952163999E-2</v>
      </c>
      <c r="H3346" s="974"/>
      <c r="I3346" s="975"/>
      <c r="J3346" s="976"/>
      <c r="K3346" s="974"/>
      <c r="L3346" s="975"/>
      <c r="M3346" s="976"/>
      <c r="N3346" s="982"/>
    </row>
    <row r="3347" spans="1:14" hidden="1" x14ac:dyDescent="0.2">
      <c r="A3347" s="978" t="s">
        <v>556</v>
      </c>
      <c r="B3347" s="979">
        <v>0.98876404494381998</v>
      </c>
      <c r="C3347" s="980">
        <v>0.99368686868686895</v>
      </c>
      <c r="D3347" s="981">
        <v>0.98617886178861802</v>
      </c>
      <c r="E3347" s="979">
        <v>0.98837209302325602</v>
      </c>
      <c r="F3347" s="980">
        <v>0.98909090909090902</v>
      </c>
      <c r="G3347" s="981">
        <v>0.97949886104783601</v>
      </c>
      <c r="H3347" s="979"/>
      <c r="I3347" s="980"/>
      <c r="J3347" s="981"/>
      <c r="K3347" s="979"/>
      <c r="L3347" s="980"/>
      <c r="M3347" s="981"/>
      <c r="N3347" s="982"/>
    </row>
    <row r="3348" spans="1:14" hidden="1" x14ac:dyDescent="0.2">
      <c r="A3348" s="978" t="s">
        <v>557</v>
      </c>
      <c r="B3348" s="983">
        <v>89</v>
      </c>
      <c r="C3348" s="984">
        <v>792</v>
      </c>
      <c r="D3348" s="985">
        <v>1230</v>
      </c>
      <c r="E3348" s="983">
        <v>86</v>
      </c>
      <c r="F3348" s="984">
        <v>275</v>
      </c>
      <c r="G3348" s="985">
        <v>439</v>
      </c>
      <c r="H3348" s="983"/>
      <c r="I3348" s="984"/>
      <c r="J3348" s="985"/>
      <c r="K3348" s="983"/>
      <c r="L3348" s="984"/>
      <c r="M3348" s="985"/>
      <c r="N3348" s="982"/>
    </row>
    <row r="3349" spans="1:14" x14ac:dyDescent="0.2">
      <c r="A3349" s="987" t="s">
        <v>829</v>
      </c>
      <c r="B3349" s="974">
        <v>0</v>
      </c>
      <c r="C3349" s="975">
        <v>1.6414141414141398E-2</v>
      </c>
      <c r="D3349" s="976">
        <v>2.19512195121951E-2</v>
      </c>
      <c r="E3349" s="974">
        <v>0</v>
      </c>
      <c r="F3349" s="975">
        <v>7.2727272727272701E-3</v>
      </c>
      <c r="G3349" s="976">
        <v>1.13895216400911E-2</v>
      </c>
      <c r="H3349" s="974"/>
      <c r="I3349" s="975"/>
      <c r="J3349" s="976"/>
      <c r="K3349" s="974"/>
      <c r="L3349" s="975"/>
      <c r="M3349" s="976"/>
      <c r="N3349" s="982"/>
    </row>
    <row r="3350" spans="1:14" hidden="1" x14ac:dyDescent="0.2">
      <c r="A3350" s="978" t="s">
        <v>558</v>
      </c>
      <c r="B3350" s="979">
        <v>1</v>
      </c>
      <c r="C3350" s="980">
        <v>0.98358585858585901</v>
      </c>
      <c r="D3350" s="981">
        <v>0.97804878048780497</v>
      </c>
      <c r="E3350" s="979">
        <v>1</v>
      </c>
      <c r="F3350" s="980">
        <v>0.99272727272727301</v>
      </c>
      <c r="G3350" s="981">
        <v>0.98861047835990901</v>
      </c>
      <c r="H3350" s="979"/>
      <c r="I3350" s="980"/>
      <c r="J3350" s="981"/>
      <c r="K3350" s="979"/>
      <c r="L3350" s="980"/>
      <c r="M3350" s="981"/>
      <c r="N3350" s="845"/>
    </row>
    <row r="3351" spans="1:14" ht="21" hidden="1" x14ac:dyDescent="0.2">
      <c r="A3351" s="989" t="s">
        <v>559</v>
      </c>
      <c r="B3351" s="990">
        <v>89</v>
      </c>
      <c r="C3351" s="991">
        <v>792</v>
      </c>
      <c r="D3351" s="992">
        <v>1230</v>
      </c>
      <c r="E3351" s="990">
        <v>86</v>
      </c>
      <c r="F3351" s="991">
        <v>275</v>
      </c>
      <c r="G3351" s="992">
        <v>439</v>
      </c>
      <c r="H3351" s="990"/>
      <c r="I3351" s="991"/>
      <c r="J3351" s="992"/>
      <c r="K3351" s="990"/>
      <c r="L3351" s="991"/>
      <c r="M3351" s="992"/>
      <c r="N3351" s="856"/>
    </row>
    <row r="3352" spans="1:14" x14ac:dyDescent="0.2">
      <c r="A3352" s="987" t="s">
        <v>60</v>
      </c>
      <c r="B3352" s="974">
        <v>1.1235955056179799E-2</v>
      </c>
      <c r="C3352" s="975">
        <v>2.1464646464646499E-2</v>
      </c>
      <c r="D3352" s="976">
        <v>2.19512195121951E-2</v>
      </c>
      <c r="E3352" s="974">
        <v>1.16279069767442E-2</v>
      </c>
      <c r="F3352" s="975">
        <v>1.8181818181818198E-2</v>
      </c>
      <c r="G3352" s="976">
        <v>1.8223234624145799E-2</v>
      </c>
      <c r="H3352" s="974"/>
      <c r="I3352" s="975"/>
      <c r="J3352" s="976"/>
      <c r="K3352" s="974"/>
      <c r="L3352" s="975"/>
      <c r="M3352" s="976"/>
      <c r="N3352" s="982"/>
    </row>
    <row r="3353" spans="1:14" hidden="1" x14ac:dyDescent="0.2">
      <c r="A3353" s="978" t="s">
        <v>560</v>
      </c>
      <c r="B3353" s="979">
        <v>0.98876404494381998</v>
      </c>
      <c r="C3353" s="980">
        <v>0.97853535353535304</v>
      </c>
      <c r="D3353" s="981">
        <v>0.97804878048780497</v>
      </c>
      <c r="E3353" s="979">
        <v>0.98837209302325602</v>
      </c>
      <c r="F3353" s="980">
        <v>0.98181818181818203</v>
      </c>
      <c r="G3353" s="981">
        <v>0.98177676537585401</v>
      </c>
      <c r="H3353" s="979"/>
      <c r="I3353" s="980"/>
      <c r="J3353" s="981"/>
      <c r="K3353" s="979"/>
      <c r="L3353" s="980"/>
      <c r="M3353" s="981"/>
      <c r="N3353" s="845"/>
    </row>
    <row r="3354" spans="1:14" ht="21" x14ac:dyDescent="0.2">
      <c r="A3354" s="855" t="s">
        <v>237</v>
      </c>
      <c r="B3354" s="993">
        <v>89</v>
      </c>
      <c r="C3354" s="994">
        <v>792</v>
      </c>
      <c r="D3354" s="995">
        <v>1230</v>
      </c>
      <c r="E3354" s="993">
        <v>86</v>
      </c>
      <c r="F3354" s="994">
        <v>275</v>
      </c>
      <c r="G3354" s="995">
        <v>439</v>
      </c>
      <c r="H3354" s="993"/>
      <c r="I3354" s="994"/>
      <c r="J3354" s="995"/>
      <c r="K3354" s="993"/>
      <c r="L3354" s="994"/>
      <c r="M3354" s="995"/>
      <c r="N3354" s="856"/>
    </row>
    <row r="3355" spans="1:14" ht="42" x14ac:dyDescent="0.2">
      <c r="A3355" s="973" t="s">
        <v>1660</v>
      </c>
      <c r="B3355" s="788">
        <v>0</v>
      </c>
      <c r="C3355" s="789">
        <v>1.2658227848101301E-3</v>
      </c>
      <c r="D3355" s="790">
        <v>8.1632653061224504E-4</v>
      </c>
      <c r="E3355" s="788">
        <v>0</v>
      </c>
      <c r="F3355" s="789">
        <v>0</v>
      </c>
      <c r="G3355" s="790">
        <v>0</v>
      </c>
      <c r="H3355" s="788"/>
      <c r="I3355" s="789"/>
      <c r="J3355" s="790"/>
      <c r="K3355" s="788"/>
      <c r="L3355" s="789"/>
      <c r="M3355" s="790"/>
      <c r="N3355" s="996"/>
    </row>
    <row r="3356" spans="1:14" x14ac:dyDescent="0.2">
      <c r="A3356" s="986" t="s">
        <v>561</v>
      </c>
      <c r="B3356" s="788">
        <v>5.6179775280898903E-2</v>
      </c>
      <c r="C3356" s="789">
        <v>8.2278481012658194E-2</v>
      </c>
      <c r="D3356" s="790">
        <v>0.159183673469388</v>
      </c>
      <c r="E3356" s="788">
        <v>5.8139534883720902E-2</v>
      </c>
      <c r="F3356" s="789">
        <v>0.105454545454545</v>
      </c>
      <c r="G3356" s="790">
        <v>0.185354691075515</v>
      </c>
      <c r="H3356" s="788"/>
      <c r="I3356" s="789"/>
      <c r="J3356" s="790"/>
      <c r="K3356" s="788"/>
      <c r="L3356" s="789"/>
      <c r="M3356" s="790"/>
      <c r="N3356" s="853"/>
    </row>
    <row r="3357" spans="1:14" x14ac:dyDescent="0.2">
      <c r="A3357" s="986" t="s">
        <v>562</v>
      </c>
      <c r="B3357" s="788">
        <v>2.2471910112359599E-2</v>
      </c>
      <c r="C3357" s="789">
        <v>3.5443037974683497E-2</v>
      </c>
      <c r="D3357" s="790">
        <v>3.10204081632653E-2</v>
      </c>
      <c r="E3357" s="788">
        <v>2.32558139534884E-2</v>
      </c>
      <c r="F3357" s="789">
        <v>4.72727272727273E-2</v>
      </c>
      <c r="G3357" s="790">
        <v>4.1189931350114402E-2</v>
      </c>
      <c r="H3357" s="788"/>
      <c r="I3357" s="789"/>
      <c r="J3357" s="790"/>
      <c r="K3357" s="788"/>
      <c r="L3357" s="789"/>
      <c r="M3357" s="790"/>
      <c r="N3357" s="853"/>
    </row>
    <row r="3358" spans="1:14" x14ac:dyDescent="0.2">
      <c r="A3358" s="986" t="s">
        <v>830</v>
      </c>
      <c r="B3358" s="788">
        <v>4.49438202247191E-2</v>
      </c>
      <c r="C3358" s="789">
        <v>5.44303797468354E-2</v>
      </c>
      <c r="D3358" s="790">
        <v>4.8979591836734698E-2</v>
      </c>
      <c r="E3358" s="788">
        <v>4.6511627906976702E-2</v>
      </c>
      <c r="F3358" s="789">
        <v>2.54545454545455E-2</v>
      </c>
      <c r="G3358" s="790">
        <v>2.9748283752860399E-2</v>
      </c>
      <c r="H3358" s="788"/>
      <c r="I3358" s="789"/>
      <c r="J3358" s="790"/>
      <c r="K3358" s="788"/>
      <c r="L3358" s="789"/>
      <c r="M3358" s="790"/>
      <c r="N3358" s="853"/>
    </row>
    <row r="3359" spans="1:14" x14ac:dyDescent="0.2">
      <c r="A3359" s="986" t="s">
        <v>563</v>
      </c>
      <c r="B3359" s="788">
        <v>0.75280898876404501</v>
      </c>
      <c r="C3359" s="789">
        <v>0.7</v>
      </c>
      <c r="D3359" s="790">
        <v>0.61959183673469398</v>
      </c>
      <c r="E3359" s="788">
        <v>0.74418604651162801</v>
      </c>
      <c r="F3359" s="789">
        <v>0.70181818181818201</v>
      </c>
      <c r="G3359" s="790">
        <v>0.59496567505720799</v>
      </c>
      <c r="H3359" s="788"/>
      <c r="I3359" s="789"/>
      <c r="J3359" s="790"/>
      <c r="K3359" s="788"/>
      <c r="L3359" s="789"/>
      <c r="M3359" s="790"/>
      <c r="N3359" s="853"/>
    </row>
    <row r="3360" spans="1:14" x14ac:dyDescent="0.2">
      <c r="A3360" s="986" t="s">
        <v>564</v>
      </c>
      <c r="B3360" s="788">
        <v>1.1235955056179799E-2</v>
      </c>
      <c r="C3360" s="789">
        <v>1.0126582278481001E-2</v>
      </c>
      <c r="D3360" s="790">
        <v>8.1632653061224497E-3</v>
      </c>
      <c r="E3360" s="788">
        <v>1.16279069767442E-2</v>
      </c>
      <c r="F3360" s="789">
        <v>1.09090909090909E-2</v>
      </c>
      <c r="G3360" s="790">
        <v>9.1533180778032002E-3</v>
      </c>
      <c r="H3360" s="788"/>
      <c r="I3360" s="789"/>
      <c r="J3360" s="790"/>
      <c r="K3360" s="788"/>
      <c r="L3360" s="789"/>
      <c r="M3360" s="790"/>
      <c r="N3360" s="853"/>
    </row>
    <row r="3361" spans="1:17" x14ac:dyDescent="0.2">
      <c r="A3361" s="986" t="s">
        <v>565</v>
      </c>
      <c r="B3361" s="788">
        <v>0.112359550561798</v>
      </c>
      <c r="C3361" s="789">
        <v>0.116455696202532</v>
      </c>
      <c r="D3361" s="790">
        <v>0.13224489795918401</v>
      </c>
      <c r="E3361" s="788">
        <v>0.116279069767442</v>
      </c>
      <c r="F3361" s="789">
        <v>0.109090909090909</v>
      </c>
      <c r="G3361" s="790">
        <v>0.13958810068649899</v>
      </c>
      <c r="H3361" s="788"/>
      <c r="I3361" s="789"/>
      <c r="J3361" s="790"/>
      <c r="K3361" s="788"/>
      <c r="L3361" s="789"/>
      <c r="M3361" s="790"/>
      <c r="N3361" s="854"/>
    </row>
    <row r="3362" spans="1:17" ht="21" x14ac:dyDescent="0.2">
      <c r="A3362" s="855" t="s">
        <v>237</v>
      </c>
      <c r="B3362" s="831">
        <v>89</v>
      </c>
      <c r="C3362" s="832">
        <v>790</v>
      </c>
      <c r="D3362" s="833">
        <v>1225</v>
      </c>
      <c r="E3362" s="831">
        <v>86</v>
      </c>
      <c r="F3362" s="832">
        <v>275</v>
      </c>
      <c r="G3362" s="833">
        <v>437</v>
      </c>
      <c r="H3362" s="831"/>
      <c r="I3362" s="832"/>
      <c r="J3362" s="833"/>
      <c r="K3362" s="831"/>
      <c r="L3362" s="832"/>
      <c r="M3362" s="833"/>
      <c r="N3362" s="856"/>
    </row>
    <row r="3363" spans="1:17" ht="42" x14ac:dyDescent="0.2">
      <c r="A3363" s="787" t="s">
        <v>1661</v>
      </c>
      <c r="B3363" s="827">
        <v>0.875</v>
      </c>
      <c r="C3363" s="828">
        <v>0.70843989769821003</v>
      </c>
      <c r="D3363" s="829">
        <v>0.66056572379367695</v>
      </c>
      <c r="E3363" s="827">
        <v>0.90588235294117603</v>
      </c>
      <c r="F3363" s="828">
        <v>0.90073529411764697</v>
      </c>
      <c r="G3363" s="829">
        <v>0.85581395348837197</v>
      </c>
      <c r="H3363" s="827"/>
      <c r="I3363" s="828"/>
      <c r="J3363" s="829"/>
      <c r="K3363" s="827"/>
      <c r="L3363" s="828"/>
      <c r="M3363" s="829"/>
      <c r="N3363" s="835"/>
    </row>
    <row r="3364" spans="1:17" ht="21" x14ac:dyDescent="0.2">
      <c r="A3364" s="997" t="s">
        <v>295</v>
      </c>
      <c r="B3364" s="788">
        <v>3.4090909090909102E-2</v>
      </c>
      <c r="C3364" s="789">
        <v>2.1739130434782601E-2</v>
      </c>
      <c r="D3364" s="790">
        <v>2.74542429284526E-2</v>
      </c>
      <c r="E3364" s="788">
        <v>3.5294117647058802E-2</v>
      </c>
      <c r="F3364" s="789">
        <v>4.4117647058823498E-2</v>
      </c>
      <c r="G3364" s="790">
        <v>5.5813953488372099E-2</v>
      </c>
      <c r="H3364" s="788"/>
      <c r="I3364" s="789"/>
      <c r="J3364" s="790"/>
      <c r="K3364" s="788"/>
      <c r="L3364" s="789"/>
      <c r="M3364" s="790"/>
      <c r="N3364" s="836"/>
    </row>
    <row r="3365" spans="1:17" ht="21" x14ac:dyDescent="0.2">
      <c r="A3365" s="997" t="s">
        <v>294</v>
      </c>
      <c r="B3365" s="788">
        <v>0</v>
      </c>
      <c r="C3365" s="789">
        <v>3.9641943734015299E-2</v>
      </c>
      <c r="D3365" s="790">
        <v>4.5757071547421001E-2</v>
      </c>
      <c r="E3365" s="788">
        <v>0</v>
      </c>
      <c r="F3365" s="789">
        <v>0</v>
      </c>
      <c r="G3365" s="790">
        <v>0</v>
      </c>
      <c r="H3365" s="788"/>
      <c r="I3365" s="789"/>
      <c r="J3365" s="790"/>
      <c r="K3365" s="788"/>
      <c r="L3365" s="789"/>
      <c r="M3365" s="790"/>
      <c r="N3365" s="836"/>
    </row>
    <row r="3366" spans="1:17" ht="21" x14ac:dyDescent="0.2">
      <c r="A3366" s="997" t="s">
        <v>293</v>
      </c>
      <c r="B3366" s="788">
        <v>5.6818181818181802E-2</v>
      </c>
      <c r="C3366" s="789">
        <v>0.12276214833759599</v>
      </c>
      <c r="D3366" s="790">
        <v>0.13477537437604001</v>
      </c>
      <c r="E3366" s="788">
        <v>5.8823529411764698E-2</v>
      </c>
      <c r="F3366" s="789">
        <v>4.0441176470588203E-2</v>
      </c>
      <c r="G3366" s="790">
        <v>5.8139534883720902E-2</v>
      </c>
      <c r="H3366" s="788"/>
      <c r="I3366" s="789"/>
      <c r="J3366" s="790"/>
      <c r="K3366" s="788"/>
      <c r="L3366" s="789"/>
      <c r="M3366" s="790"/>
      <c r="N3366" s="836"/>
    </row>
    <row r="3367" spans="1:17" ht="21" x14ac:dyDescent="0.2">
      <c r="A3367" s="997" t="s">
        <v>292</v>
      </c>
      <c r="B3367" s="788">
        <v>2.27272727272727E-2</v>
      </c>
      <c r="C3367" s="789">
        <v>5.6265984654731503E-2</v>
      </c>
      <c r="D3367" s="790">
        <v>6.7387687188020004E-2</v>
      </c>
      <c r="E3367" s="788">
        <v>0</v>
      </c>
      <c r="F3367" s="789">
        <v>3.6764705882352902E-3</v>
      </c>
      <c r="G3367" s="790">
        <v>1.3953488372093001E-2</v>
      </c>
      <c r="H3367" s="788"/>
      <c r="I3367" s="789"/>
      <c r="J3367" s="790"/>
      <c r="K3367" s="788"/>
      <c r="L3367" s="789"/>
      <c r="M3367" s="790"/>
      <c r="N3367" s="836"/>
    </row>
    <row r="3368" spans="1:17" ht="21" x14ac:dyDescent="0.2">
      <c r="A3368" s="997" t="s">
        <v>728</v>
      </c>
      <c r="B3368" s="788">
        <v>1.13636363636364E-2</v>
      </c>
      <c r="C3368" s="789">
        <v>3.4526854219948798E-2</v>
      </c>
      <c r="D3368" s="790">
        <v>3.4941763727121503E-2</v>
      </c>
      <c r="E3368" s="788">
        <v>0</v>
      </c>
      <c r="F3368" s="789">
        <v>7.3529411764705899E-3</v>
      </c>
      <c r="G3368" s="790">
        <v>9.3023255813953504E-3</v>
      </c>
      <c r="H3368" s="788"/>
      <c r="I3368" s="789"/>
      <c r="J3368" s="790"/>
      <c r="K3368" s="788"/>
      <c r="L3368" s="789"/>
      <c r="M3368" s="790"/>
      <c r="N3368" s="836"/>
    </row>
    <row r="3369" spans="1:17" ht="21" x14ac:dyDescent="0.2">
      <c r="A3369" s="997" t="s">
        <v>461</v>
      </c>
      <c r="B3369" s="788">
        <v>0</v>
      </c>
      <c r="C3369" s="789">
        <v>1.66240409207161E-2</v>
      </c>
      <c r="D3369" s="790">
        <v>2.9118136439267899E-2</v>
      </c>
      <c r="E3369" s="788">
        <v>0</v>
      </c>
      <c r="F3369" s="789">
        <v>3.6764705882352902E-3</v>
      </c>
      <c r="G3369" s="790">
        <v>6.9767441860465098E-3</v>
      </c>
      <c r="H3369" s="788"/>
      <c r="I3369" s="789"/>
      <c r="J3369" s="790"/>
      <c r="K3369" s="788"/>
      <c r="L3369" s="789"/>
      <c r="M3369" s="790"/>
      <c r="N3369" s="836"/>
    </row>
    <row r="3370" spans="1:17" ht="21" x14ac:dyDescent="0.2">
      <c r="A3370" s="793" t="s">
        <v>462</v>
      </c>
      <c r="B3370" s="788">
        <v>0</v>
      </c>
      <c r="C3370" s="789">
        <v>0</v>
      </c>
      <c r="D3370" s="790">
        <v>0</v>
      </c>
      <c r="E3370" s="788">
        <v>0</v>
      </c>
      <c r="F3370" s="789">
        <v>0</v>
      </c>
      <c r="G3370" s="790">
        <v>0</v>
      </c>
      <c r="H3370" s="788"/>
      <c r="I3370" s="789"/>
      <c r="J3370" s="790"/>
      <c r="K3370" s="788"/>
      <c r="L3370" s="789"/>
      <c r="M3370" s="790"/>
      <c r="N3370" s="895"/>
    </row>
    <row r="3371" spans="1:17" ht="21" x14ac:dyDescent="0.2">
      <c r="A3371" s="861" t="s">
        <v>237</v>
      </c>
      <c r="B3371" s="862">
        <v>88</v>
      </c>
      <c r="C3371" s="863">
        <v>782</v>
      </c>
      <c r="D3371" s="864">
        <v>1202</v>
      </c>
      <c r="E3371" s="862">
        <v>85</v>
      </c>
      <c r="F3371" s="863">
        <v>272</v>
      </c>
      <c r="G3371" s="864">
        <v>430</v>
      </c>
      <c r="H3371" s="862"/>
      <c r="I3371" s="863"/>
      <c r="J3371" s="864"/>
      <c r="K3371" s="862"/>
      <c r="L3371" s="863"/>
      <c r="M3371" s="864"/>
      <c r="N3371" s="958"/>
    </row>
    <row r="3372" spans="1:17" ht="84" x14ac:dyDescent="0.2">
      <c r="A3372" s="787" t="s">
        <v>1662</v>
      </c>
      <c r="B3372" s="827">
        <v>4.5977011494252901E-2</v>
      </c>
      <c r="C3372" s="828">
        <v>5.0387596899224799E-2</v>
      </c>
      <c r="D3372" s="829">
        <v>5.5463576158940403E-2</v>
      </c>
      <c r="E3372" s="827">
        <v>4.7619047619047603E-2</v>
      </c>
      <c r="F3372" s="828">
        <v>5.1660516605166101E-2</v>
      </c>
      <c r="G3372" s="829">
        <v>5.2995391705069103E-2</v>
      </c>
      <c r="H3372" s="827"/>
      <c r="I3372" s="828"/>
      <c r="J3372" s="829"/>
      <c r="K3372" s="827"/>
      <c r="L3372" s="828"/>
      <c r="M3372" s="829"/>
      <c r="N3372" s="835"/>
      <c r="O3372" s="767" t="s">
        <v>576</v>
      </c>
      <c r="Q3372" s="767" t="s">
        <v>578</v>
      </c>
    </row>
    <row r="3373" spans="1:17" ht="21" x14ac:dyDescent="0.2">
      <c r="A3373" s="793" t="s">
        <v>296</v>
      </c>
      <c r="B3373" s="788">
        <v>0</v>
      </c>
      <c r="C3373" s="789">
        <v>5.2971576227390203E-2</v>
      </c>
      <c r="D3373" s="790">
        <v>7.0364238410595997E-2</v>
      </c>
      <c r="E3373" s="788">
        <v>0</v>
      </c>
      <c r="F3373" s="789">
        <v>2.9520295202952001E-2</v>
      </c>
      <c r="G3373" s="790">
        <v>5.2995391705069103E-2</v>
      </c>
      <c r="H3373" s="788"/>
      <c r="I3373" s="789"/>
      <c r="J3373" s="790"/>
      <c r="K3373" s="788"/>
      <c r="L3373" s="789"/>
      <c r="M3373" s="790"/>
      <c r="N3373" s="836"/>
      <c r="O3373" s="767" t="s">
        <v>576</v>
      </c>
      <c r="Q3373" s="767" t="s">
        <v>578</v>
      </c>
    </row>
    <row r="3374" spans="1:17" ht="21" x14ac:dyDescent="0.2">
      <c r="A3374" s="793" t="s">
        <v>297</v>
      </c>
      <c r="B3374" s="788">
        <v>8.04597701149425E-2</v>
      </c>
      <c r="C3374" s="789">
        <v>8.7855297157622705E-2</v>
      </c>
      <c r="D3374" s="790">
        <v>0.11341059602648999</v>
      </c>
      <c r="E3374" s="788">
        <v>8.3333333333333301E-2</v>
      </c>
      <c r="F3374" s="789">
        <v>7.3800738007380101E-2</v>
      </c>
      <c r="G3374" s="790">
        <v>0.105990783410138</v>
      </c>
      <c r="H3374" s="788"/>
      <c r="I3374" s="789"/>
      <c r="J3374" s="790"/>
      <c r="K3374" s="788"/>
      <c r="L3374" s="789"/>
      <c r="M3374" s="790"/>
      <c r="N3374" s="836"/>
      <c r="O3374" s="767" t="s">
        <v>576</v>
      </c>
      <c r="Q3374" s="767" t="s">
        <v>578</v>
      </c>
    </row>
    <row r="3375" spans="1:17" ht="21" x14ac:dyDescent="0.2">
      <c r="A3375" s="793" t="s">
        <v>298</v>
      </c>
      <c r="B3375" s="788">
        <v>0.10344827586206901</v>
      </c>
      <c r="C3375" s="789">
        <v>9.43152454780362E-2</v>
      </c>
      <c r="D3375" s="790">
        <v>9.8509933774834399E-2</v>
      </c>
      <c r="E3375" s="788">
        <v>9.5238095238095205E-2</v>
      </c>
      <c r="F3375" s="789">
        <v>9.9630996309963096E-2</v>
      </c>
      <c r="G3375" s="790">
        <v>0.108294930875576</v>
      </c>
      <c r="H3375" s="788"/>
      <c r="I3375" s="789"/>
      <c r="J3375" s="790"/>
      <c r="K3375" s="788"/>
      <c r="L3375" s="789"/>
      <c r="M3375" s="790"/>
      <c r="N3375" s="836"/>
      <c r="O3375" s="767" t="s">
        <v>576</v>
      </c>
      <c r="Q3375" s="767" t="s">
        <v>578</v>
      </c>
    </row>
    <row r="3376" spans="1:17" ht="21" x14ac:dyDescent="0.2">
      <c r="A3376" s="793" t="s">
        <v>299</v>
      </c>
      <c r="B3376" s="788">
        <v>0.195402298850575</v>
      </c>
      <c r="C3376" s="789">
        <v>0.14728682170542601</v>
      </c>
      <c r="D3376" s="790">
        <v>0.139072847682119</v>
      </c>
      <c r="E3376" s="788">
        <v>0.19047619047618999</v>
      </c>
      <c r="F3376" s="789">
        <v>0.16974169741697401</v>
      </c>
      <c r="G3376" s="790">
        <v>0.15898617511520699</v>
      </c>
      <c r="H3376" s="788"/>
      <c r="I3376" s="789"/>
      <c r="J3376" s="790"/>
      <c r="K3376" s="788"/>
      <c r="L3376" s="789"/>
      <c r="M3376" s="790"/>
      <c r="N3376" s="836"/>
      <c r="O3376" s="767" t="s">
        <v>576</v>
      </c>
      <c r="Q3376" s="767" t="s">
        <v>578</v>
      </c>
    </row>
    <row r="3377" spans="1:20" ht="21" x14ac:dyDescent="0.2">
      <c r="A3377" s="793" t="s">
        <v>300</v>
      </c>
      <c r="B3377" s="788">
        <v>0.57471264367816099</v>
      </c>
      <c r="C3377" s="789">
        <v>0.56718346253230001</v>
      </c>
      <c r="D3377" s="790">
        <v>0.52317880794701999</v>
      </c>
      <c r="E3377" s="788">
        <v>0.58333333333333304</v>
      </c>
      <c r="F3377" s="789">
        <v>0.57564575645756499</v>
      </c>
      <c r="G3377" s="790">
        <v>0.52073732718893995</v>
      </c>
      <c r="H3377" s="788"/>
      <c r="I3377" s="789"/>
      <c r="J3377" s="790"/>
      <c r="K3377" s="788"/>
      <c r="L3377" s="789"/>
      <c r="M3377" s="790"/>
      <c r="N3377" s="895"/>
      <c r="O3377" s="767" t="s">
        <v>576</v>
      </c>
      <c r="Q3377" s="767" t="s">
        <v>578</v>
      </c>
    </row>
    <row r="3378" spans="1:20" ht="21" x14ac:dyDescent="0.2">
      <c r="A3378" s="861" t="s">
        <v>237</v>
      </c>
      <c r="B3378" s="862">
        <v>87</v>
      </c>
      <c r="C3378" s="863">
        <v>774</v>
      </c>
      <c r="D3378" s="864">
        <v>1208</v>
      </c>
      <c r="E3378" s="862">
        <v>84</v>
      </c>
      <c r="F3378" s="863">
        <v>271</v>
      </c>
      <c r="G3378" s="864">
        <v>434</v>
      </c>
      <c r="H3378" s="862"/>
      <c r="I3378" s="863"/>
      <c r="J3378" s="864"/>
      <c r="K3378" s="862"/>
      <c r="L3378" s="863"/>
      <c r="M3378" s="864"/>
      <c r="N3378" s="841"/>
      <c r="O3378" s="767" t="s">
        <v>576</v>
      </c>
      <c r="Q3378" s="767" t="s">
        <v>578</v>
      </c>
    </row>
    <row r="3379" spans="1:20" ht="21" x14ac:dyDescent="0.2">
      <c r="A3379" s="793" t="s">
        <v>177</v>
      </c>
      <c r="B3379" s="842">
        <v>1.87356321839081</v>
      </c>
      <c r="C3379" s="843">
        <v>2.0633074935400502</v>
      </c>
      <c r="D3379" s="844">
        <v>2.2350993377483399</v>
      </c>
      <c r="E3379" s="842">
        <v>1.86904761904762</v>
      </c>
      <c r="F3379" s="843">
        <v>1.9667896678966801</v>
      </c>
      <c r="G3379" s="844">
        <v>2.1705069124423999</v>
      </c>
      <c r="H3379" s="842"/>
      <c r="I3379" s="843"/>
      <c r="J3379" s="844"/>
      <c r="K3379" s="842"/>
      <c r="L3379" s="843"/>
      <c r="M3379" s="844"/>
      <c r="N3379" s="845"/>
      <c r="O3379" s="767" t="s">
        <v>576</v>
      </c>
      <c r="Q3379" s="767" t="s">
        <v>578</v>
      </c>
    </row>
    <row r="3380" spans="1:20" ht="21" x14ac:dyDescent="0.2">
      <c r="A3380" s="793" t="s">
        <v>157</v>
      </c>
      <c r="B3380" s="842">
        <v>1.31895481613415</v>
      </c>
      <c r="C3380" s="843">
        <v>1.51486721580541</v>
      </c>
      <c r="D3380" s="844">
        <v>1.5946346941709699</v>
      </c>
      <c r="E3380" s="842">
        <v>1.3333512620710799</v>
      </c>
      <c r="F3380" s="843">
        <v>1.4384934338745701</v>
      </c>
      <c r="G3380" s="844">
        <v>1.5343507014401401</v>
      </c>
      <c r="H3380" s="842"/>
      <c r="I3380" s="843"/>
      <c r="J3380" s="844"/>
      <c r="K3380" s="842"/>
      <c r="L3380" s="843"/>
      <c r="M3380" s="844"/>
      <c r="N3380" s="845"/>
      <c r="O3380" s="767" t="s">
        <v>576</v>
      </c>
      <c r="Q3380" s="767" t="s">
        <v>578</v>
      </c>
    </row>
    <row r="3381" spans="1:20" ht="21" x14ac:dyDescent="0.2">
      <c r="A3381" s="793" t="s">
        <v>238</v>
      </c>
      <c r="B3381" s="846" t="s">
        <v>226</v>
      </c>
      <c r="C3381" s="843" t="s">
        <v>118</v>
      </c>
      <c r="D3381" s="844" t="s">
        <v>244</v>
      </c>
      <c r="E3381" s="846" t="s">
        <v>226</v>
      </c>
      <c r="F3381" s="843" t="s">
        <v>118</v>
      </c>
      <c r="G3381" s="844" t="s">
        <v>118</v>
      </c>
      <c r="H3381" s="846"/>
      <c r="I3381" s="843"/>
      <c r="J3381" s="844"/>
      <c r="K3381" s="846"/>
      <c r="L3381" s="843"/>
      <c r="M3381" s="844"/>
      <c r="N3381" s="845"/>
      <c r="O3381" s="767" t="s">
        <v>576</v>
      </c>
      <c r="Q3381" s="767" t="s">
        <v>578</v>
      </c>
    </row>
    <row r="3382" spans="1:20" ht="21" x14ac:dyDescent="0.2">
      <c r="A3382" s="821" t="s">
        <v>156</v>
      </c>
      <c r="B3382" s="847" t="s">
        <v>226</v>
      </c>
      <c r="C3382" s="848">
        <v>-0.12525472409036115</v>
      </c>
      <c r="D3382" s="849">
        <v>-0.22672033957312582</v>
      </c>
      <c r="E3382" s="847" t="s">
        <v>226</v>
      </c>
      <c r="F3382" s="848">
        <v>-6.7947511297144214E-2</v>
      </c>
      <c r="G3382" s="849">
        <v>-0.19647352662714629</v>
      </c>
      <c r="H3382" s="847"/>
      <c r="I3382" s="848"/>
      <c r="J3382" s="849"/>
      <c r="K3382" s="847"/>
      <c r="L3382" s="848"/>
      <c r="M3382" s="849"/>
      <c r="N3382" s="850"/>
      <c r="O3382" s="767" t="s">
        <v>576</v>
      </c>
      <c r="Q3382" s="767" t="s">
        <v>578</v>
      </c>
    </row>
    <row r="3383" spans="1:20" ht="42" x14ac:dyDescent="0.2">
      <c r="A3383" s="906" t="s">
        <v>1663</v>
      </c>
      <c r="B3383" s="788">
        <v>2.2471910112359599E-2</v>
      </c>
      <c r="C3383" s="789">
        <v>4.2983565107458897E-2</v>
      </c>
      <c r="D3383" s="790">
        <v>4.8899755501222497E-2</v>
      </c>
      <c r="E3383" s="788">
        <v>0</v>
      </c>
      <c r="F3383" s="789">
        <v>1.4598540145985399E-2</v>
      </c>
      <c r="G3383" s="790">
        <v>1.60183066361556E-2</v>
      </c>
      <c r="H3383" s="788"/>
      <c r="I3383" s="789"/>
      <c r="J3383" s="790"/>
      <c r="K3383" s="788"/>
      <c r="L3383" s="789"/>
      <c r="M3383" s="790"/>
      <c r="N3383" s="968"/>
    </row>
    <row r="3384" spans="1:20" ht="21" x14ac:dyDescent="0.2">
      <c r="A3384" s="795" t="s">
        <v>92</v>
      </c>
      <c r="B3384" s="796">
        <v>0.97752808988763995</v>
      </c>
      <c r="C3384" s="797">
        <v>0.95701643489254096</v>
      </c>
      <c r="D3384" s="798">
        <v>0.95110024449877795</v>
      </c>
      <c r="E3384" s="796">
        <v>1</v>
      </c>
      <c r="F3384" s="797">
        <v>0.98540145985401495</v>
      </c>
      <c r="G3384" s="798">
        <v>0.983981693363844</v>
      </c>
      <c r="H3384" s="796"/>
      <c r="I3384" s="797"/>
      <c r="J3384" s="798"/>
      <c r="K3384" s="796"/>
      <c r="L3384" s="797"/>
      <c r="M3384" s="798"/>
      <c r="N3384" s="965"/>
    </row>
    <row r="3385" spans="1:20" ht="21" x14ac:dyDescent="0.2">
      <c r="A3385" s="966" t="s">
        <v>237</v>
      </c>
      <c r="B3385" s="831">
        <v>89</v>
      </c>
      <c r="C3385" s="832">
        <v>791</v>
      </c>
      <c r="D3385" s="833">
        <v>1227</v>
      </c>
      <c r="E3385" s="831">
        <v>86</v>
      </c>
      <c r="F3385" s="832">
        <v>274</v>
      </c>
      <c r="G3385" s="833">
        <v>437</v>
      </c>
      <c r="H3385" s="831"/>
      <c r="I3385" s="832"/>
      <c r="J3385" s="833"/>
      <c r="K3385" s="831"/>
      <c r="L3385" s="832"/>
      <c r="M3385" s="833"/>
      <c r="N3385" s="967"/>
    </row>
    <row r="3386" spans="1:20" s="1003" customFormat="1" ht="105" x14ac:dyDescent="0.2">
      <c r="A3386" s="998" t="s">
        <v>1664</v>
      </c>
      <c r="B3386" s="999">
        <v>7.8651685393258397E-2</v>
      </c>
      <c r="C3386" s="1000">
        <v>0.13510101010101</v>
      </c>
      <c r="D3386" s="1001">
        <v>0.161920260374288</v>
      </c>
      <c r="E3386" s="999">
        <v>8.1395348837209294E-2</v>
      </c>
      <c r="F3386" s="1000">
        <v>0.130909090909091</v>
      </c>
      <c r="G3386" s="1001">
        <v>0.157175398633257</v>
      </c>
      <c r="H3386" s="999"/>
      <c r="I3386" s="1000"/>
      <c r="J3386" s="1001"/>
      <c r="K3386" s="999"/>
      <c r="L3386" s="1000"/>
      <c r="M3386" s="1001"/>
      <c r="N3386" s="1002"/>
      <c r="P3386" s="865"/>
    </row>
    <row r="3387" spans="1:20" s="1003" customFormat="1" x14ac:dyDescent="0.2">
      <c r="A3387" s="1004">
        <v>6</v>
      </c>
      <c r="B3387" s="788">
        <v>0.19101123595505601</v>
      </c>
      <c r="C3387" s="789">
        <v>0.13510101010101</v>
      </c>
      <c r="D3387" s="790">
        <v>0.14890154597233499</v>
      </c>
      <c r="E3387" s="788">
        <v>0.186046511627907</v>
      </c>
      <c r="F3387" s="789">
        <v>0.116363636363636</v>
      </c>
      <c r="G3387" s="790">
        <v>0.13667425968109301</v>
      </c>
      <c r="H3387" s="788"/>
      <c r="I3387" s="789"/>
      <c r="J3387" s="790"/>
      <c r="K3387" s="788"/>
      <c r="L3387" s="789"/>
      <c r="M3387" s="790"/>
      <c r="N3387" s="1005"/>
      <c r="P3387" s="865"/>
    </row>
    <row r="3388" spans="1:20" s="1003" customFormat="1" x14ac:dyDescent="0.2">
      <c r="A3388" s="1004" t="s">
        <v>831</v>
      </c>
      <c r="B3388" s="788">
        <v>0.39325842696629199</v>
      </c>
      <c r="C3388" s="789">
        <v>0.42803030303030298</v>
      </c>
      <c r="D3388" s="790">
        <v>0.432872253864931</v>
      </c>
      <c r="E3388" s="788">
        <v>0.39534883720930197</v>
      </c>
      <c r="F3388" s="789">
        <v>0.45090909090909098</v>
      </c>
      <c r="G3388" s="790">
        <v>0.44874715261958997</v>
      </c>
      <c r="H3388" s="788"/>
      <c r="I3388" s="789"/>
      <c r="J3388" s="790"/>
      <c r="K3388" s="788"/>
      <c r="L3388" s="789"/>
      <c r="M3388" s="790"/>
      <c r="N3388" s="1006"/>
      <c r="P3388" s="865"/>
    </row>
    <row r="3389" spans="1:20" s="1003" customFormat="1" x14ac:dyDescent="0.2">
      <c r="A3389" s="1004">
        <v>4</v>
      </c>
      <c r="B3389" s="788">
        <v>0.112359550561798</v>
      </c>
      <c r="C3389" s="789">
        <v>0.13383838383838401</v>
      </c>
      <c r="D3389" s="790">
        <v>0.11635475996745299</v>
      </c>
      <c r="E3389" s="788">
        <v>0.104651162790698</v>
      </c>
      <c r="F3389" s="789">
        <v>0.134545454545455</v>
      </c>
      <c r="G3389" s="790">
        <v>0.118451025056948</v>
      </c>
      <c r="H3389" s="788"/>
      <c r="I3389" s="789"/>
      <c r="J3389" s="790"/>
      <c r="K3389" s="788"/>
      <c r="L3389" s="789"/>
      <c r="M3389" s="790"/>
      <c r="N3389" s="1006"/>
      <c r="O3389" s="865"/>
      <c r="P3389" s="865"/>
      <c r="Q3389" s="865"/>
      <c r="R3389" s="865"/>
      <c r="S3389" s="865"/>
      <c r="T3389" s="865"/>
    </row>
    <row r="3390" spans="1:20" s="1003" customFormat="1" x14ac:dyDescent="0.2">
      <c r="A3390" s="1004" t="s">
        <v>832</v>
      </c>
      <c r="B3390" s="788">
        <v>0.13483146067415699</v>
      </c>
      <c r="C3390" s="789">
        <v>0.10353535353535399</v>
      </c>
      <c r="D3390" s="790">
        <v>8.7062652563059395E-2</v>
      </c>
      <c r="E3390" s="788">
        <v>0.13953488372093001</v>
      </c>
      <c r="F3390" s="789">
        <v>9.0909090909090898E-2</v>
      </c>
      <c r="G3390" s="790">
        <v>8.2004555808655996E-2</v>
      </c>
      <c r="H3390" s="788"/>
      <c r="I3390" s="789"/>
      <c r="J3390" s="790"/>
      <c r="K3390" s="788"/>
      <c r="L3390" s="789"/>
      <c r="M3390" s="790"/>
      <c r="N3390" s="1005"/>
      <c r="P3390" s="865"/>
    </row>
    <row r="3391" spans="1:20" s="1003" customFormat="1" x14ac:dyDescent="0.2">
      <c r="A3391" s="1004">
        <v>2</v>
      </c>
      <c r="B3391" s="788">
        <v>8.98876404494382E-2</v>
      </c>
      <c r="C3391" s="789">
        <v>5.1767676767676803E-2</v>
      </c>
      <c r="D3391" s="790">
        <v>4.3938161106590698E-2</v>
      </c>
      <c r="E3391" s="788">
        <v>9.3023255813953501E-2</v>
      </c>
      <c r="F3391" s="789">
        <v>6.9090909090909106E-2</v>
      </c>
      <c r="G3391" s="790">
        <v>5.2391799544419103E-2</v>
      </c>
      <c r="H3391" s="788"/>
      <c r="I3391" s="789"/>
      <c r="J3391" s="790"/>
      <c r="K3391" s="788"/>
      <c r="L3391" s="789"/>
      <c r="M3391" s="790"/>
      <c r="N3391" s="1006"/>
      <c r="P3391" s="865"/>
    </row>
    <row r="3392" spans="1:20" s="865" customFormat="1" x14ac:dyDescent="0.2">
      <c r="A3392" s="1004" t="s">
        <v>833</v>
      </c>
      <c r="B3392" s="796">
        <v>0</v>
      </c>
      <c r="C3392" s="797">
        <v>1.26262626262626E-2</v>
      </c>
      <c r="D3392" s="798">
        <v>8.9503661513425491E-3</v>
      </c>
      <c r="E3392" s="796">
        <v>0</v>
      </c>
      <c r="F3392" s="797">
        <v>7.2727272727272701E-3</v>
      </c>
      <c r="G3392" s="798">
        <v>4.5558086560364497E-3</v>
      </c>
      <c r="H3392" s="796"/>
      <c r="I3392" s="797"/>
      <c r="J3392" s="798"/>
      <c r="K3392" s="796"/>
      <c r="L3392" s="797"/>
      <c r="M3392" s="798"/>
      <c r="N3392" s="1007"/>
      <c r="O3392" s="1003"/>
      <c r="Q3392" s="1003"/>
      <c r="R3392" s="1003"/>
      <c r="S3392" s="1003"/>
      <c r="T3392" s="1003"/>
    </row>
    <row r="3393" spans="1:20" s="1003" customFormat="1" ht="21" x14ac:dyDescent="0.2">
      <c r="A3393" s="1008" t="s">
        <v>237</v>
      </c>
      <c r="B3393" s="1009">
        <v>89</v>
      </c>
      <c r="C3393" s="1010">
        <v>792</v>
      </c>
      <c r="D3393" s="1011">
        <v>1229</v>
      </c>
      <c r="E3393" s="1009">
        <v>86</v>
      </c>
      <c r="F3393" s="1010">
        <v>275</v>
      </c>
      <c r="G3393" s="1011">
        <v>439</v>
      </c>
      <c r="H3393" s="1009"/>
      <c r="I3393" s="1010"/>
      <c r="J3393" s="1011"/>
      <c r="K3393" s="1009"/>
      <c r="L3393" s="1010"/>
      <c r="M3393" s="1011"/>
      <c r="N3393" s="1005"/>
      <c r="P3393" s="865"/>
    </row>
    <row r="3394" spans="1:20" s="1003" customFormat="1" ht="21" x14ac:dyDescent="0.2">
      <c r="A3394" s="1012" t="s">
        <v>177</v>
      </c>
      <c r="B3394" s="924">
        <v>4.69662921348315</v>
      </c>
      <c r="C3394" s="925">
        <v>4.8585858585858599</v>
      </c>
      <c r="D3394" s="926">
        <v>5.0146460537022</v>
      </c>
      <c r="E3394" s="924">
        <v>4.68604651162791</v>
      </c>
      <c r="F3394" s="925">
        <v>4.8254545454545399</v>
      </c>
      <c r="G3394" s="926">
        <v>4.9931662870159501</v>
      </c>
      <c r="H3394" s="924"/>
      <c r="I3394" s="925"/>
      <c r="J3394" s="926"/>
      <c r="K3394" s="924"/>
      <c r="L3394" s="925"/>
      <c r="M3394" s="926"/>
      <c r="N3394" s="1006"/>
      <c r="P3394" s="865"/>
    </row>
    <row r="3395" spans="1:20" s="1003" customFormat="1" ht="21" x14ac:dyDescent="0.2">
      <c r="A3395" s="1012" t="s">
        <v>157</v>
      </c>
      <c r="B3395" s="924">
        <v>1.3767921740409901</v>
      </c>
      <c r="C3395" s="925">
        <v>1.36886159580592</v>
      </c>
      <c r="D3395" s="926">
        <v>1.3420462920581999</v>
      </c>
      <c r="E3395" s="924">
        <v>1.39124682046655</v>
      </c>
      <c r="F3395" s="925">
        <v>1.3611151211144299</v>
      </c>
      <c r="G3395" s="926">
        <v>1.32673552991899</v>
      </c>
      <c r="H3395" s="924"/>
      <c r="I3395" s="925"/>
      <c r="J3395" s="926"/>
      <c r="K3395" s="924"/>
      <c r="L3395" s="925"/>
      <c r="M3395" s="926"/>
      <c r="N3395" s="1006"/>
      <c r="O3395" s="865"/>
      <c r="P3395" s="865"/>
      <c r="Q3395" s="865"/>
      <c r="R3395" s="865"/>
      <c r="S3395" s="865"/>
      <c r="T3395" s="865"/>
    </row>
    <row r="3396" spans="1:20" s="1003" customFormat="1" ht="21" x14ac:dyDescent="0.2">
      <c r="A3396" s="1012" t="s">
        <v>238</v>
      </c>
      <c r="B3396" s="924" t="s">
        <v>226</v>
      </c>
      <c r="C3396" s="925" t="s">
        <v>118</v>
      </c>
      <c r="D3396" s="926" t="s">
        <v>244</v>
      </c>
      <c r="E3396" s="924" t="s">
        <v>226</v>
      </c>
      <c r="F3396" s="925" t="s">
        <v>118</v>
      </c>
      <c r="G3396" s="926" t="s">
        <v>118</v>
      </c>
      <c r="H3396" s="924"/>
      <c r="I3396" s="925"/>
      <c r="J3396" s="926"/>
      <c r="K3396" s="924"/>
      <c r="L3396" s="925"/>
      <c r="M3396" s="926"/>
      <c r="N3396" s="1005"/>
      <c r="P3396" s="865"/>
    </row>
    <row r="3397" spans="1:20" s="1003" customFormat="1" ht="21" x14ac:dyDescent="0.2">
      <c r="A3397" s="1013" t="s">
        <v>156</v>
      </c>
      <c r="B3397" s="1014" t="s">
        <v>226</v>
      </c>
      <c r="C3397" s="929">
        <v>-0.11831484322369173</v>
      </c>
      <c r="D3397" s="930">
        <v>-0.2369641361113784</v>
      </c>
      <c r="E3397" s="1014" t="s">
        <v>226</v>
      </c>
      <c r="F3397" s="929">
        <v>-0.10242192718606187</v>
      </c>
      <c r="G3397" s="930">
        <v>-0.23148530243008775</v>
      </c>
      <c r="H3397" s="1014"/>
      <c r="I3397" s="929"/>
      <c r="J3397" s="930"/>
      <c r="K3397" s="1014"/>
      <c r="L3397" s="929"/>
      <c r="M3397" s="930"/>
      <c r="N3397" s="1015"/>
      <c r="P3397" s="865"/>
    </row>
    <row r="3398" spans="1:20" ht="84" x14ac:dyDescent="0.2">
      <c r="A3398" s="1016" t="s">
        <v>1665</v>
      </c>
      <c r="B3398" s="788">
        <v>3.5294117647058802E-2</v>
      </c>
      <c r="C3398" s="789">
        <v>5.1746442432082798E-3</v>
      </c>
      <c r="D3398" s="790">
        <v>4.1597337770382702E-3</v>
      </c>
      <c r="E3398" s="788">
        <v>3.65853658536585E-2</v>
      </c>
      <c r="F3398" s="789">
        <v>1.11524163568773E-2</v>
      </c>
      <c r="G3398" s="790">
        <v>9.2807424593967496E-3</v>
      </c>
      <c r="H3398" s="788"/>
      <c r="I3398" s="789"/>
      <c r="J3398" s="790"/>
      <c r="K3398" s="788"/>
      <c r="L3398" s="789"/>
      <c r="M3398" s="790"/>
      <c r="N3398" s="968"/>
    </row>
    <row r="3399" spans="1:20" ht="21" x14ac:dyDescent="0.2">
      <c r="A3399" s="1012" t="s">
        <v>92</v>
      </c>
      <c r="B3399" s="796">
        <v>0.96470588235294097</v>
      </c>
      <c r="C3399" s="797">
        <v>0.99482535575679198</v>
      </c>
      <c r="D3399" s="798">
        <v>0.99584026622296196</v>
      </c>
      <c r="E3399" s="796">
        <v>0.96341463414634099</v>
      </c>
      <c r="F3399" s="797">
        <v>0.98884758364312297</v>
      </c>
      <c r="G3399" s="798">
        <v>0.99071925754060297</v>
      </c>
      <c r="H3399" s="796"/>
      <c r="I3399" s="797"/>
      <c r="J3399" s="798"/>
      <c r="K3399" s="796"/>
      <c r="L3399" s="797"/>
      <c r="M3399" s="798"/>
      <c r="N3399" s="965"/>
    </row>
    <row r="3400" spans="1:20" ht="21" x14ac:dyDescent="0.2">
      <c r="A3400" s="1017" t="s">
        <v>237</v>
      </c>
      <c r="B3400" s="831">
        <v>85</v>
      </c>
      <c r="C3400" s="832">
        <v>773</v>
      </c>
      <c r="D3400" s="833">
        <v>1202</v>
      </c>
      <c r="E3400" s="831">
        <v>82</v>
      </c>
      <c r="F3400" s="832">
        <v>269</v>
      </c>
      <c r="G3400" s="833">
        <v>431</v>
      </c>
      <c r="H3400" s="831"/>
      <c r="I3400" s="832"/>
      <c r="J3400" s="833"/>
      <c r="K3400" s="831"/>
      <c r="L3400" s="832"/>
      <c r="M3400" s="833"/>
      <c r="N3400" s="967"/>
    </row>
    <row r="3401" spans="1:20" s="792" customFormat="1" ht="42" x14ac:dyDescent="0.2">
      <c r="A3401" s="1016" t="s">
        <v>1666</v>
      </c>
      <c r="B3401" s="788">
        <v>0</v>
      </c>
      <c r="C3401" s="789">
        <v>0</v>
      </c>
      <c r="D3401" s="790">
        <v>0</v>
      </c>
      <c r="E3401" s="788">
        <v>0</v>
      </c>
      <c r="F3401" s="789">
        <v>0</v>
      </c>
      <c r="G3401" s="790">
        <v>0</v>
      </c>
      <c r="H3401" s="788"/>
      <c r="I3401" s="789"/>
      <c r="J3401" s="790"/>
      <c r="K3401" s="788"/>
      <c r="L3401" s="789"/>
      <c r="M3401" s="790"/>
      <c r="N3401" s="791"/>
    </row>
    <row r="3402" spans="1:20" s="792" customFormat="1" ht="21" x14ac:dyDescent="0.2">
      <c r="A3402" s="1012" t="s">
        <v>770</v>
      </c>
      <c r="B3402" s="788">
        <v>0</v>
      </c>
      <c r="C3402" s="789">
        <v>0</v>
      </c>
      <c r="D3402" s="790">
        <v>0</v>
      </c>
      <c r="E3402" s="788">
        <v>0</v>
      </c>
      <c r="F3402" s="789">
        <v>0</v>
      </c>
      <c r="G3402" s="790">
        <v>0</v>
      </c>
      <c r="H3402" s="788"/>
      <c r="I3402" s="789"/>
      <c r="J3402" s="790"/>
      <c r="K3402" s="788"/>
      <c r="L3402" s="789"/>
      <c r="M3402" s="790"/>
      <c r="N3402" s="794"/>
    </row>
    <row r="3403" spans="1:20" s="792" customFormat="1" ht="21" x14ac:dyDescent="0.2">
      <c r="A3403" s="1012" t="s">
        <v>771</v>
      </c>
      <c r="B3403" s="788">
        <v>0</v>
      </c>
      <c r="C3403" s="789">
        <v>0</v>
      </c>
      <c r="D3403" s="790">
        <v>0</v>
      </c>
      <c r="E3403" s="788">
        <v>0</v>
      </c>
      <c r="F3403" s="789">
        <v>0</v>
      </c>
      <c r="G3403" s="790">
        <v>0</v>
      </c>
      <c r="H3403" s="788"/>
      <c r="I3403" s="789"/>
      <c r="J3403" s="790"/>
      <c r="K3403" s="788"/>
      <c r="L3403" s="789"/>
      <c r="M3403" s="790"/>
      <c r="N3403" s="794"/>
    </row>
    <row r="3404" spans="1:20" s="792" customFormat="1" ht="21" x14ac:dyDescent="0.2">
      <c r="A3404" s="1012" t="s">
        <v>772</v>
      </c>
      <c r="B3404" s="788">
        <v>0</v>
      </c>
      <c r="C3404" s="789">
        <v>0</v>
      </c>
      <c r="D3404" s="790">
        <v>0.2</v>
      </c>
      <c r="E3404" s="788">
        <v>0</v>
      </c>
      <c r="F3404" s="789">
        <v>0</v>
      </c>
      <c r="G3404" s="790">
        <v>0.25</v>
      </c>
      <c r="H3404" s="788"/>
      <c r="I3404" s="789"/>
      <c r="J3404" s="790"/>
      <c r="K3404" s="788"/>
      <c r="L3404" s="789"/>
      <c r="M3404" s="790"/>
      <c r="N3404" s="794"/>
    </row>
    <row r="3405" spans="1:20" s="792" customFormat="1" ht="21" x14ac:dyDescent="0.2">
      <c r="A3405" s="1012" t="s">
        <v>773</v>
      </c>
      <c r="B3405" s="796">
        <v>1</v>
      </c>
      <c r="C3405" s="797">
        <v>1</v>
      </c>
      <c r="D3405" s="798">
        <v>0.8</v>
      </c>
      <c r="E3405" s="796">
        <v>1</v>
      </c>
      <c r="F3405" s="797">
        <v>1</v>
      </c>
      <c r="G3405" s="798">
        <v>0.75</v>
      </c>
      <c r="H3405" s="796"/>
      <c r="I3405" s="797"/>
      <c r="J3405" s="798"/>
      <c r="K3405" s="796"/>
      <c r="L3405" s="797"/>
      <c r="M3405" s="798"/>
      <c r="N3405" s="799"/>
    </row>
    <row r="3406" spans="1:20" s="792" customFormat="1" ht="21" x14ac:dyDescent="0.2">
      <c r="A3406" s="1017" t="s">
        <v>237</v>
      </c>
      <c r="B3406" s="801">
        <v>3</v>
      </c>
      <c r="C3406" s="802">
        <v>4</v>
      </c>
      <c r="D3406" s="803">
        <v>5</v>
      </c>
      <c r="E3406" s="801">
        <v>3</v>
      </c>
      <c r="F3406" s="802">
        <v>3</v>
      </c>
      <c r="G3406" s="803">
        <v>4</v>
      </c>
      <c r="H3406" s="801"/>
      <c r="I3406" s="802"/>
      <c r="J3406" s="803"/>
      <c r="K3406" s="801"/>
      <c r="L3406" s="802"/>
      <c r="M3406" s="803"/>
      <c r="N3406" s="804"/>
    </row>
    <row r="3407" spans="1:20" ht="63" x14ac:dyDescent="0.2">
      <c r="A3407" s="1016" t="s">
        <v>1667</v>
      </c>
      <c r="B3407" s="788">
        <v>0</v>
      </c>
      <c r="C3407" s="789">
        <v>0</v>
      </c>
      <c r="D3407" s="790">
        <v>0</v>
      </c>
      <c r="E3407" s="788">
        <v>0</v>
      </c>
      <c r="F3407" s="789">
        <v>0</v>
      </c>
      <c r="G3407" s="790">
        <v>0</v>
      </c>
      <c r="H3407" s="788"/>
      <c r="I3407" s="789"/>
      <c r="J3407" s="790"/>
      <c r="K3407" s="788"/>
      <c r="L3407" s="789"/>
      <c r="M3407" s="790"/>
      <c r="N3407" s="968"/>
    </row>
    <row r="3408" spans="1:20" ht="21" x14ac:dyDescent="0.2">
      <c r="A3408" s="1012" t="s">
        <v>92</v>
      </c>
      <c r="B3408" s="796">
        <v>1</v>
      </c>
      <c r="C3408" s="797">
        <v>1</v>
      </c>
      <c r="D3408" s="798">
        <v>1</v>
      </c>
      <c r="E3408" s="796">
        <v>1</v>
      </c>
      <c r="F3408" s="797">
        <v>1</v>
      </c>
      <c r="G3408" s="798">
        <v>1</v>
      </c>
      <c r="H3408" s="796"/>
      <c r="I3408" s="797"/>
      <c r="J3408" s="798"/>
      <c r="K3408" s="796"/>
      <c r="L3408" s="797"/>
      <c r="M3408" s="798"/>
      <c r="N3408" s="965"/>
    </row>
    <row r="3409" spans="1:14" ht="21" x14ac:dyDescent="0.2">
      <c r="A3409" s="1017" t="s">
        <v>237</v>
      </c>
      <c r="B3409" s="831">
        <v>84</v>
      </c>
      <c r="C3409" s="832">
        <v>769</v>
      </c>
      <c r="D3409" s="833">
        <v>1199</v>
      </c>
      <c r="E3409" s="831">
        <v>81</v>
      </c>
      <c r="F3409" s="832">
        <v>267</v>
      </c>
      <c r="G3409" s="833">
        <v>430</v>
      </c>
      <c r="H3409" s="831"/>
      <c r="I3409" s="832"/>
      <c r="J3409" s="833"/>
      <c r="K3409" s="831"/>
      <c r="L3409" s="832"/>
      <c r="M3409" s="833"/>
      <c r="N3409" s="967"/>
    </row>
    <row r="3410" spans="1:14" s="792" customFormat="1" ht="42" x14ac:dyDescent="0.2">
      <c r="A3410" s="1016" t="s">
        <v>1668</v>
      </c>
      <c r="B3410" s="788">
        <v>0</v>
      </c>
      <c r="C3410" s="789">
        <v>0</v>
      </c>
      <c r="D3410" s="790">
        <v>0</v>
      </c>
      <c r="E3410" s="788">
        <v>0</v>
      </c>
      <c r="F3410" s="789">
        <v>0</v>
      </c>
      <c r="G3410" s="790">
        <v>0</v>
      </c>
      <c r="H3410" s="788"/>
      <c r="I3410" s="789"/>
      <c r="J3410" s="790"/>
      <c r="K3410" s="788"/>
      <c r="L3410" s="789"/>
      <c r="M3410" s="790"/>
      <c r="N3410" s="791"/>
    </row>
    <row r="3411" spans="1:14" s="792" customFormat="1" ht="21" x14ac:dyDescent="0.2">
      <c r="A3411" s="1012" t="s">
        <v>770</v>
      </c>
      <c r="B3411" s="788">
        <v>0</v>
      </c>
      <c r="C3411" s="789">
        <v>0</v>
      </c>
      <c r="D3411" s="790">
        <v>0</v>
      </c>
      <c r="E3411" s="788">
        <v>0</v>
      </c>
      <c r="F3411" s="789">
        <v>0</v>
      </c>
      <c r="G3411" s="790">
        <v>0</v>
      </c>
      <c r="H3411" s="788"/>
      <c r="I3411" s="789"/>
      <c r="J3411" s="790"/>
      <c r="K3411" s="788"/>
      <c r="L3411" s="789"/>
      <c r="M3411" s="790"/>
      <c r="N3411" s="794"/>
    </row>
    <row r="3412" spans="1:14" s="792" customFormat="1" ht="21" x14ac:dyDescent="0.2">
      <c r="A3412" s="1012" t="s">
        <v>771</v>
      </c>
      <c r="B3412" s="788">
        <v>0</v>
      </c>
      <c r="C3412" s="789">
        <v>0</v>
      </c>
      <c r="D3412" s="790">
        <v>0</v>
      </c>
      <c r="E3412" s="788">
        <v>0</v>
      </c>
      <c r="F3412" s="789">
        <v>0</v>
      </c>
      <c r="G3412" s="790">
        <v>0</v>
      </c>
      <c r="H3412" s="788"/>
      <c r="I3412" s="789"/>
      <c r="J3412" s="790"/>
      <c r="K3412" s="788"/>
      <c r="L3412" s="789"/>
      <c r="M3412" s="790"/>
      <c r="N3412" s="794"/>
    </row>
    <row r="3413" spans="1:14" s="792" customFormat="1" ht="21" x14ac:dyDescent="0.2">
      <c r="A3413" s="1012" t="s">
        <v>772</v>
      </c>
      <c r="B3413" s="788">
        <v>0</v>
      </c>
      <c r="C3413" s="789">
        <v>0</v>
      </c>
      <c r="D3413" s="790">
        <v>0</v>
      </c>
      <c r="E3413" s="788">
        <v>0</v>
      </c>
      <c r="F3413" s="789">
        <v>0</v>
      </c>
      <c r="G3413" s="790">
        <v>0</v>
      </c>
      <c r="H3413" s="788"/>
      <c r="I3413" s="789"/>
      <c r="J3413" s="790"/>
      <c r="K3413" s="788"/>
      <c r="L3413" s="789"/>
      <c r="M3413" s="790"/>
      <c r="N3413" s="794"/>
    </row>
    <row r="3414" spans="1:14" s="792" customFormat="1" ht="21" x14ac:dyDescent="0.2">
      <c r="A3414" s="1012" t="s">
        <v>773</v>
      </c>
      <c r="B3414" s="796">
        <v>0</v>
      </c>
      <c r="C3414" s="797">
        <v>0</v>
      </c>
      <c r="D3414" s="798">
        <v>0</v>
      </c>
      <c r="E3414" s="796">
        <v>0</v>
      </c>
      <c r="F3414" s="797">
        <v>0</v>
      </c>
      <c r="G3414" s="798">
        <v>0</v>
      </c>
      <c r="H3414" s="796"/>
      <c r="I3414" s="797"/>
      <c r="J3414" s="798"/>
      <c r="K3414" s="796"/>
      <c r="L3414" s="797"/>
      <c r="M3414" s="798"/>
      <c r="N3414" s="799"/>
    </row>
    <row r="3415" spans="1:14" s="792" customFormat="1" ht="21" x14ac:dyDescent="0.2">
      <c r="A3415" s="1017" t="s">
        <v>237</v>
      </c>
      <c r="B3415" s="801">
        <v>0</v>
      </c>
      <c r="C3415" s="802">
        <v>0</v>
      </c>
      <c r="D3415" s="803">
        <v>0</v>
      </c>
      <c r="E3415" s="801">
        <v>0</v>
      </c>
      <c r="F3415" s="802">
        <v>0</v>
      </c>
      <c r="G3415" s="803">
        <v>0</v>
      </c>
      <c r="H3415" s="801"/>
      <c r="I3415" s="802"/>
      <c r="J3415" s="803"/>
      <c r="K3415" s="801"/>
      <c r="L3415" s="802"/>
      <c r="M3415" s="803"/>
      <c r="N3415" s="804"/>
    </row>
    <row r="3416" spans="1:14" s="792" customFormat="1" ht="84" x14ac:dyDescent="0.2">
      <c r="A3416" s="1018" t="s">
        <v>946</v>
      </c>
      <c r="B3416" s="1019"/>
      <c r="C3416" s="1020"/>
      <c r="D3416" s="1021"/>
      <c r="E3416" s="1019"/>
      <c r="F3416" s="1020"/>
      <c r="G3416" s="1021"/>
      <c r="H3416" s="1019"/>
      <c r="I3416" s="1020"/>
      <c r="J3416" s="1021"/>
      <c r="K3416" s="1019"/>
      <c r="L3416" s="1020"/>
      <c r="M3416" s="1021"/>
      <c r="N3416" s="804"/>
    </row>
    <row r="3417" spans="1:14" ht="21" x14ac:dyDescent="0.2">
      <c r="A3417" s="794" t="s">
        <v>945</v>
      </c>
      <c r="B3417" s="838">
        <v>70</v>
      </c>
      <c r="C3417" s="839"/>
      <c r="D3417" s="840"/>
      <c r="E3417" s="838">
        <v>68</v>
      </c>
      <c r="F3417" s="839"/>
      <c r="G3417" s="840"/>
      <c r="H3417" s="838"/>
      <c r="I3417" s="839"/>
      <c r="J3417" s="840"/>
      <c r="K3417" s="838"/>
      <c r="L3417" s="839"/>
      <c r="M3417" s="840"/>
      <c r="N3417" s="872"/>
    </row>
    <row r="3418" spans="1:14" ht="21" x14ac:dyDescent="0.2">
      <c r="A3418" s="793" t="s">
        <v>947</v>
      </c>
      <c r="B3418" s="788">
        <v>0.41428571428571398</v>
      </c>
      <c r="C3418" s="789"/>
      <c r="D3418" s="790"/>
      <c r="E3418" s="788">
        <v>0.39705882352941202</v>
      </c>
      <c r="F3418" s="789"/>
      <c r="G3418" s="790"/>
      <c r="H3418" s="788"/>
      <c r="I3418" s="789"/>
      <c r="J3418" s="790"/>
      <c r="K3418" s="788"/>
      <c r="L3418" s="789"/>
      <c r="M3418" s="790"/>
      <c r="N3418" s="836"/>
    </row>
    <row r="3419" spans="1:14" ht="21" x14ac:dyDescent="0.2">
      <c r="A3419" s="793" t="s">
        <v>948</v>
      </c>
      <c r="B3419" s="788">
        <v>0.48571428571428599</v>
      </c>
      <c r="C3419" s="789"/>
      <c r="D3419" s="790"/>
      <c r="E3419" s="788">
        <v>0.5</v>
      </c>
      <c r="F3419" s="789"/>
      <c r="G3419" s="790"/>
      <c r="H3419" s="788"/>
      <c r="I3419" s="789"/>
      <c r="J3419" s="790"/>
      <c r="K3419" s="788"/>
      <c r="L3419" s="789"/>
      <c r="M3419" s="790"/>
      <c r="N3419" s="836"/>
    </row>
    <row r="3420" spans="1:14" ht="21" x14ac:dyDescent="0.2">
      <c r="A3420" s="793" t="s">
        <v>89</v>
      </c>
      <c r="B3420" s="788">
        <v>0.1</v>
      </c>
      <c r="C3420" s="789"/>
      <c r="D3420" s="790"/>
      <c r="E3420" s="788">
        <v>0.10294117647058799</v>
      </c>
      <c r="F3420" s="789"/>
      <c r="G3420" s="790"/>
      <c r="H3420" s="788"/>
      <c r="I3420" s="789"/>
      <c r="J3420" s="790"/>
      <c r="K3420" s="788"/>
      <c r="L3420" s="789"/>
      <c r="M3420" s="790"/>
      <c r="N3420" s="836"/>
    </row>
    <row r="3421" spans="1:14" ht="63" x14ac:dyDescent="0.2">
      <c r="A3421" s="1022" t="s">
        <v>950</v>
      </c>
      <c r="B3421" s="788"/>
      <c r="C3421" s="789"/>
      <c r="D3421" s="790"/>
      <c r="E3421" s="788"/>
      <c r="F3421" s="789"/>
      <c r="G3421" s="790"/>
      <c r="H3421" s="788"/>
      <c r="I3421" s="789"/>
      <c r="J3421" s="790"/>
      <c r="K3421" s="788"/>
      <c r="L3421" s="789"/>
      <c r="M3421" s="790"/>
      <c r="N3421" s="836"/>
    </row>
    <row r="3422" spans="1:14" ht="21" x14ac:dyDescent="0.2">
      <c r="A3422" s="794" t="s">
        <v>945</v>
      </c>
      <c r="B3422" s="838">
        <v>69</v>
      </c>
      <c r="C3422" s="839"/>
      <c r="D3422" s="840"/>
      <c r="E3422" s="838">
        <v>67</v>
      </c>
      <c r="F3422" s="839"/>
      <c r="G3422" s="840"/>
      <c r="H3422" s="838"/>
      <c r="I3422" s="839"/>
      <c r="J3422" s="840"/>
      <c r="K3422" s="838"/>
      <c r="L3422" s="839"/>
      <c r="M3422" s="840"/>
      <c r="N3422" s="872"/>
    </row>
    <row r="3423" spans="1:14" ht="21" x14ac:dyDescent="0.2">
      <c r="A3423" s="793" t="s">
        <v>947</v>
      </c>
      <c r="B3423" s="788">
        <v>0.173913043478261</v>
      </c>
      <c r="C3423" s="789"/>
      <c r="D3423" s="790"/>
      <c r="E3423" s="788">
        <v>0.17910447761194001</v>
      </c>
      <c r="F3423" s="789"/>
      <c r="G3423" s="790"/>
      <c r="H3423" s="788"/>
      <c r="I3423" s="789"/>
      <c r="J3423" s="790"/>
      <c r="K3423" s="788"/>
      <c r="L3423" s="789"/>
      <c r="M3423" s="790"/>
      <c r="N3423" s="836"/>
    </row>
    <row r="3424" spans="1:14" ht="21" x14ac:dyDescent="0.2">
      <c r="A3424" s="793" t="s">
        <v>948</v>
      </c>
      <c r="B3424" s="788">
        <v>0.49275362318840599</v>
      </c>
      <c r="C3424" s="789"/>
      <c r="D3424" s="790"/>
      <c r="E3424" s="788">
        <v>0.49253731343283602</v>
      </c>
      <c r="F3424" s="789"/>
      <c r="G3424" s="790"/>
      <c r="H3424" s="788"/>
      <c r="I3424" s="789"/>
      <c r="J3424" s="790"/>
      <c r="K3424" s="788"/>
      <c r="L3424" s="789"/>
      <c r="M3424" s="790"/>
      <c r="N3424" s="836"/>
    </row>
    <row r="3425" spans="1:14" ht="21" x14ac:dyDescent="0.2">
      <c r="A3425" s="793" t="s">
        <v>89</v>
      </c>
      <c r="B3425" s="788">
        <v>0.33333333333333298</v>
      </c>
      <c r="C3425" s="789"/>
      <c r="D3425" s="790"/>
      <c r="E3425" s="788">
        <v>0.328358208955224</v>
      </c>
      <c r="F3425" s="789"/>
      <c r="G3425" s="790"/>
      <c r="H3425" s="788"/>
      <c r="I3425" s="789"/>
      <c r="J3425" s="790"/>
      <c r="K3425" s="788"/>
      <c r="L3425" s="789"/>
      <c r="M3425" s="790"/>
      <c r="N3425" s="836"/>
    </row>
    <row r="3426" spans="1:14" ht="63" x14ac:dyDescent="0.2">
      <c r="A3426" s="1022" t="s">
        <v>1669</v>
      </c>
      <c r="B3426" s="788"/>
      <c r="C3426" s="1024"/>
      <c r="D3426" s="790"/>
      <c r="E3426" s="788"/>
      <c r="F3426" s="1024"/>
      <c r="G3426" s="790"/>
      <c r="H3426" s="788"/>
      <c r="I3426" s="1024"/>
      <c r="J3426" s="790"/>
      <c r="K3426" s="788"/>
      <c r="L3426" s="1024"/>
      <c r="M3426" s="790"/>
      <c r="N3426" s="836"/>
    </row>
    <row r="3427" spans="1:14" ht="21" x14ac:dyDescent="0.2">
      <c r="A3427" s="794" t="s">
        <v>945</v>
      </c>
      <c r="B3427" s="838">
        <v>70</v>
      </c>
      <c r="C3427" s="839"/>
      <c r="D3427" s="840"/>
      <c r="E3427" s="838">
        <v>68</v>
      </c>
      <c r="F3427" s="839"/>
      <c r="G3427" s="840"/>
      <c r="H3427" s="838"/>
      <c r="I3427" s="839"/>
      <c r="J3427" s="840"/>
      <c r="K3427" s="838"/>
      <c r="L3427" s="839"/>
      <c r="M3427" s="840"/>
      <c r="N3427" s="872"/>
    </row>
    <row r="3428" spans="1:14" ht="21" x14ac:dyDescent="0.2">
      <c r="A3428" s="793" t="s">
        <v>947</v>
      </c>
      <c r="B3428" s="788">
        <v>5.7142857142857099E-2</v>
      </c>
      <c r="C3428" s="789"/>
      <c r="D3428" s="790"/>
      <c r="E3428" s="788">
        <v>5.8823529411764698E-2</v>
      </c>
      <c r="F3428" s="789"/>
      <c r="G3428" s="790"/>
      <c r="H3428" s="788"/>
      <c r="I3428" s="789"/>
      <c r="J3428" s="790"/>
      <c r="K3428" s="788"/>
      <c r="L3428" s="789"/>
      <c r="M3428" s="790"/>
      <c r="N3428" s="836"/>
    </row>
    <row r="3429" spans="1:14" ht="21" x14ac:dyDescent="0.2">
      <c r="A3429" s="793" t="s">
        <v>948</v>
      </c>
      <c r="B3429" s="788">
        <v>0.2</v>
      </c>
      <c r="C3429" s="789"/>
      <c r="D3429" s="790"/>
      <c r="E3429" s="788">
        <v>0.17647058823529399</v>
      </c>
      <c r="F3429" s="789"/>
      <c r="G3429" s="790"/>
      <c r="H3429" s="788"/>
      <c r="I3429" s="789"/>
      <c r="J3429" s="790"/>
      <c r="K3429" s="788"/>
      <c r="L3429" s="789"/>
      <c r="M3429" s="790"/>
      <c r="N3429" s="836"/>
    </row>
    <row r="3430" spans="1:14" ht="21" x14ac:dyDescent="0.2">
      <c r="A3430" s="793" t="s">
        <v>89</v>
      </c>
      <c r="B3430" s="788">
        <v>0.185714285714286</v>
      </c>
      <c r="C3430" s="789"/>
      <c r="D3430" s="790"/>
      <c r="E3430" s="788">
        <v>0.191176470588235</v>
      </c>
      <c r="F3430" s="789"/>
      <c r="G3430" s="790"/>
      <c r="H3430" s="788"/>
      <c r="I3430" s="789"/>
      <c r="J3430" s="790"/>
      <c r="K3430" s="788"/>
      <c r="L3430" s="789"/>
      <c r="M3430" s="790"/>
      <c r="N3430" s="836"/>
    </row>
    <row r="3431" spans="1:14" ht="21" x14ac:dyDescent="0.2">
      <c r="A3431" s="793" t="s">
        <v>1670</v>
      </c>
      <c r="B3431" s="788">
        <v>0.55714285714285705</v>
      </c>
      <c r="C3431" s="789"/>
      <c r="D3431" s="790"/>
      <c r="E3431" s="788">
        <v>0.57352941176470595</v>
      </c>
      <c r="F3431" s="789"/>
      <c r="G3431" s="790"/>
      <c r="H3431" s="788"/>
      <c r="I3431" s="789"/>
      <c r="J3431" s="790"/>
      <c r="K3431" s="788"/>
      <c r="L3431" s="789"/>
      <c r="M3431" s="790"/>
      <c r="N3431" s="836"/>
    </row>
    <row r="3432" spans="1:14" ht="63" x14ac:dyDescent="0.2">
      <c r="A3432" s="1022" t="s">
        <v>1671</v>
      </c>
      <c r="B3432" s="788"/>
      <c r="C3432" s="1024"/>
      <c r="D3432" s="790"/>
      <c r="E3432" s="788"/>
      <c r="F3432" s="1024"/>
      <c r="G3432" s="790"/>
      <c r="H3432" s="788"/>
      <c r="I3432" s="1024"/>
      <c r="J3432" s="790"/>
      <c r="K3432" s="788"/>
      <c r="L3432" s="1024"/>
      <c r="M3432" s="790"/>
      <c r="N3432" s="836"/>
    </row>
    <row r="3433" spans="1:14" ht="21" x14ac:dyDescent="0.2">
      <c r="A3433" s="794" t="s">
        <v>945</v>
      </c>
      <c r="B3433" s="838">
        <v>69</v>
      </c>
      <c r="C3433" s="839"/>
      <c r="D3433" s="840"/>
      <c r="E3433" s="838">
        <v>67</v>
      </c>
      <c r="F3433" s="839"/>
      <c r="G3433" s="840"/>
      <c r="H3433" s="838"/>
      <c r="I3433" s="839"/>
      <c r="J3433" s="840"/>
      <c r="K3433" s="838"/>
      <c r="L3433" s="839"/>
      <c r="M3433" s="840"/>
      <c r="N3433" s="872"/>
    </row>
    <row r="3434" spans="1:14" ht="21" x14ac:dyDescent="0.2">
      <c r="A3434" s="793" t="s">
        <v>1672</v>
      </c>
      <c r="B3434" s="788">
        <v>0.27536231884057999</v>
      </c>
      <c r="C3434" s="789"/>
      <c r="D3434" s="790"/>
      <c r="E3434" s="788">
        <v>0.25373134328358199</v>
      </c>
      <c r="F3434" s="789"/>
      <c r="G3434" s="790"/>
      <c r="H3434" s="788"/>
      <c r="I3434" s="789"/>
      <c r="J3434" s="790"/>
      <c r="K3434" s="788"/>
      <c r="L3434" s="789"/>
      <c r="M3434" s="790"/>
      <c r="N3434" s="836"/>
    </row>
    <row r="3435" spans="1:14" ht="21" x14ac:dyDescent="0.2">
      <c r="A3435" s="793" t="s">
        <v>73</v>
      </c>
      <c r="B3435" s="788">
        <v>0.47826086956521702</v>
      </c>
      <c r="C3435" s="789"/>
      <c r="D3435" s="790"/>
      <c r="E3435" s="788">
        <v>0.49253731343283602</v>
      </c>
      <c r="F3435" s="789"/>
      <c r="G3435" s="790"/>
      <c r="H3435" s="788"/>
      <c r="I3435" s="789"/>
      <c r="J3435" s="790"/>
      <c r="K3435" s="788"/>
      <c r="L3435" s="789"/>
      <c r="M3435" s="790"/>
      <c r="N3435" s="836"/>
    </row>
    <row r="3436" spans="1:14" ht="21" x14ac:dyDescent="0.2">
      <c r="A3436" s="793" t="s">
        <v>74</v>
      </c>
      <c r="B3436" s="788">
        <v>0.231884057971014</v>
      </c>
      <c r="C3436" s="789"/>
      <c r="D3436" s="790"/>
      <c r="E3436" s="788">
        <v>0.238805970149254</v>
      </c>
      <c r="F3436" s="789"/>
      <c r="G3436" s="790"/>
      <c r="H3436" s="788"/>
      <c r="I3436" s="789"/>
      <c r="J3436" s="790"/>
      <c r="K3436" s="788"/>
      <c r="L3436" s="789"/>
      <c r="M3436" s="790"/>
      <c r="N3436" s="836"/>
    </row>
    <row r="3437" spans="1:14" ht="21" x14ac:dyDescent="0.2">
      <c r="A3437" s="793" t="s">
        <v>362</v>
      </c>
      <c r="B3437" s="788">
        <v>1.4492753623188401E-2</v>
      </c>
      <c r="C3437" s="789"/>
      <c r="D3437" s="790"/>
      <c r="E3437" s="788">
        <v>1.49253731343284E-2</v>
      </c>
      <c r="F3437" s="789"/>
      <c r="G3437" s="790"/>
      <c r="H3437" s="788"/>
      <c r="I3437" s="789"/>
      <c r="J3437" s="790"/>
      <c r="K3437" s="788"/>
      <c r="L3437" s="789"/>
      <c r="M3437" s="790"/>
      <c r="N3437" s="836"/>
    </row>
    <row r="3438" spans="1:14" ht="42" x14ac:dyDescent="0.2">
      <c r="A3438" s="1022" t="s">
        <v>1673</v>
      </c>
      <c r="B3438" s="788"/>
      <c r="C3438" s="1024"/>
      <c r="D3438" s="790"/>
      <c r="E3438" s="788"/>
      <c r="F3438" s="1024"/>
      <c r="G3438" s="790"/>
      <c r="H3438" s="788"/>
      <c r="I3438" s="1024"/>
      <c r="J3438" s="790"/>
      <c r="K3438" s="788"/>
      <c r="L3438" s="1024"/>
      <c r="M3438" s="790"/>
      <c r="N3438" s="836"/>
    </row>
    <row r="3439" spans="1:14" ht="21" x14ac:dyDescent="0.2">
      <c r="A3439" s="794" t="s">
        <v>945</v>
      </c>
      <c r="B3439" s="838">
        <v>70</v>
      </c>
      <c r="C3439" s="839"/>
      <c r="D3439" s="840"/>
      <c r="E3439" s="838">
        <v>68</v>
      </c>
      <c r="F3439" s="839"/>
      <c r="G3439" s="840"/>
      <c r="H3439" s="838"/>
      <c r="I3439" s="839"/>
      <c r="J3439" s="840"/>
      <c r="K3439" s="838"/>
      <c r="L3439" s="839"/>
      <c r="M3439" s="840"/>
      <c r="N3439" s="872"/>
    </row>
    <row r="3440" spans="1:14" ht="21" x14ac:dyDescent="0.2">
      <c r="A3440" s="793" t="s">
        <v>1672</v>
      </c>
      <c r="B3440" s="788">
        <v>0.48571428571428599</v>
      </c>
      <c r="C3440" s="789"/>
      <c r="D3440" s="790"/>
      <c r="E3440" s="788">
        <v>0.47058823529411797</v>
      </c>
      <c r="F3440" s="789"/>
      <c r="G3440" s="790"/>
      <c r="H3440" s="788"/>
      <c r="I3440" s="789"/>
      <c r="J3440" s="790"/>
      <c r="K3440" s="788"/>
      <c r="L3440" s="789"/>
      <c r="M3440" s="790"/>
      <c r="N3440" s="836"/>
    </row>
    <row r="3441" spans="1:14" ht="21" x14ac:dyDescent="0.2">
      <c r="A3441" s="793" t="s">
        <v>73</v>
      </c>
      <c r="B3441" s="788">
        <v>0.48571428571428599</v>
      </c>
      <c r="C3441" s="789"/>
      <c r="D3441" s="790"/>
      <c r="E3441" s="788">
        <v>0.5</v>
      </c>
      <c r="F3441" s="789"/>
      <c r="G3441" s="790"/>
      <c r="H3441" s="788"/>
      <c r="I3441" s="789"/>
      <c r="J3441" s="790"/>
      <c r="K3441" s="788"/>
      <c r="L3441" s="789"/>
      <c r="M3441" s="790"/>
      <c r="N3441" s="836"/>
    </row>
    <row r="3442" spans="1:14" ht="21" x14ac:dyDescent="0.2">
      <c r="A3442" s="793" t="s">
        <v>74</v>
      </c>
      <c r="B3442" s="788">
        <v>2.8571428571428598E-2</v>
      </c>
      <c r="C3442" s="789"/>
      <c r="D3442" s="790"/>
      <c r="E3442" s="788">
        <v>2.94117647058823E-2</v>
      </c>
      <c r="F3442" s="789"/>
      <c r="G3442" s="790"/>
      <c r="H3442" s="788"/>
      <c r="I3442" s="789"/>
      <c r="J3442" s="790"/>
      <c r="K3442" s="788"/>
      <c r="L3442" s="789"/>
      <c r="M3442" s="790"/>
      <c r="N3442" s="836"/>
    </row>
    <row r="3443" spans="1:14" ht="21" x14ac:dyDescent="0.2">
      <c r="A3443" s="793" t="s">
        <v>362</v>
      </c>
      <c r="B3443" s="788">
        <v>0</v>
      </c>
      <c r="C3443" s="789"/>
      <c r="D3443" s="790"/>
      <c r="E3443" s="788">
        <v>0</v>
      </c>
      <c r="F3443" s="789"/>
      <c r="G3443" s="790"/>
      <c r="H3443" s="788"/>
      <c r="I3443" s="789"/>
      <c r="J3443" s="790"/>
      <c r="K3443" s="788"/>
      <c r="L3443" s="789"/>
      <c r="M3443" s="790"/>
      <c r="N3443" s="836"/>
    </row>
    <row r="3444" spans="1:14" ht="63" x14ac:dyDescent="0.2">
      <c r="A3444" s="1022" t="s">
        <v>1674</v>
      </c>
      <c r="B3444" s="788"/>
      <c r="C3444" s="1024"/>
      <c r="D3444" s="790"/>
      <c r="E3444" s="788"/>
      <c r="F3444" s="1024"/>
      <c r="G3444" s="790"/>
      <c r="H3444" s="788"/>
      <c r="I3444" s="1024"/>
      <c r="J3444" s="790"/>
      <c r="K3444" s="788"/>
      <c r="L3444" s="1024"/>
      <c r="M3444" s="790"/>
      <c r="N3444" s="836"/>
    </row>
    <row r="3445" spans="1:14" ht="21" x14ac:dyDescent="0.2">
      <c r="A3445" s="794" t="s">
        <v>945</v>
      </c>
      <c r="B3445" s="838">
        <v>69</v>
      </c>
      <c r="C3445" s="839"/>
      <c r="D3445" s="840"/>
      <c r="E3445" s="838">
        <v>67</v>
      </c>
      <c r="F3445" s="839"/>
      <c r="G3445" s="840"/>
      <c r="H3445" s="838"/>
      <c r="I3445" s="839"/>
      <c r="J3445" s="840"/>
      <c r="K3445" s="838"/>
      <c r="L3445" s="839"/>
      <c r="M3445" s="840"/>
      <c r="N3445" s="872"/>
    </row>
    <row r="3446" spans="1:14" ht="21" x14ac:dyDescent="0.2">
      <c r="A3446" s="793" t="s">
        <v>1672</v>
      </c>
      <c r="B3446" s="788">
        <v>0.27536231884057999</v>
      </c>
      <c r="C3446" s="789"/>
      <c r="D3446" s="790"/>
      <c r="E3446" s="788">
        <v>0.28358208955223901</v>
      </c>
      <c r="F3446" s="789"/>
      <c r="G3446" s="790"/>
      <c r="H3446" s="788"/>
      <c r="I3446" s="789"/>
      <c r="J3446" s="790"/>
      <c r="K3446" s="788"/>
      <c r="L3446" s="789"/>
      <c r="M3446" s="790"/>
      <c r="N3446" s="836"/>
    </row>
    <row r="3447" spans="1:14" ht="21" x14ac:dyDescent="0.2">
      <c r="A3447" s="793" t="s">
        <v>73</v>
      </c>
      <c r="B3447" s="788">
        <v>0.60869565217391297</v>
      </c>
      <c r="C3447" s="789"/>
      <c r="D3447" s="790"/>
      <c r="E3447" s="788">
        <v>0.62686567164179097</v>
      </c>
      <c r="F3447" s="789"/>
      <c r="G3447" s="790"/>
      <c r="H3447" s="788"/>
      <c r="I3447" s="789"/>
      <c r="J3447" s="790"/>
      <c r="K3447" s="788"/>
      <c r="L3447" s="789"/>
      <c r="M3447" s="790"/>
      <c r="N3447" s="836"/>
    </row>
    <row r="3448" spans="1:14" ht="21" x14ac:dyDescent="0.2">
      <c r="A3448" s="793" t="s">
        <v>74</v>
      </c>
      <c r="B3448" s="788">
        <v>0.101449275362319</v>
      </c>
      <c r="C3448" s="789"/>
      <c r="D3448" s="790"/>
      <c r="E3448" s="788">
        <v>8.9552238805970102E-2</v>
      </c>
      <c r="F3448" s="789"/>
      <c r="G3448" s="790"/>
      <c r="H3448" s="788"/>
      <c r="I3448" s="789"/>
      <c r="J3448" s="790"/>
      <c r="K3448" s="788"/>
      <c r="L3448" s="789"/>
      <c r="M3448" s="790"/>
      <c r="N3448" s="836"/>
    </row>
    <row r="3449" spans="1:14" ht="21" x14ac:dyDescent="0.2">
      <c r="A3449" s="793" t="s">
        <v>362</v>
      </c>
      <c r="B3449" s="788">
        <v>1.4492753623188401E-2</v>
      </c>
      <c r="C3449" s="789"/>
      <c r="D3449" s="790"/>
      <c r="E3449" s="788">
        <v>0</v>
      </c>
      <c r="F3449" s="789"/>
      <c r="G3449" s="790"/>
      <c r="H3449" s="788"/>
      <c r="I3449" s="789"/>
      <c r="J3449" s="790"/>
      <c r="K3449" s="788"/>
      <c r="L3449" s="789"/>
      <c r="M3449" s="790"/>
      <c r="N3449" s="836"/>
    </row>
    <row r="3450" spans="1:14" ht="63" x14ac:dyDescent="0.2">
      <c r="A3450" s="1022" t="s">
        <v>1675</v>
      </c>
      <c r="B3450" s="788"/>
      <c r="C3450" s="1024"/>
      <c r="D3450" s="790"/>
      <c r="E3450" s="788"/>
      <c r="F3450" s="1024"/>
      <c r="G3450" s="790"/>
      <c r="H3450" s="788"/>
      <c r="I3450" s="1024"/>
      <c r="J3450" s="790"/>
      <c r="K3450" s="788"/>
      <c r="L3450" s="1024"/>
      <c r="M3450" s="790"/>
      <c r="N3450" s="836"/>
    </row>
    <row r="3451" spans="1:14" ht="21" x14ac:dyDescent="0.2">
      <c r="A3451" s="794" t="s">
        <v>945</v>
      </c>
      <c r="B3451" s="838">
        <v>70</v>
      </c>
      <c r="C3451" s="839"/>
      <c r="D3451" s="840"/>
      <c r="E3451" s="838">
        <v>68</v>
      </c>
      <c r="F3451" s="839"/>
      <c r="G3451" s="840"/>
      <c r="H3451" s="838"/>
      <c r="I3451" s="839"/>
      <c r="J3451" s="840"/>
      <c r="K3451" s="838"/>
      <c r="L3451" s="839"/>
      <c r="M3451" s="840"/>
      <c r="N3451" s="872"/>
    </row>
    <row r="3452" spans="1:14" ht="21" x14ac:dyDescent="0.2">
      <c r="A3452" s="793" t="s">
        <v>1672</v>
      </c>
      <c r="B3452" s="788">
        <v>0.371428571428571</v>
      </c>
      <c r="C3452" s="789"/>
      <c r="D3452" s="790"/>
      <c r="E3452" s="788">
        <v>0.36764705882352899</v>
      </c>
      <c r="F3452" s="789"/>
      <c r="G3452" s="790"/>
      <c r="H3452" s="788"/>
      <c r="I3452" s="789"/>
      <c r="J3452" s="790"/>
      <c r="K3452" s="788"/>
      <c r="L3452" s="789"/>
      <c r="M3452" s="790"/>
      <c r="N3452" s="836"/>
    </row>
    <row r="3453" spans="1:14" ht="21" x14ac:dyDescent="0.2">
      <c r="A3453" s="793" t="s">
        <v>73</v>
      </c>
      <c r="B3453" s="788">
        <v>0.58571428571428596</v>
      </c>
      <c r="C3453" s="789"/>
      <c r="D3453" s="790"/>
      <c r="E3453" s="788">
        <v>0.58823529411764697</v>
      </c>
      <c r="F3453" s="789"/>
      <c r="G3453" s="790"/>
      <c r="H3453" s="788"/>
      <c r="I3453" s="789"/>
      <c r="J3453" s="790"/>
      <c r="K3453" s="788"/>
      <c r="L3453" s="789"/>
      <c r="M3453" s="790"/>
      <c r="N3453" s="836"/>
    </row>
    <row r="3454" spans="1:14" ht="21" x14ac:dyDescent="0.2">
      <c r="A3454" s="793" t="s">
        <v>74</v>
      </c>
      <c r="B3454" s="788">
        <v>4.2857142857142899E-2</v>
      </c>
      <c r="C3454" s="789"/>
      <c r="D3454" s="790"/>
      <c r="E3454" s="788">
        <v>4.4117647058823498E-2</v>
      </c>
      <c r="F3454" s="789"/>
      <c r="G3454" s="790"/>
      <c r="H3454" s="788"/>
      <c r="I3454" s="789"/>
      <c r="J3454" s="790"/>
      <c r="K3454" s="788"/>
      <c r="L3454" s="789"/>
      <c r="M3454" s="790"/>
      <c r="N3454" s="836"/>
    </row>
    <row r="3455" spans="1:14" ht="21" x14ac:dyDescent="0.2">
      <c r="A3455" s="793" t="s">
        <v>362</v>
      </c>
      <c r="B3455" s="788">
        <v>0</v>
      </c>
      <c r="C3455" s="789"/>
      <c r="D3455" s="790"/>
      <c r="E3455" s="788">
        <v>0</v>
      </c>
      <c r="F3455" s="789"/>
      <c r="G3455" s="790"/>
      <c r="H3455" s="788"/>
      <c r="I3455" s="789"/>
      <c r="J3455" s="790"/>
      <c r="K3455" s="788"/>
      <c r="L3455" s="789"/>
      <c r="M3455" s="790"/>
      <c r="N3455" s="836"/>
    </row>
    <row r="3456" spans="1:14" ht="84" x14ac:dyDescent="0.2">
      <c r="A3456" s="1022" t="s">
        <v>1676</v>
      </c>
      <c r="B3456" s="788"/>
      <c r="C3456" s="1024"/>
      <c r="D3456" s="790"/>
      <c r="E3456" s="788"/>
      <c r="F3456" s="1024"/>
      <c r="G3456" s="790"/>
      <c r="H3456" s="788"/>
      <c r="I3456" s="1024"/>
      <c r="J3456" s="790"/>
      <c r="K3456" s="788"/>
      <c r="L3456" s="1024"/>
      <c r="M3456" s="790"/>
      <c r="N3456" s="836"/>
    </row>
    <row r="3457" spans="1:14" ht="21" x14ac:dyDescent="0.2">
      <c r="A3457" s="794" t="s">
        <v>945</v>
      </c>
      <c r="B3457" s="838">
        <v>69</v>
      </c>
      <c r="C3457" s="839"/>
      <c r="D3457" s="840"/>
      <c r="E3457" s="838">
        <v>67</v>
      </c>
      <c r="F3457" s="839"/>
      <c r="G3457" s="840"/>
      <c r="H3457" s="838"/>
      <c r="I3457" s="839"/>
      <c r="J3457" s="840"/>
      <c r="K3457" s="838"/>
      <c r="L3457" s="839"/>
      <c r="M3457" s="840"/>
      <c r="N3457" s="872"/>
    </row>
    <row r="3458" spans="1:14" ht="21" x14ac:dyDescent="0.2">
      <c r="A3458" s="793" t="s">
        <v>1672</v>
      </c>
      <c r="B3458" s="788">
        <v>0.36231884057970998</v>
      </c>
      <c r="C3458" s="789"/>
      <c r="D3458" s="790"/>
      <c r="E3458" s="788">
        <v>0.34328358208955201</v>
      </c>
      <c r="F3458" s="789"/>
      <c r="G3458" s="790"/>
      <c r="H3458" s="788"/>
      <c r="I3458" s="789"/>
      <c r="J3458" s="790"/>
      <c r="K3458" s="788"/>
      <c r="L3458" s="789"/>
      <c r="M3458" s="790"/>
      <c r="N3458" s="836"/>
    </row>
    <row r="3459" spans="1:14" ht="21" x14ac:dyDescent="0.2">
      <c r="A3459" s="793" t="s">
        <v>73</v>
      </c>
      <c r="B3459" s="788">
        <v>0.59420289855072495</v>
      </c>
      <c r="C3459" s="789"/>
      <c r="D3459" s="790"/>
      <c r="E3459" s="788">
        <v>0.61194029850746301</v>
      </c>
      <c r="F3459" s="789"/>
      <c r="G3459" s="790"/>
      <c r="H3459" s="788"/>
      <c r="I3459" s="789"/>
      <c r="J3459" s="790"/>
      <c r="K3459" s="788"/>
      <c r="L3459" s="789"/>
      <c r="M3459" s="790"/>
      <c r="N3459" s="836"/>
    </row>
    <row r="3460" spans="1:14" ht="21" x14ac:dyDescent="0.2">
      <c r="A3460" s="793" t="s">
        <v>74</v>
      </c>
      <c r="B3460" s="788">
        <v>2.8985507246376802E-2</v>
      </c>
      <c r="C3460" s="789"/>
      <c r="D3460" s="790"/>
      <c r="E3460" s="788">
        <v>2.9850746268656699E-2</v>
      </c>
      <c r="F3460" s="789"/>
      <c r="G3460" s="790"/>
      <c r="H3460" s="788"/>
      <c r="I3460" s="789"/>
      <c r="J3460" s="790"/>
      <c r="K3460" s="788"/>
      <c r="L3460" s="789"/>
      <c r="M3460" s="790"/>
      <c r="N3460" s="836"/>
    </row>
    <row r="3461" spans="1:14" ht="21" x14ac:dyDescent="0.2">
      <c r="A3461" s="793" t="s">
        <v>362</v>
      </c>
      <c r="B3461" s="788">
        <v>1.4492753623188401E-2</v>
      </c>
      <c r="C3461" s="789"/>
      <c r="D3461" s="790"/>
      <c r="E3461" s="788">
        <v>1.49253731343284E-2</v>
      </c>
      <c r="F3461" s="789"/>
      <c r="G3461" s="790"/>
      <c r="H3461" s="788"/>
      <c r="I3461" s="789"/>
      <c r="J3461" s="790"/>
      <c r="K3461" s="788"/>
      <c r="L3461" s="789"/>
      <c r="M3461" s="790"/>
      <c r="N3461" s="836"/>
    </row>
    <row r="3462" spans="1:14" ht="63" x14ac:dyDescent="0.2">
      <c r="A3462" s="1022" t="s">
        <v>1677</v>
      </c>
      <c r="B3462" s="788"/>
      <c r="C3462" s="1024"/>
      <c r="D3462" s="790"/>
      <c r="E3462" s="788"/>
      <c r="F3462" s="1024"/>
      <c r="G3462" s="790"/>
      <c r="H3462" s="788"/>
      <c r="I3462" s="1024"/>
      <c r="J3462" s="790"/>
      <c r="K3462" s="788"/>
      <c r="L3462" s="1024"/>
      <c r="M3462" s="790"/>
      <c r="N3462" s="836"/>
    </row>
    <row r="3463" spans="1:14" ht="21" x14ac:dyDescent="0.2">
      <c r="A3463" s="794" t="s">
        <v>945</v>
      </c>
      <c r="B3463" s="838">
        <v>70</v>
      </c>
      <c r="C3463" s="839"/>
      <c r="D3463" s="840"/>
      <c r="E3463" s="838">
        <v>68</v>
      </c>
      <c r="F3463" s="839"/>
      <c r="G3463" s="840"/>
      <c r="H3463" s="838"/>
      <c r="I3463" s="839"/>
      <c r="J3463" s="840"/>
      <c r="K3463" s="838"/>
      <c r="L3463" s="839"/>
      <c r="M3463" s="840"/>
      <c r="N3463" s="872"/>
    </row>
    <row r="3464" spans="1:14" ht="21" x14ac:dyDescent="0.2">
      <c r="A3464" s="793" t="s">
        <v>947</v>
      </c>
      <c r="B3464" s="788">
        <v>0.128571428571429</v>
      </c>
      <c r="C3464" s="789"/>
      <c r="D3464" s="790"/>
      <c r="E3464" s="788">
        <v>0.11764705882352899</v>
      </c>
      <c r="F3464" s="789"/>
      <c r="G3464" s="790"/>
      <c r="H3464" s="788"/>
      <c r="I3464" s="789"/>
      <c r="J3464" s="790"/>
      <c r="K3464" s="788"/>
      <c r="L3464" s="789"/>
      <c r="M3464" s="790"/>
      <c r="N3464" s="836"/>
    </row>
    <row r="3465" spans="1:14" ht="21" x14ac:dyDescent="0.2">
      <c r="A3465" s="793" t="s">
        <v>948</v>
      </c>
      <c r="B3465" s="788">
        <v>0.35714285714285698</v>
      </c>
      <c r="C3465" s="789"/>
      <c r="D3465" s="790"/>
      <c r="E3465" s="788">
        <v>0.35294117647058798</v>
      </c>
      <c r="F3465" s="789"/>
      <c r="G3465" s="790"/>
      <c r="H3465" s="788"/>
      <c r="I3465" s="789"/>
      <c r="J3465" s="790"/>
      <c r="K3465" s="788"/>
      <c r="L3465" s="789"/>
      <c r="M3465" s="790"/>
      <c r="N3465" s="836"/>
    </row>
    <row r="3466" spans="1:14" ht="21" x14ac:dyDescent="0.2">
      <c r="A3466" s="793" t="s">
        <v>89</v>
      </c>
      <c r="B3466" s="788">
        <v>0.51428571428571401</v>
      </c>
      <c r="C3466" s="789"/>
      <c r="D3466" s="790"/>
      <c r="E3466" s="788">
        <v>0.52941176470588203</v>
      </c>
      <c r="F3466" s="789"/>
      <c r="G3466" s="790"/>
      <c r="H3466" s="788"/>
      <c r="I3466" s="789"/>
      <c r="J3466" s="790"/>
      <c r="K3466" s="788"/>
      <c r="L3466" s="789"/>
      <c r="M3466" s="790"/>
      <c r="N3466" s="836"/>
    </row>
    <row r="3467" spans="1:14" ht="42" x14ac:dyDescent="0.2">
      <c r="A3467" s="1022" t="s">
        <v>1678</v>
      </c>
      <c r="B3467" s="788"/>
      <c r="C3467" s="1024"/>
      <c r="D3467" s="790"/>
      <c r="E3467" s="788"/>
      <c r="F3467" s="1024"/>
      <c r="G3467" s="790"/>
      <c r="H3467" s="788"/>
      <c r="I3467" s="1024"/>
      <c r="J3467" s="790"/>
      <c r="K3467" s="788"/>
      <c r="L3467" s="1024"/>
      <c r="M3467" s="790"/>
      <c r="N3467" s="836"/>
    </row>
    <row r="3468" spans="1:14" ht="21" x14ac:dyDescent="0.2">
      <c r="A3468" s="794" t="s">
        <v>945</v>
      </c>
      <c r="B3468" s="838">
        <v>70</v>
      </c>
      <c r="C3468" s="839"/>
      <c r="D3468" s="840"/>
      <c r="E3468" s="838">
        <v>68</v>
      </c>
      <c r="F3468" s="839"/>
      <c r="G3468" s="840"/>
      <c r="H3468" s="838"/>
      <c r="I3468" s="839"/>
      <c r="J3468" s="840"/>
      <c r="K3468" s="838"/>
      <c r="L3468" s="839"/>
      <c r="M3468" s="840"/>
      <c r="N3468" s="872"/>
    </row>
    <row r="3469" spans="1:14" ht="21" x14ac:dyDescent="0.2">
      <c r="A3469" s="793" t="s">
        <v>947</v>
      </c>
      <c r="B3469" s="788">
        <v>0.157142857142857</v>
      </c>
      <c r="C3469" s="789"/>
      <c r="D3469" s="790"/>
      <c r="E3469" s="788">
        <v>0.14705882352941199</v>
      </c>
      <c r="F3469" s="789"/>
      <c r="G3469" s="790"/>
      <c r="H3469" s="788"/>
      <c r="I3469" s="789"/>
      <c r="J3469" s="790"/>
      <c r="K3469" s="788"/>
      <c r="L3469" s="789"/>
      <c r="M3469" s="790"/>
      <c r="N3469" s="836"/>
    </row>
    <row r="3470" spans="1:14" ht="21" x14ac:dyDescent="0.2">
      <c r="A3470" s="793" t="s">
        <v>948</v>
      </c>
      <c r="B3470" s="788">
        <v>0.47142857142857097</v>
      </c>
      <c r="C3470" s="789"/>
      <c r="D3470" s="790"/>
      <c r="E3470" s="788">
        <v>0.47058823529411797</v>
      </c>
      <c r="F3470" s="789"/>
      <c r="G3470" s="790"/>
      <c r="H3470" s="788"/>
      <c r="I3470" s="789"/>
      <c r="J3470" s="790"/>
      <c r="K3470" s="788"/>
      <c r="L3470" s="789"/>
      <c r="M3470" s="790"/>
      <c r="N3470" s="836"/>
    </row>
    <row r="3471" spans="1:14" ht="21" x14ac:dyDescent="0.2">
      <c r="A3471" s="793" t="s">
        <v>89</v>
      </c>
      <c r="B3471" s="788">
        <v>0.371428571428571</v>
      </c>
      <c r="C3471" s="789"/>
      <c r="D3471" s="790"/>
      <c r="E3471" s="788">
        <v>0.38235294117647101</v>
      </c>
      <c r="F3471" s="789"/>
      <c r="G3471" s="790"/>
      <c r="H3471" s="788"/>
      <c r="I3471" s="789"/>
      <c r="J3471" s="790"/>
      <c r="K3471" s="788"/>
      <c r="L3471" s="789"/>
      <c r="M3471" s="790"/>
      <c r="N3471" s="836"/>
    </row>
    <row r="3472" spans="1:14" ht="42" x14ac:dyDescent="0.2">
      <c r="A3472" s="1022" t="s">
        <v>1679</v>
      </c>
      <c r="B3472" s="788"/>
      <c r="C3472" s="1024"/>
      <c r="D3472" s="790"/>
      <c r="E3472" s="788"/>
      <c r="F3472" s="1024"/>
      <c r="G3472" s="790"/>
      <c r="H3472" s="788"/>
      <c r="I3472" s="1024"/>
      <c r="J3472" s="790"/>
      <c r="K3472" s="788"/>
      <c r="L3472" s="1024"/>
      <c r="M3472" s="790"/>
      <c r="N3472" s="836"/>
    </row>
    <row r="3473" spans="1:14" ht="21" x14ac:dyDescent="0.2">
      <c r="A3473" s="794" t="s">
        <v>945</v>
      </c>
      <c r="B3473" s="838">
        <v>70</v>
      </c>
      <c r="C3473" s="839"/>
      <c r="D3473" s="840"/>
      <c r="E3473" s="838">
        <v>68</v>
      </c>
      <c r="F3473" s="839"/>
      <c r="G3473" s="840"/>
      <c r="H3473" s="838"/>
      <c r="I3473" s="839"/>
      <c r="J3473" s="840"/>
      <c r="K3473" s="838"/>
      <c r="L3473" s="839"/>
      <c r="M3473" s="840"/>
      <c r="N3473" s="872"/>
    </row>
    <row r="3474" spans="1:14" ht="21" x14ac:dyDescent="0.2">
      <c r="A3474" s="793" t="s">
        <v>1680</v>
      </c>
      <c r="B3474" s="788">
        <v>2.8571428571428598E-2</v>
      </c>
      <c r="C3474" s="789"/>
      <c r="D3474" s="790"/>
      <c r="E3474" s="788">
        <v>2.94117647058823E-2</v>
      </c>
      <c r="F3474" s="789"/>
      <c r="G3474" s="790"/>
      <c r="H3474" s="788"/>
      <c r="I3474" s="789"/>
      <c r="J3474" s="790"/>
      <c r="K3474" s="788"/>
      <c r="L3474" s="789"/>
      <c r="M3474" s="790"/>
      <c r="N3474" s="836"/>
    </row>
    <row r="3475" spans="1:14" ht="21" x14ac:dyDescent="0.2">
      <c r="A3475" s="1025" t="s">
        <v>1681</v>
      </c>
      <c r="B3475" s="788">
        <v>0.32857142857142901</v>
      </c>
      <c r="C3475" s="789"/>
      <c r="D3475" s="790"/>
      <c r="E3475" s="788">
        <v>0.33823529411764702</v>
      </c>
      <c r="F3475" s="789"/>
      <c r="G3475" s="790"/>
      <c r="H3475" s="788"/>
      <c r="I3475" s="789"/>
      <c r="J3475" s="790"/>
      <c r="K3475" s="788"/>
      <c r="L3475" s="789"/>
      <c r="M3475" s="790"/>
      <c r="N3475" s="836"/>
    </row>
    <row r="3476" spans="1:14" ht="21" x14ac:dyDescent="0.2">
      <c r="A3476" s="793" t="s">
        <v>1682</v>
      </c>
      <c r="B3476" s="788">
        <v>0.628571428571429</v>
      </c>
      <c r="C3476" s="789"/>
      <c r="D3476" s="790"/>
      <c r="E3476" s="788">
        <v>0.61764705882352899</v>
      </c>
      <c r="F3476" s="789"/>
      <c r="G3476" s="790"/>
      <c r="H3476" s="788"/>
      <c r="I3476" s="789"/>
      <c r="J3476" s="790"/>
      <c r="K3476" s="788"/>
      <c r="L3476" s="789"/>
      <c r="M3476" s="790"/>
      <c r="N3476" s="836"/>
    </row>
    <row r="3477" spans="1:14" ht="21" x14ac:dyDescent="0.2">
      <c r="A3477" s="793" t="s">
        <v>1683</v>
      </c>
      <c r="B3477" s="788">
        <v>1.4285714285714299E-2</v>
      </c>
      <c r="C3477" s="789"/>
      <c r="D3477" s="790"/>
      <c r="E3477" s="788">
        <v>1.4705882352941201E-2</v>
      </c>
      <c r="F3477" s="789"/>
      <c r="G3477" s="790"/>
      <c r="H3477" s="788"/>
      <c r="I3477" s="789"/>
      <c r="J3477" s="790"/>
      <c r="K3477" s="788"/>
      <c r="L3477" s="789"/>
      <c r="M3477" s="790"/>
      <c r="N3477" s="836"/>
    </row>
    <row r="3478" spans="1:14" ht="42" x14ac:dyDescent="0.2">
      <c r="A3478" s="1022" t="s">
        <v>1684</v>
      </c>
      <c r="B3478" s="788"/>
      <c r="C3478" s="1024"/>
      <c r="D3478" s="790"/>
      <c r="E3478" s="788"/>
      <c r="F3478" s="1024"/>
      <c r="G3478" s="790"/>
      <c r="H3478" s="788"/>
      <c r="I3478" s="1024"/>
      <c r="J3478" s="790"/>
      <c r="K3478" s="788"/>
      <c r="L3478" s="1024"/>
      <c r="M3478" s="790"/>
      <c r="N3478" s="836"/>
    </row>
    <row r="3479" spans="1:14" ht="21" x14ac:dyDescent="0.2">
      <c r="A3479" s="794" t="s">
        <v>945</v>
      </c>
      <c r="B3479" s="838">
        <v>70</v>
      </c>
      <c r="C3479" s="839"/>
      <c r="D3479" s="840"/>
      <c r="E3479" s="838">
        <v>68</v>
      </c>
      <c r="F3479" s="839"/>
      <c r="G3479" s="840"/>
      <c r="H3479" s="838"/>
      <c r="I3479" s="839"/>
      <c r="J3479" s="840"/>
      <c r="K3479" s="838"/>
      <c r="L3479" s="839"/>
      <c r="M3479" s="840"/>
      <c r="N3479" s="872"/>
    </row>
    <row r="3480" spans="1:14" ht="21" x14ac:dyDescent="0.2">
      <c r="A3480" s="793" t="s">
        <v>1685</v>
      </c>
      <c r="B3480" s="788">
        <v>1.4285714285714299E-2</v>
      </c>
      <c r="C3480" s="789"/>
      <c r="D3480" s="790"/>
      <c r="E3480" s="788">
        <v>1.4705882352941201E-2</v>
      </c>
      <c r="F3480" s="789"/>
      <c r="G3480" s="790"/>
      <c r="H3480" s="788"/>
      <c r="I3480" s="789"/>
      <c r="J3480" s="790"/>
      <c r="K3480" s="788"/>
      <c r="L3480" s="789"/>
      <c r="M3480" s="790"/>
      <c r="N3480" s="836"/>
    </row>
    <row r="3481" spans="1:14" x14ac:dyDescent="0.2">
      <c r="A3481" s="793">
        <v>2</v>
      </c>
      <c r="B3481" s="788">
        <v>8.5714285714285701E-2</v>
      </c>
      <c r="C3481" s="789"/>
      <c r="D3481" s="790"/>
      <c r="E3481" s="788">
        <v>8.8235294117647106E-2</v>
      </c>
      <c r="F3481" s="789"/>
      <c r="G3481" s="790"/>
      <c r="H3481" s="788"/>
      <c r="I3481" s="789"/>
      <c r="J3481" s="790"/>
      <c r="K3481" s="788"/>
      <c r="L3481" s="789"/>
      <c r="M3481" s="790"/>
      <c r="N3481" s="836"/>
    </row>
    <row r="3482" spans="1:14" x14ac:dyDescent="0.2">
      <c r="A3482" s="793">
        <v>3</v>
      </c>
      <c r="B3482" s="788">
        <v>0.2</v>
      </c>
      <c r="C3482" s="789"/>
      <c r="D3482" s="790"/>
      <c r="E3482" s="788">
        <v>0.17647058823529399</v>
      </c>
      <c r="F3482" s="789"/>
      <c r="G3482" s="790"/>
      <c r="H3482" s="788"/>
      <c r="I3482" s="789"/>
      <c r="J3482" s="790"/>
      <c r="K3482" s="788"/>
      <c r="L3482" s="789"/>
      <c r="M3482" s="790"/>
      <c r="N3482" s="836"/>
    </row>
    <row r="3483" spans="1:14" x14ac:dyDescent="0.2">
      <c r="A3483" s="793">
        <v>4</v>
      </c>
      <c r="B3483" s="788">
        <v>0.32857142857142901</v>
      </c>
      <c r="C3483" s="789"/>
      <c r="D3483" s="790"/>
      <c r="E3483" s="788">
        <v>0.33823529411764702</v>
      </c>
      <c r="F3483" s="789"/>
      <c r="G3483" s="790"/>
      <c r="H3483" s="788"/>
      <c r="I3483" s="789"/>
      <c r="J3483" s="790"/>
      <c r="K3483" s="788"/>
      <c r="L3483" s="789"/>
      <c r="M3483" s="790"/>
      <c r="N3483" s="836"/>
    </row>
    <row r="3484" spans="1:14" ht="21" x14ac:dyDescent="0.2">
      <c r="A3484" s="821" t="s">
        <v>1686</v>
      </c>
      <c r="B3484" s="901">
        <v>0.371428571428571</v>
      </c>
      <c r="C3484" s="902"/>
      <c r="D3484" s="903"/>
      <c r="E3484" s="901">
        <v>0.38235294117647101</v>
      </c>
      <c r="F3484" s="902"/>
      <c r="G3484" s="903"/>
      <c r="H3484" s="901"/>
      <c r="I3484" s="902"/>
      <c r="J3484" s="903"/>
      <c r="K3484" s="901"/>
      <c r="L3484" s="902"/>
      <c r="M3484" s="903"/>
      <c r="N3484" s="904"/>
    </row>
  </sheetData>
  <mergeCells count="95">
    <mergeCell ref="N1793:N1797"/>
    <mergeCell ref="N1803:N1807"/>
    <mergeCell ref="B1:N1"/>
    <mergeCell ref="B2:D2"/>
    <mergeCell ref="E2:G2"/>
    <mergeCell ref="H2:J2"/>
    <mergeCell ref="N2:N3"/>
    <mergeCell ref="K2:M2"/>
    <mergeCell ref="N11:N13"/>
    <mergeCell ref="N19:N21"/>
    <mergeCell ref="N27:N29"/>
    <mergeCell ref="N35:N37"/>
    <mergeCell ref="N43:N45"/>
    <mergeCell ref="N115:N117"/>
    <mergeCell ref="N139:N141"/>
    <mergeCell ref="N163:N165"/>
    <mergeCell ref="N2173:N2177"/>
    <mergeCell ref="N2249:N2252"/>
    <mergeCell ref="N2294:N2297"/>
    <mergeCell ref="N123:N125"/>
    <mergeCell ref="N131:N133"/>
    <mergeCell ref="N155:N157"/>
    <mergeCell ref="N203:N205"/>
    <mergeCell ref="N2113:N2117"/>
    <mergeCell ref="N1863:N1867"/>
    <mergeCell ref="N1945:N1947"/>
    <mergeCell ref="N1977:N1979"/>
    <mergeCell ref="N2033:N2037"/>
    <mergeCell ref="N2083:N2087"/>
    <mergeCell ref="N2123:N2127"/>
    <mergeCell ref="N2163:N2167"/>
    <mergeCell ref="N187:N189"/>
    <mergeCell ref="N2672:N2675"/>
    <mergeCell ref="N147:N149"/>
    <mergeCell ref="N219:N221"/>
    <mergeCell ref="N235:N237"/>
    <mergeCell ref="N243:N245"/>
    <mergeCell ref="N560:N561"/>
    <mergeCell ref="N575:N576"/>
    <mergeCell ref="N1551:N1554"/>
    <mergeCell ref="N1560:N1563"/>
    <mergeCell ref="N1569:N1572"/>
    <mergeCell ref="N1623:N1627"/>
    <mergeCell ref="N1763:N1767"/>
    <mergeCell ref="N2387:N2391"/>
    <mergeCell ref="N2397:N2401"/>
    <mergeCell ref="N2427:N2431"/>
    <mergeCell ref="N2143:N2147"/>
    <mergeCell ref="N2527:N2531"/>
    <mergeCell ref="N2600:N2603"/>
    <mergeCell ref="N2654:N2657"/>
    <mergeCell ref="N2663:N2666"/>
    <mergeCell ref="N2477:N2481"/>
    <mergeCell ref="N2497:N2501"/>
    <mergeCell ref="N2573:N2576"/>
    <mergeCell ref="N2457:N2461"/>
    <mergeCell ref="N2467:N2471"/>
    <mergeCell ref="N2312:N2315"/>
    <mergeCell ref="N2321:N2324"/>
    <mergeCell ref="N2357:N2361"/>
    <mergeCell ref="N2367:N2371"/>
    <mergeCell ref="N2377:N2381"/>
    <mergeCell ref="N2330:N2333"/>
    <mergeCell ref="N2681:N2684"/>
    <mergeCell ref="N2744:N2746"/>
    <mergeCell ref="N2752:N2754"/>
    <mergeCell ref="N2760:N2762"/>
    <mergeCell ref="N2768:N2770"/>
    <mergeCell ref="N2776:N2778"/>
    <mergeCell ref="N2784:N2786"/>
    <mergeCell ref="N2792:N2794"/>
    <mergeCell ref="N2800:N2802"/>
    <mergeCell ref="N2808:N2810"/>
    <mergeCell ref="N3076:N3080"/>
    <mergeCell ref="N3086:N3090"/>
    <mergeCell ref="N3096:N3100"/>
    <mergeCell ref="N3106:N3110"/>
    <mergeCell ref="N3116:N3120"/>
    <mergeCell ref="N3253:N3256"/>
    <mergeCell ref="N3126:N3130"/>
    <mergeCell ref="N3136:N3140"/>
    <mergeCell ref="N3146:N3150"/>
    <mergeCell ref="N3156:N3160"/>
    <mergeCell ref="N3166:N3170"/>
    <mergeCell ref="N171:N173"/>
    <mergeCell ref="N179:N181"/>
    <mergeCell ref="N414:N416"/>
    <mergeCell ref="N422:N424"/>
    <mergeCell ref="N430:N432"/>
    <mergeCell ref="N438:N440"/>
    <mergeCell ref="N195:N197"/>
    <mergeCell ref="N211:N213"/>
    <mergeCell ref="N227:N229"/>
    <mergeCell ref="N398:N400"/>
    <mergeCell ref="N406:N408"/>
  </mergeCells>
  <phoneticPr fontId="8" type="noConversion"/>
  <printOptions horizontalCentered="1"/>
  <pageMargins left="0.25" right="0.25" top="0.25" bottom="0.35" header="0.25" footer="0.2"/>
  <pageSetup scale="66" fitToHeight="0" pageOrder="overThenDown" orientation="landscape" useFirstPageNumber="1" r:id="rId1"/>
  <headerFooter alignWithMargins="0">
    <oddFooter>&amp;L&amp;8&amp;K000000          Note: Significance * p&lt;.05, ** p&lt;.01, *** p&lt;.001&amp;C&amp;8&amp;K000000Page &amp;P of &amp; &amp;N&amp;R&amp;8&amp;K000000&amp;A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T3484"/>
  <sheetViews>
    <sheetView workbookViewId="0">
      <pane ySplit="3" topLeftCell="A3409" activePane="bottomLeft" state="frozen"/>
      <selection pane="bottomLeft" activeCell="A3428" sqref="A3428"/>
    </sheetView>
  </sheetViews>
  <sheetFormatPr baseColWidth="10" defaultColWidth="9.3984375" defaultRowHeight="18" x14ac:dyDescent="0.15"/>
  <cols>
    <col min="1" max="1" width="74.3984375" style="502" customWidth="1"/>
    <col min="2" max="2" width="11.796875" style="764" customWidth="1"/>
    <col min="3" max="4" width="11.3984375" style="764" customWidth="1"/>
    <col min="5" max="5" width="11.796875" style="764" customWidth="1"/>
    <col min="6" max="6" width="11.3984375" style="764" customWidth="1"/>
    <col min="7" max="9" width="11.796875" style="764" customWidth="1"/>
    <col min="10" max="10" width="11.3984375" style="764" customWidth="1"/>
    <col min="11" max="12" width="11.796875" style="764" customWidth="1"/>
    <col min="13" max="13" width="11.3984375" style="764" customWidth="1"/>
    <col min="14" max="14" width="12.3984375" style="504" customWidth="1"/>
    <col min="15" max="16384" width="9.3984375" style="504"/>
  </cols>
  <sheetData>
    <row r="1" spans="1:14" ht="43.5" customHeight="1" x14ac:dyDescent="0.15">
      <c r="B1" s="503" t="s">
        <v>741</v>
      </c>
      <c r="C1" s="503"/>
      <c r="D1" s="503"/>
      <c r="E1" s="503"/>
      <c r="F1" s="503"/>
      <c r="G1" s="503"/>
      <c r="H1" s="503"/>
      <c r="I1" s="503"/>
      <c r="J1" s="503"/>
      <c r="K1" s="503"/>
      <c r="L1" s="503"/>
      <c r="M1" s="503"/>
      <c r="N1" s="503"/>
    </row>
    <row r="2" spans="1:14" s="516" customFormat="1" ht="35.25" customHeight="1" x14ac:dyDescent="0.15">
      <c r="A2" s="505"/>
      <c r="B2" s="506" t="s">
        <v>90</v>
      </c>
      <c r="C2" s="507"/>
      <c r="D2" s="508"/>
      <c r="E2" s="509" t="s">
        <v>663</v>
      </c>
      <c r="F2" s="510"/>
      <c r="G2" s="511"/>
      <c r="H2" s="509" t="s">
        <v>664</v>
      </c>
      <c r="I2" s="510"/>
      <c r="J2" s="511"/>
      <c r="K2" s="512" t="s">
        <v>553</v>
      </c>
      <c r="L2" s="513"/>
      <c r="M2" s="514"/>
      <c r="N2" s="515" t="s">
        <v>181</v>
      </c>
    </row>
    <row r="3" spans="1:14" s="522" customFormat="1" ht="19" x14ac:dyDescent="0.15">
      <c r="A3" s="517" t="s">
        <v>262</v>
      </c>
      <c r="B3" s="518" t="s">
        <v>236</v>
      </c>
      <c r="C3" s="519" t="s">
        <v>239</v>
      </c>
      <c r="D3" s="520" t="s">
        <v>240</v>
      </c>
      <c r="E3" s="518" t="s">
        <v>236</v>
      </c>
      <c r="F3" s="519" t="s">
        <v>239</v>
      </c>
      <c r="G3" s="520" t="s">
        <v>240</v>
      </c>
      <c r="H3" s="518" t="s">
        <v>236</v>
      </c>
      <c r="I3" s="519" t="s">
        <v>239</v>
      </c>
      <c r="J3" s="520" t="s">
        <v>240</v>
      </c>
      <c r="K3" s="518" t="s">
        <v>236</v>
      </c>
      <c r="L3" s="519" t="s">
        <v>239</v>
      </c>
      <c r="M3" s="520" t="s">
        <v>240</v>
      </c>
      <c r="N3" s="521"/>
    </row>
    <row r="4" spans="1:14" s="516" customFormat="1" ht="19" x14ac:dyDescent="0.15">
      <c r="A4" s="523" t="s">
        <v>441</v>
      </c>
      <c r="B4" s="1026">
        <v>10</v>
      </c>
      <c r="C4" s="1027">
        <v>90</v>
      </c>
      <c r="D4" s="1028">
        <v>110</v>
      </c>
      <c r="E4" s="1026">
        <v>10</v>
      </c>
      <c r="F4" s="1027">
        <v>40</v>
      </c>
      <c r="G4" s="1028">
        <v>46</v>
      </c>
      <c r="H4" s="1026"/>
      <c r="I4" s="1027"/>
      <c r="J4" s="1028"/>
      <c r="K4" s="1026"/>
      <c r="L4" s="1027"/>
      <c r="M4" s="1028"/>
      <c r="N4" s="527"/>
    </row>
    <row r="5" spans="1:14" s="533" customFormat="1" ht="38" x14ac:dyDescent="0.2">
      <c r="A5" s="528" t="s">
        <v>951</v>
      </c>
      <c r="B5" s="529">
        <v>1</v>
      </c>
      <c r="C5" s="530">
        <v>0.449438202247191</v>
      </c>
      <c r="D5" s="531">
        <v>0.42592592592592599</v>
      </c>
      <c r="E5" s="529">
        <v>1</v>
      </c>
      <c r="F5" s="530">
        <v>1</v>
      </c>
      <c r="G5" s="531">
        <v>1</v>
      </c>
      <c r="H5" s="529"/>
      <c r="I5" s="530"/>
      <c r="J5" s="531"/>
      <c r="K5" s="529"/>
      <c r="L5" s="530"/>
      <c r="M5" s="531"/>
      <c r="N5" s="532"/>
    </row>
    <row r="6" spans="1:14" s="533" customFormat="1" ht="19" x14ac:dyDescent="0.2">
      <c r="A6" s="534" t="s">
        <v>627</v>
      </c>
      <c r="B6" s="529">
        <v>0</v>
      </c>
      <c r="C6" s="530">
        <v>0.50561797752809001</v>
      </c>
      <c r="D6" s="531">
        <v>0.51851851851851805</v>
      </c>
      <c r="E6" s="529">
        <v>0</v>
      </c>
      <c r="F6" s="530">
        <v>0</v>
      </c>
      <c r="G6" s="531">
        <v>0</v>
      </c>
      <c r="H6" s="529"/>
      <c r="I6" s="530"/>
      <c r="J6" s="531"/>
      <c r="K6" s="529"/>
      <c r="L6" s="530"/>
      <c r="M6" s="531"/>
      <c r="N6" s="535"/>
    </row>
    <row r="7" spans="1:14" s="533" customFormat="1" ht="19" x14ac:dyDescent="0.2">
      <c r="A7" s="534" t="s">
        <v>549</v>
      </c>
      <c r="B7" s="529">
        <v>0</v>
      </c>
      <c r="C7" s="530">
        <v>2.2471910112359599E-2</v>
      </c>
      <c r="D7" s="531">
        <v>1.85185185185185E-2</v>
      </c>
      <c r="E7" s="529">
        <v>0</v>
      </c>
      <c r="F7" s="530">
        <v>0</v>
      </c>
      <c r="G7" s="531">
        <v>0</v>
      </c>
      <c r="H7" s="529"/>
      <c r="I7" s="530"/>
      <c r="J7" s="531"/>
      <c r="K7" s="529"/>
      <c r="L7" s="530"/>
      <c r="M7" s="531"/>
      <c r="N7" s="535"/>
    </row>
    <row r="8" spans="1:14" s="533" customFormat="1" ht="19" x14ac:dyDescent="0.2">
      <c r="A8" s="534" t="s">
        <v>555</v>
      </c>
      <c r="B8" s="529">
        <v>0</v>
      </c>
      <c r="C8" s="530">
        <v>2.2471910112359599E-2</v>
      </c>
      <c r="D8" s="531">
        <v>3.7037037037037E-2</v>
      </c>
      <c r="E8" s="529">
        <v>0</v>
      </c>
      <c r="F8" s="530">
        <v>0</v>
      </c>
      <c r="G8" s="531">
        <v>0</v>
      </c>
      <c r="H8" s="529"/>
      <c r="I8" s="530"/>
      <c r="J8" s="531"/>
      <c r="K8" s="529"/>
      <c r="L8" s="530"/>
      <c r="M8" s="531"/>
      <c r="N8" s="535"/>
    </row>
    <row r="9" spans="1:14" s="533" customFormat="1" ht="19" x14ac:dyDescent="0.2">
      <c r="A9" s="536" t="s">
        <v>550</v>
      </c>
      <c r="B9" s="537">
        <v>0</v>
      </c>
      <c r="C9" s="538">
        <v>0</v>
      </c>
      <c r="D9" s="539">
        <v>0</v>
      </c>
      <c r="E9" s="537">
        <v>0</v>
      </c>
      <c r="F9" s="538">
        <v>0</v>
      </c>
      <c r="G9" s="539">
        <v>0</v>
      </c>
      <c r="H9" s="537"/>
      <c r="I9" s="538"/>
      <c r="J9" s="539"/>
      <c r="K9" s="537"/>
      <c r="L9" s="538"/>
      <c r="M9" s="539"/>
      <c r="N9" s="540"/>
    </row>
    <row r="10" spans="1:14" s="533" customFormat="1" ht="19" x14ac:dyDescent="0.2">
      <c r="A10" s="541" t="s">
        <v>237</v>
      </c>
      <c r="B10" s="542">
        <v>10</v>
      </c>
      <c r="C10" s="543">
        <v>89</v>
      </c>
      <c r="D10" s="544">
        <v>108</v>
      </c>
      <c r="E10" s="542">
        <v>10</v>
      </c>
      <c r="F10" s="543">
        <v>40</v>
      </c>
      <c r="G10" s="544">
        <v>46</v>
      </c>
      <c r="H10" s="542"/>
      <c r="I10" s="543"/>
      <c r="J10" s="544"/>
      <c r="K10" s="542"/>
      <c r="L10" s="543"/>
      <c r="M10" s="544"/>
      <c r="N10" s="545"/>
    </row>
    <row r="11" spans="1:14" s="533" customFormat="1" ht="76" x14ac:dyDescent="0.2">
      <c r="A11" s="546" t="s">
        <v>952</v>
      </c>
      <c r="B11" s="547">
        <v>0.8</v>
      </c>
      <c r="C11" s="548">
        <v>0.77777777777777801</v>
      </c>
      <c r="D11" s="549">
        <v>0.798165137614679</v>
      </c>
      <c r="E11" s="547">
        <v>0.8</v>
      </c>
      <c r="F11" s="548">
        <v>0.875</v>
      </c>
      <c r="G11" s="549">
        <v>0.88888888888888895</v>
      </c>
      <c r="H11" s="547"/>
      <c r="I11" s="548"/>
      <c r="J11" s="549"/>
      <c r="K11" s="547"/>
      <c r="L11" s="548"/>
      <c r="M11" s="549"/>
      <c r="N11" s="550" t="s">
        <v>158</v>
      </c>
    </row>
    <row r="12" spans="1:14" s="533" customFormat="1" ht="19" x14ac:dyDescent="0.2">
      <c r="A12" s="551" t="s">
        <v>94</v>
      </c>
      <c r="B12" s="547">
        <v>0.2</v>
      </c>
      <c r="C12" s="548">
        <v>0.22222222222222199</v>
      </c>
      <c r="D12" s="549">
        <v>0.201834862385321</v>
      </c>
      <c r="E12" s="547">
        <v>0.2</v>
      </c>
      <c r="F12" s="548">
        <v>0.125</v>
      </c>
      <c r="G12" s="549">
        <v>0.11111111111111099</v>
      </c>
      <c r="H12" s="547"/>
      <c r="I12" s="548"/>
      <c r="J12" s="549"/>
      <c r="K12" s="547"/>
      <c r="L12" s="548"/>
      <c r="M12" s="549"/>
      <c r="N12" s="552"/>
    </row>
    <row r="13" spans="1:14" s="533" customFormat="1" ht="19" x14ac:dyDescent="0.2">
      <c r="A13" s="551" t="s">
        <v>386</v>
      </c>
      <c r="B13" s="547">
        <v>0</v>
      </c>
      <c r="C13" s="548">
        <v>0</v>
      </c>
      <c r="D13" s="549">
        <v>0</v>
      </c>
      <c r="E13" s="547">
        <v>0</v>
      </c>
      <c r="F13" s="548">
        <v>0</v>
      </c>
      <c r="G13" s="549">
        <v>0</v>
      </c>
      <c r="H13" s="547"/>
      <c r="I13" s="548"/>
      <c r="J13" s="549"/>
      <c r="K13" s="547"/>
      <c r="L13" s="548"/>
      <c r="M13" s="549"/>
      <c r="N13" s="553"/>
    </row>
    <row r="14" spans="1:14" s="533" customFormat="1" ht="19" x14ac:dyDescent="0.2">
      <c r="A14" s="554" t="s">
        <v>237</v>
      </c>
      <c r="B14" s="555">
        <v>10</v>
      </c>
      <c r="C14" s="556">
        <v>90</v>
      </c>
      <c r="D14" s="557">
        <v>109</v>
      </c>
      <c r="E14" s="555">
        <v>10</v>
      </c>
      <c r="F14" s="556">
        <v>40</v>
      </c>
      <c r="G14" s="557">
        <v>45</v>
      </c>
      <c r="H14" s="555"/>
      <c r="I14" s="556"/>
      <c r="J14" s="557"/>
      <c r="K14" s="555"/>
      <c r="L14" s="556"/>
      <c r="M14" s="557"/>
      <c r="N14" s="545"/>
    </row>
    <row r="15" spans="1:14" s="533" customFormat="1" ht="19" x14ac:dyDescent="0.2">
      <c r="A15" s="534" t="s">
        <v>177</v>
      </c>
      <c r="B15" s="558">
        <v>2.8</v>
      </c>
      <c r="C15" s="559">
        <v>2.7777777777777799</v>
      </c>
      <c r="D15" s="560">
        <v>2.7981651376146801</v>
      </c>
      <c r="E15" s="558">
        <v>2.8</v>
      </c>
      <c r="F15" s="559">
        <v>2.875</v>
      </c>
      <c r="G15" s="560">
        <v>2.8888888888888902</v>
      </c>
      <c r="H15" s="558"/>
      <c r="I15" s="559"/>
      <c r="J15" s="560"/>
      <c r="K15" s="558"/>
      <c r="L15" s="559"/>
      <c r="M15" s="560"/>
      <c r="N15" s="561"/>
    </row>
    <row r="16" spans="1:14" s="533" customFormat="1" ht="19" x14ac:dyDescent="0.2">
      <c r="A16" s="534" t="s">
        <v>157</v>
      </c>
      <c r="B16" s="558">
        <v>0.42163702135578401</v>
      </c>
      <c r="C16" s="559">
        <v>0.41806880186893902</v>
      </c>
      <c r="D16" s="560">
        <v>0.40322350464635198</v>
      </c>
      <c r="E16" s="558">
        <v>0.42163702135578401</v>
      </c>
      <c r="F16" s="559">
        <v>0.33493206352854199</v>
      </c>
      <c r="G16" s="560">
        <v>0.31782086308186402</v>
      </c>
      <c r="H16" s="558"/>
      <c r="I16" s="559"/>
      <c r="J16" s="560"/>
      <c r="K16" s="558"/>
      <c r="L16" s="559"/>
      <c r="M16" s="560"/>
      <c r="N16" s="561"/>
    </row>
    <row r="17" spans="1:14" s="533" customFormat="1" ht="19" x14ac:dyDescent="0.2">
      <c r="A17" s="534" t="s">
        <v>238</v>
      </c>
      <c r="B17" s="558" t="s">
        <v>226</v>
      </c>
      <c r="C17" s="559" t="s">
        <v>118</v>
      </c>
      <c r="D17" s="560" t="s">
        <v>118</v>
      </c>
      <c r="E17" s="558" t="s">
        <v>226</v>
      </c>
      <c r="F17" s="559" t="s">
        <v>118</v>
      </c>
      <c r="G17" s="560" t="s">
        <v>118</v>
      </c>
      <c r="H17" s="558"/>
      <c r="I17" s="559"/>
      <c r="J17" s="560"/>
      <c r="K17" s="558"/>
      <c r="L17" s="559"/>
      <c r="M17" s="560"/>
      <c r="N17" s="561"/>
    </row>
    <row r="18" spans="1:14" s="533" customFormat="1" ht="19" x14ac:dyDescent="0.2">
      <c r="A18" s="562" t="s">
        <v>156</v>
      </c>
      <c r="B18" s="563" t="s">
        <v>226</v>
      </c>
      <c r="C18" s="564">
        <v>5.3154461951902356E-2</v>
      </c>
      <c r="D18" s="565">
        <v>4.5504846919303061E-3</v>
      </c>
      <c r="E18" s="563" t="s">
        <v>226</v>
      </c>
      <c r="F18" s="564">
        <v>-0.2239260081876541</v>
      </c>
      <c r="G18" s="565">
        <v>-0.27968235951204506</v>
      </c>
      <c r="H18" s="563"/>
      <c r="I18" s="564"/>
      <c r="J18" s="565"/>
      <c r="K18" s="563"/>
      <c r="L18" s="564"/>
      <c r="M18" s="565"/>
      <c r="N18" s="566"/>
    </row>
    <row r="19" spans="1:14" s="533" customFormat="1" ht="38" x14ac:dyDescent="0.2">
      <c r="A19" s="546" t="s">
        <v>953</v>
      </c>
      <c r="B19" s="547">
        <v>1</v>
      </c>
      <c r="C19" s="548">
        <v>0.75555555555555598</v>
      </c>
      <c r="D19" s="549">
        <v>0.77064220183486198</v>
      </c>
      <c r="E19" s="547">
        <v>1</v>
      </c>
      <c r="F19" s="548">
        <v>0.8</v>
      </c>
      <c r="G19" s="549">
        <v>0.8</v>
      </c>
      <c r="H19" s="547"/>
      <c r="I19" s="548"/>
      <c r="J19" s="549"/>
      <c r="K19" s="547"/>
      <c r="L19" s="548"/>
      <c r="M19" s="549"/>
      <c r="N19" s="550" t="s">
        <v>158</v>
      </c>
    </row>
    <row r="20" spans="1:14" s="533" customFormat="1" ht="19" x14ac:dyDescent="0.2">
      <c r="A20" s="551" t="s">
        <v>94</v>
      </c>
      <c r="B20" s="547">
        <v>0</v>
      </c>
      <c r="C20" s="548">
        <v>0.233333333333333</v>
      </c>
      <c r="D20" s="549">
        <v>0.22018348623853201</v>
      </c>
      <c r="E20" s="547">
        <v>0</v>
      </c>
      <c r="F20" s="548">
        <v>0.2</v>
      </c>
      <c r="G20" s="549">
        <v>0.2</v>
      </c>
      <c r="H20" s="547"/>
      <c r="I20" s="548"/>
      <c r="J20" s="549"/>
      <c r="K20" s="547"/>
      <c r="L20" s="548"/>
      <c r="M20" s="549"/>
      <c r="N20" s="552"/>
    </row>
    <row r="21" spans="1:14" s="533" customFormat="1" ht="19" x14ac:dyDescent="0.2">
      <c r="A21" s="551" t="s">
        <v>386</v>
      </c>
      <c r="B21" s="547">
        <v>0</v>
      </c>
      <c r="C21" s="548">
        <v>1.1111111111111099E-2</v>
      </c>
      <c r="D21" s="549">
        <v>9.1743119266055103E-3</v>
      </c>
      <c r="E21" s="547">
        <v>0</v>
      </c>
      <c r="F21" s="548">
        <v>0</v>
      </c>
      <c r="G21" s="549">
        <v>0</v>
      </c>
      <c r="H21" s="547"/>
      <c r="I21" s="548"/>
      <c r="J21" s="549"/>
      <c r="K21" s="547"/>
      <c r="L21" s="548"/>
      <c r="M21" s="549"/>
      <c r="N21" s="553"/>
    </row>
    <row r="22" spans="1:14" s="533" customFormat="1" ht="19" x14ac:dyDescent="0.2">
      <c r="A22" s="554" t="s">
        <v>237</v>
      </c>
      <c r="B22" s="555">
        <v>10</v>
      </c>
      <c r="C22" s="556">
        <v>90</v>
      </c>
      <c r="D22" s="557">
        <v>109</v>
      </c>
      <c r="E22" s="555">
        <v>10</v>
      </c>
      <c r="F22" s="556">
        <v>40</v>
      </c>
      <c r="G22" s="557">
        <v>45</v>
      </c>
      <c r="H22" s="555"/>
      <c r="I22" s="556"/>
      <c r="J22" s="557"/>
      <c r="K22" s="555"/>
      <c r="L22" s="556"/>
      <c r="M22" s="557"/>
      <c r="N22" s="545"/>
    </row>
    <row r="23" spans="1:14" s="533" customFormat="1" ht="19" x14ac:dyDescent="0.2">
      <c r="A23" s="534" t="s">
        <v>177</v>
      </c>
      <c r="B23" s="558">
        <v>3</v>
      </c>
      <c r="C23" s="559">
        <v>2.74444444444444</v>
      </c>
      <c r="D23" s="560">
        <v>2.7614678899082601</v>
      </c>
      <c r="E23" s="558">
        <v>3</v>
      </c>
      <c r="F23" s="559">
        <v>2.8</v>
      </c>
      <c r="G23" s="560">
        <v>2.8</v>
      </c>
      <c r="H23" s="558"/>
      <c r="I23" s="559"/>
      <c r="J23" s="560"/>
      <c r="K23" s="558"/>
      <c r="L23" s="559"/>
      <c r="M23" s="560"/>
      <c r="N23" s="561"/>
    </row>
    <row r="24" spans="1:14" s="533" customFormat="1" ht="19" x14ac:dyDescent="0.2">
      <c r="A24" s="534" t="s">
        <v>157</v>
      </c>
      <c r="B24" s="558">
        <v>0</v>
      </c>
      <c r="C24" s="559">
        <v>0.463526082829403</v>
      </c>
      <c r="D24" s="560">
        <v>0.44926035033744199</v>
      </c>
      <c r="E24" s="558">
        <v>0</v>
      </c>
      <c r="F24" s="559">
        <v>0.405095746833467</v>
      </c>
      <c r="G24" s="560">
        <v>0.40451991747794502</v>
      </c>
      <c r="H24" s="558"/>
      <c r="I24" s="559"/>
      <c r="J24" s="560"/>
      <c r="K24" s="558"/>
      <c r="L24" s="559"/>
      <c r="M24" s="560"/>
      <c r="N24" s="561"/>
    </row>
    <row r="25" spans="1:14" s="533" customFormat="1" ht="19" x14ac:dyDescent="0.2">
      <c r="A25" s="534" t="s">
        <v>238</v>
      </c>
      <c r="B25" s="558" t="s">
        <v>226</v>
      </c>
      <c r="C25" s="559" t="s">
        <v>118</v>
      </c>
      <c r="D25" s="560" t="s">
        <v>118</v>
      </c>
      <c r="E25" s="558" t="s">
        <v>226</v>
      </c>
      <c r="F25" s="559" t="s">
        <v>118</v>
      </c>
      <c r="G25" s="560" t="s">
        <v>118</v>
      </c>
      <c r="H25" s="558"/>
      <c r="I25" s="559"/>
      <c r="J25" s="560"/>
      <c r="K25" s="558"/>
      <c r="L25" s="559"/>
      <c r="M25" s="560"/>
      <c r="N25" s="561"/>
    </row>
    <row r="26" spans="1:14" s="533" customFormat="1" ht="19" x14ac:dyDescent="0.2">
      <c r="A26" s="562" t="s">
        <v>156</v>
      </c>
      <c r="B26" s="563" t="s">
        <v>226</v>
      </c>
      <c r="C26" s="564">
        <v>0.55132939660186309</v>
      </c>
      <c r="D26" s="565">
        <v>0.53094405039878789</v>
      </c>
      <c r="E26" s="563" t="s">
        <v>226</v>
      </c>
      <c r="F26" s="564">
        <v>0.49371044145328746</v>
      </c>
      <c r="G26" s="565">
        <v>0.49441323247304492</v>
      </c>
      <c r="H26" s="563"/>
      <c r="I26" s="564"/>
      <c r="J26" s="565"/>
      <c r="K26" s="563"/>
      <c r="L26" s="564"/>
      <c r="M26" s="565"/>
      <c r="N26" s="566"/>
    </row>
    <row r="27" spans="1:14" s="533" customFormat="1" ht="38" x14ac:dyDescent="0.2">
      <c r="A27" s="546" t="s">
        <v>954</v>
      </c>
      <c r="B27" s="547">
        <v>0.8</v>
      </c>
      <c r="C27" s="548">
        <v>0.63333333333333297</v>
      </c>
      <c r="D27" s="549">
        <v>0.67889908256880704</v>
      </c>
      <c r="E27" s="547">
        <v>0.8</v>
      </c>
      <c r="F27" s="548">
        <v>0.57499999999999996</v>
      </c>
      <c r="G27" s="549">
        <v>0.62222222222222201</v>
      </c>
      <c r="H27" s="547"/>
      <c r="I27" s="548"/>
      <c r="J27" s="549"/>
      <c r="K27" s="547"/>
      <c r="L27" s="548"/>
      <c r="M27" s="549"/>
      <c r="N27" s="550" t="s">
        <v>158</v>
      </c>
    </row>
    <row r="28" spans="1:14" s="533" customFormat="1" ht="19" x14ac:dyDescent="0.2">
      <c r="A28" s="551" t="s">
        <v>94</v>
      </c>
      <c r="B28" s="547">
        <v>0.1</v>
      </c>
      <c r="C28" s="548">
        <v>0.31111111111111101</v>
      </c>
      <c r="D28" s="549">
        <v>0.27522935779816499</v>
      </c>
      <c r="E28" s="547">
        <v>0.1</v>
      </c>
      <c r="F28" s="548">
        <v>0.375</v>
      </c>
      <c r="G28" s="549">
        <v>0.33333333333333298</v>
      </c>
      <c r="H28" s="547"/>
      <c r="I28" s="548"/>
      <c r="J28" s="549"/>
      <c r="K28" s="547"/>
      <c r="L28" s="548"/>
      <c r="M28" s="549"/>
      <c r="N28" s="552"/>
    </row>
    <row r="29" spans="1:14" s="533" customFormat="1" ht="19" x14ac:dyDescent="0.2">
      <c r="A29" s="551" t="s">
        <v>386</v>
      </c>
      <c r="B29" s="547">
        <v>0.1</v>
      </c>
      <c r="C29" s="548">
        <v>5.5555555555555601E-2</v>
      </c>
      <c r="D29" s="549">
        <v>4.5871559633027498E-2</v>
      </c>
      <c r="E29" s="547">
        <v>0.1</v>
      </c>
      <c r="F29" s="548">
        <v>0.05</v>
      </c>
      <c r="G29" s="549">
        <v>4.4444444444444398E-2</v>
      </c>
      <c r="H29" s="547"/>
      <c r="I29" s="548"/>
      <c r="J29" s="549"/>
      <c r="K29" s="547"/>
      <c r="L29" s="548"/>
      <c r="M29" s="549"/>
      <c r="N29" s="553"/>
    </row>
    <row r="30" spans="1:14" s="533" customFormat="1" ht="19" x14ac:dyDescent="0.2">
      <c r="A30" s="554" t="s">
        <v>237</v>
      </c>
      <c r="B30" s="555">
        <v>10</v>
      </c>
      <c r="C30" s="556">
        <v>90</v>
      </c>
      <c r="D30" s="557">
        <v>109</v>
      </c>
      <c r="E30" s="555">
        <v>10</v>
      </c>
      <c r="F30" s="556">
        <v>40</v>
      </c>
      <c r="G30" s="557">
        <v>45</v>
      </c>
      <c r="H30" s="555"/>
      <c r="I30" s="556"/>
      <c r="J30" s="557"/>
      <c r="K30" s="555"/>
      <c r="L30" s="556"/>
      <c r="M30" s="557"/>
      <c r="N30" s="545"/>
    </row>
    <row r="31" spans="1:14" s="533" customFormat="1" ht="19" x14ac:dyDescent="0.2">
      <c r="A31" s="534" t="s">
        <v>177</v>
      </c>
      <c r="B31" s="558">
        <v>2.7</v>
      </c>
      <c r="C31" s="559">
        <v>2.5777777777777802</v>
      </c>
      <c r="D31" s="560">
        <v>2.6330275229357798</v>
      </c>
      <c r="E31" s="558">
        <v>2.7</v>
      </c>
      <c r="F31" s="559">
        <v>2.5249999999999999</v>
      </c>
      <c r="G31" s="560">
        <v>2.5777777777777802</v>
      </c>
      <c r="H31" s="558"/>
      <c r="I31" s="559"/>
      <c r="J31" s="560"/>
      <c r="K31" s="558"/>
      <c r="L31" s="559"/>
      <c r="M31" s="560"/>
      <c r="N31" s="561"/>
    </row>
    <row r="32" spans="1:14" s="533" customFormat="1" ht="19" x14ac:dyDescent="0.2">
      <c r="A32" s="534" t="s">
        <v>157</v>
      </c>
      <c r="B32" s="558">
        <v>0.67494855771055295</v>
      </c>
      <c r="C32" s="559">
        <v>0.59920880001672105</v>
      </c>
      <c r="D32" s="560">
        <v>0.57188043393436305</v>
      </c>
      <c r="E32" s="558">
        <v>0.67494855771055295</v>
      </c>
      <c r="F32" s="559">
        <v>0.59860949986893197</v>
      </c>
      <c r="G32" s="560">
        <v>0.58344154840398599</v>
      </c>
      <c r="H32" s="558"/>
      <c r="I32" s="559"/>
      <c r="J32" s="560"/>
      <c r="K32" s="558"/>
      <c r="L32" s="559"/>
      <c r="M32" s="560"/>
      <c r="N32" s="561"/>
    </row>
    <row r="33" spans="1:14" s="533" customFormat="1" ht="19" x14ac:dyDescent="0.2">
      <c r="A33" s="534" t="s">
        <v>238</v>
      </c>
      <c r="B33" s="558" t="s">
        <v>226</v>
      </c>
      <c r="C33" s="559" t="s">
        <v>118</v>
      </c>
      <c r="D33" s="560" t="s">
        <v>118</v>
      </c>
      <c r="E33" s="558" t="s">
        <v>226</v>
      </c>
      <c r="F33" s="559" t="s">
        <v>118</v>
      </c>
      <c r="G33" s="560" t="s">
        <v>118</v>
      </c>
      <c r="H33" s="558"/>
      <c r="I33" s="559"/>
      <c r="J33" s="560"/>
      <c r="K33" s="558"/>
      <c r="L33" s="559"/>
      <c r="M33" s="560"/>
      <c r="N33" s="561"/>
    </row>
    <row r="34" spans="1:14" s="533" customFormat="1" ht="19" x14ac:dyDescent="0.2">
      <c r="A34" s="562" t="s">
        <v>156</v>
      </c>
      <c r="B34" s="563" t="s">
        <v>226</v>
      </c>
      <c r="C34" s="564">
        <v>0.20397267566632762</v>
      </c>
      <c r="D34" s="565">
        <v>0.1171092296399619</v>
      </c>
      <c r="E34" s="563" t="s">
        <v>226</v>
      </c>
      <c r="F34" s="564">
        <v>0.29234417435459553</v>
      </c>
      <c r="G34" s="565">
        <v>0.20948494764653106</v>
      </c>
      <c r="H34" s="563"/>
      <c r="I34" s="564"/>
      <c r="J34" s="565"/>
      <c r="K34" s="563"/>
      <c r="L34" s="564"/>
      <c r="M34" s="565"/>
      <c r="N34" s="566"/>
    </row>
    <row r="35" spans="1:14" s="533" customFormat="1" ht="57" x14ac:dyDescent="0.2">
      <c r="A35" s="546" t="s">
        <v>955</v>
      </c>
      <c r="B35" s="547">
        <v>0.8</v>
      </c>
      <c r="C35" s="548">
        <v>0.63333333333333297</v>
      </c>
      <c r="D35" s="549">
        <v>0.62385321100917401</v>
      </c>
      <c r="E35" s="547">
        <v>0.8</v>
      </c>
      <c r="F35" s="548">
        <v>0.67500000000000004</v>
      </c>
      <c r="G35" s="549">
        <v>0.66666666666666696</v>
      </c>
      <c r="H35" s="547"/>
      <c r="I35" s="548"/>
      <c r="J35" s="549"/>
      <c r="K35" s="547"/>
      <c r="L35" s="548"/>
      <c r="M35" s="549"/>
      <c r="N35" s="550" t="s">
        <v>158</v>
      </c>
    </row>
    <row r="36" spans="1:14" s="533" customFormat="1" ht="19" x14ac:dyDescent="0.2">
      <c r="A36" s="551" t="s">
        <v>94</v>
      </c>
      <c r="B36" s="547">
        <v>0.2</v>
      </c>
      <c r="C36" s="548">
        <v>0.33333333333333298</v>
      </c>
      <c r="D36" s="549">
        <v>0.33944954128440402</v>
      </c>
      <c r="E36" s="547">
        <v>0.2</v>
      </c>
      <c r="F36" s="548">
        <v>0.3</v>
      </c>
      <c r="G36" s="549">
        <v>0.28888888888888897</v>
      </c>
      <c r="H36" s="547"/>
      <c r="I36" s="548"/>
      <c r="J36" s="549"/>
      <c r="K36" s="547"/>
      <c r="L36" s="548"/>
      <c r="M36" s="549"/>
      <c r="N36" s="552"/>
    </row>
    <row r="37" spans="1:14" s="533" customFormat="1" ht="19" x14ac:dyDescent="0.2">
      <c r="A37" s="551" t="s">
        <v>386</v>
      </c>
      <c r="B37" s="547">
        <v>0</v>
      </c>
      <c r="C37" s="548">
        <v>3.3333333333333298E-2</v>
      </c>
      <c r="D37" s="549">
        <v>3.6697247706422E-2</v>
      </c>
      <c r="E37" s="547">
        <v>0</v>
      </c>
      <c r="F37" s="548">
        <v>2.5000000000000001E-2</v>
      </c>
      <c r="G37" s="549">
        <v>4.4444444444444398E-2</v>
      </c>
      <c r="H37" s="547"/>
      <c r="I37" s="548"/>
      <c r="J37" s="549"/>
      <c r="K37" s="547"/>
      <c r="L37" s="548"/>
      <c r="M37" s="549"/>
      <c r="N37" s="553"/>
    </row>
    <row r="38" spans="1:14" s="533" customFormat="1" ht="19" x14ac:dyDescent="0.2">
      <c r="A38" s="554" t="s">
        <v>237</v>
      </c>
      <c r="B38" s="555">
        <v>10</v>
      </c>
      <c r="C38" s="556">
        <v>90</v>
      </c>
      <c r="D38" s="557">
        <v>109</v>
      </c>
      <c r="E38" s="555">
        <v>10</v>
      </c>
      <c r="F38" s="556">
        <v>40</v>
      </c>
      <c r="G38" s="557">
        <v>45</v>
      </c>
      <c r="H38" s="555"/>
      <c r="I38" s="556"/>
      <c r="J38" s="557"/>
      <c r="K38" s="555"/>
      <c r="L38" s="556"/>
      <c r="M38" s="557"/>
      <c r="N38" s="545"/>
    </row>
    <row r="39" spans="1:14" s="533" customFormat="1" ht="19" x14ac:dyDescent="0.2">
      <c r="A39" s="534" t="s">
        <v>177</v>
      </c>
      <c r="B39" s="558">
        <v>2.8</v>
      </c>
      <c r="C39" s="559">
        <v>2.6</v>
      </c>
      <c r="D39" s="560">
        <v>2.5871559633027501</v>
      </c>
      <c r="E39" s="558">
        <v>2.8</v>
      </c>
      <c r="F39" s="559">
        <v>2.65</v>
      </c>
      <c r="G39" s="560">
        <v>2.62222222222222</v>
      </c>
      <c r="H39" s="558"/>
      <c r="I39" s="559"/>
      <c r="J39" s="560"/>
      <c r="K39" s="558"/>
      <c r="L39" s="559"/>
      <c r="M39" s="560"/>
      <c r="N39" s="561"/>
    </row>
    <row r="40" spans="1:14" s="533" customFormat="1" ht="19" x14ac:dyDescent="0.2">
      <c r="A40" s="534" t="s">
        <v>157</v>
      </c>
      <c r="B40" s="558">
        <v>0.42163702135578401</v>
      </c>
      <c r="C40" s="559">
        <v>0.55687732899675602</v>
      </c>
      <c r="D40" s="560">
        <v>0.56455503905012405</v>
      </c>
      <c r="E40" s="558">
        <v>0.42163702135578401</v>
      </c>
      <c r="F40" s="559">
        <v>0.53349356567383699</v>
      </c>
      <c r="G40" s="560">
        <v>0.57559806402830405</v>
      </c>
      <c r="H40" s="558"/>
      <c r="I40" s="559"/>
      <c r="J40" s="560"/>
      <c r="K40" s="558"/>
      <c r="L40" s="559"/>
      <c r="M40" s="560"/>
      <c r="N40" s="561"/>
    </row>
    <row r="41" spans="1:14" s="533" customFormat="1" ht="19" x14ac:dyDescent="0.2">
      <c r="A41" s="534" t="s">
        <v>238</v>
      </c>
      <c r="B41" s="558" t="s">
        <v>226</v>
      </c>
      <c r="C41" s="559" t="s">
        <v>118</v>
      </c>
      <c r="D41" s="560" t="s">
        <v>118</v>
      </c>
      <c r="E41" s="558" t="s">
        <v>226</v>
      </c>
      <c r="F41" s="559" t="s">
        <v>118</v>
      </c>
      <c r="G41" s="560" t="s">
        <v>118</v>
      </c>
      <c r="H41" s="558"/>
      <c r="I41" s="559"/>
      <c r="J41" s="560"/>
      <c r="K41" s="558"/>
      <c r="L41" s="559"/>
      <c r="M41" s="560"/>
      <c r="N41" s="561"/>
    </row>
    <row r="42" spans="1:14" s="533" customFormat="1" ht="19" x14ac:dyDescent="0.2">
      <c r="A42" s="562" t="s">
        <v>156</v>
      </c>
      <c r="B42" s="563" t="s">
        <v>226</v>
      </c>
      <c r="C42" s="564">
        <v>0.35914552377327036</v>
      </c>
      <c r="D42" s="565">
        <v>0.37701202181343446</v>
      </c>
      <c r="E42" s="563" t="s">
        <v>226</v>
      </c>
      <c r="F42" s="564">
        <v>0.28116552785513016</v>
      </c>
      <c r="G42" s="565">
        <v>0.30885749777128835</v>
      </c>
      <c r="H42" s="563"/>
      <c r="I42" s="564"/>
      <c r="J42" s="565"/>
      <c r="K42" s="563"/>
      <c r="L42" s="564"/>
      <c r="M42" s="565"/>
      <c r="N42" s="566"/>
    </row>
    <row r="43" spans="1:14" s="533" customFormat="1" ht="38" x14ac:dyDescent="0.2">
      <c r="A43" s="546" t="s">
        <v>956</v>
      </c>
      <c r="B43" s="547">
        <v>1</v>
      </c>
      <c r="C43" s="548">
        <v>0.81111111111111101</v>
      </c>
      <c r="D43" s="549">
        <v>0.78899082568807299</v>
      </c>
      <c r="E43" s="547">
        <v>1</v>
      </c>
      <c r="F43" s="548">
        <v>0.82499999999999996</v>
      </c>
      <c r="G43" s="549">
        <v>0.8</v>
      </c>
      <c r="H43" s="547"/>
      <c r="I43" s="548"/>
      <c r="J43" s="549"/>
      <c r="K43" s="547"/>
      <c r="L43" s="548"/>
      <c r="M43" s="549"/>
      <c r="N43" s="550" t="s">
        <v>158</v>
      </c>
    </row>
    <row r="44" spans="1:14" s="533" customFormat="1" ht="19" x14ac:dyDescent="0.2">
      <c r="A44" s="551" t="s">
        <v>94</v>
      </c>
      <c r="B44" s="547">
        <v>0</v>
      </c>
      <c r="C44" s="548">
        <v>0.16666666666666699</v>
      </c>
      <c r="D44" s="549">
        <v>0.18348623853210999</v>
      </c>
      <c r="E44" s="547">
        <v>0</v>
      </c>
      <c r="F44" s="548">
        <v>0.125</v>
      </c>
      <c r="G44" s="549">
        <v>0.133333333333333</v>
      </c>
      <c r="H44" s="547"/>
      <c r="I44" s="548"/>
      <c r="J44" s="549"/>
      <c r="K44" s="547"/>
      <c r="L44" s="548"/>
      <c r="M44" s="549"/>
      <c r="N44" s="552"/>
    </row>
    <row r="45" spans="1:14" s="533" customFormat="1" ht="19" x14ac:dyDescent="0.2">
      <c r="A45" s="551" t="s">
        <v>386</v>
      </c>
      <c r="B45" s="547">
        <v>0</v>
      </c>
      <c r="C45" s="548">
        <v>2.2222222222222199E-2</v>
      </c>
      <c r="D45" s="549">
        <v>2.7522935779816501E-2</v>
      </c>
      <c r="E45" s="547">
        <v>0</v>
      </c>
      <c r="F45" s="548">
        <v>0.05</v>
      </c>
      <c r="G45" s="549">
        <v>6.6666666666666693E-2</v>
      </c>
      <c r="H45" s="547"/>
      <c r="I45" s="548"/>
      <c r="J45" s="549"/>
      <c r="K45" s="547"/>
      <c r="L45" s="548"/>
      <c r="M45" s="549"/>
      <c r="N45" s="553"/>
    </row>
    <row r="46" spans="1:14" s="533" customFormat="1" ht="19" x14ac:dyDescent="0.2">
      <c r="A46" s="554" t="s">
        <v>237</v>
      </c>
      <c r="B46" s="555">
        <v>10</v>
      </c>
      <c r="C46" s="556">
        <v>90</v>
      </c>
      <c r="D46" s="557">
        <v>109</v>
      </c>
      <c r="E46" s="555">
        <v>10</v>
      </c>
      <c r="F46" s="556">
        <v>40</v>
      </c>
      <c r="G46" s="557">
        <v>45</v>
      </c>
      <c r="H46" s="555"/>
      <c r="I46" s="556"/>
      <c r="J46" s="557"/>
      <c r="K46" s="555"/>
      <c r="L46" s="556"/>
      <c r="M46" s="557"/>
      <c r="N46" s="567"/>
    </row>
    <row r="47" spans="1:14" s="533" customFormat="1" ht="19" x14ac:dyDescent="0.2">
      <c r="A47" s="534" t="s">
        <v>177</v>
      </c>
      <c r="B47" s="558">
        <v>3</v>
      </c>
      <c r="C47" s="559">
        <v>2.7888888888888901</v>
      </c>
      <c r="D47" s="560">
        <v>2.7614678899082601</v>
      </c>
      <c r="E47" s="558">
        <v>3</v>
      </c>
      <c r="F47" s="559">
        <v>2.7749999999999999</v>
      </c>
      <c r="G47" s="560">
        <v>2.7333333333333298</v>
      </c>
      <c r="H47" s="558"/>
      <c r="I47" s="559"/>
      <c r="J47" s="560"/>
      <c r="K47" s="558"/>
      <c r="L47" s="559"/>
      <c r="M47" s="560"/>
      <c r="N47" s="561"/>
    </row>
    <row r="48" spans="1:14" s="533" customFormat="1" ht="19" x14ac:dyDescent="0.2">
      <c r="A48" s="534" t="s">
        <v>157</v>
      </c>
      <c r="B48" s="558">
        <v>0</v>
      </c>
      <c r="C48" s="559">
        <v>0.46190724406784001</v>
      </c>
      <c r="D48" s="560">
        <v>0.48874522956480898</v>
      </c>
      <c r="E48" s="558">
        <v>0</v>
      </c>
      <c r="F48" s="559">
        <v>0.53048115556564002</v>
      </c>
      <c r="G48" s="560">
        <v>0.57996865119042096</v>
      </c>
      <c r="H48" s="558"/>
      <c r="I48" s="559"/>
      <c r="J48" s="560"/>
      <c r="K48" s="558"/>
      <c r="L48" s="559"/>
      <c r="M48" s="560"/>
      <c r="N48" s="561"/>
    </row>
    <row r="49" spans="1:14" s="533" customFormat="1" ht="19" x14ac:dyDescent="0.2">
      <c r="A49" s="534" t="s">
        <v>238</v>
      </c>
      <c r="B49" s="558" t="s">
        <v>226</v>
      </c>
      <c r="C49" s="559" t="s">
        <v>118</v>
      </c>
      <c r="D49" s="560" t="s">
        <v>118</v>
      </c>
      <c r="E49" s="558" t="s">
        <v>226</v>
      </c>
      <c r="F49" s="559" t="s">
        <v>118</v>
      </c>
      <c r="G49" s="560" t="s">
        <v>118</v>
      </c>
      <c r="H49" s="558"/>
      <c r="I49" s="559"/>
      <c r="J49" s="560"/>
      <c r="K49" s="558"/>
      <c r="L49" s="559"/>
      <c r="M49" s="560"/>
      <c r="N49" s="561"/>
    </row>
    <row r="50" spans="1:14" s="533" customFormat="1" ht="19" x14ac:dyDescent="0.2">
      <c r="A50" s="562" t="s">
        <v>156</v>
      </c>
      <c r="B50" s="563" t="s">
        <v>226</v>
      </c>
      <c r="C50" s="564">
        <v>0.45704221750656104</v>
      </c>
      <c r="D50" s="565">
        <v>0.48805000164223578</v>
      </c>
      <c r="E50" s="563" t="s">
        <v>226</v>
      </c>
      <c r="F50" s="564">
        <v>0.42414324738847264</v>
      </c>
      <c r="G50" s="565">
        <v>0.45979496670952918</v>
      </c>
      <c r="H50" s="563"/>
      <c r="I50" s="564"/>
      <c r="J50" s="565"/>
      <c r="K50" s="563"/>
      <c r="L50" s="564"/>
      <c r="M50" s="565"/>
      <c r="N50" s="566"/>
    </row>
    <row r="51" spans="1:14" s="533" customFormat="1" ht="57" x14ac:dyDescent="0.2">
      <c r="A51" s="528" t="s">
        <v>957</v>
      </c>
      <c r="B51" s="568">
        <v>0.6</v>
      </c>
      <c r="C51" s="569">
        <v>0.9</v>
      </c>
      <c r="D51" s="570">
        <v>0.89090909090909098</v>
      </c>
      <c r="E51" s="568">
        <v>0.6</v>
      </c>
      <c r="F51" s="569">
        <v>0.9</v>
      </c>
      <c r="G51" s="570">
        <v>0.86956521739130399</v>
      </c>
      <c r="H51" s="568"/>
      <c r="I51" s="569"/>
      <c r="J51" s="570"/>
      <c r="K51" s="568"/>
      <c r="L51" s="569"/>
      <c r="M51" s="570"/>
      <c r="N51" s="532"/>
    </row>
    <row r="52" spans="1:14" s="533" customFormat="1" ht="19" x14ac:dyDescent="0.2">
      <c r="A52" s="534" t="s">
        <v>698</v>
      </c>
      <c r="B52" s="529">
        <v>0.4</v>
      </c>
      <c r="C52" s="530">
        <v>0.1</v>
      </c>
      <c r="D52" s="531">
        <v>8.1818181818181804E-2</v>
      </c>
      <c r="E52" s="529">
        <v>0.4</v>
      </c>
      <c r="F52" s="530">
        <v>0.1</v>
      </c>
      <c r="G52" s="531">
        <v>8.6956521739130405E-2</v>
      </c>
      <c r="H52" s="529"/>
      <c r="I52" s="530"/>
      <c r="J52" s="531"/>
      <c r="K52" s="529"/>
      <c r="L52" s="530"/>
      <c r="M52" s="531"/>
      <c r="N52" s="535"/>
    </row>
    <row r="53" spans="1:14" s="533" customFormat="1" ht="19" x14ac:dyDescent="0.2">
      <c r="A53" s="534" t="s">
        <v>699</v>
      </c>
      <c r="B53" s="529">
        <v>0</v>
      </c>
      <c r="C53" s="530">
        <v>0</v>
      </c>
      <c r="D53" s="531">
        <v>2.7272727272727299E-2</v>
      </c>
      <c r="E53" s="529">
        <v>0</v>
      </c>
      <c r="F53" s="530">
        <v>0</v>
      </c>
      <c r="G53" s="531">
        <v>4.3478260869565202E-2</v>
      </c>
      <c r="H53" s="529"/>
      <c r="I53" s="530"/>
      <c r="J53" s="531"/>
      <c r="K53" s="529"/>
      <c r="L53" s="530"/>
      <c r="M53" s="531"/>
      <c r="N53" s="535"/>
    </row>
    <row r="54" spans="1:14" s="533" customFormat="1" ht="19" x14ac:dyDescent="0.2">
      <c r="A54" s="534" t="s">
        <v>539</v>
      </c>
      <c r="B54" s="529">
        <v>0</v>
      </c>
      <c r="C54" s="530">
        <v>0</v>
      </c>
      <c r="D54" s="531">
        <v>0</v>
      </c>
      <c r="E54" s="529">
        <v>0</v>
      </c>
      <c r="F54" s="530">
        <v>0</v>
      </c>
      <c r="G54" s="531">
        <v>0</v>
      </c>
      <c r="H54" s="529"/>
      <c r="I54" s="530"/>
      <c r="J54" s="531"/>
      <c r="K54" s="529"/>
      <c r="L54" s="530"/>
      <c r="M54" s="531"/>
      <c r="N54" s="535"/>
    </row>
    <row r="55" spans="1:14" s="533" customFormat="1" ht="19" x14ac:dyDescent="0.2">
      <c r="A55" s="571" t="s">
        <v>237</v>
      </c>
      <c r="B55" s="572">
        <v>10</v>
      </c>
      <c r="C55" s="573">
        <v>90</v>
      </c>
      <c r="D55" s="574">
        <v>110</v>
      </c>
      <c r="E55" s="572">
        <v>10</v>
      </c>
      <c r="F55" s="573">
        <v>40</v>
      </c>
      <c r="G55" s="574">
        <v>46</v>
      </c>
      <c r="H55" s="572"/>
      <c r="I55" s="573"/>
      <c r="J55" s="574"/>
      <c r="K55" s="572"/>
      <c r="L55" s="573"/>
      <c r="M55" s="574"/>
      <c r="N55" s="575"/>
    </row>
    <row r="56" spans="1:14" s="533" customFormat="1" ht="38" x14ac:dyDescent="0.2">
      <c r="A56" s="528" t="s">
        <v>958</v>
      </c>
      <c r="B56" s="568">
        <v>0</v>
      </c>
      <c r="C56" s="569">
        <v>0.25373134328358199</v>
      </c>
      <c r="D56" s="570">
        <v>0.24390243902438999</v>
      </c>
      <c r="E56" s="568">
        <v>0</v>
      </c>
      <c r="F56" s="569">
        <v>0.19354838709677399</v>
      </c>
      <c r="G56" s="570">
        <v>0.194444444444444</v>
      </c>
      <c r="H56" s="568"/>
      <c r="I56" s="569"/>
      <c r="J56" s="570"/>
      <c r="K56" s="568"/>
      <c r="L56" s="569"/>
      <c r="M56" s="570"/>
      <c r="N56" s="576"/>
    </row>
    <row r="57" spans="1:14" s="533" customFormat="1" x14ac:dyDescent="0.2">
      <c r="A57" s="534">
        <v>2018</v>
      </c>
      <c r="B57" s="529">
        <v>1</v>
      </c>
      <c r="C57" s="530">
        <v>0.65671641791044799</v>
      </c>
      <c r="D57" s="531">
        <v>0.68292682926829296</v>
      </c>
      <c r="E57" s="529">
        <v>1</v>
      </c>
      <c r="F57" s="530">
        <v>0.74193548387096797</v>
      </c>
      <c r="G57" s="531">
        <v>0.75</v>
      </c>
      <c r="H57" s="529"/>
      <c r="I57" s="530"/>
      <c r="J57" s="531"/>
      <c r="K57" s="529"/>
      <c r="L57" s="530"/>
      <c r="M57" s="531"/>
      <c r="N57" s="577"/>
    </row>
    <row r="58" spans="1:14" s="533" customFormat="1" x14ac:dyDescent="0.2">
      <c r="A58" s="534">
        <v>2019</v>
      </c>
      <c r="B58" s="529">
        <v>0</v>
      </c>
      <c r="C58" s="530">
        <v>7.4626865671641798E-2</v>
      </c>
      <c r="D58" s="531">
        <v>6.0975609756097601E-2</v>
      </c>
      <c r="E58" s="529">
        <v>0</v>
      </c>
      <c r="F58" s="530">
        <v>6.4516129032258104E-2</v>
      </c>
      <c r="G58" s="531">
        <v>5.5555555555555601E-2</v>
      </c>
      <c r="H58" s="529"/>
      <c r="I58" s="530"/>
      <c r="J58" s="531"/>
      <c r="K58" s="529"/>
      <c r="L58" s="530"/>
      <c r="M58" s="531"/>
      <c r="N58" s="577"/>
    </row>
    <row r="59" spans="1:14" s="533" customFormat="1" x14ac:dyDescent="0.2">
      <c r="A59" s="534">
        <v>2020</v>
      </c>
      <c r="B59" s="529">
        <v>0</v>
      </c>
      <c r="C59" s="530">
        <v>1.49253731343284E-2</v>
      </c>
      <c r="D59" s="531">
        <v>1.21951219512195E-2</v>
      </c>
      <c r="E59" s="529">
        <v>0</v>
      </c>
      <c r="F59" s="530">
        <v>0</v>
      </c>
      <c r="G59" s="531">
        <v>0</v>
      </c>
      <c r="H59" s="529"/>
      <c r="I59" s="530"/>
      <c r="J59" s="531"/>
      <c r="K59" s="529"/>
      <c r="L59" s="530"/>
      <c r="M59" s="531"/>
      <c r="N59" s="577"/>
    </row>
    <row r="60" spans="1:14" s="533" customFormat="1" ht="19" x14ac:dyDescent="0.2">
      <c r="A60" s="534" t="s">
        <v>748</v>
      </c>
      <c r="B60" s="529">
        <v>0</v>
      </c>
      <c r="C60" s="530">
        <v>0</v>
      </c>
      <c r="D60" s="531">
        <v>0</v>
      </c>
      <c r="E60" s="529">
        <v>0</v>
      </c>
      <c r="F60" s="530">
        <v>0</v>
      </c>
      <c r="G60" s="531">
        <v>0</v>
      </c>
      <c r="H60" s="529"/>
      <c r="I60" s="530"/>
      <c r="J60" s="531"/>
      <c r="K60" s="529"/>
      <c r="L60" s="530"/>
      <c r="M60" s="531"/>
      <c r="N60" s="577"/>
    </row>
    <row r="61" spans="1:14" s="533" customFormat="1" ht="19" x14ac:dyDescent="0.2">
      <c r="A61" s="571" t="s">
        <v>237</v>
      </c>
      <c r="B61" s="572">
        <v>8</v>
      </c>
      <c r="C61" s="573">
        <v>67</v>
      </c>
      <c r="D61" s="574">
        <v>82</v>
      </c>
      <c r="E61" s="572">
        <v>8</v>
      </c>
      <c r="F61" s="573">
        <v>31</v>
      </c>
      <c r="G61" s="574">
        <v>36</v>
      </c>
      <c r="H61" s="572"/>
      <c r="I61" s="573"/>
      <c r="J61" s="574"/>
      <c r="K61" s="572"/>
      <c r="L61" s="573"/>
      <c r="M61" s="574"/>
      <c r="N61" s="575"/>
    </row>
    <row r="62" spans="1:14" s="533" customFormat="1" ht="38" x14ac:dyDescent="0.2">
      <c r="A62" s="528" t="s">
        <v>959</v>
      </c>
      <c r="B62" s="568">
        <v>0</v>
      </c>
      <c r="C62" s="569">
        <v>7.69230769230769E-2</v>
      </c>
      <c r="D62" s="570">
        <v>0.104166666666667</v>
      </c>
      <c r="E62" s="568">
        <v>0</v>
      </c>
      <c r="F62" s="569">
        <v>2.8571428571428598E-2</v>
      </c>
      <c r="G62" s="570">
        <v>0.05</v>
      </c>
      <c r="H62" s="568"/>
      <c r="I62" s="569"/>
      <c r="J62" s="570"/>
      <c r="K62" s="568"/>
      <c r="L62" s="569"/>
      <c r="M62" s="570"/>
      <c r="N62" s="576"/>
    </row>
    <row r="63" spans="1:14" s="533" customFormat="1" x14ac:dyDescent="0.2">
      <c r="A63" s="534">
        <v>2018</v>
      </c>
      <c r="B63" s="529">
        <v>1</v>
      </c>
      <c r="C63" s="530">
        <v>0.71794871794871795</v>
      </c>
      <c r="D63" s="531">
        <v>0.72916666666666696</v>
      </c>
      <c r="E63" s="529">
        <v>1</v>
      </c>
      <c r="F63" s="530">
        <v>0.71428571428571397</v>
      </c>
      <c r="G63" s="531">
        <v>0.72499999999999998</v>
      </c>
      <c r="H63" s="529"/>
      <c r="I63" s="530"/>
      <c r="J63" s="531"/>
      <c r="K63" s="529"/>
      <c r="L63" s="530"/>
      <c r="M63" s="531"/>
      <c r="N63" s="577"/>
    </row>
    <row r="64" spans="1:14" s="533" customFormat="1" x14ac:dyDescent="0.2">
      <c r="A64" s="534">
        <v>2019</v>
      </c>
      <c r="B64" s="529">
        <v>0</v>
      </c>
      <c r="C64" s="530">
        <v>3.8461538461538498E-2</v>
      </c>
      <c r="D64" s="531">
        <v>3.125E-2</v>
      </c>
      <c r="E64" s="529">
        <v>0</v>
      </c>
      <c r="F64" s="530">
        <v>8.5714285714285701E-2</v>
      </c>
      <c r="G64" s="531">
        <v>7.4999999999999997E-2</v>
      </c>
      <c r="H64" s="529"/>
      <c r="I64" s="530"/>
      <c r="J64" s="531"/>
      <c r="K64" s="529"/>
      <c r="L64" s="530"/>
      <c r="M64" s="531"/>
      <c r="N64" s="577"/>
    </row>
    <row r="65" spans="1:14" s="533" customFormat="1" x14ac:dyDescent="0.2">
      <c r="A65" s="534">
        <v>2020</v>
      </c>
      <c r="B65" s="529">
        <v>0</v>
      </c>
      <c r="C65" s="530">
        <v>0.128205128205128</v>
      </c>
      <c r="D65" s="531">
        <v>0.104166666666667</v>
      </c>
      <c r="E65" s="529">
        <v>0</v>
      </c>
      <c r="F65" s="530">
        <v>0.14285714285714299</v>
      </c>
      <c r="G65" s="531">
        <v>0.125</v>
      </c>
      <c r="H65" s="529"/>
      <c r="I65" s="530"/>
      <c r="J65" s="531"/>
      <c r="K65" s="529"/>
      <c r="L65" s="530"/>
      <c r="M65" s="531"/>
      <c r="N65" s="577"/>
    </row>
    <row r="66" spans="1:14" s="533" customFormat="1" ht="19" x14ac:dyDescent="0.2">
      <c r="A66" s="534" t="s">
        <v>748</v>
      </c>
      <c r="B66" s="529">
        <v>0</v>
      </c>
      <c r="C66" s="530">
        <v>3.8461538461538498E-2</v>
      </c>
      <c r="D66" s="531">
        <v>3.125E-2</v>
      </c>
      <c r="E66" s="529">
        <v>0</v>
      </c>
      <c r="F66" s="530">
        <v>2.8571428571428598E-2</v>
      </c>
      <c r="G66" s="531">
        <v>2.5000000000000001E-2</v>
      </c>
      <c r="H66" s="529"/>
      <c r="I66" s="530"/>
      <c r="J66" s="531"/>
      <c r="K66" s="529"/>
      <c r="L66" s="530"/>
      <c r="M66" s="531"/>
      <c r="N66" s="577"/>
    </row>
    <row r="67" spans="1:14" s="533" customFormat="1" ht="19" x14ac:dyDescent="0.2">
      <c r="A67" s="571" t="s">
        <v>237</v>
      </c>
      <c r="B67" s="572">
        <v>8</v>
      </c>
      <c r="C67" s="573">
        <v>78</v>
      </c>
      <c r="D67" s="574">
        <v>96</v>
      </c>
      <c r="E67" s="572">
        <v>8</v>
      </c>
      <c r="F67" s="573">
        <v>35</v>
      </c>
      <c r="G67" s="574">
        <v>40</v>
      </c>
      <c r="H67" s="572"/>
      <c r="I67" s="573"/>
      <c r="J67" s="574"/>
      <c r="K67" s="572"/>
      <c r="L67" s="573"/>
      <c r="M67" s="574"/>
      <c r="N67" s="575"/>
    </row>
    <row r="68" spans="1:14" s="533" customFormat="1" ht="38" x14ac:dyDescent="0.2">
      <c r="A68" s="528" t="s">
        <v>960</v>
      </c>
      <c r="B68" s="568">
        <v>1</v>
      </c>
      <c r="C68" s="569">
        <v>0.95505617977528101</v>
      </c>
      <c r="D68" s="570">
        <v>0.907407407407407</v>
      </c>
      <c r="E68" s="568">
        <v>1</v>
      </c>
      <c r="F68" s="569">
        <v>0.92500000000000004</v>
      </c>
      <c r="G68" s="570">
        <v>0.88888888888888895</v>
      </c>
      <c r="H68" s="568"/>
      <c r="I68" s="569"/>
      <c r="J68" s="570"/>
      <c r="K68" s="568"/>
      <c r="L68" s="569"/>
      <c r="M68" s="570"/>
      <c r="N68" s="576"/>
    </row>
    <row r="69" spans="1:14" s="533" customFormat="1" ht="19" x14ac:dyDescent="0.2">
      <c r="A69" s="534" t="s">
        <v>182</v>
      </c>
      <c r="B69" s="529">
        <v>0</v>
      </c>
      <c r="C69" s="530">
        <v>3.3707865168539297E-2</v>
      </c>
      <c r="D69" s="531">
        <v>3.7037037037037E-2</v>
      </c>
      <c r="E69" s="529">
        <v>0</v>
      </c>
      <c r="F69" s="530">
        <v>7.4999999999999997E-2</v>
      </c>
      <c r="G69" s="531">
        <v>6.6666666666666693E-2</v>
      </c>
      <c r="H69" s="529"/>
      <c r="I69" s="530"/>
      <c r="J69" s="531"/>
      <c r="K69" s="529"/>
      <c r="L69" s="530"/>
      <c r="M69" s="531"/>
      <c r="N69" s="577"/>
    </row>
    <row r="70" spans="1:14" s="533" customFormat="1" ht="19" x14ac:dyDescent="0.2">
      <c r="A70" s="534" t="s">
        <v>79</v>
      </c>
      <c r="B70" s="529">
        <v>0</v>
      </c>
      <c r="C70" s="530">
        <v>1.1235955056179799E-2</v>
      </c>
      <c r="D70" s="531">
        <v>5.5555555555555601E-2</v>
      </c>
      <c r="E70" s="529">
        <v>0</v>
      </c>
      <c r="F70" s="530">
        <v>0</v>
      </c>
      <c r="G70" s="531">
        <v>4.4444444444444398E-2</v>
      </c>
      <c r="H70" s="529"/>
      <c r="I70" s="530"/>
      <c r="J70" s="531"/>
      <c r="K70" s="529"/>
      <c r="L70" s="530"/>
      <c r="M70" s="531"/>
      <c r="N70" s="577"/>
    </row>
    <row r="71" spans="1:14" s="533" customFormat="1" ht="19" x14ac:dyDescent="0.2">
      <c r="A71" s="571" t="s">
        <v>237</v>
      </c>
      <c r="B71" s="572">
        <v>10</v>
      </c>
      <c r="C71" s="573">
        <v>89</v>
      </c>
      <c r="D71" s="574">
        <v>108</v>
      </c>
      <c r="E71" s="572">
        <v>10</v>
      </c>
      <c r="F71" s="573">
        <v>40</v>
      </c>
      <c r="G71" s="574">
        <v>45</v>
      </c>
      <c r="H71" s="572"/>
      <c r="I71" s="573"/>
      <c r="J71" s="574"/>
      <c r="K71" s="572"/>
      <c r="L71" s="573"/>
      <c r="M71" s="574"/>
      <c r="N71" s="575"/>
    </row>
    <row r="72" spans="1:14" s="533" customFormat="1" ht="38" x14ac:dyDescent="0.2">
      <c r="A72" s="528" t="s">
        <v>961</v>
      </c>
      <c r="B72" s="568">
        <v>0</v>
      </c>
      <c r="C72" s="569">
        <v>1.1111111111111099E-2</v>
      </c>
      <c r="D72" s="570">
        <v>9.0909090909090905E-3</v>
      </c>
      <c r="E72" s="568">
        <v>0</v>
      </c>
      <c r="F72" s="569">
        <v>0</v>
      </c>
      <c r="G72" s="570">
        <v>0</v>
      </c>
      <c r="H72" s="568"/>
      <c r="I72" s="569"/>
      <c r="J72" s="570"/>
      <c r="K72" s="568"/>
      <c r="L72" s="569"/>
      <c r="M72" s="570"/>
      <c r="N72" s="576"/>
    </row>
    <row r="73" spans="1:14" s="533" customFormat="1" x14ac:dyDescent="0.2">
      <c r="A73" s="534">
        <v>2022</v>
      </c>
      <c r="B73" s="529">
        <v>1</v>
      </c>
      <c r="C73" s="530">
        <v>0.844444444444444</v>
      </c>
      <c r="D73" s="531">
        <v>0.85454545454545405</v>
      </c>
      <c r="E73" s="529">
        <v>1</v>
      </c>
      <c r="F73" s="530">
        <v>0.85</v>
      </c>
      <c r="G73" s="531">
        <v>0.86956521739130399</v>
      </c>
      <c r="H73" s="529"/>
      <c r="I73" s="530"/>
      <c r="J73" s="531"/>
      <c r="K73" s="529"/>
      <c r="L73" s="530"/>
      <c r="M73" s="531"/>
      <c r="N73" s="577"/>
    </row>
    <row r="74" spans="1:14" s="533" customFormat="1" ht="19" x14ac:dyDescent="0.2">
      <c r="A74" s="534" t="s">
        <v>91</v>
      </c>
      <c r="B74" s="529">
        <v>0</v>
      </c>
      <c r="C74" s="530">
        <v>0.122222222222222</v>
      </c>
      <c r="D74" s="531">
        <v>0.109090909090909</v>
      </c>
      <c r="E74" s="529">
        <v>0</v>
      </c>
      <c r="F74" s="530">
        <v>0.15</v>
      </c>
      <c r="G74" s="531">
        <v>0.13043478260869601</v>
      </c>
      <c r="H74" s="529"/>
      <c r="I74" s="530"/>
      <c r="J74" s="531"/>
      <c r="K74" s="529"/>
      <c r="L74" s="530"/>
      <c r="M74" s="531"/>
      <c r="N74" s="577"/>
    </row>
    <row r="75" spans="1:14" s="533" customFormat="1" ht="19" x14ac:dyDescent="0.2">
      <c r="A75" s="534" t="s">
        <v>183</v>
      </c>
      <c r="B75" s="529">
        <v>0</v>
      </c>
      <c r="C75" s="530">
        <v>2.2222222222222199E-2</v>
      </c>
      <c r="D75" s="531">
        <v>2.7272727272727299E-2</v>
      </c>
      <c r="E75" s="529">
        <v>0</v>
      </c>
      <c r="F75" s="530">
        <v>0</v>
      </c>
      <c r="G75" s="531">
        <v>0</v>
      </c>
      <c r="H75" s="529"/>
      <c r="I75" s="530"/>
      <c r="J75" s="531"/>
      <c r="K75" s="529"/>
      <c r="L75" s="530"/>
      <c r="M75" s="531"/>
      <c r="N75" s="577"/>
    </row>
    <row r="76" spans="1:14" s="533" customFormat="1" ht="19" x14ac:dyDescent="0.2">
      <c r="A76" s="571" t="s">
        <v>237</v>
      </c>
      <c r="B76" s="572">
        <v>10</v>
      </c>
      <c r="C76" s="573">
        <v>90</v>
      </c>
      <c r="D76" s="574">
        <v>110</v>
      </c>
      <c r="E76" s="572">
        <v>10</v>
      </c>
      <c r="F76" s="573">
        <v>40</v>
      </c>
      <c r="G76" s="574">
        <v>46</v>
      </c>
      <c r="H76" s="572"/>
      <c r="I76" s="573"/>
      <c r="J76" s="574"/>
      <c r="K76" s="572"/>
      <c r="L76" s="573"/>
      <c r="M76" s="574"/>
      <c r="N76" s="575"/>
    </row>
    <row r="77" spans="1:14" s="533" customFormat="1" ht="38" x14ac:dyDescent="0.2">
      <c r="A77" s="528" t="s">
        <v>962</v>
      </c>
      <c r="B77" s="568">
        <v>0</v>
      </c>
      <c r="C77" s="569">
        <v>0.116279069767442</v>
      </c>
      <c r="D77" s="570">
        <v>0.116504854368932</v>
      </c>
      <c r="E77" s="568">
        <v>0</v>
      </c>
      <c r="F77" s="569">
        <v>5.1282051282051301E-2</v>
      </c>
      <c r="G77" s="570">
        <v>4.6511627906976702E-2</v>
      </c>
      <c r="H77" s="568"/>
      <c r="I77" s="569"/>
      <c r="J77" s="570"/>
      <c r="K77" s="568"/>
      <c r="L77" s="569"/>
      <c r="M77" s="570"/>
      <c r="N77" s="576"/>
    </row>
    <row r="78" spans="1:14" s="533" customFormat="1" ht="19" x14ac:dyDescent="0.2">
      <c r="A78" s="534" t="s">
        <v>107</v>
      </c>
      <c r="B78" s="529">
        <v>0.11111111111111099</v>
      </c>
      <c r="C78" s="530">
        <v>0.36046511627907002</v>
      </c>
      <c r="D78" s="531">
        <v>0.40776699029126201</v>
      </c>
      <c r="E78" s="529">
        <v>0.11111111111111099</v>
      </c>
      <c r="F78" s="530">
        <v>0.230769230769231</v>
      </c>
      <c r="G78" s="531">
        <v>0.27906976744186002</v>
      </c>
      <c r="H78" s="529"/>
      <c r="I78" s="530"/>
      <c r="J78" s="531"/>
      <c r="K78" s="529"/>
      <c r="L78" s="530"/>
      <c r="M78" s="531"/>
      <c r="N78" s="577"/>
    </row>
    <row r="79" spans="1:14" s="533" customFormat="1" ht="19" x14ac:dyDescent="0.2">
      <c r="A79" s="534" t="s">
        <v>108</v>
      </c>
      <c r="B79" s="529">
        <v>0.55555555555555602</v>
      </c>
      <c r="C79" s="530">
        <v>0.27906976744186002</v>
      </c>
      <c r="D79" s="531">
        <v>0.27184466019417503</v>
      </c>
      <c r="E79" s="529">
        <v>0.55555555555555602</v>
      </c>
      <c r="F79" s="530">
        <v>0.38461538461538503</v>
      </c>
      <c r="G79" s="531">
        <v>0.372093023255814</v>
      </c>
      <c r="H79" s="529"/>
      <c r="I79" s="530"/>
      <c r="J79" s="531"/>
      <c r="K79" s="529"/>
      <c r="L79" s="530"/>
      <c r="M79" s="531"/>
      <c r="N79" s="577"/>
    </row>
    <row r="80" spans="1:14" s="533" customFormat="1" ht="19" x14ac:dyDescent="0.2">
      <c r="A80" s="534" t="s">
        <v>109</v>
      </c>
      <c r="B80" s="529">
        <v>0.33333333333333298</v>
      </c>
      <c r="C80" s="530">
        <v>0.19767441860465099</v>
      </c>
      <c r="D80" s="531">
        <v>0.16504854368932001</v>
      </c>
      <c r="E80" s="529">
        <v>0.33333333333333298</v>
      </c>
      <c r="F80" s="530">
        <v>0.33333333333333298</v>
      </c>
      <c r="G80" s="531">
        <v>0.30232558139534899</v>
      </c>
      <c r="H80" s="529"/>
      <c r="I80" s="530"/>
      <c r="J80" s="531"/>
      <c r="K80" s="529"/>
      <c r="L80" s="530"/>
      <c r="M80" s="531"/>
      <c r="N80" s="577"/>
    </row>
    <row r="81" spans="1:14" s="533" customFormat="1" ht="19" x14ac:dyDescent="0.2">
      <c r="A81" s="536" t="s">
        <v>110</v>
      </c>
      <c r="B81" s="537">
        <v>0</v>
      </c>
      <c r="C81" s="538">
        <v>4.6511627906976702E-2</v>
      </c>
      <c r="D81" s="539">
        <v>3.8834951456310697E-2</v>
      </c>
      <c r="E81" s="537">
        <v>0</v>
      </c>
      <c r="F81" s="538">
        <v>0</v>
      </c>
      <c r="G81" s="539">
        <v>0</v>
      </c>
      <c r="H81" s="537"/>
      <c r="I81" s="538"/>
      <c r="J81" s="539"/>
      <c r="K81" s="537"/>
      <c r="L81" s="538"/>
      <c r="M81" s="539"/>
      <c r="N81" s="578"/>
    </row>
    <row r="82" spans="1:14" s="533" customFormat="1" ht="19" x14ac:dyDescent="0.2">
      <c r="A82" s="534" t="s">
        <v>237</v>
      </c>
      <c r="B82" s="579">
        <v>9</v>
      </c>
      <c r="C82" s="580">
        <v>86</v>
      </c>
      <c r="D82" s="581">
        <v>103</v>
      </c>
      <c r="E82" s="579">
        <v>9</v>
      </c>
      <c r="F82" s="580">
        <v>39</v>
      </c>
      <c r="G82" s="581">
        <v>43</v>
      </c>
      <c r="H82" s="579"/>
      <c r="I82" s="580"/>
      <c r="J82" s="581"/>
      <c r="K82" s="579"/>
      <c r="L82" s="580"/>
      <c r="M82" s="581"/>
      <c r="N82" s="582"/>
    </row>
    <row r="83" spans="1:14" s="533" customFormat="1" ht="19" x14ac:dyDescent="0.2">
      <c r="A83" s="534" t="s">
        <v>177</v>
      </c>
      <c r="B83" s="583">
        <v>2.7777777777777799</v>
      </c>
      <c r="C83" s="584">
        <v>3.3023255813953498</v>
      </c>
      <c r="D83" s="585">
        <v>3.3980582524271798</v>
      </c>
      <c r="E83" s="583">
        <v>2.7777777777777799</v>
      </c>
      <c r="F83" s="584">
        <v>3</v>
      </c>
      <c r="G83" s="585">
        <v>3.0697674418604599</v>
      </c>
      <c r="H83" s="583"/>
      <c r="I83" s="584"/>
      <c r="J83" s="585"/>
      <c r="K83" s="583"/>
      <c r="L83" s="584"/>
      <c r="M83" s="585"/>
      <c r="N83" s="586"/>
    </row>
    <row r="84" spans="1:14" s="533" customFormat="1" ht="19" x14ac:dyDescent="0.2">
      <c r="A84" s="534" t="s">
        <v>157</v>
      </c>
      <c r="B84" s="583">
        <v>0.66666666666666696</v>
      </c>
      <c r="C84" s="584">
        <v>1.0635099207685801</v>
      </c>
      <c r="D84" s="585">
        <v>1.0226820354308499</v>
      </c>
      <c r="E84" s="583">
        <v>0.66666666666666696</v>
      </c>
      <c r="F84" s="584">
        <v>0.88852331663863804</v>
      </c>
      <c r="G84" s="585">
        <v>0.88358977869255995</v>
      </c>
      <c r="H84" s="583"/>
      <c r="I84" s="584"/>
      <c r="J84" s="585"/>
      <c r="K84" s="583"/>
      <c r="L84" s="584"/>
      <c r="M84" s="585"/>
      <c r="N84" s="586"/>
    </row>
    <row r="85" spans="1:14" s="533" customFormat="1" ht="19" x14ac:dyDescent="0.2">
      <c r="A85" s="534" t="s">
        <v>238</v>
      </c>
      <c r="B85" s="587" t="s">
        <v>226</v>
      </c>
      <c r="C85" s="584" t="s">
        <v>118</v>
      </c>
      <c r="D85" s="585" t="s">
        <v>118</v>
      </c>
      <c r="E85" s="587" t="s">
        <v>226</v>
      </c>
      <c r="F85" s="584" t="s">
        <v>118</v>
      </c>
      <c r="G85" s="585" t="s">
        <v>118</v>
      </c>
      <c r="H85" s="587"/>
      <c r="I85" s="584"/>
      <c r="J85" s="585"/>
      <c r="K85" s="587"/>
      <c r="L85" s="584"/>
      <c r="M85" s="585"/>
      <c r="N85" s="586"/>
    </row>
    <row r="86" spans="1:14" s="533" customFormat="1" ht="19" x14ac:dyDescent="0.2">
      <c r="A86" s="562" t="s">
        <v>156</v>
      </c>
      <c r="B86" s="588" t="s">
        <v>226</v>
      </c>
      <c r="C86" s="589">
        <v>-0.49322323503901905</v>
      </c>
      <c r="D86" s="590">
        <v>-0.60652329185393328</v>
      </c>
      <c r="E86" s="588" t="s">
        <v>226</v>
      </c>
      <c r="F86" s="589">
        <v>-0.2501028594982812</v>
      </c>
      <c r="G86" s="590">
        <v>-0.33045839950155892</v>
      </c>
      <c r="H86" s="588"/>
      <c r="I86" s="589"/>
      <c r="J86" s="590"/>
      <c r="K86" s="588"/>
      <c r="L86" s="589"/>
      <c r="M86" s="590"/>
      <c r="N86" s="591"/>
    </row>
    <row r="87" spans="1:14" s="533" customFormat="1" ht="38" x14ac:dyDescent="0.2">
      <c r="A87" s="592" t="s">
        <v>963</v>
      </c>
      <c r="B87" s="529">
        <v>0</v>
      </c>
      <c r="C87" s="530">
        <v>6.25E-2</v>
      </c>
      <c r="D87" s="531">
        <v>6.25E-2</v>
      </c>
      <c r="E87" s="529">
        <v>0</v>
      </c>
      <c r="F87" s="530">
        <v>6.6666666666666693E-2</v>
      </c>
      <c r="G87" s="531">
        <v>5.7142857142857099E-2</v>
      </c>
      <c r="H87" s="529"/>
      <c r="I87" s="530"/>
      <c r="J87" s="531"/>
      <c r="K87" s="529"/>
      <c r="L87" s="530"/>
      <c r="M87" s="531"/>
      <c r="N87" s="593"/>
    </row>
    <row r="88" spans="1:14" s="533" customFormat="1" ht="19" x14ac:dyDescent="0.2">
      <c r="A88" s="534" t="s">
        <v>277</v>
      </c>
      <c r="B88" s="529">
        <v>1</v>
      </c>
      <c r="C88" s="530">
        <v>0.9375</v>
      </c>
      <c r="D88" s="531">
        <v>0.91249999999999998</v>
      </c>
      <c r="E88" s="529">
        <v>1</v>
      </c>
      <c r="F88" s="530">
        <v>0.93333333333333302</v>
      </c>
      <c r="G88" s="531">
        <v>0.91428571428571404</v>
      </c>
      <c r="H88" s="529"/>
      <c r="I88" s="530"/>
      <c r="J88" s="531"/>
      <c r="K88" s="529"/>
      <c r="L88" s="530"/>
      <c r="M88" s="531"/>
      <c r="N88" s="594"/>
    </row>
    <row r="89" spans="1:14" s="533" customFormat="1" ht="19" x14ac:dyDescent="0.2">
      <c r="A89" s="534" t="s">
        <v>278</v>
      </c>
      <c r="B89" s="529">
        <v>0</v>
      </c>
      <c r="C89" s="530">
        <v>0</v>
      </c>
      <c r="D89" s="531">
        <v>2.5000000000000001E-2</v>
      </c>
      <c r="E89" s="529">
        <v>0</v>
      </c>
      <c r="F89" s="530">
        <v>0</v>
      </c>
      <c r="G89" s="531">
        <v>2.8571428571428598E-2</v>
      </c>
      <c r="H89" s="529"/>
      <c r="I89" s="530"/>
      <c r="J89" s="531"/>
      <c r="K89" s="529"/>
      <c r="L89" s="530"/>
      <c r="M89" s="531"/>
      <c r="N89" s="595"/>
    </row>
    <row r="90" spans="1:14" s="533" customFormat="1" ht="19" x14ac:dyDescent="0.2">
      <c r="A90" s="596" t="s">
        <v>237</v>
      </c>
      <c r="B90" s="572">
        <v>9</v>
      </c>
      <c r="C90" s="573">
        <v>64</v>
      </c>
      <c r="D90" s="574">
        <v>80</v>
      </c>
      <c r="E90" s="572">
        <v>9</v>
      </c>
      <c r="F90" s="573">
        <v>30</v>
      </c>
      <c r="G90" s="574">
        <v>35</v>
      </c>
      <c r="H90" s="572"/>
      <c r="I90" s="573"/>
      <c r="J90" s="574"/>
      <c r="K90" s="572"/>
      <c r="L90" s="573"/>
      <c r="M90" s="574"/>
      <c r="N90" s="597"/>
    </row>
    <row r="91" spans="1:14" s="533" customFormat="1" ht="57" x14ac:dyDescent="0.2">
      <c r="A91" s="528" t="s">
        <v>964</v>
      </c>
      <c r="B91" s="568">
        <v>0</v>
      </c>
      <c r="C91" s="569">
        <v>0</v>
      </c>
      <c r="D91" s="570">
        <v>0</v>
      </c>
      <c r="E91" s="568">
        <v>0</v>
      </c>
      <c r="F91" s="569">
        <v>0</v>
      </c>
      <c r="G91" s="570">
        <v>0</v>
      </c>
      <c r="H91" s="568"/>
      <c r="I91" s="569"/>
      <c r="J91" s="570"/>
      <c r="K91" s="568"/>
      <c r="L91" s="569"/>
      <c r="M91" s="570"/>
      <c r="N91" s="576"/>
    </row>
    <row r="92" spans="1:14" s="533" customFormat="1" ht="19" x14ac:dyDescent="0.2">
      <c r="A92" s="534" t="s">
        <v>322</v>
      </c>
      <c r="B92" s="529">
        <v>0</v>
      </c>
      <c r="C92" s="530">
        <v>0</v>
      </c>
      <c r="D92" s="531">
        <v>0</v>
      </c>
      <c r="E92" s="529">
        <v>0</v>
      </c>
      <c r="F92" s="530">
        <v>0</v>
      </c>
      <c r="G92" s="531">
        <v>0</v>
      </c>
      <c r="H92" s="529"/>
      <c r="I92" s="530"/>
      <c r="J92" s="531"/>
      <c r="K92" s="529"/>
      <c r="L92" s="530"/>
      <c r="M92" s="531"/>
      <c r="N92" s="577"/>
    </row>
    <row r="93" spans="1:14" s="533" customFormat="1" ht="19" x14ac:dyDescent="0.2">
      <c r="A93" s="534" t="s">
        <v>665</v>
      </c>
      <c r="B93" s="529">
        <v>0</v>
      </c>
      <c r="C93" s="530">
        <v>1.5625E-2</v>
      </c>
      <c r="D93" s="531">
        <v>1.2500000000000001E-2</v>
      </c>
      <c r="E93" s="529">
        <v>0</v>
      </c>
      <c r="F93" s="530">
        <v>3.3333333333333298E-2</v>
      </c>
      <c r="G93" s="531">
        <v>2.8571428571428598E-2</v>
      </c>
      <c r="H93" s="529"/>
      <c r="I93" s="530"/>
      <c r="J93" s="531"/>
      <c r="K93" s="529"/>
      <c r="L93" s="530"/>
      <c r="M93" s="531"/>
      <c r="N93" s="577"/>
    </row>
    <row r="94" spans="1:14" s="533" customFormat="1" ht="19" x14ac:dyDescent="0.2">
      <c r="A94" s="534" t="s">
        <v>275</v>
      </c>
      <c r="B94" s="529">
        <v>0</v>
      </c>
      <c r="C94" s="530">
        <v>1.5625E-2</v>
      </c>
      <c r="D94" s="531">
        <v>1.2500000000000001E-2</v>
      </c>
      <c r="E94" s="529">
        <v>0</v>
      </c>
      <c r="F94" s="530">
        <v>3.3333333333333298E-2</v>
      </c>
      <c r="G94" s="531">
        <v>2.8571428571428598E-2</v>
      </c>
      <c r="H94" s="529"/>
      <c r="I94" s="530"/>
      <c r="J94" s="531"/>
      <c r="K94" s="529"/>
      <c r="L94" s="530"/>
      <c r="M94" s="531"/>
      <c r="N94" s="577"/>
    </row>
    <row r="95" spans="1:14" s="533" customFormat="1" ht="19" x14ac:dyDescent="0.2">
      <c r="A95" s="534" t="s">
        <v>93</v>
      </c>
      <c r="B95" s="529">
        <v>1</v>
      </c>
      <c r="C95" s="530">
        <v>0.96875</v>
      </c>
      <c r="D95" s="531">
        <v>0.97499999999999998</v>
      </c>
      <c r="E95" s="529">
        <v>1</v>
      </c>
      <c r="F95" s="530">
        <v>0.93333333333333302</v>
      </c>
      <c r="G95" s="531">
        <v>0.94285714285714295</v>
      </c>
      <c r="H95" s="529"/>
      <c r="I95" s="530"/>
      <c r="J95" s="531"/>
      <c r="K95" s="529"/>
      <c r="L95" s="530"/>
      <c r="M95" s="531"/>
      <c r="N95" s="577"/>
    </row>
    <row r="96" spans="1:14" s="533" customFormat="1" ht="19" x14ac:dyDescent="0.2">
      <c r="A96" s="571" t="s">
        <v>237</v>
      </c>
      <c r="B96" s="572">
        <v>9</v>
      </c>
      <c r="C96" s="573">
        <v>64</v>
      </c>
      <c r="D96" s="574">
        <v>80</v>
      </c>
      <c r="E96" s="572">
        <v>9</v>
      </c>
      <c r="F96" s="573">
        <v>30</v>
      </c>
      <c r="G96" s="574">
        <v>35</v>
      </c>
      <c r="H96" s="572"/>
      <c r="I96" s="573"/>
      <c r="J96" s="574"/>
      <c r="K96" s="572"/>
      <c r="L96" s="573"/>
      <c r="M96" s="574"/>
      <c r="N96" s="575"/>
    </row>
    <row r="97" spans="1:14" s="533" customFormat="1" ht="76" x14ac:dyDescent="0.2">
      <c r="A97" s="528" t="s">
        <v>965</v>
      </c>
      <c r="B97" s="568">
        <v>0</v>
      </c>
      <c r="C97" s="569">
        <v>0.32558139534883701</v>
      </c>
      <c r="D97" s="570">
        <v>0.34615384615384598</v>
      </c>
      <c r="E97" s="568">
        <v>0</v>
      </c>
      <c r="F97" s="569">
        <v>0.27027027027027001</v>
      </c>
      <c r="G97" s="570">
        <v>0.25581395348837199</v>
      </c>
      <c r="H97" s="568"/>
      <c r="I97" s="569"/>
      <c r="J97" s="570"/>
      <c r="K97" s="568"/>
      <c r="L97" s="569"/>
      <c r="M97" s="570"/>
      <c r="N97" s="532"/>
    </row>
    <row r="98" spans="1:14" s="533" customFormat="1" ht="19" x14ac:dyDescent="0.2">
      <c r="A98" s="534" t="s">
        <v>92</v>
      </c>
      <c r="B98" s="529">
        <v>1</v>
      </c>
      <c r="C98" s="530">
        <v>0.67441860465116299</v>
      </c>
      <c r="D98" s="531">
        <v>0.65384615384615397</v>
      </c>
      <c r="E98" s="529">
        <v>1</v>
      </c>
      <c r="F98" s="530">
        <v>0.72972972972973005</v>
      </c>
      <c r="G98" s="531">
        <v>0.74418604651162801</v>
      </c>
      <c r="H98" s="529"/>
      <c r="I98" s="530"/>
      <c r="J98" s="531"/>
      <c r="K98" s="529"/>
      <c r="L98" s="530"/>
      <c r="M98" s="531"/>
      <c r="N98" s="540"/>
    </row>
    <row r="99" spans="1:14" s="533" customFormat="1" ht="19" x14ac:dyDescent="0.2">
      <c r="A99" s="571" t="s">
        <v>237</v>
      </c>
      <c r="B99" s="572">
        <v>9</v>
      </c>
      <c r="C99" s="573">
        <v>86</v>
      </c>
      <c r="D99" s="574">
        <v>104</v>
      </c>
      <c r="E99" s="572">
        <v>9</v>
      </c>
      <c r="F99" s="573">
        <v>37</v>
      </c>
      <c r="G99" s="574">
        <v>43</v>
      </c>
      <c r="H99" s="572"/>
      <c r="I99" s="573"/>
      <c r="J99" s="574"/>
      <c r="K99" s="572"/>
      <c r="L99" s="573"/>
      <c r="M99" s="574"/>
      <c r="N99" s="598"/>
    </row>
    <row r="100" spans="1:14" s="533" customFormat="1" ht="38" x14ac:dyDescent="0.2">
      <c r="A100" s="528" t="s">
        <v>966</v>
      </c>
      <c r="B100" s="568">
        <v>0</v>
      </c>
      <c r="C100" s="569">
        <v>0.20689655172413801</v>
      </c>
      <c r="D100" s="570">
        <v>0.20754716981132099</v>
      </c>
      <c r="E100" s="568">
        <v>0</v>
      </c>
      <c r="F100" s="569">
        <v>0.157894736842105</v>
      </c>
      <c r="G100" s="570">
        <v>0.15909090909090901</v>
      </c>
      <c r="H100" s="568"/>
      <c r="I100" s="569"/>
      <c r="J100" s="570"/>
      <c r="K100" s="568"/>
      <c r="L100" s="569"/>
      <c r="M100" s="570"/>
      <c r="N100" s="532"/>
    </row>
    <row r="101" spans="1:14" ht="19" x14ac:dyDescent="0.2">
      <c r="A101" s="534" t="s">
        <v>92</v>
      </c>
      <c r="B101" s="529">
        <v>1</v>
      </c>
      <c r="C101" s="530">
        <v>0.79310344827586199</v>
      </c>
      <c r="D101" s="531">
        <v>0.79245283018867896</v>
      </c>
      <c r="E101" s="529">
        <v>1</v>
      </c>
      <c r="F101" s="530">
        <v>0.84210526315789502</v>
      </c>
      <c r="G101" s="531">
        <v>0.84090909090909105</v>
      </c>
      <c r="H101" s="529"/>
      <c r="I101" s="530"/>
      <c r="J101" s="531"/>
      <c r="K101" s="529"/>
      <c r="L101" s="530"/>
      <c r="M101" s="531"/>
      <c r="N101" s="540"/>
    </row>
    <row r="102" spans="1:14" ht="19" x14ac:dyDescent="0.2">
      <c r="A102" s="571" t="s">
        <v>237</v>
      </c>
      <c r="B102" s="572">
        <v>9</v>
      </c>
      <c r="C102" s="573">
        <v>87</v>
      </c>
      <c r="D102" s="574">
        <v>106</v>
      </c>
      <c r="E102" s="572">
        <v>9</v>
      </c>
      <c r="F102" s="573">
        <v>38</v>
      </c>
      <c r="G102" s="574">
        <v>44</v>
      </c>
      <c r="H102" s="572"/>
      <c r="I102" s="573"/>
      <c r="J102" s="574"/>
      <c r="K102" s="572"/>
      <c r="L102" s="573"/>
      <c r="M102" s="574"/>
      <c r="N102" s="598"/>
    </row>
    <row r="103" spans="1:14" ht="38" x14ac:dyDescent="0.2">
      <c r="A103" s="528" t="s">
        <v>967</v>
      </c>
      <c r="B103" s="568">
        <v>0.4</v>
      </c>
      <c r="C103" s="569">
        <v>0.52941176470588203</v>
      </c>
      <c r="D103" s="570">
        <v>0.485436893203884</v>
      </c>
      <c r="E103" s="568">
        <v>0.4</v>
      </c>
      <c r="F103" s="569">
        <v>0.47368421052631599</v>
      </c>
      <c r="G103" s="570">
        <v>0.418604651162791</v>
      </c>
      <c r="H103" s="568"/>
      <c r="I103" s="569"/>
      <c r="J103" s="570"/>
      <c r="K103" s="568"/>
      <c r="L103" s="569"/>
      <c r="M103" s="570"/>
      <c r="N103" s="532"/>
    </row>
    <row r="104" spans="1:14" ht="19" x14ac:dyDescent="0.2">
      <c r="A104" s="534" t="s">
        <v>92</v>
      </c>
      <c r="B104" s="529">
        <v>0.6</v>
      </c>
      <c r="C104" s="530">
        <v>0.47058823529411797</v>
      </c>
      <c r="D104" s="531">
        <v>0.51456310679611605</v>
      </c>
      <c r="E104" s="529">
        <v>0.6</v>
      </c>
      <c r="F104" s="530">
        <v>0.52631578947368396</v>
      </c>
      <c r="G104" s="531">
        <v>0.581395348837209</v>
      </c>
      <c r="H104" s="529"/>
      <c r="I104" s="530"/>
      <c r="J104" s="531"/>
      <c r="K104" s="529"/>
      <c r="L104" s="530"/>
      <c r="M104" s="531"/>
      <c r="N104" s="540"/>
    </row>
    <row r="105" spans="1:14" ht="19" x14ac:dyDescent="0.2">
      <c r="A105" s="571" t="s">
        <v>237</v>
      </c>
      <c r="B105" s="572">
        <v>10</v>
      </c>
      <c r="C105" s="573">
        <v>85</v>
      </c>
      <c r="D105" s="574">
        <v>103</v>
      </c>
      <c r="E105" s="572">
        <v>10</v>
      </c>
      <c r="F105" s="573">
        <v>38</v>
      </c>
      <c r="G105" s="574">
        <v>43</v>
      </c>
      <c r="H105" s="572"/>
      <c r="I105" s="573"/>
      <c r="J105" s="574"/>
      <c r="K105" s="572"/>
      <c r="L105" s="573"/>
      <c r="M105" s="574"/>
      <c r="N105" s="598"/>
    </row>
    <row r="106" spans="1:14" ht="57" x14ac:dyDescent="0.2">
      <c r="A106" s="528" t="s">
        <v>968</v>
      </c>
      <c r="B106" s="568">
        <v>0.22222222222222199</v>
      </c>
      <c r="C106" s="569">
        <v>0.43023255813953498</v>
      </c>
      <c r="D106" s="570">
        <v>0.40952380952381001</v>
      </c>
      <c r="E106" s="568">
        <v>0.22222222222222199</v>
      </c>
      <c r="F106" s="569">
        <v>0.40540540540540498</v>
      </c>
      <c r="G106" s="570">
        <v>0.372093023255814</v>
      </c>
      <c r="H106" s="568"/>
      <c r="I106" s="569"/>
      <c r="J106" s="570"/>
      <c r="K106" s="568"/>
      <c r="L106" s="569"/>
      <c r="M106" s="570"/>
      <c r="N106" s="532"/>
    </row>
    <row r="107" spans="1:14" ht="19" x14ac:dyDescent="0.2">
      <c r="A107" s="534" t="s">
        <v>92</v>
      </c>
      <c r="B107" s="529">
        <v>0.77777777777777801</v>
      </c>
      <c r="C107" s="530">
        <v>0.56976744186046502</v>
      </c>
      <c r="D107" s="531">
        <v>0.59047619047619004</v>
      </c>
      <c r="E107" s="529">
        <v>0.77777777777777801</v>
      </c>
      <c r="F107" s="530">
        <v>0.59459459459459496</v>
      </c>
      <c r="G107" s="531">
        <v>0.62790697674418605</v>
      </c>
      <c r="H107" s="529"/>
      <c r="I107" s="530"/>
      <c r="J107" s="531"/>
      <c r="K107" s="529"/>
      <c r="L107" s="530"/>
      <c r="M107" s="531"/>
      <c r="N107" s="540"/>
    </row>
    <row r="108" spans="1:14" ht="19" x14ac:dyDescent="0.2">
      <c r="A108" s="571" t="s">
        <v>237</v>
      </c>
      <c r="B108" s="572">
        <v>9</v>
      </c>
      <c r="C108" s="573">
        <v>86</v>
      </c>
      <c r="D108" s="574">
        <v>105</v>
      </c>
      <c r="E108" s="572">
        <v>9</v>
      </c>
      <c r="F108" s="573">
        <v>37</v>
      </c>
      <c r="G108" s="574">
        <v>43</v>
      </c>
      <c r="H108" s="572"/>
      <c r="I108" s="573"/>
      <c r="J108" s="574"/>
      <c r="K108" s="572"/>
      <c r="L108" s="573"/>
      <c r="M108" s="574"/>
      <c r="N108" s="598"/>
    </row>
    <row r="109" spans="1:14" ht="38" x14ac:dyDescent="0.2">
      <c r="A109" s="528" t="s">
        <v>969</v>
      </c>
      <c r="B109" s="568">
        <v>0</v>
      </c>
      <c r="C109" s="569">
        <v>0.214285714285714</v>
      </c>
      <c r="D109" s="570">
        <v>0.213592233009709</v>
      </c>
      <c r="E109" s="568">
        <v>0</v>
      </c>
      <c r="F109" s="569">
        <v>0.13888888888888901</v>
      </c>
      <c r="G109" s="570">
        <v>0.14285714285714299</v>
      </c>
      <c r="H109" s="568"/>
      <c r="I109" s="569"/>
      <c r="J109" s="570"/>
      <c r="K109" s="568"/>
      <c r="L109" s="569"/>
      <c r="M109" s="570"/>
      <c r="N109" s="532"/>
    </row>
    <row r="110" spans="1:14" ht="19" x14ac:dyDescent="0.2">
      <c r="A110" s="534" t="s">
        <v>92</v>
      </c>
      <c r="B110" s="529">
        <v>1</v>
      </c>
      <c r="C110" s="530">
        <v>0.78571428571428603</v>
      </c>
      <c r="D110" s="531">
        <v>0.78640776699029102</v>
      </c>
      <c r="E110" s="529">
        <v>1</v>
      </c>
      <c r="F110" s="530">
        <v>0.86111111111111105</v>
      </c>
      <c r="G110" s="531">
        <v>0.85714285714285698</v>
      </c>
      <c r="H110" s="529"/>
      <c r="I110" s="530"/>
      <c r="J110" s="531"/>
      <c r="K110" s="529"/>
      <c r="L110" s="530"/>
      <c r="M110" s="531"/>
      <c r="N110" s="540"/>
    </row>
    <row r="111" spans="1:14" ht="19" x14ac:dyDescent="0.2">
      <c r="A111" s="571" t="s">
        <v>237</v>
      </c>
      <c r="B111" s="572">
        <v>8</v>
      </c>
      <c r="C111" s="573">
        <v>84</v>
      </c>
      <c r="D111" s="574">
        <v>103</v>
      </c>
      <c r="E111" s="572">
        <v>8</v>
      </c>
      <c r="F111" s="573">
        <v>36</v>
      </c>
      <c r="G111" s="574">
        <v>42</v>
      </c>
      <c r="H111" s="572"/>
      <c r="I111" s="573"/>
      <c r="J111" s="574"/>
      <c r="K111" s="572"/>
      <c r="L111" s="573"/>
      <c r="M111" s="574"/>
      <c r="N111" s="598"/>
    </row>
    <row r="112" spans="1:14" ht="38" x14ac:dyDescent="0.2">
      <c r="A112" s="528" t="s">
        <v>970</v>
      </c>
      <c r="B112" s="568">
        <v>0.22222222222222199</v>
      </c>
      <c r="C112" s="569">
        <v>0.229885057471264</v>
      </c>
      <c r="D112" s="570">
        <v>0.21698113207547201</v>
      </c>
      <c r="E112" s="568">
        <v>0.22222222222222199</v>
      </c>
      <c r="F112" s="569">
        <v>0.26315789473684198</v>
      </c>
      <c r="G112" s="570">
        <v>0.22727272727272699</v>
      </c>
      <c r="H112" s="568"/>
      <c r="I112" s="569"/>
      <c r="J112" s="570"/>
      <c r="K112" s="568"/>
      <c r="L112" s="569"/>
      <c r="M112" s="570"/>
      <c r="N112" s="532"/>
    </row>
    <row r="113" spans="1:14" ht="19" x14ac:dyDescent="0.2">
      <c r="A113" s="534" t="s">
        <v>92</v>
      </c>
      <c r="B113" s="529">
        <v>0.77777777777777801</v>
      </c>
      <c r="C113" s="530">
        <v>0.77011494252873602</v>
      </c>
      <c r="D113" s="531">
        <v>0.78301886792452802</v>
      </c>
      <c r="E113" s="529">
        <v>0.77777777777777801</v>
      </c>
      <c r="F113" s="530">
        <v>0.73684210526315796</v>
      </c>
      <c r="G113" s="531">
        <v>0.77272727272727304</v>
      </c>
      <c r="H113" s="529"/>
      <c r="I113" s="530"/>
      <c r="J113" s="531"/>
      <c r="K113" s="529"/>
      <c r="L113" s="530"/>
      <c r="M113" s="531"/>
      <c r="N113" s="540"/>
    </row>
    <row r="114" spans="1:14" ht="19" x14ac:dyDescent="0.2">
      <c r="A114" s="571" t="s">
        <v>237</v>
      </c>
      <c r="B114" s="572">
        <v>9</v>
      </c>
      <c r="C114" s="573">
        <v>87</v>
      </c>
      <c r="D114" s="574">
        <v>106</v>
      </c>
      <c r="E114" s="572">
        <v>9</v>
      </c>
      <c r="F114" s="573">
        <v>38</v>
      </c>
      <c r="G114" s="574">
        <v>44</v>
      </c>
      <c r="H114" s="572"/>
      <c r="I114" s="573"/>
      <c r="J114" s="574"/>
      <c r="K114" s="572"/>
      <c r="L114" s="573"/>
      <c r="M114" s="574"/>
      <c r="N114" s="598"/>
    </row>
    <row r="115" spans="1:14" ht="76" x14ac:dyDescent="0.2">
      <c r="A115" s="528" t="s">
        <v>971</v>
      </c>
      <c r="B115" s="568">
        <v>0.55555555555555602</v>
      </c>
      <c r="C115" s="569">
        <v>0.65116279069767402</v>
      </c>
      <c r="D115" s="570">
        <v>0.63809523809523805</v>
      </c>
      <c r="E115" s="568">
        <v>0.55555555555555602</v>
      </c>
      <c r="F115" s="569">
        <v>0.61538461538461497</v>
      </c>
      <c r="G115" s="570">
        <v>0.61363636363636398</v>
      </c>
      <c r="H115" s="568"/>
      <c r="I115" s="569"/>
      <c r="J115" s="570"/>
      <c r="K115" s="568"/>
      <c r="L115" s="569"/>
      <c r="M115" s="570"/>
      <c r="N115" s="599"/>
    </row>
    <row r="116" spans="1:14" ht="19" x14ac:dyDescent="0.2">
      <c r="A116" s="534" t="s">
        <v>94</v>
      </c>
      <c r="B116" s="529">
        <v>0.44444444444444398</v>
      </c>
      <c r="C116" s="530">
        <v>0.31395348837209303</v>
      </c>
      <c r="D116" s="531">
        <v>0.32380952380952399</v>
      </c>
      <c r="E116" s="529">
        <v>0.44444444444444398</v>
      </c>
      <c r="F116" s="530">
        <v>0.35897435897435898</v>
      </c>
      <c r="G116" s="531">
        <v>0.34090909090909099</v>
      </c>
      <c r="H116" s="529"/>
      <c r="I116" s="530"/>
      <c r="J116" s="531"/>
      <c r="K116" s="529"/>
      <c r="L116" s="530"/>
      <c r="M116" s="531"/>
      <c r="N116" s="600"/>
    </row>
    <row r="117" spans="1:14" ht="19" x14ac:dyDescent="0.2">
      <c r="A117" s="534" t="s">
        <v>386</v>
      </c>
      <c r="B117" s="529">
        <v>0</v>
      </c>
      <c r="C117" s="530">
        <v>3.4883720930232599E-2</v>
      </c>
      <c r="D117" s="531">
        <v>3.8095238095238099E-2</v>
      </c>
      <c r="E117" s="529">
        <v>0</v>
      </c>
      <c r="F117" s="530">
        <v>2.5641025641025599E-2</v>
      </c>
      <c r="G117" s="531">
        <v>4.5454545454545497E-2</v>
      </c>
      <c r="H117" s="529"/>
      <c r="I117" s="530"/>
      <c r="J117" s="531"/>
      <c r="K117" s="529"/>
      <c r="L117" s="530"/>
      <c r="M117" s="531"/>
      <c r="N117" s="601"/>
    </row>
    <row r="118" spans="1:14" ht="19" x14ac:dyDescent="0.2">
      <c r="A118" s="602" t="s">
        <v>237</v>
      </c>
      <c r="B118" s="603">
        <v>9</v>
      </c>
      <c r="C118" s="604">
        <v>86</v>
      </c>
      <c r="D118" s="605">
        <v>105</v>
      </c>
      <c r="E118" s="603">
        <v>9</v>
      </c>
      <c r="F118" s="604">
        <v>39</v>
      </c>
      <c r="G118" s="605">
        <v>44</v>
      </c>
      <c r="H118" s="603"/>
      <c r="I118" s="604"/>
      <c r="J118" s="605"/>
      <c r="K118" s="603"/>
      <c r="L118" s="604"/>
      <c r="M118" s="605"/>
      <c r="N118" s="586"/>
    </row>
    <row r="119" spans="1:14" ht="19" x14ac:dyDescent="0.2">
      <c r="A119" s="534" t="s">
        <v>177</v>
      </c>
      <c r="B119" s="583">
        <v>2.5555555555555598</v>
      </c>
      <c r="C119" s="584">
        <v>2.6162790697674398</v>
      </c>
      <c r="D119" s="585">
        <v>2.6</v>
      </c>
      <c r="E119" s="583">
        <v>2.5555555555555598</v>
      </c>
      <c r="F119" s="584">
        <v>2.5897435897435899</v>
      </c>
      <c r="G119" s="585">
        <v>2.5681818181818201</v>
      </c>
      <c r="H119" s="583"/>
      <c r="I119" s="584"/>
      <c r="J119" s="585"/>
      <c r="K119" s="583"/>
      <c r="L119" s="584"/>
      <c r="M119" s="585"/>
      <c r="N119" s="586"/>
    </row>
    <row r="120" spans="1:14" ht="19" x14ac:dyDescent="0.2">
      <c r="A120" s="534" t="s">
        <v>157</v>
      </c>
      <c r="B120" s="583">
        <v>0.52704627669473003</v>
      </c>
      <c r="C120" s="584">
        <v>0.55664128593182005</v>
      </c>
      <c r="D120" s="585">
        <v>0.565005105490888</v>
      </c>
      <c r="E120" s="583">
        <v>0.52704627669473003</v>
      </c>
      <c r="F120" s="584">
        <v>0.54858424090172497</v>
      </c>
      <c r="G120" s="585">
        <v>0.58658361575003504</v>
      </c>
      <c r="H120" s="583"/>
      <c r="I120" s="584"/>
      <c r="J120" s="585"/>
      <c r="K120" s="583"/>
      <c r="L120" s="584"/>
      <c r="M120" s="585"/>
      <c r="N120" s="586"/>
    </row>
    <row r="121" spans="1:14" ht="19" x14ac:dyDescent="0.2">
      <c r="A121" s="534" t="s">
        <v>238</v>
      </c>
      <c r="B121" s="587" t="s">
        <v>226</v>
      </c>
      <c r="C121" s="584" t="s">
        <v>118</v>
      </c>
      <c r="D121" s="585" t="s">
        <v>118</v>
      </c>
      <c r="E121" s="587" t="s">
        <v>226</v>
      </c>
      <c r="F121" s="584" t="s">
        <v>118</v>
      </c>
      <c r="G121" s="585" t="s">
        <v>118</v>
      </c>
      <c r="H121" s="587"/>
      <c r="I121" s="584"/>
      <c r="J121" s="585"/>
      <c r="K121" s="587"/>
      <c r="L121" s="584"/>
      <c r="M121" s="585"/>
      <c r="N121" s="586"/>
    </row>
    <row r="122" spans="1:14" ht="19" x14ac:dyDescent="0.2">
      <c r="A122" s="562" t="s">
        <v>156</v>
      </c>
      <c r="B122" s="588" t="s">
        <v>226</v>
      </c>
      <c r="C122" s="589">
        <v>-0.10908913109136094</v>
      </c>
      <c r="D122" s="590">
        <v>-7.8662022718938171E-2</v>
      </c>
      <c r="E122" s="588" t="s">
        <v>226</v>
      </c>
      <c r="F122" s="589">
        <v>-6.2320481776571152E-2</v>
      </c>
      <c r="G122" s="590">
        <v>-2.1525085746071773E-2</v>
      </c>
      <c r="H122" s="588"/>
      <c r="I122" s="589"/>
      <c r="J122" s="590"/>
      <c r="K122" s="588"/>
      <c r="L122" s="589"/>
      <c r="M122" s="590"/>
      <c r="N122" s="591"/>
    </row>
    <row r="123" spans="1:14" ht="76" x14ac:dyDescent="0.2">
      <c r="A123" s="528" t="s">
        <v>972</v>
      </c>
      <c r="B123" s="568">
        <v>0</v>
      </c>
      <c r="C123" s="569">
        <v>0.15116279069767399</v>
      </c>
      <c r="D123" s="570">
        <v>0.144230769230769</v>
      </c>
      <c r="E123" s="568">
        <v>0</v>
      </c>
      <c r="F123" s="569">
        <v>7.69230769230769E-2</v>
      </c>
      <c r="G123" s="570">
        <v>9.3023255813953501E-2</v>
      </c>
      <c r="H123" s="568"/>
      <c r="I123" s="569"/>
      <c r="J123" s="570"/>
      <c r="K123" s="568"/>
      <c r="L123" s="569"/>
      <c r="M123" s="570"/>
      <c r="N123" s="599" t="s">
        <v>216</v>
      </c>
    </row>
    <row r="124" spans="1:14" ht="19" x14ac:dyDescent="0.2">
      <c r="A124" s="534" t="s">
        <v>94</v>
      </c>
      <c r="B124" s="529">
        <v>0.55555555555555602</v>
      </c>
      <c r="C124" s="530">
        <v>0.46511627906976699</v>
      </c>
      <c r="D124" s="531">
        <v>0.47115384615384598</v>
      </c>
      <c r="E124" s="529">
        <v>0.55555555555555602</v>
      </c>
      <c r="F124" s="530">
        <v>0.512820512820513</v>
      </c>
      <c r="G124" s="531">
        <v>0.48837209302325602</v>
      </c>
      <c r="H124" s="529"/>
      <c r="I124" s="530"/>
      <c r="J124" s="531"/>
      <c r="K124" s="529"/>
      <c r="L124" s="530"/>
      <c r="M124" s="531"/>
      <c r="N124" s="600"/>
    </row>
    <row r="125" spans="1:14" ht="19" x14ac:dyDescent="0.2">
      <c r="A125" s="534" t="s">
        <v>386</v>
      </c>
      <c r="B125" s="529">
        <v>0.44444444444444398</v>
      </c>
      <c r="C125" s="530">
        <v>0.38372093023255799</v>
      </c>
      <c r="D125" s="531">
        <v>0.38461538461538503</v>
      </c>
      <c r="E125" s="529">
        <v>0.44444444444444398</v>
      </c>
      <c r="F125" s="530">
        <v>0.41025641025641002</v>
      </c>
      <c r="G125" s="531">
        <v>0.418604651162791</v>
      </c>
      <c r="H125" s="529"/>
      <c r="I125" s="530"/>
      <c r="J125" s="531"/>
      <c r="K125" s="529"/>
      <c r="L125" s="530"/>
      <c r="M125" s="531"/>
      <c r="N125" s="601"/>
    </row>
    <row r="126" spans="1:14" ht="19" x14ac:dyDescent="0.2">
      <c r="A126" s="602" t="s">
        <v>237</v>
      </c>
      <c r="B126" s="603">
        <v>9</v>
      </c>
      <c r="C126" s="604">
        <v>86</v>
      </c>
      <c r="D126" s="605">
        <v>104</v>
      </c>
      <c r="E126" s="603">
        <v>9</v>
      </c>
      <c r="F126" s="604">
        <v>39</v>
      </c>
      <c r="G126" s="605">
        <v>43</v>
      </c>
      <c r="H126" s="603"/>
      <c r="I126" s="604"/>
      <c r="J126" s="605"/>
      <c r="K126" s="603"/>
      <c r="L126" s="604"/>
      <c r="M126" s="605"/>
      <c r="N126" s="586"/>
    </row>
    <row r="127" spans="1:14" ht="19" x14ac:dyDescent="0.2">
      <c r="A127" s="534" t="s">
        <v>177</v>
      </c>
      <c r="B127" s="583">
        <v>1.55555555555556</v>
      </c>
      <c r="C127" s="584">
        <v>1.7674418604651201</v>
      </c>
      <c r="D127" s="585">
        <v>1.7596153846153899</v>
      </c>
      <c r="E127" s="583">
        <v>1.55555555555556</v>
      </c>
      <c r="F127" s="584">
        <v>1.6666666666666701</v>
      </c>
      <c r="G127" s="585">
        <v>1.67441860465116</v>
      </c>
      <c r="H127" s="583"/>
      <c r="I127" s="584"/>
      <c r="J127" s="585"/>
      <c r="K127" s="583"/>
      <c r="L127" s="584"/>
      <c r="M127" s="585"/>
      <c r="N127" s="586"/>
    </row>
    <row r="128" spans="1:14" ht="19" x14ac:dyDescent="0.2">
      <c r="A128" s="534" t="s">
        <v>157</v>
      </c>
      <c r="B128" s="583">
        <v>0.52704627669473003</v>
      </c>
      <c r="C128" s="584">
        <v>0.69746462874093695</v>
      </c>
      <c r="D128" s="585">
        <v>0.68966281768057702</v>
      </c>
      <c r="E128" s="583">
        <v>0.52704627669473003</v>
      </c>
      <c r="F128" s="584">
        <v>0.62126074419739497</v>
      </c>
      <c r="G128" s="585">
        <v>0.64442407778308397</v>
      </c>
      <c r="H128" s="583"/>
      <c r="I128" s="584"/>
      <c r="J128" s="585"/>
      <c r="K128" s="583"/>
      <c r="L128" s="584"/>
      <c r="M128" s="585"/>
      <c r="N128" s="586"/>
    </row>
    <row r="129" spans="1:14" ht="19" x14ac:dyDescent="0.2">
      <c r="A129" s="534" t="s">
        <v>238</v>
      </c>
      <c r="B129" s="587" t="s">
        <v>226</v>
      </c>
      <c r="C129" s="584" t="s">
        <v>118</v>
      </c>
      <c r="D129" s="585" t="s">
        <v>118</v>
      </c>
      <c r="E129" s="587" t="s">
        <v>226</v>
      </c>
      <c r="F129" s="584" t="s">
        <v>118</v>
      </c>
      <c r="G129" s="585" t="s">
        <v>118</v>
      </c>
      <c r="H129" s="587"/>
      <c r="I129" s="584"/>
      <c r="J129" s="585"/>
      <c r="K129" s="587"/>
      <c r="L129" s="584"/>
      <c r="M129" s="585"/>
      <c r="N129" s="586"/>
    </row>
    <row r="130" spans="1:14" ht="19" x14ac:dyDescent="0.2">
      <c r="A130" s="562" t="s">
        <v>156</v>
      </c>
      <c r="B130" s="588" t="s">
        <v>226</v>
      </c>
      <c r="C130" s="589">
        <v>-0.30379505451345568</v>
      </c>
      <c r="D130" s="590">
        <v>-0.2958834720800359</v>
      </c>
      <c r="E130" s="588" t="s">
        <v>226</v>
      </c>
      <c r="F130" s="589">
        <v>-0.17884778999621839</v>
      </c>
      <c r="G130" s="590">
        <v>-0.18444849159656912</v>
      </c>
      <c r="H130" s="588"/>
      <c r="I130" s="589"/>
      <c r="J130" s="590"/>
      <c r="K130" s="588"/>
      <c r="L130" s="589"/>
      <c r="M130" s="590"/>
      <c r="N130" s="591"/>
    </row>
    <row r="131" spans="1:14" ht="76" x14ac:dyDescent="0.2">
      <c r="A131" s="528" t="s">
        <v>973</v>
      </c>
      <c r="B131" s="568">
        <v>0</v>
      </c>
      <c r="C131" s="569">
        <v>5.8139534883720902E-2</v>
      </c>
      <c r="D131" s="570">
        <v>4.80769230769231E-2</v>
      </c>
      <c r="E131" s="568">
        <v>0</v>
      </c>
      <c r="F131" s="569">
        <v>2.5641025641025599E-2</v>
      </c>
      <c r="G131" s="570">
        <v>2.32558139534884E-2</v>
      </c>
      <c r="H131" s="568"/>
      <c r="I131" s="569"/>
      <c r="J131" s="570"/>
      <c r="K131" s="568"/>
      <c r="L131" s="569"/>
      <c r="M131" s="570"/>
      <c r="N131" s="599" t="s">
        <v>216</v>
      </c>
    </row>
    <row r="132" spans="1:14" ht="19" x14ac:dyDescent="0.2">
      <c r="A132" s="534" t="s">
        <v>94</v>
      </c>
      <c r="B132" s="529">
        <v>0.44444444444444398</v>
      </c>
      <c r="C132" s="530">
        <v>0.52325581395348797</v>
      </c>
      <c r="D132" s="531">
        <v>0.56730769230769196</v>
      </c>
      <c r="E132" s="529">
        <v>0.44444444444444398</v>
      </c>
      <c r="F132" s="530">
        <v>0.512820512820513</v>
      </c>
      <c r="G132" s="531">
        <v>0.53488372093023295</v>
      </c>
      <c r="H132" s="529"/>
      <c r="I132" s="530"/>
      <c r="J132" s="531"/>
      <c r="K132" s="529"/>
      <c r="L132" s="530"/>
      <c r="M132" s="531"/>
      <c r="N132" s="600"/>
    </row>
    <row r="133" spans="1:14" ht="19" x14ac:dyDescent="0.2">
      <c r="A133" s="534" t="s">
        <v>386</v>
      </c>
      <c r="B133" s="529">
        <v>0.55555555555555602</v>
      </c>
      <c r="C133" s="530">
        <v>0.418604651162791</v>
      </c>
      <c r="D133" s="531">
        <v>0.38461538461538503</v>
      </c>
      <c r="E133" s="529">
        <v>0.55555555555555602</v>
      </c>
      <c r="F133" s="530">
        <v>0.46153846153846201</v>
      </c>
      <c r="G133" s="531">
        <v>0.44186046511627902</v>
      </c>
      <c r="H133" s="529"/>
      <c r="I133" s="530"/>
      <c r="J133" s="531"/>
      <c r="K133" s="529"/>
      <c r="L133" s="530"/>
      <c r="M133" s="531"/>
      <c r="N133" s="601"/>
    </row>
    <row r="134" spans="1:14" ht="19" x14ac:dyDescent="0.2">
      <c r="A134" s="602" t="s">
        <v>237</v>
      </c>
      <c r="B134" s="603">
        <v>9</v>
      </c>
      <c r="C134" s="604">
        <v>86</v>
      </c>
      <c r="D134" s="605">
        <v>104</v>
      </c>
      <c r="E134" s="603">
        <v>9</v>
      </c>
      <c r="F134" s="604">
        <v>39</v>
      </c>
      <c r="G134" s="605">
        <v>43</v>
      </c>
      <c r="H134" s="603"/>
      <c r="I134" s="604"/>
      <c r="J134" s="605"/>
      <c r="K134" s="603"/>
      <c r="L134" s="604"/>
      <c r="M134" s="605"/>
      <c r="N134" s="586"/>
    </row>
    <row r="135" spans="1:14" ht="19" x14ac:dyDescent="0.2">
      <c r="A135" s="534" t="s">
        <v>177</v>
      </c>
      <c r="B135" s="583">
        <v>1.44444444444444</v>
      </c>
      <c r="C135" s="584">
        <v>1.63953488372093</v>
      </c>
      <c r="D135" s="585">
        <v>1.6634615384615401</v>
      </c>
      <c r="E135" s="583">
        <v>1.44444444444444</v>
      </c>
      <c r="F135" s="584">
        <v>1.5641025641025601</v>
      </c>
      <c r="G135" s="585">
        <v>1.5813953488372099</v>
      </c>
      <c r="H135" s="583"/>
      <c r="I135" s="584"/>
      <c r="J135" s="585"/>
      <c r="K135" s="583"/>
      <c r="L135" s="584"/>
      <c r="M135" s="585"/>
      <c r="N135" s="586"/>
    </row>
    <row r="136" spans="1:14" ht="19" x14ac:dyDescent="0.2">
      <c r="A136" s="534" t="s">
        <v>157</v>
      </c>
      <c r="B136" s="583">
        <v>0.52704627669473003</v>
      </c>
      <c r="C136" s="584">
        <v>0.59235900675726805</v>
      </c>
      <c r="D136" s="585">
        <v>0.567922067043096</v>
      </c>
      <c r="E136" s="583">
        <v>0.52704627669473003</v>
      </c>
      <c r="F136" s="584">
        <v>0.55226194180087496</v>
      </c>
      <c r="G136" s="585">
        <v>0.54478296856178798</v>
      </c>
      <c r="H136" s="583"/>
      <c r="I136" s="584"/>
      <c r="J136" s="585"/>
      <c r="K136" s="583"/>
      <c r="L136" s="584"/>
      <c r="M136" s="585"/>
      <c r="N136" s="586"/>
    </row>
    <row r="137" spans="1:14" ht="19" x14ac:dyDescent="0.2">
      <c r="A137" s="534" t="s">
        <v>238</v>
      </c>
      <c r="B137" s="587" t="s">
        <v>226</v>
      </c>
      <c r="C137" s="584" t="s">
        <v>118</v>
      </c>
      <c r="D137" s="585" t="s">
        <v>118</v>
      </c>
      <c r="E137" s="587" t="s">
        <v>226</v>
      </c>
      <c r="F137" s="584" t="s">
        <v>118</v>
      </c>
      <c r="G137" s="585" t="s">
        <v>118</v>
      </c>
      <c r="H137" s="587"/>
      <c r="I137" s="584"/>
      <c r="J137" s="585"/>
      <c r="K137" s="587"/>
      <c r="L137" s="584"/>
      <c r="M137" s="585"/>
      <c r="N137" s="586"/>
    </row>
    <row r="138" spans="1:14" ht="19" x14ac:dyDescent="0.2">
      <c r="A138" s="562" t="s">
        <v>156</v>
      </c>
      <c r="B138" s="588" t="s">
        <v>226</v>
      </c>
      <c r="C138" s="589">
        <v>-0.32934493618062366</v>
      </c>
      <c r="D138" s="590">
        <v>-0.38564638834588605</v>
      </c>
      <c r="E138" s="588" t="s">
        <v>226</v>
      </c>
      <c r="F138" s="589">
        <v>-0.21666913940860399</v>
      </c>
      <c r="G138" s="590">
        <v>-0.25138617081645653</v>
      </c>
      <c r="H138" s="588"/>
      <c r="I138" s="589"/>
      <c r="J138" s="590"/>
      <c r="K138" s="588"/>
      <c r="L138" s="589"/>
      <c r="M138" s="590"/>
      <c r="N138" s="591"/>
    </row>
    <row r="139" spans="1:14" ht="38" x14ac:dyDescent="0.2">
      <c r="A139" s="528" t="s">
        <v>974</v>
      </c>
      <c r="B139" s="568">
        <v>0.11111111111111099</v>
      </c>
      <c r="C139" s="569">
        <v>9.3023255813953501E-2</v>
      </c>
      <c r="D139" s="570">
        <v>8.6538461538461495E-2</v>
      </c>
      <c r="E139" s="568">
        <v>0.11111111111111099</v>
      </c>
      <c r="F139" s="569">
        <v>7.69230769230769E-2</v>
      </c>
      <c r="G139" s="570">
        <v>6.9767441860465101E-2</v>
      </c>
      <c r="H139" s="568"/>
      <c r="I139" s="569"/>
      <c r="J139" s="570"/>
      <c r="K139" s="568"/>
      <c r="L139" s="569"/>
      <c r="M139" s="570"/>
      <c r="N139" s="599"/>
    </row>
    <row r="140" spans="1:14" ht="19" x14ac:dyDescent="0.2">
      <c r="A140" s="534" t="s">
        <v>94</v>
      </c>
      <c r="B140" s="529">
        <v>0.66666666666666696</v>
      </c>
      <c r="C140" s="530">
        <v>0.36046511627907002</v>
      </c>
      <c r="D140" s="531">
        <v>0.32692307692307698</v>
      </c>
      <c r="E140" s="529">
        <v>0.66666666666666696</v>
      </c>
      <c r="F140" s="530">
        <v>0.35897435897435898</v>
      </c>
      <c r="G140" s="531">
        <v>0.34883720930232598</v>
      </c>
      <c r="H140" s="529"/>
      <c r="I140" s="530"/>
      <c r="J140" s="531"/>
      <c r="K140" s="529"/>
      <c r="L140" s="530"/>
      <c r="M140" s="531"/>
      <c r="N140" s="600"/>
    </row>
    <row r="141" spans="1:14" ht="19" x14ac:dyDescent="0.2">
      <c r="A141" s="534" t="s">
        <v>386</v>
      </c>
      <c r="B141" s="529">
        <v>0.22222222222222199</v>
      </c>
      <c r="C141" s="530">
        <v>0.54651162790697705</v>
      </c>
      <c r="D141" s="531">
        <v>0.58653846153846201</v>
      </c>
      <c r="E141" s="529">
        <v>0.22222222222222199</v>
      </c>
      <c r="F141" s="530">
        <v>0.56410256410256399</v>
      </c>
      <c r="G141" s="531">
        <v>0.581395348837209</v>
      </c>
      <c r="H141" s="529"/>
      <c r="I141" s="530"/>
      <c r="J141" s="531"/>
      <c r="K141" s="529"/>
      <c r="L141" s="530"/>
      <c r="M141" s="531"/>
      <c r="N141" s="601"/>
    </row>
    <row r="142" spans="1:14" ht="19" x14ac:dyDescent="0.2">
      <c r="A142" s="602" t="s">
        <v>237</v>
      </c>
      <c r="B142" s="603">
        <v>9</v>
      </c>
      <c r="C142" s="604">
        <v>86</v>
      </c>
      <c r="D142" s="605">
        <v>104</v>
      </c>
      <c r="E142" s="603">
        <v>9</v>
      </c>
      <c r="F142" s="604">
        <v>39</v>
      </c>
      <c r="G142" s="605">
        <v>43</v>
      </c>
      <c r="H142" s="603"/>
      <c r="I142" s="604"/>
      <c r="J142" s="605"/>
      <c r="K142" s="603"/>
      <c r="L142" s="604"/>
      <c r="M142" s="605"/>
      <c r="N142" s="586"/>
    </row>
    <row r="143" spans="1:14" ht="19" x14ac:dyDescent="0.2">
      <c r="A143" s="534" t="s">
        <v>177</v>
      </c>
      <c r="B143" s="583">
        <v>1.8888888888888899</v>
      </c>
      <c r="C143" s="584">
        <v>1.5465116279069799</v>
      </c>
      <c r="D143" s="585">
        <v>1.5</v>
      </c>
      <c r="E143" s="583">
        <v>1.8888888888888899</v>
      </c>
      <c r="F143" s="584">
        <v>1.5128205128205101</v>
      </c>
      <c r="G143" s="585">
        <v>1.48837209302326</v>
      </c>
      <c r="H143" s="583"/>
      <c r="I143" s="584"/>
      <c r="J143" s="585"/>
      <c r="K143" s="583"/>
      <c r="L143" s="584"/>
      <c r="M143" s="585"/>
      <c r="N143" s="586"/>
    </row>
    <row r="144" spans="1:14" ht="19" x14ac:dyDescent="0.2">
      <c r="A144" s="534" t="s">
        <v>157</v>
      </c>
      <c r="B144" s="583">
        <v>0.600925212577332</v>
      </c>
      <c r="C144" s="584">
        <v>0.662561459865041</v>
      </c>
      <c r="D144" s="585">
        <v>0.65359350212453704</v>
      </c>
      <c r="E144" s="583">
        <v>0.600925212577332</v>
      </c>
      <c r="F144" s="584">
        <v>0.64366528044657001</v>
      </c>
      <c r="G144" s="585">
        <v>0.63140406741286903</v>
      </c>
      <c r="H144" s="583"/>
      <c r="I144" s="584"/>
      <c r="J144" s="585"/>
      <c r="K144" s="583"/>
      <c r="L144" s="584"/>
      <c r="M144" s="585"/>
      <c r="N144" s="586"/>
    </row>
    <row r="145" spans="1:14" ht="19" x14ac:dyDescent="0.2">
      <c r="A145" s="534" t="s">
        <v>238</v>
      </c>
      <c r="B145" s="587" t="s">
        <v>226</v>
      </c>
      <c r="C145" s="584" t="s">
        <v>118</v>
      </c>
      <c r="D145" s="585" t="s">
        <v>118</v>
      </c>
      <c r="E145" s="587" t="s">
        <v>226</v>
      </c>
      <c r="F145" s="584" t="s">
        <v>118</v>
      </c>
      <c r="G145" s="585" t="s">
        <v>118</v>
      </c>
      <c r="H145" s="587"/>
      <c r="I145" s="584"/>
      <c r="J145" s="585"/>
      <c r="K145" s="587"/>
      <c r="L145" s="584"/>
      <c r="M145" s="585"/>
      <c r="N145" s="586"/>
    </row>
    <row r="146" spans="1:14" ht="19" x14ac:dyDescent="0.2">
      <c r="A146" s="562" t="s">
        <v>156</v>
      </c>
      <c r="B146" s="588" t="s">
        <v>226</v>
      </c>
      <c r="C146" s="589">
        <v>0.516747927130639</v>
      </c>
      <c r="D146" s="590">
        <v>0.59500115534317266</v>
      </c>
      <c r="E146" s="588" t="s">
        <v>226</v>
      </c>
      <c r="F146" s="589">
        <v>0.58426077573652335</v>
      </c>
      <c r="G146" s="590">
        <v>0.63432723439162753</v>
      </c>
      <c r="H146" s="588"/>
      <c r="I146" s="589"/>
      <c r="J146" s="590"/>
      <c r="K146" s="588"/>
      <c r="L146" s="589"/>
      <c r="M146" s="590"/>
      <c r="N146" s="591"/>
    </row>
    <row r="147" spans="1:14" ht="38" x14ac:dyDescent="0.2">
      <c r="A147" s="528" t="s">
        <v>975</v>
      </c>
      <c r="B147" s="568">
        <v>0</v>
      </c>
      <c r="C147" s="569">
        <v>7.0588235294117604E-2</v>
      </c>
      <c r="D147" s="570">
        <v>6.7961165048543701E-2</v>
      </c>
      <c r="E147" s="568">
        <v>0</v>
      </c>
      <c r="F147" s="569">
        <v>5.2631578947368397E-2</v>
      </c>
      <c r="G147" s="570">
        <v>4.7619047619047603E-2</v>
      </c>
      <c r="H147" s="568"/>
      <c r="I147" s="569"/>
      <c r="J147" s="570"/>
      <c r="K147" s="568"/>
      <c r="L147" s="569"/>
      <c r="M147" s="570"/>
      <c r="N147" s="599"/>
    </row>
    <row r="148" spans="1:14" s="606" customFormat="1" ht="19" x14ac:dyDescent="0.2">
      <c r="A148" s="534" t="s">
        <v>94</v>
      </c>
      <c r="B148" s="529">
        <v>0.11111111111111099</v>
      </c>
      <c r="C148" s="530">
        <v>0.247058823529412</v>
      </c>
      <c r="D148" s="531">
        <v>0.223300970873786</v>
      </c>
      <c r="E148" s="529">
        <v>0.11111111111111099</v>
      </c>
      <c r="F148" s="530">
        <v>0.28947368421052599</v>
      </c>
      <c r="G148" s="531">
        <v>0.26190476190476197</v>
      </c>
      <c r="H148" s="529"/>
      <c r="I148" s="530"/>
      <c r="J148" s="531"/>
      <c r="K148" s="529"/>
      <c r="L148" s="530"/>
      <c r="M148" s="531"/>
      <c r="N148" s="600"/>
    </row>
    <row r="149" spans="1:14" s="606" customFormat="1" ht="19" x14ac:dyDescent="0.2">
      <c r="A149" s="534" t="s">
        <v>386</v>
      </c>
      <c r="B149" s="529">
        <v>0.88888888888888895</v>
      </c>
      <c r="C149" s="530">
        <v>0.68235294117647105</v>
      </c>
      <c r="D149" s="531">
        <v>0.70873786407767003</v>
      </c>
      <c r="E149" s="529">
        <v>0.88888888888888895</v>
      </c>
      <c r="F149" s="530">
        <v>0.65789473684210498</v>
      </c>
      <c r="G149" s="531">
        <v>0.69047619047619002</v>
      </c>
      <c r="H149" s="529"/>
      <c r="I149" s="530"/>
      <c r="J149" s="531"/>
      <c r="K149" s="529"/>
      <c r="L149" s="530"/>
      <c r="M149" s="531"/>
      <c r="N149" s="601"/>
    </row>
    <row r="150" spans="1:14" s="606" customFormat="1" ht="19" x14ac:dyDescent="0.2">
      <c r="A150" s="602" t="s">
        <v>237</v>
      </c>
      <c r="B150" s="603">
        <v>9</v>
      </c>
      <c r="C150" s="604">
        <v>85</v>
      </c>
      <c r="D150" s="605">
        <v>103</v>
      </c>
      <c r="E150" s="603">
        <v>9</v>
      </c>
      <c r="F150" s="604">
        <v>38</v>
      </c>
      <c r="G150" s="605">
        <v>42</v>
      </c>
      <c r="H150" s="603"/>
      <c r="I150" s="604"/>
      <c r="J150" s="605"/>
      <c r="K150" s="603"/>
      <c r="L150" s="604"/>
      <c r="M150" s="605"/>
      <c r="N150" s="582"/>
    </row>
    <row r="151" spans="1:14" ht="19" x14ac:dyDescent="0.2">
      <c r="A151" s="534" t="s">
        <v>177</v>
      </c>
      <c r="B151" s="583">
        <v>1.1111111111111101</v>
      </c>
      <c r="C151" s="584">
        <v>1.3882352941176499</v>
      </c>
      <c r="D151" s="585">
        <v>1.3592233009708701</v>
      </c>
      <c r="E151" s="583">
        <v>1.1111111111111101</v>
      </c>
      <c r="F151" s="584">
        <v>1.3947368421052599</v>
      </c>
      <c r="G151" s="585">
        <v>1.3571428571428601</v>
      </c>
      <c r="H151" s="583"/>
      <c r="I151" s="584"/>
      <c r="J151" s="585"/>
      <c r="K151" s="583"/>
      <c r="L151" s="584"/>
      <c r="M151" s="585"/>
      <c r="N151" s="586"/>
    </row>
    <row r="152" spans="1:14" ht="19" x14ac:dyDescent="0.2">
      <c r="A152" s="534" t="s">
        <v>157</v>
      </c>
      <c r="B152" s="583">
        <v>0.33333333333333298</v>
      </c>
      <c r="C152" s="584">
        <v>0.61902607159224299</v>
      </c>
      <c r="D152" s="585">
        <v>0.60802426635073503</v>
      </c>
      <c r="E152" s="583">
        <v>0.33333333333333298</v>
      </c>
      <c r="F152" s="584">
        <v>0.59454609914739098</v>
      </c>
      <c r="G152" s="585">
        <v>0.57684713160456802</v>
      </c>
      <c r="H152" s="583"/>
      <c r="I152" s="584"/>
      <c r="J152" s="585"/>
      <c r="K152" s="583"/>
      <c r="L152" s="584"/>
      <c r="M152" s="585"/>
      <c r="N152" s="586"/>
    </row>
    <row r="153" spans="1:14" ht="19" x14ac:dyDescent="0.2">
      <c r="A153" s="534" t="s">
        <v>238</v>
      </c>
      <c r="B153" s="587" t="s">
        <v>226</v>
      </c>
      <c r="C153" s="584" t="s">
        <v>118</v>
      </c>
      <c r="D153" s="585" t="s">
        <v>118</v>
      </c>
      <c r="E153" s="587" t="s">
        <v>226</v>
      </c>
      <c r="F153" s="584" t="s">
        <v>118</v>
      </c>
      <c r="G153" s="585" t="s">
        <v>118</v>
      </c>
      <c r="H153" s="587"/>
      <c r="I153" s="584"/>
      <c r="J153" s="585"/>
      <c r="K153" s="587"/>
      <c r="L153" s="584"/>
      <c r="M153" s="585"/>
      <c r="N153" s="586"/>
    </row>
    <row r="154" spans="1:14" ht="19" x14ac:dyDescent="0.2">
      <c r="A154" s="562" t="s">
        <v>156</v>
      </c>
      <c r="B154" s="588" t="s">
        <v>226</v>
      </c>
      <c r="C154" s="589">
        <v>-0.44767772428991259</v>
      </c>
      <c r="D154" s="590">
        <v>-0.40806297312587531</v>
      </c>
      <c r="E154" s="588" t="s">
        <v>226</v>
      </c>
      <c r="F154" s="589">
        <v>-0.47704581932483192</v>
      </c>
      <c r="G154" s="590">
        <v>-0.4265111717681318</v>
      </c>
      <c r="H154" s="588"/>
      <c r="I154" s="589"/>
      <c r="J154" s="590"/>
      <c r="K154" s="588"/>
      <c r="L154" s="589"/>
      <c r="M154" s="590"/>
      <c r="N154" s="591"/>
    </row>
    <row r="155" spans="1:14" ht="76" x14ac:dyDescent="0.2">
      <c r="A155" s="528" t="s">
        <v>976</v>
      </c>
      <c r="B155" s="568">
        <v>0</v>
      </c>
      <c r="C155" s="569">
        <v>9.3023255813953501E-2</v>
      </c>
      <c r="D155" s="570">
        <v>0.105769230769231</v>
      </c>
      <c r="E155" s="568">
        <v>0</v>
      </c>
      <c r="F155" s="569">
        <v>7.69230769230769E-2</v>
      </c>
      <c r="G155" s="570">
        <v>6.9767441860465101E-2</v>
      </c>
      <c r="H155" s="568"/>
      <c r="I155" s="569"/>
      <c r="J155" s="570"/>
      <c r="K155" s="568"/>
      <c r="L155" s="569"/>
      <c r="M155" s="570"/>
      <c r="N155" s="599" t="s">
        <v>216</v>
      </c>
    </row>
    <row r="156" spans="1:14" ht="19" x14ac:dyDescent="0.2">
      <c r="A156" s="534" t="s">
        <v>94</v>
      </c>
      <c r="B156" s="529">
        <v>0.88888888888888895</v>
      </c>
      <c r="C156" s="530">
        <v>0.73255813953488402</v>
      </c>
      <c r="D156" s="531">
        <v>0.72115384615384603</v>
      </c>
      <c r="E156" s="529">
        <v>0.88888888888888895</v>
      </c>
      <c r="F156" s="530">
        <v>0.74358974358974395</v>
      </c>
      <c r="G156" s="531">
        <v>0.72093023255813904</v>
      </c>
      <c r="H156" s="529"/>
      <c r="I156" s="530"/>
      <c r="J156" s="531"/>
      <c r="K156" s="529"/>
      <c r="L156" s="530"/>
      <c r="M156" s="531"/>
      <c r="N156" s="600"/>
    </row>
    <row r="157" spans="1:14" ht="19" x14ac:dyDescent="0.2">
      <c r="A157" s="534" t="s">
        <v>386</v>
      </c>
      <c r="B157" s="529">
        <v>0.11111111111111099</v>
      </c>
      <c r="C157" s="530">
        <v>0.17441860465116299</v>
      </c>
      <c r="D157" s="531">
        <v>0.17307692307692299</v>
      </c>
      <c r="E157" s="529">
        <v>0.11111111111111099</v>
      </c>
      <c r="F157" s="530">
        <v>0.17948717948717899</v>
      </c>
      <c r="G157" s="531">
        <v>0.209302325581395</v>
      </c>
      <c r="H157" s="529"/>
      <c r="I157" s="530"/>
      <c r="J157" s="531"/>
      <c r="K157" s="529"/>
      <c r="L157" s="530"/>
      <c r="M157" s="531"/>
      <c r="N157" s="601"/>
    </row>
    <row r="158" spans="1:14" ht="19" x14ac:dyDescent="0.2">
      <c r="A158" s="602" t="s">
        <v>237</v>
      </c>
      <c r="B158" s="603">
        <v>9</v>
      </c>
      <c r="C158" s="604">
        <v>86</v>
      </c>
      <c r="D158" s="605">
        <v>104</v>
      </c>
      <c r="E158" s="603">
        <v>9</v>
      </c>
      <c r="F158" s="604">
        <v>39</v>
      </c>
      <c r="G158" s="605">
        <v>43</v>
      </c>
      <c r="H158" s="603"/>
      <c r="I158" s="604"/>
      <c r="J158" s="605"/>
      <c r="K158" s="603"/>
      <c r="L158" s="604"/>
      <c r="M158" s="605"/>
      <c r="N158" s="586"/>
    </row>
    <row r="159" spans="1:14" ht="19" x14ac:dyDescent="0.2">
      <c r="A159" s="534" t="s">
        <v>177</v>
      </c>
      <c r="B159" s="583">
        <v>1.8888888888888899</v>
      </c>
      <c r="C159" s="584">
        <v>1.9186046511627901</v>
      </c>
      <c r="D159" s="585">
        <v>1.9326923076923099</v>
      </c>
      <c r="E159" s="583">
        <v>1.8888888888888899</v>
      </c>
      <c r="F159" s="584">
        <v>1.8974358974359</v>
      </c>
      <c r="G159" s="585">
        <v>1.86046511627907</v>
      </c>
      <c r="H159" s="583"/>
      <c r="I159" s="584"/>
      <c r="J159" s="585"/>
      <c r="K159" s="583"/>
      <c r="L159" s="584"/>
      <c r="M159" s="585"/>
      <c r="N159" s="586"/>
    </row>
    <row r="160" spans="1:14" ht="19" x14ac:dyDescent="0.2">
      <c r="A160" s="534" t="s">
        <v>157</v>
      </c>
      <c r="B160" s="583">
        <v>0.33333333333333298</v>
      </c>
      <c r="C160" s="584">
        <v>0.51369746828195395</v>
      </c>
      <c r="D160" s="585">
        <v>0.52628802843337896</v>
      </c>
      <c r="E160" s="583">
        <v>0.33333333333333298</v>
      </c>
      <c r="F160" s="584">
        <v>0.50235612210294101</v>
      </c>
      <c r="G160" s="585">
        <v>0.51553926222646695</v>
      </c>
      <c r="H160" s="583"/>
      <c r="I160" s="584"/>
      <c r="J160" s="585"/>
      <c r="K160" s="583"/>
      <c r="L160" s="584"/>
      <c r="M160" s="585"/>
      <c r="N160" s="586"/>
    </row>
    <row r="161" spans="1:14" ht="19" x14ac:dyDescent="0.2">
      <c r="A161" s="534" t="s">
        <v>238</v>
      </c>
      <c r="B161" s="587" t="s">
        <v>226</v>
      </c>
      <c r="C161" s="584" t="s">
        <v>118</v>
      </c>
      <c r="D161" s="585" t="s">
        <v>118</v>
      </c>
      <c r="E161" s="587" t="s">
        <v>226</v>
      </c>
      <c r="F161" s="584" t="s">
        <v>118</v>
      </c>
      <c r="G161" s="585" t="s">
        <v>118</v>
      </c>
      <c r="H161" s="587"/>
      <c r="I161" s="584"/>
      <c r="J161" s="585"/>
      <c r="K161" s="587"/>
      <c r="L161" s="584"/>
      <c r="M161" s="585"/>
      <c r="N161" s="586"/>
    </row>
    <row r="162" spans="1:14" ht="19" x14ac:dyDescent="0.2">
      <c r="A162" s="562" t="s">
        <v>156</v>
      </c>
      <c r="B162" s="588" t="s">
        <v>226</v>
      </c>
      <c r="C162" s="589">
        <v>-5.7846814727905219E-2</v>
      </c>
      <c r="D162" s="590">
        <v>-8.3230885820852196E-2</v>
      </c>
      <c r="E162" s="588" t="s">
        <v>226</v>
      </c>
      <c r="F162" s="589">
        <v>-1.7013843707589273E-2</v>
      </c>
      <c r="G162" s="590">
        <v>5.5134059988109968E-2</v>
      </c>
      <c r="H162" s="588"/>
      <c r="I162" s="589"/>
      <c r="J162" s="590"/>
      <c r="K162" s="588"/>
      <c r="L162" s="589"/>
      <c r="M162" s="590"/>
      <c r="N162" s="591"/>
    </row>
    <row r="163" spans="1:14" ht="38" x14ac:dyDescent="0.2">
      <c r="A163" s="528" t="s">
        <v>977</v>
      </c>
      <c r="B163" s="568">
        <v>0</v>
      </c>
      <c r="C163" s="569">
        <v>2.3529411764705899E-2</v>
      </c>
      <c r="D163" s="570">
        <v>4.85436893203883E-2</v>
      </c>
      <c r="E163" s="568">
        <v>0</v>
      </c>
      <c r="F163" s="569">
        <v>2.5641025641025599E-2</v>
      </c>
      <c r="G163" s="570">
        <v>4.6511627906976702E-2</v>
      </c>
      <c r="H163" s="568"/>
      <c r="I163" s="569"/>
      <c r="J163" s="570"/>
      <c r="K163" s="568"/>
      <c r="L163" s="569"/>
      <c r="M163" s="570"/>
      <c r="N163" s="599"/>
    </row>
    <row r="164" spans="1:14" ht="19" x14ac:dyDescent="0.2">
      <c r="A164" s="534" t="s">
        <v>94</v>
      </c>
      <c r="B164" s="529">
        <v>0.66666666666666696</v>
      </c>
      <c r="C164" s="530">
        <v>0.38823529411764701</v>
      </c>
      <c r="D164" s="531">
        <v>0.38834951456310701</v>
      </c>
      <c r="E164" s="529">
        <v>0.66666666666666696</v>
      </c>
      <c r="F164" s="530">
        <v>0.46153846153846201</v>
      </c>
      <c r="G164" s="531">
        <v>0.44186046511627902</v>
      </c>
      <c r="H164" s="529"/>
      <c r="I164" s="530"/>
      <c r="J164" s="531"/>
      <c r="K164" s="529"/>
      <c r="L164" s="530"/>
      <c r="M164" s="531"/>
      <c r="N164" s="600"/>
    </row>
    <row r="165" spans="1:14" ht="19" x14ac:dyDescent="0.2">
      <c r="A165" s="534" t="s">
        <v>386</v>
      </c>
      <c r="B165" s="529">
        <v>0.33333333333333298</v>
      </c>
      <c r="C165" s="530">
        <v>0.58823529411764697</v>
      </c>
      <c r="D165" s="531">
        <v>0.56310679611650505</v>
      </c>
      <c r="E165" s="529">
        <v>0.33333333333333298</v>
      </c>
      <c r="F165" s="530">
        <v>0.512820512820513</v>
      </c>
      <c r="G165" s="531">
        <v>0.51162790697674398</v>
      </c>
      <c r="H165" s="529"/>
      <c r="I165" s="530"/>
      <c r="J165" s="531"/>
      <c r="K165" s="529"/>
      <c r="L165" s="530"/>
      <c r="M165" s="531"/>
      <c r="N165" s="601"/>
    </row>
    <row r="166" spans="1:14" ht="19" x14ac:dyDescent="0.2">
      <c r="A166" s="602" t="s">
        <v>237</v>
      </c>
      <c r="B166" s="603">
        <v>9</v>
      </c>
      <c r="C166" s="604">
        <v>85</v>
      </c>
      <c r="D166" s="605">
        <v>103</v>
      </c>
      <c r="E166" s="603">
        <v>9</v>
      </c>
      <c r="F166" s="604">
        <v>39</v>
      </c>
      <c r="G166" s="605">
        <v>43</v>
      </c>
      <c r="H166" s="603"/>
      <c r="I166" s="604"/>
      <c r="J166" s="605"/>
      <c r="K166" s="603"/>
      <c r="L166" s="604"/>
      <c r="M166" s="605"/>
      <c r="N166" s="582"/>
    </row>
    <row r="167" spans="1:14" ht="19" x14ac:dyDescent="0.2">
      <c r="A167" s="534" t="s">
        <v>177</v>
      </c>
      <c r="B167" s="583">
        <v>1.6666666666666701</v>
      </c>
      <c r="C167" s="584">
        <v>1.4352941176470599</v>
      </c>
      <c r="D167" s="585">
        <v>1.4854368932038799</v>
      </c>
      <c r="E167" s="583">
        <v>1.6666666666666701</v>
      </c>
      <c r="F167" s="584">
        <v>1.5128205128205101</v>
      </c>
      <c r="G167" s="585">
        <v>1.53488372093023</v>
      </c>
      <c r="H167" s="583"/>
      <c r="I167" s="584"/>
      <c r="J167" s="585"/>
      <c r="K167" s="583"/>
      <c r="L167" s="584"/>
      <c r="M167" s="585"/>
      <c r="N167" s="586"/>
    </row>
    <row r="168" spans="1:14" ht="19" x14ac:dyDescent="0.2">
      <c r="A168" s="534" t="s">
        <v>157</v>
      </c>
      <c r="B168" s="583">
        <v>0.5</v>
      </c>
      <c r="C168" s="584">
        <v>0.54438822858082403</v>
      </c>
      <c r="D168" s="585">
        <v>0.59184122257848404</v>
      </c>
      <c r="E168" s="583">
        <v>0.5</v>
      </c>
      <c r="F168" s="584">
        <v>0.55591531311668796</v>
      </c>
      <c r="G168" s="585">
        <v>0.59156117943488895</v>
      </c>
      <c r="H168" s="583"/>
      <c r="I168" s="584"/>
      <c r="J168" s="585"/>
      <c r="K168" s="583"/>
      <c r="L168" s="584"/>
      <c r="M168" s="585"/>
      <c r="N168" s="586"/>
    </row>
    <row r="169" spans="1:14" ht="19" x14ac:dyDescent="0.2">
      <c r="A169" s="534" t="s">
        <v>238</v>
      </c>
      <c r="B169" s="587" t="s">
        <v>226</v>
      </c>
      <c r="C169" s="584" t="s">
        <v>118</v>
      </c>
      <c r="D169" s="585" t="s">
        <v>118</v>
      </c>
      <c r="E169" s="587" t="s">
        <v>226</v>
      </c>
      <c r="F169" s="584" t="s">
        <v>118</v>
      </c>
      <c r="G169" s="585" t="s">
        <v>118</v>
      </c>
      <c r="H169" s="587"/>
      <c r="I169" s="584"/>
      <c r="J169" s="585"/>
      <c r="K169" s="587"/>
      <c r="L169" s="584"/>
      <c r="M169" s="585"/>
      <c r="N169" s="586"/>
    </row>
    <row r="170" spans="1:14" ht="19" x14ac:dyDescent="0.2">
      <c r="A170" s="562" t="s">
        <v>156</v>
      </c>
      <c r="B170" s="588" t="s">
        <v>226</v>
      </c>
      <c r="C170" s="589">
        <v>0.42501387221905884</v>
      </c>
      <c r="D170" s="590">
        <v>0.30621350211670539</v>
      </c>
      <c r="E170" s="588" t="s">
        <v>226</v>
      </c>
      <c r="F170" s="589">
        <v>0.27674386766508674</v>
      </c>
      <c r="G170" s="590">
        <v>0.22277145681251553</v>
      </c>
      <c r="H170" s="588"/>
      <c r="I170" s="589"/>
      <c r="J170" s="590"/>
      <c r="K170" s="588"/>
      <c r="L170" s="589"/>
      <c r="M170" s="590"/>
      <c r="N170" s="591"/>
    </row>
    <row r="171" spans="1:14" ht="38" x14ac:dyDescent="0.2">
      <c r="A171" s="528" t="s">
        <v>978</v>
      </c>
      <c r="B171" s="568">
        <v>0.33333333333333298</v>
      </c>
      <c r="C171" s="569">
        <v>0.22093023255814001</v>
      </c>
      <c r="D171" s="570">
        <v>0.230769230769231</v>
      </c>
      <c r="E171" s="568">
        <v>0.33333333333333298</v>
      </c>
      <c r="F171" s="569">
        <v>0.20512820512820501</v>
      </c>
      <c r="G171" s="570">
        <v>0.209302325581395</v>
      </c>
      <c r="H171" s="568"/>
      <c r="I171" s="569"/>
      <c r="J171" s="570"/>
      <c r="K171" s="568"/>
      <c r="L171" s="569"/>
      <c r="M171" s="570"/>
      <c r="N171" s="599"/>
    </row>
    <row r="172" spans="1:14" ht="19" x14ac:dyDescent="0.2">
      <c r="A172" s="534" t="s">
        <v>94</v>
      </c>
      <c r="B172" s="529">
        <v>0.55555555555555602</v>
      </c>
      <c r="C172" s="530">
        <v>0.60465116279069797</v>
      </c>
      <c r="D172" s="531">
        <v>0.57692307692307698</v>
      </c>
      <c r="E172" s="529">
        <v>0.55555555555555602</v>
      </c>
      <c r="F172" s="530">
        <v>0.64102564102564097</v>
      </c>
      <c r="G172" s="531">
        <v>0.62790697674418605</v>
      </c>
      <c r="H172" s="529"/>
      <c r="I172" s="530"/>
      <c r="J172" s="531"/>
      <c r="K172" s="529"/>
      <c r="L172" s="530"/>
      <c r="M172" s="531"/>
      <c r="N172" s="600"/>
    </row>
    <row r="173" spans="1:14" ht="19" x14ac:dyDescent="0.2">
      <c r="A173" s="534" t="s">
        <v>386</v>
      </c>
      <c r="B173" s="529">
        <v>0.11111111111111099</v>
      </c>
      <c r="C173" s="530">
        <v>0.17441860465116299</v>
      </c>
      <c r="D173" s="531">
        <v>0.19230769230769201</v>
      </c>
      <c r="E173" s="529">
        <v>0.11111111111111099</v>
      </c>
      <c r="F173" s="530">
        <v>0.15384615384615399</v>
      </c>
      <c r="G173" s="531">
        <v>0.162790697674419</v>
      </c>
      <c r="H173" s="529"/>
      <c r="I173" s="530"/>
      <c r="J173" s="531"/>
      <c r="K173" s="529"/>
      <c r="L173" s="530"/>
      <c r="M173" s="531"/>
      <c r="N173" s="601"/>
    </row>
    <row r="174" spans="1:14" ht="19" x14ac:dyDescent="0.2">
      <c r="A174" s="602" t="s">
        <v>237</v>
      </c>
      <c r="B174" s="603">
        <v>9</v>
      </c>
      <c r="C174" s="604">
        <v>86</v>
      </c>
      <c r="D174" s="605">
        <v>104</v>
      </c>
      <c r="E174" s="603">
        <v>9</v>
      </c>
      <c r="F174" s="604">
        <v>39</v>
      </c>
      <c r="G174" s="605">
        <v>43</v>
      </c>
      <c r="H174" s="603"/>
      <c r="I174" s="604"/>
      <c r="J174" s="605"/>
      <c r="K174" s="603"/>
      <c r="L174" s="604"/>
      <c r="M174" s="605"/>
      <c r="N174" s="582"/>
    </row>
    <row r="175" spans="1:14" ht="19" x14ac:dyDescent="0.2">
      <c r="A175" s="534" t="s">
        <v>177</v>
      </c>
      <c r="B175" s="583">
        <v>2.2222222222222201</v>
      </c>
      <c r="C175" s="584">
        <v>2.0465116279069799</v>
      </c>
      <c r="D175" s="585">
        <v>2.0384615384615401</v>
      </c>
      <c r="E175" s="583">
        <v>2.2222222222222201</v>
      </c>
      <c r="F175" s="584">
        <v>2.0512820512820502</v>
      </c>
      <c r="G175" s="585">
        <v>2.0465116279069799</v>
      </c>
      <c r="H175" s="583"/>
      <c r="I175" s="584"/>
      <c r="J175" s="585"/>
      <c r="K175" s="583"/>
      <c r="L175" s="584"/>
      <c r="M175" s="585"/>
      <c r="N175" s="586"/>
    </row>
    <row r="176" spans="1:14" ht="19" x14ac:dyDescent="0.2">
      <c r="A176" s="534" t="s">
        <v>157</v>
      </c>
      <c r="B176" s="583">
        <v>0.66666666666666696</v>
      </c>
      <c r="C176" s="584">
        <v>0.63072277389536202</v>
      </c>
      <c r="D176" s="585">
        <v>0.65244985557537605</v>
      </c>
      <c r="E176" s="583">
        <v>0.66666666666666696</v>
      </c>
      <c r="F176" s="584">
        <v>0.60474953270006304</v>
      </c>
      <c r="G176" s="585">
        <v>0.61541655935491302</v>
      </c>
      <c r="H176" s="583"/>
      <c r="I176" s="584"/>
      <c r="J176" s="585"/>
      <c r="K176" s="583"/>
      <c r="L176" s="584"/>
      <c r="M176" s="585"/>
      <c r="N176" s="586"/>
    </row>
    <row r="177" spans="1:14" ht="19" x14ac:dyDescent="0.2">
      <c r="A177" s="534" t="s">
        <v>238</v>
      </c>
      <c r="B177" s="587" t="s">
        <v>226</v>
      </c>
      <c r="C177" s="584" t="s">
        <v>118</v>
      </c>
      <c r="D177" s="585" t="s">
        <v>118</v>
      </c>
      <c r="E177" s="587" t="s">
        <v>226</v>
      </c>
      <c r="F177" s="584" t="s">
        <v>118</v>
      </c>
      <c r="G177" s="585" t="s">
        <v>118</v>
      </c>
      <c r="H177" s="587"/>
      <c r="I177" s="584"/>
      <c r="J177" s="585"/>
      <c r="K177" s="587"/>
      <c r="L177" s="584"/>
      <c r="M177" s="585"/>
      <c r="N177" s="586"/>
    </row>
    <row r="178" spans="1:14" ht="19" x14ac:dyDescent="0.2">
      <c r="A178" s="562" t="s">
        <v>156</v>
      </c>
      <c r="B178" s="588" t="s">
        <v>226</v>
      </c>
      <c r="C178" s="589">
        <v>0.27858609453729799</v>
      </c>
      <c r="D178" s="590">
        <v>0.28164721348375032</v>
      </c>
      <c r="E178" s="588" t="s">
        <v>226</v>
      </c>
      <c r="F178" s="589">
        <v>0.28266275821158987</v>
      </c>
      <c r="G178" s="590">
        <v>0.28551489498336236</v>
      </c>
      <c r="H178" s="588"/>
      <c r="I178" s="589"/>
      <c r="J178" s="590"/>
      <c r="K178" s="588"/>
      <c r="L178" s="589"/>
      <c r="M178" s="590"/>
      <c r="N178" s="591"/>
    </row>
    <row r="179" spans="1:14" ht="38" x14ac:dyDescent="0.2">
      <c r="A179" s="528" t="s">
        <v>979</v>
      </c>
      <c r="B179" s="568">
        <v>0</v>
      </c>
      <c r="C179" s="569">
        <v>1.1764705882352899E-2</v>
      </c>
      <c r="D179" s="570">
        <v>1.94174757281553E-2</v>
      </c>
      <c r="E179" s="568">
        <v>0</v>
      </c>
      <c r="F179" s="569">
        <v>2.6315789473684199E-2</v>
      </c>
      <c r="G179" s="570">
        <v>2.3809523809523801E-2</v>
      </c>
      <c r="H179" s="568"/>
      <c r="I179" s="569"/>
      <c r="J179" s="570"/>
      <c r="K179" s="568"/>
      <c r="L179" s="569"/>
      <c r="M179" s="570"/>
      <c r="N179" s="599"/>
    </row>
    <row r="180" spans="1:14" ht="19" x14ac:dyDescent="0.2">
      <c r="A180" s="534" t="s">
        <v>94</v>
      </c>
      <c r="B180" s="529">
        <v>0.11111111111111099</v>
      </c>
      <c r="C180" s="530">
        <v>0.188235294117647</v>
      </c>
      <c r="D180" s="531">
        <v>0.213592233009709</v>
      </c>
      <c r="E180" s="529">
        <v>0.11111111111111099</v>
      </c>
      <c r="F180" s="530">
        <v>0.13157894736842099</v>
      </c>
      <c r="G180" s="531">
        <v>0.19047619047618999</v>
      </c>
      <c r="H180" s="529"/>
      <c r="I180" s="530"/>
      <c r="J180" s="531"/>
      <c r="K180" s="529"/>
      <c r="L180" s="530"/>
      <c r="M180" s="531"/>
      <c r="N180" s="600"/>
    </row>
    <row r="181" spans="1:14" ht="19" x14ac:dyDescent="0.2">
      <c r="A181" s="534" t="s">
        <v>386</v>
      </c>
      <c r="B181" s="529">
        <v>0.88888888888888895</v>
      </c>
      <c r="C181" s="530">
        <v>0.8</v>
      </c>
      <c r="D181" s="531">
        <v>0.76699029126213603</v>
      </c>
      <c r="E181" s="529">
        <v>0.88888888888888895</v>
      </c>
      <c r="F181" s="530">
        <v>0.84210526315789502</v>
      </c>
      <c r="G181" s="531">
        <v>0.78571428571428603</v>
      </c>
      <c r="H181" s="529"/>
      <c r="I181" s="530"/>
      <c r="J181" s="531"/>
      <c r="K181" s="529"/>
      <c r="L181" s="530"/>
      <c r="M181" s="531"/>
      <c r="N181" s="601"/>
    </row>
    <row r="182" spans="1:14" ht="19" x14ac:dyDescent="0.2">
      <c r="A182" s="602" t="s">
        <v>237</v>
      </c>
      <c r="B182" s="603">
        <v>9</v>
      </c>
      <c r="C182" s="604">
        <v>85</v>
      </c>
      <c r="D182" s="605">
        <v>103</v>
      </c>
      <c r="E182" s="603">
        <v>9</v>
      </c>
      <c r="F182" s="604">
        <v>38</v>
      </c>
      <c r="G182" s="605">
        <v>42</v>
      </c>
      <c r="H182" s="603"/>
      <c r="I182" s="604"/>
      <c r="J182" s="605"/>
      <c r="K182" s="603"/>
      <c r="L182" s="604"/>
      <c r="M182" s="605"/>
      <c r="N182" s="582"/>
    </row>
    <row r="183" spans="1:14" ht="19" x14ac:dyDescent="0.2">
      <c r="A183" s="534" t="s">
        <v>177</v>
      </c>
      <c r="B183" s="583">
        <v>1.1111111111111101</v>
      </c>
      <c r="C183" s="584">
        <v>1.21176470588235</v>
      </c>
      <c r="D183" s="585">
        <v>1.25242718446602</v>
      </c>
      <c r="E183" s="583">
        <v>1.1111111111111101</v>
      </c>
      <c r="F183" s="584">
        <v>1.18421052631579</v>
      </c>
      <c r="G183" s="585">
        <v>1.2380952380952399</v>
      </c>
      <c r="H183" s="583"/>
      <c r="I183" s="584"/>
      <c r="J183" s="585"/>
      <c r="K183" s="583"/>
      <c r="L183" s="584"/>
      <c r="M183" s="585"/>
      <c r="N183" s="586"/>
    </row>
    <row r="184" spans="1:14" ht="19" x14ac:dyDescent="0.2">
      <c r="A184" s="534" t="s">
        <v>157</v>
      </c>
      <c r="B184" s="583">
        <v>0.33333333333333298</v>
      </c>
      <c r="C184" s="584">
        <v>0.43899554306932798</v>
      </c>
      <c r="D184" s="585">
        <v>0.47934691277108599</v>
      </c>
      <c r="E184" s="583">
        <v>0.33333333333333298</v>
      </c>
      <c r="F184" s="584">
        <v>0.45650038677907501</v>
      </c>
      <c r="G184" s="585">
        <v>0.48436651157749</v>
      </c>
      <c r="H184" s="583"/>
      <c r="I184" s="584"/>
      <c r="J184" s="585"/>
      <c r="K184" s="583"/>
      <c r="L184" s="584"/>
      <c r="M184" s="585"/>
      <c r="N184" s="586"/>
    </row>
    <row r="185" spans="1:14" ht="19" x14ac:dyDescent="0.2">
      <c r="A185" s="534" t="s">
        <v>238</v>
      </c>
      <c r="B185" s="587" t="s">
        <v>226</v>
      </c>
      <c r="C185" s="584" t="s">
        <v>118</v>
      </c>
      <c r="D185" s="585" t="s">
        <v>118</v>
      </c>
      <c r="E185" s="587" t="s">
        <v>226</v>
      </c>
      <c r="F185" s="584" t="s">
        <v>118</v>
      </c>
      <c r="G185" s="585" t="s">
        <v>118</v>
      </c>
      <c r="H185" s="587"/>
      <c r="I185" s="584"/>
      <c r="J185" s="585"/>
      <c r="K185" s="587"/>
      <c r="L185" s="584"/>
      <c r="M185" s="585"/>
      <c r="N185" s="586"/>
    </row>
    <row r="186" spans="1:14" ht="19" x14ac:dyDescent="0.2">
      <c r="A186" s="562" t="s">
        <v>156</v>
      </c>
      <c r="B186" s="588" t="s">
        <v>226</v>
      </c>
      <c r="C186" s="589">
        <v>-0.22928158693252221</v>
      </c>
      <c r="D186" s="590">
        <v>-0.29480960362916947</v>
      </c>
      <c r="E186" s="588" t="s">
        <v>226</v>
      </c>
      <c r="F186" s="589">
        <v>-0.16013001811553057</v>
      </c>
      <c r="G186" s="590">
        <v>-0.26216537260300388</v>
      </c>
      <c r="H186" s="588"/>
      <c r="I186" s="589"/>
      <c r="J186" s="590"/>
      <c r="K186" s="588"/>
      <c r="L186" s="589"/>
      <c r="M186" s="590"/>
      <c r="N186" s="591"/>
    </row>
    <row r="187" spans="1:14" ht="38" x14ac:dyDescent="0.2">
      <c r="A187" s="528" t="s">
        <v>980</v>
      </c>
      <c r="B187" s="568">
        <v>0</v>
      </c>
      <c r="C187" s="569">
        <v>0.17441860465116299</v>
      </c>
      <c r="D187" s="570">
        <v>0.19230769230769201</v>
      </c>
      <c r="E187" s="568">
        <v>0</v>
      </c>
      <c r="F187" s="569">
        <v>0.102564102564103</v>
      </c>
      <c r="G187" s="570">
        <v>0.116279069767442</v>
      </c>
      <c r="H187" s="568"/>
      <c r="I187" s="569"/>
      <c r="J187" s="570"/>
      <c r="K187" s="568"/>
      <c r="L187" s="569"/>
      <c r="M187" s="570"/>
      <c r="N187" s="599"/>
    </row>
    <row r="188" spans="1:14" ht="19" x14ac:dyDescent="0.2">
      <c r="A188" s="534" t="s">
        <v>94</v>
      </c>
      <c r="B188" s="529">
        <v>0.88888888888888895</v>
      </c>
      <c r="C188" s="530">
        <v>0.48837209302325602</v>
      </c>
      <c r="D188" s="531">
        <v>0.50961538461538503</v>
      </c>
      <c r="E188" s="529">
        <v>0.88888888888888895</v>
      </c>
      <c r="F188" s="530">
        <v>0.512820512820513</v>
      </c>
      <c r="G188" s="531">
        <v>0.53488372093023295</v>
      </c>
      <c r="H188" s="529"/>
      <c r="I188" s="530"/>
      <c r="J188" s="531"/>
      <c r="K188" s="529"/>
      <c r="L188" s="530"/>
      <c r="M188" s="531"/>
      <c r="N188" s="600"/>
    </row>
    <row r="189" spans="1:14" ht="19" x14ac:dyDescent="0.2">
      <c r="A189" s="534" t="s">
        <v>386</v>
      </c>
      <c r="B189" s="529">
        <v>0.11111111111111099</v>
      </c>
      <c r="C189" s="530">
        <v>0.337209302325581</v>
      </c>
      <c r="D189" s="531">
        <v>0.29807692307692302</v>
      </c>
      <c r="E189" s="529">
        <v>0.11111111111111099</v>
      </c>
      <c r="F189" s="530">
        <v>0.38461538461538503</v>
      </c>
      <c r="G189" s="531">
        <v>0.34883720930232598</v>
      </c>
      <c r="H189" s="529"/>
      <c r="I189" s="530"/>
      <c r="J189" s="531"/>
      <c r="K189" s="529"/>
      <c r="L189" s="530"/>
      <c r="M189" s="531"/>
      <c r="N189" s="601"/>
    </row>
    <row r="190" spans="1:14" ht="19" x14ac:dyDescent="0.2">
      <c r="A190" s="602" t="s">
        <v>237</v>
      </c>
      <c r="B190" s="603">
        <v>9</v>
      </c>
      <c r="C190" s="604">
        <v>86</v>
      </c>
      <c r="D190" s="605">
        <v>104</v>
      </c>
      <c r="E190" s="603">
        <v>9</v>
      </c>
      <c r="F190" s="604">
        <v>39</v>
      </c>
      <c r="G190" s="605">
        <v>43</v>
      </c>
      <c r="H190" s="603"/>
      <c r="I190" s="604"/>
      <c r="J190" s="605"/>
      <c r="K190" s="603"/>
      <c r="L190" s="604"/>
      <c r="M190" s="605"/>
      <c r="N190" s="582"/>
    </row>
    <row r="191" spans="1:14" ht="19" x14ac:dyDescent="0.2">
      <c r="A191" s="534" t="s">
        <v>177</v>
      </c>
      <c r="B191" s="583">
        <v>1.8888888888888899</v>
      </c>
      <c r="C191" s="584">
        <v>1.83720930232558</v>
      </c>
      <c r="D191" s="585">
        <v>1.8942307692307701</v>
      </c>
      <c r="E191" s="583">
        <v>1.8888888888888899</v>
      </c>
      <c r="F191" s="584">
        <v>1.7179487179487201</v>
      </c>
      <c r="G191" s="585">
        <v>1.7674418604651201</v>
      </c>
      <c r="H191" s="583"/>
      <c r="I191" s="584"/>
      <c r="J191" s="585"/>
      <c r="K191" s="583"/>
      <c r="L191" s="584"/>
      <c r="M191" s="585"/>
      <c r="N191" s="586"/>
    </row>
    <row r="192" spans="1:14" ht="19" x14ac:dyDescent="0.2">
      <c r="A192" s="534" t="s">
        <v>157</v>
      </c>
      <c r="B192" s="583">
        <v>0.33333333333333298</v>
      </c>
      <c r="C192" s="584">
        <v>0.70059579881998502</v>
      </c>
      <c r="D192" s="585">
        <v>0.695593191438862</v>
      </c>
      <c r="E192" s="583">
        <v>0.33333333333333298</v>
      </c>
      <c r="F192" s="584">
        <v>0.64680257903653504</v>
      </c>
      <c r="G192" s="585">
        <v>0.64870601244857595</v>
      </c>
      <c r="H192" s="583"/>
      <c r="I192" s="584"/>
      <c r="J192" s="585"/>
      <c r="K192" s="583"/>
      <c r="L192" s="584"/>
      <c r="M192" s="585"/>
      <c r="N192" s="586"/>
    </row>
    <row r="193" spans="1:14" ht="19" x14ac:dyDescent="0.2">
      <c r="A193" s="534" t="s">
        <v>238</v>
      </c>
      <c r="B193" s="587" t="s">
        <v>226</v>
      </c>
      <c r="C193" s="584" t="s">
        <v>118</v>
      </c>
      <c r="D193" s="585" t="s">
        <v>118</v>
      </c>
      <c r="E193" s="587" t="s">
        <v>226</v>
      </c>
      <c r="F193" s="584" t="s">
        <v>118</v>
      </c>
      <c r="G193" s="585" t="s">
        <v>118</v>
      </c>
      <c r="H193" s="587"/>
      <c r="I193" s="584"/>
      <c r="J193" s="585"/>
      <c r="K193" s="587"/>
      <c r="L193" s="584"/>
      <c r="M193" s="585"/>
      <c r="N193" s="586"/>
    </row>
    <row r="194" spans="1:14" ht="19" x14ac:dyDescent="0.2">
      <c r="A194" s="562" t="s">
        <v>156</v>
      </c>
      <c r="B194" s="588" t="s">
        <v>226</v>
      </c>
      <c r="C194" s="589">
        <v>7.3765196209217912E-2</v>
      </c>
      <c r="D194" s="590">
        <v>-7.679604124402383E-3</v>
      </c>
      <c r="E194" s="588" t="s">
        <v>226</v>
      </c>
      <c r="F194" s="589">
        <v>0.26428492476761478</v>
      </c>
      <c r="G194" s="590">
        <v>0.1872142790312078</v>
      </c>
      <c r="H194" s="588"/>
      <c r="I194" s="589"/>
      <c r="J194" s="590"/>
      <c r="K194" s="588"/>
      <c r="L194" s="589"/>
      <c r="M194" s="590"/>
      <c r="N194" s="591"/>
    </row>
    <row r="195" spans="1:14" ht="38" x14ac:dyDescent="0.2">
      <c r="A195" s="528" t="s">
        <v>981</v>
      </c>
      <c r="B195" s="568">
        <v>0.11111111111111099</v>
      </c>
      <c r="C195" s="569">
        <v>0.186046511627907</v>
      </c>
      <c r="D195" s="570">
        <v>0.17307692307692299</v>
      </c>
      <c r="E195" s="568">
        <v>0.11111111111111099</v>
      </c>
      <c r="F195" s="569">
        <v>7.69230769230769E-2</v>
      </c>
      <c r="G195" s="570">
        <v>6.9767441860465101E-2</v>
      </c>
      <c r="H195" s="568"/>
      <c r="I195" s="569"/>
      <c r="J195" s="570"/>
      <c r="K195" s="568"/>
      <c r="L195" s="569"/>
      <c r="M195" s="570"/>
      <c r="N195" s="599"/>
    </row>
    <row r="196" spans="1:14" ht="19" x14ac:dyDescent="0.2">
      <c r="A196" s="534" t="s">
        <v>94</v>
      </c>
      <c r="B196" s="529">
        <v>0.44444444444444398</v>
      </c>
      <c r="C196" s="530">
        <v>0.47674418604651198</v>
      </c>
      <c r="D196" s="531">
        <v>0.5</v>
      </c>
      <c r="E196" s="529">
        <v>0.44444444444444398</v>
      </c>
      <c r="F196" s="530">
        <v>0.512820512820513</v>
      </c>
      <c r="G196" s="531">
        <v>0.48837209302325602</v>
      </c>
      <c r="H196" s="529"/>
      <c r="I196" s="530"/>
      <c r="J196" s="531"/>
      <c r="K196" s="529"/>
      <c r="L196" s="530"/>
      <c r="M196" s="531"/>
      <c r="N196" s="600"/>
    </row>
    <row r="197" spans="1:14" ht="19" x14ac:dyDescent="0.2">
      <c r="A197" s="534" t="s">
        <v>386</v>
      </c>
      <c r="B197" s="529">
        <v>0.44444444444444398</v>
      </c>
      <c r="C197" s="530">
        <v>0.337209302325581</v>
      </c>
      <c r="D197" s="531">
        <v>0.32692307692307698</v>
      </c>
      <c r="E197" s="529">
        <v>0.44444444444444398</v>
      </c>
      <c r="F197" s="530">
        <v>0.41025641025641002</v>
      </c>
      <c r="G197" s="531">
        <v>0.44186046511627902</v>
      </c>
      <c r="H197" s="529"/>
      <c r="I197" s="530"/>
      <c r="J197" s="531"/>
      <c r="K197" s="529"/>
      <c r="L197" s="530"/>
      <c r="M197" s="531"/>
      <c r="N197" s="601"/>
    </row>
    <row r="198" spans="1:14" ht="19" x14ac:dyDescent="0.2">
      <c r="A198" s="602" t="s">
        <v>237</v>
      </c>
      <c r="B198" s="603">
        <v>9</v>
      </c>
      <c r="C198" s="604">
        <v>86</v>
      </c>
      <c r="D198" s="605">
        <v>104</v>
      </c>
      <c r="E198" s="603">
        <v>9</v>
      </c>
      <c r="F198" s="604">
        <v>39</v>
      </c>
      <c r="G198" s="605">
        <v>43</v>
      </c>
      <c r="H198" s="603"/>
      <c r="I198" s="604"/>
      <c r="J198" s="605"/>
      <c r="K198" s="603"/>
      <c r="L198" s="604"/>
      <c r="M198" s="605"/>
      <c r="N198" s="582"/>
    </row>
    <row r="199" spans="1:14" ht="19" x14ac:dyDescent="0.2">
      <c r="A199" s="534" t="s">
        <v>177</v>
      </c>
      <c r="B199" s="583">
        <v>1.6666666666666701</v>
      </c>
      <c r="C199" s="584">
        <v>1.84883720930233</v>
      </c>
      <c r="D199" s="585">
        <v>1.84615384615385</v>
      </c>
      <c r="E199" s="583">
        <v>1.6666666666666701</v>
      </c>
      <c r="F199" s="584">
        <v>1.6666666666666701</v>
      </c>
      <c r="G199" s="585">
        <v>1.62790697674419</v>
      </c>
      <c r="H199" s="583"/>
      <c r="I199" s="584"/>
      <c r="J199" s="585"/>
      <c r="K199" s="583"/>
      <c r="L199" s="584"/>
      <c r="M199" s="585"/>
      <c r="N199" s="586"/>
    </row>
    <row r="200" spans="1:14" ht="19" x14ac:dyDescent="0.2">
      <c r="A200" s="534" t="s">
        <v>157</v>
      </c>
      <c r="B200" s="583">
        <v>0.70710678118654702</v>
      </c>
      <c r="C200" s="584">
        <v>0.71154251430115001</v>
      </c>
      <c r="D200" s="585">
        <v>0.69350986818257798</v>
      </c>
      <c r="E200" s="583">
        <v>0.70710678118654702</v>
      </c>
      <c r="F200" s="584">
        <v>0.62126074419739596</v>
      </c>
      <c r="G200" s="585">
        <v>0.61810986132276802</v>
      </c>
      <c r="H200" s="583"/>
      <c r="I200" s="584"/>
      <c r="J200" s="585"/>
      <c r="K200" s="583"/>
      <c r="L200" s="584"/>
      <c r="M200" s="585"/>
      <c r="N200" s="586"/>
    </row>
    <row r="201" spans="1:14" ht="19" x14ac:dyDescent="0.2">
      <c r="A201" s="534" t="s">
        <v>238</v>
      </c>
      <c r="B201" s="587" t="s">
        <v>226</v>
      </c>
      <c r="C201" s="584" t="s">
        <v>118</v>
      </c>
      <c r="D201" s="585" t="s">
        <v>118</v>
      </c>
      <c r="E201" s="587" t="s">
        <v>226</v>
      </c>
      <c r="F201" s="584" t="s">
        <v>118</v>
      </c>
      <c r="G201" s="585" t="s">
        <v>118</v>
      </c>
      <c r="H201" s="587"/>
      <c r="I201" s="584"/>
      <c r="J201" s="585"/>
      <c r="K201" s="587"/>
      <c r="L201" s="584"/>
      <c r="M201" s="585"/>
      <c r="N201" s="586"/>
    </row>
    <row r="202" spans="1:14" ht="19" x14ac:dyDescent="0.2">
      <c r="A202" s="562" t="s">
        <v>156</v>
      </c>
      <c r="B202" s="588" t="s">
        <v>226</v>
      </c>
      <c r="C202" s="589">
        <v>-0.25602200708215006</v>
      </c>
      <c r="D202" s="590">
        <v>-0.25880984211161501</v>
      </c>
      <c r="E202" s="588" t="s">
        <v>226</v>
      </c>
      <c r="F202" s="589">
        <v>0</v>
      </c>
      <c r="G202" s="590">
        <v>6.2706797525497293E-2</v>
      </c>
      <c r="H202" s="588"/>
      <c r="I202" s="589"/>
      <c r="J202" s="590"/>
      <c r="K202" s="588"/>
      <c r="L202" s="589"/>
      <c r="M202" s="590"/>
      <c r="N202" s="591"/>
    </row>
    <row r="203" spans="1:14" ht="76" x14ac:dyDescent="0.2">
      <c r="A203" s="528" t="s">
        <v>982</v>
      </c>
      <c r="B203" s="568">
        <v>0</v>
      </c>
      <c r="C203" s="569">
        <v>6.9767441860465101E-2</v>
      </c>
      <c r="D203" s="570">
        <v>7.69230769230769E-2</v>
      </c>
      <c r="E203" s="568">
        <v>0</v>
      </c>
      <c r="F203" s="569">
        <v>2.5641025641025599E-2</v>
      </c>
      <c r="G203" s="570">
        <v>2.32558139534884E-2</v>
      </c>
      <c r="H203" s="568"/>
      <c r="I203" s="569"/>
      <c r="J203" s="570"/>
      <c r="K203" s="568"/>
      <c r="L203" s="569"/>
      <c r="M203" s="570"/>
      <c r="N203" s="599" t="s">
        <v>700</v>
      </c>
    </row>
    <row r="204" spans="1:14" ht="19" x14ac:dyDescent="0.2">
      <c r="A204" s="534" t="s">
        <v>94</v>
      </c>
      <c r="B204" s="529">
        <v>0.55555555555555602</v>
      </c>
      <c r="C204" s="530">
        <v>0.337209302325581</v>
      </c>
      <c r="D204" s="531">
        <v>0.30769230769230799</v>
      </c>
      <c r="E204" s="529">
        <v>0.55555555555555602</v>
      </c>
      <c r="F204" s="530">
        <v>0.28205128205128199</v>
      </c>
      <c r="G204" s="531">
        <v>0.25581395348837199</v>
      </c>
      <c r="H204" s="529"/>
      <c r="I204" s="530"/>
      <c r="J204" s="531"/>
      <c r="K204" s="529"/>
      <c r="L204" s="530"/>
      <c r="M204" s="531"/>
      <c r="N204" s="600"/>
    </row>
    <row r="205" spans="1:14" ht="19" x14ac:dyDescent="0.2">
      <c r="A205" s="534" t="s">
        <v>386</v>
      </c>
      <c r="B205" s="529">
        <v>0.44444444444444398</v>
      </c>
      <c r="C205" s="530">
        <v>0.59302325581395399</v>
      </c>
      <c r="D205" s="531">
        <v>0.61538461538461497</v>
      </c>
      <c r="E205" s="529">
        <v>0.44444444444444398</v>
      </c>
      <c r="F205" s="530">
        <v>0.69230769230769196</v>
      </c>
      <c r="G205" s="531">
        <v>0.72093023255813904</v>
      </c>
      <c r="H205" s="529"/>
      <c r="I205" s="530"/>
      <c r="J205" s="531"/>
      <c r="K205" s="529"/>
      <c r="L205" s="530"/>
      <c r="M205" s="531"/>
      <c r="N205" s="601"/>
    </row>
    <row r="206" spans="1:14" ht="19" x14ac:dyDescent="0.2">
      <c r="A206" s="602" t="s">
        <v>237</v>
      </c>
      <c r="B206" s="603">
        <v>9</v>
      </c>
      <c r="C206" s="604">
        <v>86</v>
      </c>
      <c r="D206" s="605">
        <v>104</v>
      </c>
      <c r="E206" s="603">
        <v>9</v>
      </c>
      <c r="F206" s="604">
        <v>39</v>
      </c>
      <c r="G206" s="605">
        <v>43</v>
      </c>
      <c r="H206" s="603"/>
      <c r="I206" s="604"/>
      <c r="J206" s="605"/>
      <c r="K206" s="603"/>
      <c r="L206" s="604"/>
      <c r="M206" s="605"/>
      <c r="N206" s="582"/>
    </row>
    <row r="207" spans="1:14" ht="19" x14ac:dyDescent="0.2">
      <c r="A207" s="534" t="s">
        <v>177</v>
      </c>
      <c r="B207" s="583">
        <v>1.55555555555556</v>
      </c>
      <c r="C207" s="584">
        <v>1.47674418604651</v>
      </c>
      <c r="D207" s="585">
        <v>1.4615384615384599</v>
      </c>
      <c r="E207" s="583">
        <v>1.55555555555556</v>
      </c>
      <c r="F207" s="584">
        <v>1.3333333333333299</v>
      </c>
      <c r="G207" s="585">
        <v>1.30232558139535</v>
      </c>
      <c r="H207" s="583"/>
      <c r="I207" s="584"/>
      <c r="J207" s="585"/>
      <c r="K207" s="583"/>
      <c r="L207" s="584"/>
      <c r="M207" s="585"/>
      <c r="N207" s="586"/>
    </row>
    <row r="208" spans="1:14" ht="19" x14ac:dyDescent="0.2">
      <c r="A208" s="534" t="s">
        <v>157</v>
      </c>
      <c r="B208" s="583">
        <v>0.52704627669473003</v>
      </c>
      <c r="C208" s="584">
        <v>0.62735193586725202</v>
      </c>
      <c r="D208" s="585">
        <v>0.63739574701450097</v>
      </c>
      <c r="E208" s="583">
        <v>0.52704627669473003</v>
      </c>
      <c r="F208" s="584">
        <v>0.52981294282601799</v>
      </c>
      <c r="G208" s="585">
        <v>0.51338668805576604</v>
      </c>
      <c r="H208" s="583"/>
      <c r="I208" s="584"/>
      <c r="J208" s="585"/>
      <c r="K208" s="583"/>
      <c r="L208" s="584"/>
      <c r="M208" s="585"/>
      <c r="N208" s="586"/>
    </row>
    <row r="209" spans="1:14" ht="19" x14ac:dyDescent="0.2">
      <c r="A209" s="534" t="s">
        <v>238</v>
      </c>
      <c r="B209" s="587" t="s">
        <v>226</v>
      </c>
      <c r="C209" s="584" t="s">
        <v>118</v>
      </c>
      <c r="D209" s="585" t="s">
        <v>118</v>
      </c>
      <c r="E209" s="587" t="s">
        <v>226</v>
      </c>
      <c r="F209" s="584" t="s">
        <v>118</v>
      </c>
      <c r="G209" s="585" t="s">
        <v>118</v>
      </c>
      <c r="H209" s="587"/>
      <c r="I209" s="584"/>
      <c r="J209" s="585"/>
      <c r="K209" s="587"/>
      <c r="L209" s="584"/>
      <c r="M209" s="585"/>
      <c r="N209" s="586"/>
    </row>
    <row r="210" spans="1:14" ht="19" x14ac:dyDescent="0.2">
      <c r="A210" s="562" t="s">
        <v>156</v>
      </c>
      <c r="B210" s="588" t="s">
        <v>226</v>
      </c>
      <c r="C210" s="589">
        <v>0.1256254504102248</v>
      </c>
      <c r="D210" s="590">
        <v>0.14750191612897787</v>
      </c>
      <c r="E210" s="588" t="s">
        <v>226</v>
      </c>
      <c r="F210" s="589">
        <v>0.41943524640394503</v>
      </c>
      <c r="G210" s="590">
        <v>0.49325387675946747</v>
      </c>
      <c r="H210" s="588"/>
      <c r="I210" s="589"/>
      <c r="J210" s="590"/>
      <c r="K210" s="588"/>
      <c r="L210" s="589"/>
      <c r="M210" s="590"/>
      <c r="N210" s="591"/>
    </row>
    <row r="211" spans="1:14" ht="38" x14ac:dyDescent="0.2">
      <c r="A211" s="528" t="s">
        <v>983</v>
      </c>
      <c r="B211" s="568">
        <v>0.11111111111111099</v>
      </c>
      <c r="C211" s="569">
        <v>5.8823529411764698E-2</v>
      </c>
      <c r="D211" s="570">
        <v>5.8252427184466E-2</v>
      </c>
      <c r="E211" s="568">
        <v>0.11111111111111099</v>
      </c>
      <c r="F211" s="569">
        <v>7.69230769230769E-2</v>
      </c>
      <c r="G211" s="570">
        <v>6.9767441860465101E-2</v>
      </c>
      <c r="H211" s="568"/>
      <c r="I211" s="569"/>
      <c r="J211" s="570"/>
      <c r="K211" s="568"/>
      <c r="L211" s="569"/>
      <c r="M211" s="570"/>
      <c r="N211" s="599"/>
    </row>
    <row r="212" spans="1:14" ht="19" x14ac:dyDescent="0.2">
      <c r="A212" s="534" t="s">
        <v>94</v>
      </c>
      <c r="B212" s="529">
        <v>0.55555555555555602</v>
      </c>
      <c r="C212" s="530">
        <v>0.41176470588235298</v>
      </c>
      <c r="D212" s="531">
        <v>0.40776699029126201</v>
      </c>
      <c r="E212" s="529">
        <v>0.55555555555555602</v>
      </c>
      <c r="F212" s="530">
        <v>0.512820512820513</v>
      </c>
      <c r="G212" s="531">
        <v>0.51162790697674398</v>
      </c>
      <c r="H212" s="529"/>
      <c r="I212" s="530"/>
      <c r="J212" s="531"/>
      <c r="K212" s="529"/>
      <c r="L212" s="530"/>
      <c r="M212" s="531"/>
      <c r="N212" s="600"/>
    </row>
    <row r="213" spans="1:14" ht="19" x14ac:dyDescent="0.2">
      <c r="A213" s="534" t="s">
        <v>386</v>
      </c>
      <c r="B213" s="529">
        <v>0.33333333333333298</v>
      </c>
      <c r="C213" s="530">
        <v>0.52941176470588203</v>
      </c>
      <c r="D213" s="531">
        <v>0.53398058252427205</v>
      </c>
      <c r="E213" s="529">
        <v>0.33333333333333298</v>
      </c>
      <c r="F213" s="530">
        <v>0.41025641025641002</v>
      </c>
      <c r="G213" s="531">
        <v>0.418604651162791</v>
      </c>
      <c r="H213" s="529"/>
      <c r="I213" s="530"/>
      <c r="J213" s="531"/>
      <c r="K213" s="529"/>
      <c r="L213" s="530"/>
      <c r="M213" s="531"/>
      <c r="N213" s="601"/>
    </row>
    <row r="214" spans="1:14" ht="19" x14ac:dyDescent="0.2">
      <c r="A214" s="602" t="s">
        <v>237</v>
      </c>
      <c r="B214" s="603">
        <v>9</v>
      </c>
      <c r="C214" s="604">
        <v>85</v>
      </c>
      <c r="D214" s="605">
        <v>103</v>
      </c>
      <c r="E214" s="603">
        <v>9</v>
      </c>
      <c r="F214" s="604">
        <v>39</v>
      </c>
      <c r="G214" s="605">
        <v>43</v>
      </c>
      <c r="H214" s="603"/>
      <c r="I214" s="604"/>
      <c r="J214" s="605"/>
      <c r="K214" s="603"/>
      <c r="L214" s="604"/>
      <c r="M214" s="605"/>
      <c r="N214" s="582"/>
    </row>
    <row r="215" spans="1:14" ht="19" x14ac:dyDescent="0.2">
      <c r="A215" s="534" t="s">
        <v>177</v>
      </c>
      <c r="B215" s="583">
        <v>1.7777777777777799</v>
      </c>
      <c r="C215" s="584">
        <v>1.52941176470588</v>
      </c>
      <c r="D215" s="585">
        <v>1.5242718446601899</v>
      </c>
      <c r="E215" s="583">
        <v>1.7777777777777799</v>
      </c>
      <c r="F215" s="584">
        <v>1.6666666666666701</v>
      </c>
      <c r="G215" s="585">
        <v>1.65116279069767</v>
      </c>
      <c r="H215" s="583"/>
      <c r="I215" s="584"/>
      <c r="J215" s="585"/>
      <c r="K215" s="583"/>
      <c r="L215" s="584"/>
      <c r="M215" s="585"/>
      <c r="N215" s="586"/>
    </row>
    <row r="216" spans="1:14" ht="19" x14ac:dyDescent="0.2">
      <c r="A216" s="534" t="s">
        <v>157</v>
      </c>
      <c r="B216" s="583">
        <v>0.66666666666666696</v>
      </c>
      <c r="C216" s="584">
        <v>0.60921954941035295</v>
      </c>
      <c r="D216" s="585">
        <v>0.60786770029526205</v>
      </c>
      <c r="E216" s="583">
        <v>0.66666666666666696</v>
      </c>
      <c r="F216" s="584">
        <v>0.62126074419739497</v>
      </c>
      <c r="G216" s="585">
        <v>0.61271141852590505</v>
      </c>
      <c r="H216" s="583"/>
      <c r="I216" s="584"/>
      <c r="J216" s="585"/>
      <c r="K216" s="583"/>
      <c r="L216" s="584"/>
      <c r="M216" s="585"/>
      <c r="N216" s="586"/>
    </row>
    <row r="217" spans="1:14" ht="19" x14ac:dyDescent="0.2">
      <c r="A217" s="534" t="s">
        <v>238</v>
      </c>
      <c r="B217" s="587" t="s">
        <v>226</v>
      </c>
      <c r="C217" s="584" t="s">
        <v>118</v>
      </c>
      <c r="D217" s="585" t="s">
        <v>118</v>
      </c>
      <c r="E217" s="587" t="s">
        <v>226</v>
      </c>
      <c r="F217" s="584" t="s">
        <v>118</v>
      </c>
      <c r="G217" s="585" t="s">
        <v>118</v>
      </c>
      <c r="H217" s="587"/>
      <c r="I217" s="584"/>
      <c r="J217" s="585"/>
      <c r="K217" s="587"/>
      <c r="L217" s="584"/>
      <c r="M217" s="585"/>
      <c r="N217" s="586"/>
    </row>
    <row r="218" spans="1:14" ht="19" x14ac:dyDescent="0.2">
      <c r="A218" s="562" t="s">
        <v>156</v>
      </c>
      <c r="B218" s="588" t="s">
        <v>226</v>
      </c>
      <c r="C218" s="589">
        <v>0.40767899407083469</v>
      </c>
      <c r="D218" s="590">
        <v>0.4170412953253701</v>
      </c>
      <c r="E218" s="588" t="s">
        <v>226</v>
      </c>
      <c r="F218" s="589">
        <v>0.17884778999621803</v>
      </c>
      <c r="G218" s="590">
        <v>0.20664701726095983</v>
      </c>
      <c r="H218" s="588"/>
      <c r="I218" s="589"/>
      <c r="J218" s="590"/>
      <c r="K218" s="588"/>
      <c r="L218" s="589"/>
      <c r="M218" s="590"/>
      <c r="N218" s="591"/>
    </row>
    <row r="219" spans="1:14" ht="38" x14ac:dyDescent="0.2">
      <c r="A219" s="528" t="s">
        <v>984</v>
      </c>
      <c r="B219" s="568">
        <v>0.44444444444444398</v>
      </c>
      <c r="C219" s="569">
        <v>0.52325581395348797</v>
      </c>
      <c r="D219" s="570">
        <v>0.52884615384615397</v>
      </c>
      <c r="E219" s="568">
        <v>0.44444444444444398</v>
      </c>
      <c r="F219" s="569">
        <v>0.46153846153846201</v>
      </c>
      <c r="G219" s="570">
        <v>0.46511627906976699</v>
      </c>
      <c r="H219" s="568"/>
      <c r="I219" s="569"/>
      <c r="J219" s="570"/>
      <c r="K219" s="568"/>
      <c r="L219" s="569"/>
      <c r="M219" s="570"/>
      <c r="N219" s="599"/>
    </row>
    <row r="220" spans="1:14" ht="19" x14ac:dyDescent="0.2">
      <c r="A220" s="534" t="s">
        <v>94</v>
      </c>
      <c r="B220" s="529">
        <v>0.55555555555555602</v>
      </c>
      <c r="C220" s="530">
        <v>0.418604651162791</v>
      </c>
      <c r="D220" s="531">
        <v>0.42307692307692302</v>
      </c>
      <c r="E220" s="529">
        <v>0.55555555555555602</v>
      </c>
      <c r="F220" s="530">
        <v>0.512820512820513</v>
      </c>
      <c r="G220" s="531">
        <v>0.51162790697674398</v>
      </c>
      <c r="H220" s="529"/>
      <c r="I220" s="530"/>
      <c r="J220" s="531"/>
      <c r="K220" s="529"/>
      <c r="L220" s="530"/>
      <c r="M220" s="531"/>
      <c r="N220" s="600"/>
    </row>
    <row r="221" spans="1:14" ht="19" x14ac:dyDescent="0.2">
      <c r="A221" s="534" t="s">
        <v>386</v>
      </c>
      <c r="B221" s="529">
        <v>0</v>
      </c>
      <c r="C221" s="530">
        <v>5.8139534883720902E-2</v>
      </c>
      <c r="D221" s="531">
        <v>4.80769230769231E-2</v>
      </c>
      <c r="E221" s="529">
        <v>0</v>
      </c>
      <c r="F221" s="530">
        <v>2.5641025641025599E-2</v>
      </c>
      <c r="G221" s="531">
        <v>2.32558139534884E-2</v>
      </c>
      <c r="H221" s="529"/>
      <c r="I221" s="530"/>
      <c r="J221" s="531"/>
      <c r="K221" s="529"/>
      <c r="L221" s="530"/>
      <c r="M221" s="531"/>
      <c r="N221" s="601"/>
    </row>
    <row r="222" spans="1:14" ht="19" x14ac:dyDescent="0.2">
      <c r="A222" s="602" t="s">
        <v>237</v>
      </c>
      <c r="B222" s="603">
        <v>9</v>
      </c>
      <c r="C222" s="604">
        <v>86</v>
      </c>
      <c r="D222" s="605">
        <v>104</v>
      </c>
      <c r="E222" s="603">
        <v>9</v>
      </c>
      <c r="F222" s="604">
        <v>39</v>
      </c>
      <c r="G222" s="605">
        <v>43</v>
      </c>
      <c r="H222" s="603"/>
      <c r="I222" s="604"/>
      <c r="J222" s="605"/>
      <c r="K222" s="603"/>
      <c r="L222" s="604"/>
      <c r="M222" s="605"/>
      <c r="N222" s="582"/>
    </row>
    <row r="223" spans="1:14" ht="19" x14ac:dyDescent="0.2">
      <c r="A223" s="534" t="s">
        <v>177</v>
      </c>
      <c r="B223" s="583">
        <v>2.4444444444444402</v>
      </c>
      <c r="C223" s="584">
        <v>2.46511627906977</v>
      </c>
      <c r="D223" s="585">
        <v>2.4807692307692299</v>
      </c>
      <c r="E223" s="583">
        <v>2.4444444444444402</v>
      </c>
      <c r="F223" s="584">
        <v>2.4358974358974401</v>
      </c>
      <c r="G223" s="585">
        <v>2.4418604651162799</v>
      </c>
      <c r="H223" s="583"/>
      <c r="I223" s="584"/>
      <c r="J223" s="585"/>
      <c r="K223" s="583"/>
      <c r="L223" s="584"/>
      <c r="M223" s="585"/>
      <c r="N223" s="586"/>
    </row>
    <row r="224" spans="1:14" ht="19" x14ac:dyDescent="0.2">
      <c r="A224" s="534" t="s">
        <v>157</v>
      </c>
      <c r="B224" s="583">
        <v>0.52704627669473003</v>
      </c>
      <c r="C224" s="584">
        <v>0.60774751759561996</v>
      </c>
      <c r="D224" s="585">
        <v>0.59088167183626805</v>
      </c>
      <c r="E224" s="583">
        <v>0.52704627669473003</v>
      </c>
      <c r="F224" s="584">
        <v>0.55226194180087496</v>
      </c>
      <c r="G224" s="585">
        <v>0.54782364130366501</v>
      </c>
      <c r="H224" s="583"/>
      <c r="I224" s="584"/>
      <c r="J224" s="585"/>
      <c r="K224" s="583"/>
      <c r="L224" s="584"/>
      <c r="M224" s="585"/>
      <c r="N224" s="586"/>
    </row>
    <row r="225" spans="1:14" ht="19" x14ac:dyDescent="0.2">
      <c r="A225" s="534" t="s">
        <v>238</v>
      </c>
      <c r="B225" s="587" t="s">
        <v>226</v>
      </c>
      <c r="C225" s="584" t="s">
        <v>118</v>
      </c>
      <c r="D225" s="585" t="s">
        <v>118</v>
      </c>
      <c r="E225" s="587" t="s">
        <v>226</v>
      </c>
      <c r="F225" s="584" t="s">
        <v>118</v>
      </c>
      <c r="G225" s="585" t="s">
        <v>118</v>
      </c>
      <c r="H225" s="587"/>
      <c r="I225" s="584"/>
      <c r="J225" s="585"/>
      <c r="K225" s="587"/>
      <c r="L225" s="584"/>
      <c r="M225" s="585"/>
      <c r="N225" s="586"/>
    </row>
    <row r="226" spans="1:14" ht="19" x14ac:dyDescent="0.2">
      <c r="A226" s="562" t="s">
        <v>156</v>
      </c>
      <c r="B226" s="588" t="s">
        <v>226</v>
      </c>
      <c r="C226" s="589">
        <v>-3.4013852836638596E-2</v>
      </c>
      <c r="D226" s="590">
        <v>-6.1475567877920682E-2</v>
      </c>
      <c r="E226" s="588" t="s">
        <v>226</v>
      </c>
      <c r="F226" s="589">
        <v>1.5476367100599178E-2</v>
      </c>
      <c r="G226" s="590">
        <v>4.7168087197025808E-3</v>
      </c>
      <c r="H226" s="588"/>
      <c r="I226" s="589"/>
      <c r="J226" s="590"/>
      <c r="K226" s="588"/>
      <c r="L226" s="589"/>
      <c r="M226" s="590"/>
      <c r="N226" s="591"/>
    </row>
    <row r="227" spans="1:14" ht="38" x14ac:dyDescent="0.2">
      <c r="A227" s="528" t="s">
        <v>985</v>
      </c>
      <c r="B227" s="568">
        <v>0.66666666666666696</v>
      </c>
      <c r="C227" s="569">
        <v>0.64705882352941202</v>
      </c>
      <c r="D227" s="570">
        <v>0.64077669902912604</v>
      </c>
      <c r="E227" s="568">
        <v>0.66666666666666696</v>
      </c>
      <c r="F227" s="569">
        <v>0.58974358974358998</v>
      </c>
      <c r="G227" s="570">
        <v>0.581395348837209</v>
      </c>
      <c r="H227" s="568"/>
      <c r="I227" s="569"/>
      <c r="J227" s="570"/>
      <c r="K227" s="568"/>
      <c r="L227" s="569"/>
      <c r="M227" s="570"/>
      <c r="N227" s="599"/>
    </row>
    <row r="228" spans="1:14" ht="19" x14ac:dyDescent="0.2">
      <c r="A228" s="534" t="s">
        <v>94</v>
      </c>
      <c r="B228" s="529">
        <v>0.33333333333333298</v>
      </c>
      <c r="C228" s="530">
        <v>0.317647058823529</v>
      </c>
      <c r="D228" s="531">
        <v>0.33009708737864102</v>
      </c>
      <c r="E228" s="529">
        <v>0.33333333333333298</v>
      </c>
      <c r="F228" s="530">
        <v>0.38461538461538503</v>
      </c>
      <c r="G228" s="531">
        <v>0.39534883720930197</v>
      </c>
      <c r="H228" s="529"/>
      <c r="I228" s="530"/>
      <c r="J228" s="531"/>
      <c r="K228" s="529"/>
      <c r="L228" s="530"/>
      <c r="M228" s="531"/>
      <c r="N228" s="600"/>
    </row>
    <row r="229" spans="1:14" ht="19" x14ac:dyDescent="0.2">
      <c r="A229" s="534" t="s">
        <v>386</v>
      </c>
      <c r="B229" s="529">
        <v>0</v>
      </c>
      <c r="C229" s="530">
        <v>3.5294117647058802E-2</v>
      </c>
      <c r="D229" s="531">
        <v>2.9126213592233E-2</v>
      </c>
      <c r="E229" s="529">
        <v>0</v>
      </c>
      <c r="F229" s="530">
        <v>2.5641025641025599E-2</v>
      </c>
      <c r="G229" s="531">
        <v>2.32558139534884E-2</v>
      </c>
      <c r="H229" s="529"/>
      <c r="I229" s="530"/>
      <c r="J229" s="531"/>
      <c r="K229" s="529"/>
      <c r="L229" s="530"/>
      <c r="M229" s="531"/>
      <c r="N229" s="601"/>
    </row>
    <row r="230" spans="1:14" ht="19" x14ac:dyDescent="0.2">
      <c r="A230" s="602" t="s">
        <v>237</v>
      </c>
      <c r="B230" s="603">
        <v>9</v>
      </c>
      <c r="C230" s="604">
        <v>85</v>
      </c>
      <c r="D230" s="605">
        <v>103</v>
      </c>
      <c r="E230" s="603">
        <v>9</v>
      </c>
      <c r="F230" s="604">
        <v>39</v>
      </c>
      <c r="G230" s="605">
        <v>43</v>
      </c>
      <c r="H230" s="603"/>
      <c r="I230" s="604"/>
      <c r="J230" s="605"/>
      <c r="K230" s="603"/>
      <c r="L230" s="604"/>
      <c r="M230" s="605"/>
      <c r="N230" s="582"/>
    </row>
    <row r="231" spans="1:14" ht="19" x14ac:dyDescent="0.2">
      <c r="A231" s="534" t="s">
        <v>177</v>
      </c>
      <c r="B231" s="583">
        <v>2.6666666666666701</v>
      </c>
      <c r="C231" s="584">
        <v>2.6117647058823499</v>
      </c>
      <c r="D231" s="585">
        <v>2.6116504854368898</v>
      </c>
      <c r="E231" s="583">
        <v>2.6666666666666701</v>
      </c>
      <c r="F231" s="584">
        <v>2.5641025641025599</v>
      </c>
      <c r="G231" s="585">
        <v>2.5581395348837201</v>
      </c>
      <c r="H231" s="583"/>
      <c r="I231" s="584"/>
      <c r="J231" s="585"/>
      <c r="K231" s="583"/>
      <c r="L231" s="584"/>
      <c r="M231" s="585"/>
      <c r="N231" s="586"/>
    </row>
    <row r="232" spans="1:14" ht="19" x14ac:dyDescent="0.2">
      <c r="A232" s="534" t="s">
        <v>157</v>
      </c>
      <c r="B232" s="583">
        <v>0.5</v>
      </c>
      <c r="C232" s="584">
        <v>0.55835894000396602</v>
      </c>
      <c r="D232" s="585">
        <v>0.54652215405893001</v>
      </c>
      <c r="E232" s="583">
        <v>0.5</v>
      </c>
      <c r="F232" s="584">
        <v>0.55226194180087496</v>
      </c>
      <c r="G232" s="585">
        <v>0.54782364130366501</v>
      </c>
      <c r="H232" s="583"/>
      <c r="I232" s="584"/>
      <c r="J232" s="585"/>
      <c r="K232" s="583"/>
      <c r="L232" s="584"/>
      <c r="M232" s="585"/>
      <c r="N232" s="586"/>
    </row>
    <row r="233" spans="1:14" ht="19" x14ac:dyDescent="0.2">
      <c r="A233" s="534" t="s">
        <v>238</v>
      </c>
      <c r="B233" s="587" t="s">
        <v>226</v>
      </c>
      <c r="C233" s="584" t="s">
        <v>118</v>
      </c>
      <c r="D233" s="585" t="s">
        <v>118</v>
      </c>
      <c r="E233" s="587" t="s">
        <v>226</v>
      </c>
      <c r="F233" s="584" t="s">
        <v>118</v>
      </c>
      <c r="G233" s="585" t="s">
        <v>118</v>
      </c>
      <c r="H233" s="587"/>
      <c r="I233" s="584"/>
      <c r="J233" s="585"/>
      <c r="K233" s="587"/>
      <c r="L233" s="584"/>
      <c r="M233" s="585"/>
      <c r="N233" s="586"/>
    </row>
    <row r="234" spans="1:14" ht="19" x14ac:dyDescent="0.2">
      <c r="A234" s="562" t="s">
        <v>156</v>
      </c>
      <c r="B234" s="588" t="s">
        <v>226</v>
      </c>
      <c r="C234" s="589">
        <v>9.832736050385478E-2</v>
      </c>
      <c r="D234" s="590">
        <v>0.10066596719123669</v>
      </c>
      <c r="E234" s="588" t="s">
        <v>226</v>
      </c>
      <c r="F234" s="589">
        <v>0.18571640520738794</v>
      </c>
      <c r="G234" s="590">
        <v>0.19810596622790158</v>
      </c>
      <c r="H234" s="588"/>
      <c r="I234" s="589"/>
      <c r="J234" s="590"/>
      <c r="K234" s="588"/>
      <c r="L234" s="589"/>
      <c r="M234" s="590"/>
      <c r="N234" s="591"/>
    </row>
    <row r="235" spans="1:14" ht="76" x14ac:dyDescent="0.2">
      <c r="A235" s="528" t="s">
        <v>986</v>
      </c>
      <c r="B235" s="568">
        <v>0</v>
      </c>
      <c r="C235" s="569">
        <v>0.104651162790698</v>
      </c>
      <c r="D235" s="570">
        <v>0.105769230769231</v>
      </c>
      <c r="E235" s="568">
        <v>0</v>
      </c>
      <c r="F235" s="569">
        <v>0.102564102564103</v>
      </c>
      <c r="G235" s="570">
        <v>9.3023255813953501E-2</v>
      </c>
      <c r="H235" s="568"/>
      <c r="I235" s="569"/>
      <c r="J235" s="570"/>
      <c r="K235" s="568"/>
      <c r="L235" s="569"/>
      <c r="M235" s="570"/>
      <c r="N235" s="599" t="s">
        <v>700</v>
      </c>
    </row>
    <row r="236" spans="1:14" ht="19" x14ac:dyDescent="0.2">
      <c r="A236" s="534" t="s">
        <v>94</v>
      </c>
      <c r="B236" s="529">
        <v>0.55555555555555602</v>
      </c>
      <c r="C236" s="530">
        <v>0.38372093023255799</v>
      </c>
      <c r="D236" s="531">
        <v>0.375</v>
      </c>
      <c r="E236" s="529">
        <v>0.55555555555555602</v>
      </c>
      <c r="F236" s="530">
        <v>0.30769230769230799</v>
      </c>
      <c r="G236" s="531">
        <v>0.27906976744186002</v>
      </c>
      <c r="H236" s="529"/>
      <c r="I236" s="530"/>
      <c r="J236" s="531"/>
      <c r="K236" s="529"/>
      <c r="L236" s="530"/>
      <c r="M236" s="531"/>
      <c r="N236" s="600"/>
    </row>
    <row r="237" spans="1:14" ht="19" x14ac:dyDescent="0.2">
      <c r="A237" s="534" t="s">
        <v>386</v>
      </c>
      <c r="B237" s="529">
        <v>0.44444444444444398</v>
      </c>
      <c r="C237" s="530">
        <v>0.51162790697674398</v>
      </c>
      <c r="D237" s="531">
        <v>0.51923076923076905</v>
      </c>
      <c r="E237" s="529">
        <v>0.44444444444444398</v>
      </c>
      <c r="F237" s="530">
        <v>0.58974358974358998</v>
      </c>
      <c r="G237" s="531">
        <v>0.62790697674418605</v>
      </c>
      <c r="H237" s="529"/>
      <c r="I237" s="530"/>
      <c r="J237" s="531"/>
      <c r="K237" s="529"/>
      <c r="L237" s="530"/>
      <c r="M237" s="531"/>
      <c r="N237" s="601"/>
    </row>
    <row r="238" spans="1:14" ht="19" x14ac:dyDescent="0.2">
      <c r="A238" s="602" t="s">
        <v>237</v>
      </c>
      <c r="B238" s="603">
        <v>9</v>
      </c>
      <c r="C238" s="604">
        <v>86</v>
      </c>
      <c r="D238" s="605">
        <v>104</v>
      </c>
      <c r="E238" s="603">
        <v>9</v>
      </c>
      <c r="F238" s="604">
        <v>39</v>
      </c>
      <c r="G238" s="605">
        <v>43</v>
      </c>
      <c r="H238" s="603"/>
      <c r="I238" s="604"/>
      <c r="J238" s="605"/>
      <c r="K238" s="603"/>
      <c r="L238" s="604"/>
      <c r="M238" s="605"/>
      <c r="N238" s="582"/>
    </row>
    <row r="239" spans="1:14" ht="19" x14ac:dyDescent="0.2">
      <c r="A239" s="534" t="s">
        <v>177</v>
      </c>
      <c r="B239" s="583">
        <v>1.55555555555556</v>
      </c>
      <c r="C239" s="584">
        <v>1.5930232558139501</v>
      </c>
      <c r="D239" s="585">
        <v>1.5865384615384599</v>
      </c>
      <c r="E239" s="583">
        <v>1.55555555555556</v>
      </c>
      <c r="F239" s="584">
        <v>1.5128205128205101</v>
      </c>
      <c r="G239" s="585">
        <v>1.46511627906977</v>
      </c>
      <c r="H239" s="583"/>
      <c r="I239" s="584"/>
      <c r="J239" s="585"/>
      <c r="K239" s="583"/>
      <c r="L239" s="584"/>
      <c r="M239" s="585"/>
      <c r="N239" s="586"/>
    </row>
    <row r="240" spans="1:14" ht="19" x14ac:dyDescent="0.2">
      <c r="A240" s="534" t="s">
        <v>157</v>
      </c>
      <c r="B240" s="583">
        <v>0.52704627669473003</v>
      </c>
      <c r="C240" s="584">
        <v>0.67524125495557596</v>
      </c>
      <c r="D240" s="585">
        <v>0.67709512207044498</v>
      </c>
      <c r="E240" s="583">
        <v>0.52704627669473003</v>
      </c>
      <c r="F240" s="584">
        <v>0.68332757312999604</v>
      </c>
      <c r="G240" s="585">
        <v>0.66722014676753505</v>
      </c>
      <c r="H240" s="583"/>
      <c r="I240" s="584"/>
      <c r="J240" s="585"/>
      <c r="K240" s="583"/>
      <c r="L240" s="584"/>
      <c r="M240" s="585"/>
      <c r="N240" s="586"/>
    </row>
    <row r="241" spans="1:14" ht="19" x14ac:dyDescent="0.2">
      <c r="A241" s="534" t="s">
        <v>238</v>
      </c>
      <c r="B241" s="587" t="s">
        <v>226</v>
      </c>
      <c r="C241" s="584" t="s">
        <v>118</v>
      </c>
      <c r="D241" s="585" t="s">
        <v>118</v>
      </c>
      <c r="E241" s="587" t="s">
        <v>226</v>
      </c>
      <c r="F241" s="584" t="s">
        <v>118</v>
      </c>
      <c r="G241" s="585" t="s">
        <v>118</v>
      </c>
      <c r="H241" s="587"/>
      <c r="I241" s="584"/>
      <c r="J241" s="585"/>
      <c r="K241" s="587"/>
      <c r="L241" s="584"/>
      <c r="M241" s="585"/>
      <c r="N241" s="586"/>
    </row>
    <row r="242" spans="1:14" ht="19" x14ac:dyDescent="0.2">
      <c r="A242" s="562" t="s">
        <v>156</v>
      </c>
      <c r="B242" s="588" t="s">
        <v>226</v>
      </c>
      <c r="C242" s="589">
        <v>-5.5487871902695093E-2</v>
      </c>
      <c r="D242" s="590">
        <v>-4.5758572131134649E-2</v>
      </c>
      <c r="E242" s="588" t="s">
        <v>226</v>
      </c>
      <c r="F242" s="589">
        <v>6.2539614111137301E-2</v>
      </c>
      <c r="G242" s="590">
        <v>0.13554638139141767</v>
      </c>
      <c r="H242" s="588"/>
      <c r="I242" s="589"/>
      <c r="J242" s="590"/>
      <c r="K242" s="588"/>
      <c r="L242" s="589"/>
      <c r="M242" s="590"/>
      <c r="N242" s="591"/>
    </row>
    <row r="243" spans="1:14" ht="95" x14ac:dyDescent="0.2">
      <c r="A243" s="528" t="s">
        <v>987</v>
      </c>
      <c r="B243" s="568">
        <v>0.11111111111111099</v>
      </c>
      <c r="C243" s="569">
        <v>0.17441860465116299</v>
      </c>
      <c r="D243" s="570">
        <v>0.17307692307692299</v>
      </c>
      <c r="E243" s="568">
        <v>0.11111111111111099</v>
      </c>
      <c r="F243" s="569">
        <v>0.15384615384615399</v>
      </c>
      <c r="G243" s="570">
        <v>0.13953488372093001</v>
      </c>
      <c r="H243" s="568"/>
      <c r="I243" s="569"/>
      <c r="J243" s="570"/>
      <c r="K243" s="568"/>
      <c r="L243" s="569"/>
      <c r="M243" s="570"/>
      <c r="N243" s="599" t="s">
        <v>700</v>
      </c>
    </row>
    <row r="244" spans="1:14" ht="19" x14ac:dyDescent="0.2">
      <c r="A244" s="534" t="s">
        <v>94</v>
      </c>
      <c r="B244" s="529">
        <v>0.44444444444444398</v>
      </c>
      <c r="C244" s="530">
        <v>0.34883720930232598</v>
      </c>
      <c r="D244" s="531">
        <v>0.32692307692307698</v>
      </c>
      <c r="E244" s="529">
        <v>0.44444444444444398</v>
      </c>
      <c r="F244" s="530">
        <v>0.28205128205128199</v>
      </c>
      <c r="G244" s="531">
        <v>0.25581395348837199</v>
      </c>
      <c r="H244" s="529"/>
      <c r="I244" s="530"/>
      <c r="J244" s="531"/>
      <c r="K244" s="529"/>
      <c r="L244" s="530"/>
      <c r="M244" s="531"/>
      <c r="N244" s="600"/>
    </row>
    <row r="245" spans="1:14" ht="19" x14ac:dyDescent="0.2">
      <c r="A245" s="534" t="s">
        <v>386</v>
      </c>
      <c r="B245" s="529">
        <v>0.44444444444444398</v>
      </c>
      <c r="C245" s="530">
        <v>0.47674418604651198</v>
      </c>
      <c r="D245" s="531">
        <v>0.5</v>
      </c>
      <c r="E245" s="529">
        <v>0.44444444444444398</v>
      </c>
      <c r="F245" s="530">
        <v>0.56410256410256399</v>
      </c>
      <c r="G245" s="531">
        <v>0.60465116279069797</v>
      </c>
      <c r="H245" s="529"/>
      <c r="I245" s="530"/>
      <c r="J245" s="531"/>
      <c r="K245" s="529"/>
      <c r="L245" s="530"/>
      <c r="M245" s="531"/>
      <c r="N245" s="601"/>
    </row>
    <row r="246" spans="1:14" ht="19" x14ac:dyDescent="0.2">
      <c r="A246" s="602" t="s">
        <v>237</v>
      </c>
      <c r="B246" s="603">
        <v>9</v>
      </c>
      <c r="C246" s="604">
        <v>86</v>
      </c>
      <c r="D246" s="605">
        <v>104</v>
      </c>
      <c r="E246" s="603">
        <v>9</v>
      </c>
      <c r="F246" s="604">
        <v>39</v>
      </c>
      <c r="G246" s="605">
        <v>43</v>
      </c>
      <c r="H246" s="603"/>
      <c r="I246" s="604"/>
      <c r="J246" s="605"/>
      <c r="K246" s="603"/>
      <c r="L246" s="604"/>
      <c r="M246" s="605"/>
      <c r="N246" s="582"/>
    </row>
    <row r="247" spans="1:14" ht="19" x14ac:dyDescent="0.2">
      <c r="A247" s="534" t="s">
        <v>177</v>
      </c>
      <c r="B247" s="583">
        <v>1.6666666666666701</v>
      </c>
      <c r="C247" s="584">
        <v>1.69767441860465</v>
      </c>
      <c r="D247" s="585">
        <v>1.67307692307692</v>
      </c>
      <c r="E247" s="583">
        <v>1.6666666666666701</v>
      </c>
      <c r="F247" s="584">
        <v>1.5897435897435901</v>
      </c>
      <c r="G247" s="585">
        <v>1.53488372093023</v>
      </c>
      <c r="H247" s="583"/>
      <c r="I247" s="584"/>
      <c r="J247" s="585"/>
      <c r="K247" s="583"/>
      <c r="L247" s="584"/>
      <c r="M247" s="585"/>
      <c r="N247" s="586"/>
    </row>
    <row r="248" spans="1:14" ht="19" x14ac:dyDescent="0.2">
      <c r="A248" s="534" t="s">
        <v>157</v>
      </c>
      <c r="B248" s="583">
        <v>0.70710678118654802</v>
      </c>
      <c r="C248" s="584">
        <v>0.75256060833679495</v>
      </c>
      <c r="D248" s="585">
        <v>0.75610534649363903</v>
      </c>
      <c r="E248" s="583">
        <v>0.70710678118654802</v>
      </c>
      <c r="F248" s="584">
        <v>0.75106761619881102</v>
      </c>
      <c r="G248" s="585">
        <v>0.73513319846854097</v>
      </c>
      <c r="H248" s="583"/>
      <c r="I248" s="584"/>
      <c r="J248" s="585"/>
      <c r="K248" s="583"/>
      <c r="L248" s="584"/>
      <c r="M248" s="585"/>
      <c r="N248" s="586"/>
    </row>
    <row r="249" spans="1:14" ht="19" x14ac:dyDescent="0.2">
      <c r="A249" s="534" t="s">
        <v>238</v>
      </c>
      <c r="B249" s="587" t="s">
        <v>226</v>
      </c>
      <c r="C249" s="584" t="s">
        <v>118</v>
      </c>
      <c r="D249" s="585" t="s">
        <v>118</v>
      </c>
      <c r="E249" s="587" t="s">
        <v>226</v>
      </c>
      <c r="F249" s="584" t="s">
        <v>118</v>
      </c>
      <c r="G249" s="585" t="s">
        <v>118</v>
      </c>
      <c r="H249" s="587"/>
      <c r="I249" s="584"/>
      <c r="J249" s="585"/>
      <c r="K249" s="587"/>
      <c r="L249" s="584"/>
      <c r="M249" s="585"/>
      <c r="N249" s="586"/>
    </row>
    <row r="250" spans="1:14" ht="19" x14ac:dyDescent="0.2">
      <c r="A250" s="562" t="s">
        <v>156</v>
      </c>
      <c r="B250" s="588" t="s">
        <v>226</v>
      </c>
      <c r="C250" s="589">
        <v>-4.1202996269641218E-2</v>
      </c>
      <c r="D250" s="590">
        <v>-8.4779937610239831E-3</v>
      </c>
      <c r="E250" s="588" t="s">
        <v>226</v>
      </c>
      <c r="F250" s="589">
        <v>0.10241831129984187</v>
      </c>
      <c r="G250" s="590">
        <v>0.17926403815114819</v>
      </c>
      <c r="H250" s="588"/>
      <c r="I250" s="589"/>
      <c r="J250" s="590"/>
      <c r="K250" s="588"/>
      <c r="L250" s="589"/>
      <c r="M250" s="590"/>
      <c r="N250" s="591"/>
    </row>
    <row r="251" spans="1:14" ht="76" x14ac:dyDescent="0.2">
      <c r="A251" s="528" t="s">
        <v>988</v>
      </c>
      <c r="B251" s="568">
        <v>0</v>
      </c>
      <c r="C251" s="569">
        <v>0.15116279069767399</v>
      </c>
      <c r="D251" s="570">
        <v>0.17307692307692299</v>
      </c>
      <c r="E251" s="568">
        <v>0</v>
      </c>
      <c r="F251" s="569">
        <v>0.15384615384615399</v>
      </c>
      <c r="G251" s="570">
        <v>0.13953488372093001</v>
      </c>
      <c r="H251" s="568"/>
      <c r="I251" s="569"/>
      <c r="J251" s="570"/>
      <c r="K251" s="568"/>
      <c r="L251" s="569"/>
      <c r="M251" s="570"/>
      <c r="N251" s="532"/>
    </row>
    <row r="252" spans="1:14" ht="19" x14ac:dyDescent="0.2">
      <c r="A252" s="534" t="s">
        <v>92</v>
      </c>
      <c r="B252" s="529">
        <v>1</v>
      </c>
      <c r="C252" s="530">
        <v>0.84883720930232598</v>
      </c>
      <c r="D252" s="531">
        <v>0.82692307692307698</v>
      </c>
      <c r="E252" s="529">
        <v>1</v>
      </c>
      <c r="F252" s="530">
        <v>0.84615384615384603</v>
      </c>
      <c r="G252" s="531">
        <v>0.86046511627906996</v>
      </c>
      <c r="H252" s="529"/>
      <c r="I252" s="530"/>
      <c r="J252" s="531"/>
      <c r="K252" s="529"/>
      <c r="L252" s="530"/>
      <c r="M252" s="531"/>
      <c r="N252" s="540"/>
    </row>
    <row r="253" spans="1:14" ht="19" x14ac:dyDescent="0.2">
      <c r="A253" s="571" t="s">
        <v>237</v>
      </c>
      <c r="B253" s="572">
        <v>9</v>
      </c>
      <c r="C253" s="573">
        <v>86</v>
      </c>
      <c r="D253" s="574">
        <v>104</v>
      </c>
      <c r="E253" s="572">
        <v>9</v>
      </c>
      <c r="F253" s="573">
        <v>39</v>
      </c>
      <c r="G253" s="574">
        <v>43</v>
      </c>
      <c r="H253" s="572"/>
      <c r="I253" s="573"/>
      <c r="J253" s="574"/>
      <c r="K253" s="572"/>
      <c r="L253" s="573"/>
      <c r="M253" s="574"/>
      <c r="N253" s="598"/>
    </row>
    <row r="254" spans="1:14" ht="38" x14ac:dyDescent="0.2">
      <c r="A254" s="528" t="s">
        <v>989</v>
      </c>
      <c r="B254" s="568">
        <v>0.11111111111111099</v>
      </c>
      <c r="C254" s="569">
        <v>0.24418604651162801</v>
      </c>
      <c r="D254" s="570">
        <v>0.240384615384615</v>
      </c>
      <c r="E254" s="568">
        <v>0.11111111111111099</v>
      </c>
      <c r="F254" s="569">
        <v>0.20512820512820501</v>
      </c>
      <c r="G254" s="570">
        <v>0.186046511627907</v>
      </c>
      <c r="H254" s="568"/>
      <c r="I254" s="569"/>
      <c r="J254" s="570"/>
      <c r="K254" s="568"/>
      <c r="L254" s="569"/>
      <c r="M254" s="570"/>
      <c r="N254" s="532"/>
    </row>
    <row r="255" spans="1:14" ht="19" x14ac:dyDescent="0.2">
      <c r="A255" s="534" t="s">
        <v>92</v>
      </c>
      <c r="B255" s="529">
        <v>0.88888888888888895</v>
      </c>
      <c r="C255" s="530">
        <v>0.75581395348837199</v>
      </c>
      <c r="D255" s="531">
        <v>0.75961538461538503</v>
      </c>
      <c r="E255" s="529">
        <v>0.88888888888888895</v>
      </c>
      <c r="F255" s="530">
        <v>0.79487179487179505</v>
      </c>
      <c r="G255" s="531">
        <v>0.81395348837209303</v>
      </c>
      <c r="H255" s="529"/>
      <c r="I255" s="530"/>
      <c r="J255" s="531"/>
      <c r="K255" s="529"/>
      <c r="L255" s="530"/>
      <c r="M255" s="531"/>
      <c r="N255" s="540"/>
    </row>
    <row r="256" spans="1:14" ht="19" x14ac:dyDescent="0.2">
      <c r="A256" s="571" t="s">
        <v>237</v>
      </c>
      <c r="B256" s="572">
        <v>9</v>
      </c>
      <c r="C256" s="573">
        <v>86</v>
      </c>
      <c r="D256" s="574">
        <v>104</v>
      </c>
      <c r="E256" s="572">
        <v>9</v>
      </c>
      <c r="F256" s="573">
        <v>39</v>
      </c>
      <c r="G256" s="574">
        <v>43</v>
      </c>
      <c r="H256" s="572"/>
      <c r="I256" s="573"/>
      <c r="J256" s="574"/>
      <c r="K256" s="572"/>
      <c r="L256" s="573"/>
      <c r="M256" s="574"/>
      <c r="N256" s="598"/>
    </row>
    <row r="257" spans="1:14" ht="38" x14ac:dyDescent="0.2">
      <c r="A257" s="528" t="s">
        <v>990</v>
      </c>
      <c r="B257" s="568">
        <v>0</v>
      </c>
      <c r="C257" s="569">
        <v>8.1395348837209294E-2</v>
      </c>
      <c r="D257" s="570">
        <v>0.105769230769231</v>
      </c>
      <c r="E257" s="568">
        <v>0</v>
      </c>
      <c r="F257" s="569">
        <v>2.5641025641025599E-2</v>
      </c>
      <c r="G257" s="570">
        <v>2.32558139534884E-2</v>
      </c>
      <c r="H257" s="568"/>
      <c r="I257" s="569"/>
      <c r="J257" s="570"/>
      <c r="K257" s="568"/>
      <c r="L257" s="569"/>
      <c r="M257" s="570"/>
      <c r="N257" s="532"/>
    </row>
    <row r="258" spans="1:14" ht="19" x14ac:dyDescent="0.2">
      <c r="A258" s="534" t="s">
        <v>92</v>
      </c>
      <c r="B258" s="529">
        <v>1</v>
      </c>
      <c r="C258" s="530">
        <v>0.918604651162791</v>
      </c>
      <c r="D258" s="531">
        <v>0.89423076923076905</v>
      </c>
      <c r="E258" s="529">
        <v>1</v>
      </c>
      <c r="F258" s="530">
        <v>0.97435897435897401</v>
      </c>
      <c r="G258" s="531">
        <v>0.97674418604651103</v>
      </c>
      <c r="H258" s="529"/>
      <c r="I258" s="530"/>
      <c r="J258" s="531"/>
      <c r="K258" s="529"/>
      <c r="L258" s="530"/>
      <c r="M258" s="531"/>
      <c r="N258" s="540"/>
    </row>
    <row r="259" spans="1:14" ht="19" x14ac:dyDescent="0.2">
      <c r="A259" s="571" t="s">
        <v>237</v>
      </c>
      <c r="B259" s="572">
        <v>9</v>
      </c>
      <c r="C259" s="573">
        <v>86</v>
      </c>
      <c r="D259" s="574">
        <v>104</v>
      </c>
      <c r="E259" s="572">
        <v>9</v>
      </c>
      <c r="F259" s="573">
        <v>39</v>
      </c>
      <c r="G259" s="574">
        <v>43</v>
      </c>
      <c r="H259" s="572"/>
      <c r="I259" s="573"/>
      <c r="J259" s="574"/>
      <c r="K259" s="572"/>
      <c r="L259" s="573"/>
      <c r="M259" s="574"/>
      <c r="N259" s="598"/>
    </row>
    <row r="260" spans="1:14" ht="38" x14ac:dyDescent="0.2">
      <c r="A260" s="528" t="s">
        <v>991</v>
      </c>
      <c r="B260" s="568">
        <v>0.55555555555555602</v>
      </c>
      <c r="C260" s="569">
        <v>0.40697674418604701</v>
      </c>
      <c r="D260" s="570">
        <v>0.43269230769230799</v>
      </c>
      <c r="E260" s="568">
        <v>0.55555555555555602</v>
      </c>
      <c r="F260" s="569">
        <v>0.41025641025641002</v>
      </c>
      <c r="G260" s="570">
        <v>0.39534883720930197</v>
      </c>
      <c r="H260" s="568"/>
      <c r="I260" s="569"/>
      <c r="J260" s="570"/>
      <c r="K260" s="568"/>
      <c r="L260" s="569"/>
      <c r="M260" s="570"/>
      <c r="N260" s="532"/>
    </row>
    <row r="261" spans="1:14" ht="19" x14ac:dyDescent="0.2">
      <c r="A261" s="534" t="s">
        <v>92</v>
      </c>
      <c r="B261" s="529">
        <v>0.44444444444444398</v>
      </c>
      <c r="C261" s="530">
        <v>0.59302325581395399</v>
      </c>
      <c r="D261" s="531">
        <v>0.56730769230769196</v>
      </c>
      <c r="E261" s="529">
        <v>0.44444444444444398</v>
      </c>
      <c r="F261" s="530">
        <v>0.58974358974358998</v>
      </c>
      <c r="G261" s="531">
        <v>0.60465116279069797</v>
      </c>
      <c r="H261" s="529"/>
      <c r="I261" s="530"/>
      <c r="J261" s="531"/>
      <c r="K261" s="529"/>
      <c r="L261" s="530"/>
      <c r="M261" s="531"/>
      <c r="N261" s="540"/>
    </row>
    <row r="262" spans="1:14" ht="19" x14ac:dyDescent="0.2">
      <c r="A262" s="571" t="s">
        <v>237</v>
      </c>
      <c r="B262" s="572">
        <v>9</v>
      </c>
      <c r="C262" s="573">
        <v>86</v>
      </c>
      <c r="D262" s="574">
        <v>104</v>
      </c>
      <c r="E262" s="572">
        <v>9</v>
      </c>
      <c r="F262" s="573">
        <v>39</v>
      </c>
      <c r="G262" s="574">
        <v>43</v>
      </c>
      <c r="H262" s="572"/>
      <c r="I262" s="573"/>
      <c r="J262" s="574"/>
      <c r="K262" s="572"/>
      <c r="L262" s="573"/>
      <c r="M262" s="574"/>
      <c r="N262" s="598"/>
    </row>
    <row r="263" spans="1:14" ht="38" x14ac:dyDescent="0.2">
      <c r="A263" s="528" t="s">
        <v>992</v>
      </c>
      <c r="B263" s="568">
        <v>0.55555555555555602</v>
      </c>
      <c r="C263" s="569">
        <v>0.376470588235294</v>
      </c>
      <c r="D263" s="570">
        <v>0.35922330097087402</v>
      </c>
      <c r="E263" s="568">
        <v>0.55555555555555602</v>
      </c>
      <c r="F263" s="569">
        <v>0.256410256410256</v>
      </c>
      <c r="G263" s="570">
        <v>0.232558139534884</v>
      </c>
      <c r="H263" s="568"/>
      <c r="I263" s="569"/>
      <c r="J263" s="570"/>
      <c r="K263" s="568"/>
      <c r="L263" s="569"/>
      <c r="M263" s="570"/>
      <c r="N263" s="532"/>
    </row>
    <row r="264" spans="1:14" ht="19" x14ac:dyDescent="0.2">
      <c r="A264" s="534" t="s">
        <v>92</v>
      </c>
      <c r="B264" s="529">
        <v>0.44444444444444398</v>
      </c>
      <c r="C264" s="530">
        <v>0.623529411764706</v>
      </c>
      <c r="D264" s="531">
        <v>0.64077669902912604</v>
      </c>
      <c r="E264" s="529">
        <v>0.44444444444444398</v>
      </c>
      <c r="F264" s="530">
        <v>0.74358974358974395</v>
      </c>
      <c r="G264" s="531">
        <v>0.76744186046511598</v>
      </c>
      <c r="H264" s="529"/>
      <c r="I264" s="530"/>
      <c r="J264" s="531"/>
      <c r="K264" s="529"/>
      <c r="L264" s="530"/>
      <c r="M264" s="531"/>
      <c r="N264" s="540"/>
    </row>
    <row r="265" spans="1:14" ht="19" x14ac:dyDescent="0.2">
      <c r="A265" s="571" t="s">
        <v>237</v>
      </c>
      <c r="B265" s="572">
        <v>9</v>
      </c>
      <c r="C265" s="573">
        <v>85</v>
      </c>
      <c r="D265" s="574">
        <v>103</v>
      </c>
      <c r="E265" s="572">
        <v>9</v>
      </c>
      <c r="F265" s="573">
        <v>39</v>
      </c>
      <c r="G265" s="574">
        <v>43</v>
      </c>
      <c r="H265" s="572"/>
      <c r="I265" s="573"/>
      <c r="J265" s="574"/>
      <c r="K265" s="572"/>
      <c r="L265" s="573"/>
      <c r="M265" s="574"/>
      <c r="N265" s="598"/>
    </row>
    <row r="266" spans="1:14" ht="38" x14ac:dyDescent="0.2">
      <c r="A266" s="528" t="s">
        <v>993</v>
      </c>
      <c r="B266" s="568">
        <v>0</v>
      </c>
      <c r="C266" s="569">
        <v>0.247058823529412</v>
      </c>
      <c r="D266" s="570">
        <v>0.223300970873786</v>
      </c>
      <c r="E266" s="568">
        <v>0</v>
      </c>
      <c r="F266" s="569">
        <v>0.17948717948717899</v>
      </c>
      <c r="G266" s="570">
        <v>0.162790697674419</v>
      </c>
      <c r="H266" s="568"/>
      <c r="I266" s="569"/>
      <c r="J266" s="570"/>
      <c r="K266" s="568"/>
      <c r="L266" s="569"/>
      <c r="M266" s="570"/>
      <c r="N266" s="532"/>
    </row>
    <row r="267" spans="1:14" ht="19" x14ac:dyDescent="0.2">
      <c r="A267" s="534" t="s">
        <v>92</v>
      </c>
      <c r="B267" s="529">
        <v>1</v>
      </c>
      <c r="C267" s="530">
        <v>0.752941176470588</v>
      </c>
      <c r="D267" s="531">
        <v>0.77669902912621402</v>
      </c>
      <c r="E267" s="529">
        <v>1</v>
      </c>
      <c r="F267" s="530">
        <v>0.82051282051282004</v>
      </c>
      <c r="G267" s="531">
        <v>0.837209302325581</v>
      </c>
      <c r="H267" s="529"/>
      <c r="I267" s="530"/>
      <c r="J267" s="531"/>
      <c r="K267" s="529"/>
      <c r="L267" s="530"/>
      <c r="M267" s="531"/>
      <c r="N267" s="540"/>
    </row>
    <row r="268" spans="1:14" ht="19" x14ac:dyDescent="0.2">
      <c r="A268" s="571" t="s">
        <v>237</v>
      </c>
      <c r="B268" s="572">
        <v>9</v>
      </c>
      <c r="C268" s="573">
        <v>85</v>
      </c>
      <c r="D268" s="574">
        <v>103</v>
      </c>
      <c r="E268" s="572">
        <v>9</v>
      </c>
      <c r="F268" s="573">
        <v>39</v>
      </c>
      <c r="G268" s="574">
        <v>43</v>
      </c>
      <c r="H268" s="572"/>
      <c r="I268" s="573"/>
      <c r="J268" s="574"/>
      <c r="K268" s="572"/>
      <c r="L268" s="573"/>
      <c r="M268" s="574"/>
      <c r="N268" s="598"/>
    </row>
    <row r="269" spans="1:14" ht="38" x14ac:dyDescent="0.2">
      <c r="A269" s="528" t="s">
        <v>994</v>
      </c>
      <c r="B269" s="568">
        <v>0.11111111111111099</v>
      </c>
      <c r="C269" s="569">
        <v>0.15116279069767399</v>
      </c>
      <c r="D269" s="570">
        <v>0.14705882352941199</v>
      </c>
      <c r="E269" s="568">
        <v>0.11111111111111099</v>
      </c>
      <c r="F269" s="569">
        <v>0.128205128205128</v>
      </c>
      <c r="G269" s="570">
        <v>0.13953488372093001</v>
      </c>
      <c r="H269" s="568"/>
      <c r="I269" s="569"/>
      <c r="J269" s="570"/>
      <c r="K269" s="568"/>
      <c r="L269" s="569"/>
      <c r="M269" s="570"/>
      <c r="N269" s="532"/>
    </row>
    <row r="270" spans="1:14" ht="19" x14ac:dyDescent="0.2">
      <c r="A270" s="534" t="s">
        <v>92</v>
      </c>
      <c r="B270" s="529">
        <v>0.88888888888888895</v>
      </c>
      <c r="C270" s="530">
        <v>0.84883720930232598</v>
      </c>
      <c r="D270" s="531">
        <v>0.85294117647058798</v>
      </c>
      <c r="E270" s="529">
        <v>0.88888888888888895</v>
      </c>
      <c r="F270" s="530">
        <v>0.87179487179487203</v>
      </c>
      <c r="G270" s="531">
        <v>0.86046511627906996</v>
      </c>
      <c r="H270" s="529"/>
      <c r="I270" s="530"/>
      <c r="J270" s="531"/>
      <c r="K270" s="529"/>
      <c r="L270" s="530"/>
      <c r="M270" s="531"/>
      <c r="N270" s="540"/>
    </row>
    <row r="271" spans="1:14" ht="19" x14ac:dyDescent="0.2">
      <c r="A271" s="571" t="s">
        <v>237</v>
      </c>
      <c r="B271" s="572">
        <v>9</v>
      </c>
      <c r="C271" s="573">
        <v>86</v>
      </c>
      <c r="D271" s="574">
        <v>102</v>
      </c>
      <c r="E271" s="572">
        <v>9</v>
      </c>
      <c r="F271" s="573">
        <v>39</v>
      </c>
      <c r="G271" s="574">
        <v>43</v>
      </c>
      <c r="H271" s="572"/>
      <c r="I271" s="573"/>
      <c r="J271" s="574"/>
      <c r="K271" s="572"/>
      <c r="L271" s="573"/>
      <c r="M271" s="574"/>
      <c r="N271" s="598"/>
    </row>
    <row r="272" spans="1:14" ht="57" x14ac:dyDescent="0.2">
      <c r="A272" s="528" t="s">
        <v>995</v>
      </c>
      <c r="B272" s="568">
        <v>0.11111111111111099</v>
      </c>
      <c r="C272" s="569">
        <v>0.17857142857142899</v>
      </c>
      <c r="D272" s="570">
        <v>0.19607843137254899</v>
      </c>
      <c r="E272" s="568">
        <v>0.11111111111111099</v>
      </c>
      <c r="F272" s="569">
        <v>0.162162162162162</v>
      </c>
      <c r="G272" s="570">
        <v>0.17073170731707299</v>
      </c>
      <c r="H272" s="568"/>
      <c r="I272" s="569"/>
      <c r="J272" s="570"/>
      <c r="K272" s="568"/>
      <c r="L272" s="569"/>
      <c r="M272" s="570"/>
      <c r="N272" s="607"/>
    </row>
    <row r="273" spans="1:14" ht="19" x14ac:dyDescent="0.2">
      <c r="A273" s="534" t="s">
        <v>92</v>
      </c>
      <c r="B273" s="529">
        <v>0.88888888888888895</v>
      </c>
      <c r="C273" s="530">
        <v>0.82142857142857095</v>
      </c>
      <c r="D273" s="531">
        <v>0.80392156862745101</v>
      </c>
      <c r="E273" s="529">
        <v>0.88888888888888895</v>
      </c>
      <c r="F273" s="530">
        <v>0.83783783783783805</v>
      </c>
      <c r="G273" s="531">
        <v>0.82926829268292701</v>
      </c>
      <c r="H273" s="529"/>
      <c r="I273" s="530"/>
      <c r="J273" s="531"/>
      <c r="K273" s="529"/>
      <c r="L273" s="530"/>
      <c r="M273" s="531"/>
      <c r="N273" s="608"/>
    </row>
    <row r="274" spans="1:14" ht="19" x14ac:dyDescent="0.2">
      <c r="A274" s="571" t="s">
        <v>237</v>
      </c>
      <c r="B274" s="572">
        <v>9</v>
      </c>
      <c r="C274" s="573">
        <v>84</v>
      </c>
      <c r="D274" s="574">
        <v>102</v>
      </c>
      <c r="E274" s="572">
        <v>9</v>
      </c>
      <c r="F274" s="573">
        <v>37</v>
      </c>
      <c r="G274" s="574">
        <v>41</v>
      </c>
      <c r="H274" s="572"/>
      <c r="I274" s="573"/>
      <c r="J274" s="574"/>
      <c r="K274" s="572"/>
      <c r="L274" s="573"/>
      <c r="M274" s="574"/>
      <c r="N274" s="598"/>
    </row>
    <row r="275" spans="1:14" ht="57" x14ac:dyDescent="0.2">
      <c r="A275" s="528" t="s">
        <v>996</v>
      </c>
      <c r="B275" s="568">
        <v>1</v>
      </c>
      <c r="C275" s="569">
        <v>0.62790697674418605</v>
      </c>
      <c r="D275" s="570">
        <v>0.67307692307692302</v>
      </c>
      <c r="E275" s="568">
        <v>1</v>
      </c>
      <c r="F275" s="569">
        <v>0.58974358974358998</v>
      </c>
      <c r="G275" s="570">
        <v>0.60465116279069797</v>
      </c>
      <c r="H275" s="568"/>
      <c r="I275" s="569"/>
      <c r="J275" s="570"/>
      <c r="K275" s="568"/>
      <c r="L275" s="569"/>
      <c r="M275" s="570"/>
      <c r="N275" s="607"/>
    </row>
    <row r="276" spans="1:14" ht="19" x14ac:dyDescent="0.2">
      <c r="A276" s="534" t="s">
        <v>92</v>
      </c>
      <c r="B276" s="529">
        <v>0</v>
      </c>
      <c r="C276" s="530">
        <v>0.372093023255814</v>
      </c>
      <c r="D276" s="531">
        <v>0.32692307692307698</v>
      </c>
      <c r="E276" s="529">
        <v>0</v>
      </c>
      <c r="F276" s="530">
        <v>0.41025641025641002</v>
      </c>
      <c r="G276" s="531">
        <v>0.39534883720930197</v>
      </c>
      <c r="H276" s="529"/>
      <c r="I276" s="530"/>
      <c r="J276" s="531"/>
      <c r="K276" s="529"/>
      <c r="L276" s="530"/>
      <c r="M276" s="531"/>
      <c r="N276" s="608"/>
    </row>
    <row r="277" spans="1:14" ht="19" x14ac:dyDescent="0.2">
      <c r="A277" s="571" t="s">
        <v>237</v>
      </c>
      <c r="B277" s="572">
        <v>9</v>
      </c>
      <c r="C277" s="573">
        <v>86</v>
      </c>
      <c r="D277" s="574">
        <v>104</v>
      </c>
      <c r="E277" s="572">
        <v>9</v>
      </c>
      <c r="F277" s="573">
        <v>39</v>
      </c>
      <c r="G277" s="574">
        <v>43</v>
      </c>
      <c r="H277" s="572"/>
      <c r="I277" s="573"/>
      <c r="J277" s="574"/>
      <c r="K277" s="572"/>
      <c r="L277" s="573"/>
      <c r="M277" s="574"/>
      <c r="N277" s="598"/>
    </row>
    <row r="278" spans="1:14" ht="38" x14ac:dyDescent="0.2">
      <c r="A278" s="528" t="s">
        <v>997</v>
      </c>
      <c r="B278" s="568">
        <v>0</v>
      </c>
      <c r="C278" s="569">
        <v>0.14117647058823499</v>
      </c>
      <c r="D278" s="570">
        <v>0.18446601941747601</v>
      </c>
      <c r="E278" s="568">
        <v>0</v>
      </c>
      <c r="F278" s="569">
        <v>0.102564102564103</v>
      </c>
      <c r="G278" s="570">
        <v>0.13953488372093001</v>
      </c>
      <c r="H278" s="568"/>
      <c r="I278" s="569"/>
      <c r="J278" s="570"/>
      <c r="K278" s="568"/>
      <c r="L278" s="569"/>
      <c r="M278" s="570"/>
      <c r="N278" s="609"/>
    </row>
    <row r="279" spans="1:14" ht="19" x14ac:dyDescent="0.2">
      <c r="A279" s="534" t="s">
        <v>92</v>
      </c>
      <c r="B279" s="529">
        <v>1</v>
      </c>
      <c r="C279" s="530">
        <v>0.85882352941176499</v>
      </c>
      <c r="D279" s="531">
        <v>0.81553398058252402</v>
      </c>
      <c r="E279" s="529">
        <v>1</v>
      </c>
      <c r="F279" s="530">
        <v>0.89743589743589702</v>
      </c>
      <c r="G279" s="531">
        <v>0.86046511627906996</v>
      </c>
      <c r="H279" s="529"/>
      <c r="I279" s="530"/>
      <c r="J279" s="531"/>
      <c r="K279" s="529"/>
      <c r="L279" s="530"/>
      <c r="M279" s="531"/>
      <c r="N279" s="608"/>
    </row>
    <row r="280" spans="1:14" ht="19" x14ac:dyDescent="0.2">
      <c r="A280" s="571" t="s">
        <v>237</v>
      </c>
      <c r="B280" s="572">
        <v>9</v>
      </c>
      <c r="C280" s="573">
        <v>85</v>
      </c>
      <c r="D280" s="574">
        <v>103</v>
      </c>
      <c r="E280" s="572">
        <v>9</v>
      </c>
      <c r="F280" s="573">
        <v>39</v>
      </c>
      <c r="G280" s="574">
        <v>43</v>
      </c>
      <c r="H280" s="572"/>
      <c r="I280" s="573"/>
      <c r="J280" s="574"/>
      <c r="K280" s="572"/>
      <c r="L280" s="573"/>
      <c r="M280" s="574"/>
      <c r="N280" s="598"/>
    </row>
    <row r="281" spans="1:14" ht="38" x14ac:dyDescent="0.2">
      <c r="A281" s="528" t="s">
        <v>998</v>
      </c>
      <c r="B281" s="568">
        <v>0.66666666666666696</v>
      </c>
      <c r="C281" s="569">
        <v>0.90697674418604601</v>
      </c>
      <c r="D281" s="570">
        <v>0.88461538461538503</v>
      </c>
      <c r="E281" s="568">
        <v>0.66666666666666696</v>
      </c>
      <c r="F281" s="569">
        <v>0.92307692307692302</v>
      </c>
      <c r="G281" s="570">
        <v>0.88372093023255804</v>
      </c>
      <c r="H281" s="568"/>
      <c r="I281" s="569"/>
      <c r="J281" s="570"/>
      <c r="K281" s="568"/>
      <c r="L281" s="569"/>
      <c r="M281" s="570"/>
      <c r="N281" s="607"/>
    </row>
    <row r="282" spans="1:14" ht="19" x14ac:dyDescent="0.2">
      <c r="A282" s="534" t="s">
        <v>92</v>
      </c>
      <c r="B282" s="529">
        <v>0.33333333333333298</v>
      </c>
      <c r="C282" s="530">
        <v>9.3023255813953501E-2</v>
      </c>
      <c r="D282" s="531">
        <v>0.115384615384615</v>
      </c>
      <c r="E282" s="529">
        <v>0.33333333333333298</v>
      </c>
      <c r="F282" s="530">
        <v>7.69230769230769E-2</v>
      </c>
      <c r="G282" s="531">
        <v>0.116279069767442</v>
      </c>
      <c r="H282" s="529"/>
      <c r="I282" s="530"/>
      <c r="J282" s="531"/>
      <c r="K282" s="529"/>
      <c r="L282" s="530"/>
      <c r="M282" s="531"/>
      <c r="N282" s="608"/>
    </row>
    <row r="283" spans="1:14" ht="19" x14ac:dyDescent="0.2">
      <c r="A283" s="571" t="s">
        <v>237</v>
      </c>
      <c r="B283" s="572">
        <v>9</v>
      </c>
      <c r="C283" s="573">
        <v>86</v>
      </c>
      <c r="D283" s="574">
        <v>104</v>
      </c>
      <c r="E283" s="572">
        <v>9</v>
      </c>
      <c r="F283" s="573">
        <v>39</v>
      </c>
      <c r="G283" s="574">
        <v>43</v>
      </c>
      <c r="H283" s="572"/>
      <c r="I283" s="573"/>
      <c r="J283" s="574"/>
      <c r="K283" s="572"/>
      <c r="L283" s="573"/>
      <c r="M283" s="574"/>
      <c r="N283" s="598"/>
    </row>
    <row r="284" spans="1:14" s="533" customFormat="1" ht="38" x14ac:dyDescent="0.2">
      <c r="A284" s="528" t="s">
        <v>999</v>
      </c>
      <c r="B284" s="529">
        <v>1</v>
      </c>
      <c r="C284" s="530">
        <v>0.78823529411764703</v>
      </c>
      <c r="D284" s="531">
        <v>0.82352941176470595</v>
      </c>
      <c r="E284" s="529">
        <v>1</v>
      </c>
      <c r="F284" s="530">
        <v>0.79487179487179505</v>
      </c>
      <c r="G284" s="531">
        <v>0.81395348837209303</v>
      </c>
      <c r="H284" s="529"/>
      <c r="I284" s="530"/>
      <c r="J284" s="531"/>
      <c r="K284" s="529"/>
      <c r="L284" s="530"/>
      <c r="M284" s="531"/>
      <c r="N284" s="532"/>
    </row>
    <row r="285" spans="1:14" s="533" customFormat="1" ht="38" x14ac:dyDescent="0.2">
      <c r="A285" s="534" t="s">
        <v>760</v>
      </c>
      <c r="B285" s="529">
        <v>0</v>
      </c>
      <c r="C285" s="530">
        <v>4.7058823529411799E-2</v>
      </c>
      <c r="D285" s="531">
        <v>3.9215686274509803E-2</v>
      </c>
      <c r="E285" s="529">
        <v>0</v>
      </c>
      <c r="F285" s="530">
        <v>0</v>
      </c>
      <c r="G285" s="531">
        <v>0</v>
      </c>
      <c r="H285" s="529"/>
      <c r="I285" s="530"/>
      <c r="J285" s="531"/>
      <c r="K285" s="529"/>
      <c r="L285" s="530"/>
      <c r="M285" s="531"/>
      <c r="N285" s="535"/>
    </row>
    <row r="286" spans="1:14" s="533" customFormat="1" ht="38" x14ac:dyDescent="0.2">
      <c r="A286" s="534" t="s">
        <v>761</v>
      </c>
      <c r="B286" s="529">
        <v>0</v>
      </c>
      <c r="C286" s="530">
        <v>0.14117647058823499</v>
      </c>
      <c r="D286" s="531">
        <v>0.11764705882352899</v>
      </c>
      <c r="E286" s="529">
        <v>0</v>
      </c>
      <c r="F286" s="530">
        <v>0.15384615384615399</v>
      </c>
      <c r="G286" s="531">
        <v>0.13953488372093001</v>
      </c>
      <c r="H286" s="529"/>
      <c r="I286" s="530"/>
      <c r="J286" s="531"/>
      <c r="K286" s="529"/>
      <c r="L286" s="530"/>
      <c r="M286" s="531"/>
      <c r="N286" s="535"/>
    </row>
    <row r="287" spans="1:14" s="533" customFormat="1" ht="38" x14ac:dyDescent="0.2">
      <c r="A287" s="534" t="s">
        <v>762</v>
      </c>
      <c r="B287" s="529">
        <v>0</v>
      </c>
      <c r="C287" s="530">
        <v>2.3529411764705899E-2</v>
      </c>
      <c r="D287" s="531">
        <v>1.9607843137254902E-2</v>
      </c>
      <c r="E287" s="529">
        <v>0</v>
      </c>
      <c r="F287" s="530">
        <v>5.1282051282051301E-2</v>
      </c>
      <c r="G287" s="531">
        <v>4.6511627906976702E-2</v>
      </c>
      <c r="H287" s="529"/>
      <c r="I287" s="530"/>
      <c r="J287" s="531"/>
      <c r="K287" s="529"/>
      <c r="L287" s="530"/>
      <c r="M287" s="531"/>
      <c r="N287" s="535"/>
    </row>
    <row r="288" spans="1:14" s="533" customFormat="1" ht="19" x14ac:dyDescent="0.2">
      <c r="A288" s="536" t="s">
        <v>91</v>
      </c>
      <c r="B288" s="537">
        <v>0</v>
      </c>
      <c r="C288" s="538">
        <v>0</v>
      </c>
      <c r="D288" s="539">
        <v>0</v>
      </c>
      <c r="E288" s="537">
        <v>0</v>
      </c>
      <c r="F288" s="538">
        <v>0</v>
      </c>
      <c r="G288" s="539">
        <v>0</v>
      </c>
      <c r="H288" s="537"/>
      <c r="I288" s="538"/>
      <c r="J288" s="539"/>
      <c r="K288" s="537"/>
      <c r="L288" s="538"/>
      <c r="M288" s="539"/>
      <c r="N288" s="540"/>
    </row>
    <row r="289" spans="1:14" s="533" customFormat="1" ht="19" x14ac:dyDescent="0.2">
      <c r="A289" s="541" t="s">
        <v>237</v>
      </c>
      <c r="B289" s="542">
        <v>9</v>
      </c>
      <c r="C289" s="543">
        <v>85</v>
      </c>
      <c r="D289" s="544">
        <v>102</v>
      </c>
      <c r="E289" s="542">
        <v>9</v>
      </c>
      <c r="F289" s="543">
        <v>39</v>
      </c>
      <c r="G289" s="544">
        <v>43</v>
      </c>
      <c r="H289" s="542"/>
      <c r="I289" s="543"/>
      <c r="J289" s="544"/>
      <c r="K289" s="542"/>
      <c r="L289" s="543"/>
      <c r="M289" s="544"/>
      <c r="N289" s="545"/>
    </row>
    <row r="290" spans="1:14" ht="133" x14ac:dyDescent="0.2">
      <c r="A290" s="528" t="s">
        <v>1000</v>
      </c>
      <c r="B290" s="568">
        <v>0</v>
      </c>
      <c r="C290" s="569">
        <v>0.16666666666666699</v>
      </c>
      <c r="D290" s="570">
        <v>0.16666666666666699</v>
      </c>
      <c r="E290" s="568">
        <v>0</v>
      </c>
      <c r="F290" s="569">
        <v>0.375</v>
      </c>
      <c r="G290" s="570">
        <v>0.375</v>
      </c>
      <c r="H290" s="568"/>
      <c r="I290" s="569"/>
      <c r="J290" s="570"/>
      <c r="K290" s="568"/>
      <c r="L290" s="569"/>
      <c r="M290" s="570"/>
      <c r="N290" s="607"/>
    </row>
    <row r="291" spans="1:14" ht="19" x14ac:dyDescent="0.2">
      <c r="A291" s="534" t="s">
        <v>92</v>
      </c>
      <c r="B291" s="529">
        <v>0</v>
      </c>
      <c r="C291" s="530">
        <v>0.83333333333333304</v>
      </c>
      <c r="D291" s="531">
        <v>0.83333333333333304</v>
      </c>
      <c r="E291" s="529">
        <v>0</v>
      </c>
      <c r="F291" s="530">
        <v>0.625</v>
      </c>
      <c r="G291" s="531">
        <v>0.625</v>
      </c>
      <c r="H291" s="529"/>
      <c r="I291" s="530"/>
      <c r="J291" s="531"/>
      <c r="K291" s="529"/>
      <c r="L291" s="530"/>
      <c r="M291" s="531"/>
      <c r="N291" s="608"/>
    </row>
    <row r="292" spans="1:14" ht="19" x14ac:dyDescent="0.2">
      <c r="A292" s="571" t="s">
        <v>237</v>
      </c>
      <c r="B292" s="572">
        <v>0</v>
      </c>
      <c r="C292" s="573">
        <v>18</v>
      </c>
      <c r="D292" s="574">
        <v>18</v>
      </c>
      <c r="E292" s="572">
        <v>0</v>
      </c>
      <c r="F292" s="573">
        <v>8</v>
      </c>
      <c r="G292" s="574">
        <v>8</v>
      </c>
      <c r="H292" s="572"/>
      <c r="I292" s="573"/>
      <c r="J292" s="574"/>
      <c r="K292" s="572"/>
      <c r="L292" s="573"/>
      <c r="M292" s="574"/>
      <c r="N292" s="598"/>
    </row>
    <row r="293" spans="1:14" s="533" customFormat="1" ht="57" x14ac:dyDescent="0.2">
      <c r="A293" s="528" t="s">
        <v>1001</v>
      </c>
      <c r="B293" s="529">
        <v>0</v>
      </c>
      <c r="C293" s="530">
        <v>0.33333333333333298</v>
      </c>
      <c r="D293" s="531">
        <v>0.33333333333333298</v>
      </c>
      <c r="E293" s="529">
        <v>0</v>
      </c>
      <c r="F293" s="530">
        <v>0.625</v>
      </c>
      <c r="G293" s="531">
        <v>0.625</v>
      </c>
      <c r="H293" s="529"/>
      <c r="I293" s="530"/>
      <c r="J293" s="531"/>
      <c r="K293" s="529"/>
      <c r="L293" s="530"/>
      <c r="M293" s="531"/>
      <c r="N293" s="532"/>
    </row>
    <row r="294" spans="1:14" s="533" customFormat="1" ht="19" x14ac:dyDescent="0.2">
      <c r="A294" s="534" t="s">
        <v>763</v>
      </c>
      <c r="B294" s="529">
        <v>0</v>
      </c>
      <c r="C294" s="530">
        <v>0.44444444444444398</v>
      </c>
      <c r="D294" s="531">
        <v>0.44444444444444398</v>
      </c>
      <c r="E294" s="529">
        <v>0</v>
      </c>
      <c r="F294" s="530">
        <v>0.375</v>
      </c>
      <c r="G294" s="531">
        <v>0.375</v>
      </c>
      <c r="H294" s="529"/>
      <c r="I294" s="530"/>
      <c r="J294" s="531"/>
      <c r="K294" s="529"/>
      <c r="L294" s="530"/>
      <c r="M294" s="531"/>
      <c r="N294" s="535"/>
    </row>
    <row r="295" spans="1:14" s="533" customFormat="1" ht="19" x14ac:dyDescent="0.2">
      <c r="A295" s="534" t="s">
        <v>764</v>
      </c>
      <c r="B295" s="529">
        <v>0</v>
      </c>
      <c r="C295" s="530">
        <v>0.16666666666666699</v>
      </c>
      <c r="D295" s="531">
        <v>0.16666666666666699</v>
      </c>
      <c r="E295" s="529">
        <v>0</v>
      </c>
      <c r="F295" s="530">
        <v>0</v>
      </c>
      <c r="G295" s="531">
        <v>0</v>
      </c>
      <c r="H295" s="529"/>
      <c r="I295" s="530"/>
      <c r="J295" s="531"/>
      <c r="K295" s="529"/>
      <c r="L295" s="530"/>
      <c r="M295" s="531"/>
      <c r="N295" s="535"/>
    </row>
    <row r="296" spans="1:14" s="533" customFormat="1" ht="19" x14ac:dyDescent="0.2">
      <c r="A296" s="534" t="s">
        <v>765</v>
      </c>
      <c r="B296" s="529">
        <v>0</v>
      </c>
      <c r="C296" s="530">
        <v>5.5555555555555601E-2</v>
      </c>
      <c r="D296" s="531">
        <v>5.5555555555555601E-2</v>
      </c>
      <c r="E296" s="529">
        <v>0</v>
      </c>
      <c r="F296" s="530">
        <v>0</v>
      </c>
      <c r="G296" s="531">
        <v>0</v>
      </c>
      <c r="H296" s="529"/>
      <c r="I296" s="530"/>
      <c r="J296" s="531"/>
      <c r="K296" s="529"/>
      <c r="L296" s="530"/>
      <c r="M296" s="531"/>
      <c r="N296" s="535"/>
    </row>
    <row r="297" spans="1:14" s="533" customFormat="1" ht="19" x14ac:dyDescent="0.2">
      <c r="A297" s="536" t="s">
        <v>766</v>
      </c>
      <c r="B297" s="537">
        <v>0</v>
      </c>
      <c r="C297" s="538">
        <v>0</v>
      </c>
      <c r="D297" s="539">
        <v>0</v>
      </c>
      <c r="E297" s="537">
        <v>0</v>
      </c>
      <c r="F297" s="538">
        <v>0</v>
      </c>
      <c r="G297" s="539">
        <v>0</v>
      </c>
      <c r="H297" s="537"/>
      <c r="I297" s="538"/>
      <c r="J297" s="539"/>
      <c r="K297" s="537"/>
      <c r="L297" s="538"/>
      <c r="M297" s="539"/>
      <c r="N297" s="540"/>
    </row>
    <row r="298" spans="1:14" s="533" customFormat="1" ht="19" x14ac:dyDescent="0.2">
      <c r="A298" s="541" t="s">
        <v>237</v>
      </c>
      <c r="B298" s="542">
        <v>0</v>
      </c>
      <c r="C298" s="543">
        <v>18</v>
      </c>
      <c r="D298" s="544">
        <v>18</v>
      </c>
      <c r="E298" s="542">
        <v>0</v>
      </c>
      <c r="F298" s="543">
        <v>8</v>
      </c>
      <c r="G298" s="544">
        <v>8</v>
      </c>
      <c r="H298" s="542"/>
      <c r="I298" s="543"/>
      <c r="J298" s="544"/>
      <c r="K298" s="542"/>
      <c r="L298" s="543"/>
      <c r="M298" s="544"/>
      <c r="N298" s="545"/>
    </row>
    <row r="299" spans="1:14" ht="152" x14ac:dyDescent="0.2">
      <c r="A299" s="592" t="s">
        <v>1002</v>
      </c>
      <c r="B299" s="610">
        <v>0</v>
      </c>
      <c r="C299" s="611">
        <v>0.23529411764705899</v>
      </c>
      <c r="D299" s="612">
        <v>0.23529411764705899</v>
      </c>
      <c r="E299" s="610">
        <v>0</v>
      </c>
      <c r="F299" s="611">
        <v>0.14285714285714299</v>
      </c>
      <c r="G299" s="612">
        <v>0.14285714285714299</v>
      </c>
      <c r="H299" s="610"/>
      <c r="I299" s="611"/>
      <c r="J299" s="612"/>
      <c r="K299" s="610"/>
      <c r="L299" s="611"/>
      <c r="M299" s="612"/>
      <c r="N299" s="613"/>
    </row>
    <row r="300" spans="1:14" ht="19" x14ac:dyDescent="0.2">
      <c r="A300" s="534" t="s">
        <v>73</v>
      </c>
      <c r="B300" s="610">
        <v>0</v>
      </c>
      <c r="C300" s="611">
        <v>0.52941176470588203</v>
      </c>
      <c r="D300" s="612">
        <v>0.52941176470588203</v>
      </c>
      <c r="E300" s="610">
        <v>0</v>
      </c>
      <c r="F300" s="611">
        <v>0.85714285714285698</v>
      </c>
      <c r="G300" s="612">
        <v>0.85714285714285698</v>
      </c>
      <c r="H300" s="610"/>
      <c r="I300" s="611"/>
      <c r="J300" s="612"/>
      <c r="K300" s="610"/>
      <c r="L300" s="611"/>
      <c r="M300" s="612"/>
      <c r="N300" s="577"/>
    </row>
    <row r="301" spans="1:14" ht="19" x14ac:dyDescent="0.2">
      <c r="A301" s="534" t="s">
        <v>74</v>
      </c>
      <c r="B301" s="610">
        <v>0</v>
      </c>
      <c r="C301" s="611">
        <v>0.17647058823529399</v>
      </c>
      <c r="D301" s="612">
        <v>0.17647058823529399</v>
      </c>
      <c r="E301" s="610">
        <v>0</v>
      </c>
      <c r="F301" s="611">
        <v>0</v>
      </c>
      <c r="G301" s="612">
        <v>0</v>
      </c>
      <c r="H301" s="610"/>
      <c r="I301" s="611"/>
      <c r="J301" s="612"/>
      <c r="K301" s="610"/>
      <c r="L301" s="611"/>
      <c r="M301" s="612"/>
      <c r="N301" s="577"/>
    </row>
    <row r="302" spans="1:14" ht="19" x14ac:dyDescent="0.2">
      <c r="A302" s="534" t="s">
        <v>362</v>
      </c>
      <c r="B302" s="610">
        <v>0</v>
      </c>
      <c r="C302" s="611">
        <v>5.8823529411764698E-2</v>
      </c>
      <c r="D302" s="612">
        <v>5.8823529411764698E-2</v>
      </c>
      <c r="E302" s="610">
        <v>0</v>
      </c>
      <c r="F302" s="611">
        <v>0</v>
      </c>
      <c r="G302" s="612">
        <v>0</v>
      </c>
      <c r="H302" s="610"/>
      <c r="I302" s="611"/>
      <c r="J302" s="612"/>
      <c r="K302" s="610"/>
      <c r="L302" s="611"/>
      <c r="M302" s="612"/>
      <c r="N302" s="577"/>
    </row>
    <row r="303" spans="1:14" ht="19" x14ac:dyDescent="0.2">
      <c r="A303" s="602" t="s">
        <v>237</v>
      </c>
      <c r="B303" s="614">
        <v>0</v>
      </c>
      <c r="C303" s="615">
        <v>17</v>
      </c>
      <c r="D303" s="616">
        <v>17</v>
      </c>
      <c r="E303" s="614">
        <v>0</v>
      </c>
      <c r="F303" s="615">
        <v>7</v>
      </c>
      <c r="G303" s="616">
        <v>7</v>
      </c>
      <c r="H303" s="614"/>
      <c r="I303" s="615"/>
      <c r="J303" s="616"/>
      <c r="K303" s="614"/>
      <c r="L303" s="615"/>
      <c r="M303" s="616"/>
      <c r="N303" s="617"/>
    </row>
    <row r="304" spans="1:14" ht="19" x14ac:dyDescent="0.2">
      <c r="A304" s="534" t="s">
        <v>177</v>
      </c>
      <c r="B304" s="618" t="s">
        <v>118</v>
      </c>
      <c r="C304" s="619">
        <v>2.9411764705882399</v>
      </c>
      <c r="D304" s="620">
        <v>2.9411764705882399</v>
      </c>
      <c r="E304" s="618" t="s">
        <v>118</v>
      </c>
      <c r="F304" s="619">
        <v>3.1428571428571401</v>
      </c>
      <c r="G304" s="620">
        <v>3.1428571428571401</v>
      </c>
      <c r="H304" s="618"/>
      <c r="I304" s="619"/>
      <c r="J304" s="620"/>
      <c r="K304" s="618"/>
      <c r="L304" s="619"/>
      <c r="M304" s="620"/>
      <c r="N304" s="577"/>
    </row>
    <row r="305" spans="1:14" ht="19" x14ac:dyDescent="0.2">
      <c r="A305" s="534" t="s">
        <v>157</v>
      </c>
      <c r="B305" s="618" t="s">
        <v>118</v>
      </c>
      <c r="C305" s="619">
        <v>0.82693623055938503</v>
      </c>
      <c r="D305" s="620">
        <v>0.82693623055938503</v>
      </c>
      <c r="E305" s="618" t="s">
        <v>118</v>
      </c>
      <c r="F305" s="619">
        <v>0.37796447300922698</v>
      </c>
      <c r="G305" s="620">
        <v>0.37796447300922698</v>
      </c>
      <c r="H305" s="618"/>
      <c r="I305" s="619"/>
      <c r="J305" s="620"/>
      <c r="K305" s="618"/>
      <c r="L305" s="619"/>
      <c r="M305" s="620"/>
      <c r="N305" s="577"/>
    </row>
    <row r="306" spans="1:14" ht="19" x14ac:dyDescent="0.2">
      <c r="A306" s="534" t="s">
        <v>238</v>
      </c>
      <c r="B306" s="618" t="s">
        <v>226</v>
      </c>
      <c r="C306" s="619"/>
      <c r="D306" s="620"/>
      <c r="E306" s="618" t="s">
        <v>226</v>
      </c>
      <c r="F306" s="619"/>
      <c r="G306" s="620"/>
      <c r="H306" s="618"/>
      <c r="I306" s="619"/>
      <c r="J306" s="620"/>
      <c r="K306" s="618"/>
      <c r="L306" s="619"/>
      <c r="M306" s="620"/>
      <c r="N306" s="577"/>
    </row>
    <row r="307" spans="1:14" ht="19" x14ac:dyDescent="0.2">
      <c r="A307" s="562" t="s">
        <v>156</v>
      </c>
      <c r="B307" s="621" t="s">
        <v>226</v>
      </c>
      <c r="C307" s="622"/>
      <c r="D307" s="623"/>
      <c r="E307" s="621" t="s">
        <v>226</v>
      </c>
      <c r="F307" s="622"/>
      <c r="G307" s="623"/>
      <c r="H307" s="621"/>
      <c r="I307" s="622"/>
      <c r="J307" s="623"/>
      <c r="K307" s="621"/>
      <c r="L307" s="622"/>
      <c r="M307" s="623"/>
      <c r="N307" s="577"/>
    </row>
    <row r="308" spans="1:14" ht="38" x14ac:dyDescent="0.2">
      <c r="A308" s="592" t="s">
        <v>1003</v>
      </c>
      <c r="B308" s="610">
        <v>0</v>
      </c>
      <c r="C308" s="611">
        <v>0.29411764705882398</v>
      </c>
      <c r="D308" s="612">
        <v>0.29411764705882398</v>
      </c>
      <c r="E308" s="610">
        <v>0</v>
      </c>
      <c r="F308" s="611">
        <v>0.42857142857142899</v>
      </c>
      <c r="G308" s="612">
        <v>0.42857142857142899</v>
      </c>
      <c r="H308" s="610"/>
      <c r="I308" s="611"/>
      <c r="J308" s="612"/>
      <c r="K308" s="610"/>
      <c r="L308" s="611"/>
      <c r="M308" s="612"/>
      <c r="N308" s="613"/>
    </row>
    <row r="309" spans="1:14" ht="19" x14ac:dyDescent="0.2">
      <c r="A309" s="534" t="s">
        <v>73</v>
      </c>
      <c r="B309" s="610">
        <v>0</v>
      </c>
      <c r="C309" s="611">
        <v>0.52941176470588203</v>
      </c>
      <c r="D309" s="612">
        <v>0.52941176470588203</v>
      </c>
      <c r="E309" s="610">
        <v>0</v>
      </c>
      <c r="F309" s="611">
        <v>0.57142857142857095</v>
      </c>
      <c r="G309" s="612">
        <v>0.57142857142857095</v>
      </c>
      <c r="H309" s="610"/>
      <c r="I309" s="611"/>
      <c r="J309" s="612"/>
      <c r="K309" s="610"/>
      <c r="L309" s="611"/>
      <c r="M309" s="612"/>
      <c r="N309" s="577"/>
    </row>
    <row r="310" spans="1:14" ht="19" x14ac:dyDescent="0.2">
      <c r="A310" s="534" t="s">
        <v>74</v>
      </c>
      <c r="B310" s="610">
        <v>0</v>
      </c>
      <c r="C310" s="611">
        <v>0.11764705882352899</v>
      </c>
      <c r="D310" s="612">
        <v>0.11764705882352899</v>
      </c>
      <c r="E310" s="610">
        <v>0</v>
      </c>
      <c r="F310" s="611">
        <v>0</v>
      </c>
      <c r="G310" s="612">
        <v>0</v>
      </c>
      <c r="H310" s="610"/>
      <c r="I310" s="611"/>
      <c r="J310" s="612"/>
      <c r="K310" s="610"/>
      <c r="L310" s="611"/>
      <c r="M310" s="612"/>
      <c r="N310" s="577"/>
    </row>
    <row r="311" spans="1:14" ht="19" x14ac:dyDescent="0.2">
      <c r="A311" s="534" t="s">
        <v>362</v>
      </c>
      <c r="B311" s="610">
        <v>0</v>
      </c>
      <c r="C311" s="611">
        <v>5.8823529411764698E-2</v>
      </c>
      <c r="D311" s="612">
        <v>5.8823529411764698E-2</v>
      </c>
      <c r="E311" s="610">
        <v>0</v>
      </c>
      <c r="F311" s="611">
        <v>0</v>
      </c>
      <c r="G311" s="612">
        <v>0</v>
      </c>
      <c r="H311" s="610"/>
      <c r="I311" s="611"/>
      <c r="J311" s="612"/>
      <c r="K311" s="610"/>
      <c r="L311" s="611"/>
      <c r="M311" s="612"/>
      <c r="N311" s="577"/>
    </row>
    <row r="312" spans="1:14" ht="19" x14ac:dyDescent="0.2">
      <c r="A312" s="602" t="s">
        <v>237</v>
      </c>
      <c r="B312" s="614">
        <v>0</v>
      </c>
      <c r="C312" s="615">
        <v>17</v>
      </c>
      <c r="D312" s="616">
        <v>17</v>
      </c>
      <c r="E312" s="614">
        <v>0</v>
      </c>
      <c r="F312" s="615">
        <v>7</v>
      </c>
      <c r="G312" s="616">
        <v>7</v>
      </c>
      <c r="H312" s="614"/>
      <c r="I312" s="615"/>
      <c r="J312" s="616"/>
      <c r="K312" s="614"/>
      <c r="L312" s="615"/>
      <c r="M312" s="616"/>
      <c r="N312" s="617"/>
    </row>
    <row r="313" spans="1:14" ht="19" x14ac:dyDescent="0.2">
      <c r="A313" s="534" t="s">
        <v>177</v>
      </c>
      <c r="B313" s="618" t="s">
        <v>118</v>
      </c>
      <c r="C313" s="619">
        <v>3.0588235294117601</v>
      </c>
      <c r="D313" s="620">
        <v>3.0588235294117601</v>
      </c>
      <c r="E313" s="618" t="s">
        <v>118</v>
      </c>
      <c r="F313" s="619">
        <v>3.4285714285714302</v>
      </c>
      <c r="G313" s="620">
        <v>3.4285714285714302</v>
      </c>
      <c r="H313" s="618"/>
      <c r="I313" s="619"/>
      <c r="J313" s="620"/>
      <c r="K313" s="618"/>
      <c r="L313" s="619"/>
      <c r="M313" s="620"/>
      <c r="N313" s="577"/>
    </row>
    <row r="314" spans="1:14" ht="19" x14ac:dyDescent="0.2">
      <c r="A314" s="534" t="s">
        <v>157</v>
      </c>
      <c r="B314" s="618" t="s">
        <v>118</v>
      </c>
      <c r="C314" s="619">
        <v>0.82693623055938503</v>
      </c>
      <c r="D314" s="620">
        <v>0.82693623055938503</v>
      </c>
      <c r="E314" s="618" t="s">
        <v>118</v>
      </c>
      <c r="F314" s="619">
        <v>0.53452248382484902</v>
      </c>
      <c r="G314" s="620">
        <v>0.53452248382484902</v>
      </c>
      <c r="H314" s="618"/>
      <c r="I314" s="619"/>
      <c r="J314" s="620"/>
      <c r="K314" s="618"/>
      <c r="L314" s="619"/>
      <c r="M314" s="620"/>
      <c r="N314" s="577"/>
    </row>
    <row r="315" spans="1:14" ht="19" x14ac:dyDescent="0.2">
      <c r="A315" s="534" t="s">
        <v>238</v>
      </c>
      <c r="B315" s="618" t="s">
        <v>226</v>
      </c>
      <c r="C315" s="619"/>
      <c r="D315" s="620"/>
      <c r="E315" s="618" t="s">
        <v>226</v>
      </c>
      <c r="F315" s="619"/>
      <c r="G315" s="620"/>
      <c r="H315" s="618"/>
      <c r="I315" s="619"/>
      <c r="J315" s="620"/>
      <c r="K315" s="618"/>
      <c r="L315" s="619"/>
      <c r="M315" s="620"/>
      <c r="N315" s="577"/>
    </row>
    <row r="316" spans="1:14" ht="19" x14ac:dyDescent="0.2">
      <c r="A316" s="562" t="s">
        <v>156</v>
      </c>
      <c r="B316" s="621" t="s">
        <v>226</v>
      </c>
      <c r="C316" s="622"/>
      <c r="D316" s="623"/>
      <c r="E316" s="621" t="s">
        <v>226</v>
      </c>
      <c r="F316" s="622"/>
      <c r="G316" s="623"/>
      <c r="H316" s="621"/>
      <c r="I316" s="622"/>
      <c r="J316" s="623"/>
      <c r="K316" s="621"/>
      <c r="L316" s="622"/>
      <c r="M316" s="623"/>
      <c r="N316" s="577"/>
    </row>
    <row r="317" spans="1:14" ht="57" x14ac:dyDescent="0.2">
      <c r="A317" s="592" t="s">
        <v>1004</v>
      </c>
      <c r="B317" s="610">
        <v>0</v>
      </c>
      <c r="C317" s="611">
        <v>0.29411764705882398</v>
      </c>
      <c r="D317" s="612">
        <v>0.29411764705882398</v>
      </c>
      <c r="E317" s="610">
        <v>0</v>
      </c>
      <c r="F317" s="611">
        <v>0.28571428571428598</v>
      </c>
      <c r="G317" s="612">
        <v>0.28571428571428598</v>
      </c>
      <c r="H317" s="610"/>
      <c r="I317" s="611"/>
      <c r="J317" s="612"/>
      <c r="K317" s="610"/>
      <c r="L317" s="611"/>
      <c r="M317" s="612"/>
      <c r="N317" s="613"/>
    </row>
    <row r="318" spans="1:14" ht="19" x14ac:dyDescent="0.2">
      <c r="A318" s="534" t="s">
        <v>73</v>
      </c>
      <c r="B318" s="610">
        <v>0</v>
      </c>
      <c r="C318" s="611">
        <v>0.58823529411764697</v>
      </c>
      <c r="D318" s="612">
        <v>0.58823529411764697</v>
      </c>
      <c r="E318" s="610">
        <v>0</v>
      </c>
      <c r="F318" s="611">
        <v>0.71428571428571397</v>
      </c>
      <c r="G318" s="612">
        <v>0.71428571428571397</v>
      </c>
      <c r="H318" s="610"/>
      <c r="I318" s="611"/>
      <c r="J318" s="612"/>
      <c r="K318" s="610"/>
      <c r="L318" s="611"/>
      <c r="M318" s="612"/>
      <c r="N318" s="577"/>
    </row>
    <row r="319" spans="1:14" ht="19" x14ac:dyDescent="0.2">
      <c r="A319" s="534" t="s">
        <v>74</v>
      </c>
      <c r="B319" s="610">
        <v>0</v>
      </c>
      <c r="C319" s="611">
        <v>5.8823529411764698E-2</v>
      </c>
      <c r="D319" s="612">
        <v>5.8823529411764698E-2</v>
      </c>
      <c r="E319" s="610">
        <v>0</v>
      </c>
      <c r="F319" s="611">
        <v>0</v>
      </c>
      <c r="G319" s="612">
        <v>0</v>
      </c>
      <c r="H319" s="610"/>
      <c r="I319" s="611"/>
      <c r="J319" s="612"/>
      <c r="K319" s="610"/>
      <c r="L319" s="611"/>
      <c r="M319" s="612"/>
      <c r="N319" s="577"/>
    </row>
    <row r="320" spans="1:14" ht="19" x14ac:dyDescent="0.2">
      <c r="A320" s="534" t="s">
        <v>362</v>
      </c>
      <c r="B320" s="610">
        <v>0</v>
      </c>
      <c r="C320" s="611">
        <v>5.8823529411764698E-2</v>
      </c>
      <c r="D320" s="612">
        <v>5.8823529411764698E-2</v>
      </c>
      <c r="E320" s="610">
        <v>0</v>
      </c>
      <c r="F320" s="611">
        <v>0</v>
      </c>
      <c r="G320" s="612">
        <v>0</v>
      </c>
      <c r="H320" s="610"/>
      <c r="I320" s="611"/>
      <c r="J320" s="612"/>
      <c r="K320" s="610"/>
      <c r="L320" s="611"/>
      <c r="M320" s="612"/>
      <c r="N320" s="577"/>
    </row>
    <row r="321" spans="1:14" ht="19" x14ac:dyDescent="0.2">
      <c r="A321" s="602" t="s">
        <v>237</v>
      </c>
      <c r="B321" s="614">
        <v>0</v>
      </c>
      <c r="C321" s="615">
        <v>17</v>
      </c>
      <c r="D321" s="616">
        <v>17</v>
      </c>
      <c r="E321" s="614">
        <v>0</v>
      </c>
      <c r="F321" s="615">
        <v>7</v>
      </c>
      <c r="G321" s="616">
        <v>7</v>
      </c>
      <c r="H321" s="614"/>
      <c r="I321" s="615"/>
      <c r="J321" s="616"/>
      <c r="K321" s="614"/>
      <c r="L321" s="615"/>
      <c r="M321" s="616"/>
      <c r="N321" s="617"/>
    </row>
    <row r="322" spans="1:14" ht="19" x14ac:dyDescent="0.2">
      <c r="A322" s="534" t="s">
        <v>177</v>
      </c>
      <c r="B322" s="618" t="s">
        <v>118</v>
      </c>
      <c r="C322" s="619">
        <v>3.1176470588235299</v>
      </c>
      <c r="D322" s="620">
        <v>3.1176470588235299</v>
      </c>
      <c r="E322" s="618" t="s">
        <v>118</v>
      </c>
      <c r="F322" s="619">
        <v>3.28571428571429</v>
      </c>
      <c r="G322" s="620">
        <v>3.28571428571429</v>
      </c>
      <c r="H322" s="618"/>
      <c r="I322" s="619"/>
      <c r="J322" s="620"/>
      <c r="K322" s="618"/>
      <c r="L322" s="619"/>
      <c r="M322" s="620"/>
      <c r="N322" s="577"/>
    </row>
    <row r="323" spans="1:14" ht="19" x14ac:dyDescent="0.2">
      <c r="A323" s="534" t="s">
        <v>157</v>
      </c>
      <c r="B323" s="618" t="s">
        <v>118</v>
      </c>
      <c r="C323" s="619">
        <v>0.78121323442902502</v>
      </c>
      <c r="D323" s="620">
        <v>0.78121323442902502</v>
      </c>
      <c r="E323" s="618" t="s">
        <v>118</v>
      </c>
      <c r="F323" s="619">
        <v>0.48795003647426699</v>
      </c>
      <c r="G323" s="620">
        <v>0.48795003647426699</v>
      </c>
      <c r="H323" s="618"/>
      <c r="I323" s="619"/>
      <c r="J323" s="620"/>
      <c r="K323" s="618"/>
      <c r="L323" s="619"/>
      <c r="M323" s="620"/>
      <c r="N323" s="577"/>
    </row>
    <row r="324" spans="1:14" ht="19" x14ac:dyDescent="0.2">
      <c r="A324" s="534" t="s">
        <v>238</v>
      </c>
      <c r="B324" s="618" t="s">
        <v>226</v>
      </c>
      <c r="C324" s="619"/>
      <c r="D324" s="620"/>
      <c r="E324" s="618" t="s">
        <v>226</v>
      </c>
      <c r="F324" s="619"/>
      <c r="G324" s="620"/>
      <c r="H324" s="618"/>
      <c r="I324" s="619"/>
      <c r="J324" s="620"/>
      <c r="K324" s="618"/>
      <c r="L324" s="619"/>
      <c r="M324" s="620"/>
      <c r="N324" s="577"/>
    </row>
    <row r="325" spans="1:14" ht="19" x14ac:dyDescent="0.2">
      <c r="A325" s="562" t="s">
        <v>156</v>
      </c>
      <c r="B325" s="621" t="s">
        <v>226</v>
      </c>
      <c r="C325" s="622"/>
      <c r="D325" s="623"/>
      <c r="E325" s="621" t="s">
        <v>226</v>
      </c>
      <c r="F325" s="622"/>
      <c r="G325" s="623"/>
      <c r="H325" s="621"/>
      <c r="I325" s="622"/>
      <c r="J325" s="623"/>
      <c r="K325" s="621"/>
      <c r="L325" s="622"/>
      <c r="M325" s="623"/>
      <c r="N325" s="577"/>
    </row>
    <row r="326" spans="1:14" ht="57" x14ac:dyDescent="0.2">
      <c r="A326" s="592" t="s">
        <v>1005</v>
      </c>
      <c r="B326" s="610">
        <v>0</v>
      </c>
      <c r="C326" s="611">
        <v>0.3125</v>
      </c>
      <c r="D326" s="612">
        <v>0.3125</v>
      </c>
      <c r="E326" s="610">
        <v>0</v>
      </c>
      <c r="F326" s="611">
        <v>0.14285714285714299</v>
      </c>
      <c r="G326" s="612">
        <v>0.14285714285714299</v>
      </c>
      <c r="H326" s="610"/>
      <c r="I326" s="611"/>
      <c r="J326" s="612"/>
      <c r="K326" s="610"/>
      <c r="L326" s="611"/>
      <c r="M326" s="612"/>
      <c r="N326" s="613"/>
    </row>
    <row r="327" spans="1:14" ht="19" x14ac:dyDescent="0.2">
      <c r="A327" s="534" t="s">
        <v>73</v>
      </c>
      <c r="B327" s="610">
        <v>0</v>
      </c>
      <c r="C327" s="611">
        <v>0.4375</v>
      </c>
      <c r="D327" s="612">
        <v>0.4375</v>
      </c>
      <c r="E327" s="610">
        <v>0</v>
      </c>
      <c r="F327" s="611">
        <v>0.71428571428571397</v>
      </c>
      <c r="G327" s="612">
        <v>0.71428571428571397</v>
      </c>
      <c r="H327" s="610"/>
      <c r="I327" s="611"/>
      <c r="J327" s="612"/>
      <c r="K327" s="610"/>
      <c r="L327" s="611"/>
      <c r="M327" s="612"/>
      <c r="N327" s="577"/>
    </row>
    <row r="328" spans="1:14" ht="19" x14ac:dyDescent="0.2">
      <c r="A328" s="534" t="s">
        <v>74</v>
      </c>
      <c r="B328" s="610">
        <v>0</v>
      </c>
      <c r="C328" s="611">
        <v>0.1875</v>
      </c>
      <c r="D328" s="612">
        <v>0.1875</v>
      </c>
      <c r="E328" s="610">
        <v>0</v>
      </c>
      <c r="F328" s="611">
        <v>0.14285714285714299</v>
      </c>
      <c r="G328" s="612">
        <v>0.14285714285714299</v>
      </c>
      <c r="H328" s="610"/>
      <c r="I328" s="611"/>
      <c r="J328" s="612"/>
      <c r="K328" s="610"/>
      <c r="L328" s="611"/>
      <c r="M328" s="612"/>
      <c r="N328" s="577"/>
    </row>
    <row r="329" spans="1:14" ht="19" x14ac:dyDescent="0.2">
      <c r="A329" s="534" t="s">
        <v>362</v>
      </c>
      <c r="B329" s="610">
        <v>0</v>
      </c>
      <c r="C329" s="611">
        <v>6.25E-2</v>
      </c>
      <c r="D329" s="612">
        <v>6.25E-2</v>
      </c>
      <c r="E329" s="610">
        <v>0</v>
      </c>
      <c r="F329" s="611">
        <v>0</v>
      </c>
      <c r="G329" s="612">
        <v>0</v>
      </c>
      <c r="H329" s="610"/>
      <c r="I329" s="611"/>
      <c r="J329" s="612"/>
      <c r="K329" s="610"/>
      <c r="L329" s="611"/>
      <c r="M329" s="612"/>
      <c r="N329" s="577"/>
    </row>
    <row r="330" spans="1:14" ht="19" x14ac:dyDescent="0.2">
      <c r="A330" s="602" t="s">
        <v>237</v>
      </c>
      <c r="B330" s="614">
        <v>0</v>
      </c>
      <c r="C330" s="615">
        <v>16</v>
      </c>
      <c r="D330" s="616">
        <v>16</v>
      </c>
      <c r="E330" s="614">
        <v>0</v>
      </c>
      <c r="F330" s="615">
        <v>7</v>
      </c>
      <c r="G330" s="616">
        <v>7</v>
      </c>
      <c r="H330" s="614"/>
      <c r="I330" s="615"/>
      <c r="J330" s="616"/>
      <c r="K330" s="614"/>
      <c r="L330" s="615"/>
      <c r="M330" s="616"/>
      <c r="N330" s="617"/>
    </row>
    <row r="331" spans="1:14" ht="19" x14ac:dyDescent="0.2">
      <c r="A331" s="534" t="s">
        <v>177</v>
      </c>
      <c r="B331" s="618" t="s">
        <v>118</v>
      </c>
      <c r="C331" s="619">
        <v>3</v>
      </c>
      <c r="D331" s="620">
        <v>3</v>
      </c>
      <c r="E331" s="618" t="s">
        <v>118</v>
      </c>
      <c r="F331" s="619">
        <v>3</v>
      </c>
      <c r="G331" s="620">
        <v>3</v>
      </c>
      <c r="H331" s="618"/>
      <c r="I331" s="619"/>
      <c r="J331" s="620"/>
      <c r="K331" s="618"/>
      <c r="L331" s="619"/>
      <c r="M331" s="620"/>
      <c r="N331" s="577"/>
    </row>
    <row r="332" spans="1:14" ht="19" x14ac:dyDescent="0.2">
      <c r="A332" s="534" t="s">
        <v>157</v>
      </c>
      <c r="B332" s="618" t="s">
        <v>118</v>
      </c>
      <c r="C332" s="619">
        <v>0.89442719099991597</v>
      </c>
      <c r="D332" s="620">
        <v>0.89442719099991597</v>
      </c>
      <c r="E332" s="618" t="s">
        <v>118</v>
      </c>
      <c r="F332" s="619">
        <v>0.57735026918962595</v>
      </c>
      <c r="G332" s="620">
        <v>0.57735026918962595</v>
      </c>
      <c r="H332" s="618"/>
      <c r="I332" s="619"/>
      <c r="J332" s="620"/>
      <c r="K332" s="618"/>
      <c r="L332" s="619"/>
      <c r="M332" s="620"/>
      <c r="N332" s="577"/>
    </row>
    <row r="333" spans="1:14" ht="19" x14ac:dyDescent="0.2">
      <c r="A333" s="534" t="s">
        <v>238</v>
      </c>
      <c r="B333" s="618" t="s">
        <v>226</v>
      </c>
      <c r="C333" s="619"/>
      <c r="D333" s="620"/>
      <c r="E333" s="618" t="s">
        <v>226</v>
      </c>
      <c r="F333" s="619"/>
      <c r="G333" s="620"/>
      <c r="H333" s="618"/>
      <c r="I333" s="619"/>
      <c r="J333" s="620"/>
      <c r="K333" s="618"/>
      <c r="L333" s="619"/>
      <c r="M333" s="620"/>
      <c r="N333" s="577"/>
    </row>
    <row r="334" spans="1:14" ht="19" x14ac:dyDescent="0.2">
      <c r="A334" s="562" t="s">
        <v>156</v>
      </c>
      <c r="B334" s="621" t="s">
        <v>226</v>
      </c>
      <c r="C334" s="622"/>
      <c r="D334" s="623"/>
      <c r="E334" s="621" t="s">
        <v>226</v>
      </c>
      <c r="F334" s="622"/>
      <c r="G334" s="623"/>
      <c r="H334" s="621"/>
      <c r="I334" s="622"/>
      <c r="J334" s="623"/>
      <c r="K334" s="621"/>
      <c r="L334" s="622"/>
      <c r="M334" s="623"/>
      <c r="N334" s="577"/>
    </row>
    <row r="335" spans="1:14" ht="76" x14ac:dyDescent="0.2">
      <c r="A335" s="592" t="s">
        <v>1006</v>
      </c>
      <c r="B335" s="610">
        <v>0</v>
      </c>
      <c r="C335" s="611">
        <v>0.11764705882352899</v>
      </c>
      <c r="D335" s="612">
        <v>0.11764705882352899</v>
      </c>
      <c r="E335" s="610">
        <v>0</v>
      </c>
      <c r="F335" s="611">
        <v>0</v>
      </c>
      <c r="G335" s="612">
        <v>0</v>
      </c>
      <c r="H335" s="610"/>
      <c r="I335" s="611"/>
      <c r="J335" s="612"/>
      <c r="K335" s="610"/>
      <c r="L335" s="611"/>
      <c r="M335" s="612"/>
      <c r="N335" s="613"/>
    </row>
    <row r="336" spans="1:14" ht="19" x14ac:dyDescent="0.2">
      <c r="A336" s="534" t="s">
        <v>73</v>
      </c>
      <c r="B336" s="610">
        <v>0</v>
      </c>
      <c r="C336" s="611">
        <v>0.41176470588235298</v>
      </c>
      <c r="D336" s="612">
        <v>0.41176470588235298</v>
      </c>
      <c r="E336" s="610">
        <v>0</v>
      </c>
      <c r="F336" s="611">
        <v>0.42857142857142899</v>
      </c>
      <c r="G336" s="612">
        <v>0.42857142857142899</v>
      </c>
      <c r="H336" s="610"/>
      <c r="I336" s="611"/>
      <c r="J336" s="612"/>
      <c r="K336" s="610"/>
      <c r="L336" s="611"/>
      <c r="M336" s="612"/>
      <c r="N336" s="577"/>
    </row>
    <row r="337" spans="1:14" ht="19" x14ac:dyDescent="0.2">
      <c r="A337" s="534" t="s">
        <v>74</v>
      </c>
      <c r="B337" s="610">
        <v>0</v>
      </c>
      <c r="C337" s="611">
        <v>0.41176470588235298</v>
      </c>
      <c r="D337" s="612">
        <v>0.41176470588235298</v>
      </c>
      <c r="E337" s="610">
        <v>0</v>
      </c>
      <c r="F337" s="611">
        <v>0.57142857142857095</v>
      </c>
      <c r="G337" s="612">
        <v>0.57142857142857095</v>
      </c>
      <c r="H337" s="610"/>
      <c r="I337" s="611"/>
      <c r="J337" s="612"/>
      <c r="K337" s="610"/>
      <c r="L337" s="611"/>
      <c r="M337" s="612"/>
      <c r="N337" s="577"/>
    </row>
    <row r="338" spans="1:14" ht="19" x14ac:dyDescent="0.2">
      <c r="A338" s="534" t="s">
        <v>362</v>
      </c>
      <c r="B338" s="610">
        <v>0</v>
      </c>
      <c r="C338" s="611">
        <v>5.8823529411764698E-2</v>
      </c>
      <c r="D338" s="612">
        <v>5.8823529411764698E-2</v>
      </c>
      <c r="E338" s="610">
        <v>0</v>
      </c>
      <c r="F338" s="611">
        <v>0</v>
      </c>
      <c r="G338" s="612">
        <v>0</v>
      </c>
      <c r="H338" s="610"/>
      <c r="I338" s="611"/>
      <c r="J338" s="612"/>
      <c r="K338" s="610"/>
      <c r="L338" s="611"/>
      <c r="M338" s="612"/>
      <c r="N338" s="577"/>
    </row>
    <row r="339" spans="1:14" ht="19" x14ac:dyDescent="0.2">
      <c r="A339" s="602" t="s">
        <v>237</v>
      </c>
      <c r="B339" s="614">
        <v>0</v>
      </c>
      <c r="C339" s="615">
        <v>17</v>
      </c>
      <c r="D339" s="616">
        <v>17</v>
      </c>
      <c r="E339" s="614">
        <v>0</v>
      </c>
      <c r="F339" s="615">
        <v>7</v>
      </c>
      <c r="G339" s="616">
        <v>7</v>
      </c>
      <c r="H339" s="614"/>
      <c r="I339" s="615"/>
      <c r="J339" s="616"/>
      <c r="K339" s="614"/>
      <c r="L339" s="615"/>
      <c r="M339" s="616"/>
      <c r="N339" s="617"/>
    </row>
    <row r="340" spans="1:14" ht="19" x14ac:dyDescent="0.2">
      <c r="A340" s="534" t="s">
        <v>177</v>
      </c>
      <c r="B340" s="618" t="s">
        <v>118</v>
      </c>
      <c r="C340" s="619">
        <v>2.5882352941176499</v>
      </c>
      <c r="D340" s="620">
        <v>2.5882352941176499</v>
      </c>
      <c r="E340" s="618" t="s">
        <v>118</v>
      </c>
      <c r="F340" s="619">
        <v>2.4285714285714302</v>
      </c>
      <c r="G340" s="620">
        <v>2.4285714285714302</v>
      </c>
      <c r="H340" s="618"/>
      <c r="I340" s="619"/>
      <c r="J340" s="620"/>
      <c r="K340" s="618"/>
      <c r="L340" s="619"/>
      <c r="M340" s="620"/>
      <c r="N340" s="577"/>
    </row>
    <row r="341" spans="1:14" ht="19" x14ac:dyDescent="0.2">
      <c r="A341" s="534" t="s">
        <v>157</v>
      </c>
      <c r="B341" s="618" t="s">
        <v>118</v>
      </c>
      <c r="C341" s="619">
        <v>0.79520622556445697</v>
      </c>
      <c r="D341" s="620">
        <v>0.79520622556445697</v>
      </c>
      <c r="E341" s="618" t="s">
        <v>118</v>
      </c>
      <c r="F341" s="619">
        <v>0.53452248382484902</v>
      </c>
      <c r="G341" s="620">
        <v>0.53452248382484902</v>
      </c>
      <c r="H341" s="618"/>
      <c r="I341" s="619"/>
      <c r="J341" s="620"/>
      <c r="K341" s="618"/>
      <c r="L341" s="619"/>
      <c r="M341" s="620"/>
      <c r="N341" s="577"/>
    </row>
    <row r="342" spans="1:14" ht="19" x14ac:dyDescent="0.2">
      <c r="A342" s="534" t="s">
        <v>238</v>
      </c>
      <c r="B342" s="618" t="s">
        <v>226</v>
      </c>
      <c r="C342" s="619"/>
      <c r="D342" s="620"/>
      <c r="E342" s="618" t="s">
        <v>226</v>
      </c>
      <c r="F342" s="619"/>
      <c r="G342" s="620"/>
      <c r="H342" s="618"/>
      <c r="I342" s="619"/>
      <c r="J342" s="620"/>
      <c r="K342" s="618"/>
      <c r="L342" s="619"/>
      <c r="M342" s="620"/>
      <c r="N342" s="577"/>
    </row>
    <row r="343" spans="1:14" ht="19" x14ac:dyDescent="0.2">
      <c r="A343" s="562" t="s">
        <v>156</v>
      </c>
      <c r="B343" s="621" t="s">
        <v>226</v>
      </c>
      <c r="C343" s="622"/>
      <c r="D343" s="623"/>
      <c r="E343" s="621" t="s">
        <v>226</v>
      </c>
      <c r="F343" s="622"/>
      <c r="G343" s="623"/>
      <c r="H343" s="621"/>
      <c r="I343" s="622"/>
      <c r="J343" s="623"/>
      <c r="K343" s="621"/>
      <c r="L343" s="622"/>
      <c r="M343" s="623"/>
      <c r="N343" s="577"/>
    </row>
    <row r="344" spans="1:14" ht="133" x14ac:dyDescent="0.2">
      <c r="A344" s="592" t="s">
        <v>1007</v>
      </c>
      <c r="B344" s="610">
        <v>0</v>
      </c>
      <c r="C344" s="611">
        <v>0.11764705882352899</v>
      </c>
      <c r="D344" s="612">
        <v>0.11764705882352899</v>
      </c>
      <c r="E344" s="610">
        <v>0</v>
      </c>
      <c r="F344" s="611">
        <v>0.14285714285714299</v>
      </c>
      <c r="G344" s="612">
        <v>0.14285714285714299</v>
      </c>
      <c r="H344" s="610"/>
      <c r="I344" s="611"/>
      <c r="J344" s="612"/>
      <c r="K344" s="610"/>
      <c r="L344" s="611"/>
      <c r="M344" s="612"/>
      <c r="N344" s="613"/>
    </row>
    <row r="345" spans="1:14" ht="19" x14ac:dyDescent="0.2">
      <c r="A345" s="534" t="s">
        <v>73</v>
      </c>
      <c r="B345" s="610">
        <v>0</v>
      </c>
      <c r="C345" s="611">
        <v>0.47058823529411797</v>
      </c>
      <c r="D345" s="612">
        <v>0.47058823529411797</v>
      </c>
      <c r="E345" s="610">
        <v>0</v>
      </c>
      <c r="F345" s="611">
        <v>0.42857142857142899</v>
      </c>
      <c r="G345" s="612">
        <v>0.42857142857142899</v>
      </c>
      <c r="H345" s="610"/>
      <c r="I345" s="611"/>
      <c r="J345" s="612"/>
      <c r="K345" s="610"/>
      <c r="L345" s="611"/>
      <c r="M345" s="612"/>
      <c r="N345" s="577"/>
    </row>
    <row r="346" spans="1:14" ht="19" x14ac:dyDescent="0.2">
      <c r="A346" s="534" t="s">
        <v>74</v>
      </c>
      <c r="B346" s="610">
        <v>0</v>
      </c>
      <c r="C346" s="611">
        <v>0.41176470588235298</v>
      </c>
      <c r="D346" s="612">
        <v>0.41176470588235298</v>
      </c>
      <c r="E346" s="610">
        <v>0</v>
      </c>
      <c r="F346" s="611">
        <v>0.42857142857142899</v>
      </c>
      <c r="G346" s="612">
        <v>0.42857142857142899</v>
      </c>
      <c r="H346" s="610"/>
      <c r="I346" s="611"/>
      <c r="J346" s="612"/>
      <c r="K346" s="610"/>
      <c r="L346" s="611"/>
      <c r="M346" s="612"/>
      <c r="N346" s="577"/>
    </row>
    <row r="347" spans="1:14" ht="19" x14ac:dyDescent="0.2">
      <c r="A347" s="534" t="s">
        <v>362</v>
      </c>
      <c r="B347" s="610">
        <v>0</v>
      </c>
      <c r="C347" s="611">
        <v>0</v>
      </c>
      <c r="D347" s="612">
        <v>0</v>
      </c>
      <c r="E347" s="610">
        <v>0</v>
      </c>
      <c r="F347" s="611">
        <v>0</v>
      </c>
      <c r="G347" s="612">
        <v>0</v>
      </c>
      <c r="H347" s="610"/>
      <c r="I347" s="611"/>
      <c r="J347" s="612"/>
      <c r="K347" s="610"/>
      <c r="L347" s="611"/>
      <c r="M347" s="612"/>
      <c r="N347" s="577"/>
    </row>
    <row r="348" spans="1:14" ht="19" x14ac:dyDescent="0.2">
      <c r="A348" s="602" t="s">
        <v>237</v>
      </c>
      <c r="B348" s="614">
        <v>0</v>
      </c>
      <c r="C348" s="615">
        <v>17</v>
      </c>
      <c r="D348" s="616">
        <v>17</v>
      </c>
      <c r="E348" s="614">
        <v>0</v>
      </c>
      <c r="F348" s="615">
        <v>7</v>
      </c>
      <c r="G348" s="616">
        <v>7</v>
      </c>
      <c r="H348" s="614"/>
      <c r="I348" s="615"/>
      <c r="J348" s="616"/>
      <c r="K348" s="614"/>
      <c r="L348" s="615"/>
      <c r="M348" s="616"/>
      <c r="N348" s="617"/>
    </row>
    <row r="349" spans="1:14" ht="19" x14ac:dyDescent="0.2">
      <c r="A349" s="534" t="s">
        <v>177</v>
      </c>
      <c r="B349" s="618" t="s">
        <v>118</v>
      </c>
      <c r="C349" s="619">
        <v>2.7058823529411802</v>
      </c>
      <c r="D349" s="620">
        <v>2.7058823529411802</v>
      </c>
      <c r="E349" s="618" t="s">
        <v>118</v>
      </c>
      <c r="F349" s="619">
        <v>2.71428571428571</v>
      </c>
      <c r="G349" s="620">
        <v>2.71428571428571</v>
      </c>
      <c r="H349" s="618"/>
      <c r="I349" s="619"/>
      <c r="J349" s="620"/>
      <c r="K349" s="618"/>
      <c r="L349" s="619"/>
      <c r="M349" s="620"/>
      <c r="N349" s="577"/>
    </row>
    <row r="350" spans="1:14" ht="19" x14ac:dyDescent="0.2">
      <c r="A350" s="534" t="s">
        <v>157</v>
      </c>
      <c r="B350" s="618" t="s">
        <v>118</v>
      </c>
      <c r="C350" s="619">
        <v>0.68599434057003505</v>
      </c>
      <c r="D350" s="620">
        <v>0.68599434057003505</v>
      </c>
      <c r="E350" s="618" t="s">
        <v>118</v>
      </c>
      <c r="F350" s="619">
        <v>0.75592894601845395</v>
      </c>
      <c r="G350" s="620">
        <v>0.75592894601845395</v>
      </c>
      <c r="H350" s="618"/>
      <c r="I350" s="619"/>
      <c r="J350" s="620"/>
      <c r="K350" s="618"/>
      <c r="L350" s="619"/>
      <c r="M350" s="620"/>
      <c r="N350" s="577"/>
    </row>
    <row r="351" spans="1:14" ht="19" x14ac:dyDescent="0.2">
      <c r="A351" s="534" t="s">
        <v>238</v>
      </c>
      <c r="B351" s="618" t="s">
        <v>226</v>
      </c>
      <c r="C351" s="619"/>
      <c r="D351" s="620"/>
      <c r="E351" s="618" t="s">
        <v>226</v>
      </c>
      <c r="F351" s="619"/>
      <c r="G351" s="620"/>
      <c r="H351" s="618"/>
      <c r="I351" s="619"/>
      <c r="J351" s="620"/>
      <c r="K351" s="618"/>
      <c r="L351" s="619"/>
      <c r="M351" s="620"/>
      <c r="N351" s="577"/>
    </row>
    <row r="352" spans="1:14" ht="19" x14ac:dyDescent="0.2">
      <c r="A352" s="562" t="s">
        <v>156</v>
      </c>
      <c r="B352" s="621" t="s">
        <v>226</v>
      </c>
      <c r="C352" s="622"/>
      <c r="D352" s="623"/>
      <c r="E352" s="621" t="s">
        <v>226</v>
      </c>
      <c r="F352" s="622"/>
      <c r="G352" s="623"/>
      <c r="H352" s="621"/>
      <c r="I352" s="622"/>
      <c r="J352" s="623"/>
      <c r="K352" s="621"/>
      <c r="L352" s="622"/>
      <c r="M352" s="623"/>
      <c r="N352" s="577"/>
    </row>
    <row r="353" spans="1:14" ht="57" x14ac:dyDescent="0.2">
      <c r="A353" s="592" t="s">
        <v>1008</v>
      </c>
      <c r="B353" s="610">
        <v>0</v>
      </c>
      <c r="C353" s="611">
        <v>0.17647058823529399</v>
      </c>
      <c r="D353" s="612">
        <v>0.17647058823529399</v>
      </c>
      <c r="E353" s="610">
        <v>0</v>
      </c>
      <c r="F353" s="611">
        <v>0.14285714285714299</v>
      </c>
      <c r="G353" s="612">
        <v>0.14285714285714299</v>
      </c>
      <c r="H353" s="610"/>
      <c r="I353" s="611"/>
      <c r="J353" s="612"/>
      <c r="K353" s="610"/>
      <c r="L353" s="611"/>
      <c r="M353" s="612"/>
      <c r="N353" s="613"/>
    </row>
    <row r="354" spans="1:14" ht="19" x14ac:dyDescent="0.2">
      <c r="A354" s="534" t="s">
        <v>73</v>
      </c>
      <c r="B354" s="610">
        <v>0</v>
      </c>
      <c r="C354" s="611">
        <v>0.41176470588235298</v>
      </c>
      <c r="D354" s="612">
        <v>0.41176470588235298</v>
      </c>
      <c r="E354" s="610">
        <v>0</v>
      </c>
      <c r="F354" s="611">
        <v>0.57142857142857095</v>
      </c>
      <c r="G354" s="612">
        <v>0.57142857142857095</v>
      </c>
      <c r="H354" s="610"/>
      <c r="I354" s="611"/>
      <c r="J354" s="612"/>
      <c r="K354" s="610"/>
      <c r="L354" s="611"/>
      <c r="M354" s="612"/>
      <c r="N354" s="577"/>
    </row>
    <row r="355" spans="1:14" ht="19" x14ac:dyDescent="0.2">
      <c r="A355" s="534" t="s">
        <v>74</v>
      </c>
      <c r="B355" s="610">
        <v>0</v>
      </c>
      <c r="C355" s="611">
        <v>0.29411764705882398</v>
      </c>
      <c r="D355" s="612">
        <v>0.29411764705882398</v>
      </c>
      <c r="E355" s="610">
        <v>0</v>
      </c>
      <c r="F355" s="611">
        <v>0.28571428571428598</v>
      </c>
      <c r="G355" s="612">
        <v>0.28571428571428598</v>
      </c>
      <c r="H355" s="610"/>
      <c r="I355" s="611"/>
      <c r="J355" s="612"/>
      <c r="K355" s="610"/>
      <c r="L355" s="611"/>
      <c r="M355" s="612"/>
      <c r="N355" s="577"/>
    </row>
    <row r="356" spans="1:14" ht="19" x14ac:dyDescent="0.2">
      <c r="A356" s="534" t="s">
        <v>362</v>
      </c>
      <c r="B356" s="610">
        <v>0</v>
      </c>
      <c r="C356" s="611">
        <v>0.11764705882352899</v>
      </c>
      <c r="D356" s="612">
        <v>0.11764705882352899</v>
      </c>
      <c r="E356" s="610">
        <v>0</v>
      </c>
      <c r="F356" s="611">
        <v>0</v>
      </c>
      <c r="G356" s="612">
        <v>0</v>
      </c>
      <c r="H356" s="610"/>
      <c r="I356" s="611"/>
      <c r="J356" s="612"/>
      <c r="K356" s="610"/>
      <c r="L356" s="611"/>
      <c r="M356" s="612"/>
      <c r="N356" s="577"/>
    </row>
    <row r="357" spans="1:14" ht="19" x14ac:dyDescent="0.2">
      <c r="A357" s="602" t="s">
        <v>237</v>
      </c>
      <c r="B357" s="614">
        <v>0</v>
      </c>
      <c r="C357" s="615">
        <v>17</v>
      </c>
      <c r="D357" s="616">
        <v>17</v>
      </c>
      <c r="E357" s="614">
        <v>0</v>
      </c>
      <c r="F357" s="615">
        <v>7</v>
      </c>
      <c r="G357" s="616">
        <v>7</v>
      </c>
      <c r="H357" s="614"/>
      <c r="I357" s="615"/>
      <c r="J357" s="616"/>
      <c r="K357" s="614"/>
      <c r="L357" s="615"/>
      <c r="M357" s="616"/>
      <c r="N357" s="617"/>
    </row>
    <row r="358" spans="1:14" ht="19" x14ac:dyDescent="0.2">
      <c r="A358" s="534" t="s">
        <v>177</v>
      </c>
      <c r="B358" s="618" t="s">
        <v>118</v>
      </c>
      <c r="C358" s="619">
        <v>2.6470588235294099</v>
      </c>
      <c r="D358" s="620">
        <v>2.6470588235294099</v>
      </c>
      <c r="E358" s="618" t="s">
        <v>118</v>
      </c>
      <c r="F358" s="619">
        <v>2.8571428571428599</v>
      </c>
      <c r="G358" s="620">
        <v>2.8571428571428599</v>
      </c>
      <c r="H358" s="618"/>
      <c r="I358" s="619"/>
      <c r="J358" s="620"/>
      <c r="K358" s="618"/>
      <c r="L358" s="619"/>
      <c r="M358" s="620"/>
      <c r="N358" s="577"/>
    </row>
    <row r="359" spans="1:14" ht="19" x14ac:dyDescent="0.2">
      <c r="A359" s="534" t="s">
        <v>157</v>
      </c>
      <c r="B359" s="618" t="s">
        <v>118</v>
      </c>
      <c r="C359" s="619">
        <v>0.93147574247724196</v>
      </c>
      <c r="D359" s="620">
        <v>0.93147574247724196</v>
      </c>
      <c r="E359" s="618" t="s">
        <v>118</v>
      </c>
      <c r="F359" s="619">
        <v>0.69006555934235403</v>
      </c>
      <c r="G359" s="620">
        <v>0.69006555934235403</v>
      </c>
      <c r="H359" s="618"/>
      <c r="I359" s="619"/>
      <c r="J359" s="620"/>
      <c r="K359" s="618"/>
      <c r="L359" s="619"/>
      <c r="M359" s="620"/>
      <c r="N359" s="577"/>
    </row>
    <row r="360" spans="1:14" ht="19" x14ac:dyDescent="0.2">
      <c r="A360" s="534" t="s">
        <v>238</v>
      </c>
      <c r="B360" s="618" t="s">
        <v>226</v>
      </c>
      <c r="C360" s="619"/>
      <c r="D360" s="620"/>
      <c r="E360" s="618" t="s">
        <v>226</v>
      </c>
      <c r="F360" s="619"/>
      <c r="G360" s="620"/>
      <c r="H360" s="618"/>
      <c r="I360" s="619"/>
      <c r="J360" s="620"/>
      <c r="K360" s="618"/>
      <c r="L360" s="619"/>
      <c r="M360" s="620"/>
      <c r="N360" s="577"/>
    </row>
    <row r="361" spans="1:14" ht="19" x14ac:dyDescent="0.2">
      <c r="A361" s="562" t="s">
        <v>156</v>
      </c>
      <c r="B361" s="621" t="s">
        <v>226</v>
      </c>
      <c r="C361" s="622"/>
      <c r="D361" s="623"/>
      <c r="E361" s="621" t="s">
        <v>226</v>
      </c>
      <c r="F361" s="622"/>
      <c r="G361" s="623"/>
      <c r="H361" s="621"/>
      <c r="I361" s="622"/>
      <c r="J361" s="623"/>
      <c r="K361" s="621"/>
      <c r="L361" s="622"/>
      <c r="M361" s="623"/>
      <c r="N361" s="577"/>
    </row>
    <row r="362" spans="1:14" ht="57" x14ac:dyDescent="0.2">
      <c r="A362" s="592" t="s">
        <v>1009</v>
      </c>
      <c r="B362" s="610">
        <v>0</v>
      </c>
      <c r="C362" s="611">
        <v>0.17647058823529399</v>
      </c>
      <c r="D362" s="612">
        <v>0.17647058823529399</v>
      </c>
      <c r="E362" s="610">
        <v>0</v>
      </c>
      <c r="F362" s="611">
        <v>0</v>
      </c>
      <c r="G362" s="612">
        <v>0</v>
      </c>
      <c r="H362" s="610"/>
      <c r="I362" s="611"/>
      <c r="J362" s="612"/>
      <c r="K362" s="610"/>
      <c r="L362" s="611"/>
      <c r="M362" s="612"/>
      <c r="N362" s="613"/>
    </row>
    <row r="363" spans="1:14" ht="19" x14ac:dyDescent="0.2">
      <c r="A363" s="534" t="s">
        <v>73</v>
      </c>
      <c r="B363" s="610">
        <v>0</v>
      </c>
      <c r="C363" s="611">
        <v>0.17647058823529399</v>
      </c>
      <c r="D363" s="612">
        <v>0.17647058823529399</v>
      </c>
      <c r="E363" s="610">
        <v>0</v>
      </c>
      <c r="F363" s="611">
        <v>0.14285714285714299</v>
      </c>
      <c r="G363" s="612">
        <v>0.14285714285714299</v>
      </c>
      <c r="H363" s="610"/>
      <c r="I363" s="611"/>
      <c r="J363" s="612"/>
      <c r="K363" s="610"/>
      <c r="L363" s="611"/>
      <c r="M363" s="612"/>
      <c r="N363" s="577"/>
    </row>
    <row r="364" spans="1:14" ht="19" x14ac:dyDescent="0.2">
      <c r="A364" s="534" t="s">
        <v>74</v>
      </c>
      <c r="B364" s="610">
        <v>0</v>
      </c>
      <c r="C364" s="611">
        <v>0.35294117647058798</v>
      </c>
      <c r="D364" s="612">
        <v>0.35294117647058798</v>
      </c>
      <c r="E364" s="610">
        <v>0</v>
      </c>
      <c r="F364" s="611">
        <v>0.42857142857142899</v>
      </c>
      <c r="G364" s="612">
        <v>0.42857142857142899</v>
      </c>
      <c r="H364" s="610"/>
      <c r="I364" s="611"/>
      <c r="J364" s="612"/>
      <c r="K364" s="610"/>
      <c r="L364" s="611"/>
      <c r="M364" s="612"/>
      <c r="N364" s="577"/>
    </row>
    <row r="365" spans="1:14" ht="19" x14ac:dyDescent="0.2">
      <c r="A365" s="534" t="s">
        <v>362</v>
      </c>
      <c r="B365" s="610">
        <v>0</v>
      </c>
      <c r="C365" s="611">
        <v>0.29411764705882398</v>
      </c>
      <c r="D365" s="612">
        <v>0.29411764705882398</v>
      </c>
      <c r="E365" s="610">
        <v>0</v>
      </c>
      <c r="F365" s="611">
        <v>0.42857142857142899</v>
      </c>
      <c r="G365" s="612">
        <v>0.42857142857142899</v>
      </c>
      <c r="H365" s="610"/>
      <c r="I365" s="611"/>
      <c r="J365" s="612"/>
      <c r="K365" s="610"/>
      <c r="L365" s="611"/>
      <c r="M365" s="612"/>
      <c r="N365" s="577"/>
    </row>
    <row r="366" spans="1:14" ht="19" x14ac:dyDescent="0.2">
      <c r="A366" s="602" t="s">
        <v>237</v>
      </c>
      <c r="B366" s="614">
        <v>0</v>
      </c>
      <c r="C366" s="615">
        <v>17</v>
      </c>
      <c r="D366" s="616">
        <v>17</v>
      </c>
      <c r="E366" s="614">
        <v>0</v>
      </c>
      <c r="F366" s="615">
        <v>7</v>
      </c>
      <c r="G366" s="616">
        <v>7</v>
      </c>
      <c r="H366" s="614"/>
      <c r="I366" s="615"/>
      <c r="J366" s="616"/>
      <c r="K366" s="614"/>
      <c r="L366" s="615"/>
      <c r="M366" s="616"/>
      <c r="N366" s="617"/>
    </row>
    <row r="367" spans="1:14" ht="19" x14ac:dyDescent="0.2">
      <c r="A367" s="534" t="s">
        <v>177</v>
      </c>
      <c r="B367" s="618" t="s">
        <v>118</v>
      </c>
      <c r="C367" s="619">
        <v>2.2352941176470602</v>
      </c>
      <c r="D367" s="620">
        <v>2.2352941176470602</v>
      </c>
      <c r="E367" s="618" t="s">
        <v>118</v>
      </c>
      <c r="F367" s="619">
        <v>1.71428571428571</v>
      </c>
      <c r="G367" s="620">
        <v>1.71428571428571</v>
      </c>
      <c r="H367" s="618"/>
      <c r="I367" s="619"/>
      <c r="J367" s="620"/>
      <c r="K367" s="618"/>
      <c r="L367" s="619"/>
      <c r="M367" s="620"/>
      <c r="N367" s="577"/>
    </row>
    <row r="368" spans="1:14" ht="19" x14ac:dyDescent="0.2">
      <c r="A368" s="534" t="s">
        <v>157</v>
      </c>
      <c r="B368" s="618" t="s">
        <v>118</v>
      </c>
      <c r="C368" s="619">
        <v>1.0914103126635</v>
      </c>
      <c r="D368" s="620">
        <v>1.0914103126635</v>
      </c>
      <c r="E368" s="618" t="s">
        <v>118</v>
      </c>
      <c r="F368" s="619">
        <v>0.75592894601845395</v>
      </c>
      <c r="G368" s="620">
        <v>0.75592894601845395</v>
      </c>
      <c r="H368" s="618"/>
      <c r="I368" s="619"/>
      <c r="J368" s="620"/>
      <c r="K368" s="618"/>
      <c r="L368" s="619"/>
      <c r="M368" s="620"/>
      <c r="N368" s="577"/>
    </row>
    <row r="369" spans="1:14" ht="19" x14ac:dyDescent="0.2">
      <c r="A369" s="534" t="s">
        <v>238</v>
      </c>
      <c r="B369" s="618" t="s">
        <v>226</v>
      </c>
      <c r="C369" s="619"/>
      <c r="D369" s="620"/>
      <c r="E369" s="618" t="s">
        <v>226</v>
      </c>
      <c r="F369" s="619"/>
      <c r="G369" s="620"/>
      <c r="H369" s="618"/>
      <c r="I369" s="619"/>
      <c r="J369" s="620"/>
      <c r="K369" s="618"/>
      <c r="L369" s="619"/>
      <c r="M369" s="620"/>
      <c r="N369" s="577"/>
    </row>
    <row r="370" spans="1:14" ht="19" x14ac:dyDescent="0.2">
      <c r="A370" s="562" t="s">
        <v>156</v>
      </c>
      <c r="B370" s="621" t="s">
        <v>226</v>
      </c>
      <c r="C370" s="622"/>
      <c r="D370" s="623"/>
      <c r="E370" s="621" t="s">
        <v>226</v>
      </c>
      <c r="F370" s="622"/>
      <c r="G370" s="623"/>
      <c r="H370" s="621"/>
      <c r="I370" s="622"/>
      <c r="J370" s="623"/>
      <c r="K370" s="621"/>
      <c r="L370" s="622"/>
      <c r="M370" s="623"/>
      <c r="N370" s="577"/>
    </row>
    <row r="371" spans="1:14" ht="38" x14ac:dyDescent="0.2">
      <c r="A371" s="592" t="s">
        <v>1010</v>
      </c>
      <c r="B371" s="610">
        <v>0</v>
      </c>
      <c r="C371" s="611">
        <v>0.11764705882352899</v>
      </c>
      <c r="D371" s="612">
        <v>0.11764705882352899</v>
      </c>
      <c r="E371" s="610">
        <v>0</v>
      </c>
      <c r="F371" s="611">
        <v>0</v>
      </c>
      <c r="G371" s="612">
        <v>0</v>
      </c>
      <c r="H371" s="610"/>
      <c r="I371" s="611"/>
      <c r="J371" s="612"/>
      <c r="K371" s="610"/>
      <c r="L371" s="611"/>
      <c r="M371" s="612"/>
      <c r="N371" s="613"/>
    </row>
    <row r="372" spans="1:14" ht="19" x14ac:dyDescent="0.2">
      <c r="A372" s="534" t="s">
        <v>73</v>
      </c>
      <c r="B372" s="610">
        <v>0</v>
      </c>
      <c r="C372" s="611">
        <v>5.8823529411764698E-2</v>
      </c>
      <c r="D372" s="612">
        <v>5.8823529411764698E-2</v>
      </c>
      <c r="E372" s="610">
        <v>0</v>
      </c>
      <c r="F372" s="611">
        <v>0.14285714285714299</v>
      </c>
      <c r="G372" s="612">
        <v>0.14285714285714299</v>
      </c>
      <c r="H372" s="610"/>
      <c r="I372" s="611"/>
      <c r="J372" s="612"/>
      <c r="K372" s="610"/>
      <c r="L372" s="611"/>
      <c r="M372" s="612"/>
      <c r="N372" s="577"/>
    </row>
    <row r="373" spans="1:14" ht="19" x14ac:dyDescent="0.2">
      <c r="A373" s="534" t="s">
        <v>74</v>
      </c>
      <c r="B373" s="610">
        <v>0</v>
      </c>
      <c r="C373" s="611">
        <v>0.52941176470588203</v>
      </c>
      <c r="D373" s="612">
        <v>0.52941176470588203</v>
      </c>
      <c r="E373" s="610">
        <v>0</v>
      </c>
      <c r="F373" s="611">
        <v>0.57142857142857095</v>
      </c>
      <c r="G373" s="612">
        <v>0.57142857142857095</v>
      </c>
      <c r="H373" s="610"/>
      <c r="I373" s="611"/>
      <c r="J373" s="612"/>
      <c r="K373" s="610"/>
      <c r="L373" s="611"/>
      <c r="M373" s="612"/>
      <c r="N373" s="577"/>
    </row>
    <row r="374" spans="1:14" ht="19" x14ac:dyDescent="0.2">
      <c r="A374" s="534" t="s">
        <v>362</v>
      </c>
      <c r="B374" s="610">
        <v>0</v>
      </c>
      <c r="C374" s="611">
        <v>0.29411764705882398</v>
      </c>
      <c r="D374" s="612">
        <v>0.29411764705882398</v>
      </c>
      <c r="E374" s="610">
        <v>0</v>
      </c>
      <c r="F374" s="611">
        <v>0.28571428571428598</v>
      </c>
      <c r="G374" s="612">
        <v>0.28571428571428598</v>
      </c>
      <c r="H374" s="610"/>
      <c r="I374" s="611"/>
      <c r="J374" s="612"/>
      <c r="K374" s="610"/>
      <c r="L374" s="611"/>
      <c r="M374" s="612"/>
      <c r="N374" s="577"/>
    </row>
    <row r="375" spans="1:14" ht="19" x14ac:dyDescent="0.2">
      <c r="A375" s="602" t="s">
        <v>237</v>
      </c>
      <c r="B375" s="614">
        <v>0</v>
      </c>
      <c r="C375" s="615">
        <v>17</v>
      </c>
      <c r="D375" s="616">
        <v>17</v>
      </c>
      <c r="E375" s="614">
        <v>0</v>
      </c>
      <c r="F375" s="615">
        <v>7</v>
      </c>
      <c r="G375" s="616">
        <v>7</v>
      </c>
      <c r="H375" s="614"/>
      <c r="I375" s="615"/>
      <c r="J375" s="616"/>
      <c r="K375" s="614"/>
      <c r="L375" s="615"/>
      <c r="M375" s="616"/>
      <c r="N375" s="617"/>
    </row>
    <row r="376" spans="1:14" ht="19" x14ac:dyDescent="0.2">
      <c r="A376" s="534" t="s">
        <v>177</v>
      </c>
      <c r="B376" s="618" t="s">
        <v>118</v>
      </c>
      <c r="C376" s="619">
        <v>2</v>
      </c>
      <c r="D376" s="620">
        <v>2</v>
      </c>
      <c r="E376" s="618" t="s">
        <v>118</v>
      </c>
      <c r="F376" s="619">
        <v>1.8571428571428601</v>
      </c>
      <c r="G376" s="620">
        <v>1.8571428571428601</v>
      </c>
      <c r="H376" s="618"/>
      <c r="I376" s="619"/>
      <c r="J376" s="620"/>
      <c r="K376" s="618"/>
      <c r="L376" s="619"/>
      <c r="M376" s="620"/>
      <c r="N376" s="577"/>
    </row>
    <row r="377" spans="1:14" ht="19" x14ac:dyDescent="0.2">
      <c r="A377" s="534" t="s">
        <v>157</v>
      </c>
      <c r="B377" s="618" t="s">
        <v>118</v>
      </c>
      <c r="C377" s="619">
        <v>0.935414346693485</v>
      </c>
      <c r="D377" s="620">
        <v>0.935414346693485</v>
      </c>
      <c r="E377" s="618" t="s">
        <v>118</v>
      </c>
      <c r="F377" s="619">
        <v>0.69006555934235403</v>
      </c>
      <c r="G377" s="620">
        <v>0.69006555934235403</v>
      </c>
      <c r="H377" s="618"/>
      <c r="I377" s="619"/>
      <c r="J377" s="620"/>
      <c r="K377" s="618"/>
      <c r="L377" s="619"/>
      <c r="M377" s="620"/>
      <c r="N377" s="577"/>
    </row>
    <row r="378" spans="1:14" ht="19" x14ac:dyDescent="0.2">
      <c r="A378" s="534" t="s">
        <v>238</v>
      </c>
      <c r="B378" s="618" t="s">
        <v>226</v>
      </c>
      <c r="C378" s="619"/>
      <c r="D378" s="620"/>
      <c r="E378" s="618" t="s">
        <v>226</v>
      </c>
      <c r="F378" s="619"/>
      <c r="G378" s="620"/>
      <c r="H378" s="618"/>
      <c r="I378" s="619"/>
      <c r="J378" s="620"/>
      <c r="K378" s="618"/>
      <c r="L378" s="619"/>
      <c r="M378" s="620"/>
      <c r="N378" s="577"/>
    </row>
    <row r="379" spans="1:14" ht="19" x14ac:dyDescent="0.2">
      <c r="A379" s="562" t="s">
        <v>156</v>
      </c>
      <c r="B379" s="621" t="s">
        <v>226</v>
      </c>
      <c r="C379" s="622"/>
      <c r="D379" s="623"/>
      <c r="E379" s="621" t="s">
        <v>226</v>
      </c>
      <c r="F379" s="622"/>
      <c r="G379" s="623"/>
      <c r="H379" s="621"/>
      <c r="I379" s="622"/>
      <c r="J379" s="623"/>
      <c r="K379" s="621"/>
      <c r="L379" s="622"/>
      <c r="M379" s="623"/>
      <c r="N379" s="577"/>
    </row>
    <row r="380" spans="1:14" ht="38" x14ac:dyDescent="0.2">
      <c r="A380" s="592" t="s">
        <v>1011</v>
      </c>
      <c r="B380" s="610">
        <v>0</v>
      </c>
      <c r="C380" s="611">
        <v>5.8823529411764698E-2</v>
      </c>
      <c r="D380" s="612">
        <v>5.8823529411764698E-2</v>
      </c>
      <c r="E380" s="610">
        <v>0</v>
      </c>
      <c r="F380" s="611">
        <v>0</v>
      </c>
      <c r="G380" s="612">
        <v>0</v>
      </c>
      <c r="H380" s="610"/>
      <c r="I380" s="611"/>
      <c r="J380" s="612"/>
      <c r="K380" s="610"/>
      <c r="L380" s="611"/>
      <c r="M380" s="612"/>
      <c r="N380" s="613"/>
    </row>
    <row r="381" spans="1:14" ht="19" x14ac:dyDescent="0.2">
      <c r="A381" s="534" t="s">
        <v>73</v>
      </c>
      <c r="B381" s="610">
        <v>0</v>
      </c>
      <c r="C381" s="611">
        <v>0</v>
      </c>
      <c r="D381" s="612">
        <v>0</v>
      </c>
      <c r="E381" s="610">
        <v>0</v>
      </c>
      <c r="F381" s="611">
        <v>0</v>
      </c>
      <c r="G381" s="612">
        <v>0</v>
      </c>
      <c r="H381" s="610"/>
      <c r="I381" s="611"/>
      <c r="J381" s="612"/>
      <c r="K381" s="610"/>
      <c r="L381" s="611"/>
      <c r="M381" s="612"/>
      <c r="N381" s="577"/>
    </row>
    <row r="382" spans="1:14" ht="19" x14ac:dyDescent="0.2">
      <c r="A382" s="534" t="s">
        <v>74</v>
      </c>
      <c r="B382" s="610">
        <v>0</v>
      </c>
      <c r="C382" s="611">
        <v>0.64705882352941202</v>
      </c>
      <c r="D382" s="612">
        <v>0.64705882352941202</v>
      </c>
      <c r="E382" s="610">
        <v>0</v>
      </c>
      <c r="F382" s="611">
        <v>0.71428571428571397</v>
      </c>
      <c r="G382" s="612">
        <v>0.71428571428571397</v>
      </c>
      <c r="H382" s="610"/>
      <c r="I382" s="611"/>
      <c r="J382" s="612"/>
      <c r="K382" s="610"/>
      <c r="L382" s="611"/>
      <c r="M382" s="612"/>
      <c r="N382" s="577"/>
    </row>
    <row r="383" spans="1:14" ht="19" x14ac:dyDescent="0.2">
      <c r="A383" s="534" t="s">
        <v>362</v>
      </c>
      <c r="B383" s="610">
        <v>0</v>
      </c>
      <c r="C383" s="611">
        <v>0.29411764705882398</v>
      </c>
      <c r="D383" s="612">
        <v>0.29411764705882398</v>
      </c>
      <c r="E383" s="610">
        <v>0</v>
      </c>
      <c r="F383" s="611">
        <v>0.28571428571428598</v>
      </c>
      <c r="G383" s="612">
        <v>0.28571428571428598</v>
      </c>
      <c r="H383" s="610"/>
      <c r="I383" s="611"/>
      <c r="J383" s="612"/>
      <c r="K383" s="610"/>
      <c r="L383" s="611"/>
      <c r="M383" s="612"/>
      <c r="N383" s="577"/>
    </row>
    <row r="384" spans="1:14" ht="19" x14ac:dyDescent="0.2">
      <c r="A384" s="602" t="s">
        <v>237</v>
      </c>
      <c r="B384" s="614">
        <v>0</v>
      </c>
      <c r="C384" s="615">
        <v>17</v>
      </c>
      <c r="D384" s="616">
        <v>17</v>
      </c>
      <c r="E384" s="614">
        <v>0</v>
      </c>
      <c r="F384" s="615">
        <v>7</v>
      </c>
      <c r="G384" s="616">
        <v>7</v>
      </c>
      <c r="H384" s="614"/>
      <c r="I384" s="615"/>
      <c r="J384" s="616"/>
      <c r="K384" s="614"/>
      <c r="L384" s="615"/>
      <c r="M384" s="616"/>
      <c r="N384" s="617"/>
    </row>
    <row r="385" spans="1:14" ht="19" x14ac:dyDescent="0.2">
      <c r="A385" s="534" t="s">
        <v>177</v>
      </c>
      <c r="B385" s="618" t="s">
        <v>118</v>
      </c>
      <c r="C385" s="619">
        <v>1.8235294117647101</v>
      </c>
      <c r="D385" s="620">
        <v>1.8235294117647101</v>
      </c>
      <c r="E385" s="618" t="s">
        <v>118</v>
      </c>
      <c r="F385" s="619">
        <v>1.71428571428571</v>
      </c>
      <c r="G385" s="620">
        <v>1.71428571428571</v>
      </c>
      <c r="H385" s="618"/>
      <c r="I385" s="619"/>
      <c r="J385" s="620"/>
      <c r="K385" s="618"/>
      <c r="L385" s="619"/>
      <c r="M385" s="620"/>
      <c r="N385" s="577"/>
    </row>
    <row r="386" spans="1:14" ht="19" x14ac:dyDescent="0.2">
      <c r="A386" s="534" t="s">
        <v>157</v>
      </c>
      <c r="B386" s="618" t="s">
        <v>118</v>
      </c>
      <c r="C386" s="619">
        <v>0.72760687510899902</v>
      </c>
      <c r="D386" s="620">
        <v>0.72760687510899902</v>
      </c>
      <c r="E386" s="618" t="s">
        <v>118</v>
      </c>
      <c r="F386" s="619">
        <v>0.48795003647426699</v>
      </c>
      <c r="G386" s="620">
        <v>0.48795003647426699</v>
      </c>
      <c r="H386" s="618"/>
      <c r="I386" s="619"/>
      <c r="J386" s="620"/>
      <c r="K386" s="618"/>
      <c r="L386" s="619"/>
      <c r="M386" s="620"/>
      <c r="N386" s="577"/>
    </row>
    <row r="387" spans="1:14" ht="19" x14ac:dyDescent="0.2">
      <c r="A387" s="534" t="s">
        <v>238</v>
      </c>
      <c r="B387" s="618" t="s">
        <v>226</v>
      </c>
      <c r="C387" s="619"/>
      <c r="D387" s="620"/>
      <c r="E387" s="618" t="s">
        <v>226</v>
      </c>
      <c r="F387" s="619"/>
      <c r="G387" s="620"/>
      <c r="H387" s="618"/>
      <c r="I387" s="619"/>
      <c r="J387" s="620"/>
      <c r="K387" s="618"/>
      <c r="L387" s="619"/>
      <c r="M387" s="620"/>
      <c r="N387" s="577"/>
    </row>
    <row r="388" spans="1:14" ht="19" x14ac:dyDescent="0.2">
      <c r="A388" s="562" t="s">
        <v>156</v>
      </c>
      <c r="B388" s="621" t="s">
        <v>226</v>
      </c>
      <c r="C388" s="622"/>
      <c r="D388" s="623"/>
      <c r="E388" s="621" t="s">
        <v>226</v>
      </c>
      <c r="F388" s="622"/>
      <c r="G388" s="623"/>
      <c r="H388" s="621"/>
      <c r="I388" s="622"/>
      <c r="J388" s="623"/>
      <c r="K388" s="621"/>
      <c r="L388" s="622"/>
      <c r="M388" s="623"/>
      <c r="N388" s="577"/>
    </row>
    <row r="389" spans="1:14" ht="38" x14ac:dyDescent="0.2">
      <c r="A389" s="592" t="s">
        <v>1012</v>
      </c>
      <c r="B389" s="610">
        <v>0</v>
      </c>
      <c r="C389" s="611">
        <v>5.8823529411764698E-2</v>
      </c>
      <c r="D389" s="612">
        <v>5.8823529411764698E-2</v>
      </c>
      <c r="E389" s="610">
        <v>0</v>
      </c>
      <c r="F389" s="611">
        <v>0</v>
      </c>
      <c r="G389" s="612">
        <v>0</v>
      </c>
      <c r="H389" s="610"/>
      <c r="I389" s="611"/>
      <c r="J389" s="612"/>
      <c r="K389" s="610"/>
      <c r="L389" s="611"/>
      <c r="M389" s="612"/>
      <c r="N389" s="613"/>
    </row>
    <row r="390" spans="1:14" ht="19" x14ac:dyDescent="0.2">
      <c r="A390" s="534" t="s">
        <v>73</v>
      </c>
      <c r="B390" s="610">
        <v>0</v>
      </c>
      <c r="C390" s="611">
        <v>0.23529411764705899</v>
      </c>
      <c r="D390" s="612">
        <v>0.23529411764705899</v>
      </c>
      <c r="E390" s="610">
        <v>0</v>
      </c>
      <c r="F390" s="611">
        <v>0.28571428571428598</v>
      </c>
      <c r="G390" s="612">
        <v>0.28571428571428598</v>
      </c>
      <c r="H390" s="610"/>
      <c r="I390" s="611"/>
      <c r="J390" s="612"/>
      <c r="K390" s="610"/>
      <c r="L390" s="611"/>
      <c r="M390" s="612"/>
      <c r="N390" s="577"/>
    </row>
    <row r="391" spans="1:14" ht="19" x14ac:dyDescent="0.2">
      <c r="A391" s="534" t="s">
        <v>74</v>
      </c>
      <c r="B391" s="610">
        <v>0</v>
      </c>
      <c r="C391" s="611">
        <v>0.41176470588235298</v>
      </c>
      <c r="D391" s="612">
        <v>0.41176470588235298</v>
      </c>
      <c r="E391" s="610">
        <v>0</v>
      </c>
      <c r="F391" s="611">
        <v>0.42857142857142899</v>
      </c>
      <c r="G391" s="612">
        <v>0.42857142857142899</v>
      </c>
      <c r="H391" s="610"/>
      <c r="I391" s="611"/>
      <c r="J391" s="612"/>
      <c r="K391" s="610"/>
      <c r="L391" s="611"/>
      <c r="M391" s="612"/>
      <c r="N391" s="577"/>
    </row>
    <row r="392" spans="1:14" ht="19" x14ac:dyDescent="0.2">
      <c r="A392" s="534" t="s">
        <v>362</v>
      </c>
      <c r="B392" s="610">
        <v>0</v>
      </c>
      <c r="C392" s="611">
        <v>0.29411764705882398</v>
      </c>
      <c r="D392" s="612">
        <v>0.29411764705882398</v>
      </c>
      <c r="E392" s="610">
        <v>0</v>
      </c>
      <c r="F392" s="611">
        <v>0.28571428571428598</v>
      </c>
      <c r="G392" s="612">
        <v>0.28571428571428598</v>
      </c>
      <c r="H392" s="610"/>
      <c r="I392" s="611"/>
      <c r="J392" s="612"/>
      <c r="K392" s="610"/>
      <c r="L392" s="611"/>
      <c r="M392" s="612"/>
      <c r="N392" s="577"/>
    </row>
    <row r="393" spans="1:14" ht="19" x14ac:dyDescent="0.2">
      <c r="A393" s="602" t="s">
        <v>237</v>
      </c>
      <c r="B393" s="614">
        <v>0</v>
      </c>
      <c r="C393" s="615">
        <v>17</v>
      </c>
      <c r="D393" s="616">
        <v>17</v>
      </c>
      <c r="E393" s="614">
        <v>0</v>
      </c>
      <c r="F393" s="615">
        <v>7</v>
      </c>
      <c r="G393" s="616">
        <v>7</v>
      </c>
      <c r="H393" s="614"/>
      <c r="I393" s="615"/>
      <c r="J393" s="616"/>
      <c r="K393" s="614"/>
      <c r="L393" s="615"/>
      <c r="M393" s="616"/>
      <c r="N393" s="617"/>
    </row>
    <row r="394" spans="1:14" ht="19" x14ac:dyDescent="0.2">
      <c r="A394" s="534" t="s">
        <v>177</v>
      </c>
      <c r="B394" s="618" t="s">
        <v>118</v>
      </c>
      <c r="C394" s="619">
        <v>2.0588235294117601</v>
      </c>
      <c r="D394" s="620">
        <v>2.0588235294117601</v>
      </c>
      <c r="E394" s="618" t="s">
        <v>118</v>
      </c>
      <c r="F394" s="619">
        <v>2</v>
      </c>
      <c r="G394" s="620">
        <v>2</v>
      </c>
      <c r="H394" s="618"/>
      <c r="I394" s="619"/>
      <c r="J394" s="620"/>
      <c r="K394" s="618"/>
      <c r="L394" s="619"/>
      <c r="M394" s="620"/>
      <c r="N394" s="577"/>
    </row>
    <row r="395" spans="1:14" ht="19" x14ac:dyDescent="0.2">
      <c r="A395" s="534" t="s">
        <v>157</v>
      </c>
      <c r="B395" s="618" t="s">
        <v>118</v>
      </c>
      <c r="C395" s="619">
        <v>0.89934616773062703</v>
      </c>
      <c r="D395" s="620">
        <v>0.89934616773062703</v>
      </c>
      <c r="E395" s="618" t="s">
        <v>118</v>
      </c>
      <c r="F395" s="619">
        <v>0.81649658092772603</v>
      </c>
      <c r="G395" s="620">
        <v>0.81649658092772603</v>
      </c>
      <c r="H395" s="618"/>
      <c r="I395" s="619"/>
      <c r="J395" s="620"/>
      <c r="K395" s="618"/>
      <c r="L395" s="619"/>
      <c r="M395" s="620"/>
      <c r="N395" s="577"/>
    </row>
    <row r="396" spans="1:14" ht="19" x14ac:dyDescent="0.2">
      <c r="A396" s="534" t="s">
        <v>238</v>
      </c>
      <c r="B396" s="618" t="s">
        <v>226</v>
      </c>
      <c r="C396" s="619"/>
      <c r="D396" s="620"/>
      <c r="E396" s="618" t="s">
        <v>226</v>
      </c>
      <c r="F396" s="619"/>
      <c r="G396" s="620"/>
      <c r="H396" s="618"/>
      <c r="I396" s="619"/>
      <c r="J396" s="620"/>
      <c r="K396" s="618"/>
      <c r="L396" s="619"/>
      <c r="M396" s="620"/>
      <c r="N396" s="577"/>
    </row>
    <row r="397" spans="1:14" ht="19" x14ac:dyDescent="0.2">
      <c r="A397" s="562" t="s">
        <v>156</v>
      </c>
      <c r="B397" s="621" t="s">
        <v>226</v>
      </c>
      <c r="C397" s="622"/>
      <c r="D397" s="623"/>
      <c r="E397" s="621" t="s">
        <v>226</v>
      </c>
      <c r="F397" s="622"/>
      <c r="G397" s="623"/>
      <c r="H397" s="621"/>
      <c r="I397" s="622"/>
      <c r="J397" s="623"/>
      <c r="K397" s="621"/>
      <c r="L397" s="622"/>
      <c r="M397" s="623"/>
      <c r="N397" s="577"/>
    </row>
    <row r="398" spans="1:14" ht="76" x14ac:dyDescent="0.2">
      <c r="A398" s="528" t="s">
        <v>1013</v>
      </c>
      <c r="B398" s="568">
        <v>0</v>
      </c>
      <c r="C398" s="569">
        <v>0</v>
      </c>
      <c r="D398" s="570">
        <v>0</v>
      </c>
      <c r="E398" s="568">
        <v>0</v>
      </c>
      <c r="F398" s="569">
        <v>0</v>
      </c>
      <c r="G398" s="570">
        <v>0</v>
      </c>
      <c r="H398" s="568"/>
      <c r="I398" s="569"/>
      <c r="J398" s="570"/>
      <c r="K398" s="568"/>
      <c r="L398" s="569"/>
      <c r="M398" s="570"/>
      <c r="N398" s="599"/>
    </row>
    <row r="399" spans="1:14" ht="19" x14ac:dyDescent="0.2">
      <c r="A399" s="534" t="s">
        <v>94</v>
      </c>
      <c r="B399" s="529">
        <v>0</v>
      </c>
      <c r="C399" s="530">
        <v>0.11111111111111099</v>
      </c>
      <c r="D399" s="531">
        <v>0.11111111111111099</v>
      </c>
      <c r="E399" s="529">
        <v>0</v>
      </c>
      <c r="F399" s="530">
        <v>0</v>
      </c>
      <c r="G399" s="531">
        <v>0</v>
      </c>
      <c r="H399" s="529"/>
      <c r="I399" s="530"/>
      <c r="J399" s="531"/>
      <c r="K399" s="529"/>
      <c r="L399" s="530"/>
      <c r="M399" s="531"/>
      <c r="N399" s="600"/>
    </row>
    <row r="400" spans="1:14" ht="19" x14ac:dyDescent="0.2">
      <c r="A400" s="534" t="s">
        <v>386</v>
      </c>
      <c r="B400" s="529">
        <v>0</v>
      </c>
      <c r="C400" s="530">
        <v>0.88888888888888895</v>
      </c>
      <c r="D400" s="531">
        <v>0.88888888888888895</v>
      </c>
      <c r="E400" s="529">
        <v>0</v>
      </c>
      <c r="F400" s="530">
        <v>1</v>
      </c>
      <c r="G400" s="531">
        <v>1</v>
      </c>
      <c r="H400" s="529"/>
      <c r="I400" s="530"/>
      <c r="J400" s="531"/>
      <c r="K400" s="529"/>
      <c r="L400" s="530"/>
      <c r="M400" s="531"/>
      <c r="N400" s="601"/>
    </row>
    <row r="401" spans="1:14" ht="19" x14ac:dyDescent="0.2">
      <c r="A401" s="602" t="s">
        <v>237</v>
      </c>
      <c r="B401" s="603">
        <v>0</v>
      </c>
      <c r="C401" s="604">
        <v>18</v>
      </c>
      <c r="D401" s="605">
        <v>18</v>
      </c>
      <c r="E401" s="603">
        <v>0</v>
      </c>
      <c r="F401" s="604">
        <v>8</v>
      </c>
      <c r="G401" s="605">
        <v>8</v>
      </c>
      <c r="H401" s="603"/>
      <c r="I401" s="604"/>
      <c r="J401" s="605"/>
      <c r="K401" s="603"/>
      <c r="L401" s="604"/>
      <c r="M401" s="605"/>
      <c r="N401" s="586"/>
    </row>
    <row r="402" spans="1:14" ht="19" x14ac:dyDescent="0.2">
      <c r="A402" s="534" t="s">
        <v>177</v>
      </c>
      <c r="B402" s="583" t="s">
        <v>118</v>
      </c>
      <c r="C402" s="584">
        <v>1.1111111111111101</v>
      </c>
      <c r="D402" s="585">
        <v>1.1111111111111101</v>
      </c>
      <c r="E402" s="583" t="s">
        <v>118</v>
      </c>
      <c r="F402" s="584">
        <v>1</v>
      </c>
      <c r="G402" s="585">
        <v>1</v>
      </c>
      <c r="H402" s="583"/>
      <c r="I402" s="584"/>
      <c r="J402" s="585"/>
      <c r="K402" s="583"/>
      <c r="L402" s="584"/>
      <c r="M402" s="585"/>
      <c r="N402" s="586"/>
    </row>
    <row r="403" spans="1:14" ht="19" x14ac:dyDescent="0.2">
      <c r="A403" s="534" t="s">
        <v>157</v>
      </c>
      <c r="B403" s="583" t="s">
        <v>118</v>
      </c>
      <c r="C403" s="584">
        <v>0.32338083338177698</v>
      </c>
      <c r="D403" s="585">
        <v>0.32338083338177698</v>
      </c>
      <c r="E403" s="583" t="s">
        <v>118</v>
      </c>
      <c r="F403" s="584">
        <v>0</v>
      </c>
      <c r="G403" s="585">
        <v>0</v>
      </c>
      <c r="H403" s="583"/>
      <c r="I403" s="584"/>
      <c r="J403" s="585"/>
      <c r="K403" s="583"/>
      <c r="L403" s="584"/>
      <c r="M403" s="585"/>
      <c r="N403" s="586"/>
    </row>
    <row r="404" spans="1:14" ht="19" x14ac:dyDescent="0.2">
      <c r="A404" s="534" t="s">
        <v>238</v>
      </c>
      <c r="B404" s="587" t="s">
        <v>226</v>
      </c>
      <c r="C404" s="584"/>
      <c r="D404" s="585"/>
      <c r="E404" s="587" t="s">
        <v>226</v>
      </c>
      <c r="F404" s="584"/>
      <c r="G404" s="585"/>
      <c r="H404" s="587"/>
      <c r="I404" s="584"/>
      <c r="J404" s="585"/>
      <c r="K404" s="587"/>
      <c r="L404" s="584"/>
      <c r="M404" s="585"/>
      <c r="N404" s="586"/>
    </row>
    <row r="405" spans="1:14" ht="19" x14ac:dyDescent="0.2">
      <c r="A405" s="562" t="s">
        <v>156</v>
      </c>
      <c r="B405" s="588" t="s">
        <v>226</v>
      </c>
      <c r="C405" s="589"/>
      <c r="D405" s="590"/>
      <c r="E405" s="588" t="s">
        <v>226</v>
      </c>
      <c r="F405" s="589"/>
      <c r="G405" s="590"/>
      <c r="H405" s="588"/>
      <c r="I405" s="589"/>
      <c r="J405" s="590"/>
      <c r="K405" s="588"/>
      <c r="L405" s="589"/>
      <c r="M405" s="590"/>
      <c r="N405" s="591"/>
    </row>
    <row r="406" spans="1:14" ht="38" x14ac:dyDescent="0.2">
      <c r="A406" s="528" t="s">
        <v>1014</v>
      </c>
      <c r="B406" s="568">
        <v>0</v>
      </c>
      <c r="C406" s="569">
        <v>0.27777777777777801</v>
      </c>
      <c r="D406" s="570">
        <v>0.27777777777777801</v>
      </c>
      <c r="E406" s="568">
        <v>0</v>
      </c>
      <c r="F406" s="569">
        <v>0.25</v>
      </c>
      <c r="G406" s="570">
        <v>0.25</v>
      </c>
      <c r="H406" s="568"/>
      <c r="I406" s="569"/>
      <c r="J406" s="570"/>
      <c r="K406" s="568"/>
      <c r="L406" s="569"/>
      <c r="M406" s="570"/>
      <c r="N406" s="599"/>
    </row>
    <row r="407" spans="1:14" ht="19" x14ac:dyDescent="0.2">
      <c r="A407" s="534" t="s">
        <v>94</v>
      </c>
      <c r="B407" s="529">
        <v>0</v>
      </c>
      <c r="C407" s="530">
        <v>0.44444444444444398</v>
      </c>
      <c r="D407" s="531">
        <v>0.44444444444444398</v>
      </c>
      <c r="E407" s="529">
        <v>0</v>
      </c>
      <c r="F407" s="530">
        <v>0.25</v>
      </c>
      <c r="G407" s="531">
        <v>0.25</v>
      </c>
      <c r="H407" s="529"/>
      <c r="I407" s="530"/>
      <c r="J407" s="531"/>
      <c r="K407" s="529"/>
      <c r="L407" s="530"/>
      <c r="M407" s="531"/>
      <c r="N407" s="600"/>
    </row>
    <row r="408" spans="1:14" ht="19" x14ac:dyDescent="0.2">
      <c r="A408" s="534" t="s">
        <v>386</v>
      </c>
      <c r="B408" s="529">
        <v>0</v>
      </c>
      <c r="C408" s="530">
        <v>0.27777777777777801</v>
      </c>
      <c r="D408" s="531">
        <v>0.27777777777777801</v>
      </c>
      <c r="E408" s="529">
        <v>0</v>
      </c>
      <c r="F408" s="530">
        <v>0.5</v>
      </c>
      <c r="G408" s="531">
        <v>0.5</v>
      </c>
      <c r="H408" s="529"/>
      <c r="I408" s="530"/>
      <c r="J408" s="531"/>
      <c r="K408" s="529"/>
      <c r="L408" s="530"/>
      <c r="M408" s="531"/>
      <c r="N408" s="601"/>
    </row>
    <row r="409" spans="1:14" ht="19" x14ac:dyDescent="0.2">
      <c r="A409" s="602" t="s">
        <v>237</v>
      </c>
      <c r="B409" s="603">
        <v>0</v>
      </c>
      <c r="C409" s="604">
        <v>18</v>
      </c>
      <c r="D409" s="605">
        <v>18</v>
      </c>
      <c r="E409" s="603">
        <v>0</v>
      </c>
      <c r="F409" s="604">
        <v>8</v>
      </c>
      <c r="G409" s="605">
        <v>8</v>
      </c>
      <c r="H409" s="603"/>
      <c r="I409" s="604"/>
      <c r="J409" s="605"/>
      <c r="K409" s="603"/>
      <c r="L409" s="604"/>
      <c r="M409" s="605"/>
      <c r="N409" s="586"/>
    </row>
    <row r="410" spans="1:14" ht="19" x14ac:dyDescent="0.2">
      <c r="A410" s="534" t="s">
        <v>177</v>
      </c>
      <c r="B410" s="583" t="s">
        <v>118</v>
      </c>
      <c r="C410" s="584">
        <v>2</v>
      </c>
      <c r="D410" s="585">
        <v>2</v>
      </c>
      <c r="E410" s="583" t="s">
        <v>118</v>
      </c>
      <c r="F410" s="584">
        <v>1.75</v>
      </c>
      <c r="G410" s="585">
        <v>1.75</v>
      </c>
      <c r="H410" s="583"/>
      <c r="I410" s="584"/>
      <c r="J410" s="585"/>
      <c r="K410" s="583"/>
      <c r="L410" s="584"/>
      <c r="M410" s="585"/>
      <c r="N410" s="586"/>
    </row>
    <row r="411" spans="1:14" ht="19" x14ac:dyDescent="0.2">
      <c r="A411" s="534" t="s">
        <v>157</v>
      </c>
      <c r="B411" s="583" t="s">
        <v>118</v>
      </c>
      <c r="C411" s="584">
        <v>0.76696498884736997</v>
      </c>
      <c r="D411" s="585">
        <v>0.76696498884736997</v>
      </c>
      <c r="E411" s="583" t="s">
        <v>118</v>
      </c>
      <c r="F411" s="584">
        <v>0.88640526042791801</v>
      </c>
      <c r="G411" s="585">
        <v>0.88640526042791801</v>
      </c>
      <c r="H411" s="583"/>
      <c r="I411" s="584"/>
      <c r="J411" s="585"/>
      <c r="K411" s="583"/>
      <c r="L411" s="584"/>
      <c r="M411" s="585"/>
      <c r="N411" s="586"/>
    </row>
    <row r="412" spans="1:14" ht="19" x14ac:dyDescent="0.2">
      <c r="A412" s="534" t="s">
        <v>238</v>
      </c>
      <c r="B412" s="587" t="s">
        <v>226</v>
      </c>
      <c r="C412" s="584"/>
      <c r="D412" s="585"/>
      <c r="E412" s="587" t="s">
        <v>226</v>
      </c>
      <c r="F412" s="584"/>
      <c r="G412" s="585"/>
      <c r="H412" s="587"/>
      <c r="I412" s="584"/>
      <c r="J412" s="585"/>
      <c r="K412" s="587"/>
      <c r="L412" s="584"/>
      <c r="M412" s="585"/>
      <c r="N412" s="586"/>
    </row>
    <row r="413" spans="1:14" ht="19" x14ac:dyDescent="0.2">
      <c r="A413" s="562" t="s">
        <v>156</v>
      </c>
      <c r="B413" s="588" t="s">
        <v>226</v>
      </c>
      <c r="C413" s="589"/>
      <c r="D413" s="590"/>
      <c r="E413" s="588" t="s">
        <v>226</v>
      </c>
      <c r="F413" s="589"/>
      <c r="G413" s="590"/>
      <c r="H413" s="588"/>
      <c r="I413" s="589"/>
      <c r="J413" s="590"/>
      <c r="K413" s="588"/>
      <c r="L413" s="589"/>
      <c r="M413" s="590"/>
      <c r="N413" s="591"/>
    </row>
    <row r="414" spans="1:14" ht="38" x14ac:dyDescent="0.2">
      <c r="A414" s="528" t="s">
        <v>1015</v>
      </c>
      <c r="B414" s="568">
        <v>0</v>
      </c>
      <c r="C414" s="569">
        <v>5.8823529411764698E-2</v>
      </c>
      <c r="D414" s="570">
        <v>5.8823529411764698E-2</v>
      </c>
      <c r="E414" s="568">
        <v>0</v>
      </c>
      <c r="F414" s="569">
        <v>0</v>
      </c>
      <c r="G414" s="570">
        <v>0</v>
      </c>
      <c r="H414" s="568"/>
      <c r="I414" s="569"/>
      <c r="J414" s="570"/>
      <c r="K414" s="568"/>
      <c r="L414" s="569"/>
      <c r="M414" s="570"/>
      <c r="N414" s="599"/>
    </row>
    <row r="415" spans="1:14" ht="19" x14ac:dyDescent="0.2">
      <c r="A415" s="534" t="s">
        <v>94</v>
      </c>
      <c r="B415" s="529">
        <v>0</v>
      </c>
      <c r="C415" s="530">
        <v>0.23529411764705899</v>
      </c>
      <c r="D415" s="531">
        <v>0.23529411764705899</v>
      </c>
      <c r="E415" s="529">
        <v>0</v>
      </c>
      <c r="F415" s="530">
        <v>0.28571428571428598</v>
      </c>
      <c r="G415" s="531">
        <v>0.28571428571428598</v>
      </c>
      <c r="H415" s="529"/>
      <c r="I415" s="530"/>
      <c r="J415" s="531"/>
      <c r="K415" s="529"/>
      <c r="L415" s="530"/>
      <c r="M415" s="531"/>
      <c r="N415" s="600"/>
    </row>
    <row r="416" spans="1:14" ht="19" x14ac:dyDescent="0.2">
      <c r="A416" s="534" t="s">
        <v>386</v>
      </c>
      <c r="B416" s="529">
        <v>0</v>
      </c>
      <c r="C416" s="530">
        <v>0.70588235294117696</v>
      </c>
      <c r="D416" s="531">
        <v>0.70588235294117696</v>
      </c>
      <c r="E416" s="529">
        <v>0</v>
      </c>
      <c r="F416" s="530">
        <v>0.71428571428571397</v>
      </c>
      <c r="G416" s="531">
        <v>0.71428571428571397</v>
      </c>
      <c r="H416" s="529"/>
      <c r="I416" s="530"/>
      <c r="J416" s="531"/>
      <c r="K416" s="529"/>
      <c r="L416" s="530"/>
      <c r="M416" s="531"/>
      <c r="N416" s="601"/>
    </row>
    <row r="417" spans="1:14" ht="19" x14ac:dyDescent="0.2">
      <c r="A417" s="602" t="s">
        <v>237</v>
      </c>
      <c r="B417" s="603">
        <v>0</v>
      </c>
      <c r="C417" s="604">
        <v>17</v>
      </c>
      <c r="D417" s="605">
        <v>17</v>
      </c>
      <c r="E417" s="603">
        <v>0</v>
      </c>
      <c r="F417" s="604">
        <v>7</v>
      </c>
      <c r="G417" s="605">
        <v>7</v>
      </c>
      <c r="H417" s="603"/>
      <c r="I417" s="604"/>
      <c r="J417" s="605"/>
      <c r="K417" s="603"/>
      <c r="L417" s="604"/>
      <c r="M417" s="605"/>
      <c r="N417" s="586"/>
    </row>
    <row r="418" spans="1:14" ht="19" x14ac:dyDescent="0.2">
      <c r="A418" s="534" t="s">
        <v>177</v>
      </c>
      <c r="B418" s="583" t="s">
        <v>118</v>
      </c>
      <c r="C418" s="584">
        <v>1.3529411764705901</v>
      </c>
      <c r="D418" s="585">
        <v>1.3529411764705901</v>
      </c>
      <c r="E418" s="583" t="s">
        <v>118</v>
      </c>
      <c r="F418" s="584">
        <v>1.28571428571429</v>
      </c>
      <c r="G418" s="585">
        <v>1.28571428571429</v>
      </c>
      <c r="H418" s="583"/>
      <c r="I418" s="584"/>
      <c r="J418" s="585"/>
      <c r="K418" s="583"/>
      <c r="L418" s="584"/>
      <c r="M418" s="585"/>
      <c r="N418" s="586"/>
    </row>
    <row r="419" spans="1:14" ht="19" x14ac:dyDescent="0.2">
      <c r="A419" s="534" t="s">
        <v>157</v>
      </c>
      <c r="B419" s="583" t="s">
        <v>118</v>
      </c>
      <c r="C419" s="584">
        <v>0.60633906259083203</v>
      </c>
      <c r="D419" s="585">
        <v>0.60633906259083203</v>
      </c>
      <c r="E419" s="583" t="s">
        <v>118</v>
      </c>
      <c r="F419" s="584">
        <v>0.48795003647426699</v>
      </c>
      <c r="G419" s="585">
        <v>0.48795003647426699</v>
      </c>
      <c r="H419" s="583"/>
      <c r="I419" s="584"/>
      <c r="J419" s="585"/>
      <c r="K419" s="583"/>
      <c r="L419" s="584"/>
      <c r="M419" s="585"/>
      <c r="N419" s="586"/>
    </row>
    <row r="420" spans="1:14" ht="19" x14ac:dyDescent="0.2">
      <c r="A420" s="534" t="s">
        <v>238</v>
      </c>
      <c r="B420" s="587" t="s">
        <v>226</v>
      </c>
      <c r="C420" s="584"/>
      <c r="D420" s="585"/>
      <c r="E420" s="587" t="s">
        <v>226</v>
      </c>
      <c r="F420" s="584"/>
      <c r="G420" s="585"/>
      <c r="H420" s="587"/>
      <c r="I420" s="584"/>
      <c r="J420" s="585"/>
      <c r="K420" s="587"/>
      <c r="L420" s="584"/>
      <c r="M420" s="585"/>
      <c r="N420" s="586"/>
    </row>
    <row r="421" spans="1:14" ht="19" x14ac:dyDescent="0.2">
      <c r="A421" s="562" t="s">
        <v>156</v>
      </c>
      <c r="B421" s="588" t="s">
        <v>226</v>
      </c>
      <c r="C421" s="589"/>
      <c r="D421" s="590"/>
      <c r="E421" s="588" t="s">
        <v>226</v>
      </c>
      <c r="F421" s="589"/>
      <c r="G421" s="590"/>
      <c r="H421" s="588"/>
      <c r="I421" s="589"/>
      <c r="J421" s="590"/>
      <c r="K421" s="588"/>
      <c r="L421" s="589"/>
      <c r="M421" s="590"/>
      <c r="N421" s="591"/>
    </row>
    <row r="422" spans="1:14" ht="38" x14ac:dyDescent="0.2">
      <c r="A422" s="528" t="s">
        <v>1016</v>
      </c>
      <c r="B422" s="568">
        <v>0</v>
      </c>
      <c r="C422" s="569">
        <v>0.66666666666666696</v>
      </c>
      <c r="D422" s="570">
        <v>0.66666666666666696</v>
      </c>
      <c r="E422" s="568">
        <v>0</v>
      </c>
      <c r="F422" s="569">
        <v>0.625</v>
      </c>
      <c r="G422" s="570">
        <v>0.625</v>
      </c>
      <c r="H422" s="568"/>
      <c r="I422" s="569"/>
      <c r="J422" s="570"/>
      <c r="K422" s="568"/>
      <c r="L422" s="569"/>
      <c r="M422" s="570"/>
      <c r="N422" s="599"/>
    </row>
    <row r="423" spans="1:14" ht="19" x14ac:dyDescent="0.2">
      <c r="A423" s="534" t="s">
        <v>94</v>
      </c>
      <c r="B423" s="529">
        <v>0</v>
      </c>
      <c r="C423" s="530">
        <v>0.27777777777777801</v>
      </c>
      <c r="D423" s="531">
        <v>0.27777777777777801</v>
      </c>
      <c r="E423" s="529">
        <v>0</v>
      </c>
      <c r="F423" s="530">
        <v>0.25</v>
      </c>
      <c r="G423" s="531">
        <v>0.25</v>
      </c>
      <c r="H423" s="529"/>
      <c r="I423" s="530"/>
      <c r="J423" s="531"/>
      <c r="K423" s="529"/>
      <c r="L423" s="530"/>
      <c r="M423" s="531"/>
      <c r="N423" s="600"/>
    </row>
    <row r="424" spans="1:14" ht="19" x14ac:dyDescent="0.2">
      <c r="A424" s="534" t="s">
        <v>386</v>
      </c>
      <c r="B424" s="529">
        <v>0</v>
      </c>
      <c r="C424" s="530">
        <v>5.5555555555555601E-2</v>
      </c>
      <c r="D424" s="531">
        <v>5.5555555555555601E-2</v>
      </c>
      <c r="E424" s="529">
        <v>0</v>
      </c>
      <c r="F424" s="530">
        <v>0.125</v>
      </c>
      <c r="G424" s="531">
        <v>0.125</v>
      </c>
      <c r="H424" s="529"/>
      <c r="I424" s="530"/>
      <c r="J424" s="531"/>
      <c r="K424" s="529"/>
      <c r="L424" s="530"/>
      <c r="M424" s="531"/>
      <c r="N424" s="601"/>
    </row>
    <row r="425" spans="1:14" ht="19" x14ac:dyDescent="0.2">
      <c r="A425" s="602" t="s">
        <v>237</v>
      </c>
      <c r="B425" s="603">
        <v>0</v>
      </c>
      <c r="C425" s="604">
        <v>18</v>
      </c>
      <c r="D425" s="605">
        <v>18</v>
      </c>
      <c r="E425" s="603">
        <v>0</v>
      </c>
      <c r="F425" s="604">
        <v>8</v>
      </c>
      <c r="G425" s="605">
        <v>8</v>
      </c>
      <c r="H425" s="603"/>
      <c r="I425" s="604"/>
      <c r="J425" s="605"/>
      <c r="K425" s="603"/>
      <c r="L425" s="604"/>
      <c r="M425" s="605"/>
      <c r="N425" s="586"/>
    </row>
    <row r="426" spans="1:14" ht="19" x14ac:dyDescent="0.2">
      <c r="A426" s="534" t="s">
        <v>177</v>
      </c>
      <c r="B426" s="583" t="s">
        <v>118</v>
      </c>
      <c r="C426" s="584">
        <v>2.6111111111111098</v>
      </c>
      <c r="D426" s="585">
        <v>2.6111111111111098</v>
      </c>
      <c r="E426" s="583" t="s">
        <v>118</v>
      </c>
      <c r="F426" s="584">
        <v>2.5</v>
      </c>
      <c r="G426" s="585">
        <v>2.5</v>
      </c>
      <c r="H426" s="583"/>
      <c r="I426" s="584"/>
      <c r="J426" s="585"/>
      <c r="K426" s="583"/>
      <c r="L426" s="584"/>
      <c r="M426" s="585"/>
      <c r="N426" s="586"/>
    </row>
    <row r="427" spans="1:14" ht="19" x14ac:dyDescent="0.2">
      <c r="A427" s="534" t="s">
        <v>157</v>
      </c>
      <c r="B427" s="583" t="s">
        <v>118</v>
      </c>
      <c r="C427" s="584">
        <v>0.60768498891418599</v>
      </c>
      <c r="D427" s="585">
        <v>0.60768498891418599</v>
      </c>
      <c r="E427" s="583" t="s">
        <v>118</v>
      </c>
      <c r="F427" s="584">
        <v>0.75592894601845495</v>
      </c>
      <c r="G427" s="585">
        <v>0.75592894601845495</v>
      </c>
      <c r="H427" s="583"/>
      <c r="I427" s="584"/>
      <c r="J427" s="585"/>
      <c r="K427" s="583"/>
      <c r="L427" s="584"/>
      <c r="M427" s="585"/>
      <c r="N427" s="586"/>
    </row>
    <row r="428" spans="1:14" ht="19" x14ac:dyDescent="0.2">
      <c r="A428" s="534" t="s">
        <v>238</v>
      </c>
      <c r="B428" s="587" t="s">
        <v>226</v>
      </c>
      <c r="C428" s="584"/>
      <c r="D428" s="585"/>
      <c r="E428" s="587" t="s">
        <v>226</v>
      </c>
      <c r="F428" s="584"/>
      <c r="G428" s="585"/>
      <c r="H428" s="587"/>
      <c r="I428" s="584"/>
      <c r="J428" s="585"/>
      <c r="K428" s="587"/>
      <c r="L428" s="584"/>
      <c r="M428" s="585"/>
      <c r="N428" s="586"/>
    </row>
    <row r="429" spans="1:14" ht="19" x14ac:dyDescent="0.2">
      <c r="A429" s="562" t="s">
        <v>156</v>
      </c>
      <c r="B429" s="588" t="s">
        <v>226</v>
      </c>
      <c r="C429" s="589"/>
      <c r="D429" s="590"/>
      <c r="E429" s="588" t="s">
        <v>226</v>
      </c>
      <c r="F429" s="589"/>
      <c r="G429" s="590"/>
      <c r="H429" s="588"/>
      <c r="I429" s="589"/>
      <c r="J429" s="590"/>
      <c r="K429" s="588"/>
      <c r="L429" s="589"/>
      <c r="M429" s="590"/>
      <c r="N429" s="591"/>
    </row>
    <row r="430" spans="1:14" s="606" customFormat="1" ht="57" x14ac:dyDescent="0.2">
      <c r="A430" s="528" t="s">
        <v>1017</v>
      </c>
      <c r="B430" s="568">
        <v>0</v>
      </c>
      <c r="C430" s="569">
        <v>0.11111111111111099</v>
      </c>
      <c r="D430" s="570">
        <v>0.11111111111111099</v>
      </c>
      <c r="E430" s="568">
        <v>0</v>
      </c>
      <c r="F430" s="569">
        <v>0</v>
      </c>
      <c r="G430" s="570">
        <v>0</v>
      </c>
      <c r="H430" s="568"/>
      <c r="I430" s="569"/>
      <c r="J430" s="570"/>
      <c r="K430" s="568"/>
      <c r="L430" s="569"/>
      <c r="M430" s="570"/>
      <c r="N430" s="599"/>
    </row>
    <row r="431" spans="1:14" s="606" customFormat="1" ht="19" x14ac:dyDescent="0.2">
      <c r="A431" s="534" t="s">
        <v>94</v>
      </c>
      <c r="B431" s="529">
        <v>0</v>
      </c>
      <c r="C431" s="530">
        <v>0.33333333333333298</v>
      </c>
      <c r="D431" s="531">
        <v>0.33333333333333298</v>
      </c>
      <c r="E431" s="529">
        <v>0</v>
      </c>
      <c r="F431" s="530">
        <v>0.375</v>
      </c>
      <c r="G431" s="531">
        <v>0.375</v>
      </c>
      <c r="H431" s="529"/>
      <c r="I431" s="530"/>
      <c r="J431" s="531"/>
      <c r="K431" s="529"/>
      <c r="L431" s="530"/>
      <c r="M431" s="531"/>
      <c r="N431" s="600"/>
    </row>
    <row r="432" spans="1:14" s="606" customFormat="1" ht="19" x14ac:dyDescent="0.2">
      <c r="A432" s="534" t="s">
        <v>386</v>
      </c>
      <c r="B432" s="529">
        <v>0</v>
      </c>
      <c r="C432" s="530">
        <v>0.55555555555555602</v>
      </c>
      <c r="D432" s="531">
        <v>0.55555555555555602</v>
      </c>
      <c r="E432" s="529">
        <v>0</v>
      </c>
      <c r="F432" s="530">
        <v>0.625</v>
      </c>
      <c r="G432" s="531">
        <v>0.625</v>
      </c>
      <c r="H432" s="529"/>
      <c r="I432" s="530"/>
      <c r="J432" s="531"/>
      <c r="K432" s="529"/>
      <c r="L432" s="530"/>
      <c r="M432" s="531"/>
      <c r="N432" s="601"/>
    </row>
    <row r="433" spans="1:14" ht="19" x14ac:dyDescent="0.2">
      <c r="A433" s="602" t="s">
        <v>237</v>
      </c>
      <c r="B433" s="603">
        <v>0</v>
      </c>
      <c r="C433" s="604">
        <v>18</v>
      </c>
      <c r="D433" s="605">
        <v>18</v>
      </c>
      <c r="E433" s="603">
        <v>0</v>
      </c>
      <c r="F433" s="604">
        <v>8</v>
      </c>
      <c r="G433" s="605">
        <v>8</v>
      </c>
      <c r="H433" s="603"/>
      <c r="I433" s="604"/>
      <c r="J433" s="605"/>
      <c r="K433" s="603"/>
      <c r="L433" s="604"/>
      <c r="M433" s="605"/>
      <c r="N433" s="582"/>
    </row>
    <row r="434" spans="1:14" ht="19" x14ac:dyDescent="0.2">
      <c r="A434" s="534" t="s">
        <v>177</v>
      </c>
      <c r="B434" s="583" t="s">
        <v>118</v>
      </c>
      <c r="C434" s="584">
        <v>1.55555555555556</v>
      </c>
      <c r="D434" s="585">
        <v>1.55555555555556</v>
      </c>
      <c r="E434" s="583" t="s">
        <v>118</v>
      </c>
      <c r="F434" s="584">
        <v>1.375</v>
      </c>
      <c r="G434" s="585">
        <v>1.375</v>
      </c>
      <c r="H434" s="583"/>
      <c r="I434" s="584"/>
      <c r="J434" s="585"/>
      <c r="K434" s="583"/>
      <c r="L434" s="584"/>
      <c r="M434" s="585"/>
      <c r="N434" s="586"/>
    </row>
    <row r="435" spans="1:14" ht="19" x14ac:dyDescent="0.2">
      <c r="A435" s="534" t="s">
        <v>157</v>
      </c>
      <c r="B435" s="583" t="s">
        <v>118</v>
      </c>
      <c r="C435" s="584">
        <v>0.70479218649456599</v>
      </c>
      <c r="D435" s="585">
        <v>0.70479218649456599</v>
      </c>
      <c r="E435" s="583" t="s">
        <v>118</v>
      </c>
      <c r="F435" s="584">
        <v>0.51754916950676599</v>
      </c>
      <c r="G435" s="585">
        <v>0.51754916950676599</v>
      </c>
      <c r="H435" s="583"/>
      <c r="I435" s="584"/>
      <c r="J435" s="585"/>
      <c r="K435" s="583"/>
      <c r="L435" s="584"/>
      <c r="M435" s="585"/>
      <c r="N435" s="586"/>
    </row>
    <row r="436" spans="1:14" ht="19" x14ac:dyDescent="0.2">
      <c r="A436" s="534" t="s">
        <v>238</v>
      </c>
      <c r="B436" s="587" t="s">
        <v>226</v>
      </c>
      <c r="C436" s="584"/>
      <c r="D436" s="585"/>
      <c r="E436" s="587" t="s">
        <v>226</v>
      </c>
      <c r="F436" s="584"/>
      <c r="G436" s="585"/>
      <c r="H436" s="587"/>
      <c r="I436" s="584"/>
      <c r="J436" s="585"/>
      <c r="K436" s="587"/>
      <c r="L436" s="584"/>
      <c r="M436" s="585"/>
      <c r="N436" s="586"/>
    </row>
    <row r="437" spans="1:14" ht="19" x14ac:dyDescent="0.2">
      <c r="A437" s="562" t="s">
        <v>156</v>
      </c>
      <c r="B437" s="588" t="s">
        <v>226</v>
      </c>
      <c r="C437" s="589"/>
      <c r="D437" s="590"/>
      <c r="E437" s="588" t="s">
        <v>226</v>
      </c>
      <c r="F437" s="589"/>
      <c r="G437" s="590"/>
      <c r="H437" s="588"/>
      <c r="I437" s="589"/>
      <c r="J437" s="590"/>
      <c r="K437" s="588"/>
      <c r="L437" s="589"/>
      <c r="M437" s="590"/>
      <c r="N437" s="591"/>
    </row>
    <row r="438" spans="1:14" ht="38" x14ac:dyDescent="0.2">
      <c r="A438" s="528" t="s">
        <v>1018</v>
      </c>
      <c r="B438" s="568">
        <v>0</v>
      </c>
      <c r="C438" s="569">
        <v>0.11111111111111099</v>
      </c>
      <c r="D438" s="570">
        <v>0.11111111111111099</v>
      </c>
      <c r="E438" s="568">
        <v>0</v>
      </c>
      <c r="F438" s="569">
        <v>0</v>
      </c>
      <c r="G438" s="570">
        <v>0</v>
      </c>
      <c r="H438" s="568"/>
      <c r="I438" s="569"/>
      <c r="J438" s="570"/>
      <c r="K438" s="568"/>
      <c r="L438" s="569"/>
      <c r="M438" s="570"/>
      <c r="N438" s="599"/>
    </row>
    <row r="439" spans="1:14" ht="19" x14ac:dyDescent="0.2">
      <c r="A439" s="534" t="s">
        <v>94</v>
      </c>
      <c r="B439" s="529">
        <v>0</v>
      </c>
      <c r="C439" s="530">
        <v>0.5</v>
      </c>
      <c r="D439" s="531">
        <v>0.5</v>
      </c>
      <c r="E439" s="529">
        <v>0</v>
      </c>
      <c r="F439" s="530">
        <v>0.375</v>
      </c>
      <c r="G439" s="531">
        <v>0.375</v>
      </c>
      <c r="H439" s="529"/>
      <c r="I439" s="530"/>
      <c r="J439" s="531"/>
      <c r="K439" s="529"/>
      <c r="L439" s="530"/>
      <c r="M439" s="531"/>
      <c r="N439" s="600"/>
    </row>
    <row r="440" spans="1:14" ht="19" x14ac:dyDescent="0.2">
      <c r="A440" s="534" t="s">
        <v>386</v>
      </c>
      <c r="B440" s="529">
        <v>0</v>
      </c>
      <c r="C440" s="530">
        <v>0.38888888888888901</v>
      </c>
      <c r="D440" s="531">
        <v>0.38888888888888901</v>
      </c>
      <c r="E440" s="529">
        <v>0</v>
      </c>
      <c r="F440" s="530">
        <v>0.625</v>
      </c>
      <c r="G440" s="531">
        <v>0.625</v>
      </c>
      <c r="H440" s="529"/>
      <c r="I440" s="530"/>
      <c r="J440" s="531"/>
      <c r="K440" s="529"/>
      <c r="L440" s="530"/>
      <c r="M440" s="531"/>
      <c r="N440" s="601"/>
    </row>
    <row r="441" spans="1:14" ht="19" x14ac:dyDescent="0.2">
      <c r="A441" s="602" t="s">
        <v>237</v>
      </c>
      <c r="B441" s="603">
        <v>0</v>
      </c>
      <c r="C441" s="604">
        <v>18</v>
      </c>
      <c r="D441" s="605">
        <v>18</v>
      </c>
      <c r="E441" s="603">
        <v>0</v>
      </c>
      <c r="F441" s="604">
        <v>8</v>
      </c>
      <c r="G441" s="605">
        <v>8</v>
      </c>
      <c r="H441" s="603"/>
      <c r="I441" s="604"/>
      <c r="J441" s="605"/>
      <c r="K441" s="603"/>
      <c r="L441" s="604"/>
      <c r="M441" s="605"/>
      <c r="N441" s="586"/>
    </row>
    <row r="442" spans="1:14" ht="19" x14ac:dyDescent="0.2">
      <c r="A442" s="534" t="s">
        <v>177</v>
      </c>
      <c r="B442" s="583" t="s">
        <v>118</v>
      </c>
      <c r="C442" s="584">
        <v>1.7222222222222201</v>
      </c>
      <c r="D442" s="585">
        <v>1.7222222222222201</v>
      </c>
      <c r="E442" s="583" t="s">
        <v>118</v>
      </c>
      <c r="F442" s="584">
        <v>1.375</v>
      </c>
      <c r="G442" s="585">
        <v>1.375</v>
      </c>
      <c r="H442" s="583"/>
      <c r="I442" s="584"/>
      <c r="J442" s="585"/>
      <c r="K442" s="583"/>
      <c r="L442" s="584"/>
      <c r="M442" s="585"/>
      <c r="N442" s="586"/>
    </row>
    <row r="443" spans="1:14" ht="19" x14ac:dyDescent="0.2">
      <c r="A443" s="534" t="s">
        <v>157</v>
      </c>
      <c r="B443" s="583" t="s">
        <v>118</v>
      </c>
      <c r="C443" s="584">
        <v>0.66911315806868799</v>
      </c>
      <c r="D443" s="585">
        <v>0.66911315806868799</v>
      </c>
      <c r="E443" s="583" t="s">
        <v>118</v>
      </c>
      <c r="F443" s="584">
        <v>0.51754916950676599</v>
      </c>
      <c r="G443" s="585">
        <v>0.51754916950676599</v>
      </c>
      <c r="H443" s="583"/>
      <c r="I443" s="584"/>
      <c r="J443" s="585"/>
      <c r="K443" s="583"/>
      <c r="L443" s="584"/>
      <c r="M443" s="585"/>
      <c r="N443" s="586"/>
    </row>
    <row r="444" spans="1:14" ht="19" x14ac:dyDescent="0.2">
      <c r="A444" s="534" t="s">
        <v>238</v>
      </c>
      <c r="B444" s="587" t="s">
        <v>226</v>
      </c>
      <c r="C444" s="584"/>
      <c r="D444" s="585"/>
      <c r="E444" s="587" t="s">
        <v>226</v>
      </c>
      <c r="F444" s="584"/>
      <c r="G444" s="585"/>
      <c r="H444" s="587"/>
      <c r="I444" s="584"/>
      <c r="J444" s="585"/>
      <c r="K444" s="587"/>
      <c r="L444" s="584"/>
      <c r="M444" s="585"/>
      <c r="N444" s="586"/>
    </row>
    <row r="445" spans="1:14" ht="19" x14ac:dyDescent="0.2">
      <c r="A445" s="562" t="s">
        <v>156</v>
      </c>
      <c r="B445" s="624" t="s">
        <v>226</v>
      </c>
      <c r="C445" s="625"/>
      <c r="D445" s="626"/>
      <c r="E445" s="624" t="s">
        <v>226</v>
      </c>
      <c r="F445" s="625"/>
      <c r="G445" s="626"/>
      <c r="H445" s="624"/>
      <c r="I445" s="625"/>
      <c r="J445" s="626"/>
      <c r="K445" s="624"/>
      <c r="L445" s="625"/>
      <c r="M445" s="626"/>
      <c r="N445" s="591"/>
    </row>
    <row r="446" spans="1:14" ht="76" x14ac:dyDescent="0.2">
      <c r="A446" s="592" t="s">
        <v>1019</v>
      </c>
      <c r="B446" s="610">
        <v>0</v>
      </c>
      <c r="C446" s="611">
        <v>0.27777777777777801</v>
      </c>
      <c r="D446" s="612">
        <v>0.27777777777777801</v>
      </c>
      <c r="E446" s="610">
        <v>0</v>
      </c>
      <c r="F446" s="611">
        <v>0.125</v>
      </c>
      <c r="G446" s="612">
        <v>0.125</v>
      </c>
      <c r="H446" s="610"/>
      <c r="I446" s="611"/>
      <c r="J446" s="612"/>
      <c r="K446" s="610"/>
      <c r="L446" s="611"/>
      <c r="M446" s="612"/>
      <c r="N446" s="613"/>
    </row>
    <row r="447" spans="1:14" ht="19" x14ac:dyDescent="0.2">
      <c r="A447" s="534" t="s">
        <v>767</v>
      </c>
      <c r="B447" s="610">
        <v>0</v>
      </c>
      <c r="C447" s="611">
        <v>0.5</v>
      </c>
      <c r="D447" s="612">
        <v>0.5</v>
      </c>
      <c r="E447" s="610">
        <v>0</v>
      </c>
      <c r="F447" s="611">
        <v>0.75</v>
      </c>
      <c r="G447" s="612">
        <v>0.75</v>
      </c>
      <c r="H447" s="610"/>
      <c r="I447" s="611"/>
      <c r="J447" s="612"/>
      <c r="K447" s="610"/>
      <c r="L447" s="611"/>
      <c r="M447" s="612"/>
      <c r="N447" s="577"/>
    </row>
    <row r="448" spans="1:14" ht="19" x14ac:dyDescent="0.2">
      <c r="A448" s="534" t="s">
        <v>768</v>
      </c>
      <c r="B448" s="610">
        <v>0</v>
      </c>
      <c r="C448" s="611">
        <v>0.22222222222222199</v>
      </c>
      <c r="D448" s="612">
        <v>0.22222222222222199</v>
      </c>
      <c r="E448" s="610">
        <v>0</v>
      </c>
      <c r="F448" s="611">
        <v>0.125</v>
      </c>
      <c r="G448" s="612">
        <v>0.125</v>
      </c>
      <c r="H448" s="610"/>
      <c r="I448" s="611"/>
      <c r="J448" s="612"/>
      <c r="K448" s="610"/>
      <c r="L448" s="611"/>
      <c r="M448" s="612"/>
      <c r="N448" s="577"/>
    </row>
    <row r="449" spans="1:14" ht="19" x14ac:dyDescent="0.2">
      <c r="A449" s="534" t="s">
        <v>769</v>
      </c>
      <c r="B449" s="610">
        <v>0</v>
      </c>
      <c r="C449" s="611">
        <v>0</v>
      </c>
      <c r="D449" s="612">
        <v>0</v>
      </c>
      <c r="E449" s="610">
        <v>0</v>
      </c>
      <c r="F449" s="611">
        <v>0</v>
      </c>
      <c r="G449" s="612">
        <v>0</v>
      </c>
      <c r="H449" s="610"/>
      <c r="I449" s="611"/>
      <c r="J449" s="612"/>
      <c r="K449" s="610"/>
      <c r="L449" s="611"/>
      <c r="M449" s="612"/>
      <c r="N449" s="577"/>
    </row>
    <row r="450" spans="1:14" ht="19" x14ac:dyDescent="0.2">
      <c r="A450" s="602" t="s">
        <v>237</v>
      </c>
      <c r="B450" s="614">
        <v>0</v>
      </c>
      <c r="C450" s="615">
        <v>18</v>
      </c>
      <c r="D450" s="616">
        <v>18</v>
      </c>
      <c r="E450" s="614">
        <v>0</v>
      </c>
      <c r="F450" s="615">
        <v>8</v>
      </c>
      <c r="G450" s="616">
        <v>8</v>
      </c>
      <c r="H450" s="614"/>
      <c r="I450" s="615"/>
      <c r="J450" s="616"/>
      <c r="K450" s="614"/>
      <c r="L450" s="615"/>
      <c r="M450" s="616"/>
      <c r="N450" s="617"/>
    </row>
    <row r="451" spans="1:14" ht="19" x14ac:dyDescent="0.2">
      <c r="A451" s="534" t="s">
        <v>177</v>
      </c>
      <c r="B451" s="618" t="s">
        <v>118</v>
      </c>
      <c r="C451" s="619">
        <v>3.0555555555555598</v>
      </c>
      <c r="D451" s="620">
        <v>3.0555555555555598</v>
      </c>
      <c r="E451" s="618" t="s">
        <v>118</v>
      </c>
      <c r="F451" s="619">
        <v>3</v>
      </c>
      <c r="G451" s="620">
        <v>3</v>
      </c>
      <c r="H451" s="618"/>
      <c r="I451" s="619"/>
      <c r="J451" s="620"/>
      <c r="K451" s="618"/>
      <c r="L451" s="619"/>
      <c r="M451" s="620"/>
      <c r="N451" s="577"/>
    </row>
    <row r="452" spans="1:14" ht="19" x14ac:dyDescent="0.2">
      <c r="A452" s="534" t="s">
        <v>157</v>
      </c>
      <c r="B452" s="618" t="s">
        <v>118</v>
      </c>
      <c r="C452" s="619">
        <v>0.72535769855270205</v>
      </c>
      <c r="D452" s="620">
        <v>0.72535769855270205</v>
      </c>
      <c r="E452" s="618" t="s">
        <v>118</v>
      </c>
      <c r="F452" s="619">
        <v>0.53452248382484902</v>
      </c>
      <c r="G452" s="620">
        <v>0.53452248382484902</v>
      </c>
      <c r="H452" s="618"/>
      <c r="I452" s="619"/>
      <c r="J452" s="620"/>
      <c r="K452" s="618"/>
      <c r="L452" s="619"/>
      <c r="M452" s="620"/>
      <c r="N452" s="577"/>
    </row>
    <row r="453" spans="1:14" ht="19" x14ac:dyDescent="0.2">
      <c r="A453" s="534" t="s">
        <v>238</v>
      </c>
      <c r="B453" s="618" t="s">
        <v>226</v>
      </c>
      <c r="C453" s="619"/>
      <c r="D453" s="620"/>
      <c r="E453" s="618" t="s">
        <v>226</v>
      </c>
      <c r="F453" s="619"/>
      <c r="G453" s="620"/>
      <c r="H453" s="618"/>
      <c r="I453" s="619"/>
      <c r="J453" s="620"/>
      <c r="K453" s="618"/>
      <c r="L453" s="619"/>
      <c r="M453" s="620"/>
      <c r="N453" s="577"/>
    </row>
    <row r="454" spans="1:14" ht="19" x14ac:dyDescent="0.2">
      <c r="A454" s="562" t="s">
        <v>156</v>
      </c>
      <c r="B454" s="621" t="s">
        <v>226</v>
      </c>
      <c r="C454" s="622"/>
      <c r="D454" s="623"/>
      <c r="E454" s="621" t="s">
        <v>226</v>
      </c>
      <c r="F454" s="622"/>
      <c r="G454" s="623"/>
      <c r="H454" s="621"/>
      <c r="I454" s="622"/>
      <c r="J454" s="623"/>
      <c r="K454" s="621"/>
      <c r="L454" s="622"/>
      <c r="M454" s="623"/>
      <c r="N454" s="577"/>
    </row>
    <row r="455" spans="1:14" ht="38" x14ac:dyDescent="0.2">
      <c r="A455" s="592" t="s">
        <v>1020</v>
      </c>
      <c r="B455" s="610">
        <v>0</v>
      </c>
      <c r="C455" s="611">
        <v>0.38888888888888901</v>
      </c>
      <c r="D455" s="612">
        <v>0.38888888888888901</v>
      </c>
      <c r="E455" s="610">
        <v>0</v>
      </c>
      <c r="F455" s="611">
        <v>0.25</v>
      </c>
      <c r="G455" s="612">
        <v>0.25</v>
      </c>
      <c r="H455" s="610"/>
      <c r="I455" s="611"/>
      <c r="J455" s="612"/>
      <c r="K455" s="610"/>
      <c r="L455" s="611"/>
      <c r="M455" s="612"/>
      <c r="N455" s="613"/>
    </row>
    <row r="456" spans="1:14" ht="19" x14ac:dyDescent="0.2">
      <c r="A456" s="534" t="s">
        <v>767</v>
      </c>
      <c r="B456" s="610">
        <v>0</v>
      </c>
      <c r="C456" s="611">
        <v>0.55555555555555602</v>
      </c>
      <c r="D456" s="612">
        <v>0.55555555555555602</v>
      </c>
      <c r="E456" s="610">
        <v>0</v>
      </c>
      <c r="F456" s="611">
        <v>0.75</v>
      </c>
      <c r="G456" s="612">
        <v>0.75</v>
      </c>
      <c r="H456" s="610"/>
      <c r="I456" s="611"/>
      <c r="J456" s="612"/>
      <c r="K456" s="610"/>
      <c r="L456" s="611"/>
      <c r="M456" s="612"/>
      <c r="N456" s="577"/>
    </row>
    <row r="457" spans="1:14" ht="19" x14ac:dyDescent="0.2">
      <c r="A457" s="534" t="s">
        <v>768</v>
      </c>
      <c r="B457" s="610">
        <v>0</v>
      </c>
      <c r="C457" s="611">
        <v>5.5555555555555601E-2</v>
      </c>
      <c r="D457" s="612">
        <v>5.5555555555555601E-2</v>
      </c>
      <c r="E457" s="610">
        <v>0</v>
      </c>
      <c r="F457" s="611">
        <v>0</v>
      </c>
      <c r="G457" s="612">
        <v>0</v>
      </c>
      <c r="H457" s="610"/>
      <c r="I457" s="611"/>
      <c r="J457" s="612"/>
      <c r="K457" s="610"/>
      <c r="L457" s="611"/>
      <c r="M457" s="612"/>
      <c r="N457" s="577"/>
    </row>
    <row r="458" spans="1:14" ht="19" x14ac:dyDescent="0.2">
      <c r="A458" s="534" t="s">
        <v>769</v>
      </c>
      <c r="B458" s="610">
        <v>0</v>
      </c>
      <c r="C458" s="611">
        <v>0</v>
      </c>
      <c r="D458" s="612">
        <v>0</v>
      </c>
      <c r="E458" s="610">
        <v>0</v>
      </c>
      <c r="F458" s="611">
        <v>0</v>
      </c>
      <c r="G458" s="612">
        <v>0</v>
      </c>
      <c r="H458" s="610"/>
      <c r="I458" s="611"/>
      <c r="J458" s="612"/>
      <c r="K458" s="610"/>
      <c r="L458" s="611"/>
      <c r="M458" s="612"/>
      <c r="N458" s="577"/>
    </row>
    <row r="459" spans="1:14" ht="19" x14ac:dyDescent="0.2">
      <c r="A459" s="602" t="s">
        <v>237</v>
      </c>
      <c r="B459" s="614">
        <v>0</v>
      </c>
      <c r="C459" s="615">
        <v>18</v>
      </c>
      <c r="D459" s="616">
        <v>18</v>
      </c>
      <c r="E459" s="614">
        <v>0</v>
      </c>
      <c r="F459" s="615">
        <v>8</v>
      </c>
      <c r="G459" s="616">
        <v>8</v>
      </c>
      <c r="H459" s="614"/>
      <c r="I459" s="615"/>
      <c r="J459" s="616"/>
      <c r="K459" s="614"/>
      <c r="L459" s="615"/>
      <c r="M459" s="616"/>
      <c r="N459" s="617"/>
    </row>
    <row r="460" spans="1:14" ht="19" x14ac:dyDescent="0.2">
      <c r="A460" s="534" t="s">
        <v>177</v>
      </c>
      <c r="B460" s="618" t="s">
        <v>118</v>
      </c>
      <c r="C460" s="619">
        <v>3.3333333333333299</v>
      </c>
      <c r="D460" s="620">
        <v>3.3333333333333299</v>
      </c>
      <c r="E460" s="618" t="s">
        <v>118</v>
      </c>
      <c r="F460" s="619">
        <v>3.25</v>
      </c>
      <c r="G460" s="620">
        <v>3.25</v>
      </c>
      <c r="H460" s="618"/>
      <c r="I460" s="619"/>
      <c r="J460" s="620"/>
      <c r="K460" s="618"/>
      <c r="L460" s="619"/>
      <c r="M460" s="620"/>
      <c r="N460" s="577"/>
    </row>
    <row r="461" spans="1:14" ht="19" x14ac:dyDescent="0.2">
      <c r="A461" s="534" t="s">
        <v>157</v>
      </c>
      <c r="B461" s="618" t="s">
        <v>118</v>
      </c>
      <c r="C461" s="619">
        <v>0.59408852578600402</v>
      </c>
      <c r="D461" s="620">
        <v>0.59408852578600402</v>
      </c>
      <c r="E461" s="618" t="s">
        <v>118</v>
      </c>
      <c r="F461" s="619">
        <v>0.46291004988627599</v>
      </c>
      <c r="G461" s="620">
        <v>0.46291004988627599</v>
      </c>
      <c r="H461" s="618"/>
      <c r="I461" s="619"/>
      <c r="J461" s="620"/>
      <c r="K461" s="618"/>
      <c r="L461" s="619"/>
      <c r="M461" s="620"/>
      <c r="N461" s="577"/>
    </row>
    <row r="462" spans="1:14" ht="19" x14ac:dyDescent="0.2">
      <c r="A462" s="534" t="s">
        <v>238</v>
      </c>
      <c r="B462" s="618" t="s">
        <v>226</v>
      </c>
      <c r="C462" s="619"/>
      <c r="D462" s="620"/>
      <c r="E462" s="618" t="s">
        <v>226</v>
      </c>
      <c r="F462" s="619"/>
      <c r="G462" s="620"/>
      <c r="H462" s="618"/>
      <c r="I462" s="619"/>
      <c r="J462" s="620"/>
      <c r="K462" s="618"/>
      <c r="L462" s="619"/>
      <c r="M462" s="620"/>
      <c r="N462" s="577"/>
    </row>
    <row r="463" spans="1:14" ht="19" x14ac:dyDescent="0.2">
      <c r="A463" s="562" t="s">
        <v>156</v>
      </c>
      <c r="B463" s="621" t="s">
        <v>226</v>
      </c>
      <c r="C463" s="622"/>
      <c r="D463" s="623"/>
      <c r="E463" s="621" t="s">
        <v>226</v>
      </c>
      <c r="F463" s="622"/>
      <c r="G463" s="623"/>
      <c r="H463" s="621"/>
      <c r="I463" s="622"/>
      <c r="J463" s="623"/>
      <c r="K463" s="621"/>
      <c r="L463" s="622"/>
      <c r="M463" s="623"/>
      <c r="N463" s="577"/>
    </row>
    <row r="464" spans="1:14" ht="38" x14ac:dyDescent="0.2">
      <c r="A464" s="592" t="s">
        <v>1021</v>
      </c>
      <c r="B464" s="610">
        <v>0</v>
      </c>
      <c r="C464" s="611">
        <v>0.33333333333333298</v>
      </c>
      <c r="D464" s="612">
        <v>0.33333333333333298</v>
      </c>
      <c r="E464" s="610">
        <v>0</v>
      </c>
      <c r="F464" s="611">
        <v>0.125</v>
      </c>
      <c r="G464" s="612">
        <v>0.125</v>
      </c>
      <c r="H464" s="610"/>
      <c r="I464" s="611"/>
      <c r="J464" s="612"/>
      <c r="K464" s="610"/>
      <c r="L464" s="611"/>
      <c r="M464" s="612"/>
      <c r="N464" s="613"/>
    </row>
    <row r="465" spans="1:14" ht="19" x14ac:dyDescent="0.2">
      <c r="A465" s="534" t="s">
        <v>767</v>
      </c>
      <c r="B465" s="610">
        <v>0</v>
      </c>
      <c r="C465" s="611">
        <v>0.61111111111111105</v>
      </c>
      <c r="D465" s="612">
        <v>0.61111111111111105</v>
      </c>
      <c r="E465" s="610">
        <v>0</v>
      </c>
      <c r="F465" s="611">
        <v>0.875</v>
      </c>
      <c r="G465" s="612">
        <v>0.875</v>
      </c>
      <c r="H465" s="610"/>
      <c r="I465" s="611"/>
      <c r="J465" s="612"/>
      <c r="K465" s="610"/>
      <c r="L465" s="611"/>
      <c r="M465" s="612"/>
      <c r="N465" s="577"/>
    </row>
    <row r="466" spans="1:14" ht="19" x14ac:dyDescent="0.2">
      <c r="A466" s="534" t="s">
        <v>768</v>
      </c>
      <c r="B466" s="610">
        <v>0</v>
      </c>
      <c r="C466" s="611">
        <v>5.5555555555555601E-2</v>
      </c>
      <c r="D466" s="612">
        <v>5.5555555555555601E-2</v>
      </c>
      <c r="E466" s="610">
        <v>0</v>
      </c>
      <c r="F466" s="611">
        <v>0</v>
      </c>
      <c r="G466" s="612">
        <v>0</v>
      </c>
      <c r="H466" s="610"/>
      <c r="I466" s="611"/>
      <c r="J466" s="612"/>
      <c r="K466" s="610"/>
      <c r="L466" s="611"/>
      <c r="M466" s="612"/>
      <c r="N466" s="577"/>
    </row>
    <row r="467" spans="1:14" ht="19" x14ac:dyDescent="0.2">
      <c r="A467" s="534" t="s">
        <v>769</v>
      </c>
      <c r="B467" s="610">
        <v>0</v>
      </c>
      <c r="C467" s="611">
        <v>0</v>
      </c>
      <c r="D467" s="612">
        <v>0</v>
      </c>
      <c r="E467" s="610">
        <v>0</v>
      </c>
      <c r="F467" s="611">
        <v>0</v>
      </c>
      <c r="G467" s="612">
        <v>0</v>
      </c>
      <c r="H467" s="610"/>
      <c r="I467" s="611"/>
      <c r="J467" s="612"/>
      <c r="K467" s="610"/>
      <c r="L467" s="611"/>
      <c r="M467" s="612"/>
      <c r="N467" s="577"/>
    </row>
    <row r="468" spans="1:14" ht="19" x14ac:dyDescent="0.2">
      <c r="A468" s="602" t="s">
        <v>237</v>
      </c>
      <c r="B468" s="614">
        <v>0</v>
      </c>
      <c r="C468" s="615">
        <v>18</v>
      </c>
      <c r="D468" s="616">
        <v>18</v>
      </c>
      <c r="E468" s="614">
        <v>0</v>
      </c>
      <c r="F468" s="615">
        <v>8</v>
      </c>
      <c r="G468" s="616">
        <v>8</v>
      </c>
      <c r="H468" s="614"/>
      <c r="I468" s="615"/>
      <c r="J468" s="616"/>
      <c r="K468" s="614"/>
      <c r="L468" s="615"/>
      <c r="M468" s="616"/>
      <c r="N468" s="617"/>
    </row>
    <row r="469" spans="1:14" ht="19" x14ac:dyDescent="0.2">
      <c r="A469" s="534" t="s">
        <v>177</v>
      </c>
      <c r="B469" s="618" t="s">
        <v>118</v>
      </c>
      <c r="C469" s="619">
        <v>3.2777777777777799</v>
      </c>
      <c r="D469" s="620">
        <v>3.2777777777777799</v>
      </c>
      <c r="E469" s="618" t="s">
        <v>118</v>
      </c>
      <c r="F469" s="619">
        <v>3.125</v>
      </c>
      <c r="G469" s="620">
        <v>3.125</v>
      </c>
      <c r="H469" s="618"/>
      <c r="I469" s="619"/>
      <c r="J469" s="620"/>
      <c r="K469" s="618"/>
      <c r="L469" s="619"/>
      <c r="M469" s="620"/>
      <c r="N469" s="577"/>
    </row>
    <row r="470" spans="1:14" ht="19" x14ac:dyDescent="0.2">
      <c r="A470" s="534" t="s">
        <v>157</v>
      </c>
      <c r="B470" s="618" t="s">
        <v>118</v>
      </c>
      <c r="C470" s="619">
        <v>0.57451314996014202</v>
      </c>
      <c r="D470" s="620">
        <v>0.57451314996014202</v>
      </c>
      <c r="E470" s="618" t="s">
        <v>118</v>
      </c>
      <c r="F470" s="619">
        <v>0.35355339059327401</v>
      </c>
      <c r="G470" s="620">
        <v>0.35355339059327401</v>
      </c>
      <c r="H470" s="618"/>
      <c r="I470" s="619"/>
      <c r="J470" s="620"/>
      <c r="K470" s="618"/>
      <c r="L470" s="619"/>
      <c r="M470" s="620"/>
      <c r="N470" s="577"/>
    </row>
    <row r="471" spans="1:14" ht="19" x14ac:dyDescent="0.2">
      <c r="A471" s="534" t="s">
        <v>238</v>
      </c>
      <c r="B471" s="618" t="s">
        <v>226</v>
      </c>
      <c r="C471" s="619"/>
      <c r="D471" s="620"/>
      <c r="E471" s="618" t="s">
        <v>226</v>
      </c>
      <c r="F471" s="619"/>
      <c r="G471" s="620"/>
      <c r="H471" s="618"/>
      <c r="I471" s="619"/>
      <c r="J471" s="620"/>
      <c r="K471" s="618"/>
      <c r="L471" s="619"/>
      <c r="M471" s="620"/>
      <c r="N471" s="577"/>
    </row>
    <row r="472" spans="1:14" ht="19" x14ac:dyDescent="0.2">
      <c r="A472" s="562" t="s">
        <v>156</v>
      </c>
      <c r="B472" s="621" t="s">
        <v>226</v>
      </c>
      <c r="C472" s="622"/>
      <c r="D472" s="623"/>
      <c r="E472" s="621" t="s">
        <v>226</v>
      </c>
      <c r="F472" s="622"/>
      <c r="G472" s="623"/>
      <c r="H472" s="621"/>
      <c r="I472" s="622"/>
      <c r="J472" s="623"/>
      <c r="K472" s="621"/>
      <c r="L472" s="622"/>
      <c r="M472" s="623"/>
      <c r="N472" s="577"/>
    </row>
    <row r="473" spans="1:14" ht="38" x14ac:dyDescent="0.2">
      <c r="A473" s="592" t="s">
        <v>1022</v>
      </c>
      <c r="B473" s="610">
        <v>0</v>
      </c>
      <c r="C473" s="611">
        <v>0.33333333333333298</v>
      </c>
      <c r="D473" s="612">
        <v>0.33333333333333298</v>
      </c>
      <c r="E473" s="610">
        <v>0</v>
      </c>
      <c r="F473" s="611">
        <v>0.25</v>
      </c>
      <c r="G473" s="612">
        <v>0.25</v>
      </c>
      <c r="H473" s="610"/>
      <c r="I473" s="611"/>
      <c r="J473" s="612"/>
      <c r="K473" s="610"/>
      <c r="L473" s="611"/>
      <c r="M473" s="612"/>
      <c r="N473" s="613"/>
    </row>
    <row r="474" spans="1:14" ht="19" x14ac:dyDescent="0.2">
      <c r="A474" s="534" t="s">
        <v>767</v>
      </c>
      <c r="B474" s="610">
        <v>0</v>
      </c>
      <c r="C474" s="611">
        <v>0.33333333333333298</v>
      </c>
      <c r="D474" s="612">
        <v>0.33333333333333298</v>
      </c>
      <c r="E474" s="610">
        <v>0</v>
      </c>
      <c r="F474" s="611">
        <v>0.25</v>
      </c>
      <c r="G474" s="612">
        <v>0.25</v>
      </c>
      <c r="H474" s="610"/>
      <c r="I474" s="611"/>
      <c r="J474" s="612"/>
      <c r="K474" s="610"/>
      <c r="L474" s="611"/>
      <c r="M474" s="612"/>
      <c r="N474" s="577"/>
    </row>
    <row r="475" spans="1:14" ht="19" x14ac:dyDescent="0.2">
      <c r="A475" s="534" t="s">
        <v>768</v>
      </c>
      <c r="B475" s="610">
        <v>0</v>
      </c>
      <c r="C475" s="611">
        <v>0.27777777777777801</v>
      </c>
      <c r="D475" s="612">
        <v>0.27777777777777801</v>
      </c>
      <c r="E475" s="610">
        <v>0</v>
      </c>
      <c r="F475" s="611">
        <v>0.375</v>
      </c>
      <c r="G475" s="612">
        <v>0.375</v>
      </c>
      <c r="H475" s="610"/>
      <c r="I475" s="611"/>
      <c r="J475" s="612"/>
      <c r="K475" s="610"/>
      <c r="L475" s="611"/>
      <c r="M475" s="612"/>
      <c r="N475" s="577"/>
    </row>
    <row r="476" spans="1:14" ht="19" x14ac:dyDescent="0.2">
      <c r="A476" s="534" t="s">
        <v>769</v>
      </c>
      <c r="B476" s="610">
        <v>0</v>
      </c>
      <c r="C476" s="611">
        <v>5.5555555555555601E-2</v>
      </c>
      <c r="D476" s="612">
        <v>5.5555555555555601E-2</v>
      </c>
      <c r="E476" s="610">
        <v>0</v>
      </c>
      <c r="F476" s="611">
        <v>0.125</v>
      </c>
      <c r="G476" s="612">
        <v>0.125</v>
      </c>
      <c r="H476" s="610"/>
      <c r="I476" s="611"/>
      <c r="J476" s="612"/>
      <c r="K476" s="610"/>
      <c r="L476" s="611"/>
      <c r="M476" s="612"/>
      <c r="N476" s="577"/>
    </row>
    <row r="477" spans="1:14" ht="19" x14ac:dyDescent="0.2">
      <c r="A477" s="602" t="s">
        <v>237</v>
      </c>
      <c r="B477" s="614">
        <v>0</v>
      </c>
      <c r="C477" s="615">
        <v>18</v>
      </c>
      <c r="D477" s="616">
        <v>18</v>
      </c>
      <c r="E477" s="614">
        <v>0</v>
      </c>
      <c r="F477" s="615">
        <v>8</v>
      </c>
      <c r="G477" s="616">
        <v>8</v>
      </c>
      <c r="H477" s="614"/>
      <c r="I477" s="615"/>
      <c r="J477" s="616"/>
      <c r="K477" s="614"/>
      <c r="L477" s="615"/>
      <c r="M477" s="616"/>
      <c r="N477" s="617"/>
    </row>
    <row r="478" spans="1:14" ht="19" x14ac:dyDescent="0.2">
      <c r="A478" s="534" t="s">
        <v>177</v>
      </c>
      <c r="B478" s="618" t="s">
        <v>118</v>
      </c>
      <c r="C478" s="619">
        <v>2.9444444444444402</v>
      </c>
      <c r="D478" s="620">
        <v>2.9444444444444402</v>
      </c>
      <c r="E478" s="618" t="s">
        <v>118</v>
      </c>
      <c r="F478" s="619">
        <v>2.625</v>
      </c>
      <c r="G478" s="620">
        <v>2.625</v>
      </c>
      <c r="H478" s="618"/>
      <c r="I478" s="619"/>
      <c r="J478" s="620"/>
      <c r="K478" s="618"/>
      <c r="L478" s="619"/>
      <c r="M478" s="620"/>
      <c r="N478" s="577"/>
    </row>
    <row r="479" spans="1:14" ht="19" x14ac:dyDescent="0.2">
      <c r="A479" s="534" t="s">
        <v>157</v>
      </c>
      <c r="B479" s="618" t="s">
        <v>118</v>
      </c>
      <c r="C479" s="619">
        <v>0.93759531105923399</v>
      </c>
      <c r="D479" s="620">
        <v>0.93759531105923399</v>
      </c>
      <c r="E479" s="618" t="s">
        <v>118</v>
      </c>
      <c r="F479" s="619">
        <v>1.0606601717798201</v>
      </c>
      <c r="G479" s="620">
        <v>1.0606601717798201</v>
      </c>
      <c r="H479" s="618"/>
      <c r="I479" s="619"/>
      <c r="J479" s="620"/>
      <c r="K479" s="618"/>
      <c r="L479" s="619"/>
      <c r="M479" s="620"/>
      <c r="N479" s="577"/>
    </row>
    <row r="480" spans="1:14" ht="19" x14ac:dyDescent="0.2">
      <c r="A480" s="534" t="s">
        <v>238</v>
      </c>
      <c r="B480" s="618" t="s">
        <v>226</v>
      </c>
      <c r="C480" s="619"/>
      <c r="D480" s="620"/>
      <c r="E480" s="618" t="s">
        <v>226</v>
      </c>
      <c r="F480" s="619"/>
      <c r="G480" s="620"/>
      <c r="H480" s="618"/>
      <c r="I480" s="619"/>
      <c r="J480" s="620"/>
      <c r="K480" s="618"/>
      <c r="L480" s="619"/>
      <c r="M480" s="620"/>
      <c r="N480" s="577"/>
    </row>
    <row r="481" spans="1:14" ht="19" x14ac:dyDescent="0.2">
      <c r="A481" s="562" t="s">
        <v>156</v>
      </c>
      <c r="B481" s="621" t="s">
        <v>226</v>
      </c>
      <c r="C481" s="622"/>
      <c r="D481" s="623"/>
      <c r="E481" s="621" t="s">
        <v>226</v>
      </c>
      <c r="F481" s="622"/>
      <c r="G481" s="623"/>
      <c r="H481" s="621"/>
      <c r="I481" s="622"/>
      <c r="J481" s="623"/>
      <c r="K481" s="621"/>
      <c r="L481" s="622"/>
      <c r="M481" s="623"/>
      <c r="N481" s="577"/>
    </row>
    <row r="482" spans="1:14" ht="38" x14ac:dyDescent="0.2">
      <c r="A482" s="592" t="s">
        <v>1023</v>
      </c>
      <c r="B482" s="610">
        <v>0</v>
      </c>
      <c r="C482" s="611">
        <v>0.33333333333333298</v>
      </c>
      <c r="D482" s="612">
        <v>0.33333333333333298</v>
      </c>
      <c r="E482" s="610">
        <v>0</v>
      </c>
      <c r="F482" s="611">
        <v>0.25</v>
      </c>
      <c r="G482" s="612">
        <v>0.25</v>
      </c>
      <c r="H482" s="610"/>
      <c r="I482" s="611"/>
      <c r="J482" s="612"/>
      <c r="K482" s="610"/>
      <c r="L482" s="611"/>
      <c r="M482" s="612"/>
      <c r="N482" s="613"/>
    </row>
    <row r="483" spans="1:14" ht="19" x14ac:dyDescent="0.2">
      <c r="A483" s="534" t="s">
        <v>767</v>
      </c>
      <c r="B483" s="610">
        <v>0</v>
      </c>
      <c r="C483" s="611">
        <v>0.61111111111111105</v>
      </c>
      <c r="D483" s="612">
        <v>0.61111111111111105</v>
      </c>
      <c r="E483" s="610">
        <v>0</v>
      </c>
      <c r="F483" s="611">
        <v>0.75</v>
      </c>
      <c r="G483" s="612">
        <v>0.75</v>
      </c>
      <c r="H483" s="610"/>
      <c r="I483" s="611"/>
      <c r="J483" s="612"/>
      <c r="K483" s="610"/>
      <c r="L483" s="611"/>
      <c r="M483" s="612"/>
      <c r="N483" s="577"/>
    </row>
    <row r="484" spans="1:14" ht="19" x14ac:dyDescent="0.2">
      <c r="A484" s="534" t="s">
        <v>768</v>
      </c>
      <c r="B484" s="610">
        <v>0</v>
      </c>
      <c r="C484" s="611">
        <v>5.5555555555555601E-2</v>
      </c>
      <c r="D484" s="612">
        <v>5.5555555555555601E-2</v>
      </c>
      <c r="E484" s="610">
        <v>0</v>
      </c>
      <c r="F484" s="611">
        <v>0</v>
      </c>
      <c r="G484" s="612">
        <v>0</v>
      </c>
      <c r="H484" s="610"/>
      <c r="I484" s="611"/>
      <c r="J484" s="612"/>
      <c r="K484" s="610"/>
      <c r="L484" s="611"/>
      <c r="M484" s="612"/>
      <c r="N484" s="577"/>
    </row>
    <row r="485" spans="1:14" ht="19" x14ac:dyDescent="0.2">
      <c r="A485" s="534" t="s">
        <v>769</v>
      </c>
      <c r="B485" s="610">
        <v>0</v>
      </c>
      <c r="C485" s="611">
        <v>0</v>
      </c>
      <c r="D485" s="612">
        <v>0</v>
      </c>
      <c r="E485" s="610">
        <v>0</v>
      </c>
      <c r="F485" s="611">
        <v>0</v>
      </c>
      <c r="G485" s="612">
        <v>0</v>
      </c>
      <c r="H485" s="610"/>
      <c r="I485" s="611"/>
      <c r="J485" s="612"/>
      <c r="K485" s="610"/>
      <c r="L485" s="611"/>
      <c r="M485" s="612"/>
      <c r="N485" s="577"/>
    </row>
    <row r="486" spans="1:14" ht="19" x14ac:dyDescent="0.2">
      <c r="A486" s="602" t="s">
        <v>237</v>
      </c>
      <c r="B486" s="614">
        <v>0</v>
      </c>
      <c r="C486" s="615">
        <v>18</v>
      </c>
      <c r="D486" s="616">
        <v>18</v>
      </c>
      <c r="E486" s="614">
        <v>0</v>
      </c>
      <c r="F486" s="615">
        <v>8</v>
      </c>
      <c r="G486" s="616">
        <v>8</v>
      </c>
      <c r="H486" s="614"/>
      <c r="I486" s="615"/>
      <c r="J486" s="616"/>
      <c r="K486" s="614"/>
      <c r="L486" s="615"/>
      <c r="M486" s="616"/>
      <c r="N486" s="617"/>
    </row>
    <row r="487" spans="1:14" ht="19" x14ac:dyDescent="0.2">
      <c r="A487" s="534" t="s">
        <v>177</v>
      </c>
      <c r="B487" s="618" t="s">
        <v>118</v>
      </c>
      <c r="C487" s="619">
        <v>3.2777777777777799</v>
      </c>
      <c r="D487" s="620">
        <v>3.2777777777777799</v>
      </c>
      <c r="E487" s="618" t="s">
        <v>118</v>
      </c>
      <c r="F487" s="619">
        <v>3.25</v>
      </c>
      <c r="G487" s="620">
        <v>3.25</v>
      </c>
      <c r="H487" s="618"/>
      <c r="I487" s="619"/>
      <c r="J487" s="620"/>
      <c r="K487" s="618"/>
      <c r="L487" s="619"/>
      <c r="M487" s="620"/>
      <c r="N487" s="577"/>
    </row>
    <row r="488" spans="1:14" ht="19" x14ac:dyDescent="0.2">
      <c r="A488" s="534" t="s">
        <v>157</v>
      </c>
      <c r="B488" s="618" t="s">
        <v>118</v>
      </c>
      <c r="C488" s="619">
        <v>0.57451314996014202</v>
      </c>
      <c r="D488" s="620">
        <v>0.57451314996014202</v>
      </c>
      <c r="E488" s="618" t="s">
        <v>118</v>
      </c>
      <c r="F488" s="619">
        <v>0.46291004988627599</v>
      </c>
      <c r="G488" s="620">
        <v>0.46291004988627599</v>
      </c>
      <c r="H488" s="618"/>
      <c r="I488" s="619"/>
      <c r="J488" s="620"/>
      <c r="K488" s="618"/>
      <c r="L488" s="619"/>
      <c r="M488" s="620"/>
      <c r="N488" s="577"/>
    </row>
    <row r="489" spans="1:14" ht="19" x14ac:dyDescent="0.2">
      <c r="A489" s="534" t="s">
        <v>238</v>
      </c>
      <c r="B489" s="618" t="s">
        <v>226</v>
      </c>
      <c r="C489" s="619"/>
      <c r="D489" s="620"/>
      <c r="E489" s="618" t="s">
        <v>226</v>
      </c>
      <c r="F489" s="619"/>
      <c r="G489" s="620"/>
      <c r="H489" s="618"/>
      <c r="I489" s="619"/>
      <c r="J489" s="620"/>
      <c r="K489" s="618"/>
      <c r="L489" s="619"/>
      <c r="M489" s="620"/>
      <c r="N489" s="577"/>
    </row>
    <row r="490" spans="1:14" ht="19" x14ac:dyDescent="0.2">
      <c r="A490" s="562" t="s">
        <v>156</v>
      </c>
      <c r="B490" s="621" t="s">
        <v>226</v>
      </c>
      <c r="C490" s="622"/>
      <c r="D490" s="623"/>
      <c r="E490" s="621" t="s">
        <v>226</v>
      </c>
      <c r="F490" s="622"/>
      <c r="G490" s="623"/>
      <c r="H490" s="621"/>
      <c r="I490" s="622"/>
      <c r="J490" s="623"/>
      <c r="K490" s="621"/>
      <c r="L490" s="622"/>
      <c r="M490" s="623"/>
      <c r="N490" s="577"/>
    </row>
    <row r="491" spans="1:14" ht="38" x14ac:dyDescent="0.2">
      <c r="A491" s="592" t="s">
        <v>1024</v>
      </c>
      <c r="B491" s="610">
        <v>0</v>
      </c>
      <c r="C491" s="611">
        <v>0.5</v>
      </c>
      <c r="D491" s="612">
        <v>0.5</v>
      </c>
      <c r="E491" s="610">
        <v>0</v>
      </c>
      <c r="F491" s="611">
        <v>0.625</v>
      </c>
      <c r="G491" s="612">
        <v>0.625</v>
      </c>
      <c r="H491" s="610"/>
      <c r="I491" s="611"/>
      <c r="J491" s="612"/>
      <c r="K491" s="610"/>
      <c r="L491" s="611"/>
      <c r="M491" s="612"/>
      <c r="N491" s="613"/>
    </row>
    <row r="492" spans="1:14" ht="19" x14ac:dyDescent="0.2">
      <c r="A492" s="534" t="s">
        <v>767</v>
      </c>
      <c r="B492" s="610">
        <v>0</v>
      </c>
      <c r="C492" s="611">
        <v>0.38888888888888901</v>
      </c>
      <c r="D492" s="612">
        <v>0.38888888888888901</v>
      </c>
      <c r="E492" s="610">
        <v>0</v>
      </c>
      <c r="F492" s="611">
        <v>0.375</v>
      </c>
      <c r="G492" s="612">
        <v>0.375</v>
      </c>
      <c r="H492" s="610"/>
      <c r="I492" s="611"/>
      <c r="J492" s="612"/>
      <c r="K492" s="610"/>
      <c r="L492" s="611"/>
      <c r="M492" s="612"/>
      <c r="N492" s="577"/>
    </row>
    <row r="493" spans="1:14" ht="19" x14ac:dyDescent="0.2">
      <c r="A493" s="534" t="s">
        <v>768</v>
      </c>
      <c r="B493" s="610">
        <v>0</v>
      </c>
      <c r="C493" s="611">
        <v>5.5555555555555601E-2</v>
      </c>
      <c r="D493" s="612">
        <v>5.5555555555555601E-2</v>
      </c>
      <c r="E493" s="610">
        <v>0</v>
      </c>
      <c r="F493" s="611">
        <v>0</v>
      </c>
      <c r="G493" s="612">
        <v>0</v>
      </c>
      <c r="H493" s="610"/>
      <c r="I493" s="611"/>
      <c r="J493" s="612"/>
      <c r="K493" s="610"/>
      <c r="L493" s="611"/>
      <c r="M493" s="612"/>
      <c r="N493" s="577"/>
    </row>
    <row r="494" spans="1:14" ht="19" x14ac:dyDescent="0.2">
      <c r="A494" s="534" t="s">
        <v>769</v>
      </c>
      <c r="B494" s="610">
        <v>0</v>
      </c>
      <c r="C494" s="611">
        <v>5.5555555555555601E-2</v>
      </c>
      <c r="D494" s="612">
        <v>5.5555555555555601E-2</v>
      </c>
      <c r="E494" s="610">
        <v>0</v>
      </c>
      <c r="F494" s="611">
        <v>0</v>
      </c>
      <c r="G494" s="612">
        <v>0</v>
      </c>
      <c r="H494" s="610"/>
      <c r="I494" s="611"/>
      <c r="J494" s="612"/>
      <c r="K494" s="610"/>
      <c r="L494" s="611"/>
      <c r="M494" s="612"/>
      <c r="N494" s="577"/>
    </row>
    <row r="495" spans="1:14" ht="19" x14ac:dyDescent="0.2">
      <c r="A495" s="602" t="s">
        <v>237</v>
      </c>
      <c r="B495" s="614">
        <v>0</v>
      </c>
      <c r="C495" s="615">
        <v>18</v>
      </c>
      <c r="D495" s="616">
        <v>18</v>
      </c>
      <c r="E495" s="614">
        <v>0</v>
      </c>
      <c r="F495" s="615">
        <v>8</v>
      </c>
      <c r="G495" s="616">
        <v>8</v>
      </c>
      <c r="H495" s="614"/>
      <c r="I495" s="615"/>
      <c r="J495" s="616"/>
      <c r="K495" s="614"/>
      <c r="L495" s="615"/>
      <c r="M495" s="616"/>
      <c r="N495" s="617"/>
    </row>
    <row r="496" spans="1:14" ht="19" x14ac:dyDescent="0.2">
      <c r="A496" s="534" t="s">
        <v>177</v>
      </c>
      <c r="B496" s="618" t="s">
        <v>118</v>
      </c>
      <c r="C496" s="619">
        <v>3.3333333333333299</v>
      </c>
      <c r="D496" s="620">
        <v>3.3333333333333299</v>
      </c>
      <c r="E496" s="618" t="s">
        <v>118</v>
      </c>
      <c r="F496" s="619">
        <v>3.625</v>
      </c>
      <c r="G496" s="620">
        <v>3.625</v>
      </c>
      <c r="H496" s="618"/>
      <c r="I496" s="619"/>
      <c r="J496" s="620"/>
      <c r="K496" s="618"/>
      <c r="L496" s="619"/>
      <c r="M496" s="620"/>
      <c r="N496" s="577"/>
    </row>
    <row r="497" spans="1:14" ht="19" x14ac:dyDescent="0.2">
      <c r="A497" s="534" t="s">
        <v>157</v>
      </c>
      <c r="B497" s="618" t="s">
        <v>118</v>
      </c>
      <c r="C497" s="619">
        <v>0.84016805041680598</v>
      </c>
      <c r="D497" s="620">
        <v>0.84016805041680598</v>
      </c>
      <c r="E497" s="618" t="s">
        <v>118</v>
      </c>
      <c r="F497" s="619">
        <v>0.51754916950676599</v>
      </c>
      <c r="G497" s="620">
        <v>0.51754916950676599</v>
      </c>
      <c r="H497" s="618"/>
      <c r="I497" s="619"/>
      <c r="J497" s="620"/>
      <c r="K497" s="618"/>
      <c r="L497" s="619"/>
      <c r="M497" s="620"/>
      <c r="N497" s="577"/>
    </row>
    <row r="498" spans="1:14" ht="19" x14ac:dyDescent="0.2">
      <c r="A498" s="534" t="s">
        <v>238</v>
      </c>
      <c r="B498" s="618" t="s">
        <v>226</v>
      </c>
      <c r="C498" s="619"/>
      <c r="D498" s="620"/>
      <c r="E498" s="618" t="s">
        <v>226</v>
      </c>
      <c r="F498" s="619"/>
      <c r="G498" s="620"/>
      <c r="H498" s="618"/>
      <c r="I498" s="619"/>
      <c r="J498" s="620"/>
      <c r="K498" s="618"/>
      <c r="L498" s="619"/>
      <c r="M498" s="620"/>
      <c r="N498" s="577"/>
    </row>
    <row r="499" spans="1:14" ht="19" x14ac:dyDescent="0.2">
      <c r="A499" s="562" t="s">
        <v>156</v>
      </c>
      <c r="B499" s="621" t="s">
        <v>226</v>
      </c>
      <c r="C499" s="622"/>
      <c r="D499" s="623"/>
      <c r="E499" s="621" t="s">
        <v>226</v>
      </c>
      <c r="F499" s="622"/>
      <c r="G499" s="623"/>
      <c r="H499" s="621"/>
      <c r="I499" s="622"/>
      <c r="J499" s="623"/>
      <c r="K499" s="621"/>
      <c r="L499" s="622"/>
      <c r="M499" s="623"/>
      <c r="N499" s="577"/>
    </row>
    <row r="500" spans="1:14" ht="38" x14ac:dyDescent="0.2">
      <c r="A500" s="592" t="s">
        <v>1025</v>
      </c>
      <c r="B500" s="610">
        <v>0</v>
      </c>
      <c r="C500" s="611">
        <v>0.27777777777777801</v>
      </c>
      <c r="D500" s="612">
        <v>0.27777777777777801</v>
      </c>
      <c r="E500" s="610">
        <v>0</v>
      </c>
      <c r="F500" s="611">
        <v>0.375</v>
      </c>
      <c r="G500" s="612">
        <v>0.375</v>
      </c>
      <c r="H500" s="610"/>
      <c r="I500" s="611"/>
      <c r="J500" s="612"/>
      <c r="K500" s="610"/>
      <c r="L500" s="611"/>
      <c r="M500" s="612"/>
      <c r="N500" s="613"/>
    </row>
    <row r="501" spans="1:14" ht="19" x14ac:dyDescent="0.2">
      <c r="A501" s="534" t="s">
        <v>767</v>
      </c>
      <c r="B501" s="610">
        <v>0</v>
      </c>
      <c r="C501" s="611">
        <v>0.44444444444444398</v>
      </c>
      <c r="D501" s="612">
        <v>0.44444444444444398</v>
      </c>
      <c r="E501" s="610">
        <v>0</v>
      </c>
      <c r="F501" s="611">
        <v>0.5</v>
      </c>
      <c r="G501" s="612">
        <v>0.5</v>
      </c>
      <c r="H501" s="610"/>
      <c r="I501" s="611"/>
      <c r="J501" s="612"/>
      <c r="K501" s="610"/>
      <c r="L501" s="611"/>
      <c r="M501" s="612"/>
      <c r="N501" s="577"/>
    </row>
    <row r="502" spans="1:14" ht="19" x14ac:dyDescent="0.2">
      <c r="A502" s="534" t="s">
        <v>768</v>
      </c>
      <c r="B502" s="610">
        <v>0</v>
      </c>
      <c r="C502" s="611">
        <v>0.27777777777777801</v>
      </c>
      <c r="D502" s="612">
        <v>0.27777777777777801</v>
      </c>
      <c r="E502" s="610">
        <v>0</v>
      </c>
      <c r="F502" s="611">
        <v>0.125</v>
      </c>
      <c r="G502" s="612">
        <v>0.125</v>
      </c>
      <c r="H502" s="610"/>
      <c r="I502" s="611"/>
      <c r="J502" s="612"/>
      <c r="K502" s="610"/>
      <c r="L502" s="611"/>
      <c r="M502" s="612"/>
      <c r="N502" s="577"/>
    </row>
    <row r="503" spans="1:14" ht="19" x14ac:dyDescent="0.2">
      <c r="A503" s="534" t="s">
        <v>769</v>
      </c>
      <c r="B503" s="610">
        <v>0</v>
      </c>
      <c r="C503" s="611">
        <v>0</v>
      </c>
      <c r="D503" s="612">
        <v>0</v>
      </c>
      <c r="E503" s="610">
        <v>0</v>
      </c>
      <c r="F503" s="611">
        <v>0</v>
      </c>
      <c r="G503" s="612">
        <v>0</v>
      </c>
      <c r="H503" s="610"/>
      <c r="I503" s="611"/>
      <c r="J503" s="612"/>
      <c r="K503" s="610"/>
      <c r="L503" s="611"/>
      <c r="M503" s="612"/>
      <c r="N503" s="577"/>
    </row>
    <row r="504" spans="1:14" ht="19" x14ac:dyDescent="0.2">
      <c r="A504" s="602" t="s">
        <v>237</v>
      </c>
      <c r="B504" s="614">
        <v>0</v>
      </c>
      <c r="C504" s="615">
        <v>18</v>
      </c>
      <c r="D504" s="616">
        <v>18</v>
      </c>
      <c r="E504" s="614">
        <v>0</v>
      </c>
      <c r="F504" s="615">
        <v>8</v>
      </c>
      <c r="G504" s="616">
        <v>8</v>
      </c>
      <c r="H504" s="614"/>
      <c r="I504" s="615"/>
      <c r="J504" s="616"/>
      <c r="K504" s="614"/>
      <c r="L504" s="615"/>
      <c r="M504" s="616"/>
      <c r="N504" s="617"/>
    </row>
    <row r="505" spans="1:14" ht="19" x14ac:dyDescent="0.2">
      <c r="A505" s="534" t="s">
        <v>177</v>
      </c>
      <c r="B505" s="618" t="s">
        <v>118</v>
      </c>
      <c r="C505" s="619">
        <v>3</v>
      </c>
      <c r="D505" s="620">
        <v>3</v>
      </c>
      <c r="E505" s="618" t="s">
        <v>118</v>
      </c>
      <c r="F505" s="619">
        <v>3.25</v>
      </c>
      <c r="G505" s="620">
        <v>3.25</v>
      </c>
      <c r="H505" s="618"/>
      <c r="I505" s="619"/>
      <c r="J505" s="620"/>
      <c r="K505" s="618"/>
      <c r="L505" s="619"/>
      <c r="M505" s="620"/>
      <c r="N505" s="577"/>
    </row>
    <row r="506" spans="1:14" ht="19" x14ac:dyDescent="0.2">
      <c r="A506" s="534" t="s">
        <v>157</v>
      </c>
      <c r="B506" s="618" t="s">
        <v>118</v>
      </c>
      <c r="C506" s="619">
        <v>0.76696498884736997</v>
      </c>
      <c r="D506" s="620">
        <v>0.76696498884736997</v>
      </c>
      <c r="E506" s="618" t="s">
        <v>118</v>
      </c>
      <c r="F506" s="619">
        <v>0.70710678118654702</v>
      </c>
      <c r="G506" s="620">
        <v>0.70710678118654702</v>
      </c>
      <c r="H506" s="618"/>
      <c r="I506" s="619"/>
      <c r="J506" s="620"/>
      <c r="K506" s="618"/>
      <c r="L506" s="619"/>
      <c r="M506" s="620"/>
      <c r="N506" s="577"/>
    </row>
    <row r="507" spans="1:14" ht="19" x14ac:dyDescent="0.2">
      <c r="A507" s="534" t="s">
        <v>238</v>
      </c>
      <c r="B507" s="618" t="s">
        <v>226</v>
      </c>
      <c r="C507" s="619"/>
      <c r="D507" s="620"/>
      <c r="E507" s="618" t="s">
        <v>226</v>
      </c>
      <c r="F507" s="619"/>
      <c r="G507" s="620"/>
      <c r="H507" s="618"/>
      <c r="I507" s="619"/>
      <c r="J507" s="620"/>
      <c r="K507" s="618"/>
      <c r="L507" s="619"/>
      <c r="M507" s="620"/>
      <c r="N507" s="577"/>
    </row>
    <row r="508" spans="1:14" ht="19" x14ac:dyDescent="0.2">
      <c r="A508" s="562" t="s">
        <v>156</v>
      </c>
      <c r="B508" s="621" t="s">
        <v>226</v>
      </c>
      <c r="C508" s="622"/>
      <c r="D508" s="623"/>
      <c r="E508" s="621" t="s">
        <v>226</v>
      </c>
      <c r="F508" s="622"/>
      <c r="G508" s="623"/>
      <c r="H508" s="621"/>
      <c r="I508" s="622"/>
      <c r="J508" s="623"/>
      <c r="K508" s="621"/>
      <c r="L508" s="622"/>
      <c r="M508" s="623"/>
      <c r="N508" s="577"/>
    </row>
    <row r="509" spans="1:14" ht="38" x14ac:dyDescent="0.2">
      <c r="A509" s="592" t="s">
        <v>1026</v>
      </c>
      <c r="B509" s="610">
        <v>0</v>
      </c>
      <c r="C509" s="611">
        <v>0.35294117647058798</v>
      </c>
      <c r="D509" s="612">
        <v>0.35294117647058798</v>
      </c>
      <c r="E509" s="610">
        <v>0</v>
      </c>
      <c r="F509" s="611">
        <v>0.25</v>
      </c>
      <c r="G509" s="612">
        <v>0.25</v>
      </c>
      <c r="H509" s="610"/>
      <c r="I509" s="611"/>
      <c r="J509" s="612"/>
      <c r="K509" s="610"/>
      <c r="L509" s="611"/>
      <c r="M509" s="612"/>
      <c r="N509" s="613"/>
    </row>
    <row r="510" spans="1:14" ht="19" x14ac:dyDescent="0.2">
      <c r="A510" s="534" t="s">
        <v>767</v>
      </c>
      <c r="B510" s="610">
        <v>0</v>
      </c>
      <c r="C510" s="611">
        <v>0.41176470588235298</v>
      </c>
      <c r="D510" s="612">
        <v>0.41176470588235298</v>
      </c>
      <c r="E510" s="610">
        <v>0</v>
      </c>
      <c r="F510" s="611">
        <v>0.375</v>
      </c>
      <c r="G510" s="612">
        <v>0.375</v>
      </c>
      <c r="H510" s="610"/>
      <c r="I510" s="611"/>
      <c r="J510" s="612"/>
      <c r="K510" s="610"/>
      <c r="L510" s="611"/>
      <c r="M510" s="612"/>
      <c r="N510" s="577"/>
    </row>
    <row r="511" spans="1:14" ht="19" x14ac:dyDescent="0.2">
      <c r="A511" s="534" t="s">
        <v>768</v>
      </c>
      <c r="B511" s="610">
        <v>0</v>
      </c>
      <c r="C511" s="611">
        <v>0.17647058823529399</v>
      </c>
      <c r="D511" s="612">
        <v>0.17647058823529399</v>
      </c>
      <c r="E511" s="610">
        <v>0</v>
      </c>
      <c r="F511" s="611">
        <v>0.25</v>
      </c>
      <c r="G511" s="612">
        <v>0.25</v>
      </c>
      <c r="H511" s="610"/>
      <c r="I511" s="611"/>
      <c r="J511" s="612"/>
      <c r="K511" s="610"/>
      <c r="L511" s="611"/>
      <c r="M511" s="612"/>
      <c r="N511" s="577"/>
    </row>
    <row r="512" spans="1:14" ht="19" x14ac:dyDescent="0.2">
      <c r="A512" s="534" t="s">
        <v>769</v>
      </c>
      <c r="B512" s="610">
        <v>0</v>
      </c>
      <c r="C512" s="611">
        <v>5.8823529411764698E-2</v>
      </c>
      <c r="D512" s="612">
        <v>5.8823529411764698E-2</v>
      </c>
      <c r="E512" s="610">
        <v>0</v>
      </c>
      <c r="F512" s="611">
        <v>0.125</v>
      </c>
      <c r="G512" s="612">
        <v>0.125</v>
      </c>
      <c r="H512" s="610"/>
      <c r="I512" s="611"/>
      <c r="J512" s="612"/>
      <c r="K512" s="610"/>
      <c r="L512" s="611"/>
      <c r="M512" s="612"/>
      <c r="N512" s="577"/>
    </row>
    <row r="513" spans="1:14" ht="19" x14ac:dyDescent="0.2">
      <c r="A513" s="602" t="s">
        <v>237</v>
      </c>
      <c r="B513" s="614">
        <v>0</v>
      </c>
      <c r="C513" s="615">
        <v>17</v>
      </c>
      <c r="D513" s="616">
        <v>17</v>
      </c>
      <c r="E513" s="614">
        <v>0</v>
      </c>
      <c r="F513" s="615">
        <v>8</v>
      </c>
      <c r="G513" s="616">
        <v>8</v>
      </c>
      <c r="H513" s="614"/>
      <c r="I513" s="615"/>
      <c r="J513" s="616"/>
      <c r="K513" s="614"/>
      <c r="L513" s="615"/>
      <c r="M513" s="616"/>
      <c r="N513" s="617"/>
    </row>
    <row r="514" spans="1:14" ht="19" x14ac:dyDescent="0.2">
      <c r="A514" s="534" t="s">
        <v>177</v>
      </c>
      <c r="B514" s="618" t="s">
        <v>118</v>
      </c>
      <c r="C514" s="619">
        <v>3.0588235294117601</v>
      </c>
      <c r="D514" s="620">
        <v>3.0588235294117601</v>
      </c>
      <c r="E514" s="618" t="s">
        <v>118</v>
      </c>
      <c r="F514" s="619">
        <v>2.75</v>
      </c>
      <c r="G514" s="620">
        <v>2.75</v>
      </c>
      <c r="H514" s="618"/>
      <c r="I514" s="619"/>
      <c r="J514" s="620"/>
      <c r="K514" s="618"/>
      <c r="L514" s="619"/>
      <c r="M514" s="620"/>
      <c r="N514" s="577"/>
    </row>
    <row r="515" spans="1:14" ht="19" x14ac:dyDescent="0.2">
      <c r="A515" s="534" t="s">
        <v>157</v>
      </c>
      <c r="B515" s="618" t="s">
        <v>118</v>
      </c>
      <c r="C515" s="619">
        <v>0.89934616773062703</v>
      </c>
      <c r="D515" s="620">
        <v>0.89934616773062703</v>
      </c>
      <c r="E515" s="618" t="s">
        <v>118</v>
      </c>
      <c r="F515" s="619">
        <v>1.03509833901353</v>
      </c>
      <c r="G515" s="620">
        <v>1.03509833901353</v>
      </c>
      <c r="H515" s="618"/>
      <c r="I515" s="619"/>
      <c r="J515" s="620"/>
      <c r="K515" s="618"/>
      <c r="L515" s="619"/>
      <c r="M515" s="620"/>
      <c r="N515" s="577"/>
    </row>
    <row r="516" spans="1:14" ht="19" x14ac:dyDescent="0.2">
      <c r="A516" s="534" t="s">
        <v>238</v>
      </c>
      <c r="B516" s="618" t="s">
        <v>226</v>
      </c>
      <c r="C516" s="619"/>
      <c r="D516" s="620"/>
      <c r="E516" s="618" t="s">
        <v>226</v>
      </c>
      <c r="F516" s="619"/>
      <c r="G516" s="620"/>
      <c r="H516" s="618"/>
      <c r="I516" s="619"/>
      <c r="J516" s="620"/>
      <c r="K516" s="618"/>
      <c r="L516" s="619"/>
      <c r="M516" s="620"/>
      <c r="N516" s="577"/>
    </row>
    <row r="517" spans="1:14" ht="19" x14ac:dyDescent="0.2">
      <c r="A517" s="562" t="s">
        <v>156</v>
      </c>
      <c r="B517" s="621" t="s">
        <v>226</v>
      </c>
      <c r="C517" s="622"/>
      <c r="D517" s="623"/>
      <c r="E517" s="621" t="s">
        <v>226</v>
      </c>
      <c r="F517" s="622"/>
      <c r="G517" s="623"/>
      <c r="H517" s="621"/>
      <c r="I517" s="622"/>
      <c r="J517" s="623"/>
      <c r="K517" s="621"/>
      <c r="L517" s="622"/>
      <c r="M517" s="623"/>
      <c r="N517" s="577"/>
    </row>
    <row r="518" spans="1:14" ht="38" x14ac:dyDescent="0.2">
      <c r="A518" s="592" t="s">
        <v>1027</v>
      </c>
      <c r="B518" s="610">
        <v>0</v>
      </c>
      <c r="C518" s="611">
        <v>0.16666666666666699</v>
      </c>
      <c r="D518" s="612">
        <v>0.16666666666666699</v>
      </c>
      <c r="E518" s="610">
        <v>0</v>
      </c>
      <c r="F518" s="611">
        <v>0</v>
      </c>
      <c r="G518" s="612">
        <v>0</v>
      </c>
      <c r="H518" s="610"/>
      <c r="I518" s="611"/>
      <c r="J518" s="612"/>
      <c r="K518" s="610"/>
      <c r="L518" s="611"/>
      <c r="M518" s="612"/>
      <c r="N518" s="613"/>
    </row>
    <row r="519" spans="1:14" ht="19" x14ac:dyDescent="0.2">
      <c r="A519" s="534" t="s">
        <v>767</v>
      </c>
      <c r="B519" s="610">
        <v>0</v>
      </c>
      <c r="C519" s="611">
        <v>0.38888888888888901</v>
      </c>
      <c r="D519" s="612">
        <v>0.38888888888888901</v>
      </c>
      <c r="E519" s="610">
        <v>0</v>
      </c>
      <c r="F519" s="611">
        <v>0.625</v>
      </c>
      <c r="G519" s="612">
        <v>0.625</v>
      </c>
      <c r="H519" s="610"/>
      <c r="I519" s="611"/>
      <c r="J519" s="612"/>
      <c r="K519" s="610"/>
      <c r="L519" s="611"/>
      <c r="M519" s="612"/>
      <c r="N519" s="577"/>
    </row>
    <row r="520" spans="1:14" ht="19" x14ac:dyDescent="0.2">
      <c r="A520" s="534" t="s">
        <v>768</v>
      </c>
      <c r="B520" s="610">
        <v>0</v>
      </c>
      <c r="C520" s="611">
        <v>0.38888888888888901</v>
      </c>
      <c r="D520" s="612">
        <v>0.38888888888888901</v>
      </c>
      <c r="E520" s="610">
        <v>0</v>
      </c>
      <c r="F520" s="611">
        <v>0.375</v>
      </c>
      <c r="G520" s="612">
        <v>0.375</v>
      </c>
      <c r="H520" s="610"/>
      <c r="I520" s="611"/>
      <c r="J520" s="612"/>
      <c r="K520" s="610"/>
      <c r="L520" s="611"/>
      <c r="M520" s="612"/>
      <c r="N520" s="577"/>
    </row>
    <row r="521" spans="1:14" ht="19" x14ac:dyDescent="0.2">
      <c r="A521" s="534" t="s">
        <v>769</v>
      </c>
      <c r="B521" s="610">
        <v>0</v>
      </c>
      <c r="C521" s="611">
        <v>5.5555555555555601E-2</v>
      </c>
      <c r="D521" s="612">
        <v>5.5555555555555601E-2</v>
      </c>
      <c r="E521" s="610">
        <v>0</v>
      </c>
      <c r="F521" s="611">
        <v>0</v>
      </c>
      <c r="G521" s="612">
        <v>0</v>
      </c>
      <c r="H521" s="610"/>
      <c r="I521" s="611"/>
      <c r="J521" s="612"/>
      <c r="K521" s="610"/>
      <c r="L521" s="611"/>
      <c r="M521" s="612"/>
      <c r="N521" s="577"/>
    </row>
    <row r="522" spans="1:14" ht="19" x14ac:dyDescent="0.2">
      <c r="A522" s="602" t="s">
        <v>237</v>
      </c>
      <c r="B522" s="614">
        <v>0</v>
      </c>
      <c r="C522" s="615">
        <v>18</v>
      </c>
      <c r="D522" s="616">
        <v>18</v>
      </c>
      <c r="E522" s="614">
        <v>0</v>
      </c>
      <c r="F522" s="615">
        <v>8</v>
      </c>
      <c r="G522" s="616">
        <v>8</v>
      </c>
      <c r="H522" s="614"/>
      <c r="I522" s="615"/>
      <c r="J522" s="616"/>
      <c r="K522" s="614"/>
      <c r="L522" s="615"/>
      <c r="M522" s="616"/>
      <c r="N522" s="617"/>
    </row>
    <row r="523" spans="1:14" ht="19" x14ac:dyDescent="0.2">
      <c r="A523" s="534" t="s">
        <v>177</v>
      </c>
      <c r="B523" s="618" t="s">
        <v>118</v>
      </c>
      <c r="C523" s="619">
        <v>2.6666666666666701</v>
      </c>
      <c r="D523" s="620">
        <v>2.6666666666666701</v>
      </c>
      <c r="E523" s="618" t="s">
        <v>118</v>
      </c>
      <c r="F523" s="619">
        <v>2.625</v>
      </c>
      <c r="G523" s="620">
        <v>2.625</v>
      </c>
      <c r="H523" s="618"/>
      <c r="I523" s="619"/>
      <c r="J523" s="620"/>
      <c r="K523" s="618"/>
      <c r="L523" s="619"/>
      <c r="M523" s="620"/>
      <c r="N523" s="577"/>
    </row>
    <row r="524" spans="1:14" ht="19" x14ac:dyDescent="0.2">
      <c r="A524" s="534" t="s">
        <v>157</v>
      </c>
      <c r="B524" s="618" t="s">
        <v>118</v>
      </c>
      <c r="C524" s="619">
        <v>0.84016805041680598</v>
      </c>
      <c r="D524" s="620">
        <v>0.84016805041680598</v>
      </c>
      <c r="E524" s="618" t="s">
        <v>118</v>
      </c>
      <c r="F524" s="619">
        <v>0.51754916950676599</v>
      </c>
      <c r="G524" s="620">
        <v>0.51754916950676599</v>
      </c>
      <c r="H524" s="618"/>
      <c r="I524" s="619"/>
      <c r="J524" s="620"/>
      <c r="K524" s="618"/>
      <c r="L524" s="619"/>
      <c r="M524" s="620"/>
      <c r="N524" s="577"/>
    </row>
    <row r="525" spans="1:14" ht="19" x14ac:dyDescent="0.2">
      <c r="A525" s="534" t="s">
        <v>238</v>
      </c>
      <c r="B525" s="618" t="s">
        <v>226</v>
      </c>
      <c r="C525" s="619"/>
      <c r="D525" s="620"/>
      <c r="E525" s="618" t="s">
        <v>226</v>
      </c>
      <c r="F525" s="619"/>
      <c r="G525" s="620"/>
      <c r="H525" s="618"/>
      <c r="I525" s="619"/>
      <c r="J525" s="620"/>
      <c r="K525" s="618"/>
      <c r="L525" s="619"/>
      <c r="M525" s="620"/>
      <c r="N525" s="577"/>
    </row>
    <row r="526" spans="1:14" ht="19" x14ac:dyDescent="0.2">
      <c r="A526" s="562" t="s">
        <v>156</v>
      </c>
      <c r="B526" s="621" t="s">
        <v>226</v>
      </c>
      <c r="C526" s="622"/>
      <c r="D526" s="623"/>
      <c r="E526" s="621" t="s">
        <v>226</v>
      </c>
      <c r="F526" s="622"/>
      <c r="G526" s="623"/>
      <c r="H526" s="621"/>
      <c r="I526" s="622"/>
      <c r="J526" s="623"/>
      <c r="K526" s="621"/>
      <c r="L526" s="622"/>
      <c r="M526" s="623"/>
      <c r="N526" s="577"/>
    </row>
    <row r="527" spans="1:14" ht="38" x14ac:dyDescent="0.2">
      <c r="A527" s="592" t="s">
        <v>1028</v>
      </c>
      <c r="B527" s="610">
        <v>0</v>
      </c>
      <c r="C527" s="611">
        <v>0.11111111111111099</v>
      </c>
      <c r="D527" s="612">
        <v>0.11111111111111099</v>
      </c>
      <c r="E527" s="610">
        <v>0</v>
      </c>
      <c r="F527" s="611">
        <v>0</v>
      </c>
      <c r="G527" s="612">
        <v>0</v>
      </c>
      <c r="H527" s="610"/>
      <c r="I527" s="611"/>
      <c r="J527" s="612"/>
      <c r="K527" s="610"/>
      <c r="L527" s="611"/>
      <c r="M527" s="612"/>
      <c r="N527" s="613"/>
    </row>
    <row r="528" spans="1:14" ht="19" x14ac:dyDescent="0.2">
      <c r="A528" s="534" t="s">
        <v>767</v>
      </c>
      <c r="B528" s="610">
        <v>0</v>
      </c>
      <c r="C528" s="611">
        <v>0.22222222222222199</v>
      </c>
      <c r="D528" s="612">
        <v>0.22222222222222199</v>
      </c>
      <c r="E528" s="610">
        <v>0</v>
      </c>
      <c r="F528" s="611">
        <v>0.375</v>
      </c>
      <c r="G528" s="612">
        <v>0.375</v>
      </c>
      <c r="H528" s="610"/>
      <c r="I528" s="611"/>
      <c r="J528" s="612"/>
      <c r="K528" s="610"/>
      <c r="L528" s="611"/>
      <c r="M528" s="612"/>
      <c r="N528" s="577"/>
    </row>
    <row r="529" spans="1:14" ht="19" x14ac:dyDescent="0.2">
      <c r="A529" s="534" t="s">
        <v>768</v>
      </c>
      <c r="B529" s="610">
        <v>0</v>
      </c>
      <c r="C529" s="611">
        <v>0.38888888888888901</v>
      </c>
      <c r="D529" s="612">
        <v>0.38888888888888901</v>
      </c>
      <c r="E529" s="610">
        <v>0</v>
      </c>
      <c r="F529" s="611">
        <v>0.375</v>
      </c>
      <c r="G529" s="612">
        <v>0.375</v>
      </c>
      <c r="H529" s="610"/>
      <c r="I529" s="611"/>
      <c r="J529" s="612"/>
      <c r="K529" s="610"/>
      <c r="L529" s="611"/>
      <c r="M529" s="612"/>
      <c r="N529" s="577"/>
    </row>
    <row r="530" spans="1:14" ht="19" x14ac:dyDescent="0.2">
      <c r="A530" s="534" t="s">
        <v>769</v>
      </c>
      <c r="B530" s="610">
        <v>0</v>
      </c>
      <c r="C530" s="611">
        <v>0.27777777777777801</v>
      </c>
      <c r="D530" s="612">
        <v>0.27777777777777801</v>
      </c>
      <c r="E530" s="610">
        <v>0</v>
      </c>
      <c r="F530" s="611">
        <v>0.25</v>
      </c>
      <c r="G530" s="612">
        <v>0.25</v>
      </c>
      <c r="H530" s="610"/>
      <c r="I530" s="611"/>
      <c r="J530" s="612"/>
      <c r="K530" s="610"/>
      <c r="L530" s="611"/>
      <c r="M530" s="612"/>
      <c r="N530" s="577"/>
    </row>
    <row r="531" spans="1:14" ht="19" x14ac:dyDescent="0.2">
      <c r="A531" s="602" t="s">
        <v>237</v>
      </c>
      <c r="B531" s="614">
        <v>0</v>
      </c>
      <c r="C531" s="615">
        <v>18</v>
      </c>
      <c r="D531" s="616">
        <v>18</v>
      </c>
      <c r="E531" s="614">
        <v>0</v>
      </c>
      <c r="F531" s="615">
        <v>8</v>
      </c>
      <c r="G531" s="616">
        <v>8</v>
      </c>
      <c r="H531" s="614"/>
      <c r="I531" s="615"/>
      <c r="J531" s="616"/>
      <c r="K531" s="614"/>
      <c r="L531" s="615"/>
      <c r="M531" s="616"/>
      <c r="N531" s="617"/>
    </row>
    <row r="532" spans="1:14" ht="19" x14ac:dyDescent="0.2">
      <c r="A532" s="534" t="s">
        <v>177</v>
      </c>
      <c r="B532" s="618" t="s">
        <v>118</v>
      </c>
      <c r="C532" s="619">
        <v>2.1666666666666701</v>
      </c>
      <c r="D532" s="620">
        <v>2.1666666666666701</v>
      </c>
      <c r="E532" s="618" t="s">
        <v>118</v>
      </c>
      <c r="F532" s="619">
        <v>2.125</v>
      </c>
      <c r="G532" s="620">
        <v>2.125</v>
      </c>
      <c r="H532" s="618"/>
      <c r="I532" s="619"/>
      <c r="J532" s="620"/>
      <c r="K532" s="618"/>
      <c r="L532" s="619"/>
      <c r="M532" s="620"/>
      <c r="N532" s="577"/>
    </row>
    <row r="533" spans="1:14" ht="19" x14ac:dyDescent="0.2">
      <c r="A533" s="534" t="s">
        <v>157</v>
      </c>
      <c r="B533" s="618" t="s">
        <v>118</v>
      </c>
      <c r="C533" s="619">
        <v>0.98518436614377802</v>
      </c>
      <c r="D533" s="620">
        <v>0.98518436614377802</v>
      </c>
      <c r="E533" s="618" t="s">
        <v>118</v>
      </c>
      <c r="F533" s="619">
        <v>0.83452296039628004</v>
      </c>
      <c r="G533" s="620">
        <v>0.83452296039628004</v>
      </c>
      <c r="H533" s="618"/>
      <c r="I533" s="619"/>
      <c r="J533" s="620"/>
      <c r="K533" s="618"/>
      <c r="L533" s="619"/>
      <c r="M533" s="620"/>
      <c r="N533" s="577"/>
    </row>
    <row r="534" spans="1:14" ht="19" x14ac:dyDescent="0.2">
      <c r="A534" s="534" t="s">
        <v>238</v>
      </c>
      <c r="B534" s="618" t="s">
        <v>226</v>
      </c>
      <c r="C534" s="619"/>
      <c r="D534" s="620"/>
      <c r="E534" s="618" t="s">
        <v>226</v>
      </c>
      <c r="F534" s="619"/>
      <c r="G534" s="620"/>
      <c r="H534" s="618"/>
      <c r="I534" s="619"/>
      <c r="J534" s="620"/>
      <c r="K534" s="618"/>
      <c r="L534" s="619"/>
      <c r="M534" s="620"/>
      <c r="N534" s="577"/>
    </row>
    <row r="535" spans="1:14" ht="57" x14ac:dyDescent="0.2">
      <c r="A535" s="562" t="s">
        <v>1029</v>
      </c>
      <c r="B535" s="621" t="s">
        <v>226</v>
      </c>
      <c r="C535" s="622"/>
      <c r="D535" s="623"/>
      <c r="E535" s="621" t="s">
        <v>226</v>
      </c>
      <c r="F535" s="622"/>
      <c r="G535" s="623"/>
      <c r="H535" s="621"/>
      <c r="I535" s="622"/>
      <c r="J535" s="623"/>
      <c r="K535" s="621"/>
      <c r="L535" s="622"/>
      <c r="M535" s="623"/>
      <c r="N535" s="577"/>
    </row>
    <row r="536" spans="1:14" ht="76" x14ac:dyDescent="0.2">
      <c r="A536" s="528" t="s">
        <v>1030</v>
      </c>
      <c r="B536" s="568">
        <v>0.77777777777777801</v>
      </c>
      <c r="C536" s="569">
        <v>0.39705882352941202</v>
      </c>
      <c r="D536" s="570">
        <v>0.32530120481927699</v>
      </c>
      <c r="E536" s="568">
        <v>0.77777777777777801</v>
      </c>
      <c r="F536" s="569">
        <v>0.483870967741935</v>
      </c>
      <c r="G536" s="570">
        <v>0.42857142857142899</v>
      </c>
      <c r="H536" s="568"/>
      <c r="I536" s="569"/>
      <c r="J536" s="570"/>
      <c r="K536" s="568"/>
      <c r="L536" s="569"/>
      <c r="M536" s="570"/>
      <c r="N536" s="532"/>
    </row>
    <row r="537" spans="1:14" ht="19" x14ac:dyDescent="0.2">
      <c r="A537" s="534" t="s">
        <v>92</v>
      </c>
      <c r="B537" s="529">
        <v>0.22222222222222199</v>
      </c>
      <c r="C537" s="530">
        <v>0.60294117647058798</v>
      </c>
      <c r="D537" s="531">
        <v>0.67469879518072295</v>
      </c>
      <c r="E537" s="529">
        <v>0.22222222222222199</v>
      </c>
      <c r="F537" s="530">
        <v>0.51612903225806495</v>
      </c>
      <c r="G537" s="531">
        <v>0.57142857142857095</v>
      </c>
      <c r="H537" s="529"/>
      <c r="I537" s="530"/>
      <c r="J537" s="531"/>
      <c r="K537" s="529"/>
      <c r="L537" s="530"/>
      <c r="M537" s="531"/>
      <c r="N537" s="540"/>
    </row>
    <row r="538" spans="1:14" ht="19" x14ac:dyDescent="0.2">
      <c r="A538" s="571" t="s">
        <v>237</v>
      </c>
      <c r="B538" s="572">
        <v>9</v>
      </c>
      <c r="C538" s="573">
        <v>68</v>
      </c>
      <c r="D538" s="574">
        <v>83</v>
      </c>
      <c r="E538" s="572">
        <v>9</v>
      </c>
      <c r="F538" s="573">
        <v>31</v>
      </c>
      <c r="G538" s="574">
        <v>35</v>
      </c>
      <c r="H538" s="572"/>
      <c r="I538" s="573"/>
      <c r="J538" s="574"/>
      <c r="K538" s="572"/>
      <c r="L538" s="573"/>
      <c r="M538" s="574"/>
      <c r="N538" s="598"/>
    </row>
    <row r="539" spans="1:14" ht="38" x14ac:dyDescent="0.2">
      <c r="A539" s="528" t="s">
        <v>1031</v>
      </c>
      <c r="B539" s="568">
        <v>0.66666666666666696</v>
      </c>
      <c r="C539" s="569">
        <v>0.37878787878787901</v>
      </c>
      <c r="D539" s="570">
        <v>0.38271604938271597</v>
      </c>
      <c r="E539" s="568">
        <v>0.66666666666666696</v>
      </c>
      <c r="F539" s="569">
        <v>0.43333333333333302</v>
      </c>
      <c r="G539" s="570">
        <v>0.41176470588235298</v>
      </c>
      <c r="H539" s="568"/>
      <c r="I539" s="569"/>
      <c r="J539" s="570"/>
      <c r="K539" s="568"/>
      <c r="L539" s="569"/>
      <c r="M539" s="570"/>
      <c r="N539" s="532"/>
    </row>
    <row r="540" spans="1:14" ht="19" x14ac:dyDescent="0.2">
      <c r="A540" s="534" t="s">
        <v>92</v>
      </c>
      <c r="B540" s="529">
        <v>0.33333333333333298</v>
      </c>
      <c r="C540" s="530">
        <v>0.62121212121212099</v>
      </c>
      <c r="D540" s="531">
        <v>0.61728395061728403</v>
      </c>
      <c r="E540" s="529">
        <v>0.33333333333333298</v>
      </c>
      <c r="F540" s="530">
        <v>0.56666666666666698</v>
      </c>
      <c r="G540" s="531">
        <v>0.58823529411764697</v>
      </c>
      <c r="H540" s="529"/>
      <c r="I540" s="530"/>
      <c r="J540" s="531"/>
      <c r="K540" s="529"/>
      <c r="L540" s="530"/>
      <c r="M540" s="531"/>
      <c r="N540" s="540"/>
    </row>
    <row r="541" spans="1:14" ht="19" x14ac:dyDescent="0.2">
      <c r="A541" s="571" t="s">
        <v>237</v>
      </c>
      <c r="B541" s="572">
        <v>9</v>
      </c>
      <c r="C541" s="573">
        <v>66</v>
      </c>
      <c r="D541" s="574">
        <v>81</v>
      </c>
      <c r="E541" s="572">
        <v>9</v>
      </c>
      <c r="F541" s="573">
        <v>30</v>
      </c>
      <c r="G541" s="574">
        <v>34</v>
      </c>
      <c r="H541" s="572"/>
      <c r="I541" s="573"/>
      <c r="J541" s="574"/>
      <c r="K541" s="572"/>
      <c r="L541" s="573"/>
      <c r="M541" s="574"/>
      <c r="N541" s="598"/>
    </row>
    <row r="542" spans="1:14" ht="38" x14ac:dyDescent="0.2">
      <c r="A542" s="528" t="s">
        <v>1032</v>
      </c>
      <c r="B542" s="568">
        <v>0.11111111111111099</v>
      </c>
      <c r="C542" s="569">
        <v>0.14925373134328401</v>
      </c>
      <c r="D542" s="570">
        <v>0.15853658536585399</v>
      </c>
      <c r="E542" s="568">
        <v>0.11111111111111099</v>
      </c>
      <c r="F542" s="569">
        <v>0.12903225806451599</v>
      </c>
      <c r="G542" s="570">
        <v>0.114285714285714</v>
      </c>
      <c r="H542" s="568"/>
      <c r="I542" s="569"/>
      <c r="J542" s="570"/>
      <c r="K542" s="568"/>
      <c r="L542" s="569"/>
      <c r="M542" s="570"/>
      <c r="N542" s="532"/>
    </row>
    <row r="543" spans="1:14" ht="19" x14ac:dyDescent="0.2">
      <c r="A543" s="534" t="s">
        <v>92</v>
      </c>
      <c r="B543" s="529">
        <v>0.88888888888888895</v>
      </c>
      <c r="C543" s="530">
        <v>0.85074626865671599</v>
      </c>
      <c r="D543" s="531">
        <v>0.84146341463414598</v>
      </c>
      <c r="E543" s="529">
        <v>0.88888888888888895</v>
      </c>
      <c r="F543" s="530">
        <v>0.87096774193548399</v>
      </c>
      <c r="G543" s="531">
        <v>0.88571428571428601</v>
      </c>
      <c r="H543" s="529"/>
      <c r="I543" s="530"/>
      <c r="J543" s="531"/>
      <c r="K543" s="529"/>
      <c r="L543" s="530"/>
      <c r="M543" s="531"/>
      <c r="N543" s="540"/>
    </row>
    <row r="544" spans="1:14" ht="19" x14ac:dyDescent="0.2">
      <c r="A544" s="571" t="s">
        <v>237</v>
      </c>
      <c r="B544" s="572">
        <v>9</v>
      </c>
      <c r="C544" s="573">
        <v>67</v>
      </c>
      <c r="D544" s="574">
        <v>82</v>
      </c>
      <c r="E544" s="572">
        <v>9</v>
      </c>
      <c r="F544" s="573">
        <v>31</v>
      </c>
      <c r="G544" s="574">
        <v>35</v>
      </c>
      <c r="H544" s="572"/>
      <c r="I544" s="573"/>
      <c r="J544" s="574"/>
      <c r="K544" s="572"/>
      <c r="L544" s="573"/>
      <c r="M544" s="574"/>
      <c r="N544" s="598"/>
    </row>
    <row r="545" spans="1:14" ht="38" x14ac:dyDescent="0.2">
      <c r="A545" s="528" t="s">
        <v>1033</v>
      </c>
      <c r="B545" s="568">
        <v>0</v>
      </c>
      <c r="C545" s="569">
        <v>2.9850746268656699E-2</v>
      </c>
      <c r="D545" s="570">
        <v>4.8780487804878099E-2</v>
      </c>
      <c r="E545" s="568">
        <v>0</v>
      </c>
      <c r="F545" s="569">
        <v>3.2258064516128997E-2</v>
      </c>
      <c r="G545" s="570">
        <v>2.8571428571428598E-2</v>
      </c>
      <c r="H545" s="568"/>
      <c r="I545" s="569"/>
      <c r="J545" s="570"/>
      <c r="K545" s="568"/>
      <c r="L545" s="569"/>
      <c r="M545" s="570"/>
      <c r="N545" s="532"/>
    </row>
    <row r="546" spans="1:14" ht="19" x14ac:dyDescent="0.2">
      <c r="A546" s="534" t="s">
        <v>92</v>
      </c>
      <c r="B546" s="529">
        <v>1</v>
      </c>
      <c r="C546" s="530">
        <v>0.97014925373134298</v>
      </c>
      <c r="D546" s="531">
        <v>0.95121951219512202</v>
      </c>
      <c r="E546" s="529">
        <v>1</v>
      </c>
      <c r="F546" s="530">
        <v>0.967741935483871</v>
      </c>
      <c r="G546" s="531">
        <v>0.97142857142857097</v>
      </c>
      <c r="H546" s="529"/>
      <c r="I546" s="530"/>
      <c r="J546" s="531"/>
      <c r="K546" s="529"/>
      <c r="L546" s="530"/>
      <c r="M546" s="531"/>
      <c r="N546" s="540"/>
    </row>
    <row r="547" spans="1:14" ht="19" x14ac:dyDescent="0.2">
      <c r="A547" s="571" t="s">
        <v>237</v>
      </c>
      <c r="B547" s="572">
        <v>9</v>
      </c>
      <c r="C547" s="573">
        <v>67</v>
      </c>
      <c r="D547" s="574">
        <v>82</v>
      </c>
      <c r="E547" s="572">
        <v>9</v>
      </c>
      <c r="F547" s="573">
        <v>31</v>
      </c>
      <c r="G547" s="574">
        <v>35</v>
      </c>
      <c r="H547" s="572"/>
      <c r="I547" s="573"/>
      <c r="J547" s="574"/>
      <c r="K547" s="572"/>
      <c r="L547" s="573"/>
      <c r="M547" s="574"/>
      <c r="N547" s="598"/>
    </row>
    <row r="548" spans="1:14" ht="38" x14ac:dyDescent="0.2">
      <c r="A548" s="528" t="s">
        <v>1034</v>
      </c>
      <c r="B548" s="568">
        <v>0.44444444444444398</v>
      </c>
      <c r="C548" s="569">
        <v>0.537313432835821</v>
      </c>
      <c r="D548" s="570">
        <v>0.47560975609756101</v>
      </c>
      <c r="E548" s="568">
        <v>0.44444444444444398</v>
      </c>
      <c r="F548" s="569">
        <v>0.51612903225806495</v>
      </c>
      <c r="G548" s="570">
        <v>0.45714285714285702</v>
      </c>
      <c r="H548" s="568"/>
      <c r="I548" s="569"/>
      <c r="J548" s="570"/>
      <c r="K548" s="568"/>
      <c r="L548" s="569"/>
      <c r="M548" s="570"/>
      <c r="N548" s="532"/>
    </row>
    <row r="549" spans="1:14" ht="19" x14ac:dyDescent="0.2">
      <c r="A549" s="534" t="s">
        <v>92</v>
      </c>
      <c r="B549" s="529">
        <v>0.55555555555555602</v>
      </c>
      <c r="C549" s="530">
        <v>0.462686567164179</v>
      </c>
      <c r="D549" s="531">
        <v>0.52439024390243905</v>
      </c>
      <c r="E549" s="529">
        <v>0.55555555555555602</v>
      </c>
      <c r="F549" s="530">
        <v>0.483870967741935</v>
      </c>
      <c r="G549" s="531">
        <v>0.54285714285714304</v>
      </c>
      <c r="H549" s="529"/>
      <c r="I549" s="530"/>
      <c r="J549" s="531"/>
      <c r="K549" s="529"/>
      <c r="L549" s="530"/>
      <c r="M549" s="531"/>
      <c r="N549" s="540"/>
    </row>
    <row r="550" spans="1:14" ht="19" x14ac:dyDescent="0.2">
      <c r="A550" s="571" t="s">
        <v>237</v>
      </c>
      <c r="B550" s="572">
        <v>9</v>
      </c>
      <c r="C550" s="573">
        <v>67</v>
      </c>
      <c r="D550" s="574">
        <v>82</v>
      </c>
      <c r="E550" s="572">
        <v>9</v>
      </c>
      <c r="F550" s="573">
        <v>31</v>
      </c>
      <c r="G550" s="574">
        <v>35</v>
      </c>
      <c r="H550" s="572"/>
      <c r="I550" s="573"/>
      <c r="J550" s="574"/>
      <c r="K550" s="572"/>
      <c r="L550" s="573"/>
      <c r="M550" s="574"/>
      <c r="N550" s="598"/>
    </row>
    <row r="551" spans="1:14" ht="38" x14ac:dyDescent="0.2">
      <c r="A551" s="528" t="s">
        <v>1035</v>
      </c>
      <c r="B551" s="568">
        <v>0.44444444444444398</v>
      </c>
      <c r="C551" s="569">
        <v>0.52941176470588203</v>
      </c>
      <c r="D551" s="570">
        <v>0.55421686746987997</v>
      </c>
      <c r="E551" s="568">
        <v>0.44444444444444398</v>
      </c>
      <c r="F551" s="569">
        <v>0.51612903225806495</v>
      </c>
      <c r="G551" s="570">
        <v>0.51428571428571401</v>
      </c>
      <c r="H551" s="568"/>
      <c r="I551" s="569"/>
      <c r="J551" s="570"/>
      <c r="K551" s="568"/>
      <c r="L551" s="569"/>
      <c r="M551" s="570"/>
      <c r="N551" s="532"/>
    </row>
    <row r="552" spans="1:14" ht="19" x14ac:dyDescent="0.2">
      <c r="A552" s="534" t="s">
        <v>92</v>
      </c>
      <c r="B552" s="529">
        <v>0.55555555555555602</v>
      </c>
      <c r="C552" s="530">
        <v>0.47058823529411797</v>
      </c>
      <c r="D552" s="531">
        <v>0.44578313253011997</v>
      </c>
      <c r="E552" s="529">
        <v>0.55555555555555602</v>
      </c>
      <c r="F552" s="530">
        <v>0.483870967741935</v>
      </c>
      <c r="G552" s="531">
        <v>0.48571428571428599</v>
      </c>
      <c r="H552" s="529"/>
      <c r="I552" s="530"/>
      <c r="J552" s="531"/>
      <c r="K552" s="529"/>
      <c r="L552" s="530"/>
      <c r="M552" s="531"/>
      <c r="N552" s="540"/>
    </row>
    <row r="553" spans="1:14" ht="19" x14ac:dyDescent="0.2">
      <c r="A553" s="571" t="s">
        <v>237</v>
      </c>
      <c r="B553" s="572">
        <v>9</v>
      </c>
      <c r="C553" s="573">
        <v>68</v>
      </c>
      <c r="D553" s="574">
        <v>83</v>
      </c>
      <c r="E553" s="572">
        <v>9</v>
      </c>
      <c r="F553" s="573">
        <v>31</v>
      </c>
      <c r="G553" s="574">
        <v>35</v>
      </c>
      <c r="H553" s="572"/>
      <c r="I553" s="573"/>
      <c r="J553" s="574"/>
      <c r="K553" s="572"/>
      <c r="L553" s="573"/>
      <c r="M553" s="574"/>
      <c r="N553" s="598"/>
    </row>
    <row r="554" spans="1:14" ht="38" x14ac:dyDescent="0.2">
      <c r="A554" s="528" t="s">
        <v>1036</v>
      </c>
      <c r="B554" s="627">
        <v>1</v>
      </c>
      <c r="C554" s="628">
        <v>0.484375</v>
      </c>
      <c r="D554" s="629">
        <v>0.455696202531646</v>
      </c>
      <c r="E554" s="627">
        <v>1</v>
      </c>
      <c r="F554" s="628">
        <v>0.58620689655172398</v>
      </c>
      <c r="G554" s="629">
        <v>0.57575757575757602</v>
      </c>
      <c r="H554" s="627"/>
      <c r="I554" s="628"/>
      <c r="J554" s="629"/>
      <c r="K554" s="627"/>
      <c r="L554" s="628"/>
      <c r="M554" s="629"/>
      <c r="N554" s="532"/>
    </row>
    <row r="555" spans="1:14" ht="19" x14ac:dyDescent="0.2">
      <c r="A555" s="534" t="s">
        <v>92</v>
      </c>
      <c r="B555" s="529">
        <v>0</v>
      </c>
      <c r="C555" s="530">
        <v>0.515625</v>
      </c>
      <c r="D555" s="531">
        <v>0.544303797468354</v>
      </c>
      <c r="E555" s="529">
        <v>0</v>
      </c>
      <c r="F555" s="530">
        <v>0.41379310344827602</v>
      </c>
      <c r="G555" s="531">
        <v>0.42424242424242398</v>
      </c>
      <c r="H555" s="529"/>
      <c r="I555" s="530"/>
      <c r="J555" s="531"/>
      <c r="K555" s="529"/>
      <c r="L555" s="530"/>
      <c r="M555" s="531"/>
      <c r="N555" s="540"/>
    </row>
    <row r="556" spans="1:14" ht="19" x14ac:dyDescent="0.2">
      <c r="A556" s="571" t="s">
        <v>237</v>
      </c>
      <c r="B556" s="572">
        <v>8</v>
      </c>
      <c r="C556" s="573">
        <v>64</v>
      </c>
      <c r="D556" s="574">
        <v>79</v>
      </c>
      <c r="E556" s="572">
        <v>8</v>
      </c>
      <c r="F556" s="573">
        <v>29</v>
      </c>
      <c r="G556" s="574">
        <v>33</v>
      </c>
      <c r="H556" s="572"/>
      <c r="I556" s="573"/>
      <c r="J556" s="574"/>
      <c r="K556" s="572"/>
      <c r="L556" s="573"/>
      <c r="M556" s="574"/>
      <c r="N556" s="598"/>
    </row>
    <row r="557" spans="1:14" ht="38" x14ac:dyDescent="0.2">
      <c r="A557" s="528" t="s">
        <v>1037</v>
      </c>
      <c r="B557" s="568">
        <v>0.66666666666666696</v>
      </c>
      <c r="C557" s="569">
        <v>0.26865671641791</v>
      </c>
      <c r="D557" s="570">
        <v>0.28048780487804897</v>
      </c>
      <c r="E557" s="568">
        <v>0.66666666666666696</v>
      </c>
      <c r="F557" s="569">
        <v>0.35483870967741898</v>
      </c>
      <c r="G557" s="570">
        <v>0.314285714285714</v>
      </c>
      <c r="H557" s="568"/>
      <c r="I557" s="569"/>
      <c r="J557" s="570"/>
      <c r="K557" s="568"/>
      <c r="L557" s="569"/>
      <c r="M557" s="570"/>
      <c r="N557" s="532"/>
    </row>
    <row r="558" spans="1:14" ht="19" x14ac:dyDescent="0.2">
      <c r="A558" s="534" t="s">
        <v>92</v>
      </c>
      <c r="B558" s="529">
        <v>0.33333333333333298</v>
      </c>
      <c r="C558" s="530">
        <v>0.73134328358209</v>
      </c>
      <c r="D558" s="531">
        <v>0.71951219512195097</v>
      </c>
      <c r="E558" s="529">
        <v>0.33333333333333298</v>
      </c>
      <c r="F558" s="530">
        <v>0.64516129032258096</v>
      </c>
      <c r="G558" s="531">
        <v>0.68571428571428605</v>
      </c>
      <c r="H558" s="529"/>
      <c r="I558" s="530"/>
      <c r="J558" s="531"/>
      <c r="K558" s="529"/>
      <c r="L558" s="530"/>
      <c r="M558" s="531"/>
      <c r="N558" s="540"/>
    </row>
    <row r="559" spans="1:14" ht="19" x14ac:dyDescent="0.2">
      <c r="A559" s="571" t="s">
        <v>237</v>
      </c>
      <c r="B559" s="572">
        <v>9</v>
      </c>
      <c r="C559" s="573">
        <v>67</v>
      </c>
      <c r="D559" s="574">
        <v>82</v>
      </c>
      <c r="E559" s="572">
        <v>9</v>
      </c>
      <c r="F559" s="573">
        <v>31</v>
      </c>
      <c r="G559" s="574">
        <v>35</v>
      </c>
      <c r="H559" s="572"/>
      <c r="I559" s="573"/>
      <c r="J559" s="574"/>
      <c r="K559" s="572"/>
      <c r="L559" s="573"/>
      <c r="M559" s="574"/>
      <c r="N559" s="598"/>
    </row>
    <row r="560" spans="1:14" ht="76" x14ac:dyDescent="0.2">
      <c r="A560" s="528" t="s">
        <v>1038</v>
      </c>
      <c r="B560" s="568">
        <v>1</v>
      </c>
      <c r="C560" s="569">
        <v>0.70149253731343297</v>
      </c>
      <c r="D560" s="570">
        <v>0.69512195121951204</v>
      </c>
      <c r="E560" s="568">
        <v>1</v>
      </c>
      <c r="F560" s="569">
        <v>0.77419354838709697</v>
      </c>
      <c r="G560" s="570">
        <v>0.71428571428571397</v>
      </c>
      <c r="H560" s="568"/>
      <c r="I560" s="569"/>
      <c r="J560" s="570"/>
      <c r="K560" s="568"/>
      <c r="L560" s="569"/>
      <c r="M560" s="570"/>
      <c r="N560" s="630" t="s">
        <v>69</v>
      </c>
    </row>
    <row r="561" spans="1:14" ht="19" x14ac:dyDescent="0.2">
      <c r="A561" s="534" t="s">
        <v>92</v>
      </c>
      <c r="B561" s="529">
        <v>0</v>
      </c>
      <c r="C561" s="530">
        <v>0.29850746268656703</v>
      </c>
      <c r="D561" s="531">
        <v>0.30487804878048802</v>
      </c>
      <c r="E561" s="529">
        <v>0</v>
      </c>
      <c r="F561" s="530">
        <v>0.225806451612903</v>
      </c>
      <c r="G561" s="531">
        <v>0.28571428571428598</v>
      </c>
      <c r="H561" s="529"/>
      <c r="I561" s="530"/>
      <c r="J561" s="531"/>
      <c r="K561" s="529"/>
      <c r="L561" s="530"/>
      <c r="M561" s="531"/>
      <c r="N561" s="631"/>
    </row>
    <row r="562" spans="1:14" ht="19" x14ac:dyDescent="0.2">
      <c r="A562" s="571" t="s">
        <v>237</v>
      </c>
      <c r="B562" s="572">
        <v>9</v>
      </c>
      <c r="C562" s="573">
        <v>67</v>
      </c>
      <c r="D562" s="574">
        <v>82</v>
      </c>
      <c r="E562" s="572">
        <v>9</v>
      </c>
      <c r="F562" s="573">
        <v>31</v>
      </c>
      <c r="G562" s="574">
        <v>35</v>
      </c>
      <c r="H562" s="572"/>
      <c r="I562" s="573"/>
      <c r="J562" s="574"/>
      <c r="K562" s="572"/>
      <c r="L562" s="573"/>
      <c r="M562" s="574"/>
      <c r="N562" s="598"/>
    </row>
    <row r="563" spans="1:14" ht="38" x14ac:dyDescent="0.2">
      <c r="A563" s="528" t="s">
        <v>1039</v>
      </c>
      <c r="B563" s="568">
        <v>0.77777777777777801</v>
      </c>
      <c r="C563" s="569">
        <v>0.83582089552238803</v>
      </c>
      <c r="D563" s="570">
        <v>0.81707317073170704</v>
      </c>
      <c r="E563" s="568">
        <v>0.77777777777777801</v>
      </c>
      <c r="F563" s="569">
        <v>0.77419354838709697</v>
      </c>
      <c r="G563" s="570">
        <v>0.74285714285714299</v>
      </c>
      <c r="H563" s="568"/>
      <c r="I563" s="569"/>
      <c r="J563" s="570"/>
      <c r="K563" s="568"/>
      <c r="L563" s="569"/>
      <c r="M563" s="570"/>
      <c r="N563" s="607"/>
    </row>
    <row r="564" spans="1:14" ht="19" x14ac:dyDescent="0.2">
      <c r="A564" s="534" t="s">
        <v>92</v>
      </c>
      <c r="B564" s="529">
        <v>0.22222222222222199</v>
      </c>
      <c r="C564" s="530">
        <v>0.164179104477612</v>
      </c>
      <c r="D564" s="531">
        <v>0.18292682926829301</v>
      </c>
      <c r="E564" s="529">
        <v>0.22222222222222199</v>
      </c>
      <c r="F564" s="530">
        <v>0.225806451612903</v>
      </c>
      <c r="G564" s="531">
        <v>0.25714285714285701</v>
      </c>
      <c r="H564" s="529"/>
      <c r="I564" s="530"/>
      <c r="J564" s="531"/>
      <c r="K564" s="529"/>
      <c r="L564" s="530"/>
      <c r="M564" s="531"/>
      <c r="N564" s="608"/>
    </row>
    <row r="565" spans="1:14" ht="19" x14ac:dyDescent="0.2">
      <c r="A565" s="571" t="s">
        <v>237</v>
      </c>
      <c r="B565" s="572">
        <v>9</v>
      </c>
      <c r="C565" s="573">
        <v>67</v>
      </c>
      <c r="D565" s="574">
        <v>82</v>
      </c>
      <c r="E565" s="572">
        <v>9</v>
      </c>
      <c r="F565" s="573">
        <v>31</v>
      </c>
      <c r="G565" s="574">
        <v>35</v>
      </c>
      <c r="H565" s="572"/>
      <c r="I565" s="573"/>
      <c r="J565" s="574"/>
      <c r="K565" s="572"/>
      <c r="L565" s="573"/>
      <c r="M565" s="574"/>
      <c r="N565" s="598"/>
    </row>
    <row r="566" spans="1:14" ht="38" x14ac:dyDescent="0.2">
      <c r="A566" s="528" t="s">
        <v>1040</v>
      </c>
      <c r="B566" s="632">
        <v>0.77777777777777801</v>
      </c>
      <c r="C566" s="633">
        <v>0.71641791044776104</v>
      </c>
      <c r="D566" s="634">
        <v>0.72839506172839497</v>
      </c>
      <c r="E566" s="632">
        <v>0.77777777777777801</v>
      </c>
      <c r="F566" s="633">
        <v>0.61290322580645196</v>
      </c>
      <c r="G566" s="634">
        <v>0.628571428571429</v>
      </c>
      <c r="H566" s="632"/>
      <c r="I566" s="633"/>
      <c r="J566" s="634"/>
      <c r="K566" s="632"/>
      <c r="L566" s="633"/>
      <c r="M566" s="634"/>
      <c r="N566" s="586"/>
    </row>
    <row r="567" spans="1:14" ht="19" x14ac:dyDescent="0.2">
      <c r="A567" s="534" t="s">
        <v>92</v>
      </c>
      <c r="B567" s="632">
        <v>0.22222222222222199</v>
      </c>
      <c r="C567" s="633">
        <v>0.28358208955223901</v>
      </c>
      <c r="D567" s="634">
        <v>0.27160493827160498</v>
      </c>
      <c r="E567" s="632">
        <v>0.22222222222222199</v>
      </c>
      <c r="F567" s="633">
        <v>0.38709677419354799</v>
      </c>
      <c r="G567" s="634">
        <v>0.371428571428571</v>
      </c>
      <c r="H567" s="632"/>
      <c r="I567" s="633"/>
      <c r="J567" s="634"/>
      <c r="K567" s="632"/>
      <c r="L567" s="633"/>
      <c r="M567" s="634"/>
      <c r="N567" s="586"/>
    </row>
    <row r="568" spans="1:14" ht="19" x14ac:dyDescent="0.2">
      <c r="A568" s="571" t="s">
        <v>237</v>
      </c>
      <c r="B568" s="572">
        <v>9</v>
      </c>
      <c r="C568" s="573">
        <v>67</v>
      </c>
      <c r="D568" s="574">
        <v>81</v>
      </c>
      <c r="E568" s="572">
        <v>9</v>
      </c>
      <c r="F568" s="573">
        <v>31</v>
      </c>
      <c r="G568" s="574">
        <v>35</v>
      </c>
      <c r="H568" s="572"/>
      <c r="I568" s="573"/>
      <c r="J568" s="574"/>
      <c r="K568" s="572"/>
      <c r="L568" s="573"/>
      <c r="M568" s="574"/>
      <c r="N568" s="598"/>
    </row>
    <row r="569" spans="1:14" ht="38" x14ac:dyDescent="0.2">
      <c r="A569" s="528" t="s">
        <v>1041</v>
      </c>
      <c r="B569" s="568">
        <v>0.66666666666666696</v>
      </c>
      <c r="C569" s="569">
        <v>0.6</v>
      </c>
      <c r="D569" s="570">
        <v>0.61250000000000004</v>
      </c>
      <c r="E569" s="568">
        <v>0.66666666666666696</v>
      </c>
      <c r="F569" s="569">
        <v>0.53333333333333299</v>
      </c>
      <c r="G569" s="570">
        <v>0.52941176470588203</v>
      </c>
      <c r="H569" s="568"/>
      <c r="I569" s="569"/>
      <c r="J569" s="570"/>
      <c r="K569" s="568"/>
      <c r="L569" s="569"/>
      <c r="M569" s="570"/>
      <c r="N569" s="609"/>
    </row>
    <row r="570" spans="1:14" ht="19" x14ac:dyDescent="0.2">
      <c r="A570" s="534" t="s">
        <v>92</v>
      </c>
      <c r="B570" s="529">
        <v>0.33333333333333298</v>
      </c>
      <c r="C570" s="530">
        <v>0.4</v>
      </c>
      <c r="D570" s="531">
        <v>0.38750000000000001</v>
      </c>
      <c r="E570" s="529">
        <v>0.33333333333333298</v>
      </c>
      <c r="F570" s="530">
        <v>0.46666666666666701</v>
      </c>
      <c r="G570" s="531">
        <v>0.47058823529411797</v>
      </c>
      <c r="H570" s="529"/>
      <c r="I570" s="530"/>
      <c r="J570" s="531"/>
      <c r="K570" s="529"/>
      <c r="L570" s="530"/>
      <c r="M570" s="531"/>
      <c r="N570" s="635"/>
    </row>
    <row r="571" spans="1:14" ht="19" x14ac:dyDescent="0.2">
      <c r="A571" s="571" t="s">
        <v>237</v>
      </c>
      <c r="B571" s="572">
        <v>9</v>
      </c>
      <c r="C571" s="573">
        <v>65</v>
      </c>
      <c r="D571" s="574">
        <v>80</v>
      </c>
      <c r="E571" s="572">
        <v>9</v>
      </c>
      <c r="F571" s="573">
        <v>30</v>
      </c>
      <c r="G571" s="574">
        <v>34</v>
      </c>
      <c r="H571" s="572"/>
      <c r="I571" s="573"/>
      <c r="J571" s="574"/>
      <c r="K571" s="572"/>
      <c r="L571" s="573"/>
      <c r="M571" s="574"/>
      <c r="N571" s="598"/>
    </row>
    <row r="572" spans="1:14" ht="38" x14ac:dyDescent="0.2">
      <c r="A572" s="528" t="s">
        <v>1042</v>
      </c>
      <c r="B572" s="568">
        <v>0</v>
      </c>
      <c r="C572" s="569">
        <v>0.104477611940299</v>
      </c>
      <c r="D572" s="570">
        <v>0.146341463414634</v>
      </c>
      <c r="E572" s="568">
        <v>0</v>
      </c>
      <c r="F572" s="569">
        <v>9.6774193548387094E-2</v>
      </c>
      <c r="G572" s="570">
        <v>0.114285714285714</v>
      </c>
      <c r="H572" s="568"/>
      <c r="I572" s="569"/>
      <c r="J572" s="570"/>
      <c r="K572" s="568"/>
      <c r="L572" s="569"/>
      <c r="M572" s="570"/>
      <c r="N572" s="576"/>
    </row>
    <row r="573" spans="1:14" ht="19" x14ac:dyDescent="0.2">
      <c r="A573" s="534" t="s">
        <v>92</v>
      </c>
      <c r="B573" s="529">
        <v>1</v>
      </c>
      <c r="C573" s="530">
        <v>0.89552238805970197</v>
      </c>
      <c r="D573" s="531">
        <v>0.85365853658536595</v>
      </c>
      <c r="E573" s="529">
        <v>1</v>
      </c>
      <c r="F573" s="530">
        <v>0.90322580645161299</v>
      </c>
      <c r="G573" s="531">
        <v>0.88571428571428601</v>
      </c>
      <c r="H573" s="529"/>
      <c r="I573" s="530"/>
      <c r="J573" s="531"/>
      <c r="K573" s="529"/>
      <c r="L573" s="530"/>
      <c r="M573" s="531"/>
      <c r="N573" s="636"/>
    </row>
    <row r="574" spans="1:14" ht="19" x14ac:dyDescent="0.2">
      <c r="A574" s="571" t="s">
        <v>237</v>
      </c>
      <c r="B574" s="572">
        <v>9</v>
      </c>
      <c r="C574" s="573">
        <v>67</v>
      </c>
      <c r="D574" s="574">
        <v>82</v>
      </c>
      <c r="E574" s="572">
        <v>9</v>
      </c>
      <c r="F574" s="573">
        <v>31</v>
      </c>
      <c r="G574" s="574">
        <v>35</v>
      </c>
      <c r="H574" s="572"/>
      <c r="I574" s="573"/>
      <c r="J574" s="574"/>
      <c r="K574" s="572"/>
      <c r="L574" s="573"/>
      <c r="M574" s="574"/>
      <c r="N574" s="598"/>
    </row>
    <row r="575" spans="1:14" ht="76" x14ac:dyDescent="0.2">
      <c r="A575" s="528" t="s">
        <v>1043</v>
      </c>
      <c r="B575" s="568">
        <v>0.66666666666666696</v>
      </c>
      <c r="C575" s="569">
        <v>0.44615384615384601</v>
      </c>
      <c r="D575" s="570">
        <v>0.45</v>
      </c>
      <c r="E575" s="568">
        <v>0.66666666666666696</v>
      </c>
      <c r="F575" s="569">
        <v>0.45161290322580599</v>
      </c>
      <c r="G575" s="570">
        <v>0.4</v>
      </c>
      <c r="H575" s="568"/>
      <c r="I575" s="569"/>
      <c r="J575" s="570"/>
      <c r="K575" s="568"/>
      <c r="L575" s="569"/>
      <c r="M575" s="570"/>
      <c r="N575" s="599" t="s">
        <v>69</v>
      </c>
    </row>
    <row r="576" spans="1:14" ht="19" x14ac:dyDescent="0.2">
      <c r="A576" s="534" t="s">
        <v>92</v>
      </c>
      <c r="B576" s="529">
        <v>0.33333333333333298</v>
      </c>
      <c r="C576" s="530">
        <v>0.55384615384615399</v>
      </c>
      <c r="D576" s="531">
        <v>0.55000000000000004</v>
      </c>
      <c r="E576" s="529">
        <v>0.33333333333333298</v>
      </c>
      <c r="F576" s="530">
        <v>0.54838709677419395</v>
      </c>
      <c r="G576" s="531">
        <v>0.6</v>
      </c>
      <c r="H576" s="529"/>
      <c r="I576" s="530"/>
      <c r="J576" s="531"/>
      <c r="K576" s="529"/>
      <c r="L576" s="530"/>
      <c r="M576" s="531"/>
      <c r="N576" s="601"/>
    </row>
    <row r="577" spans="1:14" ht="19" x14ac:dyDescent="0.2">
      <c r="A577" s="571" t="s">
        <v>237</v>
      </c>
      <c r="B577" s="572">
        <v>9</v>
      </c>
      <c r="C577" s="573">
        <v>65</v>
      </c>
      <c r="D577" s="574">
        <v>80</v>
      </c>
      <c r="E577" s="572">
        <v>9</v>
      </c>
      <c r="F577" s="573">
        <v>31</v>
      </c>
      <c r="G577" s="574">
        <v>35</v>
      </c>
      <c r="H577" s="572"/>
      <c r="I577" s="573"/>
      <c r="J577" s="574"/>
      <c r="K577" s="572"/>
      <c r="L577" s="573"/>
      <c r="M577" s="574"/>
      <c r="N577" s="598"/>
    </row>
    <row r="578" spans="1:14" ht="38" x14ac:dyDescent="0.2">
      <c r="A578" s="528" t="s">
        <v>1044</v>
      </c>
      <c r="B578" s="568">
        <v>0.33333333333333298</v>
      </c>
      <c r="C578" s="569">
        <v>0.10606060606060599</v>
      </c>
      <c r="D578" s="570">
        <v>0.12345679012345701</v>
      </c>
      <c r="E578" s="568">
        <v>0.33333333333333298</v>
      </c>
      <c r="F578" s="569">
        <v>0.16129032258064499</v>
      </c>
      <c r="G578" s="570">
        <v>0.14285714285714299</v>
      </c>
      <c r="H578" s="568"/>
      <c r="I578" s="569"/>
      <c r="J578" s="570"/>
      <c r="K578" s="568"/>
      <c r="L578" s="569"/>
      <c r="M578" s="570"/>
      <c r="N578" s="609"/>
    </row>
    <row r="579" spans="1:14" ht="19" x14ac:dyDescent="0.2">
      <c r="A579" s="534" t="s">
        <v>92</v>
      </c>
      <c r="B579" s="529">
        <v>0.66666666666666696</v>
      </c>
      <c r="C579" s="530">
        <v>0.89393939393939403</v>
      </c>
      <c r="D579" s="531">
        <v>0.87654320987654299</v>
      </c>
      <c r="E579" s="529">
        <v>0.66666666666666696</v>
      </c>
      <c r="F579" s="530">
        <v>0.83870967741935498</v>
      </c>
      <c r="G579" s="531">
        <v>0.85714285714285698</v>
      </c>
      <c r="H579" s="529"/>
      <c r="I579" s="530"/>
      <c r="J579" s="531"/>
      <c r="K579" s="529"/>
      <c r="L579" s="530"/>
      <c r="M579" s="531"/>
      <c r="N579" s="635"/>
    </row>
    <row r="580" spans="1:14" ht="19" x14ac:dyDescent="0.2">
      <c r="A580" s="571" t="s">
        <v>237</v>
      </c>
      <c r="B580" s="572">
        <v>9</v>
      </c>
      <c r="C580" s="573">
        <v>66</v>
      </c>
      <c r="D580" s="574">
        <v>81</v>
      </c>
      <c r="E580" s="572">
        <v>9</v>
      </c>
      <c r="F580" s="573">
        <v>31</v>
      </c>
      <c r="G580" s="574">
        <v>35</v>
      </c>
      <c r="H580" s="572"/>
      <c r="I580" s="573"/>
      <c r="J580" s="574"/>
      <c r="K580" s="572"/>
      <c r="L580" s="573"/>
      <c r="M580" s="574"/>
      <c r="N580" s="598"/>
    </row>
    <row r="581" spans="1:14" ht="38" x14ac:dyDescent="0.2">
      <c r="A581" s="528" t="s">
        <v>1045</v>
      </c>
      <c r="B581" s="568">
        <v>0.22222222222222199</v>
      </c>
      <c r="C581" s="569">
        <v>0.20895522388059701</v>
      </c>
      <c r="D581" s="570">
        <v>0.19512195121951201</v>
      </c>
      <c r="E581" s="568">
        <v>0.22222222222222199</v>
      </c>
      <c r="F581" s="569">
        <v>0.16129032258064499</v>
      </c>
      <c r="G581" s="570">
        <v>0.14285714285714299</v>
      </c>
      <c r="H581" s="568"/>
      <c r="I581" s="569"/>
      <c r="J581" s="570"/>
      <c r="K581" s="568"/>
      <c r="L581" s="569"/>
      <c r="M581" s="570"/>
      <c r="N581" s="576"/>
    </row>
    <row r="582" spans="1:14" ht="19" x14ac:dyDescent="0.2">
      <c r="A582" s="534" t="s">
        <v>92</v>
      </c>
      <c r="B582" s="529">
        <v>0.77777777777777801</v>
      </c>
      <c r="C582" s="530">
        <v>0.79104477611940305</v>
      </c>
      <c r="D582" s="531">
        <v>0.80487804878048796</v>
      </c>
      <c r="E582" s="529">
        <v>0.77777777777777801</v>
      </c>
      <c r="F582" s="530">
        <v>0.83870967741935498</v>
      </c>
      <c r="G582" s="531">
        <v>0.85714285714285698</v>
      </c>
      <c r="H582" s="529"/>
      <c r="I582" s="530"/>
      <c r="J582" s="531"/>
      <c r="K582" s="529"/>
      <c r="L582" s="530"/>
      <c r="M582" s="531"/>
      <c r="N582" s="636"/>
    </row>
    <row r="583" spans="1:14" ht="19" x14ac:dyDescent="0.2">
      <c r="A583" s="571" t="s">
        <v>237</v>
      </c>
      <c r="B583" s="572">
        <v>9</v>
      </c>
      <c r="C583" s="573">
        <v>67</v>
      </c>
      <c r="D583" s="574">
        <v>82</v>
      </c>
      <c r="E583" s="572">
        <v>9</v>
      </c>
      <c r="F583" s="573">
        <v>31</v>
      </c>
      <c r="G583" s="574">
        <v>35</v>
      </c>
      <c r="H583" s="572"/>
      <c r="I583" s="573"/>
      <c r="J583" s="574"/>
      <c r="K583" s="572"/>
      <c r="L583" s="573"/>
      <c r="M583" s="574"/>
      <c r="N583" s="598"/>
    </row>
    <row r="584" spans="1:14" ht="38" x14ac:dyDescent="0.2">
      <c r="A584" s="528" t="s">
        <v>1046</v>
      </c>
      <c r="B584" s="568">
        <v>0.22222222222222199</v>
      </c>
      <c r="C584" s="569">
        <v>0.27272727272727298</v>
      </c>
      <c r="D584" s="570">
        <v>0.33333333333333298</v>
      </c>
      <c r="E584" s="568">
        <v>0.22222222222222199</v>
      </c>
      <c r="F584" s="569">
        <v>0.16129032258064499</v>
      </c>
      <c r="G584" s="570">
        <v>0.17142857142857101</v>
      </c>
      <c r="H584" s="568"/>
      <c r="I584" s="569"/>
      <c r="J584" s="570"/>
      <c r="K584" s="568"/>
      <c r="L584" s="569"/>
      <c r="M584" s="570"/>
      <c r="N584" s="576"/>
    </row>
    <row r="585" spans="1:14" ht="19" x14ac:dyDescent="0.2">
      <c r="A585" s="534" t="s">
        <v>92</v>
      </c>
      <c r="B585" s="529">
        <v>0.77777777777777801</v>
      </c>
      <c r="C585" s="530">
        <v>0.72727272727272696</v>
      </c>
      <c r="D585" s="531">
        <v>0.66666666666666696</v>
      </c>
      <c r="E585" s="529">
        <v>0.77777777777777801</v>
      </c>
      <c r="F585" s="530">
        <v>0.83870967741935498</v>
      </c>
      <c r="G585" s="531">
        <v>0.82857142857142896</v>
      </c>
      <c r="H585" s="529"/>
      <c r="I585" s="530"/>
      <c r="J585" s="531"/>
      <c r="K585" s="529"/>
      <c r="L585" s="530"/>
      <c r="M585" s="531"/>
      <c r="N585" s="636"/>
    </row>
    <row r="586" spans="1:14" ht="19" x14ac:dyDescent="0.2">
      <c r="A586" s="571" t="s">
        <v>237</v>
      </c>
      <c r="B586" s="572">
        <v>9</v>
      </c>
      <c r="C586" s="573">
        <v>66</v>
      </c>
      <c r="D586" s="574">
        <v>81</v>
      </c>
      <c r="E586" s="572">
        <v>9</v>
      </c>
      <c r="F586" s="573">
        <v>31</v>
      </c>
      <c r="G586" s="574">
        <v>35</v>
      </c>
      <c r="H586" s="572"/>
      <c r="I586" s="573"/>
      <c r="J586" s="574"/>
      <c r="K586" s="572"/>
      <c r="L586" s="573"/>
      <c r="M586" s="574"/>
      <c r="N586" s="598"/>
    </row>
    <row r="587" spans="1:14" ht="38" x14ac:dyDescent="0.2">
      <c r="A587" s="528" t="s">
        <v>1047</v>
      </c>
      <c r="B587" s="568">
        <v>0.22222222222222199</v>
      </c>
      <c r="C587" s="569">
        <v>0.17910447761194001</v>
      </c>
      <c r="D587" s="570">
        <v>0.15853658536585399</v>
      </c>
      <c r="E587" s="568">
        <v>0.22222222222222199</v>
      </c>
      <c r="F587" s="569">
        <v>9.6774193548387094E-2</v>
      </c>
      <c r="G587" s="570">
        <v>8.5714285714285701E-2</v>
      </c>
      <c r="H587" s="568"/>
      <c r="I587" s="569"/>
      <c r="J587" s="570"/>
      <c r="K587" s="568"/>
      <c r="L587" s="569"/>
      <c r="M587" s="570"/>
      <c r="N587" s="576"/>
    </row>
    <row r="588" spans="1:14" ht="19" x14ac:dyDescent="0.2">
      <c r="A588" s="534" t="s">
        <v>92</v>
      </c>
      <c r="B588" s="529">
        <v>0.77777777777777801</v>
      </c>
      <c r="C588" s="530">
        <v>0.82089552238805996</v>
      </c>
      <c r="D588" s="531">
        <v>0.84146341463414598</v>
      </c>
      <c r="E588" s="529">
        <v>0.77777777777777801</v>
      </c>
      <c r="F588" s="530">
        <v>0.90322580645161299</v>
      </c>
      <c r="G588" s="531">
        <v>0.91428571428571404</v>
      </c>
      <c r="H588" s="529"/>
      <c r="I588" s="530"/>
      <c r="J588" s="531"/>
      <c r="K588" s="529"/>
      <c r="L588" s="530"/>
      <c r="M588" s="531"/>
      <c r="N588" s="636"/>
    </row>
    <row r="589" spans="1:14" ht="19" x14ac:dyDescent="0.2">
      <c r="A589" s="571" t="s">
        <v>237</v>
      </c>
      <c r="B589" s="572">
        <v>9</v>
      </c>
      <c r="C589" s="573">
        <v>67</v>
      </c>
      <c r="D589" s="574">
        <v>82</v>
      </c>
      <c r="E589" s="572">
        <v>9</v>
      </c>
      <c r="F589" s="573">
        <v>31</v>
      </c>
      <c r="G589" s="574">
        <v>35</v>
      </c>
      <c r="H589" s="572"/>
      <c r="I589" s="573"/>
      <c r="J589" s="574"/>
      <c r="K589" s="572"/>
      <c r="L589" s="573"/>
      <c r="M589" s="574"/>
      <c r="N589" s="598"/>
    </row>
    <row r="590" spans="1:14" ht="38" x14ac:dyDescent="0.2">
      <c r="A590" s="528" t="s">
        <v>1048</v>
      </c>
      <c r="B590" s="568">
        <v>0</v>
      </c>
      <c r="C590" s="569">
        <v>0.16666666666666699</v>
      </c>
      <c r="D590" s="570">
        <v>0.18518518518518501</v>
      </c>
      <c r="E590" s="568">
        <v>0</v>
      </c>
      <c r="F590" s="569">
        <v>0</v>
      </c>
      <c r="G590" s="570">
        <v>0</v>
      </c>
      <c r="H590" s="568"/>
      <c r="I590" s="569"/>
      <c r="J590" s="570"/>
      <c r="K590" s="568"/>
      <c r="L590" s="569"/>
      <c r="M590" s="570"/>
      <c r="N590" s="576"/>
    </row>
    <row r="591" spans="1:14" ht="19" x14ac:dyDescent="0.2">
      <c r="A591" s="534" t="s">
        <v>92</v>
      </c>
      <c r="B591" s="529">
        <v>1</v>
      </c>
      <c r="C591" s="530">
        <v>0.83333333333333304</v>
      </c>
      <c r="D591" s="531">
        <v>0.81481481481481499</v>
      </c>
      <c r="E591" s="529">
        <v>1</v>
      </c>
      <c r="F591" s="530">
        <v>1</v>
      </c>
      <c r="G591" s="531">
        <v>1</v>
      </c>
      <c r="H591" s="529"/>
      <c r="I591" s="530"/>
      <c r="J591" s="531"/>
      <c r="K591" s="529"/>
      <c r="L591" s="530"/>
      <c r="M591" s="531"/>
      <c r="N591" s="636"/>
    </row>
    <row r="592" spans="1:14" ht="19" x14ac:dyDescent="0.2">
      <c r="A592" s="571" t="s">
        <v>237</v>
      </c>
      <c r="B592" s="572">
        <v>9</v>
      </c>
      <c r="C592" s="573">
        <v>66</v>
      </c>
      <c r="D592" s="574">
        <v>81</v>
      </c>
      <c r="E592" s="572">
        <v>9</v>
      </c>
      <c r="F592" s="573">
        <v>31</v>
      </c>
      <c r="G592" s="574">
        <v>35</v>
      </c>
      <c r="H592" s="572"/>
      <c r="I592" s="573"/>
      <c r="J592" s="574"/>
      <c r="K592" s="572"/>
      <c r="L592" s="573"/>
      <c r="M592" s="574"/>
      <c r="N592" s="598"/>
    </row>
    <row r="593" spans="1:14" ht="38" x14ac:dyDescent="0.2">
      <c r="A593" s="528" t="s">
        <v>1049</v>
      </c>
      <c r="B593" s="568">
        <v>0</v>
      </c>
      <c r="C593" s="569">
        <v>3.4883720930232599E-2</v>
      </c>
      <c r="D593" s="570">
        <v>2.94117647058823E-2</v>
      </c>
      <c r="E593" s="568">
        <v>0</v>
      </c>
      <c r="F593" s="569">
        <v>0</v>
      </c>
      <c r="G593" s="570">
        <v>0</v>
      </c>
      <c r="H593" s="568"/>
      <c r="I593" s="569"/>
      <c r="J593" s="570"/>
      <c r="K593" s="568"/>
      <c r="L593" s="569"/>
      <c r="M593" s="570"/>
      <c r="N593" s="531"/>
    </row>
    <row r="594" spans="1:14" ht="19" x14ac:dyDescent="0.2">
      <c r="A594" s="534" t="s">
        <v>395</v>
      </c>
      <c r="B594" s="529">
        <v>0.11111111111111099</v>
      </c>
      <c r="C594" s="530">
        <v>0.209302325581395</v>
      </c>
      <c r="D594" s="531">
        <v>0.21568627450980399</v>
      </c>
      <c r="E594" s="529">
        <v>0.11111111111111099</v>
      </c>
      <c r="F594" s="530">
        <v>0.15384615384615399</v>
      </c>
      <c r="G594" s="531">
        <v>0.13953488372093001</v>
      </c>
      <c r="H594" s="529"/>
      <c r="I594" s="530"/>
      <c r="J594" s="531"/>
      <c r="K594" s="529"/>
      <c r="L594" s="530"/>
      <c r="M594" s="531"/>
      <c r="N594" s="531"/>
    </row>
    <row r="595" spans="1:14" ht="19" x14ac:dyDescent="0.2">
      <c r="A595" s="534" t="s">
        <v>197</v>
      </c>
      <c r="B595" s="529">
        <v>0</v>
      </c>
      <c r="C595" s="530">
        <v>6.9767441860465101E-2</v>
      </c>
      <c r="D595" s="531">
        <v>5.8823529411764698E-2</v>
      </c>
      <c r="E595" s="529">
        <v>0</v>
      </c>
      <c r="F595" s="530">
        <v>0.128205128205128</v>
      </c>
      <c r="G595" s="531">
        <v>0.116279069767442</v>
      </c>
      <c r="H595" s="529"/>
      <c r="I595" s="530"/>
      <c r="J595" s="531"/>
      <c r="K595" s="529"/>
      <c r="L595" s="530"/>
      <c r="M595" s="531"/>
      <c r="N595" s="531"/>
    </row>
    <row r="596" spans="1:14" ht="19" x14ac:dyDescent="0.2">
      <c r="A596" s="534" t="s">
        <v>198</v>
      </c>
      <c r="B596" s="529">
        <v>0</v>
      </c>
      <c r="C596" s="530">
        <v>4.6511627906976702E-2</v>
      </c>
      <c r="D596" s="531">
        <v>3.9215686274509803E-2</v>
      </c>
      <c r="E596" s="529">
        <v>0</v>
      </c>
      <c r="F596" s="530">
        <v>2.5641025641025599E-2</v>
      </c>
      <c r="G596" s="531">
        <v>2.32558139534884E-2</v>
      </c>
      <c r="H596" s="529"/>
      <c r="I596" s="530"/>
      <c r="J596" s="531"/>
      <c r="K596" s="529"/>
      <c r="L596" s="530"/>
      <c r="M596" s="531"/>
      <c r="N596" s="531"/>
    </row>
    <row r="597" spans="1:14" ht="19" x14ac:dyDescent="0.2">
      <c r="A597" s="534" t="s">
        <v>199</v>
      </c>
      <c r="B597" s="529">
        <v>0</v>
      </c>
      <c r="C597" s="530">
        <v>8.1395348837209294E-2</v>
      </c>
      <c r="D597" s="531">
        <v>0.11764705882352899</v>
      </c>
      <c r="E597" s="529">
        <v>0</v>
      </c>
      <c r="F597" s="530">
        <v>0.102564102564103</v>
      </c>
      <c r="G597" s="531">
        <v>0.162790697674419</v>
      </c>
      <c r="H597" s="529"/>
      <c r="I597" s="530"/>
      <c r="J597" s="531"/>
      <c r="K597" s="529"/>
      <c r="L597" s="530"/>
      <c r="M597" s="531"/>
      <c r="N597" s="531"/>
    </row>
    <row r="598" spans="1:14" ht="19" x14ac:dyDescent="0.2">
      <c r="A598" s="534" t="s">
        <v>200</v>
      </c>
      <c r="B598" s="529">
        <v>0</v>
      </c>
      <c r="C598" s="530">
        <v>2.32558139534884E-2</v>
      </c>
      <c r="D598" s="531">
        <v>1.9607843137254902E-2</v>
      </c>
      <c r="E598" s="529">
        <v>0</v>
      </c>
      <c r="F598" s="530">
        <v>0</v>
      </c>
      <c r="G598" s="531">
        <v>0</v>
      </c>
      <c r="H598" s="529"/>
      <c r="I598" s="530"/>
      <c r="J598" s="531"/>
      <c r="K598" s="529"/>
      <c r="L598" s="530"/>
      <c r="M598" s="531"/>
      <c r="N598" s="531"/>
    </row>
    <row r="599" spans="1:14" ht="19" x14ac:dyDescent="0.2">
      <c r="A599" s="534" t="s">
        <v>442</v>
      </c>
      <c r="B599" s="529">
        <v>0</v>
      </c>
      <c r="C599" s="530">
        <v>0</v>
      </c>
      <c r="D599" s="531">
        <v>0</v>
      </c>
      <c r="E599" s="529">
        <v>0</v>
      </c>
      <c r="F599" s="530">
        <v>0</v>
      </c>
      <c r="G599" s="531">
        <v>0</v>
      </c>
      <c r="H599" s="529"/>
      <c r="I599" s="530"/>
      <c r="J599" s="531"/>
      <c r="K599" s="529"/>
      <c r="L599" s="530"/>
      <c r="M599" s="531"/>
      <c r="N599" s="531"/>
    </row>
    <row r="600" spans="1:14" ht="19" x14ac:dyDescent="0.2">
      <c r="A600" s="534" t="s">
        <v>202</v>
      </c>
      <c r="B600" s="529">
        <v>0</v>
      </c>
      <c r="C600" s="530">
        <v>5.8139534883720902E-2</v>
      </c>
      <c r="D600" s="531">
        <v>6.8627450980392204E-2</v>
      </c>
      <c r="E600" s="529">
        <v>0</v>
      </c>
      <c r="F600" s="530">
        <v>2.5641025641025599E-2</v>
      </c>
      <c r="G600" s="531">
        <v>2.32558139534884E-2</v>
      </c>
      <c r="H600" s="529"/>
      <c r="I600" s="530"/>
      <c r="J600" s="531"/>
      <c r="K600" s="529"/>
      <c r="L600" s="530"/>
      <c r="M600" s="531"/>
      <c r="N600" s="531"/>
    </row>
    <row r="601" spans="1:14" ht="19" x14ac:dyDescent="0.2">
      <c r="A601" s="534" t="s">
        <v>324</v>
      </c>
      <c r="B601" s="529">
        <v>0.33333333333333298</v>
      </c>
      <c r="C601" s="530">
        <v>6.9767441860465101E-2</v>
      </c>
      <c r="D601" s="531">
        <v>6.8627450980392204E-2</v>
      </c>
      <c r="E601" s="529">
        <v>0.33333333333333298</v>
      </c>
      <c r="F601" s="530">
        <v>0.102564102564103</v>
      </c>
      <c r="G601" s="531">
        <v>9.3023255813953501E-2</v>
      </c>
      <c r="H601" s="529"/>
      <c r="I601" s="530"/>
      <c r="J601" s="531"/>
      <c r="K601" s="529"/>
      <c r="L601" s="530"/>
      <c r="M601" s="531"/>
      <c r="N601" s="531"/>
    </row>
    <row r="602" spans="1:14" ht="19" x14ac:dyDescent="0.2">
      <c r="A602" s="534" t="s">
        <v>203</v>
      </c>
      <c r="B602" s="529">
        <v>0.11111111111111099</v>
      </c>
      <c r="C602" s="530">
        <v>8.1395348837209294E-2</v>
      </c>
      <c r="D602" s="531">
        <v>6.8627450980392204E-2</v>
      </c>
      <c r="E602" s="529">
        <v>0.11111111111111099</v>
      </c>
      <c r="F602" s="530">
        <v>7.69230769230769E-2</v>
      </c>
      <c r="G602" s="531">
        <v>6.9767441860465101E-2</v>
      </c>
      <c r="H602" s="529"/>
      <c r="I602" s="530"/>
      <c r="J602" s="531"/>
      <c r="K602" s="529"/>
      <c r="L602" s="530"/>
      <c r="M602" s="531"/>
      <c r="N602" s="531"/>
    </row>
    <row r="603" spans="1:14" ht="19" x14ac:dyDescent="0.2">
      <c r="A603" s="534" t="s">
        <v>325</v>
      </c>
      <c r="B603" s="529">
        <v>0</v>
      </c>
      <c r="C603" s="530">
        <v>1.16279069767442E-2</v>
      </c>
      <c r="D603" s="531">
        <v>1.9607843137254902E-2</v>
      </c>
      <c r="E603" s="529">
        <v>0</v>
      </c>
      <c r="F603" s="530">
        <v>2.5641025641025599E-2</v>
      </c>
      <c r="G603" s="531">
        <v>2.32558139534884E-2</v>
      </c>
      <c r="H603" s="529"/>
      <c r="I603" s="530"/>
      <c r="J603" s="531"/>
      <c r="K603" s="529"/>
      <c r="L603" s="530"/>
      <c r="M603" s="531"/>
      <c r="N603" s="531"/>
    </row>
    <row r="604" spans="1:14" ht="19" x14ac:dyDescent="0.2">
      <c r="A604" s="534" t="s">
        <v>205</v>
      </c>
      <c r="B604" s="529">
        <v>0</v>
      </c>
      <c r="C604" s="530">
        <v>8.1395348837209294E-2</v>
      </c>
      <c r="D604" s="531">
        <v>8.8235294117647106E-2</v>
      </c>
      <c r="E604" s="529">
        <v>0</v>
      </c>
      <c r="F604" s="530">
        <v>0.102564102564103</v>
      </c>
      <c r="G604" s="531">
        <v>0.116279069767442</v>
      </c>
      <c r="H604" s="529"/>
      <c r="I604" s="530"/>
      <c r="J604" s="531"/>
      <c r="K604" s="529"/>
      <c r="L604" s="530"/>
      <c r="M604" s="531"/>
      <c r="N604" s="531"/>
    </row>
    <row r="605" spans="1:14" ht="19" x14ac:dyDescent="0.2">
      <c r="A605" s="534" t="s">
        <v>206</v>
      </c>
      <c r="B605" s="529">
        <v>0.22222222222222199</v>
      </c>
      <c r="C605" s="530">
        <v>0.17441860465116299</v>
      </c>
      <c r="D605" s="531">
        <v>0.15686274509803899</v>
      </c>
      <c r="E605" s="529">
        <v>0.22222222222222199</v>
      </c>
      <c r="F605" s="530">
        <v>0.15384615384615399</v>
      </c>
      <c r="G605" s="531">
        <v>0.13953488372093001</v>
      </c>
      <c r="H605" s="529"/>
      <c r="I605" s="530"/>
      <c r="J605" s="531"/>
      <c r="K605" s="529"/>
      <c r="L605" s="530"/>
      <c r="M605" s="531"/>
      <c r="N605" s="531"/>
    </row>
    <row r="606" spans="1:14" x14ac:dyDescent="0.2">
      <c r="A606" s="637" t="s">
        <v>458</v>
      </c>
      <c r="B606" s="529">
        <v>0</v>
      </c>
      <c r="C606" s="530">
        <v>0</v>
      </c>
      <c r="D606" s="531">
        <v>0</v>
      </c>
      <c r="E606" s="529">
        <v>0</v>
      </c>
      <c r="F606" s="530">
        <v>0</v>
      </c>
      <c r="G606" s="531">
        <v>0</v>
      </c>
      <c r="H606" s="529"/>
      <c r="I606" s="530"/>
      <c r="J606" s="531"/>
      <c r="K606" s="529"/>
      <c r="L606" s="530"/>
      <c r="M606" s="531"/>
      <c r="N606" s="531"/>
    </row>
    <row r="607" spans="1:14" ht="19" x14ac:dyDescent="0.2">
      <c r="A607" s="534" t="s">
        <v>207</v>
      </c>
      <c r="B607" s="529">
        <v>0.22222222222222199</v>
      </c>
      <c r="C607" s="530">
        <v>5.8139534883720902E-2</v>
      </c>
      <c r="D607" s="531">
        <v>4.9019607843137303E-2</v>
      </c>
      <c r="E607" s="529">
        <v>0.22222222222222199</v>
      </c>
      <c r="F607" s="530">
        <v>0.102564102564103</v>
      </c>
      <c r="G607" s="531">
        <v>9.3023255813953501E-2</v>
      </c>
      <c r="H607" s="529"/>
      <c r="I607" s="530"/>
      <c r="J607" s="531"/>
      <c r="K607" s="529"/>
      <c r="L607" s="530"/>
      <c r="M607" s="531"/>
      <c r="N607" s="531"/>
    </row>
    <row r="608" spans="1:14" ht="19" x14ac:dyDescent="0.2">
      <c r="A608" s="534" t="s">
        <v>274</v>
      </c>
      <c r="B608" s="529">
        <v>0</v>
      </c>
      <c r="C608" s="530">
        <v>0</v>
      </c>
      <c r="D608" s="531">
        <v>0</v>
      </c>
      <c r="E608" s="529">
        <v>0</v>
      </c>
      <c r="F608" s="530">
        <v>0</v>
      </c>
      <c r="G608" s="531">
        <v>0</v>
      </c>
      <c r="H608" s="529"/>
      <c r="I608" s="530"/>
      <c r="J608" s="531"/>
      <c r="K608" s="529"/>
      <c r="L608" s="530"/>
      <c r="M608" s="531"/>
      <c r="N608" s="531"/>
    </row>
    <row r="609" spans="1:14" ht="19" x14ac:dyDescent="0.2">
      <c r="A609" s="571" t="s">
        <v>237</v>
      </c>
      <c r="B609" s="572">
        <v>9</v>
      </c>
      <c r="C609" s="573">
        <v>86</v>
      </c>
      <c r="D609" s="574">
        <v>102</v>
      </c>
      <c r="E609" s="572">
        <v>9</v>
      </c>
      <c r="F609" s="573">
        <v>39</v>
      </c>
      <c r="G609" s="574">
        <v>43</v>
      </c>
      <c r="H609" s="572"/>
      <c r="I609" s="573"/>
      <c r="J609" s="574"/>
      <c r="K609" s="572"/>
      <c r="L609" s="573"/>
      <c r="M609" s="574"/>
      <c r="N609" s="598"/>
    </row>
    <row r="610" spans="1:14" ht="38" x14ac:dyDescent="0.2">
      <c r="A610" s="528" t="s">
        <v>1050</v>
      </c>
      <c r="B610" s="568">
        <v>0</v>
      </c>
      <c r="C610" s="569">
        <v>0</v>
      </c>
      <c r="D610" s="570">
        <v>0</v>
      </c>
      <c r="E610" s="568">
        <v>0</v>
      </c>
      <c r="F610" s="569">
        <v>0</v>
      </c>
      <c r="G610" s="570">
        <v>0</v>
      </c>
      <c r="H610" s="568"/>
      <c r="I610" s="569"/>
      <c r="J610" s="570"/>
      <c r="K610" s="568"/>
      <c r="L610" s="569"/>
      <c r="M610" s="570"/>
      <c r="N610" s="531"/>
    </row>
    <row r="611" spans="1:14" ht="19" x14ac:dyDescent="0.2">
      <c r="A611" s="534" t="s">
        <v>395</v>
      </c>
      <c r="B611" s="529">
        <v>0</v>
      </c>
      <c r="C611" s="530">
        <v>0.115384615384615</v>
      </c>
      <c r="D611" s="531">
        <v>0.15625</v>
      </c>
      <c r="E611" s="529">
        <v>0</v>
      </c>
      <c r="F611" s="530">
        <v>0.1875</v>
      </c>
      <c r="G611" s="531">
        <v>0.27777777777777801</v>
      </c>
      <c r="H611" s="529"/>
      <c r="I611" s="530"/>
      <c r="J611" s="531"/>
      <c r="K611" s="529"/>
      <c r="L611" s="530"/>
      <c r="M611" s="531"/>
      <c r="N611" s="531"/>
    </row>
    <row r="612" spans="1:14" ht="19" x14ac:dyDescent="0.2">
      <c r="A612" s="534" t="s">
        <v>197</v>
      </c>
      <c r="B612" s="529">
        <v>0</v>
      </c>
      <c r="C612" s="530">
        <v>0.115384615384615</v>
      </c>
      <c r="D612" s="531">
        <v>9.375E-2</v>
      </c>
      <c r="E612" s="529">
        <v>0</v>
      </c>
      <c r="F612" s="530">
        <v>0.125</v>
      </c>
      <c r="G612" s="531">
        <v>0.11111111111111099</v>
      </c>
      <c r="H612" s="529"/>
      <c r="I612" s="530"/>
      <c r="J612" s="531"/>
      <c r="K612" s="529"/>
      <c r="L612" s="530"/>
      <c r="M612" s="531"/>
      <c r="N612" s="531"/>
    </row>
    <row r="613" spans="1:14" ht="19" x14ac:dyDescent="0.2">
      <c r="A613" s="534" t="s">
        <v>198</v>
      </c>
      <c r="B613" s="529">
        <v>0.16666666666666699</v>
      </c>
      <c r="C613" s="530">
        <v>7.69230769230769E-2</v>
      </c>
      <c r="D613" s="531">
        <v>6.25E-2</v>
      </c>
      <c r="E613" s="529">
        <v>0.16666666666666699</v>
      </c>
      <c r="F613" s="530">
        <v>6.25E-2</v>
      </c>
      <c r="G613" s="531">
        <v>5.5555555555555601E-2</v>
      </c>
      <c r="H613" s="529"/>
      <c r="I613" s="530"/>
      <c r="J613" s="531"/>
      <c r="K613" s="529"/>
      <c r="L613" s="530"/>
      <c r="M613" s="531"/>
      <c r="N613" s="531"/>
    </row>
    <row r="614" spans="1:14" ht="19" x14ac:dyDescent="0.2">
      <c r="A614" s="534" t="s">
        <v>199</v>
      </c>
      <c r="B614" s="529">
        <v>0</v>
      </c>
      <c r="C614" s="530">
        <v>0</v>
      </c>
      <c r="D614" s="531">
        <v>0</v>
      </c>
      <c r="E614" s="529">
        <v>0</v>
      </c>
      <c r="F614" s="530">
        <v>0</v>
      </c>
      <c r="G614" s="531">
        <v>0</v>
      </c>
      <c r="H614" s="529"/>
      <c r="I614" s="530"/>
      <c r="J614" s="531"/>
      <c r="K614" s="529"/>
      <c r="L614" s="530"/>
      <c r="M614" s="531"/>
      <c r="N614" s="531"/>
    </row>
    <row r="615" spans="1:14" ht="19" x14ac:dyDescent="0.2">
      <c r="A615" s="534" t="s">
        <v>200</v>
      </c>
      <c r="B615" s="529">
        <v>0</v>
      </c>
      <c r="C615" s="530">
        <v>0</v>
      </c>
      <c r="D615" s="531">
        <v>0</v>
      </c>
      <c r="E615" s="529">
        <v>0</v>
      </c>
      <c r="F615" s="530">
        <v>0</v>
      </c>
      <c r="G615" s="531">
        <v>0</v>
      </c>
      <c r="H615" s="529"/>
      <c r="I615" s="530"/>
      <c r="J615" s="531"/>
      <c r="K615" s="529"/>
      <c r="L615" s="530"/>
      <c r="M615" s="531"/>
      <c r="N615" s="531"/>
    </row>
    <row r="616" spans="1:14" ht="19" x14ac:dyDescent="0.2">
      <c r="A616" s="534" t="s">
        <v>442</v>
      </c>
      <c r="B616" s="529">
        <v>0</v>
      </c>
      <c r="C616" s="530">
        <v>0</v>
      </c>
      <c r="D616" s="531">
        <v>0</v>
      </c>
      <c r="E616" s="529">
        <v>0</v>
      </c>
      <c r="F616" s="530">
        <v>0</v>
      </c>
      <c r="G616" s="531">
        <v>0</v>
      </c>
      <c r="H616" s="529"/>
      <c r="I616" s="530"/>
      <c r="J616" s="531"/>
      <c r="K616" s="529"/>
      <c r="L616" s="530"/>
      <c r="M616" s="531"/>
      <c r="N616" s="531"/>
    </row>
    <row r="617" spans="1:14" ht="19" x14ac:dyDescent="0.2">
      <c r="A617" s="534" t="s">
        <v>202</v>
      </c>
      <c r="B617" s="529">
        <v>0.33333333333333298</v>
      </c>
      <c r="C617" s="530">
        <v>0.115384615384615</v>
      </c>
      <c r="D617" s="531">
        <v>9.375E-2</v>
      </c>
      <c r="E617" s="529">
        <v>0.33333333333333298</v>
      </c>
      <c r="F617" s="530">
        <v>0.125</v>
      </c>
      <c r="G617" s="531">
        <v>0.11111111111111099</v>
      </c>
      <c r="H617" s="529"/>
      <c r="I617" s="530"/>
      <c r="J617" s="531"/>
      <c r="K617" s="529"/>
      <c r="L617" s="530"/>
      <c r="M617" s="531"/>
      <c r="N617" s="531"/>
    </row>
    <row r="618" spans="1:14" ht="19" x14ac:dyDescent="0.2">
      <c r="A618" s="534" t="s">
        <v>324</v>
      </c>
      <c r="B618" s="529">
        <v>0.16666666666666699</v>
      </c>
      <c r="C618" s="530">
        <v>7.69230769230769E-2</v>
      </c>
      <c r="D618" s="531">
        <v>6.25E-2</v>
      </c>
      <c r="E618" s="529">
        <v>0.16666666666666699</v>
      </c>
      <c r="F618" s="530">
        <v>6.25E-2</v>
      </c>
      <c r="G618" s="531">
        <v>5.5555555555555601E-2</v>
      </c>
      <c r="H618" s="529"/>
      <c r="I618" s="530"/>
      <c r="J618" s="531"/>
      <c r="K618" s="529"/>
      <c r="L618" s="530"/>
      <c r="M618" s="531"/>
      <c r="N618" s="531"/>
    </row>
    <row r="619" spans="1:14" ht="19" x14ac:dyDescent="0.2">
      <c r="A619" s="534" t="s">
        <v>203</v>
      </c>
      <c r="B619" s="529">
        <v>0</v>
      </c>
      <c r="C619" s="530">
        <v>0</v>
      </c>
      <c r="D619" s="531">
        <v>6.25E-2</v>
      </c>
      <c r="E619" s="529">
        <v>0</v>
      </c>
      <c r="F619" s="530">
        <v>0</v>
      </c>
      <c r="G619" s="531">
        <v>0</v>
      </c>
      <c r="H619" s="529"/>
      <c r="I619" s="530"/>
      <c r="J619" s="531"/>
      <c r="K619" s="529"/>
      <c r="L619" s="530"/>
      <c r="M619" s="531"/>
      <c r="N619" s="531"/>
    </row>
    <row r="620" spans="1:14" ht="19" x14ac:dyDescent="0.2">
      <c r="A620" s="534" t="s">
        <v>325</v>
      </c>
      <c r="B620" s="529">
        <v>0</v>
      </c>
      <c r="C620" s="530">
        <v>7.69230769230769E-2</v>
      </c>
      <c r="D620" s="531">
        <v>9.375E-2</v>
      </c>
      <c r="E620" s="529">
        <v>0</v>
      </c>
      <c r="F620" s="530">
        <v>6.25E-2</v>
      </c>
      <c r="G620" s="531">
        <v>5.5555555555555601E-2</v>
      </c>
      <c r="H620" s="529"/>
      <c r="I620" s="530"/>
      <c r="J620" s="531"/>
      <c r="K620" s="529"/>
      <c r="L620" s="530"/>
      <c r="M620" s="531"/>
      <c r="N620" s="531"/>
    </row>
    <row r="621" spans="1:14" ht="19" x14ac:dyDescent="0.2">
      <c r="A621" s="534" t="s">
        <v>205</v>
      </c>
      <c r="B621" s="529">
        <v>0.16666666666666699</v>
      </c>
      <c r="C621" s="530">
        <v>0.115384615384615</v>
      </c>
      <c r="D621" s="531">
        <v>9.375E-2</v>
      </c>
      <c r="E621" s="529">
        <v>0.16666666666666699</v>
      </c>
      <c r="F621" s="530">
        <v>0.125</v>
      </c>
      <c r="G621" s="531">
        <v>0.11111111111111099</v>
      </c>
      <c r="H621" s="529"/>
      <c r="I621" s="530"/>
      <c r="J621" s="531"/>
      <c r="K621" s="529"/>
      <c r="L621" s="530"/>
      <c r="M621" s="531"/>
      <c r="N621" s="531"/>
    </row>
    <row r="622" spans="1:14" ht="19" x14ac:dyDescent="0.2">
      <c r="A622" s="534" t="s">
        <v>206</v>
      </c>
      <c r="B622" s="529">
        <v>0.16666666666666699</v>
      </c>
      <c r="C622" s="530">
        <v>0.230769230769231</v>
      </c>
      <c r="D622" s="531">
        <v>0.21875</v>
      </c>
      <c r="E622" s="529">
        <v>0.16666666666666699</v>
      </c>
      <c r="F622" s="530">
        <v>0.1875</v>
      </c>
      <c r="G622" s="531">
        <v>0.16666666666666699</v>
      </c>
      <c r="H622" s="529"/>
      <c r="I622" s="530"/>
      <c r="J622" s="531"/>
      <c r="K622" s="529"/>
      <c r="L622" s="530"/>
      <c r="M622" s="531"/>
      <c r="N622" s="531"/>
    </row>
    <row r="623" spans="1:14" x14ac:dyDescent="0.2">
      <c r="A623" s="637" t="s">
        <v>458</v>
      </c>
      <c r="B623" s="529">
        <v>0</v>
      </c>
      <c r="C623" s="530">
        <v>0</v>
      </c>
      <c r="D623" s="531">
        <v>0</v>
      </c>
      <c r="E623" s="529">
        <v>0</v>
      </c>
      <c r="F623" s="530">
        <v>0</v>
      </c>
      <c r="G623" s="531">
        <v>0</v>
      </c>
      <c r="H623" s="529"/>
      <c r="I623" s="530"/>
      <c r="J623" s="531"/>
      <c r="K623" s="529"/>
      <c r="L623" s="530"/>
      <c r="M623" s="531"/>
      <c r="N623" s="531"/>
    </row>
    <row r="624" spans="1:14" ht="19" x14ac:dyDescent="0.2">
      <c r="A624" s="534" t="s">
        <v>207</v>
      </c>
      <c r="B624" s="529">
        <v>0</v>
      </c>
      <c r="C624" s="530">
        <v>7.69230769230769E-2</v>
      </c>
      <c r="D624" s="531">
        <v>6.25E-2</v>
      </c>
      <c r="E624" s="529">
        <v>0</v>
      </c>
      <c r="F624" s="530">
        <v>6.25E-2</v>
      </c>
      <c r="G624" s="531">
        <v>5.5555555555555601E-2</v>
      </c>
      <c r="H624" s="529"/>
      <c r="I624" s="530"/>
      <c r="J624" s="531"/>
      <c r="K624" s="529"/>
      <c r="L624" s="530"/>
      <c r="M624" s="531"/>
      <c r="N624" s="531"/>
    </row>
    <row r="625" spans="1:14" ht="19" x14ac:dyDescent="0.2">
      <c r="A625" s="534" t="s">
        <v>274</v>
      </c>
      <c r="B625" s="529">
        <v>0</v>
      </c>
      <c r="C625" s="530">
        <v>0</v>
      </c>
      <c r="D625" s="531">
        <v>0</v>
      </c>
      <c r="E625" s="529">
        <v>0</v>
      </c>
      <c r="F625" s="530">
        <v>0</v>
      </c>
      <c r="G625" s="531">
        <v>0</v>
      </c>
      <c r="H625" s="529"/>
      <c r="I625" s="530"/>
      <c r="J625" s="531"/>
      <c r="K625" s="529"/>
      <c r="L625" s="530"/>
      <c r="M625" s="531"/>
      <c r="N625" s="531"/>
    </row>
    <row r="626" spans="1:14" ht="19" x14ac:dyDescent="0.2">
      <c r="A626" s="571" t="s">
        <v>237</v>
      </c>
      <c r="B626" s="572">
        <v>6</v>
      </c>
      <c r="C626" s="573">
        <v>26</v>
      </c>
      <c r="D626" s="574">
        <v>32</v>
      </c>
      <c r="E626" s="572">
        <v>6</v>
      </c>
      <c r="F626" s="573">
        <v>16</v>
      </c>
      <c r="G626" s="574">
        <v>18</v>
      </c>
      <c r="H626" s="572"/>
      <c r="I626" s="573"/>
      <c r="J626" s="574"/>
      <c r="K626" s="572"/>
      <c r="L626" s="573"/>
      <c r="M626" s="574"/>
      <c r="N626" s="598"/>
    </row>
    <row r="627" spans="1:14" ht="38" x14ac:dyDescent="0.2">
      <c r="A627" s="528" t="s">
        <v>1051</v>
      </c>
      <c r="B627" s="568">
        <v>0</v>
      </c>
      <c r="C627" s="569">
        <v>2.94117647058823E-2</v>
      </c>
      <c r="D627" s="570">
        <v>2.27272727272727E-2</v>
      </c>
      <c r="E627" s="568">
        <v>0</v>
      </c>
      <c r="F627" s="569">
        <v>0</v>
      </c>
      <c r="G627" s="570">
        <v>0</v>
      </c>
      <c r="H627" s="568"/>
      <c r="I627" s="569"/>
      <c r="J627" s="570"/>
      <c r="K627" s="568"/>
      <c r="L627" s="569"/>
      <c r="M627" s="570"/>
      <c r="N627" s="531"/>
    </row>
    <row r="628" spans="1:14" ht="19" x14ac:dyDescent="0.2">
      <c r="A628" s="534" t="s">
        <v>395</v>
      </c>
      <c r="B628" s="529">
        <v>0</v>
      </c>
      <c r="C628" s="530">
        <v>0.20588235294117599</v>
      </c>
      <c r="D628" s="531">
        <v>0.204545454545455</v>
      </c>
      <c r="E628" s="529">
        <v>0</v>
      </c>
      <c r="F628" s="530">
        <v>0.125</v>
      </c>
      <c r="G628" s="531">
        <v>0.157894736842105</v>
      </c>
      <c r="H628" s="529"/>
      <c r="I628" s="530"/>
      <c r="J628" s="531"/>
      <c r="K628" s="529"/>
      <c r="L628" s="530"/>
      <c r="M628" s="531"/>
      <c r="N628" s="531"/>
    </row>
    <row r="629" spans="1:14" ht="19" x14ac:dyDescent="0.2">
      <c r="A629" s="534" t="s">
        <v>197</v>
      </c>
      <c r="B629" s="529">
        <v>0</v>
      </c>
      <c r="C629" s="530">
        <v>0.11764705882352899</v>
      </c>
      <c r="D629" s="531">
        <v>9.0909090909090898E-2</v>
      </c>
      <c r="E629" s="529">
        <v>0</v>
      </c>
      <c r="F629" s="530">
        <v>0.25</v>
      </c>
      <c r="G629" s="531">
        <v>0.21052631578947401</v>
      </c>
      <c r="H629" s="529"/>
      <c r="I629" s="530"/>
      <c r="J629" s="531"/>
      <c r="K629" s="529"/>
      <c r="L629" s="530"/>
      <c r="M629" s="531"/>
      <c r="N629" s="531"/>
    </row>
    <row r="630" spans="1:14" ht="19" x14ac:dyDescent="0.2">
      <c r="A630" s="534" t="s">
        <v>198</v>
      </c>
      <c r="B630" s="529">
        <v>0</v>
      </c>
      <c r="C630" s="530">
        <v>5.8823529411764698E-2</v>
      </c>
      <c r="D630" s="531">
        <v>6.8181818181818205E-2</v>
      </c>
      <c r="E630" s="529">
        <v>0</v>
      </c>
      <c r="F630" s="530">
        <v>6.25E-2</v>
      </c>
      <c r="G630" s="531">
        <v>5.2631578947368397E-2</v>
      </c>
      <c r="H630" s="529"/>
      <c r="I630" s="530"/>
      <c r="J630" s="531"/>
      <c r="K630" s="529"/>
      <c r="L630" s="530"/>
      <c r="M630" s="531"/>
      <c r="N630" s="531"/>
    </row>
    <row r="631" spans="1:14" ht="19" x14ac:dyDescent="0.2">
      <c r="A631" s="534" t="s">
        <v>199</v>
      </c>
      <c r="B631" s="529">
        <v>0</v>
      </c>
      <c r="C631" s="530">
        <v>2.94117647058823E-2</v>
      </c>
      <c r="D631" s="531">
        <v>9.0909090909090898E-2</v>
      </c>
      <c r="E631" s="529">
        <v>0</v>
      </c>
      <c r="F631" s="530">
        <v>6.25E-2</v>
      </c>
      <c r="G631" s="531">
        <v>0.105263157894737</v>
      </c>
      <c r="H631" s="529"/>
      <c r="I631" s="530"/>
      <c r="J631" s="531"/>
      <c r="K631" s="529"/>
      <c r="L631" s="530"/>
      <c r="M631" s="531"/>
      <c r="N631" s="531"/>
    </row>
    <row r="632" spans="1:14" ht="19" x14ac:dyDescent="0.2">
      <c r="A632" s="534" t="s">
        <v>200</v>
      </c>
      <c r="B632" s="529">
        <v>0</v>
      </c>
      <c r="C632" s="530">
        <v>2.94117647058823E-2</v>
      </c>
      <c r="D632" s="531">
        <v>2.27272727272727E-2</v>
      </c>
      <c r="E632" s="529">
        <v>0</v>
      </c>
      <c r="F632" s="530">
        <v>0</v>
      </c>
      <c r="G632" s="531">
        <v>0</v>
      </c>
      <c r="H632" s="529"/>
      <c r="I632" s="530"/>
      <c r="J632" s="531"/>
      <c r="K632" s="529"/>
      <c r="L632" s="530"/>
      <c r="M632" s="531"/>
      <c r="N632" s="531"/>
    </row>
    <row r="633" spans="1:14" ht="19" x14ac:dyDescent="0.2">
      <c r="A633" s="534" t="s">
        <v>442</v>
      </c>
      <c r="B633" s="529">
        <v>0.5</v>
      </c>
      <c r="C633" s="530">
        <v>0.14705882352941199</v>
      </c>
      <c r="D633" s="531">
        <v>0.13636363636363599</v>
      </c>
      <c r="E633" s="529">
        <v>0.5</v>
      </c>
      <c r="F633" s="530">
        <v>0.125</v>
      </c>
      <c r="G633" s="531">
        <v>0.105263157894737</v>
      </c>
      <c r="H633" s="529"/>
      <c r="I633" s="530"/>
      <c r="J633" s="531"/>
      <c r="K633" s="529"/>
      <c r="L633" s="530"/>
      <c r="M633" s="531"/>
      <c r="N633" s="531"/>
    </row>
    <row r="634" spans="1:14" ht="19" x14ac:dyDescent="0.2">
      <c r="A634" s="534" t="s">
        <v>202</v>
      </c>
      <c r="B634" s="529">
        <v>0</v>
      </c>
      <c r="C634" s="530">
        <v>0</v>
      </c>
      <c r="D634" s="531">
        <v>2.27272727272727E-2</v>
      </c>
      <c r="E634" s="529">
        <v>0</v>
      </c>
      <c r="F634" s="530">
        <v>0</v>
      </c>
      <c r="G634" s="531">
        <v>0</v>
      </c>
      <c r="H634" s="529"/>
      <c r="I634" s="530"/>
      <c r="J634" s="531"/>
      <c r="K634" s="529"/>
      <c r="L634" s="530"/>
      <c r="M634" s="531"/>
      <c r="N634" s="531"/>
    </row>
    <row r="635" spans="1:14" ht="19" x14ac:dyDescent="0.2">
      <c r="A635" s="534" t="s">
        <v>324</v>
      </c>
      <c r="B635" s="529">
        <v>0.5</v>
      </c>
      <c r="C635" s="530">
        <v>2.94117647058823E-2</v>
      </c>
      <c r="D635" s="531">
        <v>6.8181818181818205E-2</v>
      </c>
      <c r="E635" s="529">
        <v>0.5</v>
      </c>
      <c r="F635" s="530">
        <v>6.25E-2</v>
      </c>
      <c r="G635" s="531">
        <v>0.105263157894737</v>
      </c>
      <c r="H635" s="529"/>
      <c r="I635" s="530"/>
      <c r="J635" s="531"/>
      <c r="K635" s="529"/>
      <c r="L635" s="530"/>
      <c r="M635" s="531"/>
      <c r="N635" s="531"/>
    </row>
    <row r="636" spans="1:14" ht="19" x14ac:dyDescent="0.2">
      <c r="A636" s="534" t="s">
        <v>203</v>
      </c>
      <c r="B636" s="529">
        <v>0</v>
      </c>
      <c r="C636" s="530">
        <v>2.94117647058823E-2</v>
      </c>
      <c r="D636" s="531">
        <v>2.27272727272727E-2</v>
      </c>
      <c r="E636" s="529">
        <v>0</v>
      </c>
      <c r="F636" s="530">
        <v>0</v>
      </c>
      <c r="G636" s="531">
        <v>0</v>
      </c>
      <c r="H636" s="529"/>
      <c r="I636" s="530"/>
      <c r="J636" s="531"/>
      <c r="K636" s="529"/>
      <c r="L636" s="530"/>
      <c r="M636" s="531"/>
      <c r="N636" s="531"/>
    </row>
    <row r="637" spans="1:14" ht="19" x14ac:dyDescent="0.2">
      <c r="A637" s="534" t="s">
        <v>325</v>
      </c>
      <c r="B637" s="529">
        <v>0</v>
      </c>
      <c r="C637" s="530">
        <v>0</v>
      </c>
      <c r="D637" s="531">
        <v>0</v>
      </c>
      <c r="E637" s="529">
        <v>0</v>
      </c>
      <c r="F637" s="530">
        <v>0</v>
      </c>
      <c r="G637" s="531">
        <v>0</v>
      </c>
      <c r="H637" s="529"/>
      <c r="I637" s="530"/>
      <c r="J637" s="531"/>
      <c r="K637" s="529"/>
      <c r="L637" s="530"/>
      <c r="M637" s="531"/>
      <c r="N637" s="531"/>
    </row>
    <row r="638" spans="1:14" ht="19" x14ac:dyDescent="0.2">
      <c r="A638" s="534" t="s">
        <v>205</v>
      </c>
      <c r="B638" s="529">
        <v>0</v>
      </c>
      <c r="C638" s="530">
        <v>5.8823529411764698E-2</v>
      </c>
      <c r="D638" s="531">
        <v>4.5454545454545497E-2</v>
      </c>
      <c r="E638" s="529">
        <v>0</v>
      </c>
      <c r="F638" s="530">
        <v>0.125</v>
      </c>
      <c r="G638" s="531">
        <v>0.105263157894737</v>
      </c>
      <c r="H638" s="529"/>
      <c r="I638" s="530"/>
      <c r="J638" s="531"/>
      <c r="K638" s="529"/>
      <c r="L638" s="530"/>
      <c r="M638" s="531"/>
      <c r="N638" s="531"/>
    </row>
    <row r="639" spans="1:14" ht="19" x14ac:dyDescent="0.2">
      <c r="A639" s="534" t="s">
        <v>206</v>
      </c>
      <c r="B639" s="529">
        <v>0</v>
      </c>
      <c r="C639" s="530">
        <v>0.20588235294117599</v>
      </c>
      <c r="D639" s="531">
        <v>0.15909090909090901</v>
      </c>
      <c r="E639" s="529">
        <v>0</v>
      </c>
      <c r="F639" s="530">
        <v>0.125</v>
      </c>
      <c r="G639" s="531">
        <v>0.105263157894737</v>
      </c>
      <c r="H639" s="529"/>
      <c r="I639" s="530"/>
      <c r="J639" s="531"/>
      <c r="K639" s="529"/>
      <c r="L639" s="530"/>
      <c r="M639" s="531"/>
      <c r="N639" s="531"/>
    </row>
    <row r="640" spans="1:14" x14ac:dyDescent="0.2">
      <c r="A640" s="637" t="s">
        <v>458</v>
      </c>
      <c r="B640" s="529">
        <v>0</v>
      </c>
      <c r="C640" s="530">
        <v>2.94117647058823E-2</v>
      </c>
      <c r="D640" s="531">
        <v>2.27272727272727E-2</v>
      </c>
      <c r="E640" s="529">
        <v>0</v>
      </c>
      <c r="F640" s="530">
        <v>0</v>
      </c>
      <c r="G640" s="531">
        <v>0</v>
      </c>
      <c r="H640" s="529"/>
      <c r="I640" s="530"/>
      <c r="J640" s="531"/>
      <c r="K640" s="529"/>
      <c r="L640" s="530"/>
      <c r="M640" s="531"/>
      <c r="N640" s="531"/>
    </row>
    <row r="641" spans="1:14" ht="19" x14ac:dyDescent="0.2">
      <c r="A641" s="534" t="s">
        <v>207</v>
      </c>
      <c r="B641" s="529">
        <v>0</v>
      </c>
      <c r="C641" s="530">
        <v>2.94117647058823E-2</v>
      </c>
      <c r="D641" s="531">
        <v>2.27272727272727E-2</v>
      </c>
      <c r="E641" s="529">
        <v>0</v>
      </c>
      <c r="F641" s="530">
        <v>6.25E-2</v>
      </c>
      <c r="G641" s="531">
        <v>5.2631578947368397E-2</v>
      </c>
      <c r="H641" s="529"/>
      <c r="I641" s="530"/>
      <c r="J641" s="531"/>
      <c r="K641" s="529"/>
      <c r="L641" s="530"/>
      <c r="M641" s="531"/>
      <c r="N641" s="531"/>
    </row>
    <row r="642" spans="1:14" ht="19" x14ac:dyDescent="0.2">
      <c r="A642" s="534" t="s">
        <v>274</v>
      </c>
      <c r="B642" s="529">
        <v>0</v>
      </c>
      <c r="C642" s="530">
        <v>0</v>
      </c>
      <c r="D642" s="531">
        <v>0</v>
      </c>
      <c r="E642" s="529">
        <v>0</v>
      </c>
      <c r="F642" s="530">
        <v>0</v>
      </c>
      <c r="G642" s="531">
        <v>0</v>
      </c>
      <c r="H642" s="529"/>
      <c r="I642" s="530"/>
      <c r="J642" s="531"/>
      <c r="K642" s="529"/>
      <c r="L642" s="530"/>
      <c r="M642" s="531"/>
      <c r="N642" s="531"/>
    </row>
    <row r="643" spans="1:14" ht="19" x14ac:dyDescent="0.2">
      <c r="A643" s="571" t="s">
        <v>237</v>
      </c>
      <c r="B643" s="572">
        <v>2</v>
      </c>
      <c r="C643" s="573">
        <v>34</v>
      </c>
      <c r="D643" s="574">
        <v>44</v>
      </c>
      <c r="E643" s="572">
        <v>2</v>
      </c>
      <c r="F643" s="573">
        <v>16</v>
      </c>
      <c r="G643" s="574">
        <v>19</v>
      </c>
      <c r="H643" s="572"/>
      <c r="I643" s="573"/>
      <c r="J643" s="574"/>
      <c r="K643" s="572"/>
      <c r="L643" s="573"/>
      <c r="M643" s="574"/>
      <c r="N643" s="598"/>
    </row>
    <row r="644" spans="1:14" ht="38" x14ac:dyDescent="0.2">
      <c r="A644" s="528" t="s">
        <v>1052</v>
      </c>
      <c r="B644" s="568">
        <v>0</v>
      </c>
      <c r="C644" s="569">
        <v>7.8947368421052599E-2</v>
      </c>
      <c r="D644" s="570">
        <v>7.6086956521739094E-2</v>
      </c>
      <c r="E644" s="568">
        <v>0</v>
      </c>
      <c r="F644" s="569">
        <v>2.7027027027027001E-2</v>
      </c>
      <c r="G644" s="570">
        <v>2.4390243902439001E-2</v>
      </c>
      <c r="H644" s="568"/>
      <c r="I644" s="569"/>
      <c r="J644" s="570"/>
      <c r="K644" s="568"/>
      <c r="L644" s="569"/>
      <c r="M644" s="570"/>
      <c r="N644" s="613"/>
    </row>
    <row r="645" spans="1:14" ht="19" x14ac:dyDescent="0.2">
      <c r="A645" s="534" t="s">
        <v>197</v>
      </c>
      <c r="B645" s="529">
        <v>0.55555555555555602</v>
      </c>
      <c r="C645" s="530">
        <v>0.197368421052632</v>
      </c>
      <c r="D645" s="531">
        <v>0.19565217391304299</v>
      </c>
      <c r="E645" s="529">
        <v>0.55555555555555602</v>
      </c>
      <c r="F645" s="530">
        <v>0.32432432432432401</v>
      </c>
      <c r="G645" s="531">
        <v>0.292682926829268</v>
      </c>
      <c r="H645" s="529"/>
      <c r="I645" s="530"/>
      <c r="J645" s="531"/>
      <c r="K645" s="529"/>
      <c r="L645" s="530"/>
      <c r="M645" s="531"/>
      <c r="N645" s="577"/>
    </row>
    <row r="646" spans="1:14" ht="19" x14ac:dyDescent="0.2">
      <c r="A646" s="638" t="s">
        <v>402</v>
      </c>
      <c r="B646" s="529">
        <v>0</v>
      </c>
      <c r="C646" s="530">
        <v>0</v>
      </c>
      <c r="D646" s="531">
        <v>0</v>
      </c>
      <c r="E646" s="529">
        <v>0</v>
      </c>
      <c r="F646" s="530">
        <v>0</v>
      </c>
      <c r="G646" s="531">
        <v>0</v>
      </c>
      <c r="H646" s="529"/>
      <c r="I646" s="530"/>
      <c r="J646" s="531"/>
      <c r="K646" s="529"/>
      <c r="L646" s="530"/>
      <c r="M646" s="531"/>
      <c r="N646" s="577"/>
    </row>
    <row r="647" spans="1:14" ht="19" x14ac:dyDescent="0.2">
      <c r="A647" s="534" t="s">
        <v>150</v>
      </c>
      <c r="B647" s="529">
        <v>0</v>
      </c>
      <c r="C647" s="530">
        <v>0</v>
      </c>
      <c r="D647" s="531">
        <v>0</v>
      </c>
      <c r="E647" s="529">
        <v>0</v>
      </c>
      <c r="F647" s="530">
        <v>0</v>
      </c>
      <c r="G647" s="531">
        <v>0</v>
      </c>
      <c r="H647" s="529"/>
      <c r="I647" s="530"/>
      <c r="J647" s="531"/>
      <c r="K647" s="529"/>
      <c r="L647" s="530"/>
      <c r="M647" s="531"/>
      <c r="N647" s="577"/>
    </row>
    <row r="648" spans="1:14" ht="19" x14ac:dyDescent="0.2">
      <c r="A648" s="534" t="s">
        <v>574</v>
      </c>
      <c r="B648" s="529">
        <v>0</v>
      </c>
      <c r="C648" s="530">
        <v>9.2105263157894704E-2</v>
      </c>
      <c r="D648" s="531">
        <v>9.7826086956521702E-2</v>
      </c>
      <c r="E648" s="529">
        <v>0</v>
      </c>
      <c r="F648" s="530">
        <v>5.4054054054054099E-2</v>
      </c>
      <c r="G648" s="531">
        <v>7.3170731707317097E-2</v>
      </c>
      <c r="H648" s="529"/>
      <c r="I648" s="530"/>
      <c r="J648" s="531"/>
      <c r="K648" s="529"/>
      <c r="L648" s="530"/>
      <c r="M648" s="531"/>
      <c r="N648" s="577"/>
    </row>
    <row r="649" spans="1:14" ht="19" x14ac:dyDescent="0.2">
      <c r="A649" s="534" t="s">
        <v>573</v>
      </c>
      <c r="B649" s="529">
        <v>0</v>
      </c>
      <c r="C649" s="530">
        <v>1.3157894736842099E-2</v>
      </c>
      <c r="D649" s="531">
        <v>1.0869565217391301E-2</v>
      </c>
      <c r="E649" s="529">
        <v>0</v>
      </c>
      <c r="F649" s="530">
        <v>0</v>
      </c>
      <c r="G649" s="531">
        <v>0</v>
      </c>
      <c r="H649" s="529"/>
      <c r="I649" s="530"/>
      <c r="J649" s="531"/>
      <c r="K649" s="529"/>
      <c r="L649" s="530"/>
      <c r="M649" s="531"/>
      <c r="N649" s="577"/>
    </row>
    <row r="650" spans="1:14" ht="19" x14ac:dyDescent="0.2">
      <c r="A650" s="534" t="s">
        <v>572</v>
      </c>
      <c r="B650" s="529">
        <v>0</v>
      </c>
      <c r="C650" s="530">
        <v>7.8947368421052599E-2</v>
      </c>
      <c r="D650" s="531">
        <v>7.6086956521739094E-2</v>
      </c>
      <c r="E650" s="529">
        <v>0</v>
      </c>
      <c r="F650" s="530">
        <v>5.4054054054054099E-2</v>
      </c>
      <c r="G650" s="531">
        <v>4.8780487804878099E-2</v>
      </c>
      <c r="H650" s="529"/>
      <c r="I650" s="530"/>
      <c r="J650" s="531"/>
      <c r="K650" s="529"/>
      <c r="L650" s="530"/>
      <c r="M650" s="531"/>
      <c r="N650" s="577"/>
    </row>
    <row r="651" spans="1:14" ht="19" x14ac:dyDescent="0.2">
      <c r="A651" s="534" t="s">
        <v>151</v>
      </c>
      <c r="B651" s="529">
        <v>0</v>
      </c>
      <c r="C651" s="530">
        <v>6.5789473684210495E-2</v>
      </c>
      <c r="D651" s="531">
        <v>6.5217391304347797E-2</v>
      </c>
      <c r="E651" s="529">
        <v>0</v>
      </c>
      <c r="F651" s="530">
        <v>8.1081081081081099E-2</v>
      </c>
      <c r="G651" s="531">
        <v>7.3170731707317097E-2</v>
      </c>
      <c r="H651" s="529"/>
      <c r="I651" s="530"/>
      <c r="J651" s="531"/>
      <c r="K651" s="529"/>
      <c r="L651" s="530"/>
      <c r="M651" s="531"/>
      <c r="N651" s="577"/>
    </row>
    <row r="652" spans="1:14" ht="19" x14ac:dyDescent="0.2">
      <c r="A652" s="534" t="s">
        <v>571</v>
      </c>
      <c r="B652" s="529">
        <v>0</v>
      </c>
      <c r="C652" s="530">
        <v>3.94736842105263E-2</v>
      </c>
      <c r="D652" s="531">
        <v>6.5217391304347797E-2</v>
      </c>
      <c r="E652" s="529">
        <v>0</v>
      </c>
      <c r="F652" s="530">
        <v>5.4054054054054099E-2</v>
      </c>
      <c r="G652" s="531">
        <v>9.7560975609756101E-2</v>
      </c>
      <c r="H652" s="529"/>
      <c r="I652" s="530"/>
      <c r="J652" s="531"/>
      <c r="K652" s="529"/>
      <c r="L652" s="530"/>
      <c r="M652" s="531"/>
      <c r="N652" s="577"/>
    </row>
    <row r="653" spans="1:14" ht="19" x14ac:dyDescent="0.2">
      <c r="A653" s="534" t="s">
        <v>411</v>
      </c>
      <c r="B653" s="529">
        <v>0</v>
      </c>
      <c r="C653" s="530">
        <v>3.94736842105263E-2</v>
      </c>
      <c r="D653" s="531">
        <v>5.4347826086956499E-2</v>
      </c>
      <c r="E653" s="529">
        <v>0</v>
      </c>
      <c r="F653" s="530">
        <v>5.4054054054054099E-2</v>
      </c>
      <c r="G653" s="531">
        <v>4.8780487804878099E-2</v>
      </c>
      <c r="H653" s="529"/>
      <c r="I653" s="530"/>
      <c r="J653" s="531"/>
      <c r="K653" s="529"/>
      <c r="L653" s="530"/>
      <c r="M653" s="531"/>
      <c r="N653" s="577"/>
    </row>
    <row r="654" spans="1:14" ht="19" x14ac:dyDescent="0.2">
      <c r="A654" s="534" t="s">
        <v>201</v>
      </c>
      <c r="B654" s="529">
        <v>0.11111111111111099</v>
      </c>
      <c r="C654" s="530">
        <v>6.5789473684210495E-2</v>
      </c>
      <c r="D654" s="531">
        <v>5.4347826086956499E-2</v>
      </c>
      <c r="E654" s="529">
        <v>0.11111111111111099</v>
      </c>
      <c r="F654" s="530">
        <v>2.7027027027027001E-2</v>
      </c>
      <c r="G654" s="531">
        <v>2.4390243902439001E-2</v>
      </c>
      <c r="H654" s="529"/>
      <c r="I654" s="530"/>
      <c r="J654" s="531"/>
      <c r="K654" s="529"/>
      <c r="L654" s="530"/>
      <c r="M654" s="531"/>
      <c r="N654" s="577"/>
    </row>
    <row r="655" spans="1:14" ht="19" x14ac:dyDescent="0.2">
      <c r="A655" s="534" t="s">
        <v>404</v>
      </c>
      <c r="B655" s="529">
        <v>0</v>
      </c>
      <c r="C655" s="530">
        <v>0</v>
      </c>
      <c r="D655" s="531">
        <v>0</v>
      </c>
      <c r="E655" s="529">
        <v>0</v>
      </c>
      <c r="F655" s="530">
        <v>0</v>
      </c>
      <c r="G655" s="531">
        <v>0</v>
      </c>
      <c r="H655" s="529"/>
      <c r="I655" s="530"/>
      <c r="J655" s="531"/>
      <c r="K655" s="529"/>
      <c r="L655" s="530"/>
      <c r="M655" s="531"/>
      <c r="N655" s="577"/>
    </row>
    <row r="656" spans="1:14" ht="19" x14ac:dyDescent="0.2">
      <c r="A656" s="534" t="s">
        <v>152</v>
      </c>
      <c r="B656" s="529">
        <v>0</v>
      </c>
      <c r="C656" s="530">
        <v>2.6315789473684199E-2</v>
      </c>
      <c r="D656" s="531">
        <v>2.1739130434782601E-2</v>
      </c>
      <c r="E656" s="529">
        <v>0</v>
      </c>
      <c r="F656" s="530">
        <v>5.4054054054054099E-2</v>
      </c>
      <c r="G656" s="531">
        <v>4.8780487804878099E-2</v>
      </c>
      <c r="H656" s="529"/>
      <c r="I656" s="530"/>
      <c r="J656" s="531"/>
      <c r="K656" s="529"/>
      <c r="L656" s="530"/>
      <c r="M656" s="531"/>
      <c r="N656" s="577"/>
    </row>
    <row r="657" spans="1:14" ht="19" x14ac:dyDescent="0.2">
      <c r="A657" s="534" t="s">
        <v>405</v>
      </c>
      <c r="B657" s="529">
        <v>0.11111111111111099</v>
      </c>
      <c r="C657" s="530">
        <v>1.3157894736842099E-2</v>
      </c>
      <c r="D657" s="531">
        <v>1.0869565217391301E-2</v>
      </c>
      <c r="E657" s="529">
        <v>0.11111111111111099</v>
      </c>
      <c r="F657" s="530">
        <v>2.7027027027027001E-2</v>
      </c>
      <c r="G657" s="531">
        <v>2.4390243902439001E-2</v>
      </c>
      <c r="H657" s="529"/>
      <c r="I657" s="530"/>
      <c r="J657" s="531"/>
      <c r="K657" s="529"/>
      <c r="L657" s="530"/>
      <c r="M657" s="531"/>
      <c r="N657" s="577"/>
    </row>
    <row r="658" spans="1:14" ht="19" x14ac:dyDescent="0.2">
      <c r="A658" s="534" t="s">
        <v>153</v>
      </c>
      <c r="B658" s="529">
        <v>0</v>
      </c>
      <c r="C658" s="530">
        <v>1.3157894736842099E-2</v>
      </c>
      <c r="D658" s="531">
        <v>1.0869565217391301E-2</v>
      </c>
      <c r="E658" s="529">
        <v>0</v>
      </c>
      <c r="F658" s="530">
        <v>0</v>
      </c>
      <c r="G658" s="531">
        <v>0</v>
      </c>
      <c r="H658" s="529"/>
      <c r="I658" s="530"/>
      <c r="J658" s="531"/>
      <c r="K658" s="529"/>
      <c r="L658" s="530"/>
      <c r="M658" s="531"/>
      <c r="N658" s="577"/>
    </row>
    <row r="659" spans="1:14" ht="19" x14ac:dyDescent="0.2">
      <c r="A659" s="534" t="s">
        <v>433</v>
      </c>
      <c r="B659" s="529">
        <v>0</v>
      </c>
      <c r="C659" s="530">
        <v>6.5789473684210495E-2</v>
      </c>
      <c r="D659" s="531">
        <v>8.6956521739130405E-2</v>
      </c>
      <c r="E659" s="529">
        <v>0</v>
      </c>
      <c r="F659" s="530">
        <v>5.4054054054054099E-2</v>
      </c>
      <c r="G659" s="531">
        <v>7.3170731707317097E-2</v>
      </c>
      <c r="H659" s="529"/>
      <c r="I659" s="530"/>
      <c r="J659" s="531"/>
      <c r="K659" s="529"/>
      <c r="L659" s="530"/>
      <c r="M659" s="531"/>
      <c r="N659" s="577"/>
    </row>
    <row r="660" spans="1:14" ht="19" x14ac:dyDescent="0.2">
      <c r="A660" s="534" t="s">
        <v>406</v>
      </c>
      <c r="B660" s="529">
        <v>0</v>
      </c>
      <c r="C660" s="530">
        <v>0</v>
      </c>
      <c r="D660" s="531">
        <v>0</v>
      </c>
      <c r="E660" s="529">
        <v>0</v>
      </c>
      <c r="F660" s="530">
        <v>0</v>
      </c>
      <c r="G660" s="531">
        <v>0</v>
      </c>
      <c r="H660" s="529"/>
      <c r="I660" s="530"/>
      <c r="J660" s="531"/>
      <c r="K660" s="529"/>
      <c r="L660" s="530"/>
      <c r="M660" s="531"/>
      <c r="N660" s="577"/>
    </row>
    <row r="661" spans="1:14" ht="19" x14ac:dyDescent="0.2">
      <c r="A661" s="534" t="s">
        <v>551</v>
      </c>
      <c r="B661" s="529">
        <v>0</v>
      </c>
      <c r="C661" s="530">
        <v>1.3157894736842099E-2</v>
      </c>
      <c r="D661" s="531">
        <v>1.0869565217391301E-2</v>
      </c>
      <c r="E661" s="529">
        <v>0</v>
      </c>
      <c r="F661" s="530">
        <v>2.7027027027027001E-2</v>
      </c>
      <c r="G661" s="531">
        <v>2.4390243902439001E-2</v>
      </c>
      <c r="H661" s="529"/>
      <c r="I661" s="530"/>
      <c r="J661" s="531"/>
      <c r="K661" s="529"/>
      <c r="L661" s="530"/>
      <c r="M661" s="531"/>
      <c r="N661" s="577"/>
    </row>
    <row r="662" spans="1:14" ht="19" x14ac:dyDescent="0.2">
      <c r="A662" s="534" t="s">
        <v>459</v>
      </c>
      <c r="B662" s="529">
        <v>0.22222222222222199</v>
      </c>
      <c r="C662" s="530">
        <v>0.13157894736842099</v>
      </c>
      <c r="D662" s="531">
        <v>0.108695652173913</v>
      </c>
      <c r="E662" s="529">
        <v>0.22222222222222199</v>
      </c>
      <c r="F662" s="530">
        <v>0.108108108108108</v>
      </c>
      <c r="G662" s="531">
        <v>9.7560975609756101E-2</v>
      </c>
      <c r="H662" s="529"/>
      <c r="I662" s="530"/>
      <c r="J662" s="531"/>
      <c r="K662" s="529"/>
      <c r="L662" s="530"/>
      <c r="M662" s="531"/>
      <c r="N662" s="577"/>
    </row>
    <row r="663" spans="1:14" ht="19" x14ac:dyDescent="0.2">
      <c r="A663" s="534" t="s">
        <v>208</v>
      </c>
      <c r="B663" s="529">
        <v>0</v>
      </c>
      <c r="C663" s="530">
        <v>6.5789473684210495E-2</v>
      </c>
      <c r="D663" s="531">
        <v>5.4347826086956499E-2</v>
      </c>
      <c r="E663" s="529">
        <v>0</v>
      </c>
      <c r="F663" s="530">
        <v>5.4054054054054099E-2</v>
      </c>
      <c r="G663" s="531">
        <v>4.8780487804878099E-2</v>
      </c>
      <c r="H663" s="529"/>
      <c r="I663" s="530"/>
      <c r="J663" s="531"/>
      <c r="K663" s="529"/>
      <c r="L663" s="530"/>
      <c r="M663" s="531"/>
      <c r="N663" s="577"/>
    </row>
    <row r="664" spans="1:14" ht="19" x14ac:dyDescent="0.2">
      <c r="A664" s="571" t="s">
        <v>237</v>
      </c>
      <c r="B664" s="572">
        <v>9</v>
      </c>
      <c r="C664" s="573">
        <v>76</v>
      </c>
      <c r="D664" s="574">
        <v>92</v>
      </c>
      <c r="E664" s="572">
        <v>9</v>
      </c>
      <c r="F664" s="573">
        <v>37</v>
      </c>
      <c r="G664" s="574">
        <v>41</v>
      </c>
      <c r="H664" s="572"/>
      <c r="I664" s="573"/>
      <c r="J664" s="574"/>
      <c r="K664" s="572"/>
      <c r="L664" s="573"/>
      <c r="M664" s="574"/>
      <c r="N664" s="598"/>
    </row>
    <row r="665" spans="1:14" ht="38" x14ac:dyDescent="0.2">
      <c r="A665" s="528" t="s">
        <v>1053</v>
      </c>
      <c r="B665" s="639">
        <v>9</v>
      </c>
      <c r="C665" s="640">
        <v>86</v>
      </c>
      <c r="D665" s="641">
        <v>102</v>
      </c>
      <c r="E665" s="639">
        <v>9</v>
      </c>
      <c r="F665" s="640">
        <v>39</v>
      </c>
      <c r="G665" s="641">
        <v>43</v>
      </c>
      <c r="H665" s="639"/>
      <c r="I665" s="640"/>
      <c r="J665" s="641"/>
      <c r="K665" s="639"/>
      <c r="L665" s="640"/>
      <c r="M665" s="641"/>
      <c r="N665" s="576"/>
    </row>
    <row r="666" spans="1:14" ht="19" x14ac:dyDescent="0.2">
      <c r="A666" s="638" t="s">
        <v>21</v>
      </c>
      <c r="B666" s="529">
        <v>0</v>
      </c>
      <c r="C666" s="530">
        <v>2.32558139534884E-2</v>
      </c>
      <c r="D666" s="531">
        <v>1.9607843137254902E-2</v>
      </c>
      <c r="E666" s="529">
        <v>0</v>
      </c>
      <c r="F666" s="530">
        <v>0</v>
      </c>
      <c r="G666" s="531">
        <v>0</v>
      </c>
      <c r="H666" s="529"/>
      <c r="I666" s="530"/>
      <c r="J666" s="531"/>
      <c r="K666" s="529"/>
      <c r="L666" s="530"/>
      <c r="M666" s="531"/>
      <c r="N666" s="577"/>
    </row>
    <row r="667" spans="1:14" ht="19" x14ac:dyDescent="0.2">
      <c r="A667" s="638" t="s">
        <v>328</v>
      </c>
      <c r="B667" s="529">
        <v>0</v>
      </c>
      <c r="C667" s="530">
        <v>1.16279069767442E-2</v>
      </c>
      <c r="D667" s="531">
        <v>9.8039215686274508E-3</v>
      </c>
      <c r="E667" s="529">
        <v>0</v>
      </c>
      <c r="F667" s="530">
        <v>0</v>
      </c>
      <c r="G667" s="531">
        <v>0</v>
      </c>
      <c r="H667" s="529"/>
      <c r="I667" s="530"/>
      <c r="J667" s="531"/>
      <c r="K667" s="529"/>
      <c r="L667" s="530"/>
      <c r="M667" s="531"/>
      <c r="N667" s="577"/>
    </row>
    <row r="668" spans="1:14" ht="19" x14ac:dyDescent="0.2">
      <c r="A668" s="638" t="s">
        <v>179</v>
      </c>
      <c r="B668" s="529">
        <v>0</v>
      </c>
      <c r="C668" s="530">
        <v>2.32558139534884E-2</v>
      </c>
      <c r="D668" s="531">
        <v>1.9607843137254902E-2</v>
      </c>
      <c r="E668" s="529">
        <v>0</v>
      </c>
      <c r="F668" s="530">
        <v>0</v>
      </c>
      <c r="G668" s="531">
        <v>0</v>
      </c>
      <c r="H668" s="529"/>
      <c r="I668" s="530"/>
      <c r="J668" s="531"/>
      <c r="K668" s="529"/>
      <c r="L668" s="530"/>
      <c r="M668" s="531"/>
      <c r="N668" s="577"/>
    </row>
    <row r="669" spans="1:14" ht="19" x14ac:dyDescent="0.2">
      <c r="A669" s="638" t="s">
        <v>22</v>
      </c>
      <c r="B669" s="529">
        <v>0</v>
      </c>
      <c r="C669" s="530">
        <v>2.32558139534884E-2</v>
      </c>
      <c r="D669" s="531">
        <v>1.9607843137254902E-2</v>
      </c>
      <c r="E669" s="529">
        <v>0</v>
      </c>
      <c r="F669" s="530">
        <v>0</v>
      </c>
      <c r="G669" s="531">
        <v>0</v>
      </c>
      <c r="H669" s="529"/>
      <c r="I669" s="530"/>
      <c r="J669" s="531"/>
      <c r="K669" s="529"/>
      <c r="L669" s="530"/>
      <c r="M669" s="531"/>
      <c r="N669" s="577"/>
    </row>
    <row r="670" spans="1:14" ht="19" x14ac:dyDescent="0.2">
      <c r="A670" s="638" t="s">
        <v>327</v>
      </c>
      <c r="B670" s="529">
        <v>0.11111111111111099</v>
      </c>
      <c r="C670" s="530">
        <v>2.32558139534884E-2</v>
      </c>
      <c r="D670" s="531">
        <v>1.9607843137254902E-2</v>
      </c>
      <c r="E670" s="529">
        <v>0.11111111111111099</v>
      </c>
      <c r="F670" s="530">
        <v>2.5641025641025599E-2</v>
      </c>
      <c r="G670" s="531">
        <v>2.32558139534884E-2</v>
      </c>
      <c r="H670" s="529"/>
      <c r="I670" s="530"/>
      <c r="J670" s="531"/>
      <c r="K670" s="529"/>
      <c r="L670" s="530"/>
      <c r="M670" s="531"/>
      <c r="N670" s="577"/>
    </row>
    <row r="671" spans="1:14" ht="19" x14ac:dyDescent="0.2">
      <c r="A671" s="638" t="s">
        <v>329</v>
      </c>
      <c r="B671" s="529">
        <v>0</v>
      </c>
      <c r="C671" s="530">
        <v>1.16279069767442E-2</v>
      </c>
      <c r="D671" s="531">
        <v>9.8039215686274508E-3</v>
      </c>
      <c r="E671" s="529">
        <v>0</v>
      </c>
      <c r="F671" s="530">
        <v>2.5641025641025599E-2</v>
      </c>
      <c r="G671" s="531">
        <v>2.32558139534884E-2</v>
      </c>
      <c r="H671" s="529"/>
      <c r="I671" s="530"/>
      <c r="J671" s="531"/>
      <c r="K671" s="529"/>
      <c r="L671" s="530"/>
      <c r="M671" s="531"/>
      <c r="N671" s="577"/>
    </row>
    <row r="672" spans="1:14" ht="19" x14ac:dyDescent="0.2">
      <c r="A672" s="638" t="s">
        <v>23</v>
      </c>
      <c r="B672" s="529">
        <v>0</v>
      </c>
      <c r="C672" s="530">
        <v>1.16279069767442E-2</v>
      </c>
      <c r="D672" s="531">
        <v>9.8039215686274508E-3</v>
      </c>
      <c r="E672" s="529">
        <v>0</v>
      </c>
      <c r="F672" s="530">
        <v>2.5641025641025599E-2</v>
      </c>
      <c r="G672" s="531">
        <v>2.32558139534884E-2</v>
      </c>
      <c r="H672" s="529"/>
      <c r="I672" s="530"/>
      <c r="J672" s="531"/>
      <c r="K672" s="529"/>
      <c r="L672" s="530"/>
      <c r="M672" s="531"/>
      <c r="N672" s="577"/>
    </row>
    <row r="673" spans="1:14" ht="19" x14ac:dyDescent="0.2">
      <c r="A673" s="638" t="s">
        <v>24</v>
      </c>
      <c r="B673" s="529">
        <v>0.11111111111111099</v>
      </c>
      <c r="C673" s="530">
        <v>2.32558139534884E-2</v>
      </c>
      <c r="D673" s="531">
        <v>1.9607843137254902E-2</v>
      </c>
      <c r="E673" s="529">
        <v>0.11111111111111099</v>
      </c>
      <c r="F673" s="530">
        <v>5.1282051282051301E-2</v>
      </c>
      <c r="G673" s="531">
        <v>4.6511627906976702E-2</v>
      </c>
      <c r="H673" s="529"/>
      <c r="I673" s="530"/>
      <c r="J673" s="531"/>
      <c r="K673" s="529"/>
      <c r="L673" s="530"/>
      <c r="M673" s="531"/>
      <c r="N673" s="577"/>
    </row>
    <row r="674" spans="1:14" ht="19" x14ac:dyDescent="0.2">
      <c r="A674" s="638" t="s">
        <v>330</v>
      </c>
      <c r="B674" s="529">
        <v>0.11111111111111099</v>
      </c>
      <c r="C674" s="530">
        <v>3.4883720930232599E-2</v>
      </c>
      <c r="D674" s="531">
        <v>2.94117647058823E-2</v>
      </c>
      <c r="E674" s="529">
        <v>0.11111111111111099</v>
      </c>
      <c r="F674" s="530">
        <v>2.5641025641025599E-2</v>
      </c>
      <c r="G674" s="531">
        <v>2.32558139534884E-2</v>
      </c>
      <c r="H674" s="529"/>
      <c r="I674" s="530"/>
      <c r="J674" s="531"/>
      <c r="K674" s="529"/>
      <c r="L674" s="530"/>
      <c r="M674" s="531"/>
      <c r="N674" s="577"/>
    </row>
    <row r="675" spans="1:14" ht="19" x14ac:dyDescent="0.2">
      <c r="A675" s="638" t="s">
        <v>331</v>
      </c>
      <c r="B675" s="529">
        <v>0.11111111111111099</v>
      </c>
      <c r="C675" s="530">
        <v>1.16279069767442E-2</v>
      </c>
      <c r="D675" s="531">
        <v>9.8039215686274508E-3</v>
      </c>
      <c r="E675" s="529">
        <v>0.11111111111111099</v>
      </c>
      <c r="F675" s="530">
        <v>2.5641025641025599E-2</v>
      </c>
      <c r="G675" s="531">
        <v>2.32558139534884E-2</v>
      </c>
      <c r="H675" s="529"/>
      <c r="I675" s="530"/>
      <c r="J675" s="531"/>
      <c r="K675" s="529"/>
      <c r="L675" s="530"/>
      <c r="M675" s="531"/>
      <c r="N675" s="577"/>
    </row>
    <row r="676" spans="1:14" ht="19" x14ac:dyDescent="0.2">
      <c r="A676" s="638" t="s">
        <v>25</v>
      </c>
      <c r="B676" s="529">
        <v>0</v>
      </c>
      <c r="C676" s="530">
        <v>0</v>
      </c>
      <c r="D676" s="531">
        <v>9.8039215686274508E-3</v>
      </c>
      <c r="E676" s="529">
        <v>0</v>
      </c>
      <c r="F676" s="530">
        <v>0</v>
      </c>
      <c r="G676" s="531">
        <v>0</v>
      </c>
      <c r="H676" s="529"/>
      <c r="I676" s="530"/>
      <c r="J676" s="531"/>
      <c r="K676" s="529"/>
      <c r="L676" s="530"/>
      <c r="M676" s="531"/>
      <c r="N676" s="577"/>
    </row>
    <row r="677" spans="1:14" ht="19" x14ac:dyDescent="0.2">
      <c r="A677" s="638" t="s">
        <v>338</v>
      </c>
      <c r="B677" s="529">
        <v>0</v>
      </c>
      <c r="C677" s="530">
        <v>3.4883720930232599E-2</v>
      </c>
      <c r="D677" s="531">
        <v>2.94117647058823E-2</v>
      </c>
      <c r="E677" s="529">
        <v>0</v>
      </c>
      <c r="F677" s="530">
        <v>0</v>
      </c>
      <c r="G677" s="531">
        <v>0</v>
      </c>
      <c r="H677" s="529"/>
      <c r="I677" s="530"/>
      <c r="J677" s="531"/>
      <c r="K677" s="529"/>
      <c r="L677" s="530"/>
      <c r="M677" s="531"/>
      <c r="N677" s="577"/>
    </row>
    <row r="678" spans="1:14" ht="19" x14ac:dyDescent="0.2">
      <c r="A678" s="638" t="s">
        <v>332</v>
      </c>
      <c r="B678" s="529">
        <v>0</v>
      </c>
      <c r="C678" s="530">
        <v>1.16279069767442E-2</v>
      </c>
      <c r="D678" s="531">
        <v>9.8039215686274508E-3</v>
      </c>
      <c r="E678" s="529">
        <v>0</v>
      </c>
      <c r="F678" s="530">
        <v>0</v>
      </c>
      <c r="G678" s="531">
        <v>0</v>
      </c>
      <c r="H678" s="529"/>
      <c r="I678" s="530"/>
      <c r="J678" s="531"/>
      <c r="K678" s="529"/>
      <c r="L678" s="530"/>
      <c r="M678" s="531"/>
      <c r="N678" s="577"/>
    </row>
    <row r="679" spans="1:14" ht="19" x14ac:dyDescent="0.2">
      <c r="A679" s="638" t="s">
        <v>339</v>
      </c>
      <c r="B679" s="529">
        <v>0</v>
      </c>
      <c r="C679" s="530">
        <v>2.32558139534884E-2</v>
      </c>
      <c r="D679" s="531">
        <v>2.94117647058823E-2</v>
      </c>
      <c r="E679" s="529">
        <v>0</v>
      </c>
      <c r="F679" s="530">
        <v>2.5641025641025599E-2</v>
      </c>
      <c r="G679" s="531">
        <v>2.32558139534884E-2</v>
      </c>
      <c r="H679" s="529"/>
      <c r="I679" s="530"/>
      <c r="J679" s="531"/>
      <c r="K679" s="529"/>
      <c r="L679" s="530"/>
      <c r="M679" s="531"/>
      <c r="N679" s="577"/>
    </row>
    <row r="680" spans="1:14" ht="19" x14ac:dyDescent="0.2">
      <c r="A680" s="638" t="s">
        <v>26</v>
      </c>
      <c r="B680" s="529">
        <v>0.11111111111111099</v>
      </c>
      <c r="C680" s="530">
        <v>0.104651162790698</v>
      </c>
      <c r="D680" s="531">
        <v>9.8039215686274495E-2</v>
      </c>
      <c r="E680" s="529">
        <v>0.11111111111111099</v>
      </c>
      <c r="F680" s="530">
        <v>7.69230769230769E-2</v>
      </c>
      <c r="G680" s="531">
        <v>6.9767441860465101E-2</v>
      </c>
      <c r="H680" s="529"/>
      <c r="I680" s="530"/>
      <c r="J680" s="531"/>
      <c r="K680" s="529"/>
      <c r="L680" s="530"/>
      <c r="M680" s="531"/>
      <c r="N680" s="577"/>
    </row>
    <row r="681" spans="1:14" ht="19" x14ac:dyDescent="0.2">
      <c r="A681" s="638" t="s">
        <v>333</v>
      </c>
      <c r="B681" s="529">
        <v>0</v>
      </c>
      <c r="C681" s="530">
        <v>1.16279069767442E-2</v>
      </c>
      <c r="D681" s="531">
        <v>9.8039215686274508E-3</v>
      </c>
      <c r="E681" s="529">
        <v>0</v>
      </c>
      <c r="F681" s="530">
        <v>2.5641025641025599E-2</v>
      </c>
      <c r="G681" s="531">
        <v>2.32558139534884E-2</v>
      </c>
      <c r="H681" s="529"/>
      <c r="I681" s="530"/>
      <c r="J681" s="531"/>
      <c r="K681" s="529"/>
      <c r="L681" s="530"/>
      <c r="M681" s="531"/>
      <c r="N681" s="577"/>
    </row>
    <row r="682" spans="1:14" ht="19" x14ac:dyDescent="0.2">
      <c r="A682" s="638" t="s">
        <v>27</v>
      </c>
      <c r="B682" s="529">
        <v>0</v>
      </c>
      <c r="C682" s="530">
        <v>1.16279069767442E-2</v>
      </c>
      <c r="D682" s="531">
        <v>1.9607843137254902E-2</v>
      </c>
      <c r="E682" s="529">
        <v>0</v>
      </c>
      <c r="F682" s="530">
        <v>2.5641025641025599E-2</v>
      </c>
      <c r="G682" s="531">
        <v>2.32558139534884E-2</v>
      </c>
      <c r="H682" s="529"/>
      <c r="I682" s="530"/>
      <c r="J682" s="531"/>
      <c r="K682" s="529"/>
      <c r="L682" s="530"/>
      <c r="M682" s="531"/>
      <c r="N682" s="577"/>
    </row>
    <row r="683" spans="1:14" ht="19" x14ac:dyDescent="0.2">
      <c r="A683" s="638" t="s">
        <v>334</v>
      </c>
      <c r="B683" s="529">
        <v>0</v>
      </c>
      <c r="C683" s="530">
        <v>0</v>
      </c>
      <c r="D683" s="531">
        <v>0</v>
      </c>
      <c r="E683" s="529">
        <v>0</v>
      </c>
      <c r="F683" s="530">
        <v>0</v>
      </c>
      <c r="G683" s="531">
        <v>0</v>
      </c>
      <c r="H683" s="529"/>
      <c r="I683" s="530"/>
      <c r="J683" s="531"/>
      <c r="K683" s="529"/>
      <c r="L683" s="530"/>
      <c r="M683" s="531"/>
      <c r="N683" s="577"/>
    </row>
    <row r="684" spans="1:14" ht="19" x14ac:dyDescent="0.2">
      <c r="A684" s="638" t="s">
        <v>472</v>
      </c>
      <c r="B684" s="529">
        <v>0</v>
      </c>
      <c r="C684" s="530">
        <v>0</v>
      </c>
      <c r="D684" s="531">
        <v>0</v>
      </c>
      <c r="E684" s="529">
        <v>0</v>
      </c>
      <c r="F684" s="530">
        <v>0</v>
      </c>
      <c r="G684" s="531">
        <v>0</v>
      </c>
      <c r="H684" s="529"/>
      <c r="I684" s="530"/>
      <c r="J684" s="531"/>
      <c r="K684" s="529"/>
      <c r="L684" s="530"/>
      <c r="M684" s="531"/>
      <c r="N684" s="577"/>
    </row>
    <row r="685" spans="1:14" ht="19" x14ac:dyDescent="0.2">
      <c r="A685" s="638" t="s">
        <v>335</v>
      </c>
      <c r="B685" s="529">
        <v>0</v>
      </c>
      <c r="C685" s="530">
        <v>0</v>
      </c>
      <c r="D685" s="531">
        <v>0</v>
      </c>
      <c r="E685" s="529">
        <v>0</v>
      </c>
      <c r="F685" s="530">
        <v>0</v>
      </c>
      <c r="G685" s="531">
        <v>0</v>
      </c>
      <c r="H685" s="529"/>
      <c r="I685" s="530"/>
      <c r="J685" s="531"/>
      <c r="K685" s="529"/>
      <c r="L685" s="530"/>
      <c r="M685" s="531"/>
      <c r="N685" s="577"/>
    </row>
    <row r="686" spans="1:14" ht="19" x14ac:dyDescent="0.2">
      <c r="A686" s="638" t="s">
        <v>336</v>
      </c>
      <c r="B686" s="529">
        <v>0</v>
      </c>
      <c r="C686" s="530">
        <v>1.16279069767442E-2</v>
      </c>
      <c r="D686" s="531">
        <v>1.9607843137254902E-2</v>
      </c>
      <c r="E686" s="529">
        <v>0</v>
      </c>
      <c r="F686" s="530">
        <v>0</v>
      </c>
      <c r="G686" s="531">
        <v>0</v>
      </c>
      <c r="H686" s="529"/>
      <c r="I686" s="530"/>
      <c r="J686" s="531"/>
      <c r="K686" s="529"/>
      <c r="L686" s="530"/>
      <c r="M686" s="531"/>
      <c r="N686" s="577"/>
    </row>
    <row r="687" spans="1:14" ht="19" x14ac:dyDescent="0.2">
      <c r="A687" s="638" t="s">
        <v>337</v>
      </c>
      <c r="B687" s="529">
        <v>0</v>
      </c>
      <c r="C687" s="530">
        <v>0</v>
      </c>
      <c r="D687" s="531">
        <v>0</v>
      </c>
      <c r="E687" s="529">
        <v>0</v>
      </c>
      <c r="F687" s="530">
        <v>0</v>
      </c>
      <c r="G687" s="531">
        <v>0</v>
      </c>
      <c r="H687" s="529"/>
      <c r="I687" s="530"/>
      <c r="J687" s="531"/>
      <c r="K687" s="529"/>
      <c r="L687" s="530"/>
      <c r="M687" s="531"/>
      <c r="N687" s="577"/>
    </row>
    <row r="688" spans="1:14" ht="19" x14ac:dyDescent="0.2">
      <c r="A688" s="638" t="s">
        <v>28</v>
      </c>
      <c r="B688" s="529">
        <v>0</v>
      </c>
      <c r="C688" s="530">
        <v>3.4883720930232599E-2</v>
      </c>
      <c r="D688" s="531">
        <v>2.94117647058823E-2</v>
      </c>
      <c r="E688" s="529">
        <v>0</v>
      </c>
      <c r="F688" s="530">
        <v>0</v>
      </c>
      <c r="G688" s="531">
        <v>0</v>
      </c>
      <c r="H688" s="529"/>
      <c r="I688" s="530"/>
      <c r="J688" s="531"/>
      <c r="K688" s="529"/>
      <c r="L688" s="530"/>
      <c r="M688" s="531"/>
      <c r="N688" s="577"/>
    </row>
    <row r="689" spans="1:14" ht="19" x14ac:dyDescent="0.2">
      <c r="A689" s="638" t="s">
        <v>29</v>
      </c>
      <c r="B689" s="529">
        <v>0</v>
      </c>
      <c r="C689" s="530">
        <v>1.16279069767442E-2</v>
      </c>
      <c r="D689" s="531">
        <v>9.8039215686274508E-3</v>
      </c>
      <c r="E689" s="529">
        <v>0</v>
      </c>
      <c r="F689" s="530">
        <v>2.5641025641025599E-2</v>
      </c>
      <c r="G689" s="531">
        <v>2.32558139534884E-2</v>
      </c>
      <c r="H689" s="529"/>
      <c r="I689" s="530"/>
      <c r="J689" s="531"/>
      <c r="K689" s="529"/>
      <c r="L689" s="530"/>
      <c r="M689" s="531"/>
      <c r="N689" s="577"/>
    </row>
    <row r="690" spans="1:14" ht="19" x14ac:dyDescent="0.2">
      <c r="A690" s="638" t="s">
        <v>30</v>
      </c>
      <c r="B690" s="529">
        <v>0</v>
      </c>
      <c r="C690" s="530">
        <v>3.4883720930232599E-2</v>
      </c>
      <c r="D690" s="531">
        <v>2.94117647058823E-2</v>
      </c>
      <c r="E690" s="529">
        <v>0</v>
      </c>
      <c r="F690" s="530">
        <v>7.69230769230769E-2</v>
      </c>
      <c r="G690" s="531">
        <v>6.9767441860465101E-2</v>
      </c>
      <c r="H690" s="529"/>
      <c r="I690" s="530"/>
      <c r="J690" s="531"/>
      <c r="K690" s="529"/>
      <c r="L690" s="530"/>
      <c r="M690" s="531"/>
      <c r="N690" s="577"/>
    </row>
    <row r="691" spans="1:14" ht="19" x14ac:dyDescent="0.2">
      <c r="A691" s="638" t="s">
        <v>342</v>
      </c>
      <c r="B691" s="529">
        <v>0</v>
      </c>
      <c r="C691" s="530">
        <v>0</v>
      </c>
      <c r="D691" s="531">
        <v>0</v>
      </c>
      <c r="E691" s="529">
        <v>0</v>
      </c>
      <c r="F691" s="530">
        <v>0</v>
      </c>
      <c r="G691" s="531">
        <v>0</v>
      </c>
      <c r="H691" s="529"/>
      <c r="I691" s="530"/>
      <c r="J691" s="531"/>
      <c r="K691" s="529"/>
      <c r="L691" s="530"/>
      <c r="M691" s="531"/>
      <c r="N691" s="577"/>
    </row>
    <row r="692" spans="1:14" ht="19" x14ac:dyDescent="0.2">
      <c r="A692" s="638" t="s">
        <v>340</v>
      </c>
      <c r="B692" s="529">
        <v>0</v>
      </c>
      <c r="C692" s="530">
        <v>0</v>
      </c>
      <c r="D692" s="531">
        <v>0</v>
      </c>
      <c r="E692" s="529">
        <v>0</v>
      </c>
      <c r="F692" s="530">
        <v>0</v>
      </c>
      <c r="G692" s="531">
        <v>0</v>
      </c>
      <c r="H692" s="529"/>
      <c r="I692" s="530"/>
      <c r="J692" s="531"/>
      <c r="K692" s="529"/>
      <c r="L692" s="530"/>
      <c r="M692" s="531"/>
      <c r="N692" s="577"/>
    </row>
    <row r="693" spans="1:14" ht="19" x14ac:dyDescent="0.2">
      <c r="A693" s="638" t="s">
        <v>31</v>
      </c>
      <c r="B693" s="529">
        <v>0</v>
      </c>
      <c r="C693" s="530">
        <v>1.16279069767442E-2</v>
      </c>
      <c r="D693" s="531">
        <v>9.8039215686274508E-3</v>
      </c>
      <c r="E693" s="529">
        <v>0</v>
      </c>
      <c r="F693" s="530">
        <v>2.5641025641025599E-2</v>
      </c>
      <c r="G693" s="531">
        <v>2.32558139534884E-2</v>
      </c>
      <c r="H693" s="529"/>
      <c r="I693" s="530"/>
      <c r="J693" s="531"/>
      <c r="K693" s="529"/>
      <c r="L693" s="530"/>
      <c r="M693" s="531"/>
      <c r="N693" s="577"/>
    </row>
    <row r="694" spans="1:14" ht="19" x14ac:dyDescent="0.2">
      <c r="A694" s="638" t="s">
        <v>341</v>
      </c>
      <c r="B694" s="529">
        <v>0</v>
      </c>
      <c r="C694" s="530">
        <v>0</v>
      </c>
      <c r="D694" s="531">
        <v>0</v>
      </c>
      <c r="E694" s="529">
        <v>0</v>
      </c>
      <c r="F694" s="530">
        <v>0</v>
      </c>
      <c r="G694" s="531">
        <v>0</v>
      </c>
      <c r="H694" s="529"/>
      <c r="I694" s="530"/>
      <c r="J694" s="531"/>
      <c r="K694" s="529"/>
      <c r="L694" s="530"/>
      <c r="M694" s="531"/>
      <c r="N694" s="577"/>
    </row>
    <row r="695" spans="1:14" ht="19" x14ac:dyDescent="0.2">
      <c r="A695" s="638" t="s">
        <v>777</v>
      </c>
      <c r="B695" s="529">
        <v>0</v>
      </c>
      <c r="C695" s="530">
        <v>0</v>
      </c>
      <c r="D695" s="531">
        <v>0</v>
      </c>
      <c r="E695" s="529">
        <v>0</v>
      </c>
      <c r="F695" s="530">
        <v>0</v>
      </c>
      <c r="G695" s="531">
        <v>0</v>
      </c>
      <c r="H695" s="529"/>
      <c r="I695" s="530"/>
      <c r="J695" s="531"/>
      <c r="K695" s="529"/>
      <c r="L695" s="530"/>
      <c r="M695" s="531"/>
      <c r="N695" s="577"/>
    </row>
    <row r="696" spans="1:14" ht="19" x14ac:dyDescent="0.2">
      <c r="A696" s="534" t="s">
        <v>251</v>
      </c>
      <c r="B696" s="529">
        <v>0</v>
      </c>
      <c r="C696" s="530">
        <v>0</v>
      </c>
      <c r="D696" s="531">
        <v>0</v>
      </c>
      <c r="E696" s="529">
        <v>0</v>
      </c>
      <c r="F696" s="530">
        <v>0</v>
      </c>
      <c r="G696" s="531">
        <v>0</v>
      </c>
      <c r="H696" s="529"/>
      <c r="I696" s="530"/>
      <c r="J696" s="531"/>
      <c r="K696" s="529"/>
      <c r="L696" s="530"/>
      <c r="M696" s="531"/>
      <c r="N696" s="577"/>
    </row>
    <row r="697" spans="1:14" ht="19" x14ac:dyDescent="0.2">
      <c r="A697" s="534" t="s">
        <v>253</v>
      </c>
      <c r="B697" s="529">
        <v>0</v>
      </c>
      <c r="C697" s="530">
        <v>0</v>
      </c>
      <c r="D697" s="531">
        <v>0</v>
      </c>
      <c r="E697" s="529">
        <v>0</v>
      </c>
      <c r="F697" s="530">
        <v>0</v>
      </c>
      <c r="G697" s="531">
        <v>0</v>
      </c>
      <c r="H697" s="529"/>
      <c r="I697" s="530"/>
      <c r="J697" s="531"/>
      <c r="K697" s="529"/>
      <c r="L697" s="530"/>
      <c r="M697" s="531"/>
      <c r="N697" s="577"/>
    </row>
    <row r="698" spans="1:14" ht="19" x14ac:dyDescent="0.2">
      <c r="A698" s="534" t="s">
        <v>252</v>
      </c>
      <c r="B698" s="529">
        <v>0</v>
      </c>
      <c r="C698" s="530">
        <v>0</v>
      </c>
      <c r="D698" s="531">
        <v>0</v>
      </c>
      <c r="E698" s="529">
        <v>0</v>
      </c>
      <c r="F698" s="530">
        <v>0</v>
      </c>
      <c r="G698" s="531">
        <v>0</v>
      </c>
      <c r="H698" s="529"/>
      <c r="I698" s="530"/>
      <c r="J698" s="531"/>
      <c r="K698" s="529"/>
      <c r="L698" s="530"/>
      <c r="M698" s="531"/>
      <c r="N698" s="577"/>
    </row>
    <row r="699" spans="1:14" ht="19" x14ac:dyDescent="0.2">
      <c r="A699" s="534" t="s">
        <v>484</v>
      </c>
      <c r="B699" s="529">
        <v>0</v>
      </c>
      <c r="C699" s="530">
        <v>0</v>
      </c>
      <c r="D699" s="531">
        <v>0</v>
      </c>
      <c r="E699" s="529">
        <v>0</v>
      </c>
      <c r="F699" s="530">
        <v>0</v>
      </c>
      <c r="G699" s="531">
        <v>0</v>
      </c>
      <c r="H699" s="529"/>
      <c r="I699" s="530"/>
      <c r="J699" s="531"/>
      <c r="K699" s="529"/>
      <c r="L699" s="530"/>
      <c r="M699" s="531"/>
      <c r="N699" s="577"/>
    </row>
    <row r="700" spans="1:14" ht="19" x14ac:dyDescent="0.2">
      <c r="A700" s="534" t="s">
        <v>111</v>
      </c>
      <c r="B700" s="529">
        <v>0</v>
      </c>
      <c r="C700" s="530">
        <v>1.16279069767442E-2</v>
      </c>
      <c r="D700" s="531">
        <v>9.8039215686274508E-3</v>
      </c>
      <c r="E700" s="529">
        <v>0</v>
      </c>
      <c r="F700" s="530">
        <v>0</v>
      </c>
      <c r="G700" s="531">
        <v>0</v>
      </c>
      <c r="H700" s="529"/>
      <c r="I700" s="530"/>
      <c r="J700" s="531"/>
      <c r="K700" s="529"/>
      <c r="L700" s="530"/>
      <c r="M700" s="531"/>
      <c r="N700" s="577"/>
    </row>
    <row r="701" spans="1:14" ht="19" x14ac:dyDescent="0.2">
      <c r="A701" s="534" t="s">
        <v>112</v>
      </c>
      <c r="B701" s="529">
        <v>0</v>
      </c>
      <c r="C701" s="530">
        <v>3.4883720930232599E-2</v>
      </c>
      <c r="D701" s="531">
        <v>2.94117647058823E-2</v>
      </c>
      <c r="E701" s="529">
        <v>0</v>
      </c>
      <c r="F701" s="530">
        <v>2.5641025641025599E-2</v>
      </c>
      <c r="G701" s="531">
        <v>2.32558139534884E-2</v>
      </c>
      <c r="H701" s="529"/>
      <c r="I701" s="530"/>
      <c r="J701" s="531"/>
      <c r="K701" s="529"/>
      <c r="L701" s="530"/>
      <c r="M701" s="531"/>
      <c r="N701" s="577"/>
    </row>
    <row r="702" spans="1:14" ht="19" x14ac:dyDescent="0.2">
      <c r="A702" s="534" t="s">
        <v>666</v>
      </c>
      <c r="B702" s="529">
        <v>0</v>
      </c>
      <c r="C702" s="530">
        <v>0</v>
      </c>
      <c r="D702" s="531">
        <v>0</v>
      </c>
      <c r="E702" s="529">
        <v>0</v>
      </c>
      <c r="F702" s="530">
        <v>0</v>
      </c>
      <c r="G702" s="531">
        <v>0</v>
      </c>
      <c r="H702" s="529"/>
      <c r="I702" s="530"/>
      <c r="J702" s="531"/>
      <c r="K702" s="529"/>
      <c r="L702" s="530"/>
      <c r="M702" s="531"/>
      <c r="N702" s="577"/>
    </row>
    <row r="703" spans="1:14" ht="19" x14ac:dyDescent="0.2">
      <c r="A703" s="534" t="s">
        <v>667</v>
      </c>
      <c r="B703" s="529">
        <v>0</v>
      </c>
      <c r="C703" s="530">
        <v>0</v>
      </c>
      <c r="D703" s="531">
        <v>0</v>
      </c>
      <c r="E703" s="529">
        <v>0</v>
      </c>
      <c r="F703" s="530">
        <v>0</v>
      </c>
      <c r="G703" s="531">
        <v>0</v>
      </c>
      <c r="H703" s="529"/>
      <c r="I703" s="530"/>
      <c r="J703" s="531"/>
      <c r="K703" s="529"/>
      <c r="L703" s="530"/>
      <c r="M703" s="531"/>
      <c r="N703" s="577"/>
    </row>
    <row r="704" spans="1:14" ht="19" x14ac:dyDescent="0.2">
      <c r="A704" s="534" t="s">
        <v>113</v>
      </c>
      <c r="B704" s="529">
        <v>0</v>
      </c>
      <c r="C704" s="530">
        <v>1.16279069767442E-2</v>
      </c>
      <c r="D704" s="531">
        <v>9.8039215686274508E-3</v>
      </c>
      <c r="E704" s="529">
        <v>0</v>
      </c>
      <c r="F704" s="530">
        <v>0</v>
      </c>
      <c r="G704" s="531">
        <v>0</v>
      </c>
      <c r="H704" s="529"/>
      <c r="I704" s="530"/>
      <c r="J704" s="531"/>
      <c r="K704" s="529"/>
      <c r="L704" s="530"/>
      <c r="M704" s="531"/>
      <c r="N704" s="577"/>
    </row>
    <row r="705" spans="1:14" ht="19" x14ac:dyDescent="0.2">
      <c r="A705" s="534" t="s">
        <v>114</v>
      </c>
      <c r="B705" s="529">
        <v>0</v>
      </c>
      <c r="C705" s="530">
        <v>0</v>
      </c>
      <c r="D705" s="531">
        <v>0</v>
      </c>
      <c r="E705" s="529">
        <v>0</v>
      </c>
      <c r="F705" s="530">
        <v>0</v>
      </c>
      <c r="G705" s="531">
        <v>0</v>
      </c>
      <c r="H705" s="529"/>
      <c r="I705" s="530"/>
      <c r="J705" s="531"/>
      <c r="K705" s="529"/>
      <c r="L705" s="530"/>
      <c r="M705" s="531"/>
      <c r="N705" s="577"/>
    </row>
    <row r="706" spans="1:14" ht="19" x14ac:dyDescent="0.2">
      <c r="A706" s="534" t="s">
        <v>115</v>
      </c>
      <c r="B706" s="529">
        <v>0</v>
      </c>
      <c r="C706" s="530">
        <v>0</v>
      </c>
      <c r="D706" s="531">
        <v>0</v>
      </c>
      <c r="E706" s="529">
        <v>0</v>
      </c>
      <c r="F706" s="530">
        <v>0</v>
      </c>
      <c r="G706" s="531">
        <v>0</v>
      </c>
      <c r="H706" s="529"/>
      <c r="I706" s="530"/>
      <c r="J706" s="531"/>
      <c r="K706" s="529"/>
      <c r="L706" s="530"/>
      <c r="M706" s="531"/>
      <c r="N706" s="577"/>
    </row>
    <row r="707" spans="1:14" ht="19" x14ac:dyDescent="0.2">
      <c r="A707" s="534" t="s">
        <v>343</v>
      </c>
      <c r="B707" s="529">
        <v>0</v>
      </c>
      <c r="C707" s="530">
        <v>0</v>
      </c>
      <c r="D707" s="531">
        <v>0</v>
      </c>
      <c r="E707" s="529">
        <v>0</v>
      </c>
      <c r="F707" s="530">
        <v>0</v>
      </c>
      <c r="G707" s="531">
        <v>0</v>
      </c>
      <c r="H707" s="529"/>
      <c r="I707" s="530"/>
      <c r="J707" s="531"/>
      <c r="K707" s="529"/>
      <c r="L707" s="530"/>
      <c r="M707" s="531"/>
      <c r="N707" s="577"/>
    </row>
    <row r="708" spans="1:14" ht="19" x14ac:dyDescent="0.2">
      <c r="A708" s="534" t="s">
        <v>344</v>
      </c>
      <c r="B708" s="529">
        <v>0</v>
      </c>
      <c r="C708" s="530">
        <v>0</v>
      </c>
      <c r="D708" s="531">
        <v>0</v>
      </c>
      <c r="E708" s="529">
        <v>0</v>
      </c>
      <c r="F708" s="530">
        <v>0</v>
      </c>
      <c r="G708" s="531">
        <v>0</v>
      </c>
      <c r="H708" s="529"/>
      <c r="I708" s="530"/>
      <c r="J708" s="531"/>
      <c r="K708" s="529"/>
      <c r="L708" s="530"/>
      <c r="M708" s="531"/>
      <c r="N708" s="577"/>
    </row>
    <row r="709" spans="1:14" ht="19" x14ac:dyDescent="0.2">
      <c r="A709" s="534" t="s">
        <v>345</v>
      </c>
      <c r="B709" s="529">
        <v>0</v>
      </c>
      <c r="C709" s="530">
        <v>2.32558139534884E-2</v>
      </c>
      <c r="D709" s="531">
        <v>1.9607843137254902E-2</v>
      </c>
      <c r="E709" s="529">
        <v>0</v>
      </c>
      <c r="F709" s="530">
        <v>0</v>
      </c>
      <c r="G709" s="531">
        <v>0</v>
      </c>
      <c r="H709" s="529"/>
      <c r="I709" s="530"/>
      <c r="J709" s="531"/>
      <c r="K709" s="529"/>
      <c r="L709" s="530"/>
      <c r="M709" s="531"/>
      <c r="N709" s="577"/>
    </row>
    <row r="710" spans="1:14" ht="19" x14ac:dyDescent="0.2">
      <c r="A710" s="534" t="s">
        <v>117</v>
      </c>
      <c r="B710" s="529">
        <v>0</v>
      </c>
      <c r="C710" s="530">
        <v>1.16279069767442E-2</v>
      </c>
      <c r="D710" s="531">
        <v>1.9607843137254902E-2</v>
      </c>
      <c r="E710" s="529">
        <v>0</v>
      </c>
      <c r="F710" s="530">
        <v>0</v>
      </c>
      <c r="G710" s="531">
        <v>0</v>
      </c>
      <c r="H710" s="529"/>
      <c r="I710" s="530"/>
      <c r="J710" s="531"/>
      <c r="K710" s="529"/>
      <c r="L710" s="530"/>
      <c r="M710" s="531"/>
      <c r="N710" s="577"/>
    </row>
    <row r="711" spans="1:14" ht="19" x14ac:dyDescent="0.2">
      <c r="A711" s="534" t="s">
        <v>116</v>
      </c>
      <c r="B711" s="642">
        <v>0</v>
      </c>
      <c r="C711" s="643">
        <v>2.32558139534884E-2</v>
      </c>
      <c r="D711" s="644">
        <v>1.9607843137254902E-2</v>
      </c>
      <c r="E711" s="642">
        <v>0</v>
      </c>
      <c r="F711" s="643">
        <v>5.1282051282051301E-2</v>
      </c>
      <c r="G711" s="644">
        <v>4.6511627906976702E-2</v>
      </c>
      <c r="H711" s="642"/>
      <c r="I711" s="643"/>
      <c r="J711" s="644"/>
      <c r="K711" s="642"/>
      <c r="L711" s="643"/>
      <c r="M711" s="644"/>
      <c r="N711" s="645"/>
    </row>
    <row r="712" spans="1:14" ht="19" x14ac:dyDescent="0.2">
      <c r="A712" s="646" t="s">
        <v>779</v>
      </c>
      <c r="B712" s="568">
        <v>0</v>
      </c>
      <c r="C712" s="569">
        <v>2.32558139534884E-2</v>
      </c>
      <c r="D712" s="570">
        <v>2.94117647058823E-2</v>
      </c>
      <c r="E712" s="568">
        <v>0</v>
      </c>
      <c r="F712" s="569">
        <v>5.1282051282051301E-2</v>
      </c>
      <c r="G712" s="570">
        <v>6.9767441860465101E-2</v>
      </c>
      <c r="H712" s="568"/>
      <c r="I712" s="569"/>
      <c r="J712" s="570"/>
      <c r="K712" s="568"/>
      <c r="L712" s="569"/>
      <c r="M712" s="570"/>
      <c r="N712" s="576"/>
    </row>
    <row r="713" spans="1:14" ht="19" x14ac:dyDescent="0.2">
      <c r="A713" s="534" t="s">
        <v>455</v>
      </c>
      <c r="B713" s="529">
        <v>0</v>
      </c>
      <c r="C713" s="530">
        <v>0</v>
      </c>
      <c r="D713" s="531">
        <v>9.8039215686274508E-3</v>
      </c>
      <c r="E713" s="529">
        <v>0</v>
      </c>
      <c r="F713" s="530">
        <v>0</v>
      </c>
      <c r="G713" s="531">
        <v>2.32558139534884E-2</v>
      </c>
      <c r="H713" s="529"/>
      <c r="I713" s="530"/>
      <c r="J713" s="531"/>
      <c r="K713" s="529"/>
      <c r="L713" s="530"/>
      <c r="M713" s="531"/>
      <c r="N713" s="577"/>
    </row>
    <row r="714" spans="1:14" ht="19" x14ac:dyDescent="0.2">
      <c r="A714" s="534" t="s">
        <v>346</v>
      </c>
      <c r="B714" s="529">
        <v>0</v>
      </c>
      <c r="C714" s="530">
        <v>0</v>
      </c>
      <c r="D714" s="531">
        <v>0</v>
      </c>
      <c r="E714" s="529">
        <v>0</v>
      </c>
      <c r="F714" s="530">
        <v>0</v>
      </c>
      <c r="G714" s="531">
        <v>0</v>
      </c>
      <c r="H714" s="529"/>
      <c r="I714" s="530"/>
      <c r="J714" s="531"/>
      <c r="K714" s="529"/>
      <c r="L714" s="530"/>
      <c r="M714" s="531"/>
      <c r="N714" s="577"/>
    </row>
    <row r="715" spans="1:14" ht="19" x14ac:dyDescent="0.2">
      <c r="A715" s="534" t="s">
        <v>570</v>
      </c>
      <c r="B715" s="529">
        <v>0</v>
      </c>
      <c r="C715" s="530">
        <v>0</v>
      </c>
      <c r="D715" s="531">
        <v>0</v>
      </c>
      <c r="E715" s="529">
        <v>0</v>
      </c>
      <c r="F715" s="530">
        <v>0</v>
      </c>
      <c r="G715" s="531">
        <v>0</v>
      </c>
      <c r="H715" s="529"/>
      <c r="I715" s="530"/>
      <c r="J715" s="531"/>
      <c r="K715" s="529"/>
      <c r="L715" s="530"/>
      <c r="M715" s="531"/>
      <c r="N715" s="577"/>
    </row>
    <row r="716" spans="1:14" ht="19" x14ac:dyDescent="0.2">
      <c r="A716" s="534" t="s">
        <v>347</v>
      </c>
      <c r="B716" s="529">
        <v>0</v>
      </c>
      <c r="C716" s="530">
        <v>0</v>
      </c>
      <c r="D716" s="531">
        <v>0</v>
      </c>
      <c r="E716" s="529">
        <v>0</v>
      </c>
      <c r="F716" s="530">
        <v>0</v>
      </c>
      <c r="G716" s="531">
        <v>0</v>
      </c>
      <c r="H716" s="529"/>
      <c r="I716" s="530"/>
      <c r="J716" s="531"/>
      <c r="K716" s="529"/>
      <c r="L716" s="530"/>
      <c r="M716" s="531"/>
      <c r="N716" s="577"/>
    </row>
    <row r="717" spans="1:14" ht="19" x14ac:dyDescent="0.2">
      <c r="A717" s="534" t="s">
        <v>348</v>
      </c>
      <c r="B717" s="529">
        <v>0</v>
      </c>
      <c r="C717" s="530">
        <v>0</v>
      </c>
      <c r="D717" s="531">
        <v>0</v>
      </c>
      <c r="E717" s="529">
        <v>0</v>
      </c>
      <c r="F717" s="530">
        <v>0</v>
      </c>
      <c r="G717" s="531">
        <v>0</v>
      </c>
      <c r="H717" s="529"/>
      <c r="I717" s="530"/>
      <c r="J717" s="531"/>
      <c r="K717" s="529"/>
      <c r="L717" s="530"/>
      <c r="M717" s="531"/>
      <c r="N717" s="577"/>
    </row>
    <row r="718" spans="1:14" ht="19" x14ac:dyDescent="0.2">
      <c r="A718" s="534" t="s">
        <v>233</v>
      </c>
      <c r="B718" s="529">
        <v>0</v>
      </c>
      <c r="C718" s="530">
        <v>0</v>
      </c>
      <c r="D718" s="531">
        <v>0</v>
      </c>
      <c r="E718" s="529">
        <v>0</v>
      </c>
      <c r="F718" s="530">
        <v>0</v>
      </c>
      <c r="G718" s="531">
        <v>0</v>
      </c>
      <c r="H718" s="529"/>
      <c r="I718" s="530"/>
      <c r="J718" s="531"/>
      <c r="K718" s="529"/>
      <c r="L718" s="530"/>
      <c r="M718" s="531"/>
      <c r="N718" s="577"/>
    </row>
    <row r="719" spans="1:14" ht="19" x14ac:dyDescent="0.2">
      <c r="A719" s="534" t="s">
        <v>228</v>
      </c>
      <c r="B719" s="529">
        <v>0</v>
      </c>
      <c r="C719" s="530">
        <v>0</v>
      </c>
      <c r="D719" s="531">
        <v>1.9607843137254902E-2</v>
      </c>
      <c r="E719" s="529">
        <v>0</v>
      </c>
      <c r="F719" s="530">
        <v>0</v>
      </c>
      <c r="G719" s="531">
        <v>2.32558139534884E-2</v>
      </c>
      <c r="H719" s="529"/>
      <c r="I719" s="530"/>
      <c r="J719" s="531"/>
      <c r="K719" s="529"/>
      <c r="L719" s="530"/>
      <c r="M719" s="531"/>
      <c r="N719" s="577"/>
    </row>
    <row r="720" spans="1:14" ht="19" x14ac:dyDescent="0.2">
      <c r="A720" s="534" t="s">
        <v>349</v>
      </c>
      <c r="B720" s="529">
        <v>0</v>
      </c>
      <c r="C720" s="530">
        <v>0</v>
      </c>
      <c r="D720" s="531">
        <v>0</v>
      </c>
      <c r="E720" s="529">
        <v>0</v>
      </c>
      <c r="F720" s="530">
        <v>0</v>
      </c>
      <c r="G720" s="531">
        <v>0</v>
      </c>
      <c r="H720" s="529"/>
      <c r="I720" s="530"/>
      <c r="J720" s="531"/>
      <c r="K720" s="529"/>
      <c r="L720" s="530"/>
      <c r="M720" s="531"/>
      <c r="N720" s="577"/>
    </row>
    <row r="721" spans="1:14" ht="19" x14ac:dyDescent="0.2">
      <c r="A721" s="534" t="s">
        <v>934</v>
      </c>
      <c r="B721" s="529">
        <v>0</v>
      </c>
      <c r="C721" s="530">
        <v>0</v>
      </c>
      <c r="D721" s="531">
        <v>0</v>
      </c>
      <c r="E721" s="529">
        <v>0</v>
      </c>
      <c r="F721" s="530">
        <v>0</v>
      </c>
      <c r="G721" s="531">
        <v>0</v>
      </c>
      <c r="H721" s="529"/>
      <c r="I721" s="530"/>
      <c r="J721" s="531"/>
      <c r="K721" s="529"/>
      <c r="L721" s="530"/>
      <c r="M721" s="531"/>
      <c r="N721" s="577"/>
    </row>
    <row r="722" spans="1:14" ht="19" x14ac:dyDescent="0.2">
      <c r="A722" s="534" t="s">
        <v>350</v>
      </c>
      <c r="B722" s="529">
        <v>0</v>
      </c>
      <c r="C722" s="530">
        <v>0</v>
      </c>
      <c r="D722" s="531">
        <v>0</v>
      </c>
      <c r="E722" s="529">
        <v>0</v>
      </c>
      <c r="F722" s="530">
        <v>0</v>
      </c>
      <c r="G722" s="531">
        <v>0</v>
      </c>
      <c r="H722" s="529"/>
      <c r="I722" s="530"/>
      <c r="J722" s="531"/>
      <c r="K722" s="529"/>
      <c r="L722" s="530"/>
      <c r="M722" s="531"/>
      <c r="N722" s="577"/>
    </row>
    <row r="723" spans="1:14" ht="19" x14ac:dyDescent="0.2">
      <c r="A723" s="534" t="s">
        <v>148</v>
      </c>
      <c r="B723" s="529">
        <v>0</v>
      </c>
      <c r="C723" s="530">
        <v>0</v>
      </c>
      <c r="D723" s="531">
        <v>0</v>
      </c>
      <c r="E723" s="529">
        <v>0</v>
      </c>
      <c r="F723" s="530">
        <v>0</v>
      </c>
      <c r="G723" s="531">
        <v>0</v>
      </c>
      <c r="H723" s="529"/>
      <c r="I723" s="530"/>
      <c r="J723" s="531"/>
      <c r="K723" s="529"/>
      <c r="L723" s="530"/>
      <c r="M723" s="531"/>
      <c r="N723" s="577"/>
    </row>
    <row r="724" spans="1:14" ht="19" x14ac:dyDescent="0.2">
      <c r="A724" s="534" t="s">
        <v>33</v>
      </c>
      <c r="B724" s="529">
        <v>0</v>
      </c>
      <c r="C724" s="530">
        <v>0</v>
      </c>
      <c r="D724" s="531">
        <v>0</v>
      </c>
      <c r="E724" s="529">
        <v>0</v>
      </c>
      <c r="F724" s="530">
        <v>0</v>
      </c>
      <c r="G724" s="531">
        <v>0</v>
      </c>
      <c r="H724" s="529"/>
      <c r="I724" s="530"/>
      <c r="J724" s="531"/>
      <c r="K724" s="529"/>
      <c r="L724" s="530"/>
      <c r="M724" s="531"/>
      <c r="N724" s="577"/>
    </row>
    <row r="725" spans="1:14" ht="19" x14ac:dyDescent="0.2">
      <c r="A725" s="534" t="s">
        <v>34</v>
      </c>
      <c r="B725" s="529">
        <v>0</v>
      </c>
      <c r="C725" s="530">
        <v>0</v>
      </c>
      <c r="D725" s="531">
        <v>0</v>
      </c>
      <c r="E725" s="529">
        <v>0</v>
      </c>
      <c r="F725" s="530">
        <v>0</v>
      </c>
      <c r="G725" s="531">
        <v>0</v>
      </c>
      <c r="H725" s="529"/>
      <c r="I725" s="530"/>
      <c r="J725" s="531"/>
      <c r="K725" s="529"/>
      <c r="L725" s="530"/>
      <c r="M725" s="531"/>
      <c r="N725" s="577"/>
    </row>
    <row r="726" spans="1:14" ht="19" x14ac:dyDescent="0.2">
      <c r="A726" s="534" t="s">
        <v>35</v>
      </c>
      <c r="B726" s="529">
        <v>0</v>
      </c>
      <c r="C726" s="530">
        <v>0</v>
      </c>
      <c r="D726" s="531">
        <v>0</v>
      </c>
      <c r="E726" s="529">
        <v>0</v>
      </c>
      <c r="F726" s="530">
        <v>0</v>
      </c>
      <c r="G726" s="531">
        <v>0</v>
      </c>
      <c r="H726" s="529"/>
      <c r="I726" s="530"/>
      <c r="J726" s="531"/>
      <c r="K726" s="529"/>
      <c r="L726" s="530"/>
      <c r="M726" s="531"/>
      <c r="N726" s="577"/>
    </row>
    <row r="727" spans="1:14" ht="19" x14ac:dyDescent="0.2">
      <c r="A727" s="534" t="s">
        <v>569</v>
      </c>
      <c r="B727" s="529">
        <v>0</v>
      </c>
      <c r="C727" s="530">
        <v>0</v>
      </c>
      <c r="D727" s="531">
        <v>0</v>
      </c>
      <c r="E727" s="529">
        <v>0</v>
      </c>
      <c r="F727" s="530">
        <v>0</v>
      </c>
      <c r="G727" s="531">
        <v>0</v>
      </c>
      <c r="H727" s="529"/>
      <c r="I727" s="530"/>
      <c r="J727" s="531"/>
      <c r="K727" s="529"/>
      <c r="L727" s="530"/>
      <c r="M727" s="531"/>
      <c r="N727" s="577"/>
    </row>
    <row r="728" spans="1:14" ht="19" x14ac:dyDescent="0.2">
      <c r="A728" s="534" t="s">
        <v>143</v>
      </c>
      <c r="B728" s="529">
        <v>0</v>
      </c>
      <c r="C728" s="530">
        <v>1.16279069767442E-2</v>
      </c>
      <c r="D728" s="531">
        <v>1.9607843137254902E-2</v>
      </c>
      <c r="E728" s="529">
        <v>0</v>
      </c>
      <c r="F728" s="530">
        <v>2.5641025641025599E-2</v>
      </c>
      <c r="G728" s="531">
        <v>2.32558139534884E-2</v>
      </c>
      <c r="H728" s="529"/>
      <c r="I728" s="530"/>
      <c r="J728" s="531"/>
      <c r="K728" s="529"/>
      <c r="L728" s="530"/>
      <c r="M728" s="531"/>
      <c r="N728" s="577"/>
    </row>
    <row r="729" spans="1:14" ht="19" x14ac:dyDescent="0.2">
      <c r="A729" s="534" t="s">
        <v>733</v>
      </c>
      <c r="B729" s="529">
        <v>0</v>
      </c>
      <c r="C729" s="530">
        <v>0</v>
      </c>
      <c r="D729" s="531">
        <v>0</v>
      </c>
      <c r="E729" s="529">
        <v>0</v>
      </c>
      <c r="F729" s="530">
        <v>0</v>
      </c>
      <c r="G729" s="531">
        <v>0</v>
      </c>
      <c r="H729" s="529"/>
      <c r="I729" s="530"/>
      <c r="J729" s="531"/>
      <c r="K729" s="529"/>
      <c r="L729" s="530"/>
      <c r="M729" s="531"/>
      <c r="N729" s="577"/>
    </row>
    <row r="730" spans="1:14" ht="19" x14ac:dyDescent="0.2">
      <c r="A730" s="534" t="s">
        <v>351</v>
      </c>
      <c r="B730" s="529">
        <v>0</v>
      </c>
      <c r="C730" s="530">
        <v>0</v>
      </c>
      <c r="D730" s="531">
        <v>0</v>
      </c>
      <c r="E730" s="529">
        <v>0</v>
      </c>
      <c r="F730" s="530">
        <v>0</v>
      </c>
      <c r="G730" s="531">
        <v>0</v>
      </c>
      <c r="H730" s="529"/>
      <c r="I730" s="530"/>
      <c r="J730" s="531"/>
      <c r="K730" s="529"/>
      <c r="L730" s="530"/>
      <c r="M730" s="531"/>
      <c r="N730" s="577"/>
    </row>
    <row r="731" spans="1:14" ht="19" x14ac:dyDescent="0.2">
      <c r="A731" s="534" t="s">
        <v>352</v>
      </c>
      <c r="B731" s="529">
        <v>0</v>
      </c>
      <c r="C731" s="530">
        <v>1.16279069767442E-2</v>
      </c>
      <c r="D731" s="531">
        <v>9.8039215686274508E-3</v>
      </c>
      <c r="E731" s="529">
        <v>0</v>
      </c>
      <c r="F731" s="530">
        <v>0</v>
      </c>
      <c r="G731" s="531">
        <v>0</v>
      </c>
      <c r="H731" s="529"/>
      <c r="I731" s="530"/>
      <c r="J731" s="531"/>
      <c r="K731" s="529"/>
      <c r="L731" s="530"/>
      <c r="M731" s="531"/>
      <c r="N731" s="577"/>
    </row>
    <row r="732" spans="1:14" ht="19" x14ac:dyDescent="0.2">
      <c r="A732" s="534" t="s">
        <v>353</v>
      </c>
      <c r="B732" s="529">
        <v>0</v>
      </c>
      <c r="C732" s="530">
        <v>0</v>
      </c>
      <c r="D732" s="531">
        <v>0</v>
      </c>
      <c r="E732" s="529">
        <v>0</v>
      </c>
      <c r="F732" s="530">
        <v>0</v>
      </c>
      <c r="G732" s="531">
        <v>0</v>
      </c>
      <c r="H732" s="529"/>
      <c r="I732" s="530"/>
      <c r="J732" s="531"/>
      <c r="K732" s="529"/>
      <c r="L732" s="530"/>
      <c r="M732" s="531"/>
      <c r="N732" s="577"/>
    </row>
    <row r="733" spans="1:14" ht="19" x14ac:dyDescent="0.2">
      <c r="A733" s="534" t="s">
        <v>229</v>
      </c>
      <c r="B733" s="529">
        <v>0</v>
      </c>
      <c r="C733" s="530">
        <v>2.32558139534884E-2</v>
      </c>
      <c r="D733" s="531">
        <v>2.94117647058823E-2</v>
      </c>
      <c r="E733" s="529">
        <v>0</v>
      </c>
      <c r="F733" s="530">
        <v>5.1282051282051301E-2</v>
      </c>
      <c r="G733" s="531">
        <v>6.9767441860465101E-2</v>
      </c>
      <c r="H733" s="529"/>
      <c r="I733" s="530"/>
      <c r="J733" s="531"/>
      <c r="K733" s="529"/>
      <c r="L733" s="530"/>
      <c r="M733" s="531"/>
      <c r="N733" s="577"/>
    </row>
    <row r="734" spans="1:14" ht="19" x14ac:dyDescent="0.2">
      <c r="A734" s="534" t="s">
        <v>354</v>
      </c>
      <c r="B734" s="529">
        <v>0</v>
      </c>
      <c r="C734" s="530">
        <v>2.32558139534884E-2</v>
      </c>
      <c r="D734" s="531">
        <v>2.94117647058823E-2</v>
      </c>
      <c r="E734" s="529">
        <v>0</v>
      </c>
      <c r="F734" s="530">
        <v>2.5641025641025599E-2</v>
      </c>
      <c r="G734" s="531">
        <v>2.32558139534884E-2</v>
      </c>
      <c r="H734" s="529"/>
      <c r="I734" s="530"/>
      <c r="J734" s="531"/>
      <c r="K734" s="529"/>
      <c r="L734" s="530"/>
      <c r="M734" s="531"/>
      <c r="N734" s="577"/>
    </row>
    <row r="735" spans="1:14" ht="19" x14ac:dyDescent="0.2">
      <c r="A735" s="534" t="s">
        <v>778</v>
      </c>
      <c r="B735" s="529">
        <v>0</v>
      </c>
      <c r="C735" s="530">
        <v>0</v>
      </c>
      <c r="D735" s="531">
        <v>0</v>
      </c>
      <c r="E735" s="529">
        <v>0</v>
      </c>
      <c r="F735" s="530">
        <v>0</v>
      </c>
      <c r="G735" s="531">
        <v>0</v>
      </c>
      <c r="H735" s="529"/>
      <c r="I735" s="530"/>
      <c r="J735" s="531"/>
      <c r="K735" s="529"/>
      <c r="L735" s="530"/>
      <c r="M735" s="531"/>
      <c r="N735" s="577"/>
    </row>
    <row r="736" spans="1:14" ht="19" x14ac:dyDescent="0.2">
      <c r="A736" s="534" t="s">
        <v>230</v>
      </c>
      <c r="B736" s="529">
        <v>0</v>
      </c>
      <c r="C736" s="530">
        <v>1.16279069767442E-2</v>
      </c>
      <c r="D736" s="531">
        <v>9.8039215686274508E-3</v>
      </c>
      <c r="E736" s="529">
        <v>0</v>
      </c>
      <c r="F736" s="530">
        <v>2.5641025641025599E-2</v>
      </c>
      <c r="G736" s="531">
        <v>2.32558139534884E-2</v>
      </c>
      <c r="H736" s="529"/>
      <c r="I736" s="530"/>
      <c r="J736" s="531"/>
      <c r="K736" s="529"/>
      <c r="L736" s="530"/>
      <c r="M736" s="531"/>
      <c r="N736" s="577"/>
    </row>
    <row r="737" spans="1:14" ht="19" x14ac:dyDescent="0.2">
      <c r="A737" s="534" t="s">
        <v>231</v>
      </c>
      <c r="B737" s="529">
        <v>0</v>
      </c>
      <c r="C737" s="530">
        <v>1.16279069767442E-2</v>
      </c>
      <c r="D737" s="531">
        <v>9.8039215686274508E-3</v>
      </c>
      <c r="E737" s="529">
        <v>0</v>
      </c>
      <c r="F737" s="530">
        <v>0</v>
      </c>
      <c r="G737" s="531">
        <v>0</v>
      </c>
      <c r="H737" s="529"/>
      <c r="I737" s="530"/>
      <c r="J737" s="531"/>
      <c r="K737" s="529"/>
      <c r="L737" s="530"/>
      <c r="M737" s="531"/>
      <c r="N737" s="577"/>
    </row>
    <row r="738" spans="1:14" ht="19" x14ac:dyDescent="0.2">
      <c r="A738" s="534" t="s">
        <v>36</v>
      </c>
      <c r="B738" s="529">
        <v>0</v>
      </c>
      <c r="C738" s="530">
        <v>0</v>
      </c>
      <c r="D738" s="531">
        <v>0</v>
      </c>
      <c r="E738" s="529">
        <v>0</v>
      </c>
      <c r="F738" s="530">
        <v>0</v>
      </c>
      <c r="G738" s="531">
        <v>0</v>
      </c>
      <c r="H738" s="529"/>
      <c r="I738" s="530"/>
      <c r="J738" s="531"/>
      <c r="K738" s="529"/>
      <c r="L738" s="530"/>
      <c r="M738" s="531"/>
      <c r="N738" s="577"/>
    </row>
    <row r="739" spans="1:14" ht="19" x14ac:dyDescent="0.2">
      <c r="A739" s="534" t="s">
        <v>37</v>
      </c>
      <c r="B739" s="529">
        <v>0.11111111111111099</v>
      </c>
      <c r="C739" s="530">
        <v>4.6511627906976702E-2</v>
      </c>
      <c r="D739" s="531">
        <v>4.9019607843137303E-2</v>
      </c>
      <c r="E739" s="529">
        <v>0.11111111111111099</v>
      </c>
      <c r="F739" s="530">
        <v>7.69230769230769E-2</v>
      </c>
      <c r="G739" s="531">
        <v>6.9767441860465101E-2</v>
      </c>
      <c r="H739" s="529"/>
      <c r="I739" s="530"/>
      <c r="J739" s="531"/>
      <c r="K739" s="529"/>
      <c r="L739" s="530"/>
      <c r="M739" s="531"/>
      <c r="N739" s="577"/>
    </row>
    <row r="740" spans="1:14" ht="19" x14ac:dyDescent="0.2">
      <c r="A740" s="534" t="s">
        <v>355</v>
      </c>
      <c r="B740" s="529">
        <v>0</v>
      </c>
      <c r="C740" s="530">
        <v>1.16279069767442E-2</v>
      </c>
      <c r="D740" s="531">
        <v>9.8039215686274508E-3</v>
      </c>
      <c r="E740" s="529">
        <v>0</v>
      </c>
      <c r="F740" s="530">
        <v>0</v>
      </c>
      <c r="G740" s="531">
        <v>0</v>
      </c>
      <c r="H740" s="529"/>
      <c r="I740" s="530"/>
      <c r="J740" s="531"/>
      <c r="K740" s="529"/>
      <c r="L740" s="530"/>
      <c r="M740" s="531"/>
      <c r="N740" s="577"/>
    </row>
    <row r="741" spans="1:14" ht="19" x14ac:dyDescent="0.2">
      <c r="A741" s="534" t="s">
        <v>38</v>
      </c>
      <c r="B741" s="529">
        <v>0</v>
      </c>
      <c r="C741" s="530">
        <v>0</v>
      </c>
      <c r="D741" s="531">
        <v>0</v>
      </c>
      <c r="E741" s="529">
        <v>0</v>
      </c>
      <c r="F741" s="530">
        <v>0</v>
      </c>
      <c r="G741" s="531">
        <v>0</v>
      </c>
      <c r="H741" s="529"/>
      <c r="I741" s="530"/>
      <c r="J741" s="531"/>
      <c r="K741" s="529"/>
      <c r="L741" s="530"/>
      <c r="M741" s="531"/>
      <c r="N741" s="577"/>
    </row>
    <row r="742" spans="1:14" ht="19" x14ac:dyDescent="0.2">
      <c r="A742" s="534" t="s">
        <v>180</v>
      </c>
      <c r="B742" s="529">
        <v>0</v>
      </c>
      <c r="C742" s="530">
        <v>3.4883720930232599E-2</v>
      </c>
      <c r="D742" s="531">
        <v>4.9019607843137303E-2</v>
      </c>
      <c r="E742" s="529">
        <v>0</v>
      </c>
      <c r="F742" s="530">
        <v>2.5641025641025599E-2</v>
      </c>
      <c r="G742" s="531">
        <v>2.32558139534884E-2</v>
      </c>
      <c r="H742" s="529"/>
      <c r="I742" s="530"/>
      <c r="J742" s="531"/>
      <c r="K742" s="529"/>
      <c r="L742" s="530"/>
      <c r="M742" s="531"/>
      <c r="N742" s="577"/>
    </row>
    <row r="743" spans="1:14" ht="19" x14ac:dyDescent="0.2">
      <c r="A743" s="534" t="s">
        <v>39</v>
      </c>
      <c r="B743" s="529">
        <v>0.11111111111111099</v>
      </c>
      <c r="C743" s="530">
        <v>0.116279069767442</v>
      </c>
      <c r="D743" s="531">
        <v>9.8039215686274495E-2</v>
      </c>
      <c r="E743" s="529">
        <v>0.11111111111111099</v>
      </c>
      <c r="F743" s="530">
        <v>7.69230769230769E-2</v>
      </c>
      <c r="G743" s="531">
        <v>6.9767441860465101E-2</v>
      </c>
      <c r="H743" s="529"/>
      <c r="I743" s="530"/>
      <c r="J743" s="531"/>
      <c r="K743" s="529"/>
      <c r="L743" s="530"/>
      <c r="M743" s="531"/>
      <c r="N743" s="577"/>
    </row>
    <row r="744" spans="1:14" ht="19" x14ac:dyDescent="0.2">
      <c r="A744" s="534" t="s">
        <v>356</v>
      </c>
      <c r="B744" s="529">
        <v>0</v>
      </c>
      <c r="C744" s="530">
        <v>0</v>
      </c>
      <c r="D744" s="531">
        <v>0</v>
      </c>
      <c r="E744" s="529">
        <v>0</v>
      </c>
      <c r="F744" s="530">
        <v>0</v>
      </c>
      <c r="G744" s="531">
        <v>0</v>
      </c>
      <c r="H744" s="529"/>
      <c r="I744" s="530"/>
      <c r="J744" s="531"/>
      <c r="K744" s="529"/>
      <c r="L744" s="530"/>
      <c r="M744" s="531"/>
      <c r="N744" s="577"/>
    </row>
    <row r="745" spans="1:14" ht="19" x14ac:dyDescent="0.2">
      <c r="A745" s="534" t="s">
        <v>40</v>
      </c>
      <c r="B745" s="529">
        <v>0</v>
      </c>
      <c r="C745" s="530">
        <v>0</v>
      </c>
      <c r="D745" s="531">
        <v>0</v>
      </c>
      <c r="E745" s="529">
        <v>0</v>
      </c>
      <c r="F745" s="530">
        <v>0</v>
      </c>
      <c r="G745" s="531">
        <v>0</v>
      </c>
      <c r="H745" s="529"/>
      <c r="I745" s="530"/>
      <c r="J745" s="531"/>
      <c r="K745" s="529"/>
      <c r="L745" s="530"/>
      <c r="M745" s="531"/>
      <c r="N745" s="577"/>
    </row>
    <row r="746" spans="1:14" ht="19" x14ac:dyDescent="0.2">
      <c r="A746" s="534" t="s">
        <v>41</v>
      </c>
      <c r="B746" s="529">
        <v>0</v>
      </c>
      <c r="C746" s="530">
        <v>0</v>
      </c>
      <c r="D746" s="531">
        <v>0</v>
      </c>
      <c r="E746" s="529">
        <v>0</v>
      </c>
      <c r="F746" s="530">
        <v>0</v>
      </c>
      <c r="G746" s="531">
        <v>0</v>
      </c>
      <c r="H746" s="529"/>
      <c r="I746" s="530"/>
      <c r="J746" s="531"/>
      <c r="K746" s="529"/>
      <c r="L746" s="530"/>
      <c r="M746" s="531"/>
      <c r="N746" s="577"/>
    </row>
    <row r="747" spans="1:14" ht="19" x14ac:dyDescent="0.2">
      <c r="A747" s="534" t="s">
        <v>357</v>
      </c>
      <c r="B747" s="529">
        <v>0</v>
      </c>
      <c r="C747" s="530">
        <v>0</v>
      </c>
      <c r="D747" s="531">
        <v>0</v>
      </c>
      <c r="E747" s="529">
        <v>0</v>
      </c>
      <c r="F747" s="530">
        <v>0</v>
      </c>
      <c r="G747" s="531">
        <v>0</v>
      </c>
      <c r="H747" s="529"/>
      <c r="I747" s="530"/>
      <c r="J747" s="531"/>
      <c r="K747" s="529"/>
      <c r="L747" s="530"/>
      <c r="M747" s="531"/>
      <c r="N747" s="577"/>
    </row>
    <row r="748" spans="1:14" ht="19" x14ac:dyDescent="0.2">
      <c r="A748" s="534" t="s">
        <v>42</v>
      </c>
      <c r="B748" s="529">
        <v>0</v>
      </c>
      <c r="C748" s="530">
        <v>0</v>
      </c>
      <c r="D748" s="531">
        <v>0</v>
      </c>
      <c r="E748" s="529">
        <v>0</v>
      </c>
      <c r="F748" s="530">
        <v>0</v>
      </c>
      <c r="G748" s="531">
        <v>0</v>
      </c>
      <c r="H748" s="529"/>
      <c r="I748" s="530"/>
      <c r="J748" s="531"/>
      <c r="K748" s="529"/>
      <c r="L748" s="530"/>
      <c r="M748" s="531"/>
      <c r="N748" s="577"/>
    </row>
    <row r="749" spans="1:14" ht="19" x14ac:dyDescent="0.2">
      <c r="A749" s="534" t="s">
        <v>358</v>
      </c>
      <c r="B749" s="529">
        <v>0</v>
      </c>
      <c r="C749" s="530">
        <v>0</v>
      </c>
      <c r="D749" s="531">
        <v>0</v>
      </c>
      <c r="E749" s="529">
        <v>0</v>
      </c>
      <c r="F749" s="530">
        <v>0</v>
      </c>
      <c r="G749" s="531">
        <v>0</v>
      </c>
      <c r="H749" s="529"/>
      <c r="I749" s="530"/>
      <c r="J749" s="531"/>
      <c r="K749" s="529"/>
      <c r="L749" s="530"/>
      <c r="M749" s="531"/>
      <c r="N749" s="577"/>
    </row>
    <row r="750" spans="1:14" ht="19" x14ac:dyDescent="0.2">
      <c r="A750" s="534" t="s">
        <v>359</v>
      </c>
      <c r="B750" s="529">
        <v>0</v>
      </c>
      <c r="C750" s="530">
        <v>0</v>
      </c>
      <c r="D750" s="531">
        <v>0</v>
      </c>
      <c r="E750" s="529">
        <v>0</v>
      </c>
      <c r="F750" s="530">
        <v>0</v>
      </c>
      <c r="G750" s="531">
        <v>0</v>
      </c>
      <c r="H750" s="529"/>
      <c r="I750" s="530"/>
      <c r="J750" s="531"/>
      <c r="K750" s="529"/>
      <c r="L750" s="530"/>
      <c r="M750" s="531"/>
      <c r="N750" s="577"/>
    </row>
    <row r="751" spans="1:14" ht="19" x14ac:dyDescent="0.2">
      <c r="A751" s="534" t="s">
        <v>326</v>
      </c>
      <c r="B751" s="529">
        <v>0</v>
      </c>
      <c r="C751" s="530">
        <v>0</v>
      </c>
      <c r="D751" s="531">
        <v>0</v>
      </c>
      <c r="E751" s="529">
        <v>0</v>
      </c>
      <c r="F751" s="530">
        <v>0</v>
      </c>
      <c r="G751" s="531">
        <v>0</v>
      </c>
      <c r="H751" s="529"/>
      <c r="I751" s="530"/>
      <c r="J751" s="531"/>
      <c r="K751" s="529"/>
      <c r="L751" s="530"/>
      <c r="M751" s="531"/>
      <c r="N751" s="577"/>
    </row>
    <row r="752" spans="1:14" ht="19" x14ac:dyDescent="0.2">
      <c r="A752" s="534" t="s">
        <v>360</v>
      </c>
      <c r="B752" s="529">
        <v>0</v>
      </c>
      <c r="C752" s="530">
        <v>0</v>
      </c>
      <c r="D752" s="531">
        <v>0</v>
      </c>
      <c r="E752" s="529">
        <v>0</v>
      </c>
      <c r="F752" s="530">
        <v>0</v>
      </c>
      <c r="G752" s="531">
        <v>0</v>
      </c>
      <c r="H752" s="529"/>
      <c r="I752" s="530"/>
      <c r="J752" s="531"/>
      <c r="K752" s="529"/>
      <c r="L752" s="530"/>
      <c r="M752" s="531"/>
      <c r="N752" s="577"/>
    </row>
    <row r="753" spans="1:14" ht="19" x14ac:dyDescent="0.2">
      <c r="A753" s="534" t="s">
        <v>361</v>
      </c>
      <c r="B753" s="529">
        <v>0</v>
      </c>
      <c r="C753" s="530">
        <v>0</v>
      </c>
      <c r="D753" s="531">
        <v>0</v>
      </c>
      <c r="E753" s="529">
        <v>0</v>
      </c>
      <c r="F753" s="530">
        <v>0</v>
      </c>
      <c r="G753" s="531">
        <v>0</v>
      </c>
      <c r="H753" s="529"/>
      <c r="I753" s="530"/>
      <c r="J753" s="531"/>
      <c r="K753" s="529"/>
      <c r="L753" s="530"/>
      <c r="M753" s="531"/>
      <c r="N753" s="577"/>
    </row>
    <row r="754" spans="1:14" ht="19" x14ac:dyDescent="0.2">
      <c r="A754" s="534" t="s">
        <v>274</v>
      </c>
      <c r="B754" s="529">
        <v>0</v>
      </c>
      <c r="C754" s="530">
        <v>0</v>
      </c>
      <c r="D754" s="531">
        <v>0</v>
      </c>
      <c r="E754" s="529">
        <v>0</v>
      </c>
      <c r="F754" s="530">
        <v>0</v>
      </c>
      <c r="G754" s="531">
        <v>0</v>
      </c>
      <c r="H754" s="529"/>
      <c r="I754" s="530"/>
      <c r="J754" s="531"/>
      <c r="K754" s="529"/>
      <c r="L754" s="530"/>
      <c r="M754" s="531"/>
      <c r="N754" s="577"/>
    </row>
    <row r="755" spans="1:14" ht="19" x14ac:dyDescent="0.2">
      <c r="A755" s="562" t="s">
        <v>91</v>
      </c>
      <c r="B755" s="642">
        <v>0.22222222222222199</v>
      </c>
      <c r="C755" s="643">
        <v>5.8139534883720902E-2</v>
      </c>
      <c r="D755" s="644">
        <v>4.9019607843137303E-2</v>
      </c>
      <c r="E755" s="642">
        <v>0.22222222222222199</v>
      </c>
      <c r="F755" s="643">
        <v>0.102564102564103</v>
      </c>
      <c r="G755" s="644">
        <v>9.3023255813953501E-2</v>
      </c>
      <c r="H755" s="642"/>
      <c r="I755" s="643"/>
      <c r="J755" s="644"/>
      <c r="K755" s="642"/>
      <c r="L755" s="643"/>
      <c r="M755" s="644"/>
      <c r="N755" s="645"/>
    </row>
    <row r="756" spans="1:14" ht="38" x14ac:dyDescent="0.2">
      <c r="A756" s="528" t="s">
        <v>1054</v>
      </c>
      <c r="B756" s="639">
        <v>6</v>
      </c>
      <c r="C756" s="640">
        <v>26</v>
      </c>
      <c r="D756" s="641">
        <v>32</v>
      </c>
      <c r="E756" s="639">
        <v>6</v>
      </c>
      <c r="F756" s="640">
        <v>16</v>
      </c>
      <c r="G756" s="641">
        <v>18</v>
      </c>
      <c r="H756" s="639"/>
      <c r="I756" s="640"/>
      <c r="J756" s="641"/>
      <c r="K756" s="639"/>
      <c r="L756" s="640"/>
      <c r="M756" s="641"/>
      <c r="N756" s="576"/>
    </row>
    <row r="757" spans="1:14" ht="19" x14ac:dyDescent="0.2">
      <c r="A757" s="638" t="s">
        <v>21</v>
      </c>
      <c r="B757" s="529">
        <v>0</v>
      </c>
      <c r="C757" s="530">
        <v>0</v>
      </c>
      <c r="D757" s="531">
        <v>3.125E-2</v>
      </c>
      <c r="E757" s="529">
        <v>0</v>
      </c>
      <c r="F757" s="530">
        <v>0</v>
      </c>
      <c r="G757" s="531">
        <v>0</v>
      </c>
      <c r="H757" s="529"/>
      <c r="I757" s="530"/>
      <c r="J757" s="531"/>
      <c r="K757" s="529"/>
      <c r="L757" s="530"/>
      <c r="M757" s="531"/>
      <c r="N757" s="577"/>
    </row>
    <row r="758" spans="1:14" ht="19" x14ac:dyDescent="0.2">
      <c r="A758" s="638" t="s">
        <v>328</v>
      </c>
      <c r="B758" s="529">
        <v>0</v>
      </c>
      <c r="C758" s="530">
        <v>3.8461538461538498E-2</v>
      </c>
      <c r="D758" s="531">
        <v>3.125E-2</v>
      </c>
      <c r="E758" s="529">
        <v>0</v>
      </c>
      <c r="F758" s="530">
        <v>0</v>
      </c>
      <c r="G758" s="531">
        <v>0</v>
      </c>
      <c r="H758" s="529"/>
      <c r="I758" s="530"/>
      <c r="J758" s="531"/>
      <c r="K758" s="529"/>
      <c r="L758" s="530"/>
      <c r="M758" s="531"/>
      <c r="N758" s="577"/>
    </row>
    <row r="759" spans="1:14" ht="19" x14ac:dyDescent="0.2">
      <c r="A759" s="638" t="s">
        <v>179</v>
      </c>
      <c r="B759" s="529">
        <v>0</v>
      </c>
      <c r="C759" s="530">
        <v>0</v>
      </c>
      <c r="D759" s="531">
        <v>0</v>
      </c>
      <c r="E759" s="529">
        <v>0</v>
      </c>
      <c r="F759" s="530">
        <v>0</v>
      </c>
      <c r="G759" s="531">
        <v>0</v>
      </c>
      <c r="H759" s="529"/>
      <c r="I759" s="530"/>
      <c r="J759" s="531"/>
      <c r="K759" s="529"/>
      <c r="L759" s="530"/>
      <c r="M759" s="531"/>
      <c r="N759" s="577"/>
    </row>
    <row r="760" spans="1:14" ht="19" x14ac:dyDescent="0.2">
      <c r="A760" s="638" t="s">
        <v>22</v>
      </c>
      <c r="B760" s="529">
        <v>0.16666666666666699</v>
      </c>
      <c r="C760" s="530">
        <v>3.8461538461538498E-2</v>
      </c>
      <c r="D760" s="531">
        <v>3.125E-2</v>
      </c>
      <c r="E760" s="529">
        <v>0.16666666666666699</v>
      </c>
      <c r="F760" s="530">
        <v>6.25E-2</v>
      </c>
      <c r="G760" s="531">
        <v>5.5555555555555601E-2</v>
      </c>
      <c r="H760" s="529"/>
      <c r="I760" s="530"/>
      <c r="J760" s="531"/>
      <c r="K760" s="529"/>
      <c r="L760" s="530"/>
      <c r="M760" s="531"/>
      <c r="N760" s="577"/>
    </row>
    <row r="761" spans="1:14" ht="19" x14ac:dyDescent="0.2">
      <c r="A761" s="638" t="s">
        <v>327</v>
      </c>
      <c r="B761" s="529">
        <v>0</v>
      </c>
      <c r="C761" s="530">
        <v>0</v>
      </c>
      <c r="D761" s="531">
        <v>0</v>
      </c>
      <c r="E761" s="529">
        <v>0</v>
      </c>
      <c r="F761" s="530">
        <v>0</v>
      </c>
      <c r="G761" s="531">
        <v>0</v>
      </c>
      <c r="H761" s="529"/>
      <c r="I761" s="530"/>
      <c r="J761" s="531"/>
      <c r="K761" s="529"/>
      <c r="L761" s="530"/>
      <c r="M761" s="531"/>
      <c r="N761" s="577"/>
    </row>
    <row r="762" spans="1:14" ht="19" x14ac:dyDescent="0.2">
      <c r="A762" s="638" t="s">
        <v>329</v>
      </c>
      <c r="B762" s="529">
        <v>0</v>
      </c>
      <c r="C762" s="530">
        <v>0</v>
      </c>
      <c r="D762" s="531">
        <v>0</v>
      </c>
      <c r="E762" s="529">
        <v>0</v>
      </c>
      <c r="F762" s="530">
        <v>0</v>
      </c>
      <c r="G762" s="531">
        <v>0</v>
      </c>
      <c r="H762" s="529"/>
      <c r="I762" s="530"/>
      <c r="J762" s="531"/>
      <c r="K762" s="529"/>
      <c r="L762" s="530"/>
      <c r="M762" s="531"/>
      <c r="N762" s="577"/>
    </row>
    <row r="763" spans="1:14" ht="19" x14ac:dyDescent="0.2">
      <c r="A763" s="638" t="s">
        <v>23</v>
      </c>
      <c r="B763" s="529">
        <v>0</v>
      </c>
      <c r="C763" s="530">
        <v>0</v>
      </c>
      <c r="D763" s="531">
        <v>3.125E-2</v>
      </c>
      <c r="E763" s="529">
        <v>0</v>
      </c>
      <c r="F763" s="530">
        <v>0</v>
      </c>
      <c r="G763" s="531">
        <v>0</v>
      </c>
      <c r="H763" s="529"/>
      <c r="I763" s="530"/>
      <c r="J763" s="531"/>
      <c r="K763" s="529"/>
      <c r="L763" s="530"/>
      <c r="M763" s="531"/>
      <c r="N763" s="577"/>
    </row>
    <row r="764" spans="1:14" ht="19" x14ac:dyDescent="0.2">
      <c r="A764" s="638" t="s">
        <v>24</v>
      </c>
      <c r="B764" s="529">
        <v>0</v>
      </c>
      <c r="C764" s="530">
        <v>0</v>
      </c>
      <c r="D764" s="531">
        <v>0</v>
      </c>
      <c r="E764" s="529">
        <v>0</v>
      </c>
      <c r="F764" s="530">
        <v>0</v>
      </c>
      <c r="G764" s="531">
        <v>0</v>
      </c>
      <c r="H764" s="529"/>
      <c r="I764" s="530"/>
      <c r="J764" s="531"/>
      <c r="K764" s="529"/>
      <c r="L764" s="530"/>
      <c r="M764" s="531"/>
      <c r="N764" s="577"/>
    </row>
    <row r="765" spans="1:14" ht="19" x14ac:dyDescent="0.2">
      <c r="A765" s="638" t="s">
        <v>330</v>
      </c>
      <c r="B765" s="529">
        <v>0</v>
      </c>
      <c r="C765" s="530">
        <v>0</v>
      </c>
      <c r="D765" s="531">
        <v>0</v>
      </c>
      <c r="E765" s="529">
        <v>0</v>
      </c>
      <c r="F765" s="530">
        <v>0</v>
      </c>
      <c r="G765" s="531">
        <v>0</v>
      </c>
      <c r="H765" s="529"/>
      <c r="I765" s="530"/>
      <c r="J765" s="531"/>
      <c r="K765" s="529"/>
      <c r="L765" s="530"/>
      <c r="M765" s="531"/>
      <c r="N765" s="577"/>
    </row>
    <row r="766" spans="1:14" ht="19" x14ac:dyDescent="0.2">
      <c r="A766" s="638" t="s">
        <v>331</v>
      </c>
      <c r="B766" s="529">
        <v>0.16666666666666699</v>
      </c>
      <c r="C766" s="530">
        <v>3.8461538461538498E-2</v>
      </c>
      <c r="D766" s="531">
        <v>3.125E-2</v>
      </c>
      <c r="E766" s="529">
        <v>0.16666666666666699</v>
      </c>
      <c r="F766" s="530">
        <v>6.25E-2</v>
      </c>
      <c r="G766" s="531">
        <v>5.5555555555555601E-2</v>
      </c>
      <c r="H766" s="529"/>
      <c r="I766" s="530"/>
      <c r="J766" s="531"/>
      <c r="K766" s="529"/>
      <c r="L766" s="530"/>
      <c r="M766" s="531"/>
      <c r="N766" s="577"/>
    </row>
    <row r="767" spans="1:14" ht="19" x14ac:dyDescent="0.2">
      <c r="A767" s="638" t="s">
        <v>25</v>
      </c>
      <c r="B767" s="529">
        <v>0</v>
      </c>
      <c r="C767" s="530">
        <v>0</v>
      </c>
      <c r="D767" s="531">
        <v>0</v>
      </c>
      <c r="E767" s="529">
        <v>0</v>
      </c>
      <c r="F767" s="530">
        <v>0</v>
      </c>
      <c r="G767" s="531">
        <v>0</v>
      </c>
      <c r="H767" s="529"/>
      <c r="I767" s="530"/>
      <c r="J767" s="531"/>
      <c r="K767" s="529"/>
      <c r="L767" s="530"/>
      <c r="M767" s="531"/>
      <c r="N767" s="577"/>
    </row>
    <row r="768" spans="1:14" ht="19" x14ac:dyDescent="0.2">
      <c r="A768" s="638" t="s">
        <v>338</v>
      </c>
      <c r="B768" s="529">
        <v>0</v>
      </c>
      <c r="C768" s="530">
        <v>0</v>
      </c>
      <c r="D768" s="531">
        <v>0</v>
      </c>
      <c r="E768" s="529">
        <v>0</v>
      </c>
      <c r="F768" s="530">
        <v>0</v>
      </c>
      <c r="G768" s="531">
        <v>0</v>
      </c>
      <c r="H768" s="529"/>
      <c r="I768" s="530"/>
      <c r="J768" s="531"/>
      <c r="K768" s="529"/>
      <c r="L768" s="530"/>
      <c r="M768" s="531"/>
      <c r="N768" s="577"/>
    </row>
    <row r="769" spans="1:14" ht="19" x14ac:dyDescent="0.2">
      <c r="A769" s="638" t="s">
        <v>332</v>
      </c>
      <c r="B769" s="529">
        <v>0</v>
      </c>
      <c r="C769" s="530">
        <v>0</v>
      </c>
      <c r="D769" s="531">
        <v>0</v>
      </c>
      <c r="E769" s="529">
        <v>0</v>
      </c>
      <c r="F769" s="530">
        <v>0</v>
      </c>
      <c r="G769" s="531">
        <v>0</v>
      </c>
      <c r="H769" s="529"/>
      <c r="I769" s="530"/>
      <c r="J769" s="531"/>
      <c r="K769" s="529"/>
      <c r="L769" s="530"/>
      <c r="M769" s="531"/>
      <c r="N769" s="577"/>
    </row>
    <row r="770" spans="1:14" ht="19" x14ac:dyDescent="0.2">
      <c r="A770" s="638" t="s">
        <v>339</v>
      </c>
      <c r="B770" s="529">
        <v>0</v>
      </c>
      <c r="C770" s="530">
        <v>3.8461538461538498E-2</v>
      </c>
      <c r="D770" s="531">
        <v>3.125E-2</v>
      </c>
      <c r="E770" s="529">
        <v>0</v>
      </c>
      <c r="F770" s="530">
        <v>6.25E-2</v>
      </c>
      <c r="G770" s="531">
        <v>5.5555555555555601E-2</v>
      </c>
      <c r="H770" s="529"/>
      <c r="I770" s="530"/>
      <c r="J770" s="531"/>
      <c r="K770" s="529"/>
      <c r="L770" s="530"/>
      <c r="M770" s="531"/>
      <c r="N770" s="577"/>
    </row>
    <row r="771" spans="1:14" ht="19" x14ac:dyDescent="0.2">
      <c r="A771" s="638" t="s">
        <v>26</v>
      </c>
      <c r="B771" s="529">
        <v>0</v>
      </c>
      <c r="C771" s="530">
        <v>3.8461538461538498E-2</v>
      </c>
      <c r="D771" s="531">
        <v>6.25E-2</v>
      </c>
      <c r="E771" s="529">
        <v>0</v>
      </c>
      <c r="F771" s="530">
        <v>6.25E-2</v>
      </c>
      <c r="G771" s="531">
        <v>0.11111111111111099</v>
      </c>
      <c r="H771" s="529"/>
      <c r="I771" s="530"/>
      <c r="J771" s="531"/>
      <c r="K771" s="529"/>
      <c r="L771" s="530"/>
      <c r="M771" s="531"/>
      <c r="N771" s="577"/>
    </row>
    <row r="772" spans="1:14" ht="19" x14ac:dyDescent="0.2">
      <c r="A772" s="638" t="s">
        <v>333</v>
      </c>
      <c r="B772" s="529">
        <v>0</v>
      </c>
      <c r="C772" s="530">
        <v>0</v>
      </c>
      <c r="D772" s="531">
        <v>0</v>
      </c>
      <c r="E772" s="529">
        <v>0</v>
      </c>
      <c r="F772" s="530">
        <v>0</v>
      </c>
      <c r="G772" s="531">
        <v>0</v>
      </c>
      <c r="H772" s="529"/>
      <c r="I772" s="530"/>
      <c r="J772" s="531"/>
      <c r="K772" s="529"/>
      <c r="L772" s="530"/>
      <c r="M772" s="531"/>
      <c r="N772" s="577"/>
    </row>
    <row r="773" spans="1:14" ht="19" x14ac:dyDescent="0.2">
      <c r="A773" s="638" t="s">
        <v>27</v>
      </c>
      <c r="B773" s="529">
        <v>0</v>
      </c>
      <c r="C773" s="530">
        <v>3.8461538461538498E-2</v>
      </c>
      <c r="D773" s="531">
        <v>3.125E-2</v>
      </c>
      <c r="E773" s="529">
        <v>0</v>
      </c>
      <c r="F773" s="530">
        <v>6.25E-2</v>
      </c>
      <c r="G773" s="531">
        <v>5.5555555555555601E-2</v>
      </c>
      <c r="H773" s="529"/>
      <c r="I773" s="530"/>
      <c r="J773" s="531"/>
      <c r="K773" s="529"/>
      <c r="L773" s="530"/>
      <c r="M773" s="531"/>
      <c r="N773" s="577"/>
    </row>
    <row r="774" spans="1:14" ht="19" x14ac:dyDescent="0.2">
      <c r="A774" s="638" t="s">
        <v>334</v>
      </c>
      <c r="B774" s="529">
        <v>0</v>
      </c>
      <c r="C774" s="530">
        <v>0</v>
      </c>
      <c r="D774" s="531">
        <v>0</v>
      </c>
      <c r="E774" s="529">
        <v>0</v>
      </c>
      <c r="F774" s="530">
        <v>0</v>
      </c>
      <c r="G774" s="531">
        <v>0</v>
      </c>
      <c r="H774" s="529"/>
      <c r="I774" s="530"/>
      <c r="J774" s="531"/>
      <c r="K774" s="529"/>
      <c r="L774" s="530"/>
      <c r="M774" s="531"/>
      <c r="N774" s="577"/>
    </row>
    <row r="775" spans="1:14" ht="19" x14ac:dyDescent="0.2">
      <c r="A775" s="638" t="s">
        <v>472</v>
      </c>
      <c r="B775" s="529">
        <v>0</v>
      </c>
      <c r="C775" s="530">
        <v>0</v>
      </c>
      <c r="D775" s="531">
        <v>0</v>
      </c>
      <c r="E775" s="529">
        <v>0</v>
      </c>
      <c r="F775" s="530">
        <v>0</v>
      </c>
      <c r="G775" s="531">
        <v>0</v>
      </c>
      <c r="H775" s="529"/>
      <c r="I775" s="530"/>
      <c r="J775" s="531"/>
      <c r="K775" s="529"/>
      <c r="L775" s="530"/>
      <c r="M775" s="531"/>
      <c r="N775" s="577"/>
    </row>
    <row r="776" spans="1:14" ht="19" x14ac:dyDescent="0.2">
      <c r="A776" s="638" t="s">
        <v>335</v>
      </c>
      <c r="B776" s="529">
        <v>0</v>
      </c>
      <c r="C776" s="530">
        <v>0</v>
      </c>
      <c r="D776" s="531">
        <v>0</v>
      </c>
      <c r="E776" s="529">
        <v>0</v>
      </c>
      <c r="F776" s="530">
        <v>0</v>
      </c>
      <c r="G776" s="531">
        <v>0</v>
      </c>
      <c r="H776" s="529"/>
      <c r="I776" s="530"/>
      <c r="J776" s="531"/>
      <c r="K776" s="529"/>
      <c r="L776" s="530"/>
      <c r="M776" s="531"/>
      <c r="N776" s="577"/>
    </row>
    <row r="777" spans="1:14" ht="19" x14ac:dyDescent="0.2">
      <c r="A777" s="638" t="s">
        <v>336</v>
      </c>
      <c r="B777" s="529">
        <v>0</v>
      </c>
      <c r="C777" s="530">
        <v>0</v>
      </c>
      <c r="D777" s="531">
        <v>0</v>
      </c>
      <c r="E777" s="529">
        <v>0</v>
      </c>
      <c r="F777" s="530">
        <v>0</v>
      </c>
      <c r="G777" s="531">
        <v>0</v>
      </c>
      <c r="H777" s="529"/>
      <c r="I777" s="530"/>
      <c r="J777" s="531"/>
      <c r="K777" s="529"/>
      <c r="L777" s="530"/>
      <c r="M777" s="531"/>
      <c r="N777" s="577"/>
    </row>
    <row r="778" spans="1:14" ht="19" x14ac:dyDescent="0.2">
      <c r="A778" s="638" t="s">
        <v>337</v>
      </c>
      <c r="B778" s="529">
        <v>0</v>
      </c>
      <c r="C778" s="530">
        <v>0</v>
      </c>
      <c r="D778" s="531">
        <v>0</v>
      </c>
      <c r="E778" s="529">
        <v>0</v>
      </c>
      <c r="F778" s="530">
        <v>0</v>
      </c>
      <c r="G778" s="531">
        <v>0</v>
      </c>
      <c r="H778" s="529"/>
      <c r="I778" s="530"/>
      <c r="J778" s="531"/>
      <c r="K778" s="529"/>
      <c r="L778" s="530"/>
      <c r="M778" s="531"/>
      <c r="N778" s="577"/>
    </row>
    <row r="779" spans="1:14" ht="19" x14ac:dyDescent="0.2">
      <c r="A779" s="638" t="s">
        <v>28</v>
      </c>
      <c r="B779" s="529">
        <v>0</v>
      </c>
      <c r="C779" s="530">
        <v>0</v>
      </c>
      <c r="D779" s="531">
        <v>3.125E-2</v>
      </c>
      <c r="E779" s="529">
        <v>0</v>
      </c>
      <c r="F779" s="530">
        <v>0</v>
      </c>
      <c r="G779" s="531">
        <v>5.5555555555555601E-2</v>
      </c>
      <c r="H779" s="529"/>
      <c r="I779" s="530"/>
      <c r="J779" s="531"/>
      <c r="K779" s="529"/>
      <c r="L779" s="530"/>
      <c r="M779" s="531"/>
      <c r="N779" s="577"/>
    </row>
    <row r="780" spans="1:14" ht="19" x14ac:dyDescent="0.2">
      <c r="A780" s="638" t="s">
        <v>29</v>
      </c>
      <c r="B780" s="529">
        <v>0</v>
      </c>
      <c r="C780" s="530">
        <v>0</v>
      </c>
      <c r="D780" s="531">
        <v>0</v>
      </c>
      <c r="E780" s="529">
        <v>0</v>
      </c>
      <c r="F780" s="530">
        <v>0</v>
      </c>
      <c r="G780" s="531">
        <v>0</v>
      </c>
      <c r="H780" s="529"/>
      <c r="I780" s="530"/>
      <c r="J780" s="531"/>
      <c r="K780" s="529"/>
      <c r="L780" s="530"/>
      <c r="M780" s="531"/>
      <c r="N780" s="577"/>
    </row>
    <row r="781" spans="1:14" ht="19" x14ac:dyDescent="0.2">
      <c r="A781" s="638" t="s">
        <v>30</v>
      </c>
      <c r="B781" s="529">
        <v>0</v>
      </c>
      <c r="C781" s="530">
        <v>3.8461538461538498E-2</v>
      </c>
      <c r="D781" s="531">
        <v>3.125E-2</v>
      </c>
      <c r="E781" s="529">
        <v>0</v>
      </c>
      <c r="F781" s="530">
        <v>6.25E-2</v>
      </c>
      <c r="G781" s="531">
        <v>5.5555555555555601E-2</v>
      </c>
      <c r="H781" s="529"/>
      <c r="I781" s="530"/>
      <c r="J781" s="531"/>
      <c r="K781" s="529"/>
      <c r="L781" s="530"/>
      <c r="M781" s="531"/>
      <c r="N781" s="577"/>
    </row>
    <row r="782" spans="1:14" ht="19" x14ac:dyDescent="0.2">
      <c r="A782" s="638" t="s">
        <v>342</v>
      </c>
      <c r="B782" s="529">
        <v>0</v>
      </c>
      <c r="C782" s="530">
        <v>0</v>
      </c>
      <c r="D782" s="531">
        <v>0</v>
      </c>
      <c r="E782" s="529">
        <v>0</v>
      </c>
      <c r="F782" s="530">
        <v>0</v>
      </c>
      <c r="G782" s="531">
        <v>0</v>
      </c>
      <c r="H782" s="529"/>
      <c r="I782" s="530"/>
      <c r="J782" s="531"/>
      <c r="K782" s="529"/>
      <c r="L782" s="530"/>
      <c r="M782" s="531"/>
      <c r="N782" s="577"/>
    </row>
    <row r="783" spans="1:14" ht="19" x14ac:dyDescent="0.2">
      <c r="A783" s="638" t="s">
        <v>340</v>
      </c>
      <c r="B783" s="529">
        <v>0</v>
      </c>
      <c r="C783" s="530">
        <v>0</v>
      </c>
      <c r="D783" s="531">
        <v>0</v>
      </c>
      <c r="E783" s="529">
        <v>0</v>
      </c>
      <c r="F783" s="530">
        <v>0</v>
      </c>
      <c r="G783" s="531">
        <v>0</v>
      </c>
      <c r="H783" s="529"/>
      <c r="I783" s="530"/>
      <c r="J783" s="531"/>
      <c r="K783" s="529"/>
      <c r="L783" s="530"/>
      <c r="M783" s="531"/>
      <c r="N783" s="577"/>
    </row>
    <row r="784" spans="1:14" ht="19" x14ac:dyDescent="0.2">
      <c r="A784" s="638" t="s">
        <v>31</v>
      </c>
      <c r="B784" s="529">
        <v>0</v>
      </c>
      <c r="C784" s="530">
        <v>0</v>
      </c>
      <c r="D784" s="531">
        <v>0</v>
      </c>
      <c r="E784" s="529">
        <v>0</v>
      </c>
      <c r="F784" s="530">
        <v>0</v>
      </c>
      <c r="G784" s="531">
        <v>0</v>
      </c>
      <c r="H784" s="529"/>
      <c r="I784" s="530"/>
      <c r="J784" s="531"/>
      <c r="K784" s="529"/>
      <c r="L784" s="530"/>
      <c r="M784" s="531"/>
      <c r="N784" s="577"/>
    </row>
    <row r="785" spans="1:14" ht="19" x14ac:dyDescent="0.2">
      <c r="A785" s="638" t="s">
        <v>341</v>
      </c>
      <c r="B785" s="529">
        <v>0</v>
      </c>
      <c r="C785" s="530">
        <v>0</v>
      </c>
      <c r="D785" s="531">
        <v>0</v>
      </c>
      <c r="E785" s="529">
        <v>0</v>
      </c>
      <c r="F785" s="530">
        <v>0</v>
      </c>
      <c r="G785" s="531">
        <v>0</v>
      </c>
      <c r="H785" s="529"/>
      <c r="I785" s="530"/>
      <c r="J785" s="531"/>
      <c r="K785" s="529"/>
      <c r="L785" s="530"/>
      <c r="M785" s="531"/>
      <c r="N785" s="577"/>
    </row>
    <row r="786" spans="1:14" ht="19" x14ac:dyDescent="0.2">
      <c r="A786" s="638" t="s">
        <v>777</v>
      </c>
      <c r="B786" s="529">
        <v>0</v>
      </c>
      <c r="C786" s="530">
        <v>0</v>
      </c>
      <c r="D786" s="531">
        <v>0</v>
      </c>
      <c r="E786" s="529">
        <v>0</v>
      </c>
      <c r="F786" s="530">
        <v>0</v>
      </c>
      <c r="G786" s="531">
        <v>0</v>
      </c>
      <c r="H786" s="529"/>
      <c r="I786" s="530"/>
      <c r="J786" s="531"/>
      <c r="K786" s="529"/>
      <c r="L786" s="530"/>
      <c r="M786" s="531"/>
      <c r="N786" s="577"/>
    </row>
    <row r="787" spans="1:14" ht="19" x14ac:dyDescent="0.2">
      <c r="A787" s="534" t="s">
        <v>251</v>
      </c>
      <c r="B787" s="529">
        <v>0</v>
      </c>
      <c r="C787" s="530">
        <v>0</v>
      </c>
      <c r="D787" s="531">
        <v>0</v>
      </c>
      <c r="E787" s="529">
        <v>0</v>
      </c>
      <c r="F787" s="530">
        <v>0</v>
      </c>
      <c r="G787" s="531">
        <v>0</v>
      </c>
      <c r="H787" s="529"/>
      <c r="I787" s="530"/>
      <c r="J787" s="531"/>
      <c r="K787" s="529"/>
      <c r="L787" s="530"/>
      <c r="M787" s="531"/>
      <c r="N787" s="577"/>
    </row>
    <row r="788" spans="1:14" ht="19" x14ac:dyDescent="0.2">
      <c r="A788" s="534" t="s">
        <v>253</v>
      </c>
      <c r="B788" s="529">
        <v>0</v>
      </c>
      <c r="C788" s="530">
        <v>7.69230769230769E-2</v>
      </c>
      <c r="D788" s="531">
        <v>6.25E-2</v>
      </c>
      <c r="E788" s="529">
        <v>0</v>
      </c>
      <c r="F788" s="530">
        <v>6.25E-2</v>
      </c>
      <c r="G788" s="531">
        <v>5.5555555555555601E-2</v>
      </c>
      <c r="H788" s="529"/>
      <c r="I788" s="530"/>
      <c r="J788" s="531"/>
      <c r="K788" s="529"/>
      <c r="L788" s="530"/>
      <c r="M788" s="531"/>
      <c r="N788" s="577"/>
    </row>
    <row r="789" spans="1:14" ht="19" x14ac:dyDescent="0.2">
      <c r="A789" s="534" t="s">
        <v>252</v>
      </c>
      <c r="B789" s="529">
        <v>0</v>
      </c>
      <c r="C789" s="530">
        <v>0</v>
      </c>
      <c r="D789" s="531">
        <v>0</v>
      </c>
      <c r="E789" s="529">
        <v>0</v>
      </c>
      <c r="F789" s="530">
        <v>0</v>
      </c>
      <c r="G789" s="531">
        <v>0</v>
      </c>
      <c r="H789" s="529"/>
      <c r="I789" s="530"/>
      <c r="J789" s="531"/>
      <c r="K789" s="529"/>
      <c r="L789" s="530"/>
      <c r="M789" s="531"/>
      <c r="N789" s="577"/>
    </row>
    <row r="790" spans="1:14" ht="19" x14ac:dyDescent="0.2">
      <c r="A790" s="534" t="s">
        <v>484</v>
      </c>
      <c r="B790" s="529">
        <v>0</v>
      </c>
      <c r="C790" s="530">
        <v>0</v>
      </c>
      <c r="D790" s="531">
        <v>0</v>
      </c>
      <c r="E790" s="529">
        <v>0</v>
      </c>
      <c r="F790" s="530">
        <v>0</v>
      </c>
      <c r="G790" s="531">
        <v>0</v>
      </c>
      <c r="H790" s="529"/>
      <c r="I790" s="530"/>
      <c r="J790" s="531"/>
      <c r="K790" s="529"/>
      <c r="L790" s="530"/>
      <c r="M790" s="531"/>
      <c r="N790" s="577"/>
    </row>
    <row r="791" spans="1:14" ht="19" x14ac:dyDescent="0.2">
      <c r="A791" s="534" t="s">
        <v>111</v>
      </c>
      <c r="B791" s="529">
        <v>0</v>
      </c>
      <c r="C791" s="530">
        <v>0</v>
      </c>
      <c r="D791" s="531">
        <v>0</v>
      </c>
      <c r="E791" s="529">
        <v>0</v>
      </c>
      <c r="F791" s="530">
        <v>0</v>
      </c>
      <c r="G791" s="531">
        <v>0</v>
      </c>
      <c r="H791" s="529"/>
      <c r="I791" s="530"/>
      <c r="J791" s="531"/>
      <c r="K791" s="529"/>
      <c r="L791" s="530"/>
      <c r="M791" s="531"/>
      <c r="N791" s="577"/>
    </row>
    <row r="792" spans="1:14" ht="19" x14ac:dyDescent="0.2">
      <c r="A792" s="534" t="s">
        <v>112</v>
      </c>
      <c r="B792" s="529">
        <v>0</v>
      </c>
      <c r="C792" s="530">
        <v>0</v>
      </c>
      <c r="D792" s="531">
        <v>0</v>
      </c>
      <c r="E792" s="529">
        <v>0</v>
      </c>
      <c r="F792" s="530">
        <v>0</v>
      </c>
      <c r="G792" s="531">
        <v>0</v>
      </c>
      <c r="H792" s="529"/>
      <c r="I792" s="530"/>
      <c r="J792" s="531"/>
      <c r="K792" s="529"/>
      <c r="L792" s="530"/>
      <c r="M792" s="531"/>
      <c r="N792" s="577"/>
    </row>
    <row r="793" spans="1:14" ht="19" x14ac:dyDescent="0.2">
      <c r="A793" s="534" t="s">
        <v>666</v>
      </c>
      <c r="B793" s="530">
        <v>0</v>
      </c>
      <c r="C793" s="530">
        <v>0</v>
      </c>
      <c r="D793" s="531">
        <v>0</v>
      </c>
      <c r="E793" s="530">
        <v>0</v>
      </c>
      <c r="F793" s="530">
        <v>0</v>
      </c>
      <c r="G793" s="531">
        <v>0</v>
      </c>
      <c r="H793" s="530"/>
      <c r="I793" s="530"/>
      <c r="J793" s="531"/>
      <c r="K793" s="530"/>
      <c r="L793" s="530"/>
      <c r="M793" s="531"/>
      <c r="N793" s="577"/>
    </row>
    <row r="794" spans="1:14" ht="19" x14ac:dyDescent="0.2">
      <c r="A794" s="534" t="s">
        <v>667</v>
      </c>
      <c r="B794" s="530">
        <v>0</v>
      </c>
      <c r="C794" s="530">
        <v>0</v>
      </c>
      <c r="D794" s="531">
        <v>0</v>
      </c>
      <c r="E794" s="530">
        <v>0</v>
      </c>
      <c r="F794" s="530">
        <v>0</v>
      </c>
      <c r="G794" s="531">
        <v>0</v>
      </c>
      <c r="H794" s="530"/>
      <c r="I794" s="530"/>
      <c r="J794" s="531"/>
      <c r="K794" s="530"/>
      <c r="L794" s="530"/>
      <c r="M794" s="531"/>
      <c r="N794" s="577"/>
    </row>
    <row r="795" spans="1:14" ht="19" x14ac:dyDescent="0.2">
      <c r="A795" s="534" t="s">
        <v>113</v>
      </c>
      <c r="B795" s="529">
        <v>0</v>
      </c>
      <c r="C795" s="530">
        <v>0</v>
      </c>
      <c r="D795" s="531">
        <v>0</v>
      </c>
      <c r="E795" s="529">
        <v>0</v>
      </c>
      <c r="F795" s="530">
        <v>0</v>
      </c>
      <c r="G795" s="531">
        <v>0</v>
      </c>
      <c r="H795" s="529"/>
      <c r="I795" s="530"/>
      <c r="J795" s="531"/>
      <c r="K795" s="529"/>
      <c r="L795" s="530"/>
      <c r="M795" s="531"/>
      <c r="N795" s="577"/>
    </row>
    <row r="796" spans="1:14" ht="19" x14ac:dyDescent="0.2">
      <c r="A796" s="534" t="s">
        <v>114</v>
      </c>
      <c r="B796" s="529">
        <v>0</v>
      </c>
      <c r="C796" s="530">
        <v>0</v>
      </c>
      <c r="D796" s="531">
        <v>0</v>
      </c>
      <c r="E796" s="529">
        <v>0</v>
      </c>
      <c r="F796" s="530">
        <v>0</v>
      </c>
      <c r="G796" s="531">
        <v>0</v>
      </c>
      <c r="H796" s="529"/>
      <c r="I796" s="530"/>
      <c r="J796" s="531"/>
      <c r="K796" s="529"/>
      <c r="L796" s="530"/>
      <c r="M796" s="531"/>
      <c r="N796" s="577"/>
    </row>
    <row r="797" spans="1:14" ht="19" x14ac:dyDescent="0.2">
      <c r="A797" s="534" t="s">
        <v>115</v>
      </c>
      <c r="B797" s="529">
        <v>0.16666666666666699</v>
      </c>
      <c r="C797" s="530">
        <v>7.69230769230769E-2</v>
      </c>
      <c r="D797" s="531">
        <v>6.25E-2</v>
      </c>
      <c r="E797" s="529">
        <v>0.16666666666666699</v>
      </c>
      <c r="F797" s="530">
        <v>6.25E-2</v>
      </c>
      <c r="G797" s="531">
        <v>5.5555555555555601E-2</v>
      </c>
      <c r="H797" s="529"/>
      <c r="I797" s="530"/>
      <c r="J797" s="531"/>
      <c r="K797" s="529"/>
      <c r="L797" s="530"/>
      <c r="M797" s="531"/>
      <c r="N797" s="577"/>
    </row>
    <row r="798" spans="1:14" ht="19" x14ac:dyDescent="0.2">
      <c r="A798" s="534" t="s">
        <v>343</v>
      </c>
      <c r="B798" s="529">
        <v>0</v>
      </c>
      <c r="C798" s="530">
        <v>0</v>
      </c>
      <c r="D798" s="531">
        <v>0</v>
      </c>
      <c r="E798" s="529">
        <v>0</v>
      </c>
      <c r="F798" s="530">
        <v>0</v>
      </c>
      <c r="G798" s="531">
        <v>0</v>
      </c>
      <c r="H798" s="529"/>
      <c r="I798" s="530"/>
      <c r="J798" s="531"/>
      <c r="K798" s="529"/>
      <c r="L798" s="530"/>
      <c r="M798" s="531"/>
      <c r="N798" s="577"/>
    </row>
    <row r="799" spans="1:14" ht="19" x14ac:dyDescent="0.2">
      <c r="A799" s="534" t="s">
        <v>344</v>
      </c>
      <c r="B799" s="529">
        <v>0</v>
      </c>
      <c r="C799" s="530">
        <v>0</v>
      </c>
      <c r="D799" s="531">
        <v>0</v>
      </c>
      <c r="E799" s="529">
        <v>0</v>
      </c>
      <c r="F799" s="530">
        <v>0</v>
      </c>
      <c r="G799" s="531">
        <v>0</v>
      </c>
      <c r="H799" s="529"/>
      <c r="I799" s="530"/>
      <c r="J799" s="531"/>
      <c r="K799" s="529"/>
      <c r="L799" s="530"/>
      <c r="M799" s="531"/>
      <c r="N799" s="577"/>
    </row>
    <row r="800" spans="1:14" ht="19" x14ac:dyDescent="0.2">
      <c r="A800" s="534" t="s">
        <v>345</v>
      </c>
      <c r="B800" s="529">
        <v>0</v>
      </c>
      <c r="C800" s="530">
        <v>0</v>
      </c>
      <c r="D800" s="531">
        <v>0</v>
      </c>
      <c r="E800" s="529">
        <v>0</v>
      </c>
      <c r="F800" s="530">
        <v>0</v>
      </c>
      <c r="G800" s="531">
        <v>0</v>
      </c>
      <c r="H800" s="529"/>
      <c r="I800" s="530"/>
      <c r="J800" s="531"/>
      <c r="K800" s="529"/>
      <c r="L800" s="530"/>
      <c r="M800" s="531"/>
      <c r="N800" s="577"/>
    </row>
    <row r="801" spans="1:14" ht="19" x14ac:dyDescent="0.2">
      <c r="A801" s="534" t="s">
        <v>117</v>
      </c>
      <c r="B801" s="529">
        <v>0</v>
      </c>
      <c r="C801" s="530">
        <v>0</v>
      </c>
      <c r="D801" s="531">
        <v>0</v>
      </c>
      <c r="E801" s="529">
        <v>0</v>
      </c>
      <c r="F801" s="530">
        <v>0</v>
      </c>
      <c r="G801" s="531">
        <v>0</v>
      </c>
      <c r="H801" s="529"/>
      <c r="I801" s="530"/>
      <c r="J801" s="531"/>
      <c r="K801" s="529"/>
      <c r="L801" s="530"/>
      <c r="M801" s="531"/>
      <c r="N801" s="577"/>
    </row>
    <row r="802" spans="1:14" ht="19" x14ac:dyDescent="0.2">
      <c r="A802" s="534" t="s">
        <v>116</v>
      </c>
      <c r="B802" s="642">
        <v>0</v>
      </c>
      <c r="C802" s="643">
        <v>0</v>
      </c>
      <c r="D802" s="644">
        <v>0</v>
      </c>
      <c r="E802" s="642">
        <v>0</v>
      </c>
      <c r="F802" s="643">
        <v>0</v>
      </c>
      <c r="G802" s="644">
        <v>0</v>
      </c>
      <c r="H802" s="642"/>
      <c r="I802" s="643"/>
      <c r="J802" s="644"/>
      <c r="K802" s="642"/>
      <c r="L802" s="643"/>
      <c r="M802" s="644"/>
      <c r="N802" s="645"/>
    </row>
    <row r="803" spans="1:14" ht="19" x14ac:dyDescent="0.2">
      <c r="A803" s="646" t="s">
        <v>779</v>
      </c>
      <c r="B803" s="529">
        <v>0</v>
      </c>
      <c r="C803" s="530">
        <v>0</v>
      </c>
      <c r="D803" s="531">
        <v>0</v>
      </c>
      <c r="E803" s="529">
        <v>0</v>
      </c>
      <c r="F803" s="530">
        <v>0</v>
      </c>
      <c r="G803" s="531">
        <v>0</v>
      </c>
      <c r="H803" s="529"/>
      <c r="I803" s="530"/>
      <c r="J803" s="531"/>
      <c r="K803" s="529"/>
      <c r="L803" s="530"/>
      <c r="M803" s="531"/>
      <c r="N803" s="577"/>
    </row>
    <row r="804" spans="1:14" ht="19" x14ac:dyDescent="0.2">
      <c r="A804" s="534" t="s">
        <v>455</v>
      </c>
      <c r="B804" s="529">
        <v>0</v>
      </c>
      <c r="C804" s="530">
        <v>0</v>
      </c>
      <c r="D804" s="531">
        <v>0</v>
      </c>
      <c r="E804" s="529">
        <v>0</v>
      </c>
      <c r="F804" s="530">
        <v>0</v>
      </c>
      <c r="G804" s="531">
        <v>0</v>
      </c>
      <c r="H804" s="529"/>
      <c r="I804" s="530"/>
      <c r="J804" s="531"/>
      <c r="K804" s="529"/>
      <c r="L804" s="530"/>
      <c r="M804" s="531"/>
      <c r="N804" s="577"/>
    </row>
    <row r="805" spans="1:14" ht="19" x14ac:dyDescent="0.2">
      <c r="A805" s="534" t="s">
        <v>346</v>
      </c>
      <c r="B805" s="529">
        <v>0</v>
      </c>
      <c r="C805" s="530">
        <v>0</v>
      </c>
      <c r="D805" s="531">
        <v>0</v>
      </c>
      <c r="E805" s="529">
        <v>0</v>
      </c>
      <c r="F805" s="530">
        <v>0</v>
      </c>
      <c r="G805" s="531">
        <v>0</v>
      </c>
      <c r="H805" s="529"/>
      <c r="I805" s="530"/>
      <c r="J805" s="531"/>
      <c r="K805" s="529"/>
      <c r="L805" s="530"/>
      <c r="M805" s="531"/>
      <c r="N805" s="577"/>
    </row>
    <row r="806" spans="1:14" ht="19" x14ac:dyDescent="0.2">
      <c r="A806" s="534" t="s">
        <v>570</v>
      </c>
      <c r="B806" s="529">
        <v>0</v>
      </c>
      <c r="C806" s="530">
        <v>0</v>
      </c>
      <c r="D806" s="531">
        <v>0</v>
      </c>
      <c r="E806" s="529">
        <v>0</v>
      </c>
      <c r="F806" s="530">
        <v>0</v>
      </c>
      <c r="G806" s="531">
        <v>0</v>
      </c>
      <c r="H806" s="529"/>
      <c r="I806" s="530"/>
      <c r="J806" s="531"/>
      <c r="K806" s="529"/>
      <c r="L806" s="530"/>
      <c r="M806" s="531"/>
      <c r="N806" s="577"/>
    </row>
    <row r="807" spans="1:14" s="606" customFormat="1" ht="19" x14ac:dyDescent="0.2">
      <c r="A807" s="534" t="s">
        <v>347</v>
      </c>
      <c r="B807" s="529">
        <v>0</v>
      </c>
      <c r="C807" s="530">
        <v>0</v>
      </c>
      <c r="D807" s="531">
        <v>0</v>
      </c>
      <c r="E807" s="529">
        <v>0</v>
      </c>
      <c r="F807" s="530">
        <v>0</v>
      </c>
      <c r="G807" s="531">
        <v>0</v>
      </c>
      <c r="H807" s="529"/>
      <c r="I807" s="530"/>
      <c r="J807" s="531"/>
      <c r="K807" s="529"/>
      <c r="L807" s="530"/>
      <c r="M807" s="531"/>
      <c r="N807" s="577"/>
    </row>
    <row r="808" spans="1:14" s="606" customFormat="1" ht="19" x14ac:dyDescent="0.2">
      <c r="A808" s="534" t="s">
        <v>348</v>
      </c>
      <c r="B808" s="529">
        <v>0</v>
      </c>
      <c r="C808" s="530">
        <v>0</v>
      </c>
      <c r="D808" s="531">
        <v>0</v>
      </c>
      <c r="E808" s="529">
        <v>0</v>
      </c>
      <c r="F808" s="530">
        <v>0</v>
      </c>
      <c r="G808" s="531">
        <v>0</v>
      </c>
      <c r="H808" s="529"/>
      <c r="I808" s="530"/>
      <c r="J808" s="531"/>
      <c r="K808" s="529"/>
      <c r="L808" s="530"/>
      <c r="M808" s="531"/>
      <c r="N808" s="577"/>
    </row>
    <row r="809" spans="1:14" ht="19" x14ac:dyDescent="0.2">
      <c r="A809" s="534" t="s">
        <v>233</v>
      </c>
      <c r="B809" s="529">
        <v>0</v>
      </c>
      <c r="C809" s="530">
        <v>0</v>
      </c>
      <c r="D809" s="531">
        <v>0</v>
      </c>
      <c r="E809" s="529">
        <v>0</v>
      </c>
      <c r="F809" s="530">
        <v>0</v>
      </c>
      <c r="G809" s="531">
        <v>0</v>
      </c>
      <c r="H809" s="529"/>
      <c r="I809" s="530"/>
      <c r="J809" s="531"/>
      <c r="K809" s="529"/>
      <c r="L809" s="530"/>
      <c r="M809" s="531"/>
      <c r="N809" s="577"/>
    </row>
    <row r="810" spans="1:14" ht="19" x14ac:dyDescent="0.2">
      <c r="A810" s="534" t="s">
        <v>228</v>
      </c>
      <c r="B810" s="529">
        <v>0</v>
      </c>
      <c r="C810" s="530">
        <v>0</v>
      </c>
      <c r="D810" s="531">
        <v>0</v>
      </c>
      <c r="E810" s="529">
        <v>0</v>
      </c>
      <c r="F810" s="530">
        <v>0</v>
      </c>
      <c r="G810" s="531">
        <v>0</v>
      </c>
      <c r="H810" s="529"/>
      <c r="I810" s="530"/>
      <c r="J810" s="531"/>
      <c r="K810" s="529"/>
      <c r="L810" s="530"/>
      <c r="M810" s="531"/>
      <c r="N810" s="577"/>
    </row>
    <row r="811" spans="1:14" ht="19" x14ac:dyDescent="0.2">
      <c r="A811" s="534" t="s">
        <v>349</v>
      </c>
      <c r="B811" s="529">
        <v>0</v>
      </c>
      <c r="C811" s="530">
        <v>0</v>
      </c>
      <c r="D811" s="531">
        <v>0</v>
      </c>
      <c r="E811" s="529">
        <v>0</v>
      </c>
      <c r="F811" s="530">
        <v>0</v>
      </c>
      <c r="G811" s="531">
        <v>0</v>
      </c>
      <c r="H811" s="529"/>
      <c r="I811" s="530"/>
      <c r="J811" s="531"/>
      <c r="K811" s="529"/>
      <c r="L811" s="530"/>
      <c r="M811" s="531"/>
      <c r="N811" s="577"/>
    </row>
    <row r="812" spans="1:14" ht="19" x14ac:dyDescent="0.2">
      <c r="A812" s="534" t="s">
        <v>934</v>
      </c>
      <c r="B812" s="529">
        <v>0</v>
      </c>
      <c r="C812" s="530">
        <v>0</v>
      </c>
      <c r="D812" s="531">
        <v>0</v>
      </c>
      <c r="E812" s="529">
        <v>0</v>
      </c>
      <c r="F812" s="530">
        <v>0</v>
      </c>
      <c r="G812" s="531">
        <v>0</v>
      </c>
      <c r="H812" s="529"/>
      <c r="I812" s="530"/>
      <c r="J812" s="531"/>
      <c r="K812" s="529"/>
      <c r="L812" s="530"/>
      <c r="M812" s="531"/>
      <c r="N812" s="577"/>
    </row>
    <row r="813" spans="1:14" ht="19" x14ac:dyDescent="0.2">
      <c r="A813" s="534" t="s">
        <v>350</v>
      </c>
      <c r="B813" s="529">
        <v>0</v>
      </c>
      <c r="C813" s="530">
        <v>0</v>
      </c>
      <c r="D813" s="531">
        <v>0</v>
      </c>
      <c r="E813" s="529">
        <v>0</v>
      </c>
      <c r="F813" s="530">
        <v>0</v>
      </c>
      <c r="G813" s="531">
        <v>0</v>
      </c>
      <c r="H813" s="529"/>
      <c r="I813" s="530"/>
      <c r="J813" s="531"/>
      <c r="K813" s="529"/>
      <c r="L813" s="530"/>
      <c r="M813" s="531"/>
      <c r="N813" s="577"/>
    </row>
    <row r="814" spans="1:14" ht="19" x14ac:dyDescent="0.2">
      <c r="A814" s="534" t="s">
        <v>148</v>
      </c>
      <c r="B814" s="529">
        <v>0</v>
      </c>
      <c r="C814" s="530">
        <v>0</v>
      </c>
      <c r="D814" s="531">
        <v>0</v>
      </c>
      <c r="E814" s="529">
        <v>0</v>
      </c>
      <c r="F814" s="530">
        <v>0</v>
      </c>
      <c r="G814" s="531">
        <v>0</v>
      </c>
      <c r="H814" s="529"/>
      <c r="I814" s="530"/>
      <c r="J814" s="531"/>
      <c r="K814" s="529"/>
      <c r="L814" s="530"/>
      <c r="M814" s="531"/>
      <c r="N814" s="577"/>
    </row>
    <row r="815" spans="1:14" ht="19" x14ac:dyDescent="0.2">
      <c r="A815" s="534" t="s">
        <v>33</v>
      </c>
      <c r="B815" s="529">
        <v>0</v>
      </c>
      <c r="C815" s="530">
        <v>0</v>
      </c>
      <c r="D815" s="531">
        <v>0</v>
      </c>
      <c r="E815" s="529">
        <v>0</v>
      </c>
      <c r="F815" s="530">
        <v>0</v>
      </c>
      <c r="G815" s="531">
        <v>0</v>
      </c>
      <c r="H815" s="529"/>
      <c r="I815" s="530"/>
      <c r="J815" s="531"/>
      <c r="K815" s="529"/>
      <c r="L815" s="530"/>
      <c r="M815" s="531"/>
      <c r="N815" s="577"/>
    </row>
    <row r="816" spans="1:14" ht="19" x14ac:dyDescent="0.2">
      <c r="A816" s="534" t="s">
        <v>34</v>
      </c>
      <c r="B816" s="529">
        <v>0</v>
      </c>
      <c r="C816" s="530">
        <v>0</v>
      </c>
      <c r="D816" s="531">
        <v>0</v>
      </c>
      <c r="E816" s="529">
        <v>0</v>
      </c>
      <c r="F816" s="530">
        <v>0</v>
      </c>
      <c r="G816" s="531">
        <v>0</v>
      </c>
      <c r="H816" s="529"/>
      <c r="I816" s="530"/>
      <c r="J816" s="531"/>
      <c r="K816" s="529"/>
      <c r="L816" s="530"/>
      <c r="M816" s="531"/>
      <c r="N816" s="577"/>
    </row>
    <row r="817" spans="1:14" ht="19" x14ac:dyDescent="0.2">
      <c r="A817" s="534" t="s">
        <v>35</v>
      </c>
      <c r="B817" s="529">
        <v>0</v>
      </c>
      <c r="C817" s="530">
        <v>0</v>
      </c>
      <c r="D817" s="531">
        <v>0</v>
      </c>
      <c r="E817" s="529">
        <v>0</v>
      </c>
      <c r="F817" s="530">
        <v>0</v>
      </c>
      <c r="G817" s="531">
        <v>0</v>
      </c>
      <c r="H817" s="529"/>
      <c r="I817" s="530"/>
      <c r="J817" s="531"/>
      <c r="K817" s="529"/>
      <c r="L817" s="530"/>
      <c r="M817" s="531"/>
      <c r="N817" s="577"/>
    </row>
    <row r="818" spans="1:14" ht="19" x14ac:dyDescent="0.2">
      <c r="A818" s="534" t="s">
        <v>569</v>
      </c>
      <c r="B818" s="529">
        <v>0</v>
      </c>
      <c r="C818" s="530">
        <v>0</v>
      </c>
      <c r="D818" s="531">
        <v>0</v>
      </c>
      <c r="E818" s="529">
        <v>0</v>
      </c>
      <c r="F818" s="530">
        <v>0</v>
      </c>
      <c r="G818" s="531">
        <v>0</v>
      </c>
      <c r="H818" s="529"/>
      <c r="I818" s="530"/>
      <c r="J818" s="531"/>
      <c r="K818" s="529"/>
      <c r="L818" s="530"/>
      <c r="M818" s="531"/>
      <c r="N818" s="577"/>
    </row>
    <row r="819" spans="1:14" ht="19" x14ac:dyDescent="0.2">
      <c r="A819" s="534" t="s">
        <v>143</v>
      </c>
      <c r="B819" s="529">
        <v>0</v>
      </c>
      <c r="C819" s="530">
        <v>3.8461538461538498E-2</v>
      </c>
      <c r="D819" s="531">
        <v>3.125E-2</v>
      </c>
      <c r="E819" s="529">
        <v>0</v>
      </c>
      <c r="F819" s="530">
        <v>0</v>
      </c>
      <c r="G819" s="531">
        <v>0</v>
      </c>
      <c r="H819" s="529"/>
      <c r="I819" s="530"/>
      <c r="J819" s="531"/>
      <c r="K819" s="529"/>
      <c r="L819" s="530"/>
      <c r="M819" s="531"/>
      <c r="N819" s="577"/>
    </row>
    <row r="820" spans="1:14" ht="19" x14ac:dyDescent="0.2">
      <c r="A820" s="534" t="s">
        <v>733</v>
      </c>
      <c r="B820" s="529">
        <v>0</v>
      </c>
      <c r="C820" s="530">
        <v>0</v>
      </c>
      <c r="D820" s="531">
        <v>3.125E-2</v>
      </c>
      <c r="E820" s="529">
        <v>0</v>
      </c>
      <c r="F820" s="530">
        <v>0</v>
      </c>
      <c r="G820" s="531">
        <v>0</v>
      </c>
      <c r="H820" s="529"/>
      <c r="I820" s="530"/>
      <c r="J820" s="531"/>
      <c r="K820" s="529"/>
      <c r="L820" s="530"/>
      <c r="M820" s="531"/>
      <c r="N820" s="577"/>
    </row>
    <row r="821" spans="1:14" ht="19" x14ac:dyDescent="0.2">
      <c r="A821" s="534" t="s">
        <v>351</v>
      </c>
      <c r="B821" s="529">
        <v>0</v>
      </c>
      <c r="C821" s="530">
        <v>3.8461538461538498E-2</v>
      </c>
      <c r="D821" s="531">
        <v>3.125E-2</v>
      </c>
      <c r="E821" s="529">
        <v>0</v>
      </c>
      <c r="F821" s="530">
        <v>6.25E-2</v>
      </c>
      <c r="G821" s="531">
        <v>5.5555555555555601E-2</v>
      </c>
      <c r="H821" s="529"/>
      <c r="I821" s="530"/>
      <c r="J821" s="531"/>
      <c r="K821" s="529"/>
      <c r="L821" s="530"/>
      <c r="M821" s="531"/>
      <c r="N821" s="577"/>
    </row>
    <row r="822" spans="1:14" ht="19" x14ac:dyDescent="0.2">
      <c r="A822" s="534" t="s">
        <v>352</v>
      </c>
      <c r="B822" s="529">
        <v>0</v>
      </c>
      <c r="C822" s="530">
        <v>0</v>
      </c>
      <c r="D822" s="531">
        <v>0</v>
      </c>
      <c r="E822" s="529">
        <v>0</v>
      </c>
      <c r="F822" s="530">
        <v>0</v>
      </c>
      <c r="G822" s="531">
        <v>0</v>
      </c>
      <c r="H822" s="529"/>
      <c r="I822" s="530"/>
      <c r="J822" s="531"/>
      <c r="K822" s="529"/>
      <c r="L822" s="530"/>
      <c r="M822" s="531"/>
      <c r="N822" s="577"/>
    </row>
    <row r="823" spans="1:14" ht="19" x14ac:dyDescent="0.2">
      <c r="A823" s="534" t="s">
        <v>353</v>
      </c>
      <c r="B823" s="529">
        <v>0</v>
      </c>
      <c r="C823" s="530">
        <v>0</v>
      </c>
      <c r="D823" s="531">
        <v>0</v>
      </c>
      <c r="E823" s="529">
        <v>0</v>
      </c>
      <c r="F823" s="530">
        <v>0</v>
      </c>
      <c r="G823" s="531">
        <v>0</v>
      </c>
      <c r="H823" s="529"/>
      <c r="I823" s="530"/>
      <c r="J823" s="531"/>
      <c r="K823" s="529"/>
      <c r="L823" s="530"/>
      <c r="M823" s="531"/>
      <c r="N823" s="577"/>
    </row>
    <row r="824" spans="1:14" ht="19" x14ac:dyDescent="0.2">
      <c r="A824" s="534" t="s">
        <v>229</v>
      </c>
      <c r="B824" s="529">
        <v>0.16666666666666699</v>
      </c>
      <c r="C824" s="530">
        <v>7.69230769230769E-2</v>
      </c>
      <c r="D824" s="531">
        <v>6.25E-2</v>
      </c>
      <c r="E824" s="529">
        <v>0.16666666666666699</v>
      </c>
      <c r="F824" s="530">
        <v>6.25E-2</v>
      </c>
      <c r="G824" s="531">
        <v>5.5555555555555601E-2</v>
      </c>
      <c r="H824" s="529"/>
      <c r="I824" s="530"/>
      <c r="J824" s="531"/>
      <c r="K824" s="529"/>
      <c r="L824" s="530"/>
      <c r="M824" s="531"/>
      <c r="N824" s="577"/>
    </row>
    <row r="825" spans="1:14" ht="19" x14ac:dyDescent="0.2">
      <c r="A825" s="534" t="s">
        <v>354</v>
      </c>
      <c r="B825" s="529">
        <v>0</v>
      </c>
      <c r="C825" s="530">
        <v>0</v>
      </c>
      <c r="D825" s="531">
        <v>0</v>
      </c>
      <c r="E825" s="529">
        <v>0</v>
      </c>
      <c r="F825" s="530">
        <v>0</v>
      </c>
      <c r="G825" s="531">
        <v>0</v>
      </c>
      <c r="H825" s="529"/>
      <c r="I825" s="530"/>
      <c r="J825" s="531"/>
      <c r="K825" s="529"/>
      <c r="L825" s="530"/>
      <c r="M825" s="531"/>
      <c r="N825" s="577"/>
    </row>
    <row r="826" spans="1:14" ht="19" x14ac:dyDescent="0.2">
      <c r="A826" s="534" t="s">
        <v>778</v>
      </c>
      <c r="B826" s="529">
        <v>0</v>
      </c>
      <c r="C826" s="530">
        <v>0</v>
      </c>
      <c r="D826" s="531">
        <v>0</v>
      </c>
      <c r="E826" s="529">
        <v>0</v>
      </c>
      <c r="F826" s="530">
        <v>0</v>
      </c>
      <c r="G826" s="531">
        <v>0</v>
      </c>
      <c r="H826" s="529"/>
      <c r="I826" s="530"/>
      <c r="J826" s="531"/>
      <c r="K826" s="529"/>
      <c r="L826" s="530"/>
      <c r="M826" s="531"/>
      <c r="N826" s="577"/>
    </row>
    <row r="827" spans="1:14" ht="19" x14ac:dyDescent="0.2">
      <c r="A827" s="534" t="s">
        <v>230</v>
      </c>
      <c r="B827" s="529">
        <v>0</v>
      </c>
      <c r="C827" s="530">
        <v>3.8461538461538498E-2</v>
      </c>
      <c r="D827" s="531">
        <v>3.125E-2</v>
      </c>
      <c r="E827" s="529">
        <v>0</v>
      </c>
      <c r="F827" s="530">
        <v>6.25E-2</v>
      </c>
      <c r="G827" s="531">
        <v>5.5555555555555601E-2</v>
      </c>
      <c r="H827" s="529"/>
      <c r="I827" s="530"/>
      <c r="J827" s="531"/>
      <c r="K827" s="529"/>
      <c r="L827" s="530"/>
      <c r="M827" s="531"/>
      <c r="N827" s="577"/>
    </row>
    <row r="828" spans="1:14" ht="19" x14ac:dyDescent="0.2">
      <c r="A828" s="534" t="s">
        <v>231</v>
      </c>
      <c r="B828" s="529">
        <v>0</v>
      </c>
      <c r="C828" s="530">
        <v>0</v>
      </c>
      <c r="D828" s="531">
        <v>0</v>
      </c>
      <c r="E828" s="529">
        <v>0</v>
      </c>
      <c r="F828" s="530">
        <v>0</v>
      </c>
      <c r="G828" s="531">
        <v>0</v>
      </c>
      <c r="H828" s="529"/>
      <c r="I828" s="530"/>
      <c r="J828" s="531"/>
      <c r="K828" s="529"/>
      <c r="L828" s="530"/>
      <c r="M828" s="531"/>
      <c r="N828" s="577"/>
    </row>
    <row r="829" spans="1:14" ht="19" x14ac:dyDescent="0.2">
      <c r="A829" s="534" t="s">
        <v>36</v>
      </c>
      <c r="B829" s="529">
        <v>0</v>
      </c>
      <c r="C829" s="530">
        <v>0</v>
      </c>
      <c r="D829" s="531">
        <v>0</v>
      </c>
      <c r="E829" s="529">
        <v>0</v>
      </c>
      <c r="F829" s="530">
        <v>0</v>
      </c>
      <c r="G829" s="531">
        <v>0</v>
      </c>
      <c r="H829" s="529"/>
      <c r="I829" s="530"/>
      <c r="J829" s="531"/>
      <c r="K829" s="529"/>
      <c r="L829" s="530"/>
      <c r="M829" s="531"/>
      <c r="N829" s="577"/>
    </row>
    <row r="830" spans="1:14" ht="19" x14ac:dyDescent="0.2">
      <c r="A830" s="534" t="s">
        <v>37</v>
      </c>
      <c r="B830" s="529">
        <v>0</v>
      </c>
      <c r="C830" s="530">
        <v>0.115384615384615</v>
      </c>
      <c r="D830" s="531">
        <v>9.375E-2</v>
      </c>
      <c r="E830" s="529">
        <v>0</v>
      </c>
      <c r="F830" s="530">
        <v>6.25E-2</v>
      </c>
      <c r="G830" s="531">
        <v>5.5555555555555601E-2</v>
      </c>
      <c r="H830" s="529"/>
      <c r="I830" s="530"/>
      <c r="J830" s="531"/>
      <c r="K830" s="529"/>
      <c r="L830" s="530"/>
      <c r="M830" s="531"/>
      <c r="N830" s="577"/>
    </row>
    <row r="831" spans="1:14" ht="19" x14ac:dyDescent="0.2">
      <c r="A831" s="534" t="s">
        <v>355</v>
      </c>
      <c r="B831" s="530">
        <v>0.16666666666666699</v>
      </c>
      <c r="C831" s="530">
        <v>3.8461538461538498E-2</v>
      </c>
      <c r="D831" s="531">
        <v>6.25E-2</v>
      </c>
      <c r="E831" s="530">
        <v>0.16666666666666699</v>
      </c>
      <c r="F831" s="530">
        <v>6.25E-2</v>
      </c>
      <c r="G831" s="531">
        <v>5.5555555555555601E-2</v>
      </c>
      <c r="H831" s="530"/>
      <c r="I831" s="530"/>
      <c r="J831" s="531"/>
      <c r="K831" s="530"/>
      <c r="L831" s="530"/>
      <c r="M831" s="531"/>
      <c r="N831" s="577"/>
    </row>
    <row r="832" spans="1:14" ht="19" x14ac:dyDescent="0.2">
      <c r="A832" s="534" t="s">
        <v>38</v>
      </c>
      <c r="B832" s="529">
        <v>0</v>
      </c>
      <c r="C832" s="530">
        <v>0</v>
      </c>
      <c r="D832" s="531">
        <v>0</v>
      </c>
      <c r="E832" s="529">
        <v>0</v>
      </c>
      <c r="F832" s="530">
        <v>0</v>
      </c>
      <c r="G832" s="531">
        <v>0</v>
      </c>
      <c r="H832" s="529"/>
      <c r="I832" s="530"/>
      <c r="J832" s="531"/>
      <c r="K832" s="529"/>
      <c r="L832" s="530"/>
      <c r="M832" s="531"/>
      <c r="N832" s="577"/>
    </row>
    <row r="833" spans="1:14" ht="19" x14ac:dyDescent="0.2">
      <c r="A833" s="534" t="s">
        <v>180</v>
      </c>
      <c r="B833" s="529">
        <v>0.16666666666666699</v>
      </c>
      <c r="C833" s="530">
        <v>7.69230769230769E-2</v>
      </c>
      <c r="D833" s="531">
        <v>6.25E-2</v>
      </c>
      <c r="E833" s="529">
        <v>0.16666666666666699</v>
      </c>
      <c r="F833" s="530">
        <v>6.25E-2</v>
      </c>
      <c r="G833" s="531">
        <v>5.5555555555555601E-2</v>
      </c>
      <c r="H833" s="529"/>
      <c r="I833" s="530"/>
      <c r="J833" s="531"/>
      <c r="K833" s="529"/>
      <c r="L833" s="530"/>
      <c r="M833" s="531"/>
      <c r="N833" s="577"/>
    </row>
    <row r="834" spans="1:14" ht="19" x14ac:dyDescent="0.2">
      <c r="A834" s="534" t="s">
        <v>39</v>
      </c>
      <c r="B834" s="529">
        <v>0</v>
      </c>
      <c r="C834" s="530">
        <v>0</v>
      </c>
      <c r="D834" s="531">
        <v>0</v>
      </c>
      <c r="E834" s="529">
        <v>0</v>
      </c>
      <c r="F834" s="530">
        <v>0</v>
      </c>
      <c r="G834" s="531">
        <v>0</v>
      </c>
      <c r="H834" s="529"/>
      <c r="I834" s="530"/>
      <c r="J834" s="531"/>
      <c r="K834" s="529"/>
      <c r="L834" s="530"/>
      <c r="M834" s="531"/>
      <c r="N834" s="577"/>
    </row>
    <row r="835" spans="1:14" ht="19" x14ac:dyDescent="0.2">
      <c r="A835" s="534" t="s">
        <v>356</v>
      </c>
      <c r="B835" s="529">
        <v>0</v>
      </c>
      <c r="C835" s="530">
        <v>0</v>
      </c>
      <c r="D835" s="531">
        <v>0</v>
      </c>
      <c r="E835" s="529">
        <v>0</v>
      </c>
      <c r="F835" s="530">
        <v>0</v>
      </c>
      <c r="G835" s="531">
        <v>0</v>
      </c>
      <c r="H835" s="529"/>
      <c r="I835" s="530"/>
      <c r="J835" s="531"/>
      <c r="K835" s="529"/>
      <c r="L835" s="530"/>
      <c r="M835" s="531"/>
      <c r="N835" s="577"/>
    </row>
    <row r="836" spans="1:14" ht="19" x14ac:dyDescent="0.2">
      <c r="A836" s="534" t="s">
        <v>40</v>
      </c>
      <c r="B836" s="529">
        <v>0</v>
      </c>
      <c r="C836" s="530">
        <v>0</v>
      </c>
      <c r="D836" s="531">
        <v>0</v>
      </c>
      <c r="E836" s="529">
        <v>0</v>
      </c>
      <c r="F836" s="530">
        <v>0</v>
      </c>
      <c r="G836" s="531">
        <v>0</v>
      </c>
      <c r="H836" s="529"/>
      <c r="I836" s="530"/>
      <c r="J836" s="531"/>
      <c r="K836" s="529"/>
      <c r="L836" s="530"/>
      <c r="M836" s="531"/>
      <c r="N836" s="577"/>
    </row>
    <row r="837" spans="1:14" ht="19" x14ac:dyDescent="0.2">
      <c r="A837" s="534" t="s">
        <v>41</v>
      </c>
      <c r="B837" s="529">
        <v>0</v>
      </c>
      <c r="C837" s="530">
        <v>3.8461538461538498E-2</v>
      </c>
      <c r="D837" s="531">
        <v>3.125E-2</v>
      </c>
      <c r="E837" s="529">
        <v>0</v>
      </c>
      <c r="F837" s="530">
        <v>6.25E-2</v>
      </c>
      <c r="G837" s="531">
        <v>5.5555555555555601E-2</v>
      </c>
      <c r="H837" s="529"/>
      <c r="I837" s="530"/>
      <c r="J837" s="531"/>
      <c r="K837" s="529"/>
      <c r="L837" s="530"/>
      <c r="M837" s="531"/>
      <c r="N837" s="577"/>
    </row>
    <row r="838" spans="1:14" ht="19" x14ac:dyDescent="0.2">
      <c r="A838" s="534" t="s">
        <v>357</v>
      </c>
      <c r="B838" s="529">
        <v>0</v>
      </c>
      <c r="C838" s="530">
        <v>0</v>
      </c>
      <c r="D838" s="531">
        <v>0</v>
      </c>
      <c r="E838" s="529">
        <v>0</v>
      </c>
      <c r="F838" s="530">
        <v>0</v>
      </c>
      <c r="G838" s="531">
        <v>0</v>
      </c>
      <c r="H838" s="529"/>
      <c r="I838" s="530"/>
      <c r="J838" s="531"/>
      <c r="K838" s="529"/>
      <c r="L838" s="530"/>
      <c r="M838" s="531"/>
      <c r="N838" s="577"/>
    </row>
    <row r="839" spans="1:14" ht="19" x14ac:dyDescent="0.2">
      <c r="A839" s="534" t="s">
        <v>42</v>
      </c>
      <c r="B839" s="529">
        <v>0</v>
      </c>
      <c r="C839" s="530">
        <v>3.8461538461538498E-2</v>
      </c>
      <c r="D839" s="531">
        <v>3.125E-2</v>
      </c>
      <c r="E839" s="529">
        <v>0</v>
      </c>
      <c r="F839" s="530">
        <v>0</v>
      </c>
      <c r="G839" s="531">
        <v>0</v>
      </c>
      <c r="H839" s="529"/>
      <c r="I839" s="530"/>
      <c r="J839" s="531"/>
      <c r="K839" s="529"/>
      <c r="L839" s="530"/>
      <c r="M839" s="531"/>
      <c r="N839" s="577"/>
    </row>
    <row r="840" spans="1:14" ht="19" x14ac:dyDescent="0.2">
      <c r="A840" s="534" t="s">
        <v>358</v>
      </c>
      <c r="B840" s="529">
        <v>0</v>
      </c>
      <c r="C840" s="530">
        <v>0</v>
      </c>
      <c r="D840" s="531">
        <v>0</v>
      </c>
      <c r="E840" s="529">
        <v>0</v>
      </c>
      <c r="F840" s="530">
        <v>0</v>
      </c>
      <c r="G840" s="531">
        <v>0</v>
      </c>
      <c r="H840" s="529"/>
      <c r="I840" s="530"/>
      <c r="J840" s="531"/>
      <c r="K840" s="529"/>
      <c r="L840" s="530"/>
      <c r="M840" s="531"/>
      <c r="N840" s="577"/>
    </row>
    <row r="841" spans="1:14" ht="19" x14ac:dyDescent="0.2">
      <c r="A841" s="534" t="s">
        <v>359</v>
      </c>
      <c r="B841" s="529">
        <v>0</v>
      </c>
      <c r="C841" s="530">
        <v>0</v>
      </c>
      <c r="D841" s="531">
        <v>0</v>
      </c>
      <c r="E841" s="529">
        <v>0</v>
      </c>
      <c r="F841" s="530">
        <v>0</v>
      </c>
      <c r="G841" s="531">
        <v>0</v>
      </c>
      <c r="H841" s="529"/>
      <c r="I841" s="530"/>
      <c r="J841" s="531"/>
      <c r="K841" s="529"/>
      <c r="L841" s="530"/>
      <c r="M841" s="531"/>
      <c r="N841" s="577"/>
    </row>
    <row r="842" spans="1:14" ht="19" x14ac:dyDescent="0.2">
      <c r="A842" s="534" t="s">
        <v>326</v>
      </c>
      <c r="B842" s="529">
        <v>0</v>
      </c>
      <c r="C842" s="530">
        <v>0</v>
      </c>
      <c r="D842" s="531">
        <v>0</v>
      </c>
      <c r="E842" s="529">
        <v>0</v>
      </c>
      <c r="F842" s="530">
        <v>0</v>
      </c>
      <c r="G842" s="531">
        <v>0</v>
      </c>
      <c r="H842" s="529"/>
      <c r="I842" s="530"/>
      <c r="J842" s="531"/>
      <c r="K842" s="529"/>
      <c r="L842" s="530"/>
      <c r="M842" s="531"/>
      <c r="N842" s="577"/>
    </row>
    <row r="843" spans="1:14" ht="19" x14ac:dyDescent="0.2">
      <c r="A843" s="534" t="s">
        <v>360</v>
      </c>
      <c r="B843" s="529">
        <v>0</v>
      </c>
      <c r="C843" s="530">
        <v>0</v>
      </c>
      <c r="D843" s="531">
        <v>0</v>
      </c>
      <c r="E843" s="529">
        <v>0</v>
      </c>
      <c r="F843" s="530">
        <v>0</v>
      </c>
      <c r="G843" s="531">
        <v>0</v>
      </c>
      <c r="H843" s="529"/>
      <c r="I843" s="530"/>
      <c r="J843" s="531"/>
      <c r="K843" s="529"/>
      <c r="L843" s="530"/>
      <c r="M843" s="531"/>
      <c r="N843" s="577"/>
    </row>
    <row r="844" spans="1:14" ht="19" x14ac:dyDescent="0.2">
      <c r="A844" s="534" t="s">
        <v>361</v>
      </c>
      <c r="B844" s="529">
        <v>0</v>
      </c>
      <c r="C844" s="530">
        <v>0</v>
      </c>
      <c r="D844" s="531">
        <v>0</v>
      </c>
      <c r="E844" s="529">
        <v>0</v>
      </c>
      <c r="F844" s="530">
        <v>0</v>
      </c>
      <c r="G844" s="531">
        <v>0</v>
      </c>
      <c r="H844" s="529"/>
      <c r="I844" s="530"/>
      <c r="J844" s="531"/>
      <c r="K844" s="529"/>
      <c r="L844" s="530"/>
      <c r="M844" s="531"/>
      <c r="N844" s="577"/>
    </row>
    <row r="845" spans="1:14" ht="19" x14ac:dyDescent="0.2">
      <c r="A845" s="534" t="s">
        <v>274</v>
      </c>
      <c r="B845" s="529">
        <v>0</v>
      </c>
      <c r="C845" s="530">
        <v>0</v>
      </c>
      <c r="D845" s="531">
        <v>0</v>
      </c>
      <c r="E845" s="529">
        <v>0</v>
      </c>
      <c r="F845" s="530">
        <v>0</v>
      </c>
      <c r="G845" s="531">
        <v>0</v>
      </c>
      <c r="H845" s="529"/>
      <c r="I845" s="530"/>
      <c r="J845" s="531"/>
      <c r="K845" s="529"/>
      <c r="L845" s="530"/>
      <c r="M845" s="531"/>
      <c r="N845" s="577"/>
    </row>
    <row r="846" spans="1:14" ht="19" x14ac:dyDescent="0.2">
      <c r="A846" s="562" t="s">
        <v>91</v>
      </c>
      <c r="B846" s="642">
        <v>0</v>
      </c>
      <c r="C846" s="643">
        <v>7.69230769230769E-2</v>
      </c>
      <c r="D846" s="644">
        <v>6.25E-2</v>
      </c>
      <c r="E846" s="642">
        <v>0</v>
      </c>
      <c r="F846" s="643">
        <v>6.25E-2</v>
      </c>
      <c r="G846" s="644">
        <v>5.5555555555555601E-2</v>
      </c>
      <c r="H846" s="642"/>
      <c r="I846" s="643"/>
      <c r="J846" s="644"/>
      <c r="K846" s="642"/>
      <c r="L846" s="643"/>
      <c r="M846" s="644"/>
      <c r="N846" s="645"/>
    </row>
    <row r="847" spans="1:14" ht="38" x14ac:dyDescent="0.2">
      <c r="A847" s="528" t="s">
        <v>1055</v>
      </c>
      <c r="B847" s="639">
        <v>2</v>
      </c>
      <c r="C847" s="640">
        <v>34</v>
      </c>
      <c r="D847" s="641">
        <v>44</v>
      </c>
      <c r="E847" s="639">
        <v>2</v>
      </c>
      <c r="F847" s="640">
        <v>16</v>
      </c>
      <c r="G847" s="641">
        <v>19</v>
      </c>
      <c r="H847" s="639"/>
      <c r="I847" s="640"/>
      <c r="J847" s="641"/>
      <c r="K847" s="639"/>
      <c r="L847" s="640"/>
      <c r="M847" s="641"/>
      <c r="N847" s="576"/>
    </row>
    <row r="848" spans="1:14" ht="19" x14ac:dyDescent="0.2">
      <c r="A848" s="638" t="s">
        <v>21</v>
      </c>
      <c r="B848" s="529">
        <v>0</v>
      </c>
      <c r="C848" s="530">
        <v>2.94117647058823E-2</v>
      </c>
      <c r="D848" s="531">
        <v>2.27272727272727E-2</v>
      </c>
      <c r="E848" s="529">
        <v>0</v>
      </c>
      <c r="F848" s="530">
        <v>0</v>
      </c>
      <c r="G848" s="531">
        <v>0</v>
      </c>
      <c r="H848" s="529"/>
      <c r="I848" s="530"/>
      <c r="J848" s="531"/>
      <c r="K848" s="529"/>
      <c r="L848" s="530"/>
      <c r="M848" s="531"/>
      <c r="N848" s="577"/>
    </row>
    <row r="849" spans="1:14" ht="19" x14ac:dyDescent="0.2">
      <c r="A849" s="638" t="s">
        <v>328</v>
      </c>
      <c r="B849" s="529">
        <v>0</v>
      </c>
      <c r="C849" s="530">
        <v>0</v>
      </c>
      <c r="D849" s="531">
        <v>0</v>
      </c>
      <c r="E849" s="529">
        <v>0</v>
      </c>
      <c r="F849" s="530">
        <v>0</v>
      </c>
      <c r="G849" s="531">
        <v>0</v>
      </c>
      <c r="H849" s="529"/>
      <c r="I849" s="530"/>
      <c r="J849" s="531"/>
      <c r="K849" s="529"/>
      <c r="L849" s="530"/>
      <c r="M849" s="531"/>
      <c r="N849" s="577"/>
    </row>
    <row r="850" spans="1:14" ht="19" x14ac:dyDescent="0.2">
      <c r="A850" s="638" t="s">
        <v>179</v>
      </c>
      <c r="B850" s="529">
        <v>0</v>
      </c>
      <c r="C850" s="530">
        <v>2.94117647058823E-2</v>
      </c>
      <c r="D850" s="531">
        <v>2.27272727272727E-2</v>
      </c>
      <c r="E850" s="529">
        <v>0</v>
      </c>
      <c r="F850" s="530">
        <v>0</v>
      </c>
      <c r="G850" s="531">
        <v>0</v>
      </c>
      <c r="H850" s="529"/>
      <c r="I850" s="530"/>
      <c r="J850" s="531"/>
      <c r="K850" s="529"/>
      <c r="L850" s="530"/>
      <c r="M850" s="531"/>
      <c r="N850" s="577"/>
    </row>
    <row r="851" spans="1:14" ht="19" x14ac:dyDescent="0.2">
      <c r="A851" s="638" t="s">
        <v>22</v>
      </c>
      <c r="B851" s="529">
        <v>0</v>
      </c>
      <c r="C851" s="530">
        <v>0</v>
      </c>
      <c r="D851" s="531">
        <v>2.27272727272727E-2</v>
      </c>
      <c r="E851" s="529">
        <v>0</v>
      </c>
      <c r="F851" s="530">
        <v>0</v>
      </c>
      <c r="G851" s="531">
        <v>0</v>
      </c>
      <c r="H851" s="529"/>
      <c r="I851" s="530"/>
      <c r="J851" s="531"/>
      <c r="K851" s="529"/>
      <c r="L851" s="530"/>
      <c r="M851" s="531"/>
      <c r="N851" s="577"/>
    </row>
    <row r="852" spans="1:14" ht="19" x14ac:dyDescent="0.2">
      <c r="A852" s="638" t="s">
        <v>327</v>
      </c>
      <c r="B852" s="529">
        <v>0.5</v>
      </c>
      <c r="C852" s="530">
        <v>2.94117647058823E-2</v>
      </c>
      <c r="D852" s="531">
        <v>4.5454545454545497E-2</v>
      </c>
      <c r="E852" s="529">
        <v>0.5</v>
      </c>
      <c r="F852" s="530">
        <v>6.25E-2</v>
      </c>
      <c r="G852" s="531">
        <v>0.105263157894737</v>
      </c>
      <c r="H852" s="529"/>
      <c r="I852" s="530"/>
      <c r="J852" s="531"/>
      <c r="K852" s="529"/>
      <c r="L852" s="530"/>
      <c r="M852" s="531"/>
      <c r="N852" s="577"/>
    </row>
    <row r="853" spans="1:14" ht="19" x14ac:dyDescent="0.2">
      <c r="A853" s="638" t="s">
        <v>329</v>
      </c>
      <c r="B853" s="529">
        <v>0</v>
      </c>
      <c r="C853" s="530">
        <v>0</v>
      </c>
      <c r="D853" s="531">
        <v>0</v>
      </c>
      <c r="E853" s="529">
        <v>0</v>
      </c>
      <c r="F853" s="530">
        <v>0</v>
      </c>
      <c r="G853" s="531">
        <v>0</v>
      </c>
      <c r="H853" s="529"/>
      <c r="I853" s="530"/>
      <c r="J853" s="531"/>
      <c r="K853" s="529"/>
      <c r="L853" s="530"/>
      <c r="M853" s="531"/>
      <c r="N853" s="577"/>
    </row>
    <row r="854" spans="1:14" ht="19" x14ac:dyDescent="0.2">
      <c r="A854" s="638" t="s">
        <v>23</v>
      </c>
      <c r="B854" s="529">
        <v>0</v>
      </c>
      <c r="C854" s="530">
        <v>0</v>
      </c>
      <c r="D854" s="531">
        <v>0</v>
      </c>
      <c r="E854" s="529">
        <v>0</v>
      </c>
      <c r="F854" s="530">
        <v>0</v>
      </c>
      <c r="G854" s="531">
        <v>0</v>
      </c>
      <c r="H854" s="529"/>
      <c r="I854" s="530"/>
      <c r="J854" s="531"/>
      <c r="K854" s="529"/>
      <c r="L854" s="530"/>
      <c r="M854" s="531"/>
      <c r="N854" s="577"/>
    </row>
    <row r="855" spans="1:14" ht="19" x14ac:dyDescent="0.2">
      <c r="A855" s="638" t="s">
        <v>24</v>
      </c>
      <c r="B855" s="529">
        <v>0</v>
      </c>
      <c r="C855" s="530">
        <v>0</v>
      </c>
      <c r="D855" s="531">
        <v>0</v>
      </c>
      <c r="E855" s="529">
        <v>0</v>
      </c>
      <c r="F855" s="530">
        <v>0</v>
      </c>
      <c r="G855" s="531">
        <v>0</v>
      </c>
      <c r="H855" s="529"/>
      <c r="I855" s="530"/>
      <c r="J855" s="531"/>
      <c r="K855" s="529"/>
      <c r="L855" s="530"/>
      <c r="M855" s="531"/>
      <c r="N855" s="577"/>
    </row>
    <row r="856" spans="1:14" ht="19" x14ac:dyDescent="0.2">
      <c r="A856" s="638" t="s">
        <v>330</v>
      </c>
      <c r="B856" s="529">
        <v>0</v>
      </c>
      <c r="C856" s="530">
        <v>0</v>
      </c>
      <c r="D856" s="531">
        <v>0</v>
      </c>
      <c r="E856" s="529">
        <v>0</v>
      </c>
      <c r="F856" s="530">
        <v>0</v>
      </c>
      <c r="G856" s="531">
        <v>0</v>
      </c>
      <c r="H856" s="529"/>
      <c r="I856" s="530"/>
      <c r="J856" s="531"/>
      <c r="K856" s="529"/>
      <c r="L856" s="530"/>
      <c r="M856" s="531"/>
      <c r="N856" s="577"/>
    </row>
    <row r="857" spans="1:14" ht="19" x14ac:dyDescent="0.2">
      <c r="A857" s="638" t="s">
        <v>331</v>
      </c>
      <c r="B857" s="529">
        <v>0</v>
      </c>
      <c r="C857" s="530">
        <v>0</v>
      </c>
      <c r="D857" s="531">
        <v>0</v>
      </c>
      <c r="E857" s="529">
        <v>0</v>
      </c>
      <c r="F857" s="530">
        <v>0</v>
      </c>
      <c r="G857" s="531">
        <v>0</v>
      </c>
      <c r="H857" s="529"/>
      <c r="I857" s="530"/>
      <c r="J857" s="531"/>
      <c r="K857" s="529"/>
      <c r="L857" s="530"/>
      <c r="M857" s="531"/>
      <c r="N857" s="577"/>
    </row>
    <row r="858" spans="1:14" ht="19" x14ac:dyDescent="0.2">
      <c r="A858" s="638" t="s">
        <v>25</v>
      </c>
      <c r="B858" s="529">
        <v>0</v>
      </c>
      <c r="C858" s="530">
        <v>0</v>
      </c>
      <c r="D858" s="531">
        <v>2.27272727272727E-2</v>
      </c>
      <c r="E858" s="529">
        <v>0</v>
      </c>
      <c r="F858" s="530">
        <v>0</v>
      </c>
      <c r="G858" s="531">
        <v>0</v>
      </c>
      <c r="H858" s="529"/>
      <c r="I858" s="530"/>
      <c r="J858" s="531"/>
      <c r="K858" s="529"/>
      <c r="L858" s="530"/>
      <c r="M858" s="531"/>
      <c r="N858" s="577"/>
    </row>
    <row r="859" spans="1:14" ht="19" x14ac:dyDescent="0.2">
      <c r="A859" s="638" t="s">
        <v>338</v>
      </c>
      <c r="B859" s="529">
        <v>0</v>
      </c>
      <c r="C859" s="530">
        <v>2.94117647058823E-2</v>
      </c>
      <c r="D859" s="531">
        <v>2.27272727272727E-2</v>
      </c>
      <c r="E859" s="529">
        <v>0</v>
      </c>
      <c r="F859" s="530">
        <v>0</v>
      </c>
      <c r="G859" s="531">
        <v>0</v>
      </c>
      <c r="H859" s="529"/>
      <c r="I859" s="530"/>
      <c r="J859" s="531"/>
      <c r="K859" s="529"/>
      <c r="L859" s="530"/>
      <c r="M859" s="531"/>
      <c r="N859" s="577"/>
    </row>
    <row r="860" spans="1:14" ht="19" x14ac:dyDescent="0.2">
      <c r="A860" s="638" t="s">
        <v>332</v>
      </c>
      <c r="B860" s="529">
        <v>0</v>
      </c>
      <c r="C860" s="530">
        <v>2.94117647058823E-2</v>
      </c>
      <c r="D860" s="531">
        <v>2.27272727272727E-2</v>
      </c>
      <c r="E860" s="529">
        <v>0</v>
      </c>
      <c r="F860" s="530">
        <v>0</v>
      </c>
      <c r="G860" s="531">
        <v>0</v>
      </c>
      <c r="H860" s="529"/>
      <c r="I860" s="530"/>
      <c r="J860" s="531"/>
      <c r="K860" s="529"/>
      <c r="L860" s="530"/>
      <c r="M860" s="531"/>
      <c r="N860" s="577"/>
    </row>
    <row r="861" spans="1:14" ht="19" x14ac:dyDescent="0.2">
      <c r="A861" s="638" t="s">
        <v>339</v>
      </c>
      <c r="B861" s="529">
        <v>0</v>
      </c>
      <c r="C861" s="530">
        <v>2.94117647058823E-2</v>
      </c>
      <c r="D861" s="531">
        <v>6.8181818181818205E-2</v>
      </c>
      <c r="E861" s="529">
        <v>0</v>
      </c>
      <c r="F861" s="530">
        <v>6.25E-2</v>
      </c>
      <c r="G861" s="531">
        <v>0.105263157894737</v>
      </c>
      <c r="H861" s="529"/>
      <c r="I861" s="530"/>
      <c r="J861" s="531"/>
      <c r="K861" s="529"/>
      <c r="L861" s="530"/>
      <c r="M861" s="531"/>
      <c r="N861" s="577"/>
    </row>
    <row r="862" spans="1:14" ht="19" x14ac:dyDescent="0.2">
      <c r="A862" s="638" t="s">
        <v>26</v>
      </c>
      <c r="B862" s="529">
        <v>0</v>
      </c>
      <c r="C862" s="530">
        <v>2.94117647058823E-2</v>
      </c>
      <c r="D862" s="531">
        <v>2.27272727272727E-2</v>
      </c>
      <c r="E862" s="529">
        <v>0</v>
      </c>
      <c r="F862" s="530">
        <v>6.25E-2</v>
      </c>
      <c r="G862" s="531">
        <v>5.2631578947368397E-2</v>
      </c>
      <c r="H862" s="529"/>
      <c r="I862" s="530"/>
      <c r="J862" s="531"/>
      <c r="K862" s="529"/>
      <c r="L862" s="530"/>
      <c r="M862" s="531"/>
      <c r="N862" s="577"/>
    </row>
    <row r="863" spans="1:14" ht="19" x14ac:dyDescent="0.2">
      <c r="A863" s="638" t="s">
        <v>333</v>
      </c>
      <c r="B863" s="529">
        <v>0</v>
      </c>
      <c r="C863" s="530">
        <v>0</v>
      </c>
      <c r="D863" s="531">
        <v>0</v>
      </c>
      <c r="E863" s="529">
        <v>0</v>
      </c>
      <c r="F863" s="530">
        <v>0</v>
      </c>
      <c r="G863" s="531">
        <v>0</v>
      </c>
      <c r="H863" s="529"/>
      <c r="I863" s="530"/>
      <c r="J863" s="531"/>
      <c r="K863" s="529"/>
      <c r="L863" s="530"/>
      <c r="M863" s="531"/>
      <c r="N863" s="577"/>
    </row>
    <row r="864" spans="1:14" ht="19" x14ac:dyDescent="0.2">
      <c r="A864" s="638" t="s">
        <v>27</v>
      </c>
      <c r="B864" s="529">
        <v>0</v>
      </c>
      <c r="C864" s="530">
        <v>0</v>
      </c>
      <c r="D864" s="531">
        <v>0</v>
      </c>
      <c r="E864" s="529">
        <v>0</v>
      </c>
      <c r="F864" s="530">
        <v>0</v>
      </c>
      <c r="G864" s="531">
        <v>0</v>
      </c>
      <c r="H864" s="529"/>
      <c r="I864" s="530"/>
      <c r="J864" s="531"/>
      <c r="K864" s="529"/>
      <c r="L864" s="530"/>
      <c r="M864" s="531"/>
      <c r="N864" s="577"/>
    </row>
    <row r="865" spans="1:14" ht="19" x14ac:dyDescent="0.2">
      <c r="A865" s="638" t="s">
        <v>334</v>
      </c>
      <c r="B865" s="529">
        <v>0</v>
      </c>
      <c r="C865" s="530">
        <v>0</v>
      </c>
      <c r="D865" s="531">
        <v>0</v>
      </c>
      <c r="E865" s="529">
        <v>0</v>
      </c>
      <c r="F865" s="530">
        <v>0</v>
      </c>
      <c r="G865" s="531">
        <v>0</v>
      </c>
      <c r="H865" s="529"/>
      <c r="I865" s="530"/>
      <c r="J865" s="531"/>
      <c r="K865" s="529"/>
      <c r="L865" s="530"/>
      <c r="M865" s="531"/>
      <c r="N865" s="577"/>
    </row>
    <row r="866" spans="1:14" ht="19" x14ac:dyDescent="0.2">
      <c r="A866" s="638" t="s">
        <v>472</v>
      </c>
      <c r="B866" s="529">
        <v>0</v>
      </c>
      <c r="C866" s="530">
        <v>0</v>
      </c>
      <c r="D866" s="531">
        <v>0</v>
      </c>
      <c r="E866" s="529">
        <v>0</v>
      </c>
      <c r="F866" s="530">
        <v>0</v>
      </c>
      <c r="G866" s="531">
        <v>0</v>
      </c>
      <c r="H866" s="529"/>
      <c r="I866" s="530"/>
      <c r="J866" s="531"/>
      <c r="K866" s="529"/>
      <c r="L866" s="530"/>
      <c r="M866" s="531"/>
      <c r="N866" s="577"/>
    </row>
    <row r="867" spans="1:14" ht="19" x14ac:dyDescent="0.2">
      <c r="A867" s="638" t="s">
        <v>335</v>
      </c>
      <c r="B867" s="529">
        <v>0</v>
      </c>
      <c r="C867" s="530">
        <v>0</v>
      </c>
      <c r="D867" s="531">
        <v>0</v>
      </c>
      <c r="E867" s="529">
        <v>0</v>
      </c>
      <c r="F867" s="530">
        <v>0</v>
      </c>
      <c r="G867" s="531">
        <v>0</v>
      </c>
      <c r="H867" s="529"/>
      <c r="I867" s="530"/>
      <c r="J867" s="531"/>
      <c r="K867" s="529"/>
      <c r="L867" s="530"/>
      <c r="M867" s="531"/>
      <c r="N867" s="577"/>
    </row>
    <row r="868" spans="1:14" ht="19" x14ac:dyDescent="0.2">
      <c r="A868" s="638" t="s">
        <v>336</v>
      </c>
      <c r="B868" s="529">
        <v>0</v>
      </c>
      <c r="C868" s="530">
        <v>2.94117647058823E-2</v>
      </c>
      <c r="D868" s="531">
        <v>2.27272727272727E-2</v>
      </c>
      <c r="E868" s="529">
        <v>0</v>
      </c>
      <c r="F868" s="530">
        <v>0</v>
      </c>
      <c r="G868" s="531">
        <v>0</v>
      </c>
      <c r="H868" s="529"/>
      <c r="I868" s="530"/>
      <c r="J868" s="531"/>
      <c r="K868" s="529"/>
      <c r="L868" s="530"/>
      <c r="M868" s="531"/>
      <c r="N868" s="577"/>
    </row>
    <row r="869" spans="1:14" ht="19" x14ac:dyDescent="0.2">
      <c r="A869" s="638" t="s">
        <v>337</v>
      </c>
      <c r="B869" s="529">
        <v>0</v>
      </c>
      <c r="C869" s="530">
        <v>0</v>
      </c>
      <c r="D869" s="531">
        <v>0</v>
      </c>
      <c r="E869" s="529">
        <v>0</v>
      </c>
      <c r="F869" s="530">
        <v>0</v>
      </c>
      <c r="G869" s="531">
        <v>0</v>
      </c>
      <c r="H869" s="529"/>
      <c r="I869" s="530"/>
      <c r="J869" s="531"/>
      <c r="K869" s="529"/>
      <c r="L869" s="530"/>
      <c r="M869" s="531"/>
      <c r="N869" s="577"/>
    </row>
    <row r="870" spans="1:14" ht="19" x14ac:dyDescent="0.2">
      <c r="A870" s="638" t="s">
        <v>28</v>
      </c>
      <c r="B870" s="529">
        <v>0</v>
      </c>
      <c r="C870" s="530">
        <v>8.8235294117647106E-2</v>
      </c>
      <c r="D870" s="531">
        <v>6.8181818181818205E-2</v>
      </c>
      <c r="E870" s="529">
        <v>0</v>
      </c>
      <c r="F870" s="530">
        <v>0</v>
      </c>
      <c r="G870" s="531">
        <v>0</v>
      </c>
      <c r="H870" s="529"/>
      <c r="I870" s="530"/>
      <c r="J870" s="531"/>
      <c r="K870" s="529"/>
      <c r="L870" s="530"/>
      <c r="M870" s="531"/>
      <c r="N870" s="577"/>
    </row>
    <row r="871" spans="1:14" ht="19" x14ac:dyDescent="0.2">
      <c r="A871" s="638" t="s">
        <v>29</v>
      </c>
      <c r="B871" s="529">
        <v>0</v>
      </c>
      <c r="C871" s="530">
        <v>0</v>
      </c>
      <c r="D871" s="531">
        <v>0</v>
      </c>
      <c r="E871" s="529">
        <v>0</v>
      </c>
      <c r="F871" s="530">
        <v>0</v>
      </c>
      <c r="G871" s="531">
        <v>0</v>
      </c>
      <c r="H871" s="529"/>
      <c r="I871" s="530"/>
      <c r="J871" s="531"/>
      <c r="K871" s="529"/>
      <c r="L871" s="530"/>
      <c r="M871" s="531"/>
      <c r="N871" s="577"/>
    </row>
    <row r="872" spans="1:14" ht="19" x14ac:dyDescent="0.2">
      <c r="A872" s="638" t="s">
        <v>30</v>
      </c>
      <c r="B872" s="529">
        <v>0</v>
      </c>
      <c r="C872" s="530">
        <v>8.8235294117647106E-2</v>
      </c>
      <c r="D872" s="531">
        <v>6.8181818181818205E-2</v>
      </c>
      <c r="E872" s="529">
        <v>0</v>
      </c>
      <c r="F872" s="530">
        <v>0.1875</v>
      </c>
      <c r="G872" s="531">
        <v>0.157894736842105</v>
      </c>
      <c r="H872" s="529"/>
      <c r="I872" s="530"/>
      <c r="J872" s="531"/>
      <c r="K872" s="529"/>
      <c r="L872" s="530"/>
      <c r="M872" s="531"/>
      <c r="N872" s="577"/>
    </row>
    <row r="873" spans="1:14" ht="19" x14ac:dyDescent="0.2">
      <c r="A873" s="638" t="s">
        <v>342</v>
      </c>
      <c r="B873" s="529">
        <v>0</v>
      </c>
      <c r="C873" s="530">
        <v>0</v>
      </c>
      <c r="D873" s="531">
        <v>0</v>
      </c>
      <c r="E873" s="529">
        <v>0</v>
      </c>
      <c r="F873" s="530">
        <v>0</v>
      </c>
      <c r="G873" s="531">
        <v>0</v>
      </c>
      <c r="H873" s="529"/>
      <c r="I873" s="530"/>
      <c r="J873" s="531"/>
      <c r="K873" s="529"/>
      <c r="L873" s="530"/>
      <c r="M873" s="531"/>
      <c r="N873" s="577"/>
    </row>
    <row r="874" spans="1:14" ht="19" x14ac:dyDescent="0.2">
      <c r="A874" s="638" t="s">
        <v>340</v>
      </c>
      <c r="B874" s="529">
        <v>0</v>
      </c>
      <c r="C874" s="530">
        <v>0</v>
      </c>
      <c r="D874" s="531">
        <v>0</v>
      </c>
      <c r="E874" s="529">
        <v>0</v>
      </c>
      <c r="F874" s="530">
        <v>0</v>
      </c>
      <c r="G874" s="531">
        <v>0</v>
      </c>
      <c r="H874" s="529"/>
      <c r="I874" s="530"/>
      <c r="J874" s="531"/>
      <c r="K874" s="529"/>
      <c r="L874" s="530"/>
      <c r="M874" s="531"/>
      <c r="N874" s="577"/>
    </row>
    <row r="875" spans="1:14" ht="19" x14ac:dyDescent="0.2">
      <c r="A875" s="638" t="s">
        <v>31</v>
      </c>
      <c r="B875" s="529">
        <v>0</v>
      </c>
      <c r="C875" s="530">
        <v>2.94117647058823E-2</v>
      </c>
      <c r="D875" s="531">
        <v>2.27272727272727E-2</v>
      </c>
      <c r="E875" s="529">
        <v>0</v>
      </c>
      <c r="F875" s="530">
        <v>6.25E-2</v>
      </c>
      <c r="G875" s="531">
        <v>5.2631578947368397E-2</v>
      </c>
      <c r="H875" s="529"/>
      <c r="I875" s="530"/>
      <c r="J875" s="531"/>
      <c r="K875" s="529"/>
      <c r="L875" s="530"/>
      <c r="M875" s="531"/>
      <c r="N875" s="577"/>
    </row>
    <row r="876" spans="1:14" ht="19" x14ac:dyDescent="0.2">
      <c r="A876" s="638" t="s">
        <v>341</v>
      </c>
      <c r="B876" s="529">
        <v>0</v>
      </c>
      <c r="C876" s="530">
        <v>0</v>
      </c>
      <c r="D876" s="531">
        <v>0</v>
      </c>
      <c r="E876" s="529">
        <v>0</v>
      </c>
      <c r="F876" s="530">
        <v>0</v>
      </c>
      <c r="G876" s="531">
        <v>0</v>
      </c>
      <c r="H876" s="529"/>
      <c r="I876" s="530"/>
      <c r="J876" s="531"/>
      <c r="K876" s="529"/>
      <c r="L876" s="530"/>
      <c r="M876" s="531"/>
      <c r="N876" s="577"/>
    </row>
    <row r="877" spans="1:14" ht="19" x14ac:dyDescent="0.2">
      <c r="A877" s="638" t="s">
        <v>777</v>
      </c>
      <c r="B877" s="529">
        <v>0</v>
      </c>
      <c r="C877" s="530">
        <v>0</v>
      </c>
      <c r="D877" s="531">
        <v>0</v>
      </c>
      <c r="E877" s="529">
        <v>0</v>
      </c>
      <c r="F877" s="530">
        <v>0</v>
      </c>
      <c r="G877" s="531">
        <v>0</v>
      </c>
      <c r="H877" s="529"/>
      <c r="I877" s="530"/>
      <c r="J877" s="531"/>
      <c r="K877" s="529"/>
      <c r="L877" s="530"/>
      <c r="M877" s="531"/>
      <c r="N877" s="577"/>
    </row>
    <row r="878" spans="1:14" ht="19" x14ac:dyDescent="0.2">
      <c r="A878" s="534" t="s">
        <v>251</v>
      </c>
      <c r="B878" s="529">
        <v>0</v>
      </c>
      <c r="C878" s="530">
        <v>0</v>
      </c>
      <c r="D878" s="531">
        <v>0</v>
      </c>
      <c r="E878" s="529">
        <v>0</v>
      </c>
      <c r="F878" s="530">
        <v>0</v>
      </c>
      <c r="G878" s="531">
        <v>0</v>
      </c>
      <c r="H878" s="529"/>
      <c r="I878" s="530"/>
      <c r="J878" s="531"/>
      <c r="K878" s="529"/>
      <c r="L878" s="530"/>
      <c r="M878" s="531"/>
      <c r="N878" s="577"/>
    </row>
    <row r="879" spans="1:14" ht="19" x14ac:dyDescent="0.2">
      <c r="A879" s="534" t="s">
        <v>253</v>
      </c>
      <c r="B879" s="529">
        <v>0</v>
      </c>
      <c r="C879" s="530">
        <v>0</v>
      </c>
      <c r="D879" s="531">
        <v>0</v>
      </c>
      <c r="E879" s="529">
        <v>0</v>
      </c>
      <c r="F879" s="530">
        <v>0</v>
      </c>
      <c r="G879" s="531">
        <v>0</v>
      </c>
      <c r="H879" s="529"/>
      <c r="I879" s="530"/>
      <c r="J879" s="531"/>
      <c r="K879" s="529"/>
      <c r="L879" s="530"/>
      <c r="M879" s="531"/>
      <c r="N879" s="577"/>
    </row>
    <row r="880" spans="1:14" ht="19" x14ac:dyDescent="0.2">
      <c r="A880" s="534" t="s">
        <v>252</v>
      </c>
      <c r="B880" s="529">
        <v>0</v>
      </c>
      <c r="C880" s="530">
        <v>0</v>
      </c>
      <c r="D880" s="531">
        <v>0</v>
      </c>
      <c r="E880" s="529">
        <v>0</v>
      </c>
      <c r="F880" s="530">
        <v>0</v>
      </c>
      <c r="G880" s="531">
        <v>0</v>
      </c>
      <c r="H880" s="529"/>
      <c r="I880" s="530"/>
      <c r="J880" s="531"/>
      <c r="K880" s="529"/>
      <c r="L880" s="530"/>
      <c r="M880" s="531"/>
      <c r="N880" s="577"/>
    </row>
    <row r="881" spans="1:14" ht="19" x14ac:dyDescent="0.2">
      <c r="A881" s="534" t="s">
        <v>484</v>
      </c>
      <c r="B881" s="529">
        <v>0</v>
      </c>
      <c r="C881" s="530">
        <v>0</v>
      </c>
      <c r="D881" s="531">
        <v>0</v>
      </c>
      <c r="E881" s="529">
        <v>0</v>
      </c>
      <c r="F881" s="530">
        <v>0</v>
      </c>
      <c r="G881" s="531">
        <v>0</v>
      </c>
      <c r="H881" s="529"/>
      <c r="I881" s="530"/>
      <c r="J881" s="531"/>
      <c r="K881" s="529"/>
      <c r="L881" s="530"/>
      <c r="M881" s="531"/>
      <c r="N881" s="577"/>
    </row>
    <row r="882" spans="1:14" ht="19" x14ac:dyDescent="0.2">
      <c r="A882" s="534" t="s">
        <v>111</v>
      </c>
      <c r="B882" s="529">
        <v>0</v>
      </c>
      <c r="C882" s="530">
        <v>0</v>
      </c>
      <c r="D882" s="531">
        <v>0</v>
      </c>
      <c r="E882" s="529">
        <v>0</v>
      </c>
      <c r="F882" s="530">
        <v>0</v>
      </c>
      <c r="G882" s="531">
        <v>0</v>
      </c>
      <c r="H882" s="529"/>
      <c r="I882" s="530"/>
      <c r="J882" s="531"/>
      <c r="K882" s="529"/>
      <c r="L882" s="530"/>
      <c r="M882" s="531"/>
      <c r="N882" s="577"/>
    </row>
    <row r="883" spans="1:14" ht="19" x14ac:dyDescent="0.2">
      <c r="A883" s="534" t="s">
        <v>112</v>
      </c>
      <c r="B883" s="529">
        <v>0</v>
      </c>
      <c r="C883" s="530">
        <v>2.94117647058823E-2</v>
      </c>
      <c r="D883" s="531">
        <v>2.27272727272727E-2</v>
      </c>
      <c r="E883" s="529">
        <v>0</v>
      </c>
      <c r="F883" s="530">
        <v>0</v>
      </c>
      <c r="G883" s="531">
        <v>0</v>
      </c>
      <c r="H883" s="529"/>
      <c r="I883" s="530"/>
      <c r="J883" s="531"/>
      <c r="K883" s="529"/>
      <c r="L883" s="530"/>
      <c r="M883" s="531"/>
      <c r="N883" s="577"/>
    </row>
    <row r="884" spans="1:14" ht="19" x14ac:dyDescent="0.2">
      <c r="A884" s="534" t="s">
        <v>666</v>
      </c>
      <c r="B884" s="529">
        <v>0</v>
      </c>
      <c r="C884" s="530">
        <v>0</v>
      </c>
      <c r="D884" s="531">
        <v>0</v>
      </c>
      <c r="E884" s="529">
        <v>0</v>
      </c>
      <c r="F884" s="530">
        <v>0</v>
      </c>
      <c r="G884" s="531">
        <v>0</v>
      </c>
      <c r="H884" s="529"/>
      <c r="I884" s="530"/>
      <c r="J884" s="531"/>
      <c r="K884" s="529"/>
      <c r="L884" s="530"/>
      <c r="M884" s="531"/>
      <c r="N884" s="577"/>
    </row>
    <row r="885" spans="1:14" ht="19" x14ac:dyDescent="0.2">
      <c r="A885" s="534" t="s">
        <v>667</v>
      </c>
      <c r="B885" s="529">
        <v>0</v>
      </c>
      <c r="C885" s="530">
        <v>0</v>
      </c>
      <c r="D885" s="531">
        <v>0</v>
      </c>
      <c r="E885" s="529">
        <v>0</v>
      </c>
      <c r="F885" s="530">
        <v>0</v>
      </c>
      <c r="G885" s="531">
        <v>0</v>
      </c>
      <c r="H885" s="529"/>
      <c r="I885" s="530"/>
      <c r="J885" s="531"/>
      <c r="K885" s="529"/>
      <c r="L885" s="530"/>
      <c r="M885" s="531"/>
      <c r="N885" s="577"/>
    </row>
    <row r="886" spans="1:14" ht="19" x14ac:dyDescent="0.2">
      <c r="A886" s="534" t="s">
        <v>113</v>
      </c>
      <c r="B886" s="529">
        <v>0</v>
      </c>
      <c r="C886" s="530">
        <v>2.94117647058823E-2</v>
      </c>
      <c r="D886" s="531">
        <v>4.5454545454545497E-2</v>
      </c>
      <c r="E886" s="529">
        <v>0</v>
      </c>
      <c r="F886" s="530">
        <v>6.25E-2</v>
      </c>
      <c r="G886" s="531">
        <v>5.2631578947368397E-2</v>
      </c>
      <c r="H886" s="529"/>
      <c r="I886" s="530"/>
      <c r="J886" s="531"/>
      <c r="K886" s="529"/>
      <c r="L886" s="530"/>
      <c r="M886" s="531"/>
      <c r="N886" s="577"/>
    </row>
    <row r="887" spans="1:14" ht="19" x14ac:dyDescent="0.2">
      <c r="A887" s="534" t="s">
        <v>114</v>
      </c>
      <c r="B887" s="529">
        <v>0</v>
      </c>
      <c r="C887" s="530">
        <v>0</v>
      </c>
      <c r="D887" s="531">
        <v>0</v>
      </c>
      <c r="E887" s="529">
        <v>0</v>
      </c>
      <c r="F887" s="530">
        <v>0</v>
      </c>
      <c r="G887" s="531">
        <v>0</v>
      </c>
      <c r="H887" s="529"/>
      <c r="I887" s="530"/>
      <c r="J887" s="531"/>
      <c r="K887" s="529"/>
      <c r="L887" s="530"/>
      <c r="M887" s="531"/>
      <c r="N887" s="577"/>
    </row>
    <row r="888" spans="1:14" ht="19" x14ac:dyDescent="0.2">
      <c r="A888" s="534" t="s">
        <v>115</v>
      </c>
      <c r="B888" s="529">
        <v>0</v>
      </c>
      <c r="C888" s="530">
        <v>0</v>
      </c>
      <c r="D888" s="531">
        <v>0</v>
      </c>
      <c r="E888" s="529">
        <v>0</v>
      </c>
      <c r="F888" s="530">
        <v>0</v>
      </c>
      <c r="G888" s="531">
        <v>0</v>
      </c>
      <c r="H888" s="529"/>
      <c r="I888" s="530"/>
      <c r="J888" s="531"/>
      <c r="K888" s="529"/>
      <c r="L888" s="530"/>
      <c r="M888" s="531"/>
      <c r="N888" s="577"/>
    </row>
    <row r="889" spans="1:14" ht="19" x14ac:dyDescent="0.2">
      <c r="A889" s="534" t="s">
        <v>343</v>
      </c>
      <c r="B889" s="529">
        <v>0</v>
      </c>
      <c r="C889" s="530">
        <v>0</v>
      </c>
      <c r="D889" s="531">
        <v>0</v>
      </c>
      <c r="E889" s="529">
        <v>0</v>
      </c>
      <c r="F889" s="530">
        <v>0</v>
      </c>
      <c r="G889" s="531">
        <v>0</v>
      </c>
      <c r="H889" s="529"/>
      <c r="I889" s="530"/>
      <c r="J889" s="531"/>
      <c r="K889" s="529"/>
      <c r="L889" s="530"/>
      <c r="M889" s="531"/>
      <c r="N889" s="577"/>
    </row>
    <row r="890" spans="1:14" ht="19" x14ac:dyDescent="0.2">
      <c r="A890" s="534" t="s">
        <v>344</v>
      </c>
      <c r="B890" s="529">
        <v>0</v>
      </c>
      <c r="C890" s="530">
        <v>0</v>
      </c>
      <c r="D890" s="531">
        <v>0</v>
      </c>
      <c r="E890" s="529">
        <v>0</v>
      </c>
      <c r="F890" s="530">
        <v>0</v>
      </c>
      <c r="G890" s="531">
        <v>0</v>
      </c>
      <c r="H890" s="529"/>
      <c r="I890" s="530"/>
      <c r="J890" s="531"/>
      <c r="K890" s="529"/>
      <c r="L890" s="530"/>
      <c r="M890" s="531"/>
      <c r="N890" s="577"/>
    </row>
    <row r="891" spans="1:14" ht="19" x14ac:dyDescent="0.2">
      <c r="A891" s="534" t="s">
        <v>345</v>
      </c>
      <c r="B891" s="529">
        <v>0</v>
      </c>
      <c r="C891" s="530">
        <v>0</v>
      </c>
      <c r="D891" s="531">
        <v>0</v>
      </c>
      <c r="E891" s="529">
        <v>0</v>
      </c>
      <c r="F891" s="530">
        <v>0</v>
      </c>
      <c r="G891" s="531">
        <v>0</v>
      </c>
      <c r="H891" s="529"/>
      <c r="I891" s="530"/>
      <c r="J891" s="531"/>
      <c r="K891" s="529"/>
      <c r="L891" s="530"/>
      <c r="M891" s="531"/>
      <c r="N891" s="577"/>
    </row>
    <row r="892" spans="1:14" ht="19" x14ac:dyDescent="0.2">
      <c r="A892" s="534" t="s">
        <v>117</v>
      </c>
      <c r="B892" s="529">
        <v>0</v>
      </c>
      <c r="C892" s="530">
        <v>0</v>
      </c>
      <c r="D892" s="531">
        <v>0</v>
      </c>
      <c r="E892" s="529">
        <v>0</v>
      </c>
      <c r="F892" s="530">
        <v>0</v>
      </c>
      <c r="G892" s="531">
        <v>0</v>
      </c>
      <c r="H892" s="529"/>
      <c r="I892" s="530"/>
      <c r="J892" s="531"/>
      <c r="K892" s="529"/>
      <c r="L892" s="530"/>
      <c r="M892" s="531"/>
      <c r="N892" s="577"/>
    </row>
    <row r="893" spans="1:14" ht="19" x14ac:dyDescent="0.2">
      <c r="A893" s="534" t="s">
        <v>116</v>
      </c>
      <c r="B893" s="529">
        <v>0</v>
      </c>
      <c r="C893" s="530">
        <v>0</v>
      </c>
      <c r="D893" s="531">
        <v>0</v>
      </c>
      <c r="E893" s="529">
        <v>0</v>
      </c>
      <c r="F893" s="530">
        <v>0</v>
      </c>
      <c r="G893" s="531">
        <v>0</v>
      </c>
      <c r="H893" s="529"/>
      <c r="I893" s="530"/>
      <c r="J893" s="531"/>
      <c r="K893" s="529"/>
      <c r="L893" s="530"/>
      <c r="M893" s="531"/>
      <c r="N893" s="577"/>
    </row>
    <row r="894" spans="1:14" ht="19" x14ac:dyDescent="0.2">
      <c r="A894" s="647" t="s">
        <v>779</v>
      </c>
      <c r="B894" s="529">
        <v>0</v>
      </c>
      <c r="C894" s="530">
        <v>2.94117647058823E-2</v>
      </c>
      <c r="D894" s="531">
        <v>2.27272727272727E-2</v>
      </c>
      <c r="E894" s="529">
        <v>0</v>
      </c>
      <c r="F894" s="530">
        <v>6.25E-2</v>
      </c>
      <c r="G894" s="531">
        <v>5.2631578947368397E-2</v>
      </c>
      <c r="H894" s="529"/>
      <c r="I894" s="530"/>
      <c r="J894" s="531"/>
      <c r="K894" s="529"/>
      <c r="L894" s="530"/>
      <c r="M894" s="531"/>
      <c r="N894" s="577"/>
    </row>
    <row r="895" spans="1:14" ht="19" x14ac:dyDescent="0.2">
      <c r="A895" s="534" t="s">
        <v>455</v>
      </c>
      <c r="B895" s="529">
        <v>0</v>
      </c>
      <c r="C895" s="530">
        <v>0</v>
      </c>
      <c r="D895" s="531">
        <v>2.27272727272727E-2</v>
      </c>
      <c r="E895" s="529">
        <v>0</v>
      </c>
      <c r="F895" s="530">
        <v>0</v>
      </c>
      <c r="G895" s="531">
        <v>5.2631578947368397E-2</v>
      </c>
      <c r="H895" s="529"/>
      <c r="I895" s="530"/>
      <c r="J895" s="531"/>
      <c r="K895" s="529"/>
      <c r="L895" s="530"/>
      <c r="M895" s="531"/>
      <c r="N895" s="577"/>
    </row>
    <row r="896" spans="1:14" ht="19" x14ac:dyDescent="0.2">
      <c r="A896" s="534" t="s">
        <v>346</v>
      </c>
      <c r="B896" s="529">
        <v>0</v>
      </c>
      <c r="C896" s="530">
        <v>0</v>
      </c>
      <c r="D896" s="531">
        <v>0</v>
      </c>
      <c r="E896" s="529">
        <v>0</v>
      </c>
      <c r="F896" s="530">
        <v>0</v>
      </c>
      <c r="G896" s="531">
        <v>0</v>
      </c>
      <c r="H896" s="529"/>
      <c r="I896" s="530"/>
      <c r="J896" s="531"/>
      <c r="K896" s="529"/>
      <c r="L896" s="530"/>
      <c r="M896" s="531"/>
      <c r="N896" s="577"/>
    </row>
    <row r="897" spans="1:14" ht="19" x14ac:dyDescent="0.2">
      <c r="A897" s="534" t="s">
        <v>570</v>
      </c>
      <c r="B897" s="529">
        <v>0</v>
      </c>
      <c r="C897" s="530">
        <v>0</v>
      </c>
      <c r="D897" s="531">
        <v>0</v>
      </c>
      <c r="E897" s="529">
        <v>0</v>
      </c>
      <c r="F897" s="530">
        <v>0</v>
      </c>
      <c r="G897" s="531">
        <v>0</v>
      </c>
      <c r="H897" s="529"/>
      <c r="I897" s="530"/>
      <c r="J897" s="531"/>
      <c r="K897" s="529"/>
      <c r="L897" s="530"/>
      <c r="M897" s="531"/>
      <c r="N897" s="577"/>
    </row>
    <row r="898" spans="1:14" s="606" customFormat="1" ht="19" x14ac:dyDescent="0.2">
      <c r="A898" s="534" t="s">
        <v>347</v>
      </c>
      <c r="B898" s="529">
        <v>0</v>
      </c>
      <c r="C898" s="530">
        <v>0</v>
      </c>
      <c r="D898" s="531">
        <v>0</v>
      </c>
      <c r="E898" s="529">
        <v>0</v>
      </c>
      <c r="F898" s="530">
        <v>0</v>
      </c>
      <c r="G898" s="531">
        <v>0</v>
      </c>
      <c r="H898" s="529"/>
      <c r="I898" s="530"/>
      <c r="J898" s="531"/>
      <c r="K898" s="529"/>
      <c r="L898" s="530"/>
      <c r="M898" s="531"/>
      <c r="N898" s="577"/>
    </row>
    <row r="899" spans="1:14" s="606" customFormat="1" ht="19" x14ac:dyDescent="0.2">
      <c r="A899" s="534" t="s">
        <v>348</v>
      </c>
      <c r="B899" s="529">
        <v>0</v>
      </c>
      <c r="C899" s="530">
        <v>0</v>
      </c>
      <c r="D899" s="531">
        <v>2.27272727272727E-2</v>
      </c>
      <c r="E899" s="529">
        <v>0</v>
      </c>
      <c r="F899" s="530">
        <v>0</v>
      </c>
      <c r="G899" s="531">
        <v>0</v>
      </c>
      <c r="H899" s="529"/>
      <c r="I899" s="530"/>
      <c r="J899" s="531"/>
      <c r="K899" s="529"/>
      <c r="L899" s="530"/>
      <c r="M899" s="531"/>
      <c r="N899" s="577"/>
    </row>
    <row r="900" spans="1:14" s="606" customFormat="1" ht="19" x14ac:dyDescent="0.2">
      <c r="A900" s="534" t="s">
        <v>233</v>
      </c>
      <c r="B900" s="529">
        <v>0</v>
      </c>
      <c r="C900" s="530">
        <v>0</v>
      </c>
      <c r="D900" s="531">
        <v>0</v>
      </c>
      <c r="E900" s="529">
        <v>0</v>
      </c>
      <c r="F900" s="530">
        <v>0</v>
      </c>
      <c r="G900" s="531">
        <v>0</v>
      </c>
      <c r="H900" s="529"/>
      <c r="I900" s="530"/>
      <c r="J900" s="531"/>
      <c r="K900" s="529"/>
      <c r="L900" s="530"/>
      <c r="M900" s="531"/>
      <c r="N900" s="577"/>
    </row>
    <row r="901" spans="1:14" ht="19" x14ac:dyDescent="0.2">
      <c r="A901" s="534" t="s">
        <v>228</v>
      </c>
      <c r="B901" s="529">
        <v>0</v>
      </c>
      <c r="C901" s="530">
        <v>0</v>
      </c>
      <c r="D901" s="531">
        <v>2.27272727272727E-2</v>
      </c>
      <c r="E901" s="529">
        <v>0</v>
      </c>
      <c r="F901" s="530">
        <v>0</v>
      </c>
      <c r="G901" s="531">
        <v>0</v>
      </c>
      <c r="H901" s="529"/>
      <c r="I901" s="530"/>
      <c r="J901" s="531"/>
      <c r="K901" s="529"/>
      <c r="L901" s="530"/>
      <c r="M901" s="531"/>
      <c r="N901" s="577"/>
    </row>
    <row r="902" spans="1:14" ht="19" x14ac:dyDescent="0.2">
      <c r="A902" s="534" t="s">
        <v>349</v>
      </c>
      <c r="B902" s="529">
        <v>0</v>
      </c>
      <c r="C902" s="530">
        <v>0</v>
      </c>
      <c r="D902" s="531">
        <v>0</v>
      </c>
      <c r="E902" s="529">
        <v>0</v>
      </c>
      <c r="F902" s="530">
        <v>0</v>
      </c>
      <c r="G902" s="531">
        <v>0</v>
      </c>
      <c r="H902" s="529"/>
      <c r="I902" s="530"/>
      <c r="J902" s="531"/>
      <c r="K902" s="529"/>
      <c r="L902" s="530"/>
      <c r="M902" s="531"/>
      <c r="N902" s="577"/>
    </row>
    <row r="903" spans="1:14" ht="19" x14ac:dyDescent="0.2">
      <c r="A903" s="534" t="s">
        <v>934</v>
      </c>
      <c r="B903" s="529">
        <v>0</v>
      </c>
      <c r="C903" s="530">
        <v>0</v>
      </c>
      <c r="D903" s="531">
        <v>0</v>
      </c>
      <c r="E903" s="529">
        <v>0</v>
      </c>
      <c r="F903" s="530">
        <v>0</v>
      </c>
      <c r="G903" s="531">
        <v>0</v>
      </c>
      <c r="H903" s="529"/>
      <c r="I903" s="530"/>
      <c r="J903" s="531"/>
      <c r="K903" s="529"/>
      <c r="L903" s="530"/>
      <c r="M903" s="531"/>
      <c r="N903" s="577"/>
    </row>
    <row r="904" spans="1:14" ht="19" x14ac:dyDescent="0.2">
      <c r="A904" s="534" t="s">
        <v>350</v>
      </c>
      <c r="B904" s="529">
        <v>0</v>
      </c>
      <c r="C904" s="530">
        <v>0</v>
      </c>
      <c r="D904" s="531">
        <v>0</v>
      </c>
      <c r="E904" s="529">
        <v>0</v>
      </c>
      <c r="F904" s="530">
        <v>0</v>
      </c>
      <c r="G904" s="531">
        <v>0</v>
      </c>
      <c r="H904" s="529"/>
      <c r="I904" s="530"/>
      <c r="J904" s="531"/>
      <c r="K904" s="529"/>
      <c r="L904" s="530"/>
      <c r="M904" s="531"/>
      <c r="N904" s="577"/>
    </row>
    <row r="905" spans="1:14" ht="19" x14ac:dyDescent="0.2">
      <c r="A905" s="534" t="s">
        <v>148</v>
      </c>
      <c r="B905" s="529">
        <v>0</v>
      </c>
      <c r="C905" s="530">
        <v>0</v>
      </c>
      <c r="D905" s="531">
        <v>0</v>
      </c>
      <c r="E905" s="529">
        <v>0</v>
      </c>
      <c r="F905" s="530">
        <v>0</v>
      </c>
      <c r="G905" s="531">
        <v>0</v>
      </c>
      <c r="H905" s="529"/>
      <c r="I905" s="530"/>
      <c r="J905" s="531"/>
      <c r="K905" s="529"/>
      <c r="L905" s="530"/>
      <c r="M905" s="531"/>
      <c r="N905" s="577"/>
    </row>
    <row r="906" spans="1:14" ht="19" x14ac:dyDescent="0.2">
      <c r="A906" s="534" t="s">
        <v>33</v>
      </c>
      <c r="B906" s="529">
        <v>0</v>
      </c>
      <c r="C906" s="530">
        <v>0</v>
      </c>
      <c r="D906" s="531">
        <v>0</v>
      </c>
      <c r="E906" s="529">
        <v>0</v>
      </c>
      <c r="F906" s="530">
        <v>0</v>
      </c>
      <c r="G906" s="531">
        <v>0</v>
      </c>
      <c r="H906" s="529"/>
      <c r="I906" s="530"/>
      <c r="J906" s="531"/>
      <c r="K906" s="529"/>
      <c r="L906" s="530"/>
      <c r="M906" s="531"/>
      <c r="N906" s="577"/>
    </row>
    <row r="907" spans="1:14" ht="19" x14ac:dyDescent="0.2">
      <c r="A907" s="534" t="s">
        <v>34</v>
      </c>
      <c r="B907" s="529">
        <v>0</v>
      </c>
      <c r="C907" s="530">
        <v>0</v>
      </c>
      <c r="D907" s="531">
        <v>0</v>
      </c>
      <c r="E907" s="529">
        <v>0</v>
      </c>
      <c r="F907" s="530">
        <v>0</v>
      </c>
      <c r="G907" s="531">
        <v>0</v>
      </c>
      <c r="H907" s="529"/>
      <c r="I907" s="530"/>
      <c r="J907" s="531"/>
      <c r="K907" s="529"/>
      <c r="L907" s="530"/>
      <c r="M907" s="531"/>
      <c r="N907" s="577"/>
    </row>
    <row r="908" spans="1:14" ht="19" x14ac:dyDescent="0.2">
      <c r="A908" s="534" t="s">
        <v>35</v>
      </c>
      <c r="B908" s="529">
        <v>0.5</v>
      </c>
      <c r="C908" s="530">
        <v>2.94117647058823E-2</v>
      </c>
      <c r="D908" s="531">
        <v>2.27272727272727E-2</v>
      </c>
      <c r="E908" s="529">
        <v>0.5</v>
      </c>
      <c r="F908" s="530">
        <v>6.25E-2</v>
      </c>
      <c r="G908" s="531">
        <v>5.2631578947368397E-2</v>
      </c>
      <c r="H908" s="529"/>
      <c r="I908" s="530"/>
      <c r="J908" s="531"/>
      <c r="K908" s="529"/>
      <c r="L908" s="530"/>
      <c r="M908" s="531"/>
      <c r="N908" s="577"/>
    </row>
    <row r="909" spans="1:14" ht="19" x14ac:dyDescent="0.2">
      <c r="A909" s="534" t="s">
        <v>569</v>
      </c>
      <c r="B909" s="529">
        <v>0</v>
      </c>
      <c r="C909" s="530">
        <v>0.11764705882352899</v>
      </c>
      <c r="D909" s="531">
        <v>0.11363636363636399</v>
      </c>
      <c r="E909" s="529">
        <v>0</v>
      </c>
      <c r="F909" s="530">
        <v>6.25E-2</v>
      </c>
      <c r="G909" s="531">
        <v>5.2631578947368397E-2</v>
      </c>
      <c r="H909" s="529"/>
      <c r="I909" s="530"/>
      <c r="J909" s="531"/>
      <c r="K909" s="529"/>
      <c r="L909" s="530"/>
      <c r="M909" s="531"/>
      <c r="N909" s="577"/>
    </row>
    <row r="910" spans="1:14" ht="19" x14ac:dyDescent="0.2">
      <c r="A910" s="534" t="s">
        <v>143</v>
      </c>
      <c r="B910" s="529">
        <v>0</v>
      </c>
      <c r="C910" s="530">
        <v>0</v>
      </c>
      <c r="D910" s="531">
        <v>0</v>
      </c>
      <c r="E910" s="529">
        <v>0</v>
      </c>
      <c r="F910" s="530">
        <v>0</v>
      </c>
      <c r="G910" s="531">
        <v>0</v>
      </c>
      <c r="H910" s="529"/>
      <c r="I910" s="530"/>
      <c r="J910" s="531"/>
      <c r="K910" s="529"/>
      <c r="L910" s="530"/>
      <c r="M910" s="531"/>
      <c r="N910" s="577"/>
    </row>
    <row r="911" spans="1:14" ht="19" x14ac:dyDescent="0.2">
      <c r="A911" s="534" t="s">
        <v>733</v>
      </c>
      <c r="B911" s="529">
        <v>0</v>
      </c>
      <c r="C911" s="530">
        <v>0</v>
      </c>
      <c r="D911" s="531">
        <v>0</v>
      </c>
      <c r="E911" s="529">
        <v>0</v>
      </c>
      <c r="F911" s="530">
        <v>0</v>
      </c>
      <c r="G911" s="531">
        <v>0</v>
      </c>
      <c r="H911" s="529"/>
      <c r="I911" s="530"/>
      <c r="J911" s="531"/>
      <c r="K911" s="529"/>
      <c r="L911" s="530"/>
      <c r="M911" s="531"/>
      <c r="N911" s="577"/>
    </row>
    <row r="912" spans="1:14" ht="19" x14ac:dyDescent="0.2">
      <c r="A912" s="534" t="s">
        <v>351</v>
      </c>
      <c r="B912" s="529">
        <v>0</v>
      </c>
      <c r="C912" s="530">
        <v>0</v>
      </c>
      <c r="D912" s="531">
        <v>0</v>
      </c>
      <c r="E912" s="529">
        <v>0</v>
      </c>
      <c r="F912" s="530">
        <v>0</v>
      </c>
      <c r="G912" s="531">
        <v>0</v>
      </c>
      <c r="H912" s="529"/>
      <c r="I912" s="530"/>
      <c r="J912" s="531"/>
      <c r="K912" s="529"/>
      <c r="L912" s="530"/>
      <c r="M912" s="531"/>
      <c r="N912" s="577"/>
    </row>
    <row r="913" spans="1:14" ht="19" x14ac:dyDescent="0.2">
      <c r="A913" s="534" t="s">
        <v>352</v>
      </c>
      <c r="B913" s="529">
        <v>0</v>
      </c>
      <c r="C913" s="530">
        <v>0</v>
      </c>
      <c r="D913" s="531">
        <v>0</v>
      </c>
      <c r="E913" s="529">
        <v>0</v>
      </c>
      <c r="F913" s="530">
        <v>0</v>
      </c>
      <c r="G913" s="531">
        <v>0</v>
      </c>
      <c r="H913" s="529"/>
      <c r="I913" s="530"/>
      <c r="J913" s="531"/>
      <c r="K913" s="529"/>
      <c r="L913" s="530"/>
      <c r="M913" s="531"/>
      <c r="N913" s="577"/>
    </row>
    <row r="914" spans="1:14" ht="19" x14ac:dyDescent="0.2">
      <c r="A914" s="534" t="s">
        <v>353</v>
      </c>
      <c r="B914" s="529">
        <v>0</v>
      </c>
      <c r="C914" s="530">
        <v>0</v>
      </c>
      <c r="D914" s="531">
        <v>0</v>
      </c>
      <c r="E914" s="529">
        <v>0</v>
      </c>
      <c r="F914" s="530">
        <v>0</v>
      </c>
      <c r="G914" s="531">
        <v>0</v>
      </c>
      <c r="H914" s="529"/>
      <c r="I914" s="530"/>
      <c r="J914" s="531"/>
      <c r="K914" s="529"/>
      <c r="L914" s="530"/>
      <c r="M914" s="531"/>
      <c r="N914" s="577"/>
    </row>
    <row r="915" spans="1:14" ht="19" x14ac:dyDescent="0.2">
      <c r="A915" s="534" t="s">
        <v>229</v>
      </c>
      <c r="B915" s="529">
        <v>0</v>
      </c>
      <c r="C915" s="530">
        <v>2.94117647058823E-2</v>
      </c>
      <c r="D915" s="531">
        <v>2.27272727272727E-2</v>
      </c>
      <c r="E915" s="529">
        <v>0</v>
      </c>
      <c r="F915" s="530">
        <v>6.25E-2</v>
      </c>
      <c r="G915" s="531">
        <v>5.2631578947368397E-2</v>
      </c>
      <c r="H915" s="529"/>
      <c r="I915" s="530"/>
      <c r="J915" s="531"/>
      <c r="K915" s="529"/>
      <c r="L915" s="530"/>
      <c r="M915" s="531"/>
      <c r="N915" s="577"/>
    </row>
    <row r="916" spans="1:14" ht="19" x14ac:dyDescent="0.2">
      <c r="A916" s="534" t="s">
        <v>354</v>
      </c>
      <c r="B916" s="529">
        <v>0</v>
      </c>
      <c r="C916" s="530">
        <v>2.94117647058823E-2</v>
      </c>
      <c r="D916" s="531">
        <v>2.27272727272727E-2</v>
      </c>
      <c r="E916" s="529">
        <v>0</v>
      </c>
      <c r="F916" s="530">
        <v>6.25E-2</v>
      </c>
      <c r="G916" s="531">
        <v>5.2631578947368397E-2</v>
      </c>
      <c r="H916" s="529"/>
      <c r="I916" s="530"/>
      <c r="J916" s="531"/>
      <c r="K916" s="529"/>
      <c r="L916" s="530"/>
      <c r="M916" s="531"/>
      <c r="N916" s="577"/>
    </row>
    <row r="917" spans="1:14" ht="19" x14ac:dyDescent="0.2">
      <c r="A917" s="534" t="s">
        <v>778</v>
      </c>
      <c r="B917" s="529">
        <v>0</v>
      </c>
      <c r="C917" s="530">
        <v>0</v>
      </c>
      <c r="D917" s="531">
        <v>0</v>
      </c>
      <c r="E917" s="529">
        <v>0</v>
      </c>
      <c r="F917" s="530">
        <v>0</v>
      </c>
      <c r="G917" s="531">
        <v>0</v>
      </c>
      <c r="H917" s="529"/>
      <c r="I917" s="530"/>
      <c r="J917" s="531"/>
      <c r="K917" s="529"/>
      <c r="L917" s="530"/>
      <c r="M917" s="531"/>
      <c r="N917" s="577"/>
    </row>
    <row r="918" spans="1:14" ht="19" x14ac:dyDescent="0.2">
      <c r="A918" s="534" t="s">
        <v>230</v>
      </c>
      <c r="B918" s="529">
        <v>0</v>
      </c>
      <c r="C918" s="530">
        <v>0</v>
      </c>
      <c r="D918" s="531">
        <v>0</v>
      </c>
      <c r="E918" s="529">
        <v>0</v>
      </c>
      <c r="F918" s="530">
        <v>0</v>
      </c>
      <c r="G918" s="531">
        <v>0</v>
      </c>
      <c r="H918" s="529"/>
      <c r="I918" s="530"/>
      <c r="J918" s="531"/>
      <c r="K918" s="529"/>
      <c r="L918" s="530"/>
      <c r="M918" s="531"/>
      <c r="N918" s="577"/>
    </row>
    <row r="919" spans="1:14" ht="19" x14ac:dyDescent="0.2">
      <c r="A919" s="534" t="s">
        <v>231</v>
      </c>
      <c r="B919" s="529">
        <v>0</v>
      </c>
      <c r="C919" s="530">
        <v>0</v>
      </c>
      <c r="D919" s="531">
        <v>0</v>
      </c>
      <c r="E919" s="529">
        <v>0</v>
      </c>
      <c r="F919" s="530">
        <v>0</v>
      </c>
      <c r="G919" s="531">
        <v>0</v>
      </c>
      <c r="H919" s="529"/>
      <c r="I919" s="530"/>
      <c r="J919" s="531"/>
      <c r="K919" s="529"/>
      <c r="L919" s="530"/>
      <c r="M919" s="531"/>
      <c r="N919" s="577"/>
    </row>
    <row r="920" spans="1:14" ht="19" x14ac:dyDescent="0.2">
      <c r="A920" s="534" t="s">
        <v>36</v>
      </c>
      <c r="B920" s="529">
        <v>0</v>
      </c>
      <c r="C920" s="530">
        <v>0</v>
      </c>
      <c r="D920" s="531">
        <v>0</v>
      </c>
      <c r="E920" s="529">
        <v>0</v>
      </c>
      <c r="F920" s="530">
        <v>0</v>
      </c>
      <c r="G920" s="531">
        <v>0</v>
      </c>
      <c r="H920" s="529"/>
      <c r="I920" s="530"/>
      <c r="J920" s="531"/>
      <c r="K920" s="529"/>
      <c r="L920" s="530"/>
      <c r="M920" s="531"/>
      <c r="N920" s="577"/>
    </row>
    <row r="921" spans="1:14" ht="19" x14ac:dyDescent="0.2">
      <c r="A921" s="534" t="s">
        <v>37</v>
      </c>
      <c r="B921" s="529">
        <v>0</v>
      </c>
      <c r="C921" s="530">
        <v>0</v>
      </c>
      <c r="D921" s="531">
        <v>0</v>
      </c>
      <c r="E921" s="529">
        <v>0</v>
      </c>
      <c r="F921" s="530">
        <v>0</v>
      </c>
      <c r="G921" s="531">
        <v>0</v>
      </c>
      <c r="H921" s="529"/>
      <c r="I921" s="530"/>
      <c r="J921" s="531"/>
      <c r="K921" s="529"/>
      <c r="L921" s="530"/>
      <c r="M921" s="531"/>
      <c r="N921" s="577"/>
    </row>
    <row r="922" spans="1:14" ht="19" x14ac:dyDescent="0.2">
      <c r="A922" s="534" t="s">
        <v>355</v>
      </c>
      <c r="B922" s="529">
        <v>0</v>
      </c>
      <c r="C922" s="530">
        <v>2.94117647058823E-2</v>
      </c>
      <c r="D922" s="531">
        <v>2.27272727272727E-2</v>
      </c>
      <c r="E922" s="529">
        <v>0</v>
      </c>
      <c r="F922" s="530">
        <v>6.25E-2</v>
      </c>
      <c r="G922" s="531">
        <v>5.2631578947368397E-2</v>
      </c>
      <c r="H922" s="529"/>
      <c r="I922" s="530"/>
      <c r="J922" s="531"/>
      <c r="K922" s="529"/>
      <c r="L922" s="530"/>
      <c r="M922" s="531"/>
      <c r="N922" s="577"/>
    </row>
    <row r="923" spans="1:14" ht="19" x14ac:dyDescent="0.2">
      <c r="A923" s="534" t="s">
        <v>38</v>
      </c>
      <c r="B923" s="529">
        <v>0</v>
      </c>
      <c r="C923" s="530">
        <v>0</v>
      </c>
      <c r="D923" s="531">
        <v>0</v>
      </c>
      <c r="E923" s="529">
        <v>0</v>
      </c>
      <c r="F923" s="530">
        <v>0</v>
      </c>
      <c r="G923" s="531">
        <v>0</v>
      </c>
      <c r="H923" s="529"/>
      <c r="I923" s="530"/>
      <c r="J923" s="531"/>
      <c r="K923" s="529"/>
      <c r="L923" s="530"/>
      <c r="M923" s="531"/>
      <c r="N923" s="577"/>
    </row>
    <row r="924" spans="1:14" ht="19" x14ac:dyDescent="0.2">
      <c r="A924" s="534" t="s">
        <v>180</v>
      </c>
      <c r="B924" s="529">
        <v>0</v>
      </c>
      <c r="C924" s="530">
        <v>0</v>
      </c>
      <c r="D924" s="531">
        <v>0</v>
      </c>
      <c r="E924" s="529">
        <v>0</v>
      </c>
      <c r="F924" s="530">
        <v>0</v>
      </c>
      <c r="G924" s="531">
        <v>0</v>
      </c>
      <c r="H924" s="529"/>
      <c r="I924" s="530"/>
      <c r="J924" s="531"/>
      <c r="K924" s="529"/>
      <c r="L924" s="530"/>
      <c r="M924" s="531"/>
      <c r="N924" s="637"/>
    </row>
    <row r="925" spans="1:14" ht="19" x14ac:dyDescent="0.2">
      <c r="A925" s="534" t="s">
        <v>39</v>
      </c>
      <c r="B925" s="529">
        <v>0</v>
      </c>
      <c r="C925" s="530">
        <v>0.14705882352941199</v>
      </c>
      <c r="D925" s="531">
        <v>0.11363636363636399</v>
      </c>
      <c r="E925" s="529">
        <v>0</v>
      </c>
      <c r="F925" s="530">
        <v>0</v>
      </c>
      <c r="G925" s="531">
        <v>0</v>
      </c>
      <c r="H925" s="529"/>
      <c r="I925" s="530"/>
      <c r="J925" s="531"/>
      <c r="K925" s="529"/>
      <c r="L925" s="530"/>
      <c r="M925" s="531"/>
      <c r="N925" s="637"/>
    </row>
    <row r="926" spans="1:14" ht="19" x14ac:dyDescent="0.2">
      <c r="A926" s="534" t="s">
        <v>356</v>
      </c>
      <c r="B926" s="529">
        <v>0</v>
      </c>
      <c r="C926" s="530">
        <v>0</v>
      </c>
      <c r="D926" s="531">
        <v>0</v>
      </c>
      <c r="E926" s="529">
        <v>0</v>
      </c>
      <c r="F926" s="530">
        <v>0</v>
      </c>
      <c r="G926" s="531">
        <v>0</v>
      </c>
      <c r="H926" s="529"/>
      <c r="I926" s="530"/>
      <c r="J926" s="531"/>
      <c r="K926" s="529"/>
      <c r="L926" s="530"/>
      <c r="M926" s="531"/>
      <c r="N926" s="637"/>
    </row>
    <row r="927" spans="1:14" ht="19" x14ac:dyDescent="0.2">
      <c r="A927" s="534" t="s">
        <v>40</v>
      </c>
      <c r="B927" s="529">
        <v>0</v>
      </c>
      <c r="C927" s="530">
        <v>0</v>
      </c>
      <c r="D927" s="531">
        <v>0</v>
      </c>
      <c r="E927" s="529">
        <v>0</v>
      </c>
      <c r="F927" s="530">
        <v>0</v>
      </c>
      <c r="G927" s="531">
        <v>0</v>
      </c>
      <c r="H927" s="529"/>
      <c r="I927" s="530"/>
      <c r="J927" s="531"/>
      <c r="K927" s="529"/>
      <c r="L927" s="530"/>
      <c r="M927" s="531"/>
      <c r="N927" s="637"/>
    </row>
    <row r="928" spans="1:14" ht="19" x14ac:dyDescent="0.2">
      <c r="A928" s="534" t="s">
        <v>41</v>
      </c>
      <c r="B928" s="529">
        <v>0</v>
      </c>
      <c r="C928" s="530">
        <v>0</v>
      </c>
      <c r="D928" s="531">
        <v>0</v>
      </c>
      <c r="E928" s="529">
        <v>0</v>
      </c>
      <c r="F928" s="530">
        <v>0</v>
      </c>
      <c r="G928" s="531">
        <v>0</v>
      </c>
      <c r="H928" s="529"/>
      <c r="I928" s="530"/>
      <c r="J928" s="531"/>
      <c r="K928" s="529"/>
      <c r="L928" s="530"/>
      <c r="M928" s="531"/>
      <c r="N928" s="637"/>
    </row>
    <row r="929" spans="1:14" ht="19" x14ac:dyDescent="0.2">
      <c r="A929" s="534" t="s">
        <v>357</v>
      </c>
      <c r="B929" s="529">
        <v>0</v>
      </c>
      <c r="C929" s="530">
        <v>0</v>
      </c>
      <c r="D929" s="531">
        <v>0</v>
      </c>
      <c r="E929" s="529">
        <v>0</v>
      </c>
      <c r="F929" s="530">
        <v>0</v>
      </c>
      <c r="G929" s="531">
        <v>0</v>
      </c>
      <c r="H929" s="529"/>
      <c r="I929" s="530"/>
      <c r="J929" s="531"/>
      <c r="K929" s="529"/>
      <c r="L929" s="530"/>
      <c r="M929" s="531"/>
      <c r="N929" s="637"/>
    </row>
    <row r="930" spans="1:14" ht="19" x14ac:dyDescent="0.2">
      <c r="A930" s="534" t="s">
        <v>42</v>
      </c>
      <c r="B930" s="529">
        <v>0</v>
      </c>
      <c r="C930" s="530">
        <v>2.94117647058823E-2</v>
      </c>
      <c r="D930" s="531">
        <v>2.27272727272727E-2</v>
      </c>
      <c r="E930" s="529">
        <v>0</v>
      </c>
      <c r="F930" s="530">
        <v>6.25E-2</v>
      </c>
      <c r="G930" s="531">
        <v>5.2631578947368397E-2</v>
      </c>
      <c r="H930" s="529"/>
      <c r="I930" s="530"/>
      <c r="J930" s="531"/>
      <c r="K930" s="529"/>
      <c r="L930" s="530"/>
      <c r="M930" s="531"/>
      <c r="N930" s="637"/>
    </row>
    <row r="931" spans="1:14" ht="19" x14ac:dyDescent="0.2">
      <c r="A931" s="534" t="s">
        <v>358</v>
      </c>
      <c r="B931" s="529">
        <v>0</v>
      </c>
      <c r="C931" s="530">
        <v>0</v>
      </c>
      <c r="D931" s="531">
        <v>0</v>
      </c>
      <c r="E931" s="529">
        <v>0</v>
      </c>
      <c r="F931" s="530">
        <v>0</v>
      </c>
      <c r="G931" s="531">
        <v>0</v>
      </c>
      <c r="H931" s="529"/>
      <c r="I931" s="530"/>
      <c r="J931" s="531"/>
      <c r="K931" s="529"/>
      <c r="L931" s="530"/>
      <c r="M931" s="531"/>
      <c r="N931" s="637"/>
    </row>
    <row r="932" spans="1:14" ht="19" x14ac:dyDescent="0.2">
      <c r="A932" s="534" t="s">
        <v>359</v>
      </c>
      <c r="B932" s="529">
        <v>0</v>
      </c>
      <c r="C932" s="530">
        <v>2.94117647058823E-2</v>
      </c>
      <c r="D932" s="531">
        <v>2.27272727272727E-2</v>
      </c>
      <c r="E932" s="529">
        <v>0</v>
      </c>
      <c r="F932" s="530">
        <v>0</v>
      </c>
      <c r="G932" s="531">
        <v>0</v>
      </c>
      <c r="H932" s="529"/>
      <c r="I932" s="530"/>
      <c r="J932" s="531"/>
      <c r="K932" s="529"/>
      <c r="L932" s="530"/>
      <c r="M932" s="531"/>
      <c r="N932" s="637"/>
    </row>
    <row r="933" spans="1:14" ht="19" x14ac:dyDescent="0.2">
      <c r="A933" s="534" t="s">
        <v>326</v>
      </c>
      <c r="B933" s="529">
        <v>0</v>
      </c>
      <c r="C933" s="530">
        <v>0</v>
      </c>
      <c r="D933" s="531">
        <v>0</v>
      </c>
      <c r="E933" s="529">
        <v>0</v>
      </c>
      <c r="F933" s="530">
        <v>0</v>
      </c>
      <c r="G933" s="531">
        <v>0</v>
      </c>
      <c r="H933" s="529"/>
      <c r="I933" s="530"/>
      <c r="J933" s="531"/>
      <c r="K933" s="529"/>
      <c r="L933" s="530"/>
      <c r="M933" s="531"/>
      <c r="N933" s="637"/>
    </row>
    <row r="934" spans="1:14" ht="19" x14ac:dyDescent="0.2">
      <c r="A934" s="534" t="s">
        <v>360</v>
      </c>
      <c r="B934" s="529">
        <v>0</v>
      </c>
      <c r="C934" s="530">
        <v>0</v>
      </c>
      <c r="D934" s="531">
        <v>0</v>
      </c>
      <c r="E934" s="529">
        <v>0</v>
      </c>
      <c r="F934" s="530">
        <v>0</v>
      </c>
      <c r="G934" s="531">
        <v>0</v>
      </c>
      <c r="H934" s="529"/>
      <c r="I934" s="530"/>
      <c r="J934" s="531"/>
      <c r="K934" s="529"/>
      <c r="L934" s="530"/>
      <c r="M934" s="531"/>
      <c r="N934" s="637"/>
    </row>
    <row r="935" spans="1:14" ht="19" x14ac:dyDescent="0.2">
      <c r="A935" s="534" t="s">
        <v>361</v>
      </c>
      <c r="B935" s="529">
        <v>0</v>
      </c>
      <c r="C935" s="530">
        <v>0</v>
      </c>
      <c r="D935" s="531">
        <v>0</v>
      </c>
      <c r="E935" s="529">
        <v>0</v>
      </c>
      <c r="F935" s="530">
        <v>0</v>
      </c>
      <c r="G935" s="531">
        <v>0</v>
      </c>
      <c r="H935" s="529"/>
      <c r="I935" s="530"/>
      <c r="J935" s="531"/>
      <c r="K935" s="529"/>
      <c r="L935" s="530"/>
      <c r="M935" s="531"/>
      <c r="N935" s="637"/>
    </row>
    <row r="936" spans="1:14" ht="19" x14ac:dyDescent="0.2">
      <c r="A936" s="534" t="s">
        <v>274</v>
      </c>
      <c r="B936" s="529">
        <v>0</v>
      </c>
      <c r="C936" s="530">
        <v>0</v>
      </c>
      <c r="D936" s="531">
        <v>0</v>
      </c>
      <c r="E936" s="529">
        <v>0</v>
      </c>
      <c r="F936" s="530">
        <v>0</v>
      </c>
      <c r="G936" s="531">
        <v>0</v>
      </c>
      <c r="H936" s="529"/>
      <c r="I936" s="530"/>
      <c r="J936" s="531"/>
      <c r="K936" s="529"/>
      <c r="L936" s="530"/>
      <c r="M936" s="531"/>
      <c r="N936" s="637"/>
    </row>
    <row r="937" spans="1:14" ht="19" x14ac:dyDescent="0.2">
      <c r="A937" s="562" t="s">
        <v>91</v>
      </c>
      <c r="B937" s="529">
        <v>0</v>
      </c>
      <c r="C937" s="530">
        <v>2.94117647058823E-2</v>
      </c>
      <c r="D937" s="531">
        <v>2.27272727272727E-2</v>
      </c>
      <c r="E937" s="529">
        <v>0</v>
      </c>
      <c r="F937" s="530">
        <v>6.25E-2</v>
      </c>
      <c r="G937" s="531">
        <v>5.2631578947368397E-2</v>
      </c>
      <c r="H937" s="529"/>
      <c r="I937" s="530"/>
      <c r="J937" s="531"/>
      <c r="K937" s="529"/>
      <c r="L937" s="530"/>
      <c r="M937" s="531"/>
      <c r="N937" s="637"/>
    </row>
    <row r="938" spans="1:14" ht="38" x14ac:dyDescent="0.2">
      <c r="A938" s="528" t="s">
        <v>1056</v>
      </c>
      <c r="B938" s="639">
        <v>9</v>
      </c>
      <c r="C938" s="640">
        <v>76</v>
      </c>
      <c r="D938" s="641">
        <v>92</v>
      </c>
      <c r="E938" s="639">
        <v>9</v>
      </c>
      <c r="F938" s="640">
        <v>37</v>
      </c>
      <c r="G938" s="641">
        <v>41</v>
      </c>
      <c r="H938" s="639"/>
      <c r="I938" s="640"/>
      <c r="J938" s="641"/>
      <c r="K938" s="639"/>
      <c r="L938" s="640"/>
      <c r="M938" s="641"/>
      <c r="N938" s="648"/>
    </row>
    <row r="939" spans="1:14" ht="19" x14ac:dyDescent="0.2">
      <c r="A939" s="534" t="s">
        <v>407</v>
      </c>
      <c r="B939" s="529">
        <v>0</v>
      </c>
      <c r="C939" s="530">
        <v>2.6315789473684199E-2</v>
      </c>
      <c r="D939" s="531">
        <v>2.1739130434782601E-2</v>
      </c>
      <c r="E939" s="529">
        <v>0</v>
      </c>
      <c r="F939" s="530">
        <v>0</v>
      </c>
      <c r="G939" s="531">
        <v>0</v>
      </c>
      <c r="H939" s="529"/>
      <c r="I939" s="530"/>
      <c r="J939" s="531"/>
      <c r="K939" s="529"/>
      <c r="L939" s="530"/>
      <c r="M939" s="531"/>
      <c r="N939" s="637"/>
    </row>
    <row r="940" spans="1:14" ht="19" x14ac:dyDescent="0.2">
      <c r="A940" s="534" t="s">
        <v>149</v>
      </c>
      <c r="B940" s="529">
        <v>0</v>
      </c>
      <c r="C940" s="530">
        <v>2.6315789473684199E-2</v>
      </c>
      <c r="D940" s="531">
        <v>2.1739130434782601E-2</v>
      </c>
      <c r="E940" s="529">
        <v>0</v>
      </c>
      <c r="F940" s="530">
        <v>0</v>
      </c>
      <c r="G940" s="531">
        <v>0</v>
      </c>
      <c r="H940" s="529"/>
      <c r="I940" s="530"/>
      <c r="J940" s="531"/>
      <c r="K940" s="529"/>
      <c r="L940" s="530"/>
      <c r="M940" s="531"/>
      <c r="N940" s="637"/>
    </row>
    <row r="941" spans="1:14" ht="19" x14ac:dyDescent="0.2">
      <c r="A941" s="534" t="s">
        <v>408</v>
      </c>
      <c r="B941" s="529">
        <v>0</v>
      </c>
      <c r="C941" s="530">
        <v>0</v>
      </c>
      <c r="D941" s="531">
        <v>0</v>
      </c>
      <c r="E941" s="529">
        <v>0</v>
      </c>
      <c r="F941" s="530">
        <v>0</v>
      </c>
      <c r="G941" s="531">
        <v>0</v>
      </c>
      <c r="H941" s="529"/>
      <c r="I941" s="530"/>
      <c r="J941" s="531"/>
      <c r="K941" s="529"/>
      <c r="L941" s="530"/>
      <c r="M941" s="531"/>
      <c r="N941" s="637"/>
    </row>
    <row r="942" spans="1:14" ht="19" x14ac:dyDescent="0.2">
      <c r="A942" s="534" t="s">
        <v>409</v>
      </c>
      <c r="B942" s="529">
        <v>0</v>
      </c>
      <c r="C942" s="530">
        <v>1.3157894736842099E-2</v>
      </c>
      <c r="D942" s="531">
        <v>1.0869565217391301E-2</v>
      </c>
      <c r="E942" s="529">
        <v>0</v>
      </c>
      <c r="F942" s="530">
        <v>2.7027027027027001E-2</v>
      </c>
      <c r="G942" s="531">
        <v>2.4390243902439001E-2</v>
      </c>
      <c r="H942" s="529"/>
      <c r="I942" s="530"/>
      <c r="J942" s="531"/>
      <c r="K942" s="529"/>
      <c r="L942" s="530"/>
      <c r="M942" s="531"/>
      <c r="N942" s="637"/>
    </row>
    <row r="943" spans="1:14" ht="19" x14ac:dyDescent="0.2">
      <c r="A943" s="534" t="s">
        <v>410</v>
      </c>
      <c r="B943" s="529">
        <v>0</v>
      </c>
      <c r="C943" s="530">
        <v>1.3157894736842099E-2</v>
      </c>
      <c r="D943" s="531">
        <v>2.1739130434782601E-2</v>
      </c>
      <c r="E943" s="529">
        <v>0</v>
      </c>
      <c r="F943" s="530">
        <v>0</v>
      </c>
      <c r="G943" s="531">
        <v>0</v>
      </c>
      <c r="H943" s="529"/>
      <c r="I943" s="530"/>
      <c r="J943" s="531"/>
      <c r="K943" s="529"/>
      <c r="L943" s="530"/>
      <c r="M943" s="531"/>
      <c r="N943" s="637"/>
    </row>
    <row r="944" spans="1:14" ht="19" x14ac:dyDescent="0.2">
      <c r="A944" s="534" t="s">
        <v>411</v>
      </c>
      <c r="B944" s="529">
        <v>0</v>
      </c>
      <c r="C944" s="530">
        <v>0</v>
      </c>
      <c r="D944" s="531">
        <v>1.0869565217391301E-2</v>
      </c>
      <c r="E944" s="529">
        <v>0</v>
      </c>
      <c r="F944" s="530">
        <v>0</v>
      </c>
      <c r="G944" s="531">
        <v>0</v>
      </c>
      <c r="H944" s="529"/>
      <c r="I944" s="530"/>
      <c r="J944" s="531"/>
      <c r="K944" s="529"/>
      <c r="L944" s="530"/>
      <c r="M944" s="531"/>
      <c r="N944" s="637"/>
    </row>
    <row r="945" spans="1:14" ht="19" x14ac:dyDescent="0.2">
      <c r="A945" s="534" t="s">
        <v>412</v>
      </c>
      <c r="B945" s="529">
        <v>0</v>
      </c>
      <c r="C945" s="530">
        <v>3.94736842105263E-2</v>
      </c>
      <c r="D945" s="531">
        <v>4.3478260869565202E-2</v>
      </c>
      <c r="E945" s="529">
        <v>0</v>
      </c>
      <c r="F945" s="530">
        <v>5.4054054054054099E-2</v>
      </c>
      <c r="G945" s="531">
        <v>4.8780487804878099E-2</v>
      </c>
      <c r="H945" s="529"/>
      <c r="I945" s="530"/>
      <c r="J945" s="531"/>
      <c r="K945" s="529"/>
      <c r="L945" s="530"/>
      <c r="M945" s="531"/>
      <c r="N945" s="637"/>
    </row>
    <row r="946" spans="1:14" s="606" customFormat="1" ht="19" x14ac:dyDescent="0.2">
      <c r="A946" s="534" t="s">
        <v>413</v>
      </c>
      <c r="B946" s="529">
        <v>0</v>
      </c>
      <c r="C946" s="530">
        <v>1.3157894736842099E-2</v>
      </c>
      <c r="D946" s="531">
        <v>1.0869565217391301E-2</v>
      </c>
      <c r="E946" s="529">
        <v>0</v>
      </c>
      <c r="F946" s="530">
        <v>2.7027027027027001E-2</v>
      </c>
      <c r="G946" s="531">
        <v>2.4390243902439001E-2</v>
      </c>
      <c r="H946" s="529"/>
      <c r="I946" s="530"/>
      <c r="J946" s="531"/>
      <c r="K946" s="529"/>
      <c r="L946" s="530"/>
      <c r="M946" s="531"/>
      <c r="N946" s="637"/>
    </row>
    <row r="947" spans="1:14" ht="19" x14ac:dyDescent="0.2">
      <c r="A947" s="534" t="s">
        <v>414</v>
      </c>
      <c r="B947" s="529">
        <v>0</v>
      </c>
      <c r="C947" s="530">
        <v>0</v>
      </c>
      <c r="D947" s="531">
        <v>0</v>
      </c>
      <c r="E947" s="529">
        <v>0</v>
      </c>
      <c r="F947" s="530">
        <v>0</v>
      </c>
      <c r="G947" s="531">
        <v>0</v>
      </c>
      <c r="H947" s="529"/>
      <c r="I947" s="530"/>
      <c r="J947" s="531"/>
      <c r="K947" s="529"/>
      <c r="L947" s="530"/>
      <c r="M947" s="531"/>
      <c r="N947" s="637"/>
    </row>
    <row r="948" spans="1:14" ht="19" x14ac:dyDescent="0.2">
      <c r="A948" s="534" t="s">
        <v>415</v>
      </c>
      <c r="B948" s="529">
        <v>0.11111111111111099</v>
      </c>
      <c r="C948" s="530">
        <v>1.3157894736842099E-2</v>
      </c>
      <c r="D948" s="531">
        <v>1.0869565217391301E-2</v>
      </c>
      <c r="E948" s="529">
        <v>0.11111111111111099</v>
      </c>
      <c r="F948" s="530">
        <v>2.7027027027027001E-2</v>
      </c>
      <c r="G948" s="531">
        <v>2.4390243902439001E-2</v>
      </c>
      <c r="H948" s="529"/>
      <c r="I948" s="530"/>
      <c r="J948" s="531"/>
      <c r="K948" s="529"/>
      <c r="L948" s="530"/>
      <c r="M948" s="531"/>
      <c r="N948" s="637"/>
    </row>
    <row r="949" spans="1:14" ht="19" x14ac:dyDescent="0.2">
      <c r="A949" s="534" t="s">
        <v>416</v>
      </c>
      <c r="B949" s="529">
        <v>0</v>
      </c>
      <c r="C949" s="530">
        <v>3.94736842105263E-2</v>
      </c>
      <c r="D949" s="531">
        <v>3.2608695652173898E-2</v>
      </c>
      <c r="E949" s="529">
        <v>0</v>
      </c>
      <c r="F949" s="530">
        <v>5.4054054054054099E-2</v>
      </c>
      <c r="G949" s="531">
        <v>4.8780487804878099E-2</v>
      </c>
      <c r="H949" s="529"/>
      <c r="I949" s="530"/>
      <c r="J949" s="531"/>
      <c r="K949" s="529"/>
      <c r="L949" s="530"/>
      <c r="M949" s="531"/>
      <c r="N949" s="637"/>
    </row>
    <row r="950" spans="1:14" ht="19" x14ac:dyDescent="0.2">
      <c r="A950" s="534" t="s">
        <v>420</v>
      </c>
      <c r="B950" s="529">
        <v>0.11111111111111099</v>
      </c>
      <c r="C950" s="530">
        <v>2.6315789473684199E-2</v>
      </c>
      <c r="D950" s="531">
        <v>4.3478260869565202E-2</v>
      </c>
      <c r="E950" s="529">
        <v>0.11111111111111099</v>
      </c>
      <c r="F950" s="530">
        <v>5.4054054054054099E-2</v>
      </c>
      <c r="G950" s="531">
        <v>4.8780487804878099E-2</v>
      </c>
      <c r="H950" s="529"/>
      <c r="I950" s="530"/>
      <c r="J950" s="531"/>
      <c r="K950" s="529"/>
      <c r="L950" s="530"/>
      <c r="M950" s="531"/>
      <c r="N950" s="637"/>
    </row>
    <row r="951" spans="1:14" ht="19" x14ac:dyDescent="0.2">
      <c r="A951" s="534" t="s">
        <v>419</v>
      </c>
      <c r="B951" s="529">
        <v>0</v>
      </c>
      <c r="C951" s="530">
        <v>0</v>
      </c>
      <c r="D951" s="531">
        <v>0</v>
      </c>
      <c r="E951" s="529">
        <v>0</v>
      </c>
      <c r="F951" s="530">
        <v>0</v>
      </c>
      <c r="G951" s="531">
        <v>0</v>
      </c>
      <c r="H951" s="529"/>
      <c r="I951" s="530"/>
      <c r="J951" s="531"/>
      <c r="K951" s="529"/>
      <c r="L951" s="530"/>
      <c r="M951" s="531"/>
      <c r="N951" s="637"/>
    </row>
    <row r="952" spans="1:14" ht="19" x14ac:dyDescent="0.2">
      <c r="A952" s="534" t="s">
        <v>421</v>
      </c>
      <c r="B952" s="529">
        <v>0.11111111111111099</v>
      </c>
      <c r="C952" s="530">
        <v>6.5789473684210495E-2</v>
      </c>
      <c r="D952" s="531">
        <v>6.5217391304347797E-2</v>
      </c>
      <c r="E952" s="529">
        <v>0.11111111111111099</v>
      </c>
      <c r="F952" s="530">
        <v>8.1081081081081099E-2</v>
      </c>
      <c r="G952" s="531">
        <v>7.3170731707317097E-2</v>
      </c>
      <c r="H952" s="529"/>
      <c r="I952" s="530"/>
      <c r="J952" s="531"/>
      <c r="K952" s="529"/>
      <c r="L952" s="530"/>
      <c r="M952" s="531"/>
      <c r="N952" s="637"/>
    </row>
    <row r="953" spans="1:14" ht="19" x14ac:dyDescent="0.2">
      <c r="A953" s="534" t="s">
        <v>422</v>
      </c>
      <c r="B953" s="529">
        <v>0</v>
      </c>
      <c r="C953" s="530">
        <v>0</v>
      </c>
      <c r="D953" s="531">
        <v>0</v>
      </c>
      <c r="E953" s="529">
        <v>0</v>
      </c>
      <c r="F953" s="530">
        <v>0</v>
      </c>
      <c r="G953" s="531">
        <v>0</v>
      </c>
      <c r="H953" s="529"/>
      <c r="I953" s="530"/>
      <c r="J953" s="531"/>
      <c r="K953" s="529"/>
      <c r="L953" s="530"/>
      <c r="M953" s="531"/>
      <c r="N953" s="637"/>
    </row>
    <row r="954" spans="1:14" ht="19" x14ac:dyDescent="0.2">
      <c r="A954" s="534" t="s">
        <v>417</v>
      </c>
      <c r="B954" s="529">
        <v>0</v>
      </c>
      <c r="C954" s="530">
        <v>0</v>
      </c>
      <c r="D954" s="531">
        <v>0</v>
      </c>
      <c r="E954" s="529">
        <v>0</v>
      </c>
      <c r="F954" s="530">
        <v>0</v>
      </c>
      <c r="G954" s="531">
        <v>0</v>
      </c>
      <c r="H954" s="529"/>
      <c r="I954" s="530"/>
      <c r="J954" s="531"/>
      <c r="K954" s="529"/>
      <c r="L954" s="530"/>
      <c r="M954" s="531"/>
      <c r="N954" s="637"/>
    </row>
    <row r="955" spans="1:14" ht="19" x14ac:dyDescent="0.2">
      <c r="A955" s="534" t="s">
        <v>418</v>
      </c>
      <c r="B955" s="529">
        <v>0.22222222222222199</v>
      </c>
      <c r="C955" s="530">
        <v>3.94736842105263E-2</v>
      </c>
      <c r="D955" s="531">
        <v>3.2608695652173898E-2</v>
      </c>
      <c r="E955" s="529">
        <v>0.22222222222222199</v>
      </c>
      <c r="F955" s="530">
        <v>8.1081081081081099E-2</v>
      </c>
      <c r="G955" s="531">
        <v>7.3170731707317097E-2</v>
      </c>
      <c r="H955" s="529"/>
      <c r="I955" s="530"/>
      <c r="J955" s="531"/>
      <c r="K955" s="529"/>
      <c r="L955" s="530"/>
      <c r="M955" s="531"/>
      <c r="N955" s="637"/>
    </row>
    <row r="956" spans="1:14" ht="19" x14ac:dyDescent="0.2">
      <c r="A956" s="534" t="s">
        <v>423</v>
      </c>
      <c r="B956" s="529">
        <v>0</v>
      </c>
      <c r="C956" s="530">
        <v>0</v>
      </c>
      <c r="D956" s="531">
        <v>0</v>
      </c>
      <c r="E956" s="529">
        <v>0</v>
      </c>
      <c r="F956" s="530">
        <v>0</v>
      </c>
      <c r="G956" s="531">
        <v>0</v>
      </c>
      <c r="H956" s="529"/>
      <c r="I956" s="530"/>
      <c r="J956" s="531"/>
      <c r="K956" s="529"/>
      <c r="L956" s="530"/>
      <c r="M956" s="531"/>
      <c r="N956" s="535"/>
    </row>
    <row r="957" spans="1:14" ht="19" x14ac:dyDescent="0.2">
      <c r="A957" s="534" t="s">
        <v>426</v>
      </c>
      <c r="B957" s="529">
        <v>0</v>
      </c>
      <c r="C957" s="530">
        <v>0</v>
      </c>
      <c r="D957" s="531">
        <v>0</v>
      </c>
      <c r="E957" s="529">
        <v>0</v>
      </c>
      <c r="F957" s="530">
        <v>0</v>
      </c>
      <c r="G957" s="531">
        <v>0</v>
      </c>
      <c r="H957" s="529"/>
      <c r="I957" s="530"/>
      <c r="J957" s="531"/>
      <c r="K957" s="529"/>
      <c r="L957" s="530"/>
      <c r="M957" s="531"/>
      <c r="N957" s="637"/>
    </row>
    <row r="958" spans="1:14" ht="19" x14ac:dyDescent="0.2">
      <c r="A958" s="534" t="s">
        <v>424</v>
      </c>
      <c r="B958" s="529">
        <v>0</v>
      </c>
      <c r="C958" s="530">
        <v>1.3157894736842099E-2</v>
      </c>
      <c r="D958" s="531">
        <v>1.0869565217391301E-2</v>
      </c>
      <c r="E958" s="529">
        <v>0</v>
      </c>
      <c r="F958" s="530">
        <v>0</v>
      </c>
      <c r="G958" s="531">
        <v>0</v>
      </c>
      <c r="H958" s="529"/>
      <c r="I958" s="530"/>
      <c r="J958" s="531"/>
      <c r="K958" s="529"/>
      <c r="L958" s="530"/>
      <c r="M958" s="531"/>
      <c r="N958" s="637"/>
    </row>
    <row r="959" spans="1:14" ht="19" x14ac:dyDescent="0.2">
      <c r="A959" s="534" t="s">
        <v>425</v>
      </c>
      <c r="B959" s="529">
        <v>0</v>
      </c>
      <c r="C959" s="530">
        <v>0</v>
      </c>
      <c r="D959" s="531">
        <v>0</v>
      </c>
      <c r="E959" s="529">
        <v>0</v>
      </c>
      <c r="F959" s="530">
        <v>0</v>
      </c>
      <c r="G959" s="531">
        <v>0</v>
      </c>
      <c r="H959" s="529"/>
      <c r="I959" s="530"/>
      <c r="J959" s="531"/>
      <c r="K959" s="529"/>
      <c r="L959" s="530"/>
      <c r="M959" s="531"/>
      <c r="N959" s="637"/>
    </row>
    <row r="960" spans="1:14" ht="19" x14ac:dyDescent="0.2">
      <c r="A960" s="534" t="s">
        <v>427</v>
      </c>
      <c r="B960" s="529">
        <v>0</v>
      </c>
      <c r="C960" s="530">
        <v>1.3157894736842099E-2</v>
      </c>
      <c r="D960" s="531">
        <v>1.0869565217391301E-2</v>
      </c>
      <c r="E960" s="529">
        <v>0</v>
      </c>
      <c r="F960" s="530">
        <v>0</v>
      </c>
      <c r="G960" s="531">
        <v>0</v>
      </c>
      <c r="H960" s="529"/>
      <c r="I960" s="530"/>
      <c r="J960" s="531"/>
      <c r="K960" s="529"/>
      <c r="L960" s="530"/>
      <c r="M960" s="531"/>
      <c r="N960" s="637"/>
    </row>
    <row r="961" spans="1:14" ht="19" x14ac:dyDescent="0.2">
      <c r="A961" s="534" t="s">
        <v>403</v>
      </c>
      <c r="B961" s="529">
        <v>0</v>
      </c>
      <c r="C961" s="530">
        <v>1.3157894736842099E-2</v>
      </c>
      <c r="D961" s="531">
        <v>2.1739130434782601E-2</v>
      </c>
      <c r="E961" s="529">
        <v>0</v>
      </c>
      <c r="F961" s="530">
        <v>2.7027027027027001E-2</v>
      </c>
      <c r="G961" s="531">
        <v>2.4390243902439001E-2</v>
      </c>
      <c r="H961" s="529"/>
      <c r="I961" s="530"/>
      <c r="J961" s="531"/>
      <c r="K961" s="529"/>
      <c r="L961" s="530"/>
      <c r="M961" s="531"/>
      <c r="N961" s="637"/>
    </row>
    <row r="962" spans="1:14" ht="19" x14ac:dyDescent="0.2">
      <c r="A962" s="534" t="s">
        <v>428</v>
      </c>
      <c r="B962" s="529">
        <v>0</v>
      </c>
      <c r="C962" s="530">
        <v>1.3157894736842099E-2</v>
      </c>
      <c r="D962" s="531">
        <v>1.0869565217391301E-2</v>
      </c>
      <c r="E962" s="529">
        <v>0</v>
      </c>
      <c r="F962" s="530">
        <v>0</v>
      </c>
      <c r="G962" s="531">
        <v>0</v>
      </c>
      <c r="H962" s="529"/>
      <c r="I962" s="530"/>
      <c r="J962" s="531"/>
      <c r="K962" s="529"/>
      <c r="L962" s="530"/>
      <c r="M962" s="531"/>
      <c r="N962" s="637"/>
    </row>
    <row r="963" spans="1:14" ht="19" x14ac:dyDescent="0.2">
      <c r="A963" s="534" t="s">
        <v>429</v>
      </c>
      <c r="B963" s="529">
        <v>0</v>
      </c>
      <c r="C963" s="530">
        <v>3.94736842105263E-2</v>
      </c>
      <c r="D963" s="531">
        <v>3.2608695652173898E-2</v>
      </c>
      <c r="E963" s="529">
        <v>0</v>
      </c>
      <c r="F963" s="530">
        <v>2.7027027027027001E-2</v>
      </c>
      <c r="G963" s="531">
        <v>2.4390243902439001E-2</v>
      </c>
      <c r="H963" s="529"/>
      <c r="I963" s="530"/>
      <c r="J963" s="531"/>
      <c r="K963" s="529"/>
      <c r="L963" s="530"/>
      <c r="M963" s="531"/>
      <c r="N963" s="637"/>
    </row>
    <row r="964" spans="1:14" ht="19" x14ac:dyDescent="0.2">
      <c r="A964" s="534" t="s">
        <v>485</v>
      </c>
      <c r="B964" s="529">
        <v>0</v>
      </c>
      <c r="C964" s="530">
        <v>0</v>
      </c>
      <c r="D964" s="531">
        <v>0</v>
      </c>
      <c r="E964" s="529">
        <v>0</v>
      </c>
      <c r="F964" s="530">
        <v>0</v>
      </c>
      <c r="G964" s="531">
        <v>0</v>
      </c>
      <c r="H964" s="529"/>
      <c r="I964" s="530"/>
      <c r="J964" s="531"/>
      <c r="K964" s="529"/>
      <c r="L964" s="530"/>
      <c r="M964" s="531"/>
      <c r="N964" s="637"/>
    </row>
    <row r="965" spans="1:14" ht="19" x14ac:dyDescent="0.2">
      <c r="A965" s="534" t="s">
        <v>430</v>
      </c>
      <c r="B965" s="529">
        <v>0</v>
      </c>
      <c r="C965" s="530">
        <v>0</v>
      </c>
      <c r="D965" s="531">
        <v>0</v>
      </c>
      <c r="E965" s="529">
        <v>0</v>
      </c>
      <c r="F965" s="530">
        <v>0</v>
      </c>
      <c r="G965" s="531">
        <v>0</v>
      </c>
      <c r="H965" s="529"/>
      <c r="I965" s="530"/>
      <c r="J965" s="531"/>
      <c r="K965" s="529"/>
      <c r="L965" s="530"/>
      <c r="M965" s="531"/>
      <c r="N965" s="637"/>
    </row>
    <row r="966" spans="1:14" ht="38" x14ac:dyDescent="0.2">
      <c r="A966" s="534" t="s">
        <v>524</v>
      </c>
      <c r="B966" s="529">
        <v>0</v>
      </c>
      <c r="C966" s="530">
        <v>1.3157894736842099E-2</v>
      </c>
      <c r="D966" s="531">
        <v>2.1739130434782601E-2</v>
      </c>
      <c r="E966" s="529">
        <v>0</v>
      </c>
      <c r="F966" s="530">
        <v>0</v>
      </c>
      <c r="G966" s="531">
        <v>2.4390243902439001E-2</v>
      </c>
      <c r="H966" s="529"/>
      <c r="I966" s="530"/>
      <c r="J966" s="531"/>
      <c r="K966" s="529"/>
      <c r="L966" s="530"/>
      <c r="M966" s="531"/>
      <c r="N966" s="637"/>
    </row>
    <row r="967" spans="1:14" ht="19" x14ac:dyDescent="0.2">
      <c r="A967" s="534" t="s">
        <v>523</v>
      </c>
      <c r="B967" s="529">
        <v>0</v>
      </c>
      <c r="C967" s="530">
        <v>1.3157894736842099E-2</v>
      </c>
      <c r="D967" s="531">
        <v>1.0869565217391301E-2</v>
      </c>
      <c r="E967" s="529">
        <v>0</v>
      </c>
      <c r="F967" s="530">
        <v>0</v>
      </c>
      <c r="G967" s="531">
        <v>0</v>
      </c>
      <c r="H967" s="529"/>
      <c r="I967" s="530"/>
      <c r="J967" s="531"/>
      <c r="K967" s="529"/>
      <c r="L967" s="530"/>
      <c r="M967" s="531"/>
      <c r="N967" s="637"/>
    </row>
    <row r="968" spans="1:14" ht="19" x14ac:dyDescent="0.2">
      <c r="A968" s="534" t="s">
        <v>454</v>
      </c>
      <c r="B968" s="529">
        <v>0</v>
      </c>
      <c r="C968" s="530">
        <v>0</v>
      </c>
      <c r="D968" s="531">
        <v>0</v>
      </c>
      <c r="E968" s="529">
        <v>0</v>
      </c>
      <c r="F968" s="530">
        <v>0</v>
      </c>
      <c r="G968" s="531">
        <v>0</v>
      </c>
      <c r="H968" s="529"/>
      <c r="I968" s="530"/>
      <c r="J968" s="531"/>
      <c r="K968" s="529"/>
      <c r="L968" s="530"/>
      <c r="M968" s="531"/>
      <c r="N968" s="637"/>
    </row>
    <row r="969" spans="1:14" ht="19" x14ac:dyDescent="0.2">
      <c r="A969" s="534" t="s">
        <v>431</v>
      </c>
      <c r="B969" s="529">
        <v>0</v>
      </c>
      <c r="C969" s="530">
        <v>0</v>
      </c>
      <c r="D969" s="531">
        <v>0</v>
      </c>
      <c r="E969" s="529">
        <v>0</v>
      </c>
      <c r="F969" s="530">
        <v>0</v>
      </c>
      <c r="G969" s="531">
        <v>0</v>
      </c>
      <c r="H969" s="529"/>
      <c r="I969" s="530"/>
      <c r="J969" s="531"/>
      <c r="K969" s="529"/>
      <c r="L969" s="530"/>
      <c r="M969" s="531"/>
      <c r="N969" s="637"/>
    </row>
    <row r="970" spans="1:14" ht="19" x14ac:dyDescent="0.2">
      <c r="A970" s="534" t="s">
        <v>432</v>
      </c>
      <c r="B970" s="529">
        <v>0</v>
      </c>
      <c r="C970" s="530">
        <v>0</v>
      </c>
      <c r="D970" s="531">
        <v>0</v>
      </c>
      <c r="E970" s="529">
        <v>0</v>
      </c>
      <c r="F970" s="530">
        <v>0</v>
      </c>
      <c r="G970" s="531">
        <v>0</v>
      </c>
      <c r="H970" s="529"/>
      <c r="I970" s="530"/>
      <c r="J970" s="531"/>
      <c r="K970" s="529"/>
      <c r="L970" s="530"/>
      <c r="M970" s="531"/>
      <c r="N970" s="637"/>
    </row>
    <row r="971" spans="1:14" ht="19" x14ac:dyDescent="0.2">
      <c r="A971" s="534" t="s">
        <v>405</v>
      </c>
      <c r="B971" s="529">
        <v>0.11111111111111099</v>
      </c>
      <c r="C971" s="530">
        <v>1.3157894736842099E-2</v>
      </c>
      <c r="D971" s="531">
        <v>1.0869565217391301E-2</v>
      </c>
      <c r="E971" s="529">
        <v>0.11111111111111099</v>
      </c>
      <c r="F971" s="530">
        <v>2.7027027027027001E-2</v>
      </c>
      <c r="G971" s="531">
        <v>2.4390243902439001E-2</v>
      </c>
      <c r="H971" s="529"/>
      <c r="I971" s="530"/>
      <c r="J971" s="531"/>
      <c r="K971" s="529"/>
      <c r="L971" s="530"/>
      <c r="M971" s="531"/>
      <c r="N971" s="637"/>
    </row>
    <row r="972" spans="1:14" ht="19" x14ac:dyDescent="0.2">
      <c r="A972" s="647" t="s">
        <v>568</v>
      </c>
      <c r="B972" s="529">
        <v>0</v>
      </c>
      <c r="C972" s="530">
        <v>0</v>
      </c>
      <c r="D972" s="531">
        <v>0</v>
      </c>
      <c r="E972" s="529">
        <v>0</v>
      </c>
      <c r="F972" s="530">
        <v>0</v>
      </c>
      <c r="G972" s="531">
        <v>0</v>
      </c>
      <c r="H972" s="529"/>
      <c r="I972" s="530"/>
      <c r="J972" s="531"/>
      <c r="K972" s="529"/>
      <c r="L972" s="530"/>
      <c r="M972" s="531"/>
      <c r="N972" s="637"/>
    </row>
    <row r="973" spans="1:14" ht="38" x14ac:dyDescent="0.2">
      <c r="A973" s="647" t="s">
        <v>567</v>
      </c>
      <c r="B973" s="529">
        <v>0</v>
      </c>
      <c r="C973" s="530">
        <v>0</v>
      </c>
      <c r="D973" s="531">
        <v>0</v>
      </c>
      <c r="E973" s="529">
        <v>0</v>
      </c>
      <c r="F973" s="530">
        <v>0</v>
      </c>
      <c r="G973" s="531">
        <v>0</v>
      </c>
      <c r="H973" s="529"/>
      <c r="I973" s="530"/>
      <c r="J973" s="531"/>
      <c r="K973" s="529"/>
      <c r="L973" s="530"/>
      <c r="M973" s="531"/>
      <c r="N973" s="637"/>
    </row>
    <row r="974" spans="1:14" x14ac:dyDescent="0.2">
      <c r="A974" s="649" t="s">
        <v>488</v>
      </c>
      <c r="B974" s="529">
        <v>0</v>
      </c>
      <c r="C974" s="530">
        <v>0</v>
      </c>
      <c r="D974" s="531">
        <v>0</v>
      </c>
      <c r="E974" s="529">
        <v>0</v>
      </c>
      <c r="F974" s="530">
        <v>0</v>
      </c>
      <c r="G974" s="531">
        <v>0</v>
      </c>
      <c r="H974" s="529"/>
      <c r="I974" s="530"/>
      <c r="J974" s="531"/>
      <c r="K974" s="529"/>
      <c r="L974" s="530"/>
      <c r="M974" s="531"/>
      <c r="N974" s="637"/>
    </row>
    <row r="975" spans="1:14" x14ac:dyDescent="0.2">
      <c r="A975" s="649" t="s">
        <v>489</v>
      </c>
      <c r="B975" s="529">
        <v>0</v>
      </c>
      <c r="C975" s="530">
        <v>1.3157894736842099E-2</v>
      </c>
      <c r="D975" s="531">
        <v>1.0869565217391301E-2</v>
      </c>
      <c r="E975" s="529">
        <v>0</v>
      </c>
      <c r="F975" s="530">
        <v>2.7027027027027001E-2</v>
      </c>
      <c r="G975" s="531">
        <v>2.4390243902439001E-2</v>
      </c>
      <c r="H975" s="529"/>
      <c r="I975" s="530"/>
      <c r="J975" s="531"/>
      <c r="K975" s="529"/>
      <c r="L975" s="530"/>
      <c r="M975" s="531"/>
      <c r="N975" s="637"/>
    </row>
    <row r="976" spans="1:14" x14ac:dyDescent="0.2">
      <c r="A976" s="649" t="s">
        <v>490</v>
      </c>
      <c r="B976" s="530">
        <v>0</v>
      </c>
      <c r="C976" s="530">
        <v>0</v>
      </c>
      <c r="D976" s="531">
        <v>0</v>
      </c>
      <c r="E976" s="530">
        <v>0</v>
      </c>
      <c r="F976" s="530">
        <v>0</v>
      </c>
      <c r="G976" s="531">
        <v>0</v>
      </c>
      <c r="H976" s="530"/>
      <c r="I976" s="530"/>
      <c r="J976" s="531"/>
      <c r="K976" s="530"/>
      <c r="L976" s="530"/>
      <c r="M976" s="531"/>
      <c r="N976" s="650"/>
    </row>
    <row r="977" spans="1:14" x14ac:dyDescent="0.2">
      <c r="A977" s="649" t="s">
        <v>491</v>
      </c>
      <c r="B977" s="529">
        <v>0</v>
      </c>
      <c r="C977" s="530">
        <v>0</v>
      </c>
      <c r="D977" s="531">
        <v>0</v>
      </c>
      <c r="E977" s="529">
        <v>0</v>
      </c>
      <c r="F977" s="530">
        <v>0</v>
      </c>
      <c r="G977" s="531">
        <v>0</v>
      </c>
      <c r="H977" s="529"/>
      <c r="I977" s="530"/>
      <c r="J977" s="531"/>
      <c r="K977" s="529"/>
      <c r="L977" s="530"/>
      <c r="M977" s="531"/>
      <c r="N977" s="637"/>
    </row>
    <row r="978" spans="1:14" x14ac:dyDescent="0.2">
      <c r="A978" s="649" t="s">
        <v>492</v>
      </c>
      <c r="B978" s="529">
        <v>0</v>
      </c>
      <c r="C978" s="530">
        <v>0</v>
      </c>
      <c r="D978" s="531">
        <v>0</v>
      </c>
      <c r="E978" s="529">
        <v>0</v>
      </c>
      <c r="F978" s="530">
        <v>0</v>
      </c>
      <c r="G978" s="531">
        <v>0</v>
      </c>
      <c r="H978" s="529"/>
      <c r="I978" s="530"/>
      <c r="J978" s="531"/>
      <c r="K978" s="529"/>
      <c r="L978" s="530"/>
      <c r="M978" s="531"/>
      <c r="N978" s="637"/>
    </row>
    <row r="979" spans="1:14" x14ac:dyDescent="0.2">
      <c r="A979" s="649" t="s">
        <v>493</v>
      </c>
      <c r="B979" s="530">
        <v>0</v>
      </c>
      <c r="C979" s="530">
        <v>5.2631578947368397E-2</v>
      </c>
      <c r="D979" s="531">
        <v>5.4347826086956499E-2</v>
      </c>
      <c r="E979" s="530">
        <v>0</v>
      </c>
      <c r="F979" s="530">
        <v>2.7027027027027001E-2</v>
      </c>
      <c r="G979" s="531">
        <v>2.4390243902439001E-2</v>
      </c>
      <c r="H979" s="530"/>
      <c r="I979" s="530"/>
      <c r="J979" s="531"/>
      <c r="K979" s="530"/>
      <c r="L979" s="530"/>
      <c r="M979" s="531"/>
      <c r="N979" s="650"/>
    </row>
    <row r="980" spans="1:14" x14ac:dyDescent="0.2">
      <c r="A980" s="649" t="s">
        <v>512</v>
      </c>
      <c r="B980" s="529">
        <v>0</v>
      </c>
      <c r="C980" s="530">
        <v>1.3157894736842099E-2</v>
      </c>
      <c r="D980" s="531">
        <v>1.0869565217391301E-2</v>
      </c>
      <c r="E980" s="529">
        <v>0</v>
      </c>
      <c r="F980" s="530">
        <v>0</v>
      </c>
      <c r="G980" s="531">
        <v>0</v>
      </c>
      <c r="H980" s="529"/>
      <c r="I980" s="530"/>
      <c r="J980" s="531"/>
      <c r="K980" s="529"/>
      <c r="L980" s="530"/>
      <c r="M980" s="531"/>
      <c r="N980" s="637"/>
    </row>
    <row r="981" spans="1:14" x14ac:dyDescent="0.2">
      <c r="A981" s="649" t="s">
        <v>494</v>
      </c>
      <c r="B981" s="529">
        <v>0</v>
      </c>
      <c r="C981" s="530">
        <v>1.3157894736842099E-2</v>
      </c>
      <c r="D981" s="531">
        <v>1.0869565217391301E-2</v>
      </c>
      <c r="E981" s="529">
        <v>0</v>
      </c>
      <c r="F981" s="530">
        <v>0</v>
      </c>
      <c r="G981" s="531">
        <v>0</v>
      </c>
      <c r="H981" s="529"/>
      <c r="I981" s="530"/>
      <c r="J981" s="531"/>
      <c r="K981" s="529"/>
      <c r="L981" s="530"/>
      <c r="M981" s="531"/>
      <c r="N981" s="637"/>
    </row>
    <row r="982" spans="1:14" x14ac:dyDescent="0.2">
      <c r="A982" s="649" t="s">
        <v>495</v>
      </c>
      <c r="B982" s="529">
        <v>0</v>
      </c>
      <c r="C982" s="530">
        <v>0</v>
      </c>
      <c r="D982" s="531">
        <v>0</v>
      </c>
      <c r="E982" s="529">
        <v>0</v>
      </c>
      <c r="F982" s="530">
        <v>0</v>
      </c>
      <c r="G982" s="531">
        <v>0</v>
      </c>
      <c r="H982" s="529"/>
      <c r="I982" s="530"/>
      <c r="J982" s="531"/>
      <c r="K982" s="529"/>
      <c r="L982" s="530"/>
      <c r="M982" s="531"/>
      <c r="N982" s="637"/>
    </row>
    <row r="983" spans="1:14" x14ac:dyDescent="0.2">
      <c r="A983" s="649" t="s">
        <v>496</v>
      </c>
      <c r="B983" s="529">
        <v>0</v>
      </c>
      <c r="C983" s="530">
        <v>0</v>
      </c>
      <c r="D983" s="531">
        <v>0</v>
      </c>
      <c r="E983" s="529">
        <v>0</v>
      </c>
      <c r="F983" s="530">
        <v>0</v>
      </c>
      <c r="G983" s="531">
        <v>0</v>
      </c>
      <c r="H983" s="529"/>
      <c r="I983" s="530"/>
      <c r="J983" s="531"/>
      <c r="K983" s="529"/>
      <c r="L983" s="530"/>
      <c r="M983" s="531"/>
      <c r="N983" s="637"/>
    </row>
    <row r="984" spans="1:14" x14ac:dyDescent="0.2">
      <c r="A984" s="649" t="s">
        <v>497</v>
      </c>
      <c r="B984" s="529">
        <v>0</v>
      </c>
      <c r="C984" s="530">
        <v>1.3157894736842099E-2</v>
      </c>
      <c r="D984" s="531">
        <v>1.0869565217391301E-2</v>
      </c>
      <c r="E984" s="529">
        <v>0</v>
      </c>
      <c r="F984" s="530">
        <v>0</v>
      </c>
      <c r="G984" s="531">
        <v>0</v>
      </c>
      <c r="H984" s="529"/>
      <c r="I984" s="530"/>
      <c r="J984" s="531"/>
      <c r="K984" s="529"/>
      <c r="L984" s="530"/>
      <c r="M984" s="531"/>
      <c r="N984" s="637"/>
    </row>
    <row r="985" spans="1:14" x14ac:dyDescent="0.2">
      <c r="A985" s="649" t="s">
        <v>498</v>
      </c>
      <c r="B985" s="529">
        <v>0</v>
      </c>
      <c r="C985" s="530">
        <v>0</v>
      </c>
      <c r="D985" s="531">
        <v>0</v>
      </c>
      <c r="E985" s="529">
        <v>0</v>
      </c>
      <c r="F985" s="530">
        <v>0</v>
      </c>
      <c r="G985" s="531">
        <v>0</v>
      </c>
      <c r="H985" s="529"/>
      <c r="I985" s="530"/>
      <c r="J985" s="531"/>
      <c r="K985" s="529"/>
      <c r="L985" s="530"/>
      <c r="M985" s="531"/>
      <c r="N985" s="637"/>
    </row>
    <row r="986" spans="1:14" ht="19" x14ac:dyDescent="0.2">
      <c r="A986" s="535" t="s">
        <v>781</v>
      </c>
      <c r="B986" s="529">
        <v>0.11111111111111099</v>
      </c>
      <c r="C986" s="530">
        <v>3.94736842105263E-2</v>
      </c>
      <c r="D986" s="531">
        <v>3.2608695652173898E-2</v>
      </c>
      <c r="E986" s="529">
        <v>0.11111111111111099</v>
      </c>
      <c r="F986" s="530">
        <v>2.7027027027027001E-2</v>
      </c>
      <c r="G986" s="531">
        <v>2.4390243902439001E-2</v>
      </c>
      <c r="H986" s="529"/>
      <c r="I986" s="530"/>
      <c r="J986" s="531"/>
      <c r="K986" s="529"/>
      <c r="L986" s="530"/>
      <c r="M986" s="531"/>
      <c r="N986" s="637"/>
    </row>
    <row r="987" spans="1:14" x14ac:dyDescent="0.2">
      <c r="A987" s="649" t="s">
        <v>669</v>
      </c>
      <c r="B987" s="529">
        <v>0</v>
      </c>
      <c r="C987" s="530">
        <v>1.3157894736842099E-2</v>
      </c>
      <c r="D987" s="531">
        <v>1.0869565217391301E-2</v>
      </c>
      <c r="E987" s="529">
        <v>0</v>
      </c>
      <c r="F987" s="530">
        <v>0</v>
      </c>
      <c r="G987" s="531">
        <v>0</v>
      </c>
      <c r="H987" s="529"/>
      <c r="I987" s="530"/>
      <c r="J987" s="531"/>
      <c r="K987" s="529"/>
      <c r="L987" s="530"/>
      <c r="M987" s="531"/>
      <c r="N987" s="637"/>
    </row>
    <row r="988" spans="1:14" x14ac:dyDescent="0.2">
      <c r="A988" s="649" t="s">
        <v>499</v>
      </c>
      <c r="B988" s="529">
        <v>0</v>
      </c>
      <c r="C988" s="530">
        <v>3.94736842105263E-2</v>
      </c>
      <c r="D988" s="531">
        <v>6.5217391304347797E-2</v>
      </c>
      <c r="E988" s="529">
        <v>0</v>
      </c>
      <c r="F988" s="530">
        <v>5.4054054054054099E-2</v>
      </c>
      <c r="G988" s="531">
        <v>9.7560975609756101E-2</v>
      </c>
      <c r="H988" s="529"/>
      <c r="I988" s="530"/>
      <c r="J988" s="531"/>
      <c r="K988" s="529"/>
      <c r="L988" s="530"/>
      <c r="M988" s="531"/>
      <c r="N988" s="637"/>
    </row>
    <row r="989" spans="1:14" s="606" customFormat="1" x14ac:dyDescent="0.2">
      <c r="A989" s="649" t="s">
        <v>500</v>
      </c>
      <c r="B989" s="529">
        <v>0</v>
      </c>
      <c r="C989" s="530">
        <v>0</v>
      </c>
      <c r="D989" s="531">
        <v>0</v>
      </c>
      <c r="E989" s="529">
        <v>0</v>
      </c>
      <c r="F989" s="530">
        <v>0</v>
      </c>
      <c r="G989" s="531">
        <v>0</v>
      </c>
      <c r="H989" s="529"/>
      <c r="I989" s="530"/>
      <c r="J989" s="531"/>
      <c r="K989" s="529"/>
      <c r="L989" s="530"/>
      <c r="M989" s="531"/>
      <c r="N989" s="637"/>
    </row>
    <row r="990" spans="1:14" s="606" customFormat="1" x14ac:dyDescent="0.2">
      <c r="A990" s="649" t="s">
        <v>501</v>
      </c>
      <c r="B990" s="529">
        <v>0</v>
      </c>
      <c r="C990" s="530">
        <v>0</v>
      </c>
      <c r="D990" s="531">
        <v>0</v>
      </c>
      <c r="E990" s="529">
        <v>0</v>
      </c>
      <c r="F990" s="530">
        <v>0</v>
      </c>
      <c r="G990" s="531">
        <v>0</v>
      </c>
      <c r="H990" s="529"/>
      <c r="I990" s="530"/>
      <c r="J990" s="531"/>
      <c r="K990" s="529"/>
      <c r="L990" s="530"/>
      <c r="M990" s="531"/>
      <c r="N990" s="637"/>
    </row>
    <row r="991" spans="1:14" x14ac:dyDescent="0.2">
      <c r="A991" s="649" t="s">
        <v>502</v>
      </c>
      <c r="B991" s="529">
        <v>0</v>
      </c>
      <c r="C991" s="530">
        <v>2.6315789473684199E-2</v>
      </c>
      <c r="D991" s="531">
        <v>2.1739130434782601E-2</v>
      </c>
      <c r="E991" s="529">
        <v>0</v>
      </c>
      <c r="F991" s="530">
        <v>5.4054054054054099E-2</v>
      </c>
      <c r="G991" s="531">
        <v>4.8780487804878099E-2</v>
      </c>
      <c r="H991" s="529"/>
      <c r="I991" s="530"/>
      <c r="J991" s="531"/>
      <c r="K991" s="529"/>
      <c r="L991" s="530"/>
      <c r="M991" s="531"/>
      <c r="N991" s="637"/>
    </row>
    <row r="992" spans="1:14" x14ac:dyDescent="0.2">
      <c r="A992" s="649" t="s">
        <v>503</v>
      </c>
      <c r="B992" s="529">
        <v>0</v>
      </c>
      <c r="C992" s="530">
        <v>2.6315789473684199E-2</v>
      </c>
      <c r="D992" s="531">
        <v>2.1739130434782601E-2</v>
      </c>
      <c r="E992" s="529">
        <v>0</v>
      </c>
      <c r="F992" s="530">
        <v>2.7027027027027001E-2</v>
      </c>
      <c r="G992" s="531">
        <v>2.4390243902439001E-2</v>
      </c>
      <c r="H992" s="529"/>
      <c r="I992" s="530"/>
      <c r="J992" s="531"/>
      <c r="K992" s="529"/>
      <c r="L992" s="530"/>
      <c r="M992" s="531"/>
      <c r="N992" s="637"/>
    </row>
    <row r="993" spans="1:14" ht="19" x14ac:dyDescent="0.2">
      <c r="A993" s="534" t="s">
        <v>151</v>
      </c>
      <c r="B993" s="529">
        <v>0</v>
      </c>
      <c r="C993" s="530">
        <v>6.5789473684210495E-2</v>
      </c>
      <c r="D993" s="531">
        <v>6.5217391304347797E-2</v>
      </c>
      <c r="E993" s="529">
        <v>0</v>
      </c>
      <c r="F993" s="530">
        <v>8.1081081081081099E-2</v>
      </c>
      <c r="G993" s="531">
        <v>7.3170731707317097E-2</v>
      </c>
      <c r="H993" s="529"/>
      <c r="I993" s="530"/>
      <c r="J993" s="531"/>
      <c r="K993" s="529"/>
      <c r="L993" s="530"/>
      <c r="M993" s="531"/>
      <c r="N993" s="637"/>
    </row>
    <row r="994" spans="1:14" ht="19" x14ac:dyDescent="0.2">
      <c r="A994" s="534" t="s">
        <v>433</v>
      </c>
      <c r="B994" s="529">
        <v>0</v>
      </c>
      <c r="C994" s="530">
        <v>6.5789473684210495E-2</v>
      </c>
      <c r="D994" s="531">
        <v>8.6956521739130405E-2</v>
      </c>
      <c r="E994" s="529">
        <v>0</v>
      </c>
      <c r="F994" s="530">
        <v>5.4054054054054099E-2</v>
      </c>
      <c r="G994" s="531">
        <v>7.3170731707317097E-2</v>
      </c>
      <c r="H994" s="529"/>
      <c r="I994" s="530"/>
      <c r="J994" s="531"/>
      <c r="K994" s="529"/>
      <c r="L994" s="530"/>
      <c r="M994" s="531"/>
      <c r="N994" s="637"/>
    </row>
    <row r="995" spans="1:14" ht="19" x14ac:dyDescent="0.2">
      <c r="A995" s="534" t="s">
        <v>434</v>
      </c>
      <c r="B995" s="529">
        <v>0</v>
      </c>
      <c r="C995" s="530">
        <v>0</v>
      </c>
      <c r="D995" s="531">
        <v>0</v>
      </c>
      <c r="E995" s="529">
        <v>0</v>
      </c>
      <c r="F995" s="530">
        <v>0</v>
      </c>
      <c r="G995" s="531">
        <v>0</v>
      </c>
      <c r="H995" s="529"/>
      <c r="I995" s="530"/>
      <c r="J995" s="531"/>
      <c r="K995" s="529"/>
      <c r="L995" s="530"/>
      <c r="M995" s="531"/>
      <c r="N995" s="637"/>
    </row>
    <row r="996" spans="1:14" ht="19" x14ac:dyDescent="0.2">
      <c r="A996" s="534" t="s">
        <v>435</v>
      </c>
      <c r="B996" s="529">
        <v>0</v>
      </c>
      <c r="C996" s="530">
        <v>0</v>
      </c>
      <c r="D996" s="531">
        <v>0</v>
      </c>
      <c r="E996" s="529">
        <v>0</v>
      </c>
      <c r="F996" s="530">
        <v>0</v>
      </c>
      <c r="G996" s="531">
        <v>0</v>
      </c>
      <c r="H996" s="529"/>
      <c r="I996" s="530"/>
      <c r="J996" s="531"/>
      <c r="K996" s="529"/>
      <c r="L996" s="530"/>
      <c r="M996" s="531"/>
      <c r="N996" s="637"/>
    </row>
    <row r="997" spans="1:14" ht="19" x14ac:dyDescent="0.2">
      <c r="A997" s="534" t="s">
        <v>436</v>
      </c>
      <c r="B997" s="529">
        <v>0</v>
      </c>
      <c r="C997" s="530">
        <v>0</v>
      </c>
      <c r="D997" s="531">
        <v>0</v>
      </c>
      <c r="E997" s="529">
        <v>0</v>
      </c>
      <c r="F997" s="530">
        <v>0</v>
      </c>
      <c r="G997" s="531">
        <v>0</v>
      </c>
      <c r="H997" s="529"/>
      <c r="I997" s="530"/>
      <c r="J997" s="531"/>
      <c r="K997" s="529"/>
      <c r="L997" s="530"/>
      <c r="M997" s="531"/>
      <c r="N997" s="637"/>
    </row>
    <row r="998" spans="1:14" ht="19" x14ac:dyDescent="0.2">
      <c r="A998" s="534" t="s">
        <v>437</v>
      </c>
      <c r="B998" s="529">
        <v>0</v>
      </c>
      <c r="C998" s="530">
        <v>0</v>
      </c>
      <c r="D998" s="531">
        <v>0</v>
      </c>
      <c r="E998" s="529">
        <v>0</v>
      </c>
      <c r="F998" s="530">
        <v>0</v>
      </c>
      <c r="G998" s="531">
        <v>0</v>
      </c>
      <c r="H998" s="529"/>
      <c r="I998" s="530"/>
      <c r="J998" s="531"/>
      <c r="K998" s="529"/>
      <c r="L998" s="530"/>
      <c r="M998" s="531"/>
      <c r="N998" s="637"/>
    </row>
    <row r="999" spans="1:14" ht="19" x14ac:dyDescent="0.2">
      <c r="A999" s="534" t="s">
        <v>438</v>
      </c>
      <c r="B999" s="529">
        <v>0</v>
      </c>
      <c r="C999" s="530">
        <v>0</v>
      </c>
      <c r="D999" s="531">
        <v>0</v>
      </c>
      <c r="E999" s="529">
        <v>0</v>
      </c>
      <c r="F999" s="530">
        <v>0</v>
      </c>
      <c r="G999" s="531">
        <v>0</v>
      </c>
      <c r="H999" s="529"/>
      <c r="I999" s="530"/>
      <c r="J999" s="531"/>
      <c r="K999" s="529"/>
      <c r="L999" s="530"/>
      <c r="M999" s="531"/>
      <c r="N999" s="637"/>
    </row>
    <row r="1000" spans="1:14" ht="19" x14ac:dyDescent="0.2">
      <c r="A1000" s="534" t="s">
        <v>668</v>
      </c>
      <c r="B1000" s="529">
        <v>0</v>
      </c>
      <c r="C1000" s="530">
        <v>1.3157894736842099E-2</v>
      </c>
      <c r="D1000" s="531">
        <v>1.0869565217391301E-2</v>
      </c>
      <c r="E1000" s="529">
        <v>0</v>
      </c>
      <c r="F1000" s="530">
        <v>2.7027027027027001E-2</v>
      </c>
      <c r="G1000" s="531">
        <v>2.4390243902439001E-2</v>
      </c>
      <c r="H1000" s="529"/>
      <c r="I1000" s="530"/>
      <c r="J1000" s="531"/>
      <c r="K1000" s="529"/>
      <c r="L1000" s="530"/>
      <c r="M1000" s="531"/>
      <c r="N1000" s="637"/>
    </row>
    <row r="1001" spans="1:14" ht="19" x14ac:dyDescent="0.2">
      <c r="A1001" s="534" t="s">
        <v>406</v>
      </c>
      <c r="B1001" s="529">
        <v>0</v>
      </c>
      <c r="C1001" s="530">
        <v>0</v>
      </c>
      <c r="D1001" s="531">
        <v>0</v>
      </c>
      <c r="E1001" s="529">
        <v>0</v>
      </c>
      <c r="F1001" s="530">
        <v>0</v>
      </c>
      <c r="G1001" s="531">
        <v>0</v>
      </c>
      <c r="H1001" s="529"/>
      <c r="I1001" s="530"/>
      <c r="J1001" s="531"/>
      <c r="K1001" s="529"/>
      <c r="L1001" s="530"/>
      <c r="M1001" s="531"/>
      <c r="N1001" s="637"/>
    </row>
    <row r="1002" spans="1:14" ht="19" x14ac:dyDescent="0.2">
      <c r="A1002" s="534" t="s">
        <v>150</v>
      </c>
      <c r="B1002" s="529">
        <v>0</v>
      </c>
      <c r="C1002" s="530">
        <v>0</v>
      </c>
      <c r="D1002" s="531">
        <v>0</v>
      </c>
      <c r="E1002" s="529">
        <v>0</v>
      </c>
      <c r="F1002" s="530">
        <v>0</v>
      </c>
      <c r="G1002" s="531">
        <v>0</v>
      </c>
      <c r="H1002" s="529"/>
      <c r="I1002" s="530"/>
      <c r="J1002" s="531"/>
      <c r="K1002" s="529"/>
      <c r="L1002" s="530"/>
      <c r="M1002" s="531"/>
      <c r="N1002" s="637"/>
    </row>
    <row r="1003" spans="1:14" ht="19" x14ac:dyDescent="0.2">
      <c r="A1003" s="534" t="s">
        <v>780</v>
      </c>
      <c r="B1003" s="529">
        <v>0</v>
      </c>
      <c r="C1003" s="530">
        <v>0</v>
      </c>
      <c r="D1003" s="531">
        <v>0</v>
      </c>
      <c r="E1003" s="529">
        <v>0</v>
      </c>
      <c r="F1003" s="530">
        <v>0</v>
      </c>
      <c r="G1003" s="531">
        <v>0</v>
      </c>
      <c r="H1003" s="529"/>
      <c r="I1003" s="530"/>
      <c r="J1003" s="531"/>
      <c r="K1003" s="529"/>
      <c r="L1003" s="530"/>
      <c r="M1003" s="531"/>
      <c r="N1003" s="637"/>
    </row>
    <row r="1004" spans="1:14" ht="19" x14ac:dyDescent="0.2">
      <c r="A1004" s="534" t="s">
        <v>91</v>
      </c>
      <c r="B1004" s="529">
        <v>0.22222222222222199</v>
      </c>
      <c r="C1004" s="530">
        <v>9.2105263157894704E-2</v>
      </c>
      <c r="D1004" s="531">
        <v>7.6086956521739094E-2</v>
      </c>
      <c r="E1004" s="529">
        <v>0.22222222222222199</v>
      </c>
      <c r="F1004" s="530">
        <v>8.1081081081081099E-2</v>
      </c>
      <c r="G1004" s="531">
        <v>7.3170731707317097E-2</v>
      </c>
      <c r="H1004" s="529"/>
      <c r="I1004" s="530"/>
      <c r="J1004" s="531"/>
      <c r="K1004" s="529"/>
      <c r="L1004" s="530"/>
      <c r="M1004" s="531"/>
      <c r="N1004" s="637"/>
    </row>
    <row r="1005" spans="1:14" ht="19" x14ac:dyDescent="0.2">
      <c r="A1005" s="534" t="s">
        <v>208</v>
      </c>
      <c r="B1005" s="529">
        <v>0</v>
      </c>
      <c r="C1005" s="530">
        <v>6.5789473684210495E-2</v>
      </c>
      <c r="D1005" s="531">
        <v>5.4347826086956499E-2</v>
      </c>
      <c r="E1005" s="529">
        <v>0</v>
      </c>
      <c r="F1005" s="530">
        <v>5.4054054054054099E-2</v>
      </c>
      <c r="G1005" s="531">
        <v>4.8780487804878099E-2</v>
      </c>
      <c r="H1005" s="529"/>
      <c r="I1005" s="530"/>
      <c r="J1005" s="531"/>
      <c r="K1005" s="529"/>
      <c r="L1005" s="530"/>
      <c r="M1005" s="531"/>
      <c r="N1005" s="637"/>
    </row>
    <row r="1006" spans="1:14" ht="95" x14ac:dyDescent="0.2">
      <c r="A1006" s="528" t="s">
        <v>1057</v>
      </c>
      <c r="B1006" s="651">
        <v>0.22222222222222199</v>
      </c>
      <c r="C1006" s="652">
        <v>0.209876543209877</v>
      </c>
      <c r="D1006" s="653">
        <v>0.17525773195876301</v>
      </c>
      <c r="E1006" s="651">
        <v>0.22222222222222199</v>
      </c>
      <c r="F1006" s="652">
        <v>0.29729729729729698</v>
      </c>
      <c r="G1006" s="653">
        <v>0.26829268292682901</v>
      </c>
      <c r="H1006" s="651"/>
      <c r="I1006" s="652"/>
      <c r="J1006" s="653"/>
      <c r="K1006" s="651"/>
      <c r="L1006" s="652"/>
      <c r="M1006" s="653"/>
      <c r="N1006" s="654"/>
    </row>
    <row r="1007" spans="1:14" ht="19" x14ac:dyDescent="0.2">
      <c r="A1007" s="534" t="s">
        <v>86</v>
      </c>
      <c r="B1007" s="655">
        <v>0.44444444444444398</v>
      </c>
      <c r="C1007" s="656">
        <v>0.28395061728395099</v>
      </c>
      <c r="D1007" s="657">
        <v>0.31958762886597902</v>
      </c>
      <c r="E1007" s="655">
        <v>0.44444444444444398</v>
      </c>
      <c r="F1007" s="656">
        <v>0.29729729729729698</v>
      </c>
      <c r="G1007" s="657">
        <v>0.31707317073170699</v>
      </c>
      <c r="H1007" s="655"/>
      <c r="I1007" s="656"/>
      <c r="J1007" s="657"/>
      <c r="K1007" s="655"/>
      <c r="L1007" s="656"/>
      <c r="M1007" s="657"/>
      <c r="N1007" s="658"/>
    </row>
    <row r="1008" spans="1:14" ht="19" x14ac:dyDescent="0.2">
      <c r="A1008" s="534" t="s">
        <v>87</v>
      </c>
      <c r="B1008" s="655">
        <v>0.33333333333333298</v>
      </c>
      <c r="C1008" s="656">
        <v>0.25925925925925902</v>
      </c>
      <c r="D1008" s="657">
        <v>0.25773195876288701</v>
      </c>
      <c r="E1008" s="655">
        <v>0.33333333333333298</v>
      </c>
      <c r="F1008" s="656">
        <v>0.27027027027027001</v>
      </c>
      <c r="G1008" s="657">
        <v>0.26829268292682901</v>
      </c>
      <c r="H1008" s="655"/>
      <c r="I1008" s="656"/>
      <c r="J1008" s="657"/>
      <c r="K1008" s="655"/>
      <c r="L1008" s="656"/>
      <c r="M1008" s="657"/>
      <c r="N1008" s="658"/>
    </row>
    <row r="1009" spans="1:14" ht="19" x14ac:dyDescent="0.2">
      <c r="A1009" s="534" t="s">
        <v>88</v>
      </c>
      <c r="B1009" s="655">
        <v>0</v>
      </c>
      <c r="C1009" s="656">
        <v>0.16049382716049401</v>
      </c>
      <c r="D1009" s="657">
        <v>0.164948453608247</v>
      </c>
      <c r="E1009" s="655">
        <v>0</v>
      </c>
      <c r="F1009" s="656">
        <v>5.4054054054054099E-2</v>
      </c>
      <c r="G1009" s="657">
        <v>7.3170731707317097E-2</v>
      </c>
      <c r="H1009" s="655"/>
      <c r="I1009" s="656"/>
      <c r="J1009" s="657"/>
      <c r="K1009" s="655"/>
      <c r="L1009" s="656"/>
      <c r="M1009" s="657"/>
      <c r="N1009" s="658"/>
    </row>
    <row r="1010" spans="1:14" ht="19" x14ac:dyDescent="0.2">
      <c r="A1010" s="534" t="s">
        <v>367</v>
      </c>
      <c r="B1010" s="655">
        <v>0</v>
      </c>
      <c r="C1010" s="656">
        <v>8.6419753086419707E-2</v>
      </c>
      <c r="D1010" s="657">
        <v>8.2474226804123696E-2</v>
      </c>
      <c r="E1010" s="655">
        <v>0</v>
      </c>
      <c r="F1010" s="656">
        <v>8.1081081081081099E-2</v>
      </c>
      <c r="G1010" s="657">
        <v>7.3170731707317097E-2</v>
      </c>
      <c r="H1010" s="655"/>
      <c r="I1010" s="656"/>
      <c r="J1010" s="657"/>
      <c r="K1010" s="655"/>
      <c r="L1010" s="656"/>
      <c r="M1010" s="657"/>
      <c r="N1010" s="658"/>
    </row>
    <row r="1011" spans="1:14" ht="19" x14ac:dyDescent="0.2">
      <c r="A1011" s="659" t="s">
        <v>237</v>
      </c>
      <c r="B1011" s="660">
        <v>9</v>
      </c>
      <c r="C1011" s="661">
        <v>81</v>
      </c>
      <c r="D1011" s="662">
        <v>97</v>
      </c>
      <c r="E1011" s="660">
        <v>9</v>
      </c>
      <c r="F1011" s="661">
        <v>37</v>
      </c>
      <c r="G1011" s="662">
        <v>41</v>
      </c>
      <c r="H1011" s="660"/>
      <c r="I1011" s="661"/>
      <c r="J1011" s="662"/>
      <c r="K1011" s="660"/>
      <c r="L1011" s="661"/>
      <c r="M1011" s="662"/>
      <c r="N1011" s="663"/>
    </row>
    <row r="1012" spans="1:14" ht="19" x14ac:dyDescent="0.2">
      <c r="A1012" s="664" t="s">
        <v>177</v>
      </c>
      <c r="B1012" s="665">
        <v>3.8888888888888902</v>
      </c>
      <c r="C1012" s="666">
        <v>3.3703703703703698</v>
      </c>
      <c r="D1012" s="667">
        <v>3.34020618556701</v>
      </c>
      <c r="E1012" s="665">
        <v>3.8888888888888902</v>
      </c>
      <c r="F1012" s="666">
        <v>3.6756756756756799</v>
      </c>
      <c r="G1012" s="667">
        <v>3.6341463414634201</v>
      </c>
      <c r="H1012" s="665"/>
      <c r="I1012" s="666"/>
      <c r="J1012" s="667"/>
      <c r="K1012" s="665"/>
      <c r="L1012" s="666"/>
      <c r="M1012" s="667"/>
      <c r="N1012" s="658"/>
    </row>
    <row r="1013" spans="1:14" ht="19" x14ac:dyDescent="0.2">
      <c r="A1013" s="664" t="s">
        <v>157</v>
      </c>
      <c r="B1013" s="665">
        <v>0.78173595997057199</v>
      </c>
      <c r="C1013" s="666">
        <v>1.2292725943057199</v>
      </c>
      <c r="D1013" s="667">
        <v>1.1892451907455199</v>
      </c>
      <c r="E1013" s="665">
        <v>0.78173595997057199</v>
      </c>
      <c r="F1013" s="666">
        <v>1.20309910125785</v>
      </c>
      <c r="G1013" s="667">
        <v>1.1780513053550701</v>
      </c>
      <c r="H1013" s="665"/>
      <c r="I1013" s="666"/>
      <c r="J1013" s="667"/>
      <c r="K1013" s="665"/>
      <c r="L1013" s="666"/>
      <c r="M1013" s="667"/>
      <c r="N1013" s="658"/>
    </row>
    <row r="1014" spans="1:14" ht="19" x14ac:dyDescent="0.2">
      <c r="A1014" s="664" t="s">
        <v>238</v>
      </c>
      <c r="B1014" s="665" t="s">
        <v>226</v>
      </c>
      <c r="C1014" s="666" t="s">
        <v>118</v>
      </c>
      <c r="D1014" s="667" t="s">
        <v>118</v>
      </c>
      <c r="E1014" s="665" t="s">
        <v>226</v>
      </c>
      <c r="F1014" s="666" t="s">
        <v>118</v>
      </c>
      <c r="G1014" s="667" t="s">
        <v>118</v>
      </c>
      <c r="H1014" s="665"/>
      <c r="I1014" s="666"/>
      <c r="J1014" s="667"/>
      <c r="K1014" s="665"/>
      <c r="L1014" s="666"/>
      <c r="M1014" s="667"/>
      <c r="N1014" s="658"/>
    </row>
    <row r="1015" spans="1:14" ht="19" x14ac:dyDescent="0.2">
      <c r="A1015" s="668" t="s">
        <v>156</v>
      </c>
      <c r="B1015" s="669" t="s">
        <v>226</v>
      </c>
      <c r="C1015" s="670">
        <v>0.42180922353627687</v>
      </c>
      <c r="D1015" s="671">
        <v>0.46137054628568164</v>
      </c>
      <c r="E1015" s="669" t="s">
        <v>226</v>
      </c>
      <c r="F1015" s="670">
        <v>0.17721999209399636</v>
      </c>
      <c r="G1015" s="671">
        <v>0.21624062234597627</v>
      </c>
      <c r="H1015" s="669"/>
      <c r="I1015" s="670"/>
      <c r="J1015" s="671"/>
      <c r="K1015" s="669"/>
      <c r="L1015" s="670"/>
      <c r="M1015" s="671"/>
      <c r="N1015" s="672"/>
    </row>
    <row r="1016" spans="1:14" ht="38" x14ac:dyDescent="0.2">
      <c r="A1016" s="673" t="s">
        <v>1058</v>
      </c>
      <c r="B1016" s="651">
        <v>0.125</v>
      </c>
      <c r="C1016" s="652">
        <v>0.146666666666667</v>
      </c>
      <c r="D1016" s="653">
        <v>0.133333333333333</v>
      </c>
      <c r="E1016" s="651">
        <v>0.125</v>
      </c>
      <c r="F1016" s="652">
        <v>0.2</v>
      </c>
      <c r="G1016" s="653">
        <v>0.17948717948717899</v>
      </c>
      <c r="H1016" s="651"/>
      <c r="I1016" s="652"/>
      <c r="J1016" s="653"/>
      <c r="K1016" s="651"/>
      <c r="L1016" s="652"/>
      <c r="M1016" s="653"/>
      <c r="N1016" s="658"/>
    </row>
    <row r="1017" spans="1:14" ht="19" x14ac:dyDescent="0.2">
      <c r="A1017" s="534" t="s">
        <v>86</v>
      </c>
      <c r="B1017" s="655">
        <v>0.5</v>
      </c>
      <c r="C1017" s="656">
        <v>0.21333333333333299</v>
      </c>
      <c r="D1017" s="657">
        <v>0.22222222222222199</v>
      </c>
      <c r="E1017" s="655">
        <v>0.5</v>
      </c>
      <c r="F1017" s="656">
        <v>0.25714285714285701</v>
      </c>
      <c r="G1017" s="657">
        <v>0.28205128205128199</v>
      </c>
      <c r="H1017" s="655"/>
      <c r="I1017" s="656"/>
      <c r="J1017" s="657"/>
      <c r="K1017" s="655"/>
      <c r="L1017" s="656"/>
      <c r="M1017" s="657"/>
      <c r="N1017" s="658"/>
    </row>
    <row r="1018" spans="1:14" ht="19" x14ac:dyDescent="0.2">
      <c r="A1018" s="534" t="s">
        <v>87</v>
      </c>
      <c r="B1018" s="655">
        <v>0.25</v>
      </c>
      <c r="C1018" s="656">
        <v>0.21333333333333299</v>
      </c>
      <c r="D1018" s="657">
        <v>0.233333333333333</v>
      </c>
      <c r="E1018" s="655">
        <v>0.25</v>
      </c>
      <c r="F1018" s="656">
        <v>0.25714285714285701</v>
      </c>
      <c r="G1018" s="657">
        <v>0.256410256410256</v>
      </c>
      <c r="H1018" s="655"/>
      <c r="I1018" s="656"/>
      <c r="J1018" s="657"/>
      <c r="K1018" s="655"/>
      <c r="L1018" s="656"/>
      <c r="M1018" s="657"/>
      <c r="N1018" s="658"/>
    </row>
    <row r="1019" spans="1:14" ht="19" x14ac:dyDescent="0.2">
      <c r="A1019" s="534" t="s">
        <v>88</v>
      </c>
      <c r="B1019" s="655">
        <v>0.125</v>
      </c>
      <c r="C1019" s="656">
        <v>0.22666666666666699</v>
      </c>
      <c r="D1019" s="657">
        <v>0.211111111111111</v>
      </c>
      <c r="E1019" s="655">
        <v>0.125</v>
      </c>
      <c r="F1019" s="656">
        <v>0.114285714285714</v>
      </c>
      <c r="G1019" s="657">
        <v>0.102564102564103</v>
      </c>
      <c r="H1019" s="655"/>
      <c r="I1019" s="656"/>
      <c r="J1019" s="657"/>
      <c r="K1019" s="655"/>
      <c r="L1019" s="656"/>
      <c r="M1019" s="657"/>
      <c r="N1019" s="658"/>
    </row>
    <row r="1020" spans="1:14" ht="19" x14ac:dyDescent="0.2">
      <c r="A1020" s="534" t="s">
        <v>367</v>
      </c>
      <c r="B1020" s="655">
        <v>0</v>
      </c>
      <c r="C1020" s="656">
        <v>0.2</v>
      </c>
      <c r="D1020" s="657">
        <v>0.2</v>
      </c>
      <c r="E1020" s="655">
        <v>0</v>
      </c>
      <c r="F1020" s="656">
        <v>0.17142857142857101</v>
      </c>
      <c r="G1020" s="657">
        <v>0.17948717948717899</v>
      </c>
      <c r="H1020" s="655"/>
      <c r="I1020" s="656"/>
      <c r="J1020" s="657"/>
      <c r="K1020" s="655"/>
      <c r="L1020" s="656"/>
      <c r="M1020" s="657"/>
      <c r="N1020" s="674"/>
    </row>
    <row r="1021" spans="1:14" ht="19" x14ac:dyDescent="0.2">
      <c r="A1021" s="659" t="s">
        <v>237</v>
      </c>
      <c r="B1021" s="660">
        <v>8</v>
      </c>
      <c r="C1021" s="661">
        <v>75</v>
      </c>
      <c r="D1021" s="662">
        <v>90</v>
      </c>
      <c r="E1021" s="660">
        <v>8</v>
      </c>
      <c r="F1021" s="661">
        <v>35</v>
      </c>
      <c r="G1021" s="662">
        <v>39</v>
      </c>
      <c r="H1021" s="660"/>
      <c r="I1021" s="661"/>
      <c r="J1021" s="662"/>
      <c r="K1021" s="660"/>
      <c r="L1021" s="661"/>
      <c r="M1021" s="662"/>
      <c r="N1021" s="663"/>
    </row>
    <row r="1022" spans="1:14" ht="19" x14ac:dyDescent="0.2">
      <c r="A1022" s="664" t="s">
        <v>177</v>
      </c>
      <c r="B1022" s="665">
        <v>3.625</v>
      </c>
      <c r="C1022" s="666">
        <v>2.88</v>
      </c>
      <c r="D1022" s="667">
        <v>2.87777777777778</v>
      </c>
      <c r="E1022" s="665">
        <v>3.625</v>
      </c>
      <c r="F1022" s="666">
        <v>3.2</v>
      </c>
      <c r="G1022" s="667">
        <v>3.1794871794871802</v>
      </c>
      <c r="H1022" s="665"/>
      <c r="I1022" s="666"/>
      <c r="J1022" s="667"/>
      <c r="K1022" s="665"/>
      <c r="L1022" s="666"/>
      <c r="M1022" s="667"/>
      <c r="N1022" s="658"/>
    </row>
    <row r="1023" spans="1:14" ht="19" x14ac:dyDescent="0.2">
      <c r="A1023" s="664" t="s">
        <v>157</v>
      </c>
      <c r="B1023" s="665">
        <v>0.916125381312904</v>
      </c>
      <c r="C1023" s="666">
        <v>1.3552699940442701</v>
      </c>
      <c r="D1023" s="667">
        <v>1.3309435512369701</v>
      </c>
      <c r="E1023" s="665">
        <v>0.916125381312904</v>
      </c>
      <c r="F1023" s="666">
        <v>1.367694496331</v>
      </c>
      <c r="G1023" s="667">
        <v>1.3547537137174801</v>
      </c>
      <c r="H1023" s="665"/>
      <c r="I1023" s="666"/>
      <c r="J1023" s="667"/>
      <c r="K1023" s="665"/>
      <c r="L1023" s="666"/>
      <c r="M1023" s="667"/>
      <c r="N1023" s="658"/>
    </row>
    <row r="1024" spans="1:14" ht="19" x14ac:dyDescent="0.2">
      <c r="A1024" s="664" t="s">
        <v>238</v>
      </c>
      <c r="B1024" s="665" t="s">
        <v>226</v>
      </c>
      <c r="C1024" s="666" t="s">
        <v>118</v>
      </c>
      <c r="D1024" s="667" t="s">
        <v>118</v>
      </c>
      <c r="E1024" s="665" t="s">
        <v>226</v>
      </c>
      <c r="F1024" s="666" t="s">
        <v>118</v>
      </c>
      <c r="G1024" s="667" t="s">
        <v>118</v>
      </c>
      <c r="H1024" s="665"/>
      <c r="I1024" s="666"/>
      <c r="J1024" s="667"/>
      <c r="K1024" s="665"/>
      <c r="L1024" s="666"/>
      <c r="M1024" s="667"/>
      <c r="N1024" s="658"/>
    </row>
    <row r="1025" spans="1:14" ht="19" x14ac:dyDescent="0.2">
      <c r="A1025" s="668" t="s">
        <v>156</v>
      </c>
      <c r="B1025" s="669" t="s">
        <v>226</v>
      </c>
      <c r="C1025" s="670">
        <v>0.54970596506519021</v>
      </c>
      <c r="D1025" s="671">
        <v>0.56142292550856621</v>
      </c>
      <c r="E1025" s="669" t="s">
        <v>226</v>
      </c>
      <c r="F1025" s="670">
        <v>0.31074190993684031</v>
      </c>
      <c r="G1025" s="671">
        <v>0.3288515218683703</v>
      </c>
      <c r="H1025" s="669"/>
      <c r="I1025" s="670"/>
      <c r="J1025" s="671"/>
      <c r="K1025" s="669"/>
      <c r="L1025" s="670"/>
      <c r="M1025" s="671"/>
      <c r="N1025" s="672"/>
    </row>
    <row r="1026" spans="1:14" ht="38" x14ac:dyDescent="0.2">
      <c r="A1026" s="673" t="s">
        <v>1059</v>
      </c>
      <c r="B1026" s="651">
        <v>0.44444444444444398</v>
      </c>
      <c r="C1026" s="652">
        <v>0.28571428571428598</v>
      </c>
      <c r="D1026" s="653">
        <v>0.247311827956989</v>
      </c>
      <c r="E1026" s="651">
        <v>0.44444444444444398</v>
      </c>
      <c r="F1026" s="652">
        <v>0.371428571428571</v>
      </c>
      <c r="G1026" s="653">
        <v>0.33333333333333298</v>
      </c>
      <c r="H1026" s="651"/>
      <c r="I1026" s="652"/>
      <c r="J1026" s="653"/>
      <c r="K1026" s="651"/>
      <c r="L1026" s="652"/>
      <c r="M1026" s="653"/>
      <c r="N1026" s="658"/>
    </row>
    <row r="1027" spans="1:14" ht="19" x14ac:dyDescent="0.2">
      <c r="A1027" s="534" t="s">
        <v>86</v>
      </c>
      <c r="B1027" s="655">
        <v>0.33333333333333298</v>
      </c>
      <c r="C1027" s="656">
        <v>0.28571428571428598</v>
      </c>
      <c r="D1027" s="657">
        <v>0.27956989247311798</v>
      </c>
      <c r="E1027" s="655">
        <v>0.33333333333333298</v>
      </c>
      <c r="F1027" s="656">
        <v>0.28571428571428598</v>
      </c>
      <c r="G1027" s="657">
        <v>0.256410256410256</v>
      </c>
      <c r="H1027" s="655"/>
      <c r="I1027" s="656"/>
      <c r="J1027" s="657"/>
      <c r="K1027" s="655"/>
      <c r="L1027" s="656"/>
      <c r="M1027" s="657"/>
      <c r="N1027" s="658"/>
    </row>
    <row r="1028" spans="1:14" ht="19" x14ac:dyDescent="0.2">
      <c r="A1028" s="534" t="s">
        <v>87</v>
      </c>
      <c r="B1028" s="655">
        <v>0.11111111111111099</v>
      </c>
      <c r="C1028" s="656">
        <v>0.27272727272727298</v>
      </c>
      <c r="D1028" s="657">
        <v>0.27956989247311798</v>
      </c>
      <c r="E1028" s="655">
        <v>0.11111111111111099</v>
      </c>
      <c r="F1028" s="656">
        <v>0.22857142857142901</v>
      </c>
      <c r="G1028" s="657">
        <v>0.256410256410256</v>
      </c>
      <c r="H1028" s="655"/>
      <c r="I1028" s="656"/>
      <c r="J1028" s="657"/>
      <c r="K1028" s="655"/>
      <c r="L1028" s="656"/>
      <c r="M1028" s="657"/>
      <c r="N1028" s="658"/>
    </row>
    <row r="1029" spans="1:14" ht="19" x14ac:dyDescent="0.2">
      <c r="A1029" s="534" t="s">
        <v>88</v>
      </c>
      <c r="B1029" s="655">
        <v>0.11111111111111099</v>
      </c>
      <c r="C1029" s="656">
        <v>0.103896103896104</v>
      </c>
      <c r="D1029" s="657">
        <v>0.118279569892473</v>
      </c>
      <c r="E1029" s="655">
        <v>0.11111111111111099</v>
      </c>
      <c r="F1029" s="656">
        <v>8.5714285714285701E-2</v>
      </c>
      <c r="G1029" s="657">
        <v>0.102564102564103</v>
      </c>
      <c r="H1029" s="655"/>
      <c r="I1029" s="656"/>
      <c r="J1029" s="657"/>
      <c r="K1029" s="655"/>
      <c r="L1029" s="656"/>
      <c r="M1029" s="657"/>
      <c r="N1029" s="658"/>
    </row>
    <row r="1030" spans="1:14" ht="19" x14ac:dyDescent="0.2">
      <c r="A1030" s="534" t="s">
        <v>367</v>
      </c>
      <c r="B1030" s="655">
        <v>0</v>
      </c>
      <c r="C1030" s="656">
        <v>5.1948051948051903E-2</v>
      </c>
      <c r="D1030" s="657">
        <v>7.5268817204301106E-2</v>
      </c>
      <c r="E1030" s="655">
        <v>0</v>
      </c>
      <c r="F1030" s="656">
        <v>2.8571428571428598E-2</v>
      </c>
      <c r="G1030" s="657">
        <v>5.1282051282051301E-2</v>
      </c>
      <c r="H1030" s="655"/>
      <c r="I1030" s="656"/>
      <c r="J1030" s="657"/>
      <c r="K1030" s="655"/>
      <c r="L1030" s="656"/>
      <c r="M1030" s="657"/>
      <c r="N1030" s="674"/>
    </row>
    <row r="1031" spans="1:14" ht="19" x14ac:dyDescent="0.2">
      <c r="A1031" s="659" t="s">
        <v>237</v>
      </c>
      <c r="B1031" s="660">
        <v>9</v>
      </c>
      <c r="C1031" s="661">
        <v>77</v>
      </c>
      <c r="D1031" s="662">
        <v>93</v>
      </c>
      <c r="E1031" s="660">
        <v>9</v>
      </c>
      <c r="F1031" s="661">
        <v>35</v>
      </c>
      <c r="G1031" s="662">
        <v>39</v>
      </c>
      <c r="H1031" s="660"/>
      <c r="I1031" s="661"/>
      <c r="J1031" s="662"/>
      <c r="K1031" s="660"/>
      <c r="L1031" s="661"/>
      <c r="M1031" s="662"/>
      <c r="N1031" s="663"/>
    </row>
    <row r="1032" spans="1:14" ht="19" x14ac:dyDescent="0.2">
      <c r="A1032" s="664" t="s">
        <v>177</v>
      </c>
      <c r="B1032" s="665">
        <v>4.1111111111111098</v>
      </c>
      <c r="C1032" s="666">
        <v>3.6493506493506498</v>
      </c>
      <c r="D1032" s="667">
        <v>3.5053763440860202</v>
      </c>
      <c r="E1032" s="665">
        <v>4.1111111111111098</v>
      </c>
      <c r="F1032" s="666">
        <v>3.8857142857142901</v>
      </c>
      <c r="G1032" s="667">
        <v>3.7179487179487198</v>
      </c>
      <c r="H1032" s="665"/>
      <c r="I1032" s="666"/>
      <c r="J1032" s="667"/>
      <c r="K1032" s="665"/>
      <c r="L1032" s="666"/>
      <c r="M1032" s="667"/>
      <c r="N1032" s="658"/>
    </row>
    <row r="1033" spans="1:14" ht="19" x14ac:dyDescent="0.2">
      <c r="A1033" s="664" t="s">
        <v>157</v>
      </c>
      <c r="B1033" s="665">
        <v>1.0540925533894601</v>
      </c>
      <c r="C1033" s="666">
        <v>1.1558345557059799</v>
      </c>
      <c r="D1033" s="667">
        <v>1.2034701267401899</v>
      </c>
      <c r="E1033" s="665">
        <v>1.0540925533894601</v>
      </c>
      <c r="F1033" s="666">
        <v>1.1053726699605899</v>
      </c>
      <c r="G1033" s="667">
        <v>1.1909465043604199</v>
      </c>
      <c r="H1033" s="665"/>
      <c r="I1033" s="666"/>
      <c r="J1033" s="667"/>
      <c r="K1033" s="665"/>
      <c r="L1033" s="666"/>
      <c r="M1033" s="667"/>
      <c r="N1033" s="658"/>
    </row>
    <row r="1034" spans="1:14" ht="19" x14ac:dyDescent="0.2">
      <c r="A1034" s="664" t="s">
        <v>238</v>
      </c>
      <c r="B1034" s="665" t="s">
        <v>226</v>
      </c>
      <c r="C1034" s="666" t="s">
        <v>118</v>
      </c>
      <c r="D1034" s="667" t="s">
        <v>118</v>
      </c>
      <c r="E1034" s="665" t="s">
        <v>226</v>
      </c>
      <c r="F1034" s="666" t="s">
        <v>118</v>
      </c>
      <c r="G1034" s="667" t="s">
        <v>118</v>
      </c>
      <c r="H1034" s="665"/>
      <c r="I1034" s="666"/>
      <c r="J1034" s="667"/>
      <c r="K1034" s="665"/>
      <c r="L1034" s="666"/>
      <c r="M1034" s="667"/>
      <c r="N1034" s="658"/>
    </row>
    <row r="1035" spans="1:14" ht="19" x14ac:dyDescent="0.2">
      <c r="A1035" s="668" t="s">
        <v>156</v>
      </c>
      <c r="B1035" s="669" t="s">
        <v>226</v>
      </c>
      <c r="C1035" s="670">
        <v>0.39950394239460879</v>
      </c>
      <c r="D1035" s="671">
        <v>0.50332347564440894</v>
      </c>
      <c r="E1035" s="669" t="s">
        <v>226</v>
      </c>
      <c r="F1035" s="670">
        <v>0.20391025716680314</v>
      </c>
      <c r="G1035" s="671">
        <v>0.3301259894738362</v>
      </c>
      <c r="H1035" s="669"/>
      <c r="I1035" s="670"/>
      <c r="J1035" s="671"/>
      <c r="K1035" s="669"/>
      <c r="L1035" s="670"/>
      <c r="M1035" s="671"/>
      <c r="N1035" s="672"/>
    </row>
    <row r="1036" spans="1:14" ht="57" x14ac:dyDescent="0.2">
      <c r="A1036" s="673" t="s">
        <v>1060</v>
      </c>
      <c r="B1036" s="651">
        <v>0.11111111111111099</v>
      </c>
      <c r="C1036" s="652">
        <v>9.8765432098765399E-2</v>
      </c>
      <c r="D1036" s="653">
        <v>0.104166666666667</v>
      </c>
      <c r="E1036" s="651">
        <v>0.11111111111111099</v>
      </c>
      <c r="F1036" s="652">
        <v>0.135135135135135</v>
      </c>
      <c r="G1036" s="653">
        <v>0.12195121951219499</v>
      </c>
      <c r="H1036" s="651"/>
      <c r="I1036" s="652"/>
      <c r="J1036" s="653"/>
      <c r="K1036" s="651"/>
      <c r="L1036" s="652"/>
      <c r="M1036" s="653"/>
      <c r="N1036" s="658"/>
    </row>
    <row r="1037" spans="1:14" ht="19" x14ac:dyDescent="0.2">
      <c r="A1037" s="534" t="s">
        <v>86</v>
      </c>
      <c r="B1037" s="655">
        <v>0.22222222222222199</v>
      </c>
      <c r="C1037" s="656">
        <v>0.172839506172839</v>
      </c>
      <c r="D1037" s="657">
        <v>0.16666666666666699</v>
      </c>
      <c r="E1037" s="655">
        <v>0.22222222222222199</v>
      </c>
      <c r="F1037" s="656">
        <v>0.24324324324324301</v>
      </c>
      <c r="G1037" s="657">
        <v>0.24390243902438999</v>
      </c>
      <c r="H1037" s="655"/>
      <c r="I1037" s="656"/>
      <c r="J1037" s="657"/>
      <c r="K1037" s="655"/>
      <c r="L1037" s="656"/>
      <c r="M1037" s="657"/>
      <c r="N1037" s="658"/>
    </row>
    <row r="1038" spans="1:14" s="606" customFormat="1" ht="19" x14ac:dyDescent="0.2">
      <c r="A1038" s="534" t="s">
        <v>87</v>
      </c>
      <c r="B1038" s="655">
        <v>0.44444444444444398</v>
      </c>
      <c r="C1038" s="656">
        <v>0.39506172839506198</v>
      </c>
      <c r="D1038" s="657">
        <v>0.38541666666666702</v>
      </c>
      <c r="E1038" s="655">
        <v>0.44444444444444398</v>
      </c>
      <c r="F1038" s="656">
        <v>0.35135135135135098</v>
      </c>
      <c r="G1038" s="657">
        <v>0.34146341463414598</v>
      </c>
      <c r="H1038" s="655"/>
      <c r="I1038" s="656"/>
      <c r="J1038" s="657"/>
      <c r="K1038" s="655"/>
      <c r="L1038" s="656"/>
      <c r="M1038" s="657"/>
      <c r="N1038" s="658"/>
    </row>
    <row r="1039" spans="1:14" ht="19" x14ac:dyDescent="0.2">
      <c r="A1039" s="534" t="s">
        <v>88</v>
      </c>
      <c r="B1039" s="655">
        <v>0.22222222222222199</v>
      </c>
      <c r="C1039" s="656">
        <v>0.18518518518518501</v>
      </c>
      <c r="D1039" s="657">
        <v>0.17708333333333301</v>
      </c>
      <c r="E1039" s="655">
        <v>0.22222222222222199</v>
      </c>
      <c r="F1039" s="656">
        <v>0.21621621621621601</v>
      </c>
      <c r="G1039" s="657">
        <v>0.219512195121951</v>
      </c>
      <c r="H1039" s="655"/>
      <c r="I1039" s="656"/>
      <c r="J1039" s="657"/>
      <c r="K1039" s="655"/>
      <c r="L1039" s="656"/>
      <c r="M1039" s="657"/>
      <c r="N1039" s="658"/>
    </row>
    <row r="1040" spans="1:14" ht="19" x14ac:dyDescent="0.2">
      <c r="A1040" s="534" t="s">
        <v>367</v>
      </c>
      <c r="B1040" s="655">
        <v>0</v>
      </c>
      <c r="C1040" s="656">
        <v>0.148148148148148</v>
      </c>
      <c r="D1040" s="657">
        <v>0.16666666666666699</v>
      </c>
      <c r="E1040" s="655">
        <v>0</v>
      </c>
      <c r="F1040" s="656">
        <v>5.4054054054054099E-2</v>
      </c>
      <c r="G1040" s="657">
        <v>7.3170731707317097E-2</v>
      </c>
      <c r="H1040" s="655"/>
      <c r="I1040" s="656"/>
      <c r="J1040" s="657"/>
      <c r="K1040" s="655"/>
      <c r="L1040" s="656"/>
      <c r="M1040" s="657"/>
      <c r="N1040" s="674"/>
    </row>
    <row r="1041" spans="1:14" ht="19" x14ac:dyDescent="0.2">
      <c r="A1041" s="659" t="s">
        <v>237</v>
      </c>
      <c r="B1041" s="660">
        <v>9</v>
      </c>
      <c r="C1041" s="661">
        <v>81</v>
      </c>
      <c r="D1041" s="662">
        <v>96</v>
      </c>
      <c r="E1041" s="660">
        <v>9</v>
      </c>
      <c r="F1041" s="661">
        <v>37</v>
      </c>
      <c r="G1041" s="662">
        <v>41</v>
      </c>
      <c r="H1041" s="660"/>
      <c r="I1041" s="661"/>
      <c r="J1041" s="662"/>
      <c r="K1041" s="660"/>
      <c r="L1041" s="661"/>
      <c r="M1041" s="662"/>
      <c r="N1041" s="663"/>
    </row>
    <row r="1042" spans="1:14" ht="19" x14ac:dyDescent="0.2">
      <c r="A1042" s="664" t="s">
        <v>177</v>
      </c>
      <c r="B1042" s="665">
        <v>3.2222222222222201</v>
      </c>
      <c r="C1042" s="666">
        <v>2.8888888888888902</v>
      </c>
      <c r="D1042" s="667">
        <v>2.8645833333333299</v>
      </c>
      <c r="E1042" s="665">
        <v>3.2222222222222201</v>
      </c>
      <c r="F1042" s="666">
        <v>3.1891891891891899</v>
      </c>
      <c r="G1042" s="667">
        <v>3.1219512195122001</v>
      </c>
      <c r="H1042" s="665"/>
      <c r="I1042" s="666"/>
      <c r="J1042" s="667"/>
      <c r="K1042" s="665"/>
      <c r="L1042" s="666"/>
      <c r="M1042" s="667"/>
      <c r="N1042" s="658"/>
    </row>
    <row r="1043" spans="1:14" ht="19" x14ac:dyDescent="0.2">
      <c r="A1043" s="664" t="s">
        <v>157</v>
      </c>
      <c r="B1043" s="665">
        <v>0.97182531580755005</v>
      </c>
      <c r="C1043" s="666">
        <v>1.16189500386223</v>
      </c>
      <c r="D1043" s="667">
        <v>1.1931364387208701</v>
      </c>
      <c r="E1043" s="665">
        <v>0.97182531580755005</v>
      </c>
      <c r="F1043" s="666">
        <v>1.10145958310472</v>
      </c>
      <c r="G1043" s="667">
        <v>1.1223885679928201</v>
      </c>
      <c r="H1043" s="665"/>
      <c r="I1043" s="666"/>
      <c r="J1043" s="667"/>
      <c r="K1043" s="665"/>
      <c r="L1043" s="666"/>
      <c r="M1043" s="667"/>
      <c r="N1043" s="658"/>
    </row>
    <row r="1044" spans="1:14" ht="19" x14ac:dyDescent="0.2">
      <c r="A1044" s="664" t="s">
        <v>238</v>
      </c>
      <c r="B1044" s="665" t="s">
        <v>226</v>
      </c>
      <c r="C1044" s="666" t="s">
        <v>118</v>
      </c>
      <c r="D1044" s="667" t="s">
        <v>118</v>
      </c>
      <c r="E1044" s="665" t="s">
        <v>226</v>
      </c>
      <c r="F1044" s="666" t="s">
        <v>118</v>
      </c>
      <c r="G1044" s="667" t="s">
        <v>118</v>
      </c>
      <c r="H1044" s="665"/>
      <c r="I1044" s="666"/>
      <c r="J1044" s="667"/>
      <c r="K1044" s="665"/>
      <c r="L1044" s="666"/>
      <c r="M1044" s="667"/>
      <c r="N1044" s="658"/>
    </row>
    <row r="1045" spans="1:14" ht="19" x14ac:dyDescent="0.2">
      <c r="A1045" s="668" t="s">
        <v>156</v>
      </c>
      <c r="B1045" s="669" t="s">
        <v>226</v>
      </c>
      <c r="C1045" s="670">
        <v>0.28688765527461935</v>
      </c>
      <c r="D1045" s="671">
        <v>0.29974684980060229</v>
      </c>
      <c r="E1045" s="669" t="s">
        <v>226</v>
      </c>
      <c r="F1045" s="670">
        <v>2.9990236173640519E-2</v>
      </c>
      <c r="G1045" s="671">
        <v>8.9337156105693177E-2</v>
      </c>
      <c r="H1045" s="669"/>
      <c r="I1045" s="670"/>
      <c r="J1045" s="671"/>
      <c r="K1045" s="669"/>
      <c r="L1045" s="670"/>
      <c r="M1045" s="671"/>
      <c r="N1045" s="672"/>
    </row>
    <row r="1046" spans="1:14" ht="95" x14ac:dyDescent="0.2">
      <c r="A1046" s="592" t="s">
        <v>1061</v>
      </c>
      <c r="B1046" s="610">
        <v>0.22222222222222199</v>
      </c>
      <c r="C1046" s="611">
        <v>0.14285714285714299</v>
      </c>
      <c r="D1046" s="612">
        <v>0.12</v>
      </c>
      <c r="E1046" s="610">
        <v>0.22222222222222199</v>
      </c>
      <c r="F1046" s="611">
        <v>0.13157894736842099</v>
      </c>
      <c r="G1046" s="612">
        <v>0.119047619047619</v>
      </c>
      <c r="H1046" s="610"/>
      <c r="I1046" s="611"/>
      <c r="J1046" s="612"/>
      <c r="K1046" s="610"/>
      <c r="L1046" s="611"/>
      <c r="M1046" s="612"/>
      <c r="N1046" s="577"/>
    </row>
    <row r="1047" spans="1:14" ht="19" x14ac:dyDescent="0.2">
      <c r="A1047" s="534" t="s">
        <v>86</v>
      </c>
      <c r="B1047" s="610">
        <v>0.55555555555555602</v>
      </c>
      <c r="C1047" s="611">
        <v>0.48809523809523803</v>
      </c>
      <c r="D1047" s="612">
        <v>0.49</v>
      </c>
      <c r="E1047" s="610">
        <v>0.55555555555555602</v>
      </c>
      <c r="F1047" s="611">
        <v>0.65789473684210498</v>
      </c>
      <c r="G1047" s="612">
        <v>0.64285714285714302</v>
      </c>
      <c r="H1047" s="610"/>
      <c r="I1047" s="611"/>
      <c r="J1047" s="612"/>
      <c r="K1047" s="610"/>
      <c r="L1047" s="611"/>
      <c r="M1047" s="612"/>
      <c r="N1047" s="577"/>
    </row>
    <row r="1048" spans="1:14" ht="19" x14ac:dyDescent="0.2">
      <c r="A1048" s="534" t="s">
        <v>87</v>
      </c>
      <c r="B1048" s="610">
        <v>0.22222222222222199</v>
      </c>
      <c r="C1048" s="611">
        <v>0.19047619047618999</v>
      </c>
      <c r="D1048" s="612">
        <v>0.21</v>
      </c>
      <c r="E1048" s="610">
        <v>0.22222222222222199</v>
      </c>
      <c r="F1048" s="611">
        <v>0.105263157894737</v>
      </c>
      <c r="G1048" s="612">
        <v>0.119047619047619</v>
      </c>
      <c r="H1048" s="610"/>
      <c r="I1048" s="611"/>
      <c r="J1048" s="612"/>
      <c r="K1048" s="610"/>
      <c r="L1048" s="611"/>
      <c r="M1048" s="612"/>
      <c r="N1048" s="577"/>
    </row>
    <row r="1049" spans="1:14" ht="19" x14ac:dyDescent="0.2">
      <c r="A1049" s="534" t="s">
        <v>88</v>
      </c>
      <c r="B1049" s="610">
        <v>0</v>
      </c>
      <c r="C1049" s="611">
        <v>0.14285714285714299</v>
      </c>
      <c r="D1049" s="612">
        <v>0.15</v>
      </c>
      <c r="E1049" s="610">
        <v>0</v>
      </c>
      <c r="F1049" s="611">
        <v>7.8947368421052599E-2</v>
      </c>
      <c r="G1049" s="612">
        <v>9.5238095238095205E-2</v>
      </c>
      <c r="H1049" s="610"/>
      <c r="I1049" s="611"/>
      <c r="J1049" s="612"/>
      <c r="K1049" s="610"/>
      <c r="L1049" s="611"/>
      <c r="M1049" s="612"/>
      <c r="N1049" s="577"/>
    </row>
    <row r="1050" spans="1:14" ht="19" x14ac:dyDescent="0.2">
      <c r="A1050" s="534" t="s">
        <v>367</v>
      </c>
      <c r="B1050" s="610">
        <v>0</v>
      </c>
      <c r="C1050" s="611">
        <v>3.5714285714285698E-2</v>
      </c>
      <c r="D1050" s="612">
        <v>0.03</v>
      </c>
      <c r="E1050" s="610">
        <v>0</v>
      </c>
      <c r="F1050" s="611">
        <v>2.6315789473684199E-2</v>
      </c>
      <c r="G1050" s="612">
        <v>2.3809523809523801E-2</v>
      </c>
      <c r="H1050" s="610"/>
      <c r="I1050" s="611"/>
      <c r="J1050" s="612"/>
      <c r="K1050" s="610"/>
      <c r="L1050" s="611"/>
      <c r="M1050" s="612"/>
      <c r="N1050" s="577"/>
    </row>
    <row r="1051" spans="1:14" ht="19" x14ac:dyDescent="0.2">
      <c r="A1051" s="602" t="s">
        <v>237</v>
      </c>
      <c r="B1051" s="614">
        <v>9</v>
      </c>
      <c r="C1051" s="615">
        <v>84</v>
      </c>
      <c r="D1051" s="616">
        <v>100</v>
      </c>
      <c r="E1051" s="614">
        <v>9</v>
      </c>
      <c r="F1051" s="615">
        <v>38</v>
      </c>
      <c r="G1051" s="616">
        <v>42</v>
      </c>
      <c r="H1051" s="614"/>
      <c r="I1051" s="615"/>
      <c r="J1051" s="616"/>
      <c r="K1051" s="614"/>
      <c r="L1051" s="615"/>
      <c r="M1051" s="616"/>
      <c r="N1051" s="617"/>
    </row>
    <row r="1052" spans="1:14" ht="19" x14ac:dyDescent="0.2">
      <c r="A1052" s="534" t="s">
        <v>177</v>
      </c>
      <c r="B1052" s="618">
        <v>4</v>
      </c>
      <c r="C1052" s="619">
        <v>3.5595238095238102</v>
      </c>
      <c r="D1052" s="620">
        <v>3.52</v>
      </c>
      <c r="E1052" s="618">
        <v>4</v>
      </c>
      <c r="F1052" s="619">
        <v>3.7894736842105301</v>
      </c>
      <c r="G1052" s="620">
        <v>3.7380952380952399</v>
      </c>
      <c r="H1052" s="618"/>
      <c r="I1052" s="619"/>
      <c r="J1052" s="620"/>
      <c r="K1052" s="618"/>
      <c r="L1052" s="619"/>
      <c r="M1052" s="620"/>
      <c r="N1052" s="577"/>
    </row>
    <row r="1053" spans="1:14" ht="19" x14ac:dyDescent="0.2">
      <c r="A1053" s="534" t="s">
        <v>157</v>
      </c>
      <c r="B1053" s="618">
        <v>0.70710678118654802</v>
      </c>
      <c r="C1053" s="619">
        <v>1.0220601740730699</v>
      </c>
      <c r="D1053" s="620">
        <v>0.98964333948849403</v>
      </c>
      <c r="E1053" s="618">
        <v>0.70710678118654802</v>
      </c>
      <c r="F1053" s="619">
        <v>0.87480946919707603</v>
      </c>
      <c r="G1053" s="620">
        <v>0.88509400932478599</v>
      </c>
      <c r="H1053" s="618"/>
      <c r="I1053" s="619"/>
      <c r="J1053" s="620"/>
      <c r="K1053" s="618"/>
      <c r="L1053" s="619"/>
      <c r="M1053" s="620"/>
      <c r="N1053" s="577"/>
    </row>
    <row r="1054" spans="1:14" ht="19" x14ac:dyDescent="0.2">
      <c r="A1054" s="534" t="s">
        <v>238</v>
      </c>
      <c r="B1054" s="618" t="s">
        <v>226</v>
      </c>
      <c r="C1054" s="619" t="s">
        <v>118</v>
      </c>
      <c r="D1054" s="620" t="s">
        <v>118</v>
      </c>
      <c r="E1054" s="618" t="s">
        <v>226</v>
      </c>
      <c r="F1054" s="619" t="s">
        <v>118</v>
      </c>
      <c r="G1054" s="620" t="s">
        <v>118</v>
      </c>
      <c r="H1054" s="618"/>
      <c r="I1054" s="619"/>
      <c r="J1054" s="620"/>
      <c r="K1054" s="618"/>
      <c r="L1054" s="619"/>
      <c r="M1054" s="620"/>
      <c r="N1054" s="577"/>
    </row>
    <row r="1055" spans="1:14" ht="19" x14ac:dyDescent="0.2">
      <c r="A1055" s="562" t="s">
        <v>156</v>
      </c>
      <c r="B1055" s="621" t="s">
        <v>226</v>
      </c>
      <c r="C1055" s="622">
        <v>0.43096894062589597</v>
      </c>
      <c r="D1055" s="623">
        <v>0.4850232208384207</v>
      </c>
      <c r="E1055" s="621" t="s">
        <v>226</v>
      </c>
      <c r="F1055" s="622">
        <v>0.24065390602447032</v>
      </c>
      <c r="G1055" s="623">
        <v>0.29590615137544551</v>
      </c>
      <c r="H1055" s="621"/>
      <c r="I1055" s="622"/>
      <c r="J1055" s="623"/>
      <c r="K1055" s="621"/>
      <c r="L1055" s="622"/>
      <c r="M1055" s="623"/>
      <c r="N1055" s="577"/>
    </row>
    <row r="1056" spans="1:14" ht="38" x14ac:dyDescent="0.2">
      <c r="A1056" s="673" t="s">
        <v>1062</v>
      </c>
      <c r="B1056" s="651">
        <v>0.22222222222222199</v>
      </c>
      <c r="C1056" s="652">
        <v>0.15476190476190499</v>
      </c>
      <c r="D1056" s="653">
        <v>0.14000000000000001</v>
      </c>
      <c r="E1056" s="651">
        <v>0.22222222222222199</v>
      </c>
      <c r="F1056" s="652">
        <v>0.13157894736842099</v>
      </c>
      <c r="G1056" s="653">
        <v>0.119047619047619</v>
      </c>
      <c r="H1056" s="651"/>
      <c r="I1056" s="652"/>
      <c r="J1056" s="653"/>
      <c r="K1056" s="651"/>
      <c r="L1056" s="652"/>
      <c r="M1056" s="653"/>
      <c r="N1056" s="675"/>
    </row>
    <row r="1057" spans="1:14" ht="19" x14ac:dyDescent="0.2">
      <c r="A1057" s="534" t="s">
        <v>86</v>
      </c>
      <c r="B1057" s="655">
        <v>0.33333333333333298</v>
      </c>
      <c r="C1057" s="656">
        <v>0.39285714285714302</v>
      </c>
      <c r="D1057" s="657">
        <v>0.42</v>
      </c>
      <c r="E1057" s="655">
        <v>0.33333333333333298</v>
      </c>
      <c r="F1057" s="656">
        <v>0.52631578947368396</v>
      </c>
      <c r="G1057" s="657">
        <v>0.52380952380952395</v>
      </c>
      <c r="H1057" s="655"/>
      <c r="I1057" s="656"/>
      <c r="J1057" s="657"/>
      <c r="K1057" s="655"/>
      <c r="L1057" s="656"/>
      <c r="M1057" s="657"/>
      <c r="N1057" s="658"/>
    </row>
    <row r="1058" spans="1:14" ht="19" x14ac:dyDescent="0.2">
      <c r="A1058" s="534" t="s">
        <v>87</v>
      </c>
      <c r="B1058" s="655">
        <v>0.33333333333333298</v>
      </c>
      <c r="C1058" s="656">
        <v>0.25</v>
      </c>
      <c r="D1058" s="657">
        <v>0.25</v>
      </c>
      <c r="E1058" s="655">
        <v>0.33333333333333298</v>
      </c>
      <c r="F1058" s="656">
        <v>0.18421052631578899</v>
      </c>
      <c r="G1058" s="657">
        <v>0.214285714285714</v>
      </c>
      <c r="H1058" s="655"/>
      <c r="I1058" s="656"/>
      <c r="J1058" s="657"/>
      <c r="K1058" s="655"/>
      <c r="L1058" s="656"/>
      <c r="M1058" s="657"/>
      <c r="N1058" s="658"/>
    </row>
    <row r="1059" spans="1:14" ht="19" x14ac:dyDescent="0.2">
      <c r="A1059" s="534" t="s">
        <v>88</v>
      </c>
      <c r="B1059" s="655">
        <v>0.11111111111111099</v>
      </c>
      <c r="C1059" s="656">
        <v>0.16666666666666699</v>
      </c>
      <c r="D1059" s="657">
        <v>0.16</v>
      </c>
      <c r="E1059" s="655">
        <v>0.11111111111111099</v>
      </c>
      <c r="F1059" s="656">
        <v>0.105263157894737</v>
      </c>
      <c r="G1059" s="657">
        <v>9.5238095238095205E-2</v>
      </c>
      <c r="H1059" s="655"/>
      <c r="I1059" s="656"/>
      <c r="J1059" s="657"/>
      <c r="K1059" s="655"/>
      <c r="L1059" s="656"/>
      <c r="M1059" s="657"/>
      <c r="N1059" s="658"/>
    </row>
    <row r="1060" spans="1:14" ht="19" x14ac:dyDescent="0.2">
      <c r="A1060" s="534" t="s">
        <v>367</v>
      </c>
      <c r="B1060" s="655">
        <v>0</v>
      </c>
      <c r="C1060" s="656">
        <v>3.5714285714285698E-2</v>
      </c>
      <c r="D1060" s="657">
        <v>0.03</v>
      </c>
      <c r="E1060" s="655">
        <v>0</v>
      </c>
      <c r="F1060" s="656">
        <v>5.2631578947368397E-2</v>
      </c>
      <c r="G1060" s="657">
        <v>4.7619047619047603E-2</v>
      </c>
      <c r="H1060" s="655"/>
      <c r="I1060" s="656"/>
      <c r="J1060" s="657"/>
      <c r="K1060" s="655"/>
      <c r="L1060" s="656"/>
      <c r="M1060" s="657"/>
      <c r="N1060" s="674"/>
    </row>
    <row r="1061" spans="1:14" ht="19" x14ac:dyDescent="0.2">
      <c r="A1061" s="659" t="s">
        <v>237</v>
      </c>
      <c r="B1061" s="660">
        <v>9</v>
      </c>
      <c r="C1061" s="661">
        <v>84</v>
      </c>
      <c r="D1061" s="662">
        <v>100</v>
      </c>
      <c r="E1061" s="660">
        <v>9</v>
      </c>
      <c r="F1061" s="661">
        <v>38</v>
      </c>
      <c r="G1061" s="662">
        <v>42</v>
      </c>
      <c r="H1061" s="660"/>
      <c r="I1061" s="661"/>
      <c r="J1061" s="662"/>
      <c r="K1061" s="660"/>
      <c r="L1061" s="661"/>
      <c r="M1061" s="662"/>
      <c r="N1061" s="663"/>
    </row>
    <row r="1062" spans="1:14" ht="19" x14ac:dyDescent="0.2">
      <c r="A1062" s="664" t="s">
        <v>177</v>
      </c>
      <c r="B1062" s="665">
        <v>3.6666666666666701</v>
      </c>
      <c r="C1062" s="666">
        <v>3.46428571428571</v>
      </c>
      <c r="D1062" s="667">
        <v>3.48</v>
      </c>
      <c r="E1062" s="665">
        <v>3.6666666666666701</v>
      </c>
      <c r="F1062" s="666">
        <v>3.57894736842105</v>
      </c>
      <c r="G1062" s="667">
        <v>3.5714285714285698</v>
      </c>
      <c r="H1062" s="665"/>
      <c r="I1062" s="666"/>
      <c r="J1062" s="667"/>
      <c r="K1062" s="665"/>
      <c r="L1062" s="666"/>
      <c r="M1062" s="667"/>
      <c r="N1062" s="658"/>
    </row>
    <row r="1063" spans="1:14" ht="19" x14ac:dyDescent="0.2">
      <c r="A1063" s="664" t="s">
        <v>157</v>
      </c>
      <c r="B1063" s="665">
        <v>1</v>
      </c>
      <c r="C1063" s="666">
        <v>1.0579182623973999</v>
      </c>
      <c r="D1063" s="667">
        <v>1.0198039027185599</v>
      </c>
      <c r="E1063" s="665">
        <v>1</v>
      </c>
      <c r="F1063" s="666">
        <v>1.0301293266320899</v>
      </c>
      <c r="G1063" s="667">
        <v>0.99125092545356197</v>
      </c>
      <c r="H1063" s="665"/>
      <c r="I1063" s="666"/>
      <c r="J1063" s="667"/>
      <c r="K1063" s="665"/>
      <c r="L1063" s="666"/>
      <c r="M1063" s="667"/>
      <c r="N1063" s="658"/>
    </row>
    <row r="1064" spans="1:14" ht="19" x14ac:dyDescent="0.2">
      <c r="A1064" s="664" t="s">
        <v>238</v>
      </c>
      <c r="B1064" s="665" t="s">
        <v>226</v>
      </c>
      <c r="C1064" s="666" t="s">
        <v>118</v>
      </c>
      <c r="D1064" s="667" t="s">
        <v>118</v>
      </c>
      <c r="E1064" s="665" t="s">
        <v>226</v>
      </c>
      <c r="F1064" s="666" t="s">
        <v>118</v>
      </c>
      <c r="G1064" s="667" t="s">
        <v>118</v>
      </c>
      <c r="H1064" s="665"/>
      <c r="I1064" s="666"/>
      <c r="J1064" s="667"/>
      <c r="K1064" s="665"/>
      <c r="L1064" s="666"/>
      <c r="M1064" s="667"/>
      <c r="N1064" s="658"/>
    </row>
    <row r="1065" spans="1:14" ht="19" x14ac:dyDescent="0.2">
      <c r="A1065" s="668" t="s">
        <v>156</v>
      </c>
      <c r="B1065" s="669" t="s">
        <v>226</v>
      </c>
      <c r="C1065" s="670">
        <v>0.19130112370149921</v>
      </c>
      <c r="D1065" s="671">
        <v>0.1830417261289746</v>
      </c>
      <c r="E1065" s="669" t="s">
        <v>226</v>
      </c>
      <c r="F1065" s="670">
        <v>8.5153675347162477E-2</v>
      </c>
      <c r="G1065" s="671">
        <v>9.6078694902123382E-2</v>
      </c>
      <c r="H1065" s="669"/>
      <c r="I1065" s="670"/>
      <c r="J1065" s="671"/>
      <c r="K1065" s="669"/>
      <c r="L1065" s="670"/>
      <c r="M1065" s="671"/>
      <c r="N1065" s="672"/>
    </row>
    <row r="1066" spans="1:14" ht="38" x14ac:dyDescent="0.2">
      <c r="A1066" s="592" t="s">
        <v>1063</v>
      </c>
      <c r="B1066" s="610">
        <v>0.11111111111111099</v>
      </c>
      <c r="C1066" s="611">
        <v>0.15853658536585399</v>
      </c>
      <c r="D1066" s="612">
        <v>0.183673469387755</v>
      </c>
      <c r="E1066" s="610">
        <v>0.11111111111111099</v>
      </c>
      <c r="F1066" s="611">
        <v>0.194444444444444</v>
      </c>
      <c r="G1066" s="612">
        <v>0.2</v>
      </c>
      <c r="H1066" s="610"/>
      <c r="I1066" s="611"/>
      <c r="J1066" s="612"/>
      <c r="K1066" s="610"/>
      <c r="L1066" s="611"/>
      <c r="M1066" s="612"/>
      <c r="N1066" s="577"/>
    </row>
    <row r="1067" spans="1:14" ht="19" x14ac:dyDescent="0.2">
      <c r="A1067" s="534" t="s">
        <v>86</v>
      </c>
      <c r="B1067" s="610">
        <v>0.66666666666666696</v>
      </c>
      <c r="C1067" s="611">
        <v>0.439024390243902</v>
      </c>
      <c r="D1067" s="612">
        <v>0.42857142857142899</v>
      </c>
      <c r="E1067" s="610">
        <v>0.66666666666666696</v>
      </c>
      <c r="F1067" s="611">
        <v>0.58333333333333304</v>
      </c>
      <c r="G1067" s="612">
        <v>0.6</v>
      </c>
      <c r="H1067" s="610"/>
      <c r="I1067" s="611"/>
      <c r="J1067" s="612"/>
      <c r="K1067" s="610"/>
      <c r="L1067" s="611"/>
      <c r="M1067" s="612"/>
      <c r="N1067" s="577"/>
    </row>
    <row r="1068" spans="1:14" ht="19" x14ac:dyDescent="0.2">
      <c r="A1068" s="534" t="s">
        <v>87</v>
      </c>
      <c r="B1068" s="610">
        <v>0.22222222222222199</v>
      </c>
      <c r="C1068" s="611">
        <v>0.28048780487804897</v>
      </c>
      <c r="D1068" s="612">
        <v>0.26530612244898</v>
      </c>
      <c r="E1068" s="610">
        <v>0.22222222222222199</v>
      </c>
      <c r="F1068" s="611">
        <v>0.194444444444444</v>
      </c>
      <c r="G1068" s="612">
        <v>0.17499999999999999</v>
      </c>
      <c r="H1068" s="610"/>
      <c r="I1068" s="611"/>
      <c r="J1068" s="612"/>
      <c r="K1068" s="610"/>
      <c r="L1068" s="611"/>
      <c r="M1068" s="612"/>
      <c r="N1068" s="577"/>
    </row>
    <row r="1069" spans="1:14" ht="19" x14ac:dyDescent="0.2">
      <c r="A1069" s="534" t="s">
        <v>88</v>
      </c>
      <c r="B1069" s="610">
        <v>0</v>
      </c>
      <c r="C1069" s="611">
        <v>0.109756097560976</v>
      </c>
      <c r="D1069" s="612">
        <v>0.11224489795918401</v>
      </c>
      <c r="E1069" s="610">
        <v>0</v>
      </c>
      <c r="F1069" s="611">
        <v>2.7777777777777801E-2</v>
      </c>
      <c r="G1069" s="612">
        <v>2.5000000000000001E-2</v>
      </c>
      <c r="H1069" s="610"/>
      <c r="I1069" s="611"/>
      <c r="J1069" s="612"/>
      <c r="K1069" s="610"/>
      <c r="L1069" s="611"/>
      <c r="M1069" s="612"/>
      <c r="N1069" s="577"/>
    </row>
    <row r="1070" spans="1:14" ht="19" x14ac:dyDescent="0.2">
      <c r="A1070" s="534" t="s">
        <v>367</v>
      </c>
      <c r="B1070" s="610">
        <v>0</v>
      </c>
      <c r="C1070" s="611">
        <v>1.21951219512195E-2</v>
      </c>
      <c r="D1070" s="612">
        <v>1.02040816326531E-2</v>
      </c>
      <c r="E1070" s="610">
        <v>0</v>
      </c>
      <c r="F1070" s="611">
        <v>0</v>
      </c>
      <c r="G1070" s="612">
        <v>0</v>
      </c>
      <c r="H1070" s="610"/>
      <c r="I1070" s="611"/>
      <c r="J1070" s="612"/>
      <c r="K1070" s="610"/>
      <c r="L1070" s="611"/>
      <c r="M1070" s="612"/>
      <c r="N1070" s="577"/>
    </row>
    <row r="1071" spans="1:14" ht="19" x14ac:dyDescent="0.2">
      <c r="A1071" s="602" t="s">
        <v>237</v>
      </c>
      <c r="B1071" s="614">
        <v>9</v>
      </c>
      <c r="C1071" s="615">
        <v>82</v>
      </c>
      <c r="D1071" s="616">
        <v>98</v>
      </c>
      <c r="E1071" s="614">
        <v>9</v>
      </c>
      <c r="F1071" s="615">
        <v>36</v>
      </c>
      <c r="G1071" s="616">
        <v>40</v>
      </c>
      <c r="H1071" s="614"/>
      <c r="I1071" s="615"/>
      <c r="J1071" s="616"/>
      <c r="K1071" s="614"/>
      <c r="L1071" s="615"/>
      <c r="M1071" s="616"/>
      <c r="N1071" s="617"/>
    </row>
    <row r="1072" spans="1:14" ht="19" x14ac:dyDescent="0.2">
      <c r="A1072" s="534" t="s">
        <v>177</v>
      </c>
      <c r="B1072" s="618">
        <v>3.8888888888888902</v>
      </c>
      <c r="C1072" s="619">
        <v>3.6219512195122001</v>
      </c>
      <c r="D1072" s="620">
        <v>3.66326530612245</v>
      </c>
      <c r="E1072" s="618">
        <v>3.8888888888888902</v>
      </c>
      <c r="F1072" s="619">
        <v>3.9444444444444402</v>
      </c>
      <c r="G1072" s="620">
        <v>3.9750000000000001</v>
      </c>
      <c r="H1072" s="618"/>
      <c r="I1072" s="619"/>
      <c r="J1072" s="620"/>
      <c r="K1072" s="618"/>
      <c r="L1072" s="619"/>
      <c r="M1072" s="620"/>
      <c r="N1072" s="577"/>
    </row>
    <row r="1073" spans="1:14" ht="19" x14ac:dyDescent="0.2">
      <c r="A1073" s="534" t="s">
        <v>157</v>
      </c>
      <c r="B1073" s="618">
        <v>0.600925212577332</v>
      </c>
      <c r="C1073" s="619">
        <v>0.92483223573670603</v>
      </c>
      <c r="D1073" s="620">
        <v>0.94097862581880298</v>
      </c>
      <c r="E1073" s="618">
        <v>0.600925212577332</v>
      </c>
      <c r="F1073" s="619">
        <v>0.71492035298424095</v>
      </c>
      <c r="G1073" s="620">
        <v>0.69752309032637905</v>
      </c>
      <c r="H1073" s="618"/>
      <c r="I1073" s="619"/>
      <c r="J1073" s="620"/>
      <c r="K1073" s="618"/>
      <c r="L1073" s="619"/>
      <c r="M1073" s="620"/>
      <c r="N1073" s="577"/>
    </row>
    <row r="1074" spans="1:14" ht="19" x14ac:dyDescent="0.2">
      <c r="A1074" s="534" t="s">
        <v>238</v>
      </c>
      <c r="B1074" s="618" t="s">
        <v>226</v>
      </c>
      <c r="C1074" s="619" t="s">
        <v>118</v>
      </c>
      <c r="D1074" s="620" t="s">
        <v>118</v>
      </c>
      <c r="E1074" s="618" t="s">
        <v>226</v>
      </c>
      <c r="F1074" s="619" t="s">
        <v>118</v>
      </c>
      <c r="G1074" s="620" t="s">
        <v>118</v>
      </c>
      <c r="H1074" s="618"/>
      <c r="I1074" s="619"/>
      <c r="J1074" s="620"/>
      <c r="K1074" s="618"/>
      <c r="L1074" s="619"/>
      <c r="M1074" s="620"/>
      <c r="N1074" s="577"/>
    </row>
    <row r="1075" spans="1:14" ht="19" x14ac:dyDescent="0.2">
      <c r="A1075" s="562" t="s">
        <v>156</v>
      </c>
      <c r="B1075" s="621" t="s">
        <v>226</v>
      </c>
      <c r="C1075" s="622">
        <v>0.28863361273739763</v>
      </c>
      <c r="D1075" s="623">
        <v>0.23977545990495933</v>
      </c>
      <c r="E1075" s="621" t="s">
        <v>226</v>
      </c>
      <c r="F1075" s="622">
        <v>-7.7708734020018377E-2</v>
      </c>
      <c r="G1075" s="623">
        <v>-0.12345270329447809</v>
      </c>
      <c r="H1075" s="621"/>
      <c r="I1075" s="622"/>
      <c r="J1075" s="623"/>
      <c r="K1075" s="621"/>
      <c r="L1075" s="622"/>
      <c r="M1075" s="623"/>
      <c r="N1075" s="577"/>
    </row>
    <row r="1076" spans="1:14" ht="38" x14ac:dyDescent="0.2">
      <c r="A1076" s="592" t="s">
        <v>1064</v>
      </c>
      <c r="B1076" s="610">
        <v>0.11111111111111099</v>
      </c>
      <c r="C1076" s="611">
        <v>0.14457831325301199</v>
      </c>
      <c r="D1076" s="612">
        <v>0.15151515151515199</v>
      </c>
      <c r="E1076" s="610">
        <v>0.11111111111111099</v>
      </c>
      <c r="F1076" s="611">
        <v>0.21621621621621601</v>
      </c>
      <c r="G1076" s="612">
        <v>0.219512195121951</v>
      </c>
      <c r="H1076" s="610"/>
      <c r="I1076" s="611"/>
      <c r="J1076" s="612"/>
      <c r="K1076" s="610"/>
      <c r="L1076" s="611"/>
      <c r="M1076" s="612"/>
      <c r="N1076" s="613"/>
    </row>
    <row r="1077" spans="1:14" ht="19" x14ac:dyDescent="0.2">
      <c r="A1077" s="534" t="s">
        <v>86</v>
      </c>
      <c r="B1077" s="610">
        <v>0.66666666666666696</v>
      </c>
      <c r="C1077" s="611">
        <v>0.469879518072289</v>
      </c>
      <c r="D1077" s="612">
        <v>0.46464646464646497</v>
      </c>
      <c r="E1077" s="610">
        <v>0.66666666666666696</v>
      </c>
      <c r="F1077" s="611">
        <v>0.56756756756756799</v>
      </c>
      <c r="G1077" s="612">
        <v>0.53658536585365901</v>
      </c>
      <c r="H1077" s="610"/>
      <c r="I1077" s="611"/>
      <c r="J1077" s="612"/>
      <c r="K1077" s="610"/>
      <c r="L1077" s="611"/>
      <c r="M1077" s="612"/>
      <c r="N1077" s="577"/>
    </row>
    <row r="1078" spans="1:14" ht="19" x14ac:dyDescent="0.2">
      <c r="A1078" s="534" t="s">
        <v>87</v>
      </c>
      <c r="B1078" s="610">
        <v>0.22222222222222199</v>
      </c>
      <c r="C1078" s="611">
        <v>0.27710843373493999</v>
      </c>
      <c r="D1078" s="612">
        <v>0.25252525252525299</v>
      </c>
      <c r="E1078" s="610">
        <v>0.22222222222222199</v>
      </c>
      <c r="F1078" s="611">
        <v>0.18918918918918901</v>
      </c>
      <c r="G1078" s="612">
        <v>0.19512195121951201</v>
      </c>
      <c r="H1078" s="610"/>
      <c r="I1078" s="611"/>
      <c r="J1078" s="612"/>
      <c r="K1078" s="610"/>
      <c r="L1078" s="611"/>
      <c r="M1078" s="612"/>
      <c r="N1078" s="577"/>
    </row>
    <row r="1079" spans="1:14" ht="19" x14ac:dyDescent="0.2">
      <c r="A1079" s="534" t="s">
        <v>88</v>
      </c>
      <c r="B1079" s="610">
        <v>0</v>
      </c>
      <c r="C1079" s="611">
        <v>8.4337349397590397E-2</v>
      </c>
      <c r="D1079" s="612">
        <v>0.10101010101010099</v>
      </c>
      <c r="E1079" s="610">
        <v>0</v>
      </c>
      <c r="F1079" s="611">
        <v>2.7027027027027001E-2</v>
      </c>
      <c r="G1079" s="612">
        <v>2.4390243902439001E-2</v>
      </c>
      <c r="H1079" s="610"/>
      <c r="I1079" s="611"/>
      <c r="J1079" s="612"/>
      <c r="K1079" s="610"/>
      <c r="L1079" s="611"/>
      <c r="M1079" s="612"/>
      <c r="N1079" s="577"/>
    </row>
    <row r="1080" spans="1:14" ht="19" x14ac:dyDescent="0.2">
      <c r="A1080" s="534" t="s">
        <v>367</v>
      </c>
      <c r="B1080" s="610">
        <v>0</v>
      </c>
      <c r="C1080" s="611">
        <v>2.40963855421687E-2</v>
      </c>
      <c r="D1080" s="612">
        <v>3.03030303030303E-2</v>
      </c>
      <c r="E1080" s="610">
        <v>0</v>
      </c>
      <c r="F1080" s="611">
        <v>0</v>
      </c>
      <c r="G1080" s="612">
        <v>2.4390243902439001E-2</v>
      </c>
      <c r="H1080" s="610"/>
      <c r="I1080" s="611"/>
      <c r="J1080" s="612"/>
      <c r="K1080" s="610"/>
      <c r="L1080" s="611"/>
      <c r="M1080" s="612"/>
      <c r="N1080" s="577"/>
    </row>
    <row r="1081" spans="1:14" ht="19" x14ac:dyDescent="0.2">
      <c r="A1081" s="602" t="s">
        <v>237</v>
      </c>
      <c r="B1081" s="614">
        <v>9</v>
      </c>
      <c r="C1081" s="615">
        <v>83</v>
      </c>
      <c r="D1081" s="616">
        <v>99</v>
      </c>
      <c r="E1081" s="614">
        <v>9</v>
      </c>
      <c r="F1081" s="615">
        <v>37</v>
      </c>
      <c r="G1081" s="616">
        <v>41</v>
      </c>
      <c r="H1081" s="614"/>
      <c r="I1081" s="615"/>
      <c r="J1081" s="616"/>
      <c r="K1081" s="614"/>
      <c r="L1081" s="615"/>
      <c r="M1081" s="616"/>
      <c r="N1081" s="617"/>
    </row>
    <row r="1082" spans="1:14" ht="19" x14ac:dyDescent="0.2">
      <c r="A1082" s="534" t="s">
        <v>177</v>
      </c>
      <c r="B1082" s="618">
        <v>3.8888888888888902</v>
      </c>
      <c r="C1082" s="619">
        <v>3.62650602409638</v>
      </c>
      <c r="D1082" s="620">
        <v>3.60606060606061</v>
      </c>
      <c r="E1082" s="618">
        <v>3.8888888888888902</v>
      </c>
      <c r="F1082" s="619">
        <v>3.9729729729729701</v>
      </c>
      <c r="G1082" s="620">
        <v>3.9024390243902398</v>
      </c>
      <c r="H1082" s="618"/>
      <c r="I1082" s="619"/>
      <c r="J1082" s="620"/>
      <c r="K1082" s="618"/>
      <c r="L1082" s="619"/>
      <c r="M1082" s="620"/>
      <c r="N1082" s="577"/>
    </row>
    <row r="1083" spans="1:14" ht="19" x14ac:dyDescent="0.2">
      <c r="A1083" s="534" t="s">
        <v>157</v>
      </c>
      <c r="B1083" s="618">
        <v>0.600925212577332</v>
      </c>
      <c r="C1083" s="619">
        <v>0.920111914898877</v>
      </c>
      <c r="D1083" s="620">
        <v>0.96698755683045601</v>
      </c>
      <c r="E1083" s="618">
        <v>0.600925212577332</v>
      </c>
      <c r="F1083" s="619">
        <v>0.72596627127369195</v>
      </c>
      <c r="G1083" s="620">
        <v>0.86037428043789399</v>
      </c>
      <c r="H1083" s="618"/>
      <c r="I1083" s="619"/>
      <c r="J1083" s="620"/>
      <c r="K1083" s="618"/>
      <c r="L1083" s="619"/>
      <c r="M1083" s="620"/>
      <c r="N1083" s="577"/>
    </row>
    <row r="1084" spans="1:14" ht="19" x14ac:dyDescent="0.2">
      <c r="A1084" s="534" t="s">
        <v>238</v>
      </c>
      <c r="B1084" s="618" t="s">
        <v>226</v>
      </c>
      <c r="C1084" s="619" t="s">
        <v>118</v>
      </c>
      <c r="D1084" s="620" t="s">
        <v>118</v>
      </c>
      <c r="E1084" s="618" t="s">
        <v>226</v>
      </c>
      <c r="F1084" s="619" t="s">
        <v>118</v>
      </c>
      <c r="G1084" s="620" t="s">
        <v>118</v>
      </c>
      <c r="H1084" s="618"/>
      <c r="I1084" s="619"/>
      <c r="J1084" s="620"/>
      <c r="K1084" s="618"/>
      <c r="L1084" s="619"/>
      <c r="M1084" s="620"/>
      <c r="N1084" s="577"/>
    </row>
    <row r="1085" spans="1:14" ht="19" x14ac:dyDescent="0.2">
      <c r="A1085" s="562" t="s">
        <v>156</v>
      </c>
      <c r="B1085" s="621" t="s">
        <v>226</v>
      </c>
      <c r="C1085" s="622">
        <v>0.28516407683009604</v>
      </c>
      <c r="D1085" s="623">
        <v>0.29248389064624652</v>
      </c>
      <c r="E1085" s="621" t="s">
        <v>226</v>
      </c>
      <c r="F1085" s="622">
        <v>-0.1158236786077627</v>
      </c>
      <c r="G1085" s="623">
        <v>-1.5749117342807137E-2</v>
      </c>
      <c r="H1085" s="621"/>
      <c r="I1085" s="622"/>
      <c r="J1085" s="623"/>
      <c r="K1085" s="621"/>
      <c r="L1085" s="622"/>
      <c r="M1085" s="623"/>
      <c r="N1085" s="577"/>
    </row>
    <row r="1086" spans="1:14" ht="38" x14ac:dyDescent="0.2">
      <c r="A1086" s="592" t="s">
        <v>1065</v>
      </c>
      <c r="B1086" s="610">
        <v>0.33333333333333298</v>
      </c>
      <c r="C1086" s="611">
        <v>0.265060240963855</v>
      </c>
      <c r="D1086" s="612">
        <v>0.23232323232323199</v>
      </c>
      <c r="E1086" s="610">
        <v>0.33333333333333298</v>
      </c>
      <c r="F1086" s="611">
        <v>0.29729729729729698</v>
      </c>
      <c r="G1086" s="612">
        <v>0.26829268292682901</v>
      </c>
      <c r="H1086" s="610"/>
      <c r="I1086" s="611"/>
      <c r="J1086" s="612"/>
      <c r="K1086" s="610"/>
      <c r="L1086" s="611"/>
      <c r="M1086" s="612"/>
      <c r="N1086" s="613"/>
    </row>
    <row r="1087" spans="1:14" ht="19" x14ac:dyDescent="0.2">
      <c r="A1087" s="534" t="s">
        <v>86</v>
      </c>
      <c r="B1087" s="610">
        <v>0.22222222222222199</v>
      </c>
      <c r="C1087" s="611">
        <v>0.421686746987952</v>
      </c>
      <c r="D1087" s="612">
        <v>0.43434343434343398</v>
      </c>
      <c r="E1087" s="610">
        <v>0.22222222222222199</v>
      </c>
      <c r="F1087" s="611">
        <v>0.51351351351351304</v>
      </c>
      <c r="G1087" s="612">
        <v>0.53658536585365901</v>
      </c>
      <c r="H1087" s="610"/>
      <c r="I1087" s="611"/>
      <c r="J1087" s="612"/>
      <c r="K1087" s="610"/>
      <c r="L1087" s="611"/>
      <c r="M1087" s="612"/>
      <c r="N1087" s="577"/>
    </row>
    <row r="1088" spans="1:14" ht="19" x14ac:dyDescent="0.2">
      <c r="A1088" s="534" t="s">
        <v>87</v>
      </c>
      <c r="B1088" s="610">
        <v>0.33333333333333298</v>
      </c>
      <c r="C1088" s="611">
        <v>0.240963855421687</v>
      </c>
      <c r="D1088" s="612">
        <v>0.25252525252525299</v>
      </c>
      <c r="E1088" s="610">
        <v>0.33333333333333298</v>
      </c>
      <c r="F1088" s="611">
        <v>0.162162162162162</v>
      </c>
      <c r="G1088" s="612">
        <v>0.17073170731707299</v>
      </c>
      <c r="H1088" s="610"/>
      <c r="I1088" s="611"/>
      <c r="J1088" s="612"/>
      <c r="K1088" s="610"/>
      <c r="L1088" s="611"/>
      <c r="M1088" s="612"/>
      <c r="N1088" s="577"/>
    </row>
    <row r="1089" spans="1:14" ht="19" x14ac:dyDescent="0.2">
      <c r="A1089" s="534" t="s">
        <v>88</v>
      </c>
      <c r="B1089" s="610">
        <v>0.11111111111111099</v>
      </c>
      <c r="C1089" s="611">
        <v>4.81927710843374E-2</v>
      </c>
      <c r="D1089" s="612">
        <v>6.0606060606060601E-2</v>
      </c>
      <c r="E1089" s="610">
        <v>0.11111111111111099</v>
      </c>
      <c r="F1089" s="611">
        <v>2.7027027027027001E-2</v>
      </c>
      <c r="G1089" s="612">
        <v>2.4390243902439001E-2</v>
      </c>
      <c r="H1089" s="610"/>
      <c r="I1089" s="611"/>
      <c r="J1089" s="612"/>
      <c r="K1089" s="610"/>
      <c r="L1089" s="611"/>
      <c r="M1089" s="612"/>
      <c r="N1089" s="577"/>
    </row>
    <row r="1090" spans="1:14" ht="19" x14ac:dyDescent="0.2">
      <c r="A1090" s="534" t="s">
        <v>367</v>
      </c>
      <c r="B1090" s="610">
        <v>0</v>
      </c>
      <c r="C1090" s="611">
        <v>2.40963855421687E-2</v>
      </c>
      <c r="D1090" s="612">
        <v>2.02020202020202E-2</v>
      </c>
      <c r="E1090" s="610">
        <v>0</v>
      </c>
      <c r="F1090" s="611">
        <v>0</v>
      </c>
      <c r="G1090" s="612">
        <v>0</v>
      </c>
      <c r="H1090" s="610"/>
      <c r="I1090" s="611"/>
      <c r="J1090" s="612"/>
      <c r="K1090" s="610"/>
      <c r="L1090" s="611"/>
      <c r="M1090" s="612"/>
      <c r="N1090" s="577"/>
    </row>
    <row r="1091" spans="1:14" ht="19" x14ac:dyDescent="0.2">
      <c r="A1091" s="602" t="s">
        <v>237</v>
      </c>
      <c r="B1091" s="614">
        <v>9</v>
      </c>
      <c r="C1091" s="615">
        <v>83</v>
      </c>
      <c r="D1091" s="616">
        <v>99</v>
      </c>
      <c r="E1091" s="614">
        <v>9</v>
      </c>
      <c r="F1091" s="615">
        <v>37</v>
      </c>
      <c r="G1091" s="616">
        <v>41</v>
      </c>
      <c r="H1091" s="614"/>
      <c r="I1091" s="615"/>
      <c r="J1091" s="616"/>
      <c r="K1091" s="614"/>
      <c r="L1091" s="615"/>
      <c r="M1091" s="616"/>
      <c r="N1091" s="617"/>
    </row>
    <row r="1092" spans="1:14" ht="19" x14ac:dyDescent="0.2">
      <c r="A1092" s="534" t="s">
        <v>177</v>
      </c>
      <c r="B1092" s="618">
        <v>3.7777777777777799</v>
      </c>
      <c r="C1092" s="619">
        <v>3.8554216867469902</v>
      </c>
      <c r="D1092" s="620">
        <v>3.7979797979797998</v>
      </c>
      <c r="E1092" s="618">
        <v>3.7777777777777799</v>
      </c>
      <c r="F1092" s="619">
        <v>4.0810810810810798</v>
      </c>
      <c r="G1092" s="620">
        <v>4.0487804878048799</v>
      </c>
      <c r="H1092" s="618"/>
      <c r="I1092" s="619"/>
      <c r="J1092" s="620"/>
      <c r="K1092" s="618"/>
      <c r="L1092" s="619"/>
      <c r="M1092" s="620"/>
      <c r="N1092" s="577"/>
    </row>
    <row r="1093" spans="1:14" ht="19" x14ac:dyDescent="0.2">
      <c r="A1093" s="534" t="s">
        <v>157</v>
      </c>
      <c r="B1093" s="618">
        <v>1.0929064207170001</v>
      </c>
      <c r="C1093" s="619">
        <v>0.95166772896490404</v>
      </c>
      <c r="D1093" s="620">
        <v>0.93655685053369397</v>
      </c>
      <c r="E1093" s="618">
        <v>1.0929064207170001</v>
      </c>
      <c r="F1093" s="619">
        <v>0.75932639660199897</v>
      </c>
      <c r="G1093" s="620">
        <v>0.73997363169896502</v>
      </c>
      <c r="H1093" s="618"/>
      <c r="I1093" s="619"/>
      <c r="J1093" s="620"/>
      <c r="K1093" s="618"/>
      <c r="L1093" s="619"/>
      <c r="M1093" s="620"/>
      <c r="N1093" s="577"/>
    </row>
    <row r="1094" spans="1:14" ht="19" x14ac:dyDescent="0.2">
      <c r="A1094" s="534" t="s">
        <v>238</v>
      </c>
      <c r="B1094" s="618" t="s">
        <v>226</v>
      </c>
      <c r="C1094" s="619" t="s">
        <v>118</v>
      </c>
      <c r="D1094" s="620" t="s">
        <v>118</v>
      </c>
      <c r="E1094" s="618" t="s">
        <v>226</v>
      </c>
      <c r="F1094" s="619" t="s">
        <v>118</v>
      </c>
      <c r="G1094" s="620" t="s">
        <v>118</v>
      </c>
      <c r="H1094" s="618"/>
      <c r="I1094" s="619"/>
      <c r="J1094" s="620"/>
      <c r="K1094" s="618"/>
      <c r="L1094" s="619"/>
      <c r="M1094" s="620"/>
      <c r="N1094" s="577"/>
    </row>
    <row r="1095" spans="1:14" ht="19" x14ac:dyDescent="0.2">
      <c r="A1095" s="562" t="s">
        <v>156</v>
      </c>
      <c r="B1095" s="621" t="s">
        <v>226</v>
      </c>
      <c r="C1095" s="622">
        <v>-8.158720381709364E-2</v>
      </c>
      <c r="D1095" s="623">
        <v>-2.1570522056944895E-2</v>
      </c>
      <c r="E1095" s="621" t="s">
        <v>226</v>
      </c>
      <c r="F1095" s="622">
        <v>-0.39943732321250563</v>
      </c>
      <c r="G1095" s="623">
        <v>-0.36623292833405841</v>
      </c>
      <c r="H1095" s="621"/>
      <c r="I1095" s="622"/>
      <c r="J1095" s="623"/>
      <c r="K1095" s="621"/>
      <c r="L1095" s="622"/>
      <c r="M1095" s="623"/>
      <c r="N1095" s="577"/>
    </row>
    <row r="1096" spans="1:14" ht="38" x14ac:dyDescent="0.2">
      <c r="A1096" s="592" t="s">
        <v>1066</v>
      </c>
      <c r="B1096" s="610">
        <v>0.44444444444444398</v>
      </c>
      <c r="C1096" s="611">
        <v>0.32098765432098803</v>
      </c>
      <c r="D1096" s="612">
        <v>0.3125</v>
      </c>
      <c r="E1096" s="610">
        <v>0.44444444444444398</v>
      </c>
      <c r="F1096" s="611">
        <v>0.40540540540540498</v>
      </c>
      <c r="G1096" s="612">
        <v>0.36585365853658502</v>
      </c>
      <c r="H1096" s="610"/>
      <c r="I1096" s="611"/>
      <c r="J1096" s="612"/>
      <c r="K1096" s="610"/>
      <c r="L1096" s="611"/>
      <c r="M1096" s="612"/>
      <c r="N1096" s="613"/>
    </row>
    <row r="1097" spans="1:14" ht="19" x14ac:dyDescent="0.2">
      <c r="A1097" s="534" t="s">
        <v>86</v>
      </c>
      <c r="B1097" s="610">
        <v>0.22222222222222199</v>
      </c>
      <c r="C1097" s="611">
        <v>0.49382716049382702</v>
      </c>
      <c r="D1097" s="612">
        <v>0.47916666666666702</v>
      </c>
      <c r="E1097" s="610">
        <v>0.22222222222222199</v>
      </c>
      <c r="F1097" s="611">
        <v>0.45945945945945899</v>
      </c>
      <c r="G1097" s="612">
        <v>0.48780487804877998</v>
      </c>
      <c r="H1097" s="610"/>
      <c r="I1097" s="611"/>
      <c r="J1097" s="612"/>
      <c r="K1097" s="610"/>
      <c r="L1097" s="611"/>
      <c r="M1097" s="612"/>
      <c r="N1097" s="577"/>
    </row>
    <row r="1098" spans="1:14" ht="19" x14ac:dyDescent="0.2">
      <c r="A1098" s="534" t="s">
        <v>87</v>
      </c>
      <c r="B1098" s="610">
        <v>0.33333333333333298</v>
      </c>
      <c r="C1098" s="611">
        <v>0.18518518518518501</v>
      </c>
      <c r="D1098" s="612">
        <v>0.1875</v>
      </c>
      <c r="E1098" s="610">
        <v>0.33333333333333298</v>
      </c>
      <c r="F1098" s="611">
        <v>0.135135135135135</v>
      </c>
      <c r="G1098" s="612">
        <v>0.12195121951219499</v>
      </c>
      <c r="H1098" s="610"/>
      <c r="I1098" s="611"/>
      <c r="J1098" s="612"/>
      <c r="K1098" s="610"/>
      <c r="L1098" s="611"/>
      <c r="M1098" s="612"/>
      <c r="N1098" s="577"/>
    </row>
    <row r="1099" spans="1:14" ht="19" x14ac:dyDescent="0.2">
      <c r="A1099" s="534" t="s">
        <v>88</v>
      </c>
      <c r="B1099" s="610">
        <v>0</v>
      </c>
      <c r="C1099" s="611">
        <v>0</v>
      </c>
      <c r="D1099" s="612">
        <v>1.0416666666666701E-2</v>
      </c>
      <c r="E1099" s="610">
        <v>0</v>
      </c>
      <c r="F1099" s="611">
        <v>0</v>
      </c>
      <c r="G1099" s="612">
        <v>2.4390243902439001E-2</v>
      </c>
      <c r="H1099" s="610"/>
      <c r="I1099" s="611"/>
      <c r="J1099" s="612"/>
      <c r="K1099" s="610"/>
      <c r="L1099" s="611"/>
      <c r="M1099" s="612"/>
      <c r="N1099" s="577"/>
    </row>
    <row r="1100" spans="1:14" ht="19" x14ac:dyDescent="0.2">
      <c r="A1100" s="534" t="s">
        <v>367</v>
      </c>
      <c r="B1100" s="610">
        <v>0</v>
      </c>
      <c r="C1100" s="611">
        <v>0</v>
      </c>
      <c r="D1100" s="612">
        <v>1.0416666666666701E-2</v>
      </c>
      <c r="E1100" s="610">
        <v>0</v>
      </c>
      <c r="F1100" s="611">
        <v>0</v>
      </c>
      <c r="G1100" s="612">
        <v>0</v>
      </c>
      <c r="H1100" s="610"/>
      <c r="I1100" s="611"/>
      <c r="J1100" s="612"/>
      <c r="K1100" s="610"/>
      <c r="L1100" s="611"/>
      <c r="M1100" s="612"/>
      <c r="N1100" s="577"/>
    </row>
    <row r="1101" spans="1:14" ht="19" x14ac:dyDescent="0.2">
      <c r="A1101" s="602" t="s">
        <v>237</v>
      </c>
      <c r="B1101" s="614">
        <v>9</v>
      </c>
      <c r="C1101" s="615">
        <v>81</v>
      </c>
      <c r="D1101" s="616">
        <v>96</v>
      </c>
      <c r="E1101" s="614">
        <v>9</v>
      </c>
      <c r="F1101" s="615">
        <v>37</v>
      </c>
      <c r="G1101" s="616">
        <v>41</v>
      </c>
      <c r="H1101" s="614"/>
      <c r="I1101" s="615"/>
      <c r="J1101" s="616"/>
      <c r="K1101" s="614"/>
      <c r="L1101" s="615"/>
      <c r="M1101" s="616"/>
      <c r="N1101" s="617"/>
    </row>
    <row r="1102" spans="1:14" ht="19" x14ac:dyDescent="0.2">
      <c r="A1102" s="534" t="s">
        <v>177</v>
      </c>
      <c r="B1102" s="618">
        <v>4.1111111111111098</v>
      </c>
      <c r="C1102" s="619">
        <v>4.1358024691358004</v>
      </c>
      <c r="D1102" s="620">
        <v>4.0729166666666696</v>
      </c>
      <c r="E1102" s="618">
        <v>4.1111111111111098</v>
      </c>
      <c r="F1102" s="619">
        <v>4.2702702702702702</v>
      </c>
      <c r="G1102" s="620">
        <v>4.1951219512195097</v>
      </c>
      <c r="H1102" s="618"/>
      <c r="I1102" s="619"/>
      <c r="J1102" s="620"/>
      <c r="K1102" s="618"/>
      <c r="L1102" s="619"/>
      <c r="M1102" s="620"/>
      <c r="N1102" s="577"/>
    </row>
    <row r="1103" spans="1:14" ht="19" x14ac:dyDescent="0.2">
      <c r="A1103" s="534" t="s">
        <v>157</v>
      </c>
      <c r="B1103" s="618">
        <v>0.92796072713833699</v>
      </c>
      <c r="C1103" s="619">
        <v>0.70272836892630697</v>
      </c>
      <c r="D1103" s="620">
        <v>0.79795517176113995</v>
      </c>
      <c r="E1103" s="618">
        <v>0.92796072713833699</v>
      </c>
      <c r="F1103" s="619">
        <v>0.69316699321338204</v>
      </c>
      <c r="G1103" s="620">
        <v>0.74898305037971102</v>
      </c>
      <c r="H1103" s="618"/>
      <c r="I1103" s="619"/>
      <c r="J1103" s="620"/>
      <c r="K1103" s="618"/>
      <c r="L1103" s="619"/>
      <c r="M1103" s="620"/>
      <c r="N1103" s="577"/>
    </row>
    <row r="1104" spans="1:14" ht="19" x14ac:dyDescent="0.2">
      <c r="A1104" s="534" t="s">
        <v>238</v>
      </c>
      <c r="B1104" s="618" t="s">
        <v>226</v>
      </c>
      <c r="C1104" s="619" t="s">
        <v>118</v>
      </c>
      <c r="D1104" s="620" t="s">
        <v>118</v>
      </c>
      <c r="E1104" s="618" t="s">
        <v>226</v>
      </c>
      <c r="F1104" s="619" t="s">
        <v>118</v>
      </c>
      <c r="G1104" s="620" t="s">
        <v>118</v>
      </c>
      <c r="H1104" s="618"/>
      <c r="I1104" s="619"/>
      <c r="J1104" s="620"/>
      <c r="K1104" s="618"/>
      <c r="L1104" s="619"/>
      <c r="M1104" s="620"/>
      <c r="N1104" s="577"/>
    </row>
    <row r="1105" spans="1:14" ht="19" x14ac:dyDescent="0.2">
      <c r="A1105" s="562" t="s">
        <v>156</v>
      </c>
      <c r="B1105" s="621" t="s">
        <v>226</v>
      </c>
      <c r="C1105" s="622">
        <v>-3.5136418446314197E-2</v>
      </c>
      <c r="D1105" s="623">
        <v>4.7865401210625068E-2</v>
      </c>
      <c r="E1105" s="621" t="s">
        <v>226</v>
      </c>
      <c r="F1105" s="622">
        <v>-0.22961156650193434</v>
      </c>
      <c r="G1105" s="623">
        <v>-0.11216654377667025</v>
      </c>
      <c r="H1105" s="621"/>
      <c r="I1105" s="622"/>
      <c r="J1105" s="623"/>
      <c r="K1105" s="621"/>
      <c r="L1105" s="622"/>
      <c r="M1105" s="623"/>
      <c r="N1105" s="577"/>
    </row>
    <row r="1106" spans="1:14" ht="95" x14ac:dyDescent="0.2">
      <c r="A1106" s="592" t="s">
        <v>1067</v>
      </c>
      <c r="B1106" s="610">
        <v>0.44444444444444398</v>
      </c>
      <c r="C1106" s="611">
        <v>0.30120481927710802</v>
      </c>
      <c r="D1106" s="612">
        <v>0.29292929292929298</v>
      </c>
      <c r="E1106" s="610">
        <v>0.44444444444444398</v>
      </c>
      <c r="F1106" s="611">
        <v>0.37837837837837801</v>
      </c>
      <c r="G1106" s="612">
        <v>0.36585365853658502</v>
      </c>
      <c r="H1106" s="610"/>
      <c r="I1106" s="611"/>
      <c r="J1106" s="612"/>
      <c r="K1106" s="610"/>
      <c r="L1106" s="611"/>
      <c r="M1106" s="612"/>
      <c r="N1106" s="613"/>
    </row>
    <row r="1107" spans="1:14" ht="19" x14ac:dyDescent="0.2">
      <c r="A1107" s="534" t="s">
        <v>86</v>
      </c>
      <c r="B1107" s="610">
        <v>0.22222222222222199</v>
      </c>
      <c r="C1107" s="611">
        <v>0.469879518072289</v>
      </c>
      <c r="D1107" s="612">
        <v>0.46464646464646497</v>
      </c>
      <c r="E1107" s="610">
        <v>0.22222222222222199</v>
      </c>
      <c r="F1107" s="611">
        <v>0.45945945945945899</v>
      </c>
      <c r="G1107" s="612">
        <v>0.46341463414634099</v>
      </c>
      <c r="H1107" s="610"/>
      <c r="I1107" s="611"/>
      <c r="J1107" s="612"/>
      <c r="K1107" s="610"/>
      <c r="L1107" s="611"/>
      <c r="M1107" s="612"/>
      <c r="N1107" s="577"/>
    </row>
    <row r="1108" spans="1:14" ht="19" x14ac:dyDescent="0.2">
      <c r="A1108" s="534" t="s">
        <v>87</v>
      </c>
      <c r="B1108" s="610">
        <v>0.11111111111111099</v>
      </c>
      <c r="C1108" s="611">
        <v>0.14457831325301199</v>
      </c>
      <c r="D1108" s="612">
        <v>0.16161616161616199</v>
      </c>
      <c r="E1108" s="610">
        <v>0.11111111111111099</v>
      </c>
      <c r="F1108" s="611">
        <v>8.1081081081081099E-2</v>
      </c>
      <c r="G1108" s="612">
        <v>9.7560975609756101E-2</v>
      </c>
      <c r="H1108" s="610"/>
      <c r="I1108" s="611"/>
      <c r="J1108" s="612"/>
      <c r="K1108" s="610"/>
      <c r="L1108" s="611"/>
      <c r="M1108" s="612"/>
      <c r="N1108" s="577"/>
    </row>
    <row r="1109" spans="1:14" ht="19" x14ac:dyDescent="0.2">
      <c r="A1109" s="534" t="s">
        <v>88</v>
      </c>
      <c r="B1109" s="610">
        <v>0.22222222222222199</v>
      </c>
      <c r="C1109" s="611">
        <v>7.2289156626505993E-2</v>
      </c>
      <c r="D1109" s="612">
        <v>7.0707070707070704E-2</v>
      </c>
      <c r="E1109" s="610">
        <v>0.22222222222222199</v>
      </c>
      <c r="F1109" s="611">
        <v>8.1081081081081099E-2</v>
      </c>
      <c r="G1109" s="612">
        <v>7.3170731707317097E-2</v>
      </c>
      <c r="H1109" s="610"/>
      <c r="I1109" s="611"/>
      <c r="J1109" s="612"/>
      <c r="K1109" s="610"/>
      <c r="L1109" s="611"/>
      <c r="M1109" s="612"/>
      <c r="N1109" s="577"/>
    </row>
    <row r="1110" spans="1:14" ht="19" x14ac:dyDescent="0.2">
      <c r="A1110" s="534" t="s">
        <v>367</v>
      </c>
      <c r="B1110" s="610">
        <v>0</v>
      </c>
      <c r="C1110" s="611">
        <v>1.20481927710843E-2</v>
      </c>
      <c r="D1110" s="612">
        <v>1.01010101010101E-2</v>
      </c>
      <c r="E1110" s="610">
        <v>0</v>
      </c>
      <c r="F1110" s="611">
        <v>0</v>
      </c>
      <c r="G1110" s="612">
        <v>0</v>
      </c>
      <c r="H1110" s="610"/>
      <c r="I1110" s="611"/>
      <c r="J1110" s="612"/>
      <c r="K1110" s="610"/>
      <c r="L1110" s="611"/>
      <c r="M1110" s="612"/>
      <c r="N1110" s="577"/>
    </row>
    <row r="1111" spans="1:14" ht="19" x14ac:dyDescent="0.2">
      <c r="A1111" s="602" t="s">
        <v>237</v>
      </c>
      <c r="B1111" s="614">
        <v>9</v>
      </c>
      <c r="C1111" s="615">
        <v>83</v>
      </c>
      <c r="D1111" s="616">
        <v>99</v>
      </c>
      <c r="E1111" s="614">
        <v>9</v>
      </c>
      <c r="F1111" s="615">
        <v>37</v>
      </c>
      <c r="G1111" s="616">
        <v>41</v>
      </c>
      <c r="H1111" s="614"/>
      <c r="I1111" s="615"/>
      <c r="J1111" s="616"/>
      <c r="K1111" s="614"/>
      <c r="L1111" s="615"/>
      <c r="M1111" s="616"/>
      <c r="N1111" s="617"/>
    </row>
    <row r="1112" spans="1:14" ht="19" x14ac:dyDescent="0.2">
      <c r="A1112" s="534" t="s">
        <v>177</v>
      </c>
      <c r="B1112" s="618">
        <v>3.8888888888888902</v>
      </c>
      <c r="C1112" s="619">
        <v>3.9759036144578301</v>
      </c>
      <c r="D1112" s="620">
        <v>3.9595959595959598</v>
      </c>
      <c r="E1112" s="618">
        <v>3.8888888888888902</v>
      </c>
      <c r="F1112" s="619">
        <v>4.1351351351351404</v>
      </c>
      <c r="G1112" s="620">
        <v>4.1219512195121997</v>
      </c>
      <c r="H1112" s="618"/>
      <c r="I1112" s="619"/>
      <c r="J1112" s="620"/>
      <c r="K1112" s="618"/>
      <c r="L1112" s="619"/>
      <c r="M1112" s="620"/>
      <c r="N1112" s="577"/>
    </row>
    <row r="1113" spans="1:14" ht="19" x14ac:dyDescent="0.2">
      <c r="A1113" s="534" t="s">
        <v>157</v>
      </c>
      <c r="B1113" s="618">
        <v>1.26929551764398</v>
      </c>
      <c r="C1113" s="619">
        <v>0.92361833019100803</v>
      </c>
      <c r="D1113" s="620">
        <v>0.91383015345919905</v>
      </c>
      <c r="E1113" s="618">
        <v>1.26929551764398</v>
      </c>
      <c r="F1113" s="619">
        <v>0.88701002631694403</v>
      </c>
      <c r="G1113" s="620">
        <v>0.87163988984039498</v>
      </c>
      <c r="H1113" s="618"/>
      <c r="I1113" s="619"/>
      <c r="J1113" s="620"/>
      <c r="K1113" s="618"/>
      <c r="L1113" s="619"/>
      <c r="M1113" s="620"/>
      <c r="N1113" s="577"/>
    </row>
    <row r="1114" spans="1:14" ht="19" x14ac:dyDescent="0.2">
      <c r="A1114" s="534" t="s">
        <v>238</v>
      </c>
      <c r="B1114" s="618" t="s">
        <v>226</v>
      </c>
      <c r="C1114" s="619" t="s">
        <v>118</v>
      </c>
      <c r="D1114" s="620" t="s">
        <v>118</v>
      </c>
      <c r="E1114" s="618" t="s">
        <v>226</v>
      </c>
      <c r="F1114" s="619" t="s">
        <v>118</v>
      </c>
      <c r="G1114" s="620" t="s">
        <v>118</v>
      </c>
      <c r="H1114" s="618"/>
      <c r="I1114" s="619"/>
      <c r="J1114" s="620"/>
      <c r="K1114" s="618"/>
      <c r="L1114" s="619"/>
      <c r="M1114" s="620"/>
      <c r="N1114" s="577"/>
    </row>
    <row r="1115" spans="1:14" ht="19" x14ac:dyDescent="0.2">
      <c r="A1115" s="562" t="s">
        <v>156</v>
      </c>
      <c r="B1115" s="621" t="s">
        <v>226</v>
      </c>
      <c r="C1115" s="622">
        <v>-9.4210695830327415E-2</v>
      </c>
      <c r="D1115" s="623">
        <v>-7.737441190730697E-2</v>
      </c>
      <c r="E1115" s="621" t="s">
        <v>226</v>
      </c>
      <c r="F1115" s="622">
        <v>-0.27761382503049881</v>
      </c>
      <c r="G1115" s="623">
        <v>-0.26738373649464953</v>
      </c>
      <c r="H1115" s="621"/>
      <c r="I1115" s="622"/>
      <c r="J1115" s="623"/>
      <c r="K1115" s="621"/>
      <c r="L1115" s="622"/>
      <c r="M1115" s="623"/>
      <c r="N1115" s="577"/>
    </row>
    <row r="1116" spans="1:14" ht="38" x14ac:dyDescent="0.2">
      <c r="A1116" s="592" t="s">
        <v>1068</v>
      </c>
      <c r="B1116" s="610">
        <v>0.22222222222222199</v>
      </c>
      <c r="C1116" s="611">
        <v>0.133333333333333</v>
      </c>
      <c r="D1116" s="612">
        <v>0.15384615384615399</v>
      </c>
      <c r="E1116" s="610">
        <v>0.22222222222222199</v>
      </c>
      <c r="F1116" s="611">
        <v>0.18181818181818199</v>
      </c>
      <c r="G1116" s="612">
        <v>0.162162162162162</v>
      </c>
      <c r="H1116" s="610"/>
      <c r="I1116" s="611"/>
      <c r="J1116" s="612"/>
      <c r="K1116" s="610"/>
      <c r="L1116" s="611"/>
      <c r="M1116" s="612"/>
      <c r="N1116" s="613"/>
    </row>
    <row r="1117" spans="1:14" ht="19" x14ac:dyDescent="0.2">
      <c r="A1117" s="534" t="s">
        <v>86</v>
      </c>
      <c r="B1117" s="610">
        <v>0.22222222222222199</v>
      </c>
      <c r="C1117" s="611">
        <v>0.44</v>
      </c>
      <c r="D1117" s="612">
        <v>0.41758241758241799</v>
      </c>
      <c r="E1117" s="610">
        <v>0.22222222222222199</v>
      </c>
      <c r="F1117" s="611">
        <v>0.48484848484848497</v>
      </c>
      <c r="G1117" s="612">
        <v>0.48648648648648701</v>
      </c>
      <c r="H1117" s="610"/>
      <c r="I1117" s="611"/>
      <c r="J1117" s="612"/>
      <c r="K1117" s="610"/>
      <c r="L1117" s="611"/>
      <c r="M1117" s="612"/>
      <c r="N1117" s="577"/>
    </row>
    <row r="1118" spans="1:14" ht="19" x14ac:dyDescent="0.2">
      <c r="A1118" s="534" t="s">
        <v>87</v>
      </c>
      <c r="B1118" s="610">
        <v>0.33333333333333298</v>
      </c>
      <c r="C1118" s="611">
        <v>0.32</v>
      </c>
      <c r="D1118" s="612">
        <v>0.29670329670329698</v>
      </c>
      <c r="E1118" s="610">
        <v>0.33333333333333298</v>
      </c>
      <c r="F1118" s="611">
        <v>0.24242424242424199</v>
      </c>
      <c r="G1118" s="612">
        <v>0.24324324324324301</v>
      </c>
      <c r="H1118" s="610"/>
      <c r="I1118" s="611"/>
      <c r="J1118" s="612"/>
      <c r="K1118" s="610"/>
      <c r="L1118" s="611"/>
      <c r="M1118" s="612"/>
      <c r="N1118" s="577"/>
    </row>
    <row r="1119" spans="1:14" ht="19" x14ac:dyDescent="0.2">
      <c r="A1119" s="534" t="s">
        <v>88</v>
      </c>
      <c r="B1119" s="610">
        <v>0.22222222222222199</v>
      </c>
      <c r="C1119" s="611">
        <v>0.08</v>
      </c>
      <c r="D1119" s="612">
        <v>9.8901098901098897E-2</v>
      </c>
      <c r="E1119" s="610">
        <v>0.22222222222222199</v>
      </c>
      <c r="F1119" s="611">
        <v>6.0606060606060601E-2</v>
      </c>
      <c r="G1119" s="612">
        <v>5.4054054054054099E-2</v>
      </c>
      <c r="H1119" s="610"/>
      <c r="I1119" s="611"/>
      <c r="J1119" s="612"/>
      <c r="K1119" s="610"/>
      <c r="L1119" s="611"/>
      <c r="M1119" s="612"/>
      <c r="N1119" s="577"/>
    </row>
    <row r="1120" spans="1:14" ht="19" x14ac:dyDescent="0.2">
      <c r="A1120" s="534" t="s">
        <v>367</v>
      </c>
      <c r="B1120" s="610">
        <v>0</v>
      </c>
      <c r="C1120" s="611">
        <v>2.66666666666667E-2</v>
      </c>
      <c r="D1120" s="612">
        <v>3.2967032967033003E-2</v>
      </c>
      <c r="E1120" s="610">
        <v>0</v>
      </c>
      <c r="F1120" s="611">
        <v>3.03030303030303E-2</v>
      </c>
      <c r="G1120" s="612">
        <v>5.4054054054054099E-2</v>
      </c>
      <c r="H1120" s="610"/>
      <c r="I1120" s="611"/>
      <c r="J1120" s="612"/>
      <c r="K1120" s="610"/>
      <c r="L1120" s="611"/>
      <c r="M1120" s="612"/>
      <c r="N1120" s="577"/>
    </row>
    <row r="1121" spans="1:14" ht="19" x14ac:dyDescent="0.2">
      <c r="A1121" s="602" t="s">
        <v>237</v>
      </c>
      <c r="B1121" s="614">
        <v>9</v>
      </c>
      <c r="C1121" s="615">
        <v>75</v>
      </c>
      <c r="D1121" s="616">
        <v>91</v>
      </c>
      <c r="E1121" s="614">
        <v>9</v>
      </c>
      <c r="F1121" s="615">
        <v>33</v>
      </c>
      <c r="G1121" s="616">
        <v>37</v>
      </c>
      <c r="H1121" s="614"/>
      <c r="I1121" s="615"/>
      <c r="J1121" s="616"/>
      <c r="K1121" s="614"/>
      <c r="L1121" s="615"/>
      <c r="M1121" s="616"/>
      <c r="N1121" s="617"/>
    </row>
    <row r="1122" spans="1:14" ht="19" x14ac:dyDescent="0.2">
      <c r="A1122" s="534" t="s">
        <v>177</v>
      </c>
      <c r="B1122" s="618">
        <v>3.4444444444444402</v>
      </c>
      <c r="C1122" s="619">
        <v>3.5733333333333301</v>
      </c>
      <c r="D1122" s="620">
        <v>3.5604395604395598</v>
      </c>
      <c r="E1122" s="618">
        <v>3.4444444444444402</v>
      </c>
      <c r="F1122" s="619">
        <v>3.7272727272727302</v>
      </c>
      <c r="G1122" s="620">
        <v>3.64864864864865</v>
      </c>
      <c r="H1122" s="618"/>
      <c r="I1122" s="619"/>
      <c r="J1122" s="620"/>
      <c r="K1122" s="618"/>
      <c r="L1122" s="619"/>
      <c r="M1122" s="620"/>
      <c r="N1122" s="577"/>
    </row>
    <row r="1123" spans="1:14" ht="19" x14ac:dyDescent="0.2">
      <c r="A1123" s="534" t="s">
        <v>157</v>
      </c>
      <c r="B1123" s="618">
        <v>1.1303883305208799</v>
      </c>
      <c r="C1123" s="619">
        <v>0.91789025625208698</v>
      </c>
      <c r="D1123" s="620">
        <v>0.97989558637405905</v>
      </c>
      <c r="E1123" s="618">
        <v>1.1303883305208799</v>
      </c>
      <c r="F1123" s="619">
        <v>0.94448157978091596</v>
      </c>
      <c r="G1123" s="620">
        <v>1.00598807747011</v>
      </c>
      <c r="H1123" s="618"/>
      <c r="I1123" s="619"/>
      <c r="J1123" s="620"/>
      <c r="K1123" s="618"/>
      <c r="L1123" s="619"/>
      <c r="M1123" s="620"/>
      <c r="N1123" s="577"/>
    </row>
    <row r="1124" spans="1:14" ht="19" x14ac:dyDescent="0.2">
      <c r="A1124" s="534" t="s">
        <v>238</v>
      </c>
      <c r="B1124" s="618" t="s">
        <v>226</v>
      </c>
      <c r="C1124" s="619" t="s">
        <v>118</v>
      </c>
      <c r="D1124" s="620" t="s">
        <v>118</v>
      </c>
      <c r="E1124" s="618" t="s">
        <v>226</v>
      </c>
      <c r="F1124" s="619" t="s">
        <v>118</v>
      </c>
      <c r="G1124" s="620" t="s">
        <v>118</v>
      </c>
      <c r="H1124" s="618"/>
      <c r="I1124" s="619"/>
      <c r="J1124" s="620"/>
      <c r="K1124" s="618"/>
      <c r="L1124" s="619"/>
      <c r="M1124" s="620"/>
      <c r="N1124" s="577"/>
    </row>
    <row r="1125" spans="1:14" ht="19" x14ac:dyDescent="0.2">
      <c r="A1125" s="562" t="s">
        <v>156</v>
      </c>
      <c r="B1125" s="621" t="s">
        <v>226</v>
      </c>
      <c r="C1125" s="622">
        <v>-0.14041862631287397</v>
      </c>
      <c r="D1125" s="623">
        <v>-0.11837497546482503</v>
      </c>
      <c r="E1125" s="621" t="s">
        <v>226</v>
      </c>
      <c r="F1125" s="622">
        <v>-0.29945346620089242</v>
      </c>
      <c r="G1125" s="623">
        <v>-0.20298869218982085</v>
      </c>
      <c r="H1125" s="621"/>
      <c r="I1125" s="622"/>
      <c r="J1125" s="623"/>
      <c r="K1125" s="621"/>
      <c r="L1125" s="622"/>
      <c r="M1125" s="623"/>
      <c r="N1125" s="577"/>
    </row>
    <row r="1126" spans="1:14" ht="38" x14ac:dyDescent="0.2">
      <c r="A1126" s="592" t="s">
        <v>1069</v>
      </c>
      <c r="B1126" s="610">
        <v>0.22222222222222199</v>
      </c>
      <c r="C1126" s="611">
        <v>0.226190476190476</v>
      </c>
      <c r="D1126" s="612">
        <v>0.21</v>
      </c>
      <c r="E1126" s="610">
        <v>0.22222222222222199</v>
      </c>
      <c r="F1126" s="611">
        <v>0.21052631578947401</v>
      </c>
      <c r="G1126" s="612">
        <v>0.19047619047618999</v>
      </c>
      <c r="H1126" s="610"/>
      <c r="I1126" s="611"/>
      <c r="J1126" s="612"/>
      <c r="K1126" s="610"/>
      <c r="L1126" s="611"/>
      <c r="M1126" s="612"/>
      <c r="N1126" s="613"/>
    </row>
    <row r="1127" spans="1:14" ht="19" x14ac:dyDescent="0.2">
      <c r="A1127" s="534" t="s">
        <v>86</v>
      </c>
      <c r="B1127" s="610">
        <v>0.11111111111111099</v>
      </c>
      <c r="C1127" s="611">
        <v>0.41666666666666702</v>
      </c>
      <c r="D1127" s="612">
        <v>0.45</v>
      </c>
      <c r="E1127" s="610">
        <v>0.11111111111111099</v>
      </c>
      <c r="F1127" s="611">
        <v>0.52631578947368396</v>
      </c>
      <c r="G1127" s="612">
        <v>0.547619047619048</v>
      </c>
      <c r="H1127" s="610"/>
      <c r="I1127" s="611"/>
      <c r="J1127" s="612"/>
      <c r="K1127" s="610"/>
      <c r="L1127" s="611"/>
      <c r="M1127" s="612"/>
      <c r="N1127" s="577"/>
    </row>
    <row r="1128" spans="1:14" ht="19" x14ac:dyDescent="0.2">
      <c r="A1128" s="534" t="s">
        <v>87</v>
      </c>
      <c r="B1128" s="610">
        <v>0.55555555555555602</v>
      </c>
      <c r="C1128" s="611">
        <v>0.273809523809524</v>
      </c>
      <c r="D1128" s="612">
        <v>0.26</v>
      </c>
      <c r="E1128" s="610">
        <v>0.55555555555555602</v>
      </c>
      <c r="F1128" s="611">
        <v>0.21052631578947401</v>
      </c>
      <c r="G1128" s="612">
        <v>0.214285714285714</v>
      </c>
      <c r="H1128" s="610"/>
      <c r="I1128" s="611"/>
      <c r="J1128" s="612"/>
      <c r="K1128" s="610"/>
      <c r="L1128" s="611"/>
      <c r="M1128" s="612"/>
      <c r="N1128" s="577"/>
    </row>
    <row r="1129" spans="1:14" ht="19" x14ac:dyDescent="0.2">
      <c r="A1129" s="534" t="s">
        <v>88</v>
      </c>
      <c r="B1129" s="610">
        <v>0.11111111111111099</v>
      </c>
      <c r="C1129" s="611">
        <v>7.1428571428571397E-2</v>
      </c>
      <c r="D1129" s="612">
        <v>7.0000000000000007E-2</v>
      </c>
      <c r="E1129" s="610">
        <v>0.11111111111111099</v>
      </c>
      <c r="F1129" s="611">
        <v>5.2631578947368397E-2</v>
      </c>
      <c r="G1129" s="612">
        <v>4.7619047619047603E-2</v>
      </c>
      <c r="H1129" s="610"/>
      <c r="I1129" s="611"/>
      <c r="J1129" s="612"/>
      <c r="K1129" s="610"/>
      <c r="L1129" s="611"/>
      <c r="M1129" s="612"/>
      <c r="N1129" s="577"/>
    </row>
    <row r="1130" spans="1:14" ht="19" x14ac:dyDescent="0.2">
      <c r="A1130" s="534" t="s">
        <v>367</v>
      </c>
      <c r="B1130" s="610">
        <v>0</v>
      </c>
      <c r="C1130" s="611">
        <v>1.1904761904761901E-2</v>
      </c>
      <c r="D1130" s="612">
        <v>0.01</v>
      </c>
      <c r="E1130" s="610">
        <v>0</v>
      </c>
      <c r="F1130" s="611">
        <v>0</v>
      </c>
      <c r="G1130" s="612">
        <v>0</v>
      </c>
      <c r="H1130" s="610"/>
      <c r="I1130" s="611"/>
      <c r="J1130" s="612"/>
      <c r="K1130" s="610"/>
      <c r="L1130" s="611"/>
      <c r="M1130" s="612"/>
      <c r="N1130" s="577"/>
    </row>
    <row r="1131" spans="1:14" ht="19" x14ac:dyDescent="0.2">
      <c r="A1131" s="602" t="s">
        <v>237</v>
      </c>
      <c r="B1131" s="614">
        <v>9</v>
      </c>
      <c r="C1131" s="615">
        <v>84</v>
      </c>
      <c r="D1131" s="616">
        <v>100</v>
      </c>
      <c r="E1131" s="614">
        <v>9</v>
      </c>
      <c r="F1131" s="615">
        <v>38</v>
      </c>
      <c r="G1131" s="616">
        <v>42</v>
      </c>
      <c r="H1131" s="614"/>
      <c r="I1131" s="615"/>
      <c r="J1131" s="616"/>
      <c r="K1131" s="614"/>
      <c r="L1131" s="615"/>
      <c r="M1131" s="616"/>
      <c r="N1131" s="617"/>
    </row>
    <row r="1132" spans="1:14" ht="19" x14ac:dyDescent="0.2">
      <c r="A1132" s="534" t="s">
        <v>177</v>
      </c>
      <c r="B1132" s="618">
        <v>3.4444444444444402</v>
      </c>
      <c r="C1132" s="619">
        <v>3.7738095238095202</v>
      </c>
      <c r="D1132" s="620">
        <v>3.78</v>
      </c>
      <c r="E1132" s="618">
        <v>3.4444444444444402</v>
      </c>
      <c r="F1132" s="619">
        <v>3.8947368421052602</v>
      </c>
      <c r="G1132" s="620">
        <v>3.88095238095238</v>
      </c>
      <c r="H1132" s="618"/>
      <c r="I1132" s="619"/>
      <c r="J1132" s="620"/>
      <c r="K1132" s="618"/>
      <c r="L1132" s="619"/>
      <c r="M1132" s="620"/>
      <c r="N1132" s="577"/>
    </row>
    <row r="1133" spans="1:14" ht="19" x14ac:dyDescent="0.2">
      <c r="A1133" s="534" t="s">
        <v>157</v>
      </c>
      <c r="B1133" s="618">
        <v>1.0137937550497</v>
      </c>
      <c r="C1133" s="619">
        <v>0.92294957342691697</v>
      </c>
      <c r="D1133" s="620">
        <v>0.89420129702207396</v>
      </c>
      <c r="E1133" s="618">
        <v>1.0137937550497</v>
      </c>
      <c r="F1133" s="619">
        <v>0.79829120488400895</v>
      </c>
      <c r="G1133" s="620">
        <v>0.77151674981045903</v>
      </c>
      <c r="H1133" s="618"/>
      <c r="I1133" s="619"/>
      <c r="J1133" s="620"/>
      <c r="K1133" s="618"/>
      <c r="L1133" s="619"/>
      <c r="M1133" s="620"/>
      <c r="N1133" s="577"/>
    </row>
    <row r="1134" spans="1:14" ht="19" x14ac:dyDescent="0.2">
      <c r="A1134" s="534" t="s">
        <v>238</v>
      </c>
      <c r="B1134" s="618" t="s">
        <v>226</v>
      </c>
      <c r="C1134" s="619" t="s">
        <v>118</v>
      </c>
      <c r="D1134" s="620" t="s">
        <v>118</v>
      </c>
      <c r="E1134" s="618" t="s">
        <v>226</v>
      </c>
      <c r="F1134" s="619" t="s">
        <v>118</v>
      </c>
      <c r="G1134" s="620" t="s">
        <v>118</v>
      </c>
      <c r="H1134" s="618"/>
      <c r="I1134" s="619"/>
      <c r="J1134" s="620"/>
      <c r="K1134" s="618"/>
      <c r="L1134" s="619"/>
      <c r="M1134" s="620"/>
      <c r="N1134" s="577"/>
    </row>
    <row r="1135" spans="1:14" ht="19" x14ac:dyDescent="0.2">
      <c r="A1135" s="562" t="s">
        <v>156</v>
      </c>
      <c r="B1135" s="621" t="s">
        <v>226</v>
      </c>
      <c r="C1135" s="622">
        <v>-0.35686140266812799</v>
      </c>
      <c r="D1135" s="623">
        <v>-0.37525729013483661</v>
      </c>
      <c r="E1135" s="621" t="s">
        <v>226</v>
      </c>
      <c r="F1135" s="622">
        <v>-0.56407034789547394</v>
      </c>
      <c r="G1135" s="623">
        <v>-0.56577894986100841</v>
      </c>
      <c r="H1135" s="621"/>
      <c r="I1135" s="622"/>
      <c r="J1135" s="623"/>
      <c r="K1135" s="621"/>
      <c r="L1135" s="622"/>
      <c r="M1135" s="623"/>
      <c r="N1135" s="577"/>
    </row>
    <row r="1136" spans="1:14" ht="38" x14ac:dyDescent="0.2">
      <c r="A1136" s="592" t="s">
        <v>1070</v>
      </c>
      <c r="B1136" s="610">
        <v>0.125</v>
      </c>
      <c r="C1136" s="611">
        <v>0.154929577464789</v>
      </c>
      <c r="D1136" s="612">
        <v>0.15116279069767399</v>
      </c>
      <c r="E1136" s="610">
        <v>0.125</v>
      </c>
      <c r="F1136" s="611">
        <v>0.125</v>
      </c>
      <c r="G1136" s="612">
        <v>0.11111111111111099</v>
      </c>
      <c r="H1136" s="610"/>
      <c r="I1136" s="611"/>
      <c r="J1136" s="612"/>
      <c r="K1136" s="610"/>
      <c r="L1136" s="611"/>
      <c r="M1136" s="612"/>
      <c r="N1136" s="613"/>
    </row>
    <row r="1137" spans="1:14" ht="19" x14ac:dyDescent="0.2">
      <c r="A1137" s="534" t="s">
        <v>86</v>
      </c>
      <c r="B1137" s="610">
        <v>0.25</v>
      </c>
      <c r="C1137" s="611">
        <v>0.38028169014084501</v>
      </c>
      <c r="D1137" s="612">
        <v>0.40697674418604701</v>
      </c>
      <c r="E1137" s="610">
        <v>0.25</v>
      </c>
      <c r="F1137" s="611">
        <v>0.46875</v>
      </c>
      <c r="G1137" s="612">
        <v>0.47222222222222199</v>
      </c>
      <c r="H1137" s="610"/>
      <c r="I1137" s="611"/>
      <c r="J1137" s="612"/>
      <c r="K1137" s="610"/>
      <c r="L1137" s="611"/>
      <c r="M1137" s="612"/>
      <c r="N1137" s="577"/>
    </row>
    <row r="1138" spans="1:14" ht="19" x14ac:dyDescent="0.2">
      <c r="A1138" s="534" t="s">
        <v>87</v>
      </c>
      <c r="B1138" s="610">
        <v>0.625</v>
      </c>
      <c r="C1138" s="611">
        <v>0.352112676056338</v>
      </c>
      <c r="D1138" s="612">
        <v>0.31395348837209303</v>
      </c>
      <c r="E1138" s="610">
        <v>0.625</v>
      </c>
      <c r="F1138" s="611">
        <v>0.34375</v>
      </c>
      <c r="G1138" s="612">
        <v>0.33333333333333298</v>
      </c>
      <c r="H1138" s="610"/>
      <c r="I1138" s="611"/>
      <c r="J1138" s="612"/>
      <c r="K1138" s="610"/>
      <c r="L1138" s="611"/>
      <c r="M1138" s="612"/>
      <c r="N1138" s="577"/>
    </row>
    <row r="1139" spans="1:14" ht="19" x14ac:dyDescent="0.2">
      <c r="A1139" s="534" t="s">
        <v>88</v>
      </c>
      <c r="B1139" s="610">
        <v>0</v>
      </c>
      <c r="C1139" s="611">
        <v>9.85915492957746E-2</v>
      </c>
      <c r="D1139" s="612">
        <v>0.104651162790698</v>
      </c>
      <c r="E1139" s="610">
        <v>0</v>
      </c>
      <c r="F1139" s="611">
        <v>6.25E-2</v>
      </c>
      <c r="G1139" s="612">
        <v>8.3333333333333301E-2</v>
      </c>
      <c r="H1139" s="610"/>
      <c r="I1139" s="611"/>
      <c r="J1139" s="612"/>
      <c r="K1139" s="610"/>
      <c r="L1139" s="611"/>
      <c r="M1139" s="612"/>
      <c r="N1139" s="577"/>
    </row>
    <row r="1140" spans="1:14" ht="19" x14ac:dyDescent="0.2">
      <c r="A1140" s="534" t="s">
        <v>367</v>
      </c>
      <c r="B1140" s="610">
        <v>0</v>
      </c>
      <c r="C1140" s="611">
        <v>1.4084507042253501E-2</v>
      </c>
      <c r="D1140" s="612">
        <v>2.32558139534884E-2</v>
      </c>
      <c r="E1140" s="610">
        <v>0</v>
      </c>
      <c r="F1140" s="611">
        <v>0</v>
      </c>
      <c r="G1140" s="612">
        <v>0</v>
      </c>
      <c r="H1140" s="610"/>
      <c r="I1140" s="611"/>
      <c r="J1140" s="612"/>
      <c r="K1140" s="610"/>
      <c r="L1140" s="611"/>
      <c r="M1140" s="612"/>
      <c r="N1140" s="577"/>
    </row>
    <row r="1141" spans="1:14" ht="19" x14ac:dyDescent="0.2">
      <c r="A1141" s="602" t="s">
        <v>237</v>
      </c>
      <c r="B1141" s="614">
        <v>8</v>
      </c>
      <c r="C1141" s="615">
        <v>71</v>
      </c>
      <c r="D1141" s="616">
        <v>86</v>
      </c>
      <c r="E1141" s="614">
        <v>8</v>
      </c>
      <c r="F1141" s="615">
        <v>32</v>
      </c>
      <c r="G1141" s="616">
        <v>36</v>
      </c>
      <c r="H1141" s="614"/>
      <c r="I1141" s="615"/>
      <c r="J1141" s="616"/>
      <c r="K1141" s="614"/>
      <c r="L1141" s="615"/>
      <c r="M1141" s="616"/>
      <c r="N1141" s="617"/>
    </row>
    <row r="1142" spans="1:14" ht="19" x14ac:dyDescent="0.2">
      <c r="A1142" s="534" t="s">
        <v>177</v>
      </c>
      <c r="B1142" s="618">
        <v>3.5</v>
      </c>
      <c r="C1142" s="619">
        <v>3.5633802816901401</v>
      </c>
      <c r="D1142" s="620">
        <v>3.5581395348837201</v>
      </c>
      <c r="E1142" s="618">
        <v>3.5</v>
      </c>
      <c r="F1142" s="619">
        <v>3.65625</v>
      </c>
      <c r="G1142" s="620">
        <v>3.6111111111111098</v>
      </c>
      <c r="H1142" s="618"/>
      <c r="I1142" s="619"/>
      <c r="J1142" s="620"/>
      <c r="K1142" s="618"/>
      <c r="L1142" s="619"/>
      <c r="M1142" s="620"/>
      <c r="N1142" s="577"/>
    </row>
    <row r="1143" spans="1:14" ht="19" x14ac:dyDescent="0.2">
      <c r="A1143" s="534" t="s">
        <v>157</v>
      </c>
      <c r="B1143" s="618">
        <v>0.75592894601845395</v>
      </c>
      <c r="C1143" s="619">
        <v>0.92168160548605305</v>
      </c>
      <c r="D1143" s="620">
        <v>0.95307121100268999</v>
      </c>
      <c r="E1143" s="618">
        <v>0.75592894601845395</v>
      </c>
      <c r="F1143" s="619">
        <v>0.78737518212054103</v>
      </c>
      <c r="G1143" s="620">
        <v>0.80277297191948604</v>
      </c>
      <c r="H1143" s="618"/>
      <c r="I1143" s="619"/>
      <c r="J1143" s="620"/>
      <c r="K1143" s="618"/>
      <c r="L1143" s="619"/>
      <c r="M1143" s="620"/>
      <c r="N1143" s="577"/>
    </row>
    <row r="1144" spans="1:14" ht="19" x14ac:dyDescent="0.2">
      <c r="A1144" s="534" t="s">
        <v>238</v>
      </c>
      <c r="B1144" s="618" t="s">
        <v>226</v>
      </c>
      <c r="C1144" s="619" t="s">
        <v>118</v>
      </c>
      <c r="D1144" s="620" t="s">
        <v>118</v>
      </c>
      <c r="E1144" s="618" t="s">
        <v>226</v>
      </c>
      <c r="F1144" s="619" t="s">
        <v>118</v>
      </c>
      <c r="G1144" s="620" t="s">
        <v>118</v>
      </c>
      <c r="H1144" s="618"/>
      <c r="I1144" s="619"/>
      <c r="J1144" s="620"/>
      <c r="K1144" s="618"/>
      <c r="L1144" s="619"/>
      <c r="M1144" s="620"/>
      <c r="N1144" s="577"/>
    </row>
    <row r="1145" spans="1:14" ht="19" x14ac:dyDescent="0.2">
      <c r="A1145" s="562" t="s">
        <v>156</v>
      </c>
      <c r="B1145" s="621" t="s">
        <v>226</v>
      </c>
      <c r="C1145" s="622">
        <v>-6.8765917983918332E-2</v>
      </c>
      <c r="D1145" s="623">
        <v>-6.1002298897008707E-2</v>
      </c>
      <c r="E1145" s="621" t="s">
        <v>226</v>
      </c>
      <c r="F1145" s="622">
        <v>-0.19844415159135576</v>
      </c>
      <c r="G1145" s="623">
        <v>-0.13840913308956507</v>
      </c>
      <c r="H1145" s="621"/>
      <c r="I1145" s="622"/>
      <c r="J1145" s="623"/>
      <c r="K1145" s="621"/>
      <c r="L1145" s="622"/>
      <c r="M1145" s="623"/>
      <c r="N1145" s="577"/>
    </row>
    <row r="1146" spans="1:14" ht="114" x14ac:dyDescent="0.2">
      <c r="A1146" s="592" t="s">
        <v>1071</v>
      </c>
      <c r="B1146" s="610">
        <v>0.33333333333333298</v>
      </c>
      <c r="C1146" s="611">
        <v>0.476190476190476</v>
      </c>
      <c r="D1146" s="612">
        <v>0.5</v>
      </c>
      <c r="E1146" s="610">
        <v>0.33333333333333298</v>
      </c>
      <c r="F1146" s="611">
        <v>0.47368421052631599</v>
      </c>
      <c r="G1146" s="612">
        <v>0.53488372093023295</v>
      </c>
      <c r="H1146" s="610"/>
      <c r="I1146" s="611"/>
      <c r="J1146" s="612"/>
      <c r="K1146" s="610"/>
      <c r="L1146" s="611"/>
      <c r="M1146" s="612"/>
      <c r="N1146" s="613"/>
    </row>
    <row r="1147" spans="1:14" ht="19" x14ac:dyDescent="0.2">
      <c r="A1147" s="534" t="s">
        <v>378</v>
      </c>
      <c r="B1147" s="610">
        <v>0.44444444444444398</v>
      </c>
      <c r="C1147" s="611">
        <v>0.35714285714285698</v>
      </c>
      <c r="D1147" s="612">
        <v>0.33333333333333298</v>
      </c>
      <c r="E1147" s="610">
        <v>0.44444444444444398</v>
      </c>
      <c r="F1147" s="611">
        <v>0.34210526315789502</v>
      </c>
      <c r="G1147" s="612">
        <v>0.30232558139534899</v>
      </c>
      <c r="H1147" s="610"/>
      <c r="I1147" s="611"/>
      <c r="J1147" s="612"/>
      <c r="K1147" s="610"/>
      <c r="L1147" s="611"/>
      <c r="M1147" s="612"/>
      <c r="N1147" s="577"/>
    </row>
    <row r="1148" spans="1:14" ht="19" x14ac:dyDescent="0.2">
      <c r="A1148" s="534" t="s">
        <v>379</v>
      </c>
      <c r="B1148" s="610">
        <v>0.11111111111111099</v>
      </c>
      <c r="C1148" s="611">
        <v>7.1428571428571397E-2</v>
      </c>
      <c r="D1148" s="612">
        <v>7.8431372549019607E-2</v>
      </c>
      <c r="E1148" s="610">
        <v>0.11111111111111099</v>
      </c>
      <c r="F1148" s="611">
        <v>7.8947368421052599E-2</v>
      </c>
      <c r="G1148" s="612">
        <v>6.9767441860465101E-2</v>
      </c>
      <c r="H1148" s="610"/>
      <c r="I1148" s="611"/>
      <c r="J1148" s="612"/>
      <c r="K1148" s="610"/>
      <c r="L1148" s="611"/>
      <c r="M1148" s="612"/>
      <c r="N1148" s="577"/>
    </row>
    <row r="1149" spans="1:14" ht="19" x14ac:dyDescent="0.2">
      <c r="A1149" s="534" t="s">
        <v>362</v>
      </c>
      <c r="B1149" s="610">
        <v>0.11111111111111099</v>
      </c>
      <c r="C1149" s="611">
        <v>9.5238095238095205E-2</v>
      </c>
      <c r="D1149" s="612">
        <v>8.8235294117647106E-2</v>
      </c>
      <c r="E1149" s="610">
        <v>0.11111111111111099</v>
      </c>
      <c r="F1149" s="611">
        <v>0.105263157894737</v>
      </c>
      <c r="G1149" s="612">
        <v>9.3023255813953501E-2</v>
      </c>
      <c r="H1149" s="610"/>
      <c r="I1149" s="611"/>
      <c r="J1149" s="612"/>
      <c r="K1149" s="610"/>
      <c r="L1149" s="611"/>
      <c r="M1149" s="612"/>
      <c r="N1149" s="577"/>
    </row>
    <row r="1150" spans="1:14" ht="19" x14ac:dyDescent="0.2">
      <c r="A1150" s="602" t="s">
        <v>237</v>
      </c>
      <c r="B1150" s="614">
        <v>9</v>
      </c>
      <c r="C1150" s="615">
        <v>84</v>
      </c>
      <c r="D1150" s="616">
        <v>102</v>
      </c>
      <c r="E1150" s="614">
        <v>9</v>
      </c>
      <c r="F1150" s="615">
        <v>38</v>
      </c>
      <c r="G1150" s="616">
        <v>43</v>
      </c>
      <c r="H1150" s="614"/>
      <c r="I1150" s="615"/>
      <c r="J1150" s="616"/>
      <c r="K1150" s="614"/>
      <c r="L1150" s="615"/>
      <c r="M1150" s="616"/>
      <c r="N1150" s="617"/>
    </row>
    <row r="1151" spans="1:14" ht="19" x14ac:dyDescent="0.2">
      <c r="A1151" s="534" t="s">
        <v>177</v>
      </c>
      <c r="B1151" s="618">
        <v>3</v>
      </c>
      <c r="C1151" s="619">
        <v>3.21428571428571</v>
      </c>
      <c r="D1151" s="620">
        <v>3.2450980392156898</v>
      </c>
      <c r="E1151" s="618">
        <v>3</v>
      </c>
      <c r="F1151" s="619">
        <v>3.1842105263157898</v>
      </c>
      <c r="G1151" s="620">
        <v>3.2790697674418601</v>
      </c>
      <c r="H1151" s="618"/>
      <c r="I1151" s="619"/>
      <c r="J1151" s="620"/>
      <c r="K1151" s="618"/>
      <c r="L1151" s="619"/>
      <c r="M1151" s="620"/>
      <c r="N1151" s="577"/>
    </row>
    <row r="1152" spans="1:14" ht="19" x14ac:dyDescent="0.2">
      <c r="A1152" s="534" t="s">
        <v>157</v>
      </c>
      <c r="B1152" s="618">
        <v>1</v>
      </c>
      <c r="C1152" s="619">
        <v>0.94513884453878505</v>
      </c>
      <c r="D1152" s="620">
        <v>0.93804383048816498</v>
      </c>
      <c r="E1152" s="618">
        <v>1</v>
      </c>
      <c r="F1152" s="619">
        <v>0.98242015445846897</v>
      </c>
      <c r="G1152" s="620">
        <v>0.95930484244107594</v>
      </c>
      <c r="H1152" s="618"/>
      <c r="I1152" s="619"/>
      <c r="J1152" s="620"/>
      <c r="K1152" s="618"/>
      <c r="L1152" s="619"/>
      <c r="M1152" s="620"/>
      <c r="N1152" s="577"/>
    </row>
    <row r="1153" spans="1:14" ht="19" x14ac:dyDescent="0.2">
      <c r="A1153" s="534" t="s">
        <v>238</v>
      </c>
      <c r="B1153" s="618" t="s">
        <v>226</v>
      </c>
      <c r="C1153" s="619" t="s">
        <v>118</v>
      </c>
      <c r="D1153" s="620" t="s">
        <v>118</v>
      </c>
      <c r="E1153" s="618" t="s">
        <v>226</v>
      </c>
      <c r="F1153" s="619" t="s">
        <v>118</v>
      </c>
      <c r="G1153" s="620" t="s">
        <v>118</v>
      </c>
      <c r="H1153" s="618"/>
      <c r="I1153" s="619"/>
      <c r="J1153" s="620"/>
      <c r="K1153" s="618"/>
      <c r="L1153" s="619"/>
      <c r="M1153" s="620"/>
      <c r="N1153" s="577"/>
    </row>
    <row r="1154" spans="1:14" ht="19" x14ac:dyDescent="0.2">
      <c r="A1154" s="562" t="s">
        <v>156</v>
      </c>
      <c r="B1154" s="621" t="s">
        <v>226</v>
      </c>
      <c r="C1154" s="622">
        <v>-0.22672405808299889</v>
      </c>
      <c r="D1154" s="623">
        <v>-0.26128633998705475</v>
      </c>
      <c r="E1154" s="621" t="s">
        <v>226</v>
      </c>
      <c r="F1154" s="622">
        <v>-0.18750686809487394</v>
      </c>
      <c r="G1154" s="623">
        <v>-0.29090832767166142</v>
      </c>
      <c r="H1154" s="621"/>
      <c r="I1154" s="622"/>
      <c r="J1154" s="623"/>
      <c r="K1154" s="621"/>
      <c r="L1154" s="622"/>
      <c r="M1154" s="623"/>
      <c r="N1154" s="577"/>
    </row>
    <row r="1155" spans="1:14" ht="57" x14ac:dyDescent="0.2">
      <c r="A1155" s="592" t="s">
        <v>1072</v>
      </c>
      <c r="B1155" s="610">
        <v>0.55555555555555602</v>
      </c>
      <c r="C1155" s="611">
        <v>0.42857142857142899</v>
      </c>
      <c r="D1155" s="612">
        <v>0.441176470588235</v>
      </c>
      <c r="E1155" s="610">
        <v>0.55555555555555602</v>
      </c>
      <c r="F1155" s="611">
        <v>0.5</v>
      </c>
      <c r="G1155" s="612">
        <v>0.51162790697674398</v>
      </c>
      <c r="H1155" s="610"/>
      <c r="I1155" s="611"/>
      <c r="J1155" s="612"/>
      <c r="K1155" s="610"/>
      <c r="L1155" s="611"/>
      <c r="M1155" s="612"/>
      <c r="N1155" s="613"/>
    </row>
    <row r="1156" spans="1:14" ht="19" x14ac:dyDescent="0.2">
      <c r="A1156" s="534" t="s">
        <v>378</v>
      </c>
      <c r="B1156" s="610">
        <v>0.44444444444444398</v>
      </c>
      <c r="C1156" s="611">
        <v>0.42857142857142899</v>
      </c>
      <c r="D1156" s="612">
        <v>0.42156862745098</v>
      </c>
      <c r="E1156" s="610">
        <v>0.44444444444444398</v>
      </c>
      <c r="F1156" s="611">
        <v>0.36842105263157898</v>
      </c>
      <c r="G1156" s="612">
        <v>0.372093023255814</v>
      </c>
      <c r="H1156" s="610"/>
      <c r="I1156" s="611"/>
      <c r="J1156" s="612"/>
      <c r="K1156" s="610"/>
      <c r="L1156" s="611"/>
      <c r="M1156" s="612"/>
      <c r="N1156" s="577"/>
    </row>
    <row r="1157" spans="1:14" ht="19" x14ac:dyDescent="0.2">
      <c r="A1157" s="534" t="s">
        <v>379</v>
      </c>
      <c r="B1157" s="610">
        <v>0</v>
      </c>
      <c r="C1157" s="611">
        <v>8.3333333333333301E-2</v>
      </c>
      <c r="D1157" s="612">
        <v>6.8627450980392204E-2</v>
      </c>
      <c r="E1157" s="610">
        <v>0</v>
      </c>
      <c r="F1157" s="611">
        <v>5.2631578947368397E-2</v>
      </c>
      <c r="G1157" s="612">
        <v>4.6511627906976702E-2</v>
      </c>
      <c r="H1157" s="610"/>
      <c r="I1157" s="611"/>
      <c r="J1157" s="612"/>
      <c r="K1157" s="610"/>
      <c r="L1157" s="611"/>
      <c r="M1157" s="612"/>
      <c r="N1157" s="577"/>
    </row>
    <row r="1158" spans="1:14" ht="19" x14ac:dyDescent="0.2">
      <c r="A1158" s="534" t="s">
        <v>362</v>
      </c>
      <c r="B1158" s="610">
        <v>0</v>
      </c>
      <c r="C1158" s="611">
        <v>5.95238095238095E-2</v>
      </c>
      <c r="D1158" s="612">
        <v>6.8627450980392204E-2</v>
      </c>
      <c r="E1158" s="610">
        <v>0</v>
      </c>
      <c r="F1158" s="611">
        <v>7.8947368421052599E-2</v>
      </c>
      <c r="G1158" s="612">
        <v>6.9767441860465101E-2</v>
      </c>
      <c r="H1158" s="610"/>
      <c r="I1158" s="611"/>
      <c r="J1158" s="612"/>
      <c r="K1158" s="610"/>
      <c r="L1158" s="611"/>
      <c r="M1158" s="612"/>
      <c r="N1158" s="577"/>
    </row>
    <row r="1159" spans="1:14" ht="19" x14ac:dyDescent="0.2">
      <c r="A1159" s="602" t="s">
        <v>237</v>
      </c>
      <c r="B1159" s="614">
        <v>9</v>
      </c>
      <c r="C1159" s="615">
        <v>84</v>
      </c>
      <c r="D1159" s="616">
        <v>102</v>
      </c>
      <c r="E1159" s="614">
        <v>9</v>
      </c>
      <c r="F1159" s="615">
        <v>38</v>
      </c>
      <c r="G1159" s="616">
        <v>43</v>
      </c>
      <c r="H1159" s="614"/>
      <c r="I1159" s="615"/>
      <c r="J1159" s="616"/>
      <c r="K1159" s="614"/>
      <c r="L1159" s="615"/>
      <c r="M1159" s="616"/>
      <c r="N1159" s="617"/>
    </row>
    <row r="1160" spans="1:14" ht="19" x14ac:dyDescent="0.2">
      <c r="A1160" s="534" t="s">
        <v>177</v>
      </c>
      <c r="B1160" s="618">
        <v>3.5555555555555598</v>
      </c>
      <c r="C1160" s="619">
        <v>3.2261904761904798</v>
      </c>
      <c r="D1160" s="620">
        <v>3.2352941176470602</v>
      </c>
      <c r="E1160" s="618">
        <v>3.5555555555555598</v>
      </c>
      <c r="F1160" s="619">
        <v>3.2894736842105301</v>
      </c>
      <c r="G1160" s="620">
        <v>3.32558139534884</v>
      </c>
      <c r="H1160" s="618"/>
      <c r="I1160" s="619"/>
      <c r="J1160" s="620"/>
      <c r="K1160" s="618"/>
      <c r="L1160" s="619"/>
      <c r="M1160" s="620"/>
      <c r="N1160" s="577"/>
    </row>
    <row r="1161" spans="1:14" ht="19" x14ac:dyDescent="0.2">
      <c r="A1161" s="534" t="s">
        <v>157</v>
      </c>
      <c r="B1161" s="618">
        <v>0.52704627669473003</v>
      </c>
      <c r="C1161" s="619">
        <v>0.84098608896694305</v>
      </c>
      <c r="D1161" s="620">
        <v>0.85800217623296304</v>
      </c>
      <c r="E1161" s="618">
        <v>0.52704627669473003</v>
      </c>
      <c r="F1161" s="619">
        <v>0.89768154037910997</v>
      </c>
      <c r="G1161" s="620">
        <v>0.865225823331638</v>
      </c>
      <c r="H1161" s="618"/>
      <c r="I1161" s="619"/>
      <c r="J1161" s="620"/>
      <c r="K1161" s="618"/>
      <c r="L1161" s="619"/>
      <c r="M1161" s="620"/>
      <c r="N1161" s="577"/>
    </row>
    <row r="1162" spans="1:14" ht="19" x14ac:dyDescent="0.2">
      <c r="A1162" s="534" t="s">
        <v>238</v>
      </c>
      <c r="B1162" s="618" t="s">
        <v>226</v>
      </c>
      <c r="C1162" s="619" t="s">
        <v>118</v>
      </c>
      <c r="D1162" s="620" t="s">
        <v>118</v>
      </c>
      <c r="E1162" s="618" t="s">
        <v>226</v>
      </c>
      <c r="F1162" s="619" t="s">
        <v>118</v>
      </c>
      <c r="G1162" s="620" t="s">
        <v>118</v>
      </c>
      <c r="H1162" s="618"/>
      <c r="I1162" s="619"/>
      <c r="J1162" s="620"/>
      <c r="K1162" s="618"/>
      <c r="L1162" s="619"/>
      <c r="M1162" s="620"/>
      <c r="N1162" s="577"/>
    </row>
    <row r="1163" spans="1:14" ht="19" x14ac:dyDescent="0.2">
      <c r="A1163" s="562" t="s">
        <v>156</v>
      </c>
      <c r="B1163" s="621" t="s">
        <v>226</v>
      </c>
      <c r="C1163" s="622">
        <v>0.3916415309195756</v>
      </c>
      <c r="D1163" s="623">
        <v>0.373264132399523</v>
      </c>
      <c r="E1163" s="621" t="s">
        <v>226</v>
      </c>
      <c r="F1163" s="622">
        <v>0.29641009575919058</v>
      </c>
      <c r="G1163" s="623">
        <v>0.26579669030355735</v>
      </c>
      <c r="H1163" s="621"/>
      <c r="I1163" s="622"/>
      <c r="J1163" s="623"/>
      <c r="K1163" s="621"/>
      <c r="L1163" s="622"/>
      <c r="M1163" s="623"/>
      <c r="N1163" s="577"/>
    </row>
    <row r="1164" spans="1:14" ht="57" x14ac:dyDescent="0.2">
      <c r="A1164" s="592" t="s">
        <v>1073</v>
      </c>
      <c r="B1164" s="610">
        <v>0</v>
      </c>
      <c r="C1164" s="611">
        <v>0.38095238095238099</v>
      </c>
      <c r="D1164" s="612">
        <v>0.38235294117647101</v>
      </c>
      <c r="E1164" s="610">
        <v>0</v>
      </c>
      <c r="F1164" s="611">
        <v>0.23684210526315799</v>
      </c>
      <c r="G1164" s="612">
        <v>0.27906976744186002</v>
      </c>
      <c r="H1164" s="610"/>
      <c r="I1164" s="611"/>
      <c r="J1164" s="612"/>
      <c r="K1164" s="610"/>
      <c r="L1164" s="611"/>
      <c r="M1164" s="612"/>
      <c r="N1164" s="613"/>
    </row>
    <row r="1165" spans="1:14" ht="19" x14ac:dyDescent="0.2">
      <c r="A1165" s="534" t="s">
        <v>378</v>
      </c>
      <c r="B1165" s="610">
        <v>0.33333333333333298</v>
      </c>
      <c r="C1165" s="611">
        <v>0.28571428571428598</v>
      </c>
      <c r="D1165" s="612">
        <v>0.29411764705882398</v>
      </c>
      <c r="E1165" s="610">
        <v>0.33333333333333298</v>
      </c>
      <c r="F1165" s="611">
        <v>0.26315789473684198</v>
      </c>
      <c r="G1165" s="612">
        <v>0.25581395348837199</v>
      </c>
      <c r="H1165" s="610"/>
      <c r="I1165" s="611"/>
      <c r="J1165" s="612"/>
      <c r="K1165" s="610"/>
      <c r="L1165" s="611"/>
      <c r="M1165" s="612"/>
      <c r="N1165" s="577"/>
    </row>
    <row r="1166" spans="1:14" ht="19" x14ac:dyDescent="0.2">
      <c r="A1166" s="534" t="s">
        <v>379</v>
      </c>
      <c r="B1166" s="610">
        <v>0.44444444444444398</v>
      </c>
      <c r="C1166" s="611">
        <v>0.119047619047619</v>
      </c>
      <c r="D1166" s="612">
        <v>0.13725490196078399</v>
      </c>
      <c r="E1166" s="610">
        <v>0.44444444444444398</v>
      </c>
      <c r="F1166" s="611">
        <v>0.18421052631578899</v>
      </c>
      <c r="G1166" s="612">
        <v>0.162790697674419</v>
      </c>
      <c r="H1166" s="610"/>
      <c r="I1166" s="611"/>
      <c r="J1166" s="612"/>
      <c r="K1166" s="610"/>
      <c r="L1166" s="611"/>
      <c r="M1166" s="612"/>
      <c r="N1166" s="577"/>
    </row>
    <row r="1167" spans="1:14" ht="19" x14ac:dyDescent="0.2">
      <c r="A1167" s="534" t="s">
        <v>362</v>
      </c>
      <c r="B1167" s="610">
        <v>0.22222222222222199</v>
      </c>
      <c r="C1167" s="611">
        <v>0.214285714285714</v>
      </c>
      <c r="D1167" s="612">
        <v>0.18627450980392199</v>
      </c>
      <c r="E1167" s="610">
        <v>0.22222222222222199</v>
      </c>
      <c r="F1167" s="611">
        <v>0.31578947368421101</v>
      </c>
      <c r="G1167" s="612">
        <v>0.30232558139534899</v>
      </c>
      <c r="H1167" s="610"/>
      <c r="I1167" s="611"/>
      <c r="J1167" s="612"/>
      <c r="K1167" s="610"/>
      <c r="L1167" s="611"/>
      <c r="M1167" s="612"/>
      <c r="N1167" s="577"/>
    </row>
    <row r="1168" spans="1:14" ht="19" x14ac:dyDescent="0.2">
      <c r="A1168" s="602" t="s">
        <v>237</v>
      </c>
      <c r="B1168" s="614">
        <v>9</v>
      </c>
      <c r="C1168" s="615">
        <v>84</v>
      </c>
      <c r="D1168" s="616">
        <v>102</v>
      </c>
      <c r="E1168" s="614">
        <v>9</v>
      </c>
      <c r="F1168" s="615">
        <v>38</v>
      </c>
      <c r="G1168" s="616">
        <v>43</v>
      </c>
      <c r="H1168" s="614"/>
      <c r="I1168" s="615"/>
      <c r="J1168" s="616"/>
      <c r="K1168" s="614"/>
      <c r="L1168" s="615"/>
      <c r="M1168" s="616"/>
      <c r="N1168" s="617"/>
    </row>
    <row r="1169" spans="1:14" ht="19" x14ac:dyDescent="0.2">
      <c r="A1169" s="534" t="s">
        <v>177</v>
      </c>
      <c r="B1169" s="618">
        <v>2.1111111111111098</v>
      </c>
      <c r="C1169" s="619">
        <v>2.8333333333333299</v>
      </c>
      <c r="D1169" s="620">
        <v>2.87254901960784</v>
      </c>
      <c r="E1169" s="618">
        <v>2.1111111111111098</v>
      </c>
      <c r="F1169" s="619">
        <v>2.42105263157895</v>
      </c>
      <c r="G1169" s="620">
        <v>2.5116279069767402</v>
      </c>
      <c r="H1169" s="618"/>
      <c r="I1169" s="619"/>
      <c r="J1169" s="620"/>
      <c r="K1169" s="618"/>
      <c r="L1169" s="619"/>
      <c r="M1169" s="620"/>
      <c r="N1169" s="577"/>
    </row>
    <row r="1170" spans="1:14" ht="19" x14ac:dyDescent="0.2">
      <c r="A1170" s="534" t="s">
        <v>157</v>
      </c>
      <c r="B1170" s="618">
        <v>0.78173595997057199</v>
      </c>
      <c r="C1170" s="619">
        <v>1.15990582639472</v>
      </c>
      <c r="D1170" s="620">
        <v>1.1228638123733601</v>
      </c>
      <c r="E1170" s="618">
        <v>0.78173595997057199</v>
      </c>
      <c r="F1170" s="619">
        <v>1.1770687124853001</v>
      </c>
      <c r="G1170" s="620">
        <v>1.20261803743523</v>
      </c>
      <c r="H1170" s="618"/>
      <c r="I1170" s="619"/>
      <c r="J1170" s="620"/>
      <c r="K1170" s="618"/>
      <c r="L1170" s="619"/>
      <c r="M1170" s="620"/>
      <c r="N1170" s="577"/>
    </row>
    <row r="1171" spans="1:14" ht="19" x14ac:dyDescent="0.2">
      <c r="A1171" s="534" t="s">
        <v>238</v>
      </c>
      <c r="B1171" s="618" t="s">
        <v>226</v>
      </c>
      <c r="C1171" s="619" t="s">
        <v>118</v>
      </c>
      <c r="D1171" s="620" t="s">
        <v>244</v>
      </c>
      <c r="E1171" s="618" t="s">
        <v>226</v>
      </c>
      <c r="F1171" s="619" t="s">
        <v>118</v>
      </c>
      <c r="G1171" s="620" t="s">
        <v>118</v>
      </c>
      <c r="H1171" s="618"/>
      <c r="I1171" s="619"/>
      <c r="J1171" s="620"/>
      <c r="K1171" s="618"/>
      <c r="L1171" s="619"/>
      <c r="M1171" s="620"/>
      <c r="N1171" s="577"/>
    </row>
    <row r="1172" spans="1:14" ht="19" x14ac:dyDescent="0.2">
      <c r="A1172" s="562" t="s">
        <v>156</v>
      </c>
      <c r="B1172" s="621" t="s">
        <v>226</v>
      </c>
      <c r="C1172" s="622">
        <v>-0.62265591377109386</v>
      </c>
      <c r="D1172" s="623">
        <v>-0.67812133591455237</v>
      </c>
      <c r="E1172" s="621" t="s">
        <v>226</v>
      </c>
      <c r="F1172" s="622">
        <v>-0.26331642085143853</v>
      </c>
      <c r="G1172" s="623">
        <v>-0.33303740955008021</v>
      </c>
      <c r="H1172" s="621"/>
      <c r="I1172" s="622"/>
      <c r="J1172" s="623"/>
      <c r="K1172" s="621"/>
      <c r="L1172" s="622"/>
      <c r="M1172" s="623"/>
      <c r="N1172" s="577"/>
    </row>
    <row r="1173" spans="1:14" ht="57" x14ac:dyDescent="0.2">
      <c r="A1173" s="592" t="s">
        <v>1074</v>
      </c>
      <c r="B1173" s="610">
        <v>0.11111111111111099</v>
      </c>
      <c r="C1173" s="611">
        <v>0.452380952380952</v>
      </c>
      <c r="D1173" s="612">
        <v>0.50980392156862697</v>
      </c>
      <c r="E1173" s="610">
        <v>0.11111111111111099</v>
      </c>
      <c r="F1173" s="611">
        <v>0.31578947368421101</v>
      </c>
      <c r="G1173" s="612">
        <v>0.372093023255814</v>
      </c>
      <c r="H1173" s="610"/>
      <c r="I1173" s="611"/>
      <c r="J1173" s="612"/>
      <c r="K1173" s="610"/>
      <c r="L1173" s="611"/>
      <c r="M1173" s="612"/>
      <c r="N1173" s="613"/>
    </row>
    <row r="1174" spans="1:14" ht="19" x14ac:dyDescent="0.2">
      <c r="A1174" s="534" t="s">
        <v>378</v>
      </c>
      <c r="B1174" s="610">
        <v>0.33333333333333298</v>
      </c>
      <c r="C1174" s="611">
        <v>0.202380952380952</v>
      </c>
      <c r="D1174" s="612">
        <v>0.19607843137254899</v>
      </c>
      <c r="E1174" s="610">
        <v>0.33333333333333298</v>
      </c>
      <c r="F1174" s="611">
        <v>0.21052631578947401</v>
      </c>
      <c r="G1174" s="612">
        <v>0.209302325581395</v>
      </c>
      <c r="H1174" s="610"/>
      <c r="I1174" s="611"/>
      <c r="J1174" s="612"/>
      <c r="K1174" s="610"/>
      <c r="L1174" s="611"/>
      <c r="M1174" s="612"/>
      <c r="N1174" s="577"/>
    </row>
    <row r="1175" spans="1:14" ht="19" x14ac:dyDescent="0.2">
      <c r="A1175" s="534" t="s">
        <v>379</v>
      </c>
      <c r="B1175" s="610">
        <v>0.22222222222222199</v>
      </c>
      <c r="C1175" s="611">
        <v>0.119047619047619</v>
      </c>
      <c r="D1175" s="612">
        <v>0.10784313725490199</v>
      </c>
      <c r="E1175" s="610">
        <v>0.22222222222222199</v>
      </c>
      <c r="F1175" s="611">
        <v>0.157894736842105</v>
      </c>
      <c r="G1175" s="612">
        <v>0.13953488372093001</v>
      </c>
      <c r="H1175" s="610"/>
      <c r="I1175" s="611"/>
      <c r="J1175" s="612"/>
      <c r="K1175" s="610"/>
      <c r="L1175" s="611"/>
      <c r="M1175" s="612"/>
      <c r="N1175" s="577"/>
    </row>
    <row r="1176" spans="1:14" ht="19" x14ac:dyDescent="0.2">
      <c r="A1176" s="534" t="s">
        <v>362</v>
      </c>
      <c r="B1176" s="610">
        <v>0.33333333333333298</v>
      </c>
      <c r="C1176" s="611">
        <v>0.226190476190476</v>
      </c>
      <c r="D1176" s="612">
        <v>0.18627450980392199</v>
      </c>
      <c r="E1176" s="610">
        <v>0.33333333333333298</v>
      </c>
      <c r="F1176" s="611">
        <v>0.31578947368421101</v>
      </c>
      <c r="G1176" s="612">
        <v>0.27906976744186002</v>
      </c>
      <c r="H1176" s="610"/>
      <c r="I1176" s="611"/>
      <c r="J1176" s="612"/>
      <c r="K1176" s="610"/>
      <c r="L1176" s="611"/>
      <c r="M1176" s="612"/>
      <c r="N1176" s="577"/>
    </row>
    <row r="1177" spans="1:14" ht="19" x14ac:dyDescent="0.2">
      <c r="A1177" s="602" t="s">
        <v>237</v>
      </c>
      <c r="B1177" s="614">
        <v>9</v>
      </c>
      <c r="C1177" s="615">
        <v>84</v>
      </c>
      <c r="D1177" s="616">
        <v>102</v>
      </c>
      <c r="E1177" s="614">
        <v>9</v>
      </c>
      <c r="F1177" s="615">
        <v>38</v>
      </c>
      <c r="G1177" s="616">
        <v>43</v>
      </c>
      <c r="H1177" s="614"/>
      <c r="I1177" s="615"/>
      <c r="J1177" s="616"/>
      <c r="K1177" s="614"/>
      <c r="L1177" s="615"/>
      <c r="M1177" s="616"/>
      <c r="N1177" s="617"/>
    </row>
    <row r="1178" spans="1:14" ht="19" x14ac:dyDescent="0.2">
      <c r="A1178" s="534" t="s">
        <v>177</v>
      </c>
      <c r="B1178" s="618">
        <v>2.2222222222222201</v>
      </c>
      <c r="C1178" s="619">
        <v>2.88095238095238</v>
      </c>
      <c r="D1178" s="620">
        <v>3.02941176470588</v>
      </c>
      <c r="E1178" s="618">
        <v>2.2222222222222201</v>
      </c>
      <c r="F1178" s="619">
        <v>2.5263157894736801</v>
      </c>
      <c r="G1178" s="620">
        <v>2.67441860465116</v>
      </c>
      <c r="H1178" s="618"/>
      <c r="I1178" s="619"/>
      <c r="J1178" s="620"/>
      <c r="K1178" s="618"/>
      <c r="L1178" s="619"/>
      <c r="M1178" s="620"/>
      <c r="N1178" s="577"/>
    </row>
    <row r="1179" spans="1:14" ht="19" x14ac:dyDescent="0.2">
      <c r="A1179" s="534" t="s">
        <v>157</v>
      </c>
      <c r="B1179" s="618">
        <v>1.0929064207170001</v>
      </c>
      <c r="C1179" s="619">
        <v>1.21640158540764</v>
      </c>
      <c r="D1179" s="620">
        <v>1.17275914278633</v>
      </c>
      <c r="E1179" s="618">
        <v>1.0929064207170001</v>
      </c>
      <c r="F1179" s="619">
        <v>1.24633174415992</v>
      </c>
      <c r="G1179" s="620">
        <v>1.24825459537857</v>
      </c>
      <c r="H1179" s="618"/>
      <c r="I1179" s="619"/>
      <c r="J1179" s="620"/>
      <c r="K1179" s="618"/>
      <c r="L1179" s="619"/>
      <c r="M1179" s="620"/>
      <c r="N1179" s="577"/>
    </row>
    <row r="1180" spans="1:14" ht="19" x14ac:dyDescent="0.2">
      <c r="A1180" s="534" t="s">
        <v>238</v>
      </c>
      <c r="B1180" s="618" t="s">
        <v>226</v>
      </c>
      <c r="C1180" s="619" t="s">
        <v>118</v>
      </c>
      <c r="D1180" s="620" t="s">
        <v>244</v>
      </c>
      <c r="E1180" s="618" t="s">
        <v>226</v>
      </c>
      <c r="F1180" s="619" t="s">
        <v>118</v>
      </c>
      <c r="G1180" s="620" t="s">
        <v>118</v>
      </c>
      <c r="H1180" s="618"/>
      <c r="I1180" s="619"/>
      <c r="J1180" s="620"/>
      <c r="K1180" s="618"/>
      <c r="L1180" s="619"/>
      <c r="M1180" s="620"/>
      <c r="N1180" s="577"/>
    </row>
    <row r="1181" spans="1:14" ht="19" x14ac:dyDescent="0.2">
      <c r="A1181" s="562" t="s">
        <v>156</v>
      </c>
      <c r="B1181" s="621" t="s">
        <v>226</v>
      </c>
      <c r="C1181" s="622">
        <v>-0.54154003631079339</v>
      </c>
      <c r="D1181" s="623">
        <v>-0.68828245548005529</v>
      </c>
      <c r="E1181" s="621" t="s">
        <v>226</v>
      </c>
      <c r="F1181" s="622">
        <v>-0.24399087054982446</v>
      </c>
      <c r="G1181" s="623">
        <v>-0.36226294227404626</v>
      </c>
      <c r="H1181" s="621"/>
      <c r="I1181" s="622"/>
      <c r="J1181" s="623"/>
      <c r="K1181" s="621"/>
      <c r="L1181" s="622"/>
      <c r="M1181" s="623"/>
      <c r="N1181" s="577"/>
    </row>
    <row r="1182" spans="1:14" ht="57" x14ac:dyDescent="0.2">
      <c r="A1182" s="592" t="s">
        <v>1075</v>
      </c>
      <c r="B1182" s="610">
        <v>0.11111111111111099</v>
      </c>
      <c r="C1182" s="611">
        <v>2.40963855421687E-2</v>
      </c>
      <c r="D1182" s="612">
        <v>2.9702970297029702E-2</v>
      </c>
      <c r="E1182" s="610">
        <v>0.11111111111111099</v>
      </c>
      <c r="F1182" s="611">
        <v>2.7027027027027001E-2</v>
      </c>
      <c r="G1182" s="612">
        <v>4.7619047619047603E-2</v>
      </c>
      <c r="H1182" s="610"/>
      <c r="I1182" s="611"/>
      <c r="J1182" s="612"/>
      <c r="K1182" s="610"/>
      <c r="L1182" s="611"/>
      <c r="M1182" s="612"/>
      <c r="N1182" s="676"/>
    </row>
    <row r="1183" spans="1:14" x14ac:dyDescent="0.2">
      <c r="A1183" s="534">
        <v>4</v>
      </c>
      <c r="B1183" s="610">
        <v>0</v>
      </c>
      <c r="C1183" s="611">
        <v>3.6144578313252997E-2</v>
      </c>
      <c r="D1183" s="612">
        <v>3.9603960396039598E-2</v>
      </c>
      <c r="E1183" s="610">
        <v>0</v>
      </c>
      <c r="F1183" s="611">
        <v>2.7027027027027001E-2</v>
      </c>
      <c r="G1183" s="612">
        <v>2.3809523809523801E-2</v>
      </c>
      <c r="H1183" s="610"/>
      <c r="I1183" s="611"/>
      <c r="J1183" s="612"/>
      <c r="K1183" s="610"/>
      <c r="L1183" s="611"/>
      <c r="M1183" s="612"/>
      <c r="N1183" s="535"/>
    </row>
    <row r="1184" spans="1:14" x14ac:dyDescent="0.2">
      <c r="A1184" s="534">
        <v>3</v>
      </c>
      <c r="B1184" s="610">
        <v>0</v>
      </c>
      <c r="C1184" s="611">
        <v>1.20481927710843E-2</v>
      </c>
      <c r="D1184" s="612">
        <v>1.9801980198019799E-2</v>
      </c>
      <c r="E1184" s="610">
        <v>0</v>
      </c>
      <c r="F1184" s="611">
        <v>2.7027027027027001E-2</v>
      </c>
      <c r="G1184" s="612">
        <v>2.3809523809523801E-2</v>
      </c>
      <c r="H1184" s="610"/>
      <c r="I1184" s="611"/>
      <c r="J1184" s="612"/>
      <c r="K1184" s="610"/>
      <c r="L1184" s="611"/>
      <c r="M1184" s="612"/>
      <c r="N1184" s="535"/>
    </row>
    <row r="1185" spans="1:14" x14ac:dyDescent="0.2">
      <c r="A1185" s="534">
        <v>2</v>
      </c>
      <c r="B1185" s="610">
        <v>0</v>
      </c>
      <c r="C1185" s="611">
        <v>1.20481927710843E-2</v>
      </c>
      <c r="D1185" s="612">
        <v>9.9009900990098994E-3</v>
      </c>
      <c r="E1185" s="610">
        <v>0</v>
      </c>
      <c r="F1185" s="611">
        <v>0</v>
      </c>
      <c r="G1185" s="612">
        <v>0</v>
      </c>
      <c r="H1185" s="610"/>
      <c r="I1185" s="611"/>
      <c r="J1185" s="612"/>
      <c r="K1185" s="610"/>
      <c r="L1185" s="611"/>
      <c r="M1185" s="612"/>
      <c r="N1185" s="535"/>
    </row>
    <row r="1186" spans="1:14" x14ac:dyDescent="0.2">
      <c r="A1186" s="534">
        <v>1</v>
      </c>
      <c r="B1186" s="610">
        <v>0</v>
      </c>
      <c r="C1186" s="611">
        <v>6.02409638554217E-2</v>
      </c>
      <c r="D1186" s="612">
        <v>7.9207920792079195E-2</v>
      </c>
      <c r="E1186" s="610">
        <v>0</v>
      </c>
      <c r="F1186" s="611">
        <v>5.4054054054054099E-2</v>
      </c>
      <c r="G1186" s="612">
        <v>7.1428571428571397E-2</v>
      </c>
      <c r="H1186" s="610"/>
      <c r="I1186" s="611"/>
      <c r="J1186" s="612"/>
      <c r="K1186" s="610"/>
      <c r="L1186" s="611"/>
      <c r="M1186" s="612"/>
      <c r="N1186" s="535"/>
    </row>
    <row r="1187" spans="1:14" x14ac:dyDescent="0.2">
      <c r="A1187" s="534">
        <v>0</v>
      </c>
      <c r="B1187" s="610">
        <v>0.44444444444444398</v>
      </c>
      <c r="C1187" s="611">
        <v>0.421686746987952</v>
      </c>
      <c r="D1187" s="612">
        <v>0.396039603960396</v>
      </c>
      <c r="E1187" s="610">
        <v>0.44444444444444398</v>
      </c>
      <c r="F1187" s="611">
        <v>0.43243243243243201</v>
      </c>
      <c r="G1187" s="612">
        <v>0.40476190476190499</v>
      </c>
      <c r="H1187" s="610"/>
      <c r="I1187" s="611"/>
      <c r="J1187" s="612"/>
      <c r="K1187" s="610"/>
      <c r="L1187" s="611"/>
      <c r="M1187" s="612"/>
      <c r="N1187" s="535"/>
    </row>
    <row r="1188" spans="1:14" ht="19" x14ac:dyDescent="0.2">
      <c r="A1188" s="534" t="s">
        <v>644</v>
      </c>
      <c r="B1188" s="610">
        <v>0.11111111111111099</v>
      </c>
      <c r="C1188" s="611">
        <v>0.19277108433734899</v>
      </c>
      <c r="D1188" s="612">
        <v>0.18811881188118801</v>
      </c>
      <c r="E1188" s="610">
        <v>0.11111111111111099</v>
      </c>
      <c r="F1188" s="611">
        <v>0.135135135135135</v>
      </c>
      <c r="G1188" s="612">
        <v>0.16666666666666699</v>
      </c>
      <c r="H1188" s="610"/>
      <c r="I1188" s="611"/>
      <c r="J1188" s="612"/>
      <c r="K1188" s="610"/>
      <c r="L1188" s="611"/>
      <c r="M1188" s="612"/>
      <c r="N1188" s="535"/>
    </row>
    <row r="1189" spans="1:14" ht="19" x14ac:dyDescent="0.2">
      <c r="A1189" s="534" t="s">
        <v>645</v>
      </c>
      <c r="B1189" s="610">
        <v>0.33333333333333298</v>
      </c>
      <c r="C1189" s="611">
        <v>0.240963855421687</v>
      </c>
      <c r="D1189" s="612">
        <v>0.237623762376238</v>
      </c>
      <c r="E1189" s="610">
        <v>0.33333333333333298</v>
      </c>
      <c r="F1189" s="611">
        <v>0.29729729729729698</v>
      </c>
      <c r="G1189" s="612">
        <v>0.26190476190476197</v>
      </c>
      <c r="H1189" s="610"/>
      <c r="I1189" s="611"/>
      <c r="J1189" s="612"/>
      <c r="K1189" s="610"/>
      <c r="L1189" s="611"/>
      <c r="M1189" s="612"/>
      <c r="N1189" s="535"/>
    </row>
    <row r="1190" spans="1:14" ht="19" x14ac:dyDescent="0.2">
      <c r="A1190" s="602" t="s">
        <v>237</v>
      </c>
      <c r="B1190" s="614">
        <v>5</v>
      </c>
      <c r="C1190" s="615">
        <v>47</v>
      </c>
      <c r="D1190" s="616">
        <v>58</v>
      </c>
      <c r="E1190" s="614">
        <v>5</v>
      </c>
      <c r="F1190" s="615">
        <v>21</v>
      </c>
      <c r="G1190" s="616">
        <v>24</v>
      </c>
      <c r="H1190" s="614"/>
      <c r="I1190" s="615"/>
      <c r="J1190" s="616"/>
      <c r="K1190" s="614"/>
      <c r="L1190" s="615"/>
      <c r="M1190" s="616"/>
      <c r="N1190" s="617"/>
    </row>
    <row r="1191" spans="1:14" ht="19" x14ac:dyDescent="0.2">
      <c r="A1191" s="534" t="s">
        <v>177</v>
      </c>
      <c r="B1191" s="618">
        <v>1</v>
      </c>
      <c r="C1191" s="619">
        <v>0.680851063829787</v>
      </c>
      <c r="D1191" s="620">
        <v>0.81034482758620696</v>
      </c>
      <c r="E1191" s="618">
        <v>1</v>
      </c>
      <c r="F1191" s="619">
        <v>0.66666666666666696</v>
      </c>
      <c r="G1191" s="620">
        <v>0.83333333333333304</v>
      </c>
      <c r="H1191" s="618"/>
      <c r="I1191" s="619"/>
      <c r="J1191" s="620"/>
      <c r="K1191" s="618"/>
      <c r="L1191" s="619"/>
      <c r="M1191" s="620"/>
      <c r="N1191" s="577"/>
    </row>
    <row r="1192" spans="1:14" ht="19" x14ac:dyDescent="0.2">
      <c r="A1192" s="534" t="s">
        <v>157</v>
      </c>
      <c r="B1192" s="618">
        <v>2.2360679774997898</v>
      </c>
      <c r="C1192" s="619">
        <v>1.43111970420737</v>
      </c>
      <c r="D1192" s="620">
        <v>1.5154976781048499</v>
      </c>
      <c r="E1192" s="618">
        <v>2.2360679774997898</v>
      </c>
      <c r="F1192" s="619">
        <v>1.46059348668044</v>
      </c>
      <c r="G1192" s="620">
        <v>1.6329931618554501</v>
      </c>
      <c r="H1192" s="618"/>
      <c r="I1192" s="619"/>
      <c r="J1192" s="620"/>
      <c r="K1192" s="618"/>
      <c r="L1192" s="619"/>
      <c r="M1192" s="620"/>
      <c r="N1192" s="577"/>
    </row>
    <row r="1193" spans="1:14" ht="19" x14ac:dyDescent="0.2">
      <c r="A1193" s="534" t="s">
        <v>238</v>
      </c>
      <c r="B1193" s="618" t="s">
        <v>226</v>
      </c>
      <c r="C1193" s="619" t="s">
        <v>118</v>
      </c>
      <c r="D1193" s="620" t="s">
        <v>118</v>
      </c>
      <c r="E1193" s="618" t="s">
        <v>226</v>
      </c>
      <c r="F1193" s="619" t="s">
        <v>118</v>
      </c>
      <c r="G1193" s="620" t="s">
        <v>118</v>
      </c>
      <c r="H1193" s="618"/>
      <c r="I1193" s="619"/>
      <c r="J1193" s="620"/>
      <c r="K1193" s="618"/>
      <c r="L1193" s="619"/>
      <c r="M1193" s="620"/>
      <c r="N1193" s="577"/>
    </row>
    <row r="1194" spans="1:14" ht="19" x14ac:dyDescent="0.2">
      <c r="A1194" s="562" t="s">
        <v>156</v>
      </c>
      <c r="B1194" s="621" t="s">
        <v>226</v>
      </c>
      <c r="C1194" s="622">
        <v>0.22300645797269253</v>
      </c>
      <c r="D1194" s="623">
        <v>0.12514382249068132</v>
      </c>
      <c r="E1194" s="621" t="s">
        <v>226</v>
      </c>
      <c r="F1194" s="622">
        <v>0.22821773229381948</v>
      </c>
      <c r="G1194" s="623">
        <v>0.10206207261596606</v>
      </c>
      <c r="H1194" s="621"/>
      <c r="I1194" s="622"/>
      <c r="J1194" s="623"/>
      <c r="K1194" s="621"/>
      <c r="L1194" s="622"/>
      <c r="M1194" s="623"/>
      <c r="N1194" s="645"/>
    </row>
    <row r="1195" spans="1:14" ht="114" x14ac:dyDescent="0.2">
      <c r="A1195" s="592" t="s">
        <v>1076</v>
      </c>
      <c r="B1195" s="610">
        <v>0.11111111111111099</v>
      </c>
      <c r="C1195" s="611">
        <v>0.126582278481013</v>
      </c>
      <c r="D1195" s="612">
        <v>0.114583333333333</v>
      </c>
      <c r="E1195" s="610">
        <v>0.11111111111111099</v>
      </c>
      <c r="F1195" s="611">
        <v>0.11111111111111099</v>
      </c>
      <c r="G1195" s="612">
        <v>9.7560975609756101E-2</v>
      </c>
      <c r="H1195" s="610"/>
      <c r="I1195" s="611"/>
      <c r="J1195" s="612"/>
      <c r="K1195" s="610"/>
      <c r="L1195" s="611"/>
      <c r="M1195" s="612"/>
      <c r="N1195" s="535"/>
    </row>
    <row r="1196" spans="1:14" x14ac:dyDescent="0.2">
      <c r="A1196" s="534">
        <v>6</v>
      </c>
      <c r="B1196" s="610">
        <v>0</v>
      </c>
      <c r="C1196" s="611">
        <v>0.10126582278481</v>
      </c>
      <c r="D1196" s="612">
        <v>0.114583333333333</v>
      </c>
      <c r="E1196" s="610">
        <v>0</v>
      </c>
      <c r="F1196" s="611">
        <v>8.3333333333333301E-2</v>
      </c>
      <c r="G1196" s="612">
        <v>7.3170731707317097E-2</v>
      </c>
      <c r="H1196" s="610"/>
      <c r="I1196" s="611"/>
      <c r="J1196" s="612"/>
      <c r="K1196" s="610"/>
      <c r="L1196" s="611"/>
      <c r="M1196" s="612"/>
      <c r="N1196" s="535"/>
    </row>
    <row r="1197" spans="1:14" x14ac:dyDescent="0.2">
      <c r="A1197" s="534">
        <v>5</v>
      </c>
      <c r="B1197" s="610">
        <v>0.11111111111111099</v>
      </c>
      <c r="C1197" s="611">
        <v>0.151898734177215</v>
      </c>
      <c r="D1197" s="612">
        <v>0.15625</v>
      </c>
      <c r="E1197" s="610">
        <v>0.11111111111111099</v>
      </c>
      <c r="F1197" s="611">
        <v>0.16666666666666699</v>
      </c>
      <c r="G1197" s="612">
        <v>0.17073170731707299</v>
      </c>
      <c r="H1197" s="610"/>
      <c r="I1197" s="611"/>
      <c r="J1197" s="612"/>
      <c r="K1197" s="610"/>
      <c r="L1197" s="611"/>
      <c r="M1197" s="612"/>
      <c r="N1197" s="535"/>
    </row>
    <row r="1198" spans="1:14" ht="19" x14ac:dyDescent="0.2">
      <c r="A1198" s="534" t="s">
        <v>636</v>
      </c>
      <c r="B1198" s="610">
        <v>0.22222222222222199</v>
      </c>
      <c r="C1198" s="611">
        <v>0.253164556962025</v>
      </c>
      <c r="D1198" s="612">
        <v>0.23958333333333301</v>
      </c>
      <c r="E1198" s="610">
        <v>0.22222222222222199</v>
      </c>
      <c r="F1198" s="611">
        <v>0.33333333333333298</v>
      </c>
      <c r="G1198" s="612">
        <v>0.31707317073170699</v>
      </c>
      <c r="H1198" s="610"/>
      <c r="I1198" s="611"/>
      <c r="J1198" s="612"/>
      <c r="K1198" s="610"/>
      <c r="L1198" s="611"/>
      <c r="M1198" s="612"/>
      <c r="N1198" s="535"/>
    </row>
    <row r="1199" spans="1:14" x14ac:dyDescent="0.2">
      <c r="A1199" s="534">
        <v>3</v>
      </c>
      <c r="B1199" s="610">
        <v>0</v>
      </c>
      <c r="C1199" s="611">
        <v>0.10126582278481</v>
      </c>
      <c r="D1199" s="612">
        <v>0.125</v>
      </c>
      <c r="E1199" s="610">
        <v>0</v>
      </c>
      <c r="F1199" s="611">
        <v>8.3333333333333301E-2</v>
      </c>
      <c r="G1199" s="612">
        <v>9.7560975609756101E-2</v>
      </c>
      <c r="H1199" s="610"/>
      <c r="I1199" s="611"/>
      <c r="J1199" s="612"/>
      <c r="K1199" s="610"/>
      <c r="L1199" s="611"/>
      <c r="M1199" s="612"/>
      <c r="N1199" s="535"/>
    </row>
    <row r="1200" spans="1:14" x14ac:dyDescent="0.2">
      <c r="A1200" s="534">
        <v>2</v>
      </c>
      <c r="B1200" s="610">
        <v>0.11111111111111099</v>
      </c>
      <c r="C1200" s="611">
        <v>0.126582278481013</v>
      </c>
      <c r="D1200" s="612">
        <v>0.114583333333333</v>
      </c>
      <c r="E1200" s="610">
        <v>0.11111111111111099</v>
      </c>
      <c r="F1200" s="611">
        <v>8.3333333333333301E-2</v>
      </c>
      <c r="G1200" s="612">
        <v>9.7560975609756101E-2</v>
      </c>
      <c r="H1200" s="610"/>
      <c r="I1200" s="611"/>
      <c r="J1200" s="612"/>
      <c r="K1200" s="610"/>
      <c r="L1200" s="611"/>
      <c r="M1200" s="612"/>
      <c r="N1200" s="535"/>
    </row>
    <row r="1201" spans="1:14" ht="19" x14ac:dyDescent="0.2">
      <c r="A1201" s="534" t="s">
        <v>637</v>
      </c>
      <c r="B1201" s="610">
        <v>0.44444444444444398</v>
      </c>
      <c r="C1201" s="611">
        <v>0.139240506329114</v>
      </c>
      <c r="D1201" s="612">
        <v>0.13541666666666699</v>
      </c>
      <c r="E1201" s="610">
        <v>0.44444444444444398</v>
      </c>
      <c r="F1201" s="611">
        <v>0.13888888888888901</v>
      </c>
      <c r="G1201" s="612">
        <v>0.146341463414634</v>
      </c>
      <c r="H1201" s="610"/>
      <c r="I1201" s="611"/>
      <c r="J1201" s="612"/>
      <c r="K1201" s="610"/>
      <c r="L1201" s="611"/>
      <c r="M1201" s="612"/>
      <c r="N1201" s="535"/>
    </row>
    <row r="1202" spans="1:14" ht="19" x14ac:dyDescent="0.2">
      <c r="A1202" s="602" t="s">
        <v>237</v>
      </c>
      <c r="B1202" s="614">
        <v>9</v>
      </c>
      <c r="C1202" s="615">
        <v>79</v>
      </c>
      <c r="D1202" s="616">
        <v>96</v>
      </c>
      <c r="E1202" s="614">
        <v>9</v>
      </c>
      <c r="F1202" s="615">
        <v>36</v>
      </c>
      <c r="G1202" s="616">
        <v>41</v>
      </c>
      <c r="H1202" s="614"/>
      <c r="I1202" s="615"/>
      <c r="J1202" s="616"/>
      <c r="K1202" s="614"/>
      <c r="L1202" s="615"/>
      <c r="M1202" s="616"/>
      <c r="N1202" s="617"/>
    </row>
    <row r="1203" spans="1:14" ht="19" x14ac:dyDescent="0.2">
      <c r="A1203" s="534" t="s">
        <v>177</v>
      </c>
      <c r="B1203" s="618">
        <v>2.8888888888888902</v>
      </c>
      <c r="C1203" s="619">
        <v>3.9620253164557</v>
      </c>
      <c r="D1203" s="620">
        <v>3.96875</v>
      </c>
      <c r="E1203" s="618">
        <v>2.8888888888888902</v>
      </c>
      <c r="F1203" s="619">
        <v>4</v>
      </c>
      <c r="G1203" s="620">
        <v>3.8780487804877999</v>
      </c>
      <c r="H1203" s="618"/>
      <c r="I1203" s="619"/>
      <c r="J1203" s="620"/>
      <c r="K1203" s="618"/>
      <c r="L1203" s="619"/>
      <c r="M1203" s="620"/>
      <c r="N1203" s="577"/>
    </row>
    <row r="1204" spans="1:14" ht="19" x14ac:dyDescent="0.2">
      <c r="A1204" s="534" t="s">
        <v>157</v>
      </c>
      <c r="B1204" s="618">
        <v>2.2047927592204899</v>
      </c>
      <c r="C1204" s="619">
        <v>1.89765738156612</v>
      </c>
      <c r="D1204" s="620">
        <v>1.86633964867345</v>
      </c>
      <c r="E1204" s="618">
        <v>2.2047927592204899</v>
      </c>
      <c r="F1204" s="619">
        <v>1.8047556225547099</v>
      </c>
      <c r="G1204" s="620">
        <v>1.7915792188906901</v>
      </c>
      <c r="H1204" s="618"/>
      <c r="I1204" s="619"/>
      <c r="J1204" s="620"/>
      <c r="K1204" s="618"/>
      <c r="L1204" s="619"/>
      <c r="M1204" s="620"/>
      <c r="N1204" s="577"/>
    </row>
    <row r="1205" spans="1:14" ht="19" x14ac:dyDescent="0.2">
      <c r="A1205" s="534" t="s">
        <v>238</v>
      </c>
      <c r="B1205" s="618" t="s">
        <v>226</v>
      </c>
      <c r="C1205" s="619" t="s">
        <v>118</v>
      </c>
      <c r="D1205" s="620" t="s">
        <v>118</v>
      </c>
      <c r="E1205" s="618" t="s">
        <v>226</v>
      </c>
      <c r="F1205" s="619" t="s">
        <v>118</v>
      </c>
      <c r="G1205" s="620" t="s">
        <v>118</v>
      </c>
      <c r="H1205" s="618"/>
      <c r="I1205" s="619"/>
      <c r="J1205" s="620"/>
      <c r="K1205" s="618"/>
      <c r="L1205" s="619"/>
      <c r="M1205" s="620"/>
      <c r="N1205" s="577"/>
    </row>
    <row r="1206" spans="1:14" ht="19" x14ac:dyDescent="0.2">
      <c r="A1206" s="562" t="s">
        <v>156</v>
      </c>
      <c r="B1206" s="621" t="s">
        <v>226</v>
      </c>
      <c r="C1206" s="622">
        <v>-0.56550589057396639</v>
      </c>
      <c r="D1206" s="623">
        <v>-0.57859838742570224</v>
      </c>
      <c r="E1206" s="621" t="s">
        <v>226</v>
      </c>
      <c r="F1206" s="622">
        <v>-0.61565737611515725</v>
      </c>
      <c r="G1206" s="623">
        <v>-0.55211618954331121</v>
      </c>
      <c r="H1206" s="621"/>
      <c r="I1206" s="622"/>
      <c r="J1206" s="623"/>
      <c r="K1206" s="621"/>
      <c r="L1206" s="622"/>
      <c r="M1206" s="623"/>
      <c r="N1206" s="577"/>
    </row>
    <row r="1207" spans="1:14" ht="38" x14ac:dyDescent="0.2">
      <c r="A1207" s="592" t="s">
        <v>1077</v>
      </c>
      <c r="B1207" s="610">
        <v>0.11111111111111099</v>
      </c>
      <c r="C1207" s="611">
        <v>0.32098765432098803</v>
      </c>
      <c r="D1207" s="612">
        <v>0.29591836734693899</v>
      </c>
      <c r="E1207" s="610">
        <v>0.11111111111111099</v>
      </c>
      <c r="F1207" s="611">
        <v>0.25</v>
      </c>
      <c r="G1207" s="612">
        <v>0.24390243902438999</v>
      </c>
      <c r="H1207" s="610"/>
      <c r="I1207" s="611"/>
      <c r="J1207" s="612"/>
      <c r="K1207" s="610"/>
      <c r="L1207" s="611"/>
      <c r="M1207" s="612"/>
      <c r="N1207" s="613"/>
    </row>
    <row r="1208" spans="1:14" x14ac:dyDescent="0.2">
      <c r="A1208" s="534">
        <v>6</v>
      </c>
      <c r="B1208" s="610">
        <v>0</v>
      </c>
      <c r="C1208" s="611">
        <v>0.148148148148148</v>
      </c>
      <c r="D1208" s="612">
        <v>0.15306122448979601</v>
      </c>
      <c r="E1208" s="610">
        <v>0</v>
      </c>
      <c r="F1208" s="611">
        <v>0.11111111111111099</v>
      </c>
      <c r="G1208" s="612">
        <v>9.7560975609756101E-2</v>
      </c>
      <c r="H1208" s="610"/>
      <c r="I1208" s="611"/>
      <c r="J1208" s="612"/>
      <c r="K1208" s="610"/>
      <c r="L1208" s="611"/>
      <c r="M1208" s="612"/>
      <c r="N1208" s="577"/>
    </row>
    <row r="1209" spans="1:14" x14ac:dyDescent="0.2">
      <c r="A1209" s="534">
        <v>5</v>
      </c>
      <c r="B1209" s="610">
        <v>0.22222222222222199</v>
      </c>
      <c r="C1209" s="611">
        <v>0.18518518518518501</v>
      </c>
      <c r="D1209" s="612">
        <v>0.214285714285714</v>
      </c>
      <c r="E1209" s="610">
        <v>0.22222222222222199</v>
      </c>
      <c r="F1209" s="611">
        <v>0.16666666666666699</v>
      </c>
      <c r="G1209" s="612">
        <v>0.146341463414634</v>
      </c>
      <c r="H1209" s="610"/>
      <c r="I1209" s="611"/>
      <c r="J1209" s="612"/>
      <c r="K1209" s="610"/>
      <c r="L1209" s="611"/>
      <c r="M1209" s="612"/>
      <c r="N1209" s="577"/>
    </row>
    <row r="1210" spans="1:14" ht="19" x14ac:dyDescent="0.2">
      <c r="A1210" s="534" t="s">
        <v>636</v>
      </c>
      <c r="B1210" s="610">
        <v>0.22222222222222199</v>
      </c>
      <c r="C1210" s="611">
        <v>0.18518518518518501</v>
      </c>
      <c r="D1210" s="612">
        <v>0.16326530612244899</v>
      </c>
      <c r="E1210" s="610">
        <v>0.22222222222222199</v>
      </c>
      <c r="F1210" s="611">
        <v>0.22222222222222199</v>
      </c>
      <c r="G1210" s="612">
        <v>0.219512195121951</v>
      </c>
      <c r="H1210" s="610"/>
      <c r="I1210" s="611"/>
      <c r="J1210" s="612"/>
      <c r="K1210" s="610"/>
      <c r="L1210" s="611"/>
      <c r="M1210" s="612"/>
      <c r="N1210" s="577"/>
    </row>
    <row r="1211" spans="1:14" x14ac:dyDescent="0.2">
      <c r="A1211" s="534">
        <v>3</v>
      </c>
      <c r="B1211" s="610">
        <v>0.11111111111111099</v>
      </c>
      <c r="C1211" s="611">
        <v>4.9382716049382699E-2</v>
      </c>
      <c r="D1211" s="612">
        <v>7.1428571428571397E-2</v>
      </c>
      <c r="E1211" s="610">
        <v>0.11111111111111099</v>
      </c>
      <c r="F1211" s="611">
        <v>8.3333333333333301E-2</v>
      </c>
      <c r="G1211" s="612">
        <v>0.12195121951219499</v>
      </c>
      <c r="H1211" s="610"/>
      <c r="I1211" s="611"/>
      <c r="J1211" s="612"/>
      <c r="K1211" s="610"/>
      <c r="L1211" s="611"/>
      <c r="M1211" s="612"/>
      <c r="N1211" s="577"/>
    </row>
    <row r="1212" spans="1:14" x14ac:dyDescent="0.2">
      <c r="A1212" s="534">
        <v>2</v>
      </c>
      <c r="B1212" s="610">
        <v>0.11111111111111099</v>
      </c>
      <c r="C1212" s="611">
        <v>3.7037037037037E-2</v>
      </c>
      <c r="D1212" s="612">
        <v>4.08163265306122E-2</v>
      </c>
      <c r="E1212" s="610">
        <v>0.11111111111111099</v>
      </c>
      <c r="F1212" s="611">
        <v>5.5555555555555601E-2</v>
      </c>
      <c r="G1212" s="612">
        <v>7.3170731707317097E-2</v>
      </c>
      <c r="H1212" s="610"/>
      <c r="I1212" s="611"/>
      <c r="J1212" s="612"/>
      <c r="K1212" s="610"/>
      <c r="L1212" s="611"/>
      <c r="M1212" s="612"/>
      <c r="N1212" s="577"/>
    </row>
    <row r="1213" spans="1:14" ht="19" x14ac:dyDescent="0.2">
      <c r="A1213" s="534" t="s">
        <v>637</v>
      </c>
      <c r="B1213" s="610">
        <v>0.22222222222222199</v>
      </c>
      <c r="C1213" s="611">
        <v>7.4074074074074098E-2</v>
      </c>
      <c r="D1213" s="612">
        <v>6.1224489795918401E-2</v>
      </c>
      <c r="E1213" s="610">
        <v>0.22222222222222199</v>
      </c>
      <c r="F1213" s="611">
        <v>0.11111111111111099</v>
      </c>
      <c r="G1213" s="612">
        <v>9.7560975609756101E-2</v>
      </c>
      <c r="H1213" s="610"/>
      <c r="I1213" s="611"/>
      <c r="J1213" s="612"/>
      <c r="K1213" s="610"/>
      <c r="L1213" s="611"/>
      <c r="M1213" s="612"/>
      <c r="N1213" s="577"/>
    </row>
    <row r="1214" spans="1:14" ht="19" x14ac:dyDescent="0.2">
      <c r="A1214" s="602" t="s">
        <v>237</v>
      </c>
      <c r="B1214" s="614">
        <v>9</v>
      </c>
      <c r="C1214" s="615">
        <v>81</v>
      </c>
      <c r="D1214" s="616">
        <v>98</v>
      </c>
      <c r="E1214" s="614">
        <v>9</v>
      </c>
      <c r="F1214" s="615">
        <v>36</v>
      </c>
      <c r="G1214" s="616">
        <v>41</v>
      </c>
      <c r="H1214" s="614"/>
      <c r="I1214" s="615"/>
      <c r="J1214" s="616"/>
      <c r="K1214" s="614"/>
      <c r="L1214" s="615"/>
      <c r="M1214" s="616"/>
      <c r="N1214" s="617"/>
    </row>
    <row r="1215" spans="1:14" ht="19" x14ac:dyDescent="0.2">
      <c r="A1215" s="534" t="s">
        <v>177</v>
      </c>
      <c r="B1215" s="618">
        <v>3.5555555555555598</v>
      </c>
      <c r="C1215" s="619">
        <v>5.0987654320987597</v>
      </c>
      <c r="D1215" s="620">
        <v>5.0714285714285703</v>
      </c>
      <c r="E1215" s="618">
        <v>3.5555555555555598</v>
      </c>
      <c r="F1215" s="619">
        <v>4.6111111111111098</v>
      </c>
      <c r="G1215" s="620">
        <v>4.51219512195122</v>
      </c>
      <c r="H1215" s="618"/>
      <c r="I1215" s="619"/>
      <c r="J1215" s="620"/>
      <c r="K1215" s="618"/>
      <c r="L1215" s="619"/>
      <c r="M1215" s="620"/>
      <c r="N1215" s="577"/>
    </row>
    <row r="1216" spans="1:14" ht="19" x14ac:dyDescent="0.2">
      <c r="A1216" s="534" t="s">
        <v>157</v>
      </c>
      <c r="B1216" s="618">
        <v>2.0069324297987201</v>
      </c>
      <c r="C1216" s="619">
        <v>1.8344272830477999</v>
      </c>
      <c r="D1216" s="620">
        <v>1.7775808882953801</v>
      </c>
      <c r="E1216" s="618">
        <v>2.0069324297987201</v>
      </c>
      <c r="F1216" s="619">
        <v>1.9752436056312901</v>
      </c>
      <c r="G1216" s="620">
        <v>1.96369487471338</v>
      </c>
      <c r="H1216" s="618"/>
      <c r="I1216" s="619"/>
      <c r="J1216" s="620"/>
      <c r="K1216" s="618"/>
      <c r="L1216" s="619"/>
      <c r="M1216" s="620"/>
      <c r="N1216" s="577"/>
    </row>
    <row r="1217" spans="1:14" ht="19" x14ac:dyDescent="0.2">
      <c r="A1217" s="534" t="s">
        <v>238</v>
      </c>
      <c r="B1217" s="618" t="s">
        <v>226</v>
      </c>
      <c r="C1217" s="619" t="s">
        <v>244</v>
      </c>
      <c r="D1217" s="620" t="s">
        <v>244</v>
      </c>
      <c r="E1217" s="618" t="s">
        <v>226</v>
      </c>
      <c r="F1217" s="619" t="s">
        <v>118</v>
      </c>
      <c r="G1217" s="620" t="s">
        <v>118</v>
      </c>
      <c r="H1217" s="618"/>
      <c r="I1217" s="619"/>
      <c r="J1217" s="620"/>
      <c r="K1217" s="618"/>
      <c r="L1217" s="619"/>
      <c r="M1217" s="620"/>
      <c r="N1217" s="577"/>
    </row>
    <row r="1218" spans="1:14" ht="19" x14ac:dyDescent="0.2">
      <c r="A1218" s="562" t="s">
        <v>156</v>
      </c>
      <c r="B1218" s="621" t="s">
        <v>226</v>
      </c>
      <c r="C1218" s="622">
        <v>-0.84124886868191451</v>
      </c>
      <c r="D1218" s="623">
        <v>-0.8527730163248235</v>
      </c>
      <c r="E1218" s="621" t="s">
        <v>226</v>
      </c>
      <c r="F1218" s="622">
        <v>-0.53439259468869071</v>
      </c>
      <c r="G1218" s="623">
        <v>-0.48716304081370626</v>
      </c>
      <c r="H1218" s="621"/>
      <c r="I1218" s="622"/>
      <c r="J1218" s="623"/>
      <c r="K1218" s="621"/>
      <c r="L1218" s="622"/>
      <c r="M1218" s="623"/>
      <c r="N1218" s="577"/>
    </row>
    <row r="1219" spans="1:14" ht="38" x14ac:dyDescent="0.2">
      <c r="A1219" s="592" t="s">
        <v>1078</v>
      </c>
      <c r="B1219" s="610">
        <v>0</v>
      </c>
      <c r="C1219" s="611">
        <v>0.22222222222222199</v>
      </c>
      <c r="D1219" s="612">
        <v>0.183673469387755</v>
      </c>
      <c r="E1219" s="610">
        <v>0</v>
      </c>
      <c r="F1219" s="611">
        <v>0.13888888888888901</v>
      </c>
      <c r="G1219" s="612">
        <v>0.12195121951219499</v>
      </c>
      <c r="H1219" s="610"/>
      <c r="I1219" s="611"/>
      <c r="J1219" s="612"/>
      <c r="K1219" s="610"/>
      <c r="L1219" s="611"/>
      <c r="M1219" s="612"/>
      <c r="N1219" s="613"/>
    </row>
    <row r="1220" spans="1:14" x14ac:dyDescent="0.2">
      <c r="A1220" s="534">
        <v>6</v>
      </c>
      <c r="B1220" s="610">
        <v>0.22222222222222199</v>
      </c>
      <c r="C1220" s="611">
        <v>0.13580246913580199</v>
      </c>
      <c r="D1220" s="612">
        <v>0.15306122448979601</v>
      </c>
      <c r="E1220" s="610">
        <v>0.22222222222222199</v>
      </c>
      <c r="F1220" s="611">
        <v>0.13888888888888901</v>
      </c>
      <c r="G1220" s="612">
        <v>0.12195121951219499</v>
      </c>
      <c r="H1220" s="610"/>
      <c r="I1220" s="611"/>
      <c r="J1220" s="612"/>
      <c r="K1220" s="610"/>
      <c r="L1220" s="611"/>
      <c r="M1220" s="612"/>
      <c r="N1220" s="577"/>
    </row>
    <row r="1221" spans="1:14" x14ac:dyDescent="0.2">
      <c r="A1221" s="534">
        <v>5</v>
      </c>
      <c r="B1221" s="610">
        <v>0.11111111111111099</v>
      </c>
      <c r="C1221" s="611">
        <v>0.148148148148148</v>
      </c>
      <c r="D1221" s="612">
        <v>0.13265306122449</v>
      </c>
      <c r="E1221" s="610">
        <v>0.11111111111111099</v>
      </c>
      <c r="F1221" s="611">
        <v>8.3333333333333301E-2</v>
      </c>
      <c r="G1221" s="612">
        <v>7.3170731707317097E-2</v>
      </c>
      <c r="H1221" s="610"/>
      <c r="I1221" s="611"/>
      <c r="J1221" s="612"/>
      <c r="K1221" s="610"/>
      <c r="L1221" s="611"/>
      <c r="M1221" s="612"/>
      <c r="N1221" s="577"/>
    </row>
    <row r="1222" spans="1:14" ht="19" x14ac:dyDescent="0.2">
      <c r="A1222" s="534" t="s">
        <v>636</v>
      </c>
      <c r="B1222" s="610">
        <v>0.11111111111111099</v>
      </c>
      <c r="C1222" s="611">
        <v>0.24691358024691401</v>
      </c>
      <c r="D1222" s="612">
        <v>0.27551020408163301</v>
      </c>
      <c r="E1222" s="610">
        <v>0.11111111111111099</v>
      </c>
      <c r="F1222" s="611">
        <v>0.25</v>
      </c>
      <c r="G1222" s="612">
        <v>0.31707317073170699</v>
      </c>
      <c r="H1222" s="610"/>
      <c r="I1222" s="611"/>
      <c r="J1222" s="612"/>
      <c r="K1222" s="610"/>
      <c r="L1222" s="611"/>
      <c r="M1222" s="612"/>
      <c r="N1222" s="577"/>
    </row>
    <row r="1223" spans="1:14" x14ac:dyDescent="0.2">
      <c r="A1223" s="534">
        <v>3</v>
      </c>
      <c r="B1223" s="610">
        <v>0</v>
      </c>
      <c r="C1223" s="611">
        <v>0.11111111111111099</v>
      </c>
      <c r="D1223" s="612">
        <v>0.11224489795918401</v>
      </c>
      <c r="E1223" s="610">
        <v>0</v>
      </c>
      <c r="F1223" s="611">
        <v>0.13888888888888901</v>
      </c>
      <c r="G1223" s="612">
        <v>0.146341463414634</v>
      </c>
      <c r="H1223" s="610"/>
      <c r="I1223" s="611"/>
      <c r="J1223" s="612"/>
      <c r="K1223" s="610"/>
      <c r="L1223" s="611"/>
      <c r="M1223" s="612"/>
      <c r="N1223" s="577"/>
    </row>
    <row r="1224" spans="1:14" x14ac:dyDescent="0.2">
      <c r="A1224" s="534">
        <v>2</v>
      </c>
      <c r="B1224" s="610">
        <v>0.33333333333333298</v>
      </c>
      <c r="C1224" s="611">
        <v>6.1728395061728399E-2</v>
      </c>
      <c r="D1224" s="612">
        <v>7.1428571428571397E-2</v>
      </c>
      <c r="E1224" s="610">
        <v>0.33333333333333298</v>
      </c>
      <c r="F1224" s="611">
        <v>0.13888888888888901</v>
      </c>
      <c r="G1224" s="612">
        <v>0.12195121951219499</v>
      </c>
      <c r="H1224" s="610"/>
      <c r="I1224" s="611"/>
      <c r="J1224" s="612"/>
      <c r="K1224" s="610"/>
      <c r="L1224" s="611"/>
      <c r="M1224" s="612"/>
      <c r="N1224" s="577"/>
    </row>
    <row r="1225" spans="1:14" ht="19" x14ac:dyDescent="0.2">
      <c r="A1225" s="534" t="s">
        <v>637</v>
      </c>
      <c r="B1225" s="610">
        <v>0.22222222222222199</v>
      </c>
      <c r="C1225" s="611">
        <v>7.4074074074074098E-2</v>
      </c>
      <c r="D1225" s="612">
        <v>7.1428571428571397E-2</v>
      </c>
      <c r="E1225" s="610">
        <v>0.22222222222222199</v>
      </c>
      <c r="F1225" s="611">
        <v>0.11111111111111099</v>
      </c>
      <c r="G1225" s="612">
        <v>9.7560975609756101E-2</v>
      </c>
      <c r="H1225" s="610"/>
      <c r="I1225" s="611"/>
      <c r="J1225" s="612"/>
      <c r="K1225" s="610"/>
      <c r="L1225" s="611"/>
      <c r="M1225" s="612"/>
      <c r="N1225" s="577"/>
    </row>
    <row r="1226" spans="1:14" ht="19" x14ac:dyDescent="0.2">
      <c r="A1226" s="602" t="s">
        <v>237</v>
      </c>
      <c r="B1226" s="614">
        <v>9</v>
      </c>
      <c r="C1226" s="615">
        <v>81</v>
      </c>
      <c r="D1226" s="616">
        <v>98</v>
      </c>
      <c r="E1226" s="614">
        <v>9</v>
      </c>
      <c r="F1226" s="615">
        <v>36</v>
      </c>
      <c r="G1226" s="616">
        <v>41</v>
      </c>
      <c r="H1226" s="614"/>
      <c r="I1226" s="615"/>
      <c r="J1226" s="616"/>
      <c r="K1226" s="614"/>
      <c r="L1226" s="615"/>
      <c r="M1226" s="616"/>
      <c r="N1226" s="617"/>
    </row>
    <row r="1227" spans="1:14" ht="19" x14ac:dyDescent="0.2">
      <c r="A1227" s="534" t="s">
        <v>177</v>
      </c>
      <c r="B1227" s="618">
        <v>3.2222222222222201</v>
      </c>
      <c r="C1227" s="619">
        <v>4.6296296296296298</v>
      </c>
      <c r="D1227" s="620">
        <v>4.5204081632653104</v>
      </c>
      <c r="E1227" s="618">
        <v>3.2222222222222201</v>
      </c>
      <c r="F1227" s="619">
        <v>4.0277777777777803</v>
      </c>
      <c r="G1227" s="620">
        <v>4</v>
      </c>
      <c r="H1227" s="618"/>
      <c r="I1227" s="619"/>
      <c r="J1227" s="620"/>
      <c r="K1227" s="618"/>
      <c r="L1227" s="619"/>
      <c r="M1227" s="620"/>
      <c r="N1227" s="577"/>
    </row>
    <row r="1228" spans="1:14" ht="19" x14ac:dyDescent="0.2">
      <c r="A1228" s="534" t="s">
        <v>157</v>
      </c>
      <c r="B1228" s="618">
        <v>2.04803428790742</v>
      </c>
      <c r="C1228" s="619">
        <v>1.8333333333333299</v>
      </c>
      <c r="D1228" s="620">
        <v>1.78902491345526</v>
      </c>
      <c r="E1228" s="618">
        <v>2.04803428790742</v>
      </c>
      <c r="F1228" s="619">
        <v>1.9196147100188199</v>
      </c>
      <c r="G1228" s="620">
        <v>1.8027756377319899</v>
      </c>
      <c r="H1228" s="618"/>
      <c r="I1228" s="619"/>
      <c r="J1228" s="620"/>
      <c r="K1228" s="618"/>
      <c r="L1228" s="619"/>
      <c r="M1228" s="620"/>
      <c r="N1228" s="577"/>
    </row>
    <row r="1229" spans="1:14" ht="19" x14ac:dyDescent="0.2">
      <c r="A1229" s="534" t="s">
        <v>238</v>
      </c>
      <c r="B1229" s="618" t="s">
        <v>226</v>
      </c>
      <c r="C1229" s="619" t="s">
        <v>244</v>
      </c>
      <c r="D1229" s="620" t="s">
        <v>244</v>
      </c>
      <c r="E1229" s="618" t="s">
        <v>226</v>
      </c>
      <c r="F1229" s="619" t="s">
        <v>118</v>
      </c>
      <c r="G1229" s="620" t="s">
        <v>118</v>
      </c>
      <c r="H1229" s="618"/>
      <c r="I1229" s="619"/>
      <c r="J1229" s="620"/>
      <c r="K1229" s="618"/>
      <c r="L1229" s="619"/>
      <c r="M1229" s="620"/>
      <c r="N1229" s="577"/>
    </row>
    <row r="1230" spans="1:14" ht="19" x14ac:dyDescent="0.2">
      <c r="A1230" s="562" t="s">
        <v>156</v>
      </c>
      <c r="B1230" s="621" t="s">
        <v>226</v>
      </c>
      <c r="C1230" s="622">
        <v>-0.76767676767677029</v>
      </c>
      <c r="D1230" s="623">
        <v>-0.72563882776557842</v>
      </c>
      <c r="E1230" s="621" t="s">
        <v>226</v>
      </c>
      <c r="F1230" s="622">
        <v>-0.41964439600885461</v>
      </c>
      <c r="G1230" s="623">
        <v>-0.43143348595295827</v>
      </c>
      <c r="H1230" s="621"/>
      <c r="I1230" s="622"/>
      <c r="J1230" s="623"/>
      <c r="K1230" s="621"/>
      <c r="L1230" s="622"/>
      <c r="M1230" s="623"/>
      <c r="N1230" s="577"/>
    </row>
    <row r="1231" spans="1:14" ht="38" x14ac:dyDescent="0.2">
      <c r="A1231" s="592" t="s">
        <v>1079</v>
      </c>
      <c r="B1231" s="610">
        <v>0</v>
      </c>
      <c r="C1231" s="611">
        <v>7.69230769230769E-2</v>
      </c>
      <c r="D1231" s="612">
        <v>6.3157894736842093E-2</v>
      </c>
      <c r="E1231" s="610">
        <v>0</v>
      </c>
      <c r="F1231" s="611">
        <v>2.7777777777777801E-2</v>
      </c>
      <c r="G1231" s="612">
        <v>2.4390243902439001E-2</v>
      </c>
      <c r="H1231" s="610"/>
      <c r="I1231" s="611"/>
      <c r="J1231" s="612"/>
      <c r="K1231" s="610"/>
      <c r="L1231" s="611"/>
      <c r="M1231" s="612"/>
      <c r="N1231" s="613"/>
    </row>
    <row r="1232" spans="1:14" x14ac:dyDescent="0.2">
      <c r="A1232" s="534">
        <v>6</v>
      </c>
      <c r="B1232" s="610">
        <v>0</v>
      </c>
      <c r="C1232" s="611">
        <v>1.2820512820512799E-2</v>
      </c>
      <c r="D1232" s="612">
        <v>2.1052631578947399E-2</v>
      </c>
      <c r="E1232" s="610">
        <v>0</v>
      </c>
      <c r="F1232" s="611">
        <v>0</v>
      </c>
      <c r="G1232" s="612">
        <v>0</v>
      </c>
      <c r="H1232" s="610"/>
      <c r="I1232" s="611"/>
      <c r="J1232" s="612"/>
      <c r="K1232" s="610"/>
      <c r="L1232" s="611"/>
      <c r="M1232" s="612"/>
      <c r="N1232" s="577"/>
    </row>
    <row r="1233" spans="1:14" x14ac:dyDescent="0.2">
      <c r="A1233" s="534">
        <v>5</v>
      </c>
      <c r="B1233" s="610">
        <v>0.11111111111111099</v>
      </c>
      <c r="C1233" s="611">
        <v>0.16666666666666699</v>
      </c>
      <c r="D1233" s="612">
        <v>0.168421052631579</v>
      </c>
      <c r="E1233" s="610">
        <v>0.11111111111111099</v>
      </c>
      <c r="F1233" s="611">
        <v>0.194444444444444</v>
      </c>
      <c r="G1233" s="612">
        <v>0.17073170731707299</v>
      </c>
      <c r="H1233" s="610"/>
      <c r="I1233" s="611"/>
      <c r="J1233" s="612"/>
      <c r="K1233" s="610"/>
      <c r="L1233" s="611"/>
      <c r="M1233" s="612"/>
      <c r="N1233" s="577"/>
    </row>
    <row r="1234" spans="1:14" ht="19" x14ac:dyDescent="0.2">
      <c r="A1234" s="534" t="s">
        <v>636</v>
      </c>
      <c r="B1234" s="610">
        <v>0.33333333333333298</v>
      </c>
      <c r="C1234" s="611">
        <v>0.256410256410256</v>
      </c>
      <c r="D1234" s="612">
        <v>0.27368421052631597</v>
      </c>
      <c r="E1234" s="610">
        <v>0.33333333333333298</v>
      </c>
      <c r="F1234" s="611">
        <v>0.25</v>
      </c>
      <c r="G1234" s="612">
        <v>0.26829268292682901</v>
      </c>
      <c r="H1234" s="610"/>
      <c r="I1234" s="611"/>
      <c r="J1234" s="612"/>
      <c r="K1234" s="610"/>
      <c r="L1234" s="611"/>
      <c r="M1234" s="612"/>
      <c r="N1234" s="577"/>
    </row>
    <row r="1235" spans="1:14" x14ac:dyDescent="0.2">
      <c r="A1235" s="534">
        <v>3</v>
      </c>
      <c r="B1235" s="610">
        <v>0</v>
      </c>
      <c r="C1235" s="611">
        <v>0.15384615384615399</v>
      </c>
      <c r="D1235" s="612">
        <v>0.14736842105263201</v>
      </c>
      <c r="E1235" s="610">
        <v>0</v>
      </c>
      <c r="F1235" s="611">
        <v>0.13888888888888901</v>
      </c>
      <c r="G1235" s="612">
        <v>0.146341463414634</v>
      </c>
      <c r="H1235" s="610"/>
      <c r="I1235" s="611"/>
      <c r="J1235" s="612"/>
      <c r="K1235" s="610"/>
      <c r="L1235" s="611"/>
      <c r="M1235" s="612"/>
      <c r="N1235" s="577"/>
    </row>
    <row r="1236" spans="1:14" x14ac:dyDescent="0.2">
      <c r="A1236" s="534">
        <v>2</v>
      </c>
      <c r="B1236" s="610">
        <v>0.22222222222222199</v>
      </c>
      <c r="C1236" s="611">
        <v>7.69230769230769E-2</v>
      </c>
      <c r="D1236" s="612">
        <v>0.105263157894737</v>
      </c>
      <c r="E1236" s="610">
        <v>0.22222222222222199</v>
      </c>
      <c r="F1236" s="611">
        <v>8.3333333333333301E-2</v>
      </c>
      <c r="G1236" s="612">
        <v>0.12195121951219499</v>
      </c>
      <c r="H1236" s="610"/>
      <c r="I1236" s="611"/>
      <c r="J1236" s="612"/>
      <c r="K1236" s="610"/>
      <c r="L1236" s="611"/>
      <c r="M1236" s="612"/>
      <c r="N1236" s="577"/>
    </row>
    <row r="1237" spans="1:14" ht="19" x14ac:dyDescent="0.2">
      <c r="A1237" s="534" t="s">
        <v>637</v>
      </c>
      <c r="B1237" s="610">
        <v>0.33333333333333298</v>
      </c>
      <c r="C1237" s="611">
        <v>0.256410256410256</v>
      </c>
      <c r="D1237" s="612">
        <v>0.221052631578947</v>
      </c>
      <c r="E1237" s="610">
        <v>0.33333333333333298</v>
      </c>
      <c r="F1237" s="611">
        <v>0.30555555555555602</v>
      </c>
      <c r="G1237" s="612">
        <v>0.26829268292682901</v>
      </c>
      <c r="H1237" s="610"/>
      <c r="I1237" s="611"/>
      <c r="J1237" s="612"/>
      <c r="K1237" s="610"/>
      <c r="L1237" s="611"/>
      <c r="M1237" s="612"/>
      <c r="N1237" s="577"/>
    </row>
    <row r="1238" spans="1:14" ht="19" x14ac:dyDescent="0.2">
      <c r="A1238" s="602" t="s">
        <v>237</v>
      </c>
      <c r="B1238" s="614">
        <v>9</v>
      </c>
      <c r="C1238" s="615">
        <v>78</v>
      </c>
      <c r="D1238" s="616">
        <v>95</v>
      </c>
      <c r="E1238" s="614">
        <v>9</v>
      </c>
      <c r="F1238" s="615">
        <v>36</v>
      </c>
      <c r="G1238" s="616">
        <v>41</v>
      </c>
      <c r="H1238" s="614"/>
      <c r="I1238" s="615"/>
      <c r="J1238" s="616"/>
      <c r="K1238" s="614"/>
      <c r="L1238" s="615"/>
      <c r="M1238" s="616"/>
      <c r="N1238" s="617"/>
    </row>
    <row r="1239" spans="1:14" ht="19" x14ac:dyDescent="0.2">
      <c r="A1239" s="534" t="s">
        <v>177</v>
      </c>
      <c r="B1239" s="618">
        <v>2.6666666666666701</v>
      </c>
      <c r="C1239" s="619">
        <v>3.3461538461538498</v>
      </c>
      <c r="D1239" s="620">
        <v>3.3789473684210498</v>
      </c>
      <c r="E1239" s="618">
        <v>2.6666666666666701</v>
      </c>
      <c r="F1239" s="619">
        <v>3.0555555555555598</v>
      </c>
      <c r="G1239" s="620">
        <v>3.0487804878048799</v>
      </c>
      <c r="H1239" s="618"/>
      <c r="I1239" s="619"/>
      <c r="J1239" s="620"/>
      <c r="K1239" s="618"/>
      <c r="L1239" s="619"/>
      <c r="M1239" s="620"/>
      <c r="N1239" s="577"/>
    </row>
    <row r="1240" spans="1:14" ht="19" x14ac:dyDescent="0.2">
      <c r="A1240" s="534" t="s">
        <v>157</v>
      </c>
      <c r="B1240" s="618">
        <v>1.58113883008419</v>
      </c>
      <c r="C1240" s="619">
        <v>1.8149947091398899</v>
      </c>
      <c r="D1240" s="620">
        <v>1.73927685736405</v>
      </c>
      <c r="E1240" s="618">
        <v>1.58113883008419</v>
      </c>
      <c r="F1240" s="619">
        <v>1.6893691881789099</v>
      </c>
      <c r="G1240" s="620">
        <v>1.61169506284835</v>
      </c>
      <c r="H1240" s="618"/>
      <c r="I1240" s="619"/>
      <c r="J1240" s="620"/>
      <c r="K1240" s="618"/>
      <c r="L1240" s="619"/>
      <c r="M1240" s="620"/>
      <c r="N1240" s="577"/>
    </row>
    <row r="1241" spans="1:14" ht="19" x14ac:dyDescent="0.2">
      <c r="A1241" s="534" t="s">
        <v>238</v>
      </c>
      <c r="B1241" s="618" t="s">
        <v>226</v>
      </c>
      <c r="C1241" s="619" t="s">
        <v>118</v>
      </c>
      <c r="D1241" s="620" t="s">
        <v>118</v>
      </c>
      <c r="E1241" s="618" t="s">
        <v>226</v>
      </c>
      <c r="F1241" s="619" t="s">
        <v>118</v>
      </c>
      <c r="G1241" s="620" t="s">
        <v>118</v>
      </c>
      <c r="H1241" s="618"/>
      <c r="I1241" s="619"/>
      <c r="J1241" s="620"/>
      <c r="K1241" s="618"/>
      <c r="L1241" s="619"/>
      <c r="M1241" s="620"/>
      <c r="N1241" s="577"/>
    </row>
    <row r="1242" spans="1:14" ht="19" x14ac:dyDescent="0.2">
      <c r="A1242" s="562" t="s">
        <v>156</v>
      </c>
      <c r="B1242" s="621" t="s">
        <v>226</v>
      </c>
      <c r="C1242" s="622">
        <v>-0.37437419297447028</v>
      </c>
      <c r="D1242" s="623">
        <v>-0.4095269242148557</v>
      </c>
      <c r="E1242" s="621" t="s">
        <v>226</v>
      </c>
      <c r="F1242" s="622">
        <v>-0.23019769249378844</v>
      </c>
      <c r="G1242" s="623">
        <v>-0.23708816260992929</v>
      </c>
      <c r="H1242" s="621"/>
      <c r="I1242" s="622"/>
      <c r="J1242" s="623"/>
      <c r="K1242" s="621"/>
      <c r="L1242" s="622"/>
      <c r="M1242" s="623"/>
      <c r="N1242" s="577"/>
    </row>
    <row r="1243" spans="1:14" ht="38" x14ac:dyDescent="0.2">
      <c r="A1243" s="592" t="s">
        <v>1080</v>
      </c>
      <c r="B1243" s="610">
        <v>0</v>
      </c>
      <c r="C1243" s="611">
        <v>8.6419753086419707E-2</v>
      </c>
      <c r="D1243" s="612">
        <v>9.1836734693877597E-2</v>
      </c>
      <c r="E1243" s="610">
        <v>0</v>
      </c>
      <c r="F1243" s="611">
        <v>5.5555555555555601E-2</v>
      </c>
      <c r="G1243" s="612">
        <v>4.8780487804878099E-2</v>
      </c>
      <c r="H1243" s="610"/>
      <c r="I1243" s="611"/>
      <c r="J1243" s="612"/>
      <c r="K1243" s="610"/>
      <c r="L1243" s="611"/>
      <c r="M1243" s="612"/>
      <c r="N1243" s="613"/>
    </row>
    <row r="1244" spans="1:14" x14ac:dyDescent="0.2">
      <c r="A1244" s="534">
        <v>6</v>
      </c>
      <c r="B1244" s="610">
        <v>0.11111111111111099</v>
      </c>
      <c r="C1244" s="611">
        <v>9.8765432098765399E-2</v>
      </c>
      <c r="D1244" s="612">
        <v>8.1632653061224497E-2</v>
      </c>
      <c r="E1244" s="610">
        <v>0.11111111111111099</v>
      </c>
      <c r="F1244" s="611">
        <v>5.5555555555555601E-2</v>
      </c>
      <c r="G1244" s="612">
        <v>4.8780487804878099E-2</v>
      </c>
      <c r="H1244" s="610"/>
      <c r="I1244" s="611"/>
      <c r="J1244" s="612"/>
      <c r="K1244" s="610"/>
      <c r="L1244" s="611"/>
      <c r="M1244" s="612"/>
      <c r="N1244" s="577"/>
    </row>
    <row r="1245" spans="1:14" x14ac:dyDescent="0.2">
      <c r="A1245" s="534">
        <v>5</v>
      </c>
      <c r="B1245" s="610">
        <v>0</v>
      </c>
      <c r="C1245" s="611">
        <v>8.6419753086419707E-2</v>
      </c>
      <c r="D1245" s="612">
        <v>0.11224489795918401</v>
      </c>
      <c r="E1245" s="610">
        <v>0</v>
      </c>
      <c r="F1245" s="611">
        <v>0</v>
      </c>
      <c r="G1245" s="612">
        <v>0</v>
      </c>
      <c r="H1245" s="610"/>
      <c r="I1245" s="611"/>
      <c r="J1245" s="612"/>
      <c r="K1245" s="610"/>
      <c r="L1245" s="611"/>
      <c r="M1245" s="612"/>
      <c r="N1245" s="577"/>
    </row>
    <row r="1246" spans="1:14" ht="19" x14ac:dyDescent="0.2">
      <c r="A1246" s="534" t="s">
        <v>636</v>
      </c>
      <c r="B1246" s="610">
        <v>0.22222222222222199</v>
      </c>
      <c r="C1246" s="611">
        <v>0.209876543209877</v>
      </c>
      <c r="D1246" s="612">
        <v>0.22448979591836701</v>
      </c>
      <c r="E1246" s="610">
        <v>0.22222222222222199</v>
      </c>
      <c r="F1246" s="611">
        <v>0.25</v>
      </c>
      <c r="G1246" s="612">
        <v>0.26829268292682901</v>
      </c>
      <c r="H1246" s="610"/>
      <c r="I1246" s="611"/>
      <c r="J1246" s="612"/>
      <c r="K1246" s="610"/>
      <c r="L1246" s="611"/>
      <c r="M1246" s="612"/>
      <c r="N1246" s="577"/>
    </row>
    <row r="1247" spans="1:14" x14ac:dyDescent="0.2">
      <c r="A1247" s="534">
        <v>3</v>
      </c>
      <c r="B1247" s="610">
        <v>0</v>
      </c>
      <c r="C1247" s="611">
        <v>6.1728395061728399E-2</v>
      </c>
      <c r="D1247" s="612">
        <v>7.1428571428571397E-2</v>
      </c>
      <c r="E1247" s="610">
        <v>0</v>
      </c>
      <c r="F1247" s="611">
        <v>0.13888888888888901</v>
      </c>
      <c r="G1247" s="612">
        <v>0.17073170731707299</v>
      </c>
      <c r="H1247" s="610"/>
      <c r="I1247" s="611"/>
      <c r="J1247" s="612"/>
      <c r="K1247" s="610"/>
      <c r="L1247" s="611"/>
      <c r="M1247" s="612"/>
      <c r="N1247" s="577"/>
    </row>
    <row r="1248" spans="1:14" x14ac:dyDescent="0.2">
      <c r="A1248" s="534">
        <v>2</v>
      </c>
      <c r="B1248" s="610">
        <v>0.22222222222222199</v>
      </c>
      <c r="C1248" s="611">
        <v>8.6419753086419707E-2</v>
      </c>
      <c r="D1248" s="612">
        <v>8.1632653061224497E-2</v>
      </c>
      <c r="E1248" s="610">
        <v>0.22222222222222199</v>
      </c>
      <c r="F1248" s="611">
        <v>0.11111111111111099</v>
      </c>
      <c r="G1248" s="612">
        <v>9.7560975609756101E-2</v>
      </c>
      <c r="H1248" s="610"/>
      <c r="I1248" s="611"/>
      <c r="J1248" s="612"/>
      <c r="K1248" s="610"/>
      <c r="L1248" s="611"/>
      <c r="M1248" s="612"/>
      <c r="N1248" s="577"/>
    </row>
    <row r="1249" spans="1:14" ht="19" x14ac:dyDescent="0.2">
      <c r="A1249" s="534" t="s">
        <v>637</v>
      </c>
      <c r="B1249" s="610">
        <v>0.44444444444444398</v>
      </c>
      <c r="C1249" s="611">
        <v>0.37037037037037002</v>
      </c>
      <c r="D1249" s="612">
        <v>0.33673469387755101</v>
      </c>
      <c r="E1249" s="610">
        <v>0.44444444444444398</v>
      </c>
      <c r="F1249" s="611">
        <v>0.38888888888888901</v>
      </c>
      <c r="G1249" s="612">
        <v>0.36585365853658502</v>
      </c>
      <c r="H1249" s="610"/>
      <c r="I1249" s="611"/>
      <c r="J1249" s="612"/>
      <c r="K1249" s="610"/>
      <c r="L1249" s="611"/>
      <c r="M1249" s="612"/>
      <c r="N1249" s="577"/>
    </row>
    <row r="1250" spans="1:14" ht="19" x14ac:dyDescent="0.2">
      <c r="A1250" s="602" t="s">
        <v>237</v>
      </c>
      <c r="B1250" s="614">
        <v>9</v>
      </c>
      <c r="C1250" s="615">
        <v>81</v>
      </c>
      <c r="D1250" s="616">
        <v>98</v>
      </c>
      <c r="E1250" s="614">
        <v>9</v>
      </c>
      <c r="F1250" s="615">
        <v>36</v>
      </c>
      <c r="G1250" s="616">
        <v>41</v>
      </c>
      <c r="H1250" s="614"/>
      <c r="I1250" s="615"/>
      <c r="J1250" s="616"/>
      <c r="K1250" s="614"/>
      <c r="L1250" s="615"/>
      <c r="M1250" s="616"/>
      <c r="N1250" s="617"/>
    </row>
    <row r="1251" spans="1:14" ht="19" x14ac:dyDescent="0.2">
      <c r="A1251" s="534" t="s">
        <v>177</v>
      </c>
      <c r="B1251" s="618">
        <v>2.4444444444444402</v>
      </c>
      <c r="C1251" s="619">
        <v>3.19753086419753</v>
      </c>
      <c r="D1251" s="620">
        <v>3.3061224489795902</v>
      </c>
      <c r="E1251" s="618">
        <v>2.4444444444444402</v>
      </c>
      <c r="F1251" s="619">
        <v>2.75</v>
      </c>
      <c r="G1251" s="620">
        <v>2.7804878048780499</v>
      </c>
      <c r="H1251" s="618"/>
      <c r="I1251" s="619"/>
      <c r="J1251" s="620"/>
      <c r="K1251" s="618"/>
      <c r="L1251" s="619"/>
      <c r="M1251" s="620"/>
      <c r="N1251" s="577"/>
    </row>
    <row r="1252" spans="1:14" ht="19" x14ac:dyDescent="0.2">
      <c r="A1252" s="534" t="s">
        <v>157</v>
      </c>
      <c r="B1252" s="618">
        <v>1.8104634152000401</v>
      </c>
      <c r="C1252" s="619">
        <v>2.10011757460398</v>
      </c>
      <c r="D1252" s="620">
        <v>2.06296835114874</v>
      </c>
      <c r="E1252" s="618">
        <v>1.8104634152000401</v>
      </c>
      <c r="F1252" s="619">
        <v>1.8263937926181999</v>
      </c>
      <c r="G1252" s="620">
        <v>1.7537416446265901</v>
      </c>
      <c r="H1252" s="618"/>
      <c r="I1252" s="619"/>
      <c r="J1252" s="620"/>
      <c r="K1252" s="618"/>
      <c r="L1252" s="619"/>
      <c r="M1252" s="620"/>
      <c r="N1252" s="577"/>
    </row>
    <row r="1253" spans="1:14" ht="19" x14ac:dyDescent="0.2">
      <c r="A1253" s="534" t="s">
        <v>238</v>
      </c>
      <c r="B1253" s="618" t="s">
        <v>226</v>
      </c>
      <c r="C1253" s="619" t="s">
        <v>118</v>
      </c>
      <c r="D1253" s="620" t="s">
        <v>118</v>
      </c>
      <c r="E1253" s="618" t="s">
        <v>226</v>
      </c>
      <c r="F1253" s="619" t="s">
        <v>118</v>
      </c>
      <c r="G1253" s="620" t="s">
        <v>118</v>
      </c>
      <c r="H1253" s="618"/>
      <c r="I1253" s="619"/>
      <c r="J1253" s="620"/>
      <c r="K1253" s="618"/>
      <c r="L1253" s="619"/>
      <c r="M1253" s="620"/>
      <c r="N1253" s="577"/>
    </row>
    <row r="1254" spans="1:14" ht="19" x14ac:dyDescent="0.2">
      <c r="A1254" s="562" t="s">
        <v>156</v>
      </c>
      <c r="B1254" s="621" t="s">
        <v>226</v>
      </c>
      <c r="C1254" s="622">
        <v>-0.35859250399116327</v>
      </c>
      <c r="D1254" s="623">
        <v>-0.41768842651189225</v>
      </c>
      <c r="E1254" s="621" t="s">
        <v>226</v>
      </c>
      <c r="F1254" s="622">
        <v>-0.16729993103926133</v>
      </c>
      <c r="G1254" s="623">
        <v>-0.19161508849563796</v>
      </c>
      <c r="H1254" s="621"/>
      <c r="I1254" s="622"/>
      <c r="J1254" s="623"/>
      <c r="K1254" s="621"/>
      <c r="L1254" s="622"/>
      <c r="M1254" s="623"/>
      <c r="N1254" s="577"/>
    </row>
    <row r="1255" spans="1:14" ht="38" x14ac:dyDescent="0.2">
      <c r="A1255" s="592" t="s">
        <v>1081</v>
      </c>
      <c r="B1255" s="610">
        <v>0.11111111111111099</v>
      </c>
      <c r="C1255" s="611">
        <v>0.18518518518518501</v>
      </c>
      <c r="D1255" s="612">
        <v>0.214285714285714</v>
      </c>
      <c r="E1255" s="610">
        <v>0.11111111111111099</v>
      </c>
      <c r="F1255" s="611">
        <v>0.16666666666666699</v>
      </c>
      <c r="G1255" s="612">
        <v>0.146341463414634</v>
      </c>
      <c r="H1255" s="610"/>
      <c r="I1255" s="611"/>
      <c r="J1255" s="612"/>
      <c r="K1255" s="610"/>
      <c r="L1255" s="611"/>
      <c r="M1255" s="612"/>
      <c r="N1255" s="613"/>
    </row>
    <row r="1256" spans="1:14" x14ac:dyDescent="0.2">
      <c r="A1256" s="534">
        <v>6</v>
      </c>
      <c r="B1256" s="610">
        <v>0.11111111111111099</v>
      </c>
      <c r="C1256" s="611">
        <v>0.172839506172839</v>
      </c>
      <c r="D1256" s="612">
        <v>0.16326530612244899</v>
      </c>
      <c r="E1256" s="610">
        <v>0.11111111111111099</v>
      </c>
      <c r="F1256" s="611">
        <v>0.16666666666666699</v>
      </c>
      <c r="G1256" s="612">
        <v>0.17073170731707299</v>
      </c>
      <c r="H1256" s="610"/>
      <c r="I1256" s="611"/>
      <c r="J1256" s="612"/>
      <c r="K1256" s="610"/>
      <c r="L1256" s="611"/>
      <c r="M1256" s="612"/>
      <c r="N1256" s="577"/>
    </row>
    <row r="1257" spans="1:14" x14ac:dyDescent="0.2">
      <c r="A1257" s="534">
        <v>5</v>
      </c>
      <c r="B1257" s="610">
        <v>0.11111111111111099</v>
      </c>
      <c r="C1257" s="611">
        <v>0.18518518518518501</v>
      </c>
      <c r="D1257" s="612">
        <v>0.183673469387755</v>
      </c>
      <c r="E1257" s="610">
        <v>0.11111111111111099</v>
      </c>
      <c r="F1257" s="611">
        <v>0.22222222222222199</v>
      </c>
      <c r="G1257" s="612">
        <v>0.19512195121951201</v>
      </c>
      <c r="H1257" s="610"/>
      <c r="I1257" s="611"/>
      <c r="J1257" s="612"/>
      <c r="K1257" s="610"/>
      <c r="L1257" s="611"/>
      <c r="M1257" s="612"/>
      <c r="N1257" s="577"/>
    </row>
    <row r="1258" spans="1:14" ht="19" x14ac:dyDescent="0.2">
      <c r="A1258" s="534" t="s">
        <v>636</v>
      </c>
      <c r="B1258" s="610">
        <v>0</v>
      </c>
      <c r="C1258" s="611">
        <v>0.13580246913580199</v>
      </c>
      <c r="D1258" s="612">
        <v>0.16326530612244899</v>
      </c>
      <c r="E1258" s="610">
        <v>0</v>
      </c>
      <c r="F1258" s="611">
        <v>8.3333333333333301E-2</v>
      </c>
      <c r="G1258" s="612">
        <v>0.146341463414634</v>
      </c>
      <c r="H1258" s="610"/>
      <c r="I1258" s="611"/>
      <c r="J1258" s="612"/>
      <c r="K1258" s="610"/>
      <c r="L1258" s="611"/>
      <c r="M1258" s="612"/>
      <c r="N1258" s="577"/>
    </row>
    <row r="1259" spans="1:14" x14ac:dyDescent="0.2">
      <c r="A1259" s="534">
        <v>3</v>
      </c>
      <c r="B1259" s="610">
        <v>0.11111111111111099</v>
      </c>
      <c r="C1259" s="611">
        <v>3.7037037037037E-2</v>
      </c>
      <c r="D1259" s="612">
        <v>4.08163265306122E-2</v>
      </c>
      <c r="E1259" s="610">
        <v>0.11111111111111099</v>
      </c>
      <c r="F1259" s="611">
        <v>5.5555555555555601E-2</v>
      </c>
      <c r="G1259" s="612">
        <v>7.3170731707317097E-2</v>
      </c>
      <c r="H1259" s="610"/>
      <c r="I1259" s="611"/>
      <c r="J1259" s="612"/>
      <c r="K1259" s="610"/>
      <c r="L1259" s="611"/>
      <c r="M1259" s="612"/>
      <c r="N1259" s="577"/>
    </row>
    <row r="1260" spans="1:14" x14ac:dyDescent="0.2">
      <c r="A1260" s="534">
        <v>2</v>
      </c>
      <c r="B1260" s="610">
        <v>0.11111111111111099</v>
      </c>
      <c r="C1260" s="611">
        <v>4.9382716049382699E-2</v>
      </c>
      <c r="D1260" s="612">
        <v>4.08163265306122E-2</v>
      </c>
      <c r="E1260" s="610">
        <v>0.11111111111111099</v>
      </c>
      <c r="F1260" s="611">
        <v>8.3333333333333301E-2</v>
      </c>
      <c r="G1260" s="612">
        <v>7.3170731707317097E-2</v>
      </c>
      <c r="H1260" s="610"/>
      <c r="I1260" s="611"/>
      <c r="J1260" s="612"/>
      <c r="K1260" s="610"/>
      <c r="L1260" s="611"/>
      <c r="M1260" s="612"/>
      <c r="N1260" s="577"/>
    </row>
    <row r="1261" spans="1:14" ht="19" x14ac:dyDescent="0.2">
      <c r="A1261" s="534" t="s">
        <v>637</v>
      </c>
      <c r="B1261" s="610">
        <v>0.44444444444444398</v>
      </c>
      <c r="C1261" s="611">
        <v>0.234567901234568</v>
      </c>
      <c r="D1261" s="612">
        <v>0.19387755102040799</v>
      </c>
      <c r="E1261" s="610">
        <v>0.44444444444444398</v>
      </c>
      <c r="F1261" s="611">
        <v>0.22222222222222199</v>
      </c>
      <c r="G1261" s="612">
        <v>0.19512195121951201</v>
      </c>
      <c r="H1261" s="610"/>
      <c r="I1261" s="611"/>
      <c r="J1261" s="612"/>
      <c r="K1261" s="610"/>
      <c r="L1261" s="611"/>
      <c r="M1261" s="612"/>
      <c r="N1261" s="577"/>
    </row>
    <row r="1262" spans="1:14" ht="19" x14ac:dyDescent="0.2">
      <c r="A1262" s="602" t="s">
        <v>237</v>
      </c>
      <c r="B1262" s="614">
        <v>9</v>
      </c>
      <c r="C1262" s="615">
        <v>81</v>
      </c>
      <c r="D1262" s="616">
        <v>98</v>
      </c>
      <c r="E1262" s="614">
        <v>9</v>
      </c>
      <c r="F1262" s="615">
        <v>36</v>
      </c>
      <c r="G1262" s="616">
        <v>41</v>
      </c>
      <c r="H1262" s="614"/>
      <c r="I1262" s="615"/>
      <c r="J1262" s="616"/>
      <c r="K1262" s="614"/>
      <c r="L1262" s="615"/>
      <c r="M1262" s="616"/>
      <c r="N1262" s="617"/>
    </row>
    <row r="1263" spans="1:14" ht="19" x14ac:dyDescent="0.2">
      <c r="A1263" s="534" t="s">
        <v>177</v>
      </c>
      <c r="B1263" s="618">
        <v>3</v>
      </c>
      <c r="C1263" s="619">
        <v>4.2469135802469102</v>
      </c>
      <c r="D1263" s="620">
        <v>4.4489795918367303</v>
      </c>
      <c r="E1263" s="618">
        <v>3</v>
      </c>
      <c r="F1263" s="619">
        <v>4.1666666666666696</v>
      </c>
      <c r="G1263" s="620">
        <v>4.1707317073170698</v>
      </c>
      <c r="H1263" s="618"/>
      <c r="I1263" s="619"/>
      <c r="J1263" s="620"/>
      <c r="K1263" s="618"/>
      <c r="L1263" s="619"/>
      <c r="M1263" s="620"/>
      <c r="N1263" s="577"/>
    </row>
    <row r="1264" spans="1:14" ht="19" x14ac:dyDescent="0.2">
      <c r="A1264" s="534" t="s">
        <v>157</v>
      </c>
      <c r="B1264" s="618">
        <v>2.39791576165636</v>
      </c>
      <c r="C1264" s="619">
        <v>2.2109436005783301</v>
      </c>
      <c r="D1264" s="620">
        <v>2.1352343553241502</v>
      </c>
      <c r="E1264" s="618">
        <v>2.39791576165636</v>
      </c>
      <c r="F1264" s="619">
        <v>2.2103651928390202</v>
      </c>
      <c r="G1264" s="620">
        <v>2.0964546146338399</v>
      </c>
      <c r="H1264" s="618"/>
      <c r="I1264" s="619"/>
      <c r="J1264" s="620"/>
      <c r="K1264" s="618"/>
      <c r="L1264" s="619"/>
      <c r="M1264" s="620"/>
      <c r="N1264" s="577"/>
    </row>
    <row r="1265" spans="1:14" ht="19" x14ac:dyDescent="0.2">
      <c r="A1265" s="534" t="s">
        <v>238</v>
      </c>
      <c r="B1265" s="618" t="s">
        <v>226</v>
      </c>
      <c r="C1265" s="619" t="s">
        <v>118</v>
      </c>
      <c r="D1265" s="620" t="s">
        <v>118</v>
      </c>
      <c r="E1265" s="618" t="s">
        <v>226</v>
      </c>
      <c r="F1265" s="619" t="s">
        <v>118</v>
      </c>
      <c r="G1265" s="620" t="s">
        <v>118</v>
      </c>
      <c r="H1265" s="618"/>
      <c r="I1265" s="619"/>
      <c r="J1265" s="620"/>
      <c r="K1265" s="618"/>
      <c r="L1265" s="619"/>
      <c r="M1265" s="620"/>
      <c r="N1265" s="577"/>
    </row>
    <row r="1266" spans="1:14" ht="19" x14ac:dyDescent="0.2">
      <c r="A1266" s="562" t="s">
        <v>156</v>
      </c>
      <c r="B1266" s="621" t="s">
        <v>226</v>
      </c>
      <c r="C1266" s="622">
        <v>-0.5639734907397671</v>
      </c>
      <c r="D1266" s="623">
        <v>-0.67860447647057487</v>
      </c>
      <c r="E1266" s="621" t="s">
        <v>226</v>
      </c>
      <c r="F1266" s="622">
        <v>-0.5278162497520098</v>
      </c>
      <c r="G1266" s="623">
        <v>-0.55843408158947727</v>
      </c>
      <c r="H1266" s="621"/>
      <c r="I1266" s="622"/>
      <c r="J1266" s="623"/>
      <c r="K1266" s="621"/>
      <c r="L1266" s="622"/>
      <c r="M1266" s="623"/>
      <c r="N1266" s="577"/>
    </row>
    <row r="1267" spans="1:14" ht="38" x14ac:dyDescent="0.2">
      <c r="A1267" s="592" t="s">
        <v>1082</v>
      </c>
      <c r="B1267" s="610">
        <v>0</v>
      </c>
      <c r="C1267" s="611">
        <v>9.8765432098765399E-2</v>
      </c>
      <c r="D1267" s="612">
        <v>8.1632653061224497E-2</v>
      </c>
      <c r="E1267" s="610">
        <v>0</v>
      </c>
      <c r="F1267" s="611">
        <v>2.7777777777777801E-2</v>
      </c>
      <c r="G1267" s="612">
        <v>2.4390243902439001E-2</v>
      </c>
      <c r="H1267" s="610"/>
      <c r="I1267" s="611"/>
      <c r="J1267" s="612"/>
      <c r="K1267" s="610"/>
      <c r="L1267" s="611"/>
      <c r="M1267" s="612"/>
      <c r="N1267" s="613"/>
    </row>
    <row r="1268" spans="1:14" x14ac:dyDescent="0.2">
      <c r="A1268" s="534">
        <v>6</v>
      </c>
      <c r="B1268" s="610">
        <v>0</v>
      </c>
      <c r="C1268" s="611">
        <v>4.9382716049382699E-2</v>
      </c>
      <c r="D1268" s="612">
        <v>5.10204081632653E-2</v>
      </c>
      <c r="E1268" s="610">
        <v>0</v>
      </c>
      <c r="F1268" s="611">
        <v>2.7777777777777801E-2</v>
      </c>
      <c r="G1268" s="612">
        <v>2.4390243902439001E-2</v>
      </c>
      <c r="H1268" s="610"/>
      <c r="I1268" s="611"/>
      <c r="J1268" s="612"/>
      <c r="K1268" s="610"/>
      <c r="L1268" s="611"/>
      <c r="M1268" s="612"/>
      <c r="N1268" s="577"/>
    </row>
    <row r="1269" spans="1:14" x14ac:dyDescent="0.2">
      <c r="A1269" s="534">
        <v>5</v>
      </c>
      <c r="B1269" s="610">
        <v>0</v>
      </c>
      <c r="C1269" s="611">
        <v>3.7037037037037E-2</v>
      </c>
      <c r="D1269" s="612">
        <v>5.10204081632653E-2</v>
      </c>
      <c r="E1269" s="610">
        <v>0</v>
      </c>
      <c r="F1269" s="611">
        <v>5.5555555555555601E-2</v>
      </c>
      <c r="G1269" s="612">
        <v>7.3170731707317097E-2</v>
      </c>
      <c r="H1269" s="610"/>
      <c r="I1269" s="611"/>
      <c r="J1269" s="612"/>
      <c r="K1269" s="610"/>
      <c r="L1269" s="611"/>
      <c r="M1269" s="612"/>
      <c r="N1269" s="577"/>
    </row>
    <row r="1270" spans="1:14" ht="19" x14ac:dyDescent="0.2">
      <c r="A1270" s="534" t="s">
        <v>636</v>
      </c>
      <c r="B1270" s="610">
        <v>0.22222222222222199</v>
      </c>
      <c r="C1270" s="611">
        <v>0.148148148148148</v>
      </c>
      <c r="D1270" s="612">
        <v>0.15306122448979601</v>
      </c>
      <c r="E1270" s="610">
        <v>0.22222222222222199</v>
      </c>
      <c r="F1270" s="611">
        <v>0.11111111111111099</v>
      </c>
      <c r="G1270" s="612">
        <v>0.12195121951219499</v>
      </c>
      <c r="H1270" s="610"/>
      <c r="I1270" s="611"/>
      <c r="J1270" s="612"/>
      <c r="K1270" s="610"/>
      <c r="L1270" s="611"/>
      <c r="M1270" s="612"/>
      <c r="N1270" s="577"/>
    </row>
    <row r="1271" spans="1:14" x14ac:dyDescent="0.2">
      <c r="A1271" s="534">
        <v>3</v>
      </c>
      <c r="B1271" s="610">
        <v>0</v>
      </c>
      <c r="C1271" s="611">
        <v>9.8765432098765399E-2</v>
      </c>
      <c r="D1271" s="612">
        <v>8.1632653061224497E-2</v>
      </c>
      <c r="E1271" s="610">
        <v>0</v>
      </c>
      <c r="F1271" s="611">
        <v>0.11111111111111099</v>
      </c>
      <c r="G1271" s="612">
        <v>9.7560975609756101E-2</v>
      </c>
      <c r="H1271" s="610"/>
      <c r="I1271" s="611"/>
      <c r="J1271" s="612"/>
      <c r="K1271" s="610"/>
      <c r="L1271" s="611"/>
      <c r="M1271" s="612"/>
      <c r="N1271" s="577"/>
    </row>
    <row r="1272" spans="1:14" x14ac:dyDescent="0.2">
      <c r="A1272" s="534">
        <v>2</v>
      </c>
      <c r="B1272" s="610">
        <v>0.11111111111111099</v>
      </c>
      <c r="C1272" s="611">
        <v>8.6419753086419707E-2</v>
      </c>
      <c r="D1272" s="612">
        <v>0.102040816326531</v>
      </c>
      <c r="E1272" s="610">
        <v>0.11111111111111099</v>
      </c>
      <c r="F1272" s="611">
        <v>0.13888888888888901</v>
      </c>
      <c r="G1272" s="612">
        <v>0.17073170731707299</v>
      </c>
      <c r="H1272" s="610"/>
      <c r="I1272" s="611"/>
      <c r="J1272" s="612"/>
      <c r="K1272" s="610"/>
      <c r="L1272" s="611"/>
      <c r="M1272" s="612"/>
      <c r="N1272" s="577"/>
    </row>
    <row r="1273" spans="1:14" ht="19" x14ac:dyDescent="0.2">
      <c r="A1273" s="534" t="s">
        <v>637</v>
      </c>
      <c r="B1273" s="610">
        <v>0.66666666666666696</v>
      </c>
      <c r="C1273" s="611">
        <v>0.48148148148148101</v>
      </c>
      <c r="D1273" s="612">
        <v>0.47959183673469402</v>
      </c>
      <c r="E1273" s="610">
        <v>0.66666666666666696</v>
      </c>
      <c r="F1273" s="611">
        <v>0.52777777777777801</v>
      </c>
      <c r="G1273" s="612">
        <v>0.48780487804877998</v>
      </c>
      <c r="H1273" s="610"/>
      <c r="I1273" s="611"/>
      <c r="J1273" s="612"/>
      <c r="K1273" s="610"/>
      <c r="L1273" s="611"/>
      <c r="M1273" s="612"/>
      <c r="N1273" s="577"/>
    </row>
    <row r="1274" spans="1:14" ht="19" x14ac:dyDescent="0.2">
      <c r="A1274" s="602" t="s">
        <v>237</v>
      </c>
      <c r="B1274" s="614">
        <v>9</v>
      </c>
      <c r="C1274" s="615">
        <v>81</v>
      </c>
      <c r="D1274" s="616">
        <v>98</v>
      </c>
      <c r="E1274" s="614">
        <v>9</v>
      </c>
      <c r="F1274" s="615">
        <v>36</v>
      </c>
      <c r="G1274" s="616">
        <v>41</v>
      </c>
      <c r="H1274" s="614"/>
      <c r="I1274" s="615"/>
      <c r="J1274" s="616"/>
      <c r="K1274" s="614"/>
      <c r="L1274" s="615"/>
      <c r="M1274" s="616"/>
      <c r="N1274" s="617"/>
    </row>
    <row r="1275" spans="1:14" ht="19" x14ac:dyDescent="0.2">
      <c r="A1275" s="534" t="s">
        <v>177</v>
      </c>
      <c r="B1275" s="618">
        <v>1.7777777777777799</v>
      </c>
      <c r="C1275" s="619">
        <v>2.7160493827160499</v>
      </c>
      <c r="D1275" s="620">
        <v>2.6734693877550999</v>
      </c>
      <c r="E1275" s="618">
        <v>1.7777777777777799</v>
      </c>
      <c r="F1275" s="619">
        <v>2.2222222222222201</v>
      </c>
      <c r="G1275" s="620">
        <v>2.2926829268292699</v>
      </c>
      <c r="H1275" s="618"/>
      <c r="I1275" s="619"/>
      <c r="J1275" s="620"/>
      <c r="K1275" s="618"/>
      <c r="L1275" s="619"/>
      <c r="M1275" s="620"/>
      <c r="N1275" s="577"/>
    </row>
    <row r="1276" spans="1:14" ht="19" x14ac:dyDescent="0.2">
      <c r="A1276" s="534" t="s">
        <v>157</v>
      </c>
      <c r="B1276" s="618">
        <v>1.3017082793177801</v>
      </c>
      <c r="C1276" s="619">
        <v>2.0750576371587499</v>
      </c>
      <c r="D1276" s="620">
        <v>2.0193676166607601</v>
      </c>
      <c r="E1276" s="618">
        <v>1.3017082793177801</v>
      </c>
      <c r="F1276" s="619">
        <v>1.65807308319216</v>
      </c>
      <c r="G1276" s="620">
        <v>1.64687434916912</v>
      </c>
      <c r="H1276" s="618"/>
      <c r="I1276" s="619"/>
      <c r="J1276" s="620"/>
      <c r="K1276" s="618"/>
      <c r="L1276" s="619"/>
      <c r="M1276" s="620"/>
      <c r="N1276" s="577"/>
    </row>
    <row r="1277" spans="1:14" ht="19" x14ac:dyDescent="0.2">
      <c r="A1277" s="534" t="s">
        <v>238</v>
      </c>
      <c r="B1277" s="618" t="s">
        <v>226</v>
      </c>
      <c r="C1277" s="619" t="s">
        <v>118</v>
      </c>
      <c r="D1277" s="620" t="s">
        <v>118</v>
      </c>
      <c r="E1277" s="618" t="s">
        <v>226</v>
      </c>
      <c r="F1277" s="619" t="s">
        <v>118</v>
      </c>
      <c r="G1277" s="620" t="s">
        <v>118</v>
      </c>
      <c r="H1277" s="618"/>
      <c r="I1277" s="619"/>
      <c r="J1277" s="620"/>
      <c r="K1277" s="618"/>
      <c r="L1277" s="619"/>
      <c r="M1277" s="620"/>
      <c r="N1277" s="577"/>
    </row>
    <row r="1278" spans="1:14" ht="19" x14ac:dyDescent="0.2">
      <c r="A1278" s="562" t="s">
        <v>156</v>
      </c>
      <c r="B1278" s="621" t="s">
        <v>226</v>
      </c>
      <c r="C1278" s="622">
        <v>-0.45216652691295273</v>
      </c>
      <c r="D1278" s="623">
        <v>-0.44355054651140818</v>
      </c>
      <c r="E1278" s="621" t="s">
        <v>226</v>
      </c>
      <c r="F1278" s="622">
        <v>-0.26804876633591185</v>
      </c>
      <c r="G1278" s="623">
        <v>-0.31265600154090056</v>
      </c>
      <c r="H1278" s="621"/>
      <c r="I1278" s="622"/>
      <c r="J1278" s="623"/>
      <c r="K1278" s="621"/>
      <c r="L1278" s="622"/>
      <c r="M1278" s="623"/>
      <c r="N1278" s="577"/>
    </row>
    <row r="1279" spans="1:14" ht="38" x14ac:dyDescent="0.2">
      <c r="A1279" s="592" t="s">
        <v>1083</v>
      </c>
      <c r="B1279" s="610">
        <v>0.11111111111111099</v>
      </c>
      <c r="C1279" s="611">
        <v>0.1</v>
      </c>
      <c r="D1279" s="612">
        <v>8.2474226804123696E-2</v>
      </c>
      <c r="E1279" s="610">
        <v>0.11111111111111099</v>
      </c>
      <c r="F1279" s="611">
        <v>5.5555555555555601E-2</v>
      </c>
      <c r="G1279" s="612">
        <v>4.8780487804878099E-2</v>
      </c>
      <c r="H1279" s="610"/>
      <c r="I1279" s="611"/>
      <c r="J1279" s="612"/>
      <c r="K1279" s="610"/>
      <c r="L1279" s="611"/>
      <c r="M1279" s="612"/>
      <c r="N1279" s="613"/>
    </row>
    <row r="1280" spans="1:14" x14ac:dyDescent="0.2">
      <c r="A1280" s="534">
        <v>6</v>
      </c>
      <c r="B1280" s="610">
        <v>0</v>
      </c>
      <c r="C1280" s="611">
        <v>7.4999999999999997E-2</v>
      </c>
      <c r="D1280" s="612">
        <v>8.2474226804123696E-2</v>
      </c>
      <c r="E1280" s="610">
        <v>0</v>
      </c>
      <c r="F1280" s="611">
        <v>5.5555555555555601E-2</v>
      </c>
      <c r="G1280" s="612">
        <v>4.8780487804878099E-2</v>
      </c>
      <c r="H1280" s="610"/>
      <c r="I1280" s="611"/>
      <c r="J1280" s="612"/>
      <c r="K1280" s="610"/>
      <c r="L1280" s="611"/>
      <c r="M1280" s="612"/>
      <c r="N1280" s="577"/>
    </row>
    <row r="1281" spans="1:14" x14ac:dyDescent="0.2">
      <c r="A1281" s="534">
        <v>5</v>
      </c>
      <c r="B1281" s="610">
        <v>0</v>
      </c>
      <c r="C1281" s="611">
        <v>0.05</v>
      </c>
      <c r="D1281" s="612">
        <v>6.18556701030928E-2</v>
      </c>
      <c r="E1281" s="610">
        <v>0</v>
      </c>
      <c r="F1281" s="611">
        <v>8.3333333333333301E-2</v>
      </c>
      <c r="G1281" s="612">
        <v>9.7560975609756101E-2</v>
      </c>
      <c r="H1281" s="610"/>
      <c r="I1281" s="611"/>
      <c r="J1281" s="612"/>
      <c r="K1281" s="610"/>
      <c r="L1281" s="611"/>
      <c r="M1281" s="612"/>
      <c r="N1281" s="577"/>
    </row>
    <row r="1282" spans="1:14" ht="19" x14ac:dyDescent="0.2">
      <c r="A1282" s="534" t="s">
        <v>636</v>
      </c>
      <c r="B1282" s="610">
        <v>0.11111111111111099</v>
      </c>
      <c r="C1282" s="611">
        <v>0.1</v>
      </c>
      <c r="D1282" s="612">
        <v>0.10309278350515499</v>
      </c>
      <c r="E1282" s="610">
        <v>0.11111111111111099</v>
      </c>
      <c r="F1282" s="611">
        <v>8.3333333333333301E-2</v>
      </c>
      <c r="G1282" s="612">
        <v>9.7560975609756101E-2</v>
      </c>
      <c r="H1282" s="610"/>
      <c r="I1282" s="611"/>
      <c r="J1282" s="612"/>
      <c r="K1282" s="610"/>
      <c r="L1282" s="611"/>
      <c r="M1282" s="612"/>
      <c r="N1282" s="577"/>
    </row>
    <row r="1283" spans="1:14" x14ac:dyDescent="0.2">
      <c r="A1283" s="534">
        <v>3</v>
      </c>
      <c r="B1283" s="610">
        <v>0</v>
      </c>
      <c r="C1283" s="611">
        <v>0.13750000000000001</v>
      </c>
      <c r="D1283" s="612">
        <v>0.11340206185567001</v>
      </c>
      <c r="E1283" s="610">
        <v>0</v>
      </c>
      <c r="F1283" s="611">
        <v>0.16666666666666699</v>
      </c>
      <c r="G1283" s="612">
        <v>0.146341463414634</v>
      </c>
      <c r="H1283" s="610"/>
      <c r="I1283" s="611"/>
      <c r="J1283" s="612"/>
      <c r="K1283" s="610"/>
      <c r="L1283" s="611"/>
      <c r="M1283" s="612"/>
      <c r="N1283" s="577"/>
    </row>
    <row r="1284" spans="1:14" x14ac:dyDescent="0.2">
      <c r="A1284" s="534">
        <v>2</v>
      </c>
      <c r="B1284" s="610">
        <v>0.22222222222222199</v>
      </c>
      <c r="C1284" s="611">
        <v>0.125</v>
      </c>
      <c r="D1284" s="612">
        <v>0.134020618556701</v>
      </c>
      <c r="E1284" s="610">
        <v>0.22222222222222199</v>
      </c>
      <c r="F1284" s="611">
        <v>0.16666666666666699</v>
      </c>
      <c r="G1284" s="612">
        <v>0.19512195121951201</v>
      </c>
      <c r="H1284" s="610"/>
      <c r="I1284" s="611"/>
      <c r="J1284" s="612"/>
      <c r="K1284" s="610"/>
      <c r="L1284" s="611"/>
      <c r="M1284" s="612"/>
      <c r="N1284" s="577"/>
    </row>
    <row r="1285" spans="1:14" ht="19" x14ac:dyDescent="0.2">
      <c r="A1285" s="534" t="s">
        <v>637</v>
      </c>
      <c r="B1285" s="610">
        <v>0.55555555555555602</v>
      </c>
      <c r="C1285" s="611">
        <v>0.41249999999999998</v>
      </c>
      <c r="D1285" s="612">
        <v>0.42268041237113402</v>
      </c>
      <c r="E1285" s="610">
        <v>0.55555555555555602</v>
      </c>
      <c r="F1285" s="611">
        <v>0.38888888888888901</v>
      </c>
      <c r="G1285" s="612">
        <v>0.36585365853658502</v>
      </c>
      <c r="H1285" s="610"/>
      <c r="I1285" s="611"/>
      <c r="J1285" s="612"/>
      <c r="K1285" s="610"/>
      <c r="L1285" s="611"/>
      <c r="M1285" s="612"/>
      <c r="N1285" s="577"/>
    </row>
    <row r="1286" spans="1:14" ht="19" x14ac:dyDescent="0.2">
      <c r="A1286" s="602" t="s">
        <v>237</v>
      </c>
      <c r="B1286" s="614">
        <v>9</v>
      </c>
      <c r="C1286" s="615">
        <v>80</v>
      </c>
      <c r="D1286" s="616">
        <v>97</v>
      </c>
      <c r="E1286" s="614">
        <v>9</v>
      </c>
      <c r="F1286" s="615">
        <v>36</v>
      </c>
      <c r="G1286" s="616">
        <v>41</v>
      </c>
      <c r="H1286" s="614"/>
      <c r="I1286" s="615"/>
      <c r="J1286" s="616"/>
      <c r="K1286" s="614"/>
      <c r="L1286" s="615"/>
      <c r="M1286" s="616"/>
      <c r="N1286" s="617"/>
    </row>
    <row r="1287" spans="1:14" ht="19" x14ac:dyDescent="0.2">
      <c r="A1287" s="534" t="s">
        <v>177</v>
      </c>
      <c r="B1287" s="618">
        <v>2.2222222222222201</v>
      </c>
      <c r="C1287" s="619">
        <v>2.875</v>
      </c>
      <c r="D1287" s="620">
        <v>2.82474226804124</v>
      </c>
      <c r="E1287" s="618">
        <v>2.2222222222222201</v>
      </c>
      <c r="F1287" s="619">
        <v>2.6944444444444402</v>
      </c>
      <c r="G1287" s="620">
        <v>2.7073170731707301</v>
      </c>
      <c r="H1287" s="618"/>
      <c r="I1287" s="619"/>
      <c r="J1287" s="620"/>
      <c r="K1287" s="618"/>
      <c r="L1287" s="619"/>
      <c r="M1287" s="620"/>
      <c r="N1287" s="577"/>
    </row>
    <row r="1288" spans="1:14" ht="19" x14ac:dyDescent="0.2">
      <c r="A1288" s="534" t="s">
        <v>157</v>
      </c>
      <c r="B1288" s="618">
        <v>2.04803428790742</v>
      </c>
      <c r="C1288" s="619">
        <v>2.0950514328600902</v>
      </c>
      <c r="D1288" s="620">
        <v>2.0616049031354899</v>
      </c>
      <c r="E1288" s="618">
        <v>2.04803428790742</v>
      </c>
      <c r="F1288" s="619">
        <v>1.87950516959642</v>
      </c>
      <c r="G1288" s="620">
        <v>1.8336289488201301</v>
      </c>
      <c r="H1288" s="618"/>
      <c r="I1288" s="619"/>
      <c r="J1288" s="620"/>
      <c r="K1288" s="618"/>
      <c r="L1288" s="619"/>
      <c r="M1288" s="620"/>
      <c r="N1288" s="577"/>
    </row>
    <row r="1289" spans="1:14" ht="19" x14ac:dyDescent="0.2">
      <c r="A1289" s="534" t="s">
        <v>238</v>
      </c>
      <c r="B1289" s="618" t="s">
        <v>226</v>
      </c>
      <c r="C1289" s="619" t="s">
        <v>118</v>
      </c>
      <c r="D1289" s="620" t="s">
        <v>118</v>
      </c>
      <c r="E1289" s="618" t="s">
        <v>226</v>
      </c>
      <c r="F1289" s="619" t="s">
        <v>118</v>
      </c>
      <c r="G1289" s="620" t="s">
        <v>118</v>
      </c>
      <c r="H1289" s="618"/>
      <c r="I1289" s="619"/>
      <c r="J1289" s="620"/>
      <c r="K1289" s="618"/>
      <c r="L1289" s="619"/>
      <c r="M1289" s="620"/>
      <c r="N1289" s="577"/>
    </row>
    <row r="1290" spans="1:14" ht="19" x14ac:dyDescent="0.2">
      <c r="A1290" s="562" t="s">
        <v>156</v>
      </c>
      <c r="B1290" s="621" t="s">
        <v>226</v>
      </c>
      <c r="C1290" s="622">
        <v>-0.31158078868098754</v>
      </c>
      <c r="D1290" s="623">
        <v>-0.29225776719033242</v>
      </c>
      <c r="E1290" s="621" t="s">
        <v>226</v>
      </c>
      <c r="F1290" s="622">
        <v>-0.25124816353850138</v>
      </c>
      <c r="G1290" s="623">
        <v>-0.26455453338073115</v>
      </c>
      <c r="H1290" s="621"/>
      <c r="I1290" s="622"/>
      <c r="J1290" s="623"/>
      <c r="K1290" s="621"/>
      <c r="L1290" s="622"/>
      <c r="M1290" s="623"/>
      <c r="N1290" s="577"/>
    </row>
    <row r="1291" spans="1:14" ht="38" x14ac:dyDescent="0.2">
      <c r="A1291" s="592" t="s">
        <v>1084</v>
      </c>
      <c r="B1291" s="610">
        <v>0.11111111111111099</v>
      </c>
      <c r="C1291" s="611">
        <v>0.19753086419753099</v>
      </c>
      <c r="D1291" s="612">
        <v>0.17346938775510201</v>
      </c>
      <c r="E1291" s="610">
        <v>0.11111111111111099</v>
      </c>
      <c r="F1291" s="611">
        <v>0.13888888888888901</v>
      </c>
      <c r="G1291" s="612">
        <v>0.12195121951219499</v>
      </c>
      <c r="H1291" s="610"/>
      <c r="I1291" s="611"/>
      <c r="J1291" s="612"/>
      <c r="K1291" s="610"/>
      <c r="L1291" s="611"/>
      <c r="M1291" s="612"/>
      <c r="N1291" s="613"/>
    </row>
    <row r="1292" spans="1:14" x14ac:dyDescent="0.2">
      <c r="A1292" s="534">
        <v>6</v>
      </c>
      <c r="B1292" s="610">
        <v>0.11111111111111099</v>
      </c>
      <c r="C1292" s="611">
        <v>0.172839506172839</v>
      </c>
      <c r="D1292" s="612">
        <v>0.17346938775510201</v>
      </c>
      <c r="E1292" s="610">
        <v>0.11111111111111099</v>
      </c>
      <c r="F1292" s="611">
        <v>0.16666666666666699</v>
      </c>
      <c r="G1292" s="612">
        <v>0.146341463414634</v>
      </c>
      <c r="H1292" s="610"/>
      <c r="I1292" s="611"/>
      <c r="J1292" s="612"/>
      <c r="K1292" s="610"/>
      <c r="L1292" s="611"/>
      <c r="M1292" s="612"/>
      <c r="N1292" s="577"/>
    </row>
    <row r="1293" spans="1:14" x14ac:dyDescent="0.2">
      <c r="A1293" s="534">
        <v>5</v>
      </c>
      <c r="B1293" s="610">
        <v>0.11111111111111099</v>
      </c>
      <c r="C1293" s="611">
        <v>0.148148148148148</v>
      </c>
      <c r="D1293" s="612">
        <v>0.16326530612244899</v>
      </c>
      <c r="E1293" s="610">
        <v>0.11111111111111099</v>
      </c>
      <c r="F1293" s="611">
        <v>0.16666666666666699</v>
      </c>
      <c r="G1293" s="612">
        <v>0.19512195121951201</v>
      </c>
      <c r="H1293" s="610"/>
      <c r="I1293" s="611"/>
      <c r="J1293" s="612"/>
      <c r="K1293" s="610"/>
      <c r="L1293" s="611"/>
      <c r="M1293" s="612"/>
      <c r="N1293" s="577"/>
    </row>
    <row r="1294" spans="1:14" ht="19" x14ac:dyDescent="0.2">
      <c r="A1294" s="534" t="s">
        <v>636</v>
      </c>
      <c r="B1294" s="610">
        <v>0.22222222222222199</v>
      </c>
      <c r="C1294" s="611">
        <v>0.209876543209877</v>
      </c>
      <c r="D1294" s="612">
        <v>0.214285714285714</v>
      </c>
      <c r="E1294" s="610">
        <v>0.22222222222222199</v>
      </c>
      <c r="F1294" s="611">
        <v>0.16666666666666699</v>
      </c>
      <c r="G1294" s="612">
        <v>0.19512195121951201</v>
      </c>
      <c r="H1294" s="610"/>
      <c r="I1294" s="611"/>
      <c r="J1294" s="612"/>
      <c r="K1294" s="610"/>
      <c r="L1294" s="611"/>
      <c r="M1294" s="612"/>
      <c r="N1294" s="577"/>
    </row>
    <row r="1295" spans="1:14" x14ac:dyDescent="0.2">
      <c r="A1295" s="534">
        <v>3</v>
      </c>
      <c r="B1295" s="610">
        <v>0.11111111111111099</v>
      </c>
      <c r="C1295" s="611">
        <v>0.11111111111111099</v>
      </c>
      <c r="D1295" s="612">
        <v>0.13265306122449</v>
      </c>
      <c r="E1295" s="610">
        <v>0.11111111111111099</v>
      </c>
      <c r="F1295" s="611">
        <v>0.16666666666666699</v>
      </c>
      <c r="G1295" s="612">
        <v>0.17073170731707299</v>
      </c>
      <c r="H1295" s="610"/>
      <c r="I1295" s="611"/>
      <c r="J1295" s="612"/>
      <c r="K1295" s="610"/>
      <c r="L1295" s="611"/>
      <c r="M1295" s="612"/>
      <c r="N1295" s="577"/>
    </row>
    <row r="1296" spans="1:14" x14ac:dyDescent="0.2">
      <c r="A1296" s="534">
        <v>2</v>
      </c>
      <c r="B1296" s="610">
        <v>0.11111111111111099</v>
      </c>
      <c r="C1296" s="611">
        <v>7.4074074074074098E-2</v>
      </c>
      <c r="D1296" s="612">
        <v>6.1224489795918401E-2</v>
      </c>
      <c r="E1296" s="610">
        <v>0.11111111111111099</v>
      </c>
      <c r="F1296" s="611">
        <v>8.3333333333333301E-2</v>
      </c>
      <c r="G1296" s="612">
        <v>7.3170731707317097E-2</v>
      </c>
      <c r="H1296" s="610"/>
      <c r="I1296" s="611"/>
      <c r="J1296" s="612"/>
      <c r="K1296" s="610"/>
      <c r="L1296" s="611"/>
      <c r="M1296" s="612"/>
      <c r="N1296" s="577"/>
    </row>
    <row r="1297" spans="1:14" ht="19" x14ac:dyDescent="0.2">
      <c r="A1297" s="534" t="s">
        <v>637</v>
      </c>
      <c r="B1297" s="610">
        <v>0.22222222222222199</v>
      </c>
      <c r="C1297" s="611">
        <v>8.6419753086419707E-2</v>
      </c>
      <c r="D1297" s="612">
        <v>8.1632653061224497E-2</v>
      </c>
      <c r="E1297" s="610">
        <v>0.22222222222222199</v>
      </c>
      <c r="F1297" s="611">
        <v>0.11111111111111099</v>
      </c>
      <c r="G1297" s="612">
        <v>9.7560975609756101E-2</v>
      </c>
      <c r="H1297" s="610"/>
      <c r="I1297" s="611"/>
      <c r="J1297" s="612"/>
      <c r="K1297" s="610"/>
      <c r="L1297" s="611"/>
      <c r="M1297" s="612"/>
      <c r="N1297" s="577"/>
    </row>
    <row r="1298" spans="1:14" ht="19" x14ac:dyDescent="0.2">
      <c r="A1298" s="602" t="s">
        <v>237</v>
      </c>
      <c r="B1298" s="614">
        <v>9</v>
      </c>
      <c r="C1298" s="615">
        <v>81</v>
      </c>
      <c r="D1298" s="616">
        <v>98</v>
      </c>
      <c r="E1298" s="614">
        <v>9</v>
      </c>
      <c r="F1298" s="615">
        <v>36</v>
      </c>
      <c r="G1298" s="616">
        <v>41</v>
      </c>
      <c r="H1298" s="614"/>
      <c r="I1298" s="615"/>
      <c r="J1298" s="616"/>
      <c r="K1298" s="614"/>
      <c r="L1298" s="615"/>
      <c r="M1298" s="616"/>
      <c r="N1298" s="617"/>
    </row>
    <row r="1299" spans="1:14" ht="19" x14ac:dyDescent="0.2">
      <c r="A1299" s="534" t="s">
        <v>177</v>
      </c>
      <c r="B1299" s="618">
        <v>3.6666666666666701</v>
      </c>
      <c r="C1299" s="619">
        <v>4.5679012345679002</v>
      </c>
      <c r="D1299" s="620">
        <v>4.5306122448979602</v>
      </c>
      <c r="E1299" s="618">
        <v>3.6666666666666701</v>
      </c>
      <c r="F1299" s="619">
        <v>4.25</v>
      </c>
      <c r="G1299" s="620">
        <v>4.2439024390243896</v>
      </c>
      <c r="H1299" s="618"/>
      <c r="I1299" s="619"/>
      <c r="J1299" s="620"/>
      <c r="K1299" s="618"/>
      <c r="L1299" s="619"/>
      <c r="M1299" s="620"/>
      <c r="N1299" s="577"/>
    </row>
    <row r="1300" spans="1:14" ht="19" x14ac:dyDescent="0.2">
      <c r="A1300" s="534" t="s">
        <v>157</v>
      </c>
      <c r="B1300" s="618">
        <v>2.1213203435596402</v>
      </c>
      <c r="C1300" s="619">
        <v>1.8770873155299601</v>
      </c>
      <c r="D1300" s="620">
        <v>1.8117832056232399</v>
      </c>
      <c r="E1300" s="618">
        <v>2.1213203435596402</v>
      </c>
      <c r="F1300" s="619">
        <v>1.9030051422496399</v>
      </c>
      <c r="G1300" s="620">
        <v>1.7997289768862199</v>
      </c>
      <c r="H1300" s="618"/>
      <c r="I1300" s="619"/>
      <c r="J1300" s="620"/>
      <c r="K1300" s="618"/>
      <c r="L1300" s="619"/>
      <c r="M1300" s="620"/>
      <c r="N1300" s="577"/>
    </row>
    <row r="1301" spans="1:14" ht="19" x14ac:dyDescent="0.2">
      <c r="A1301" s="534" t="s">
        <v>238</v>
      </c>
      <c r="B1301" s="618" t="s">
        <v>226</v>
      </c>
      <c r="C1301" s="619" t="s">
        <v>118</v>
      </c>
      <c r="D1301" s="620" t="s">
        <v>118</v>
      </c>
      <c r="E1301" s="618" t="s">
        <v>226</v>
      </c>
      <c r="F1301" s="619" t="s">
        <v>118</v>
      </c>
      <c r="G1301" s="620" t="s">
        <v>118</v>
      </c>
      <c r="H1301" s="618"/>
      <c r="I1301" s="619"/>
      <c r="J1301" s="620"/>
      <c r="K1301" s="618"/>
      <c r="L1301" s="619"/>
      <c r="M1301" s="620"/>
      <c r="N1301" s="577"/>
    </row>
    <row r="1302" spans="1:14" ht="19" x14ac:dyDescent="0.2">
      <c r="A1302" s="562" t="s">
        <v>156</v>
      </c>
      <c r="B1302" s="621" t="s">
        <v>226</v>
      </c>
      <c r="C1302" s="622">
        <v>-0.48012394545790404</v>
      </c>
      <c r="D1302" s="623">
        <v>-0.47684820984644205</v>
      </c>
      <c r="E1302" s="621" t="s">
        <v>226</v>
      </c>
      <c r="F1302" s="622">
        <v>-0.30653271522101183</v>
      </c>
      <c r="G1302" s="623">
        <v>-0.3207348327282129</v>
      </c>
      <c r="H1302" s="621"/>
      <c r="I1302" s="622"/>
      <c r="J1302" s="623"/>
      <c r="K1302" s="621"/>
      <c r="L1302" s="622"/>
      <c r="M1302" s="623"/>
      <c r="N1302" s="645"/>
    </row>
    <row r="1303" spans="1:14" ht="38" x14ac:dyDescent="0.2">
      <c r="A1303" s="592" t="s">
        <v>1085</v>
      </c>
      <c r="B1303" s="610">
        <v>0.11111111111111099</v>
      </c>
      <c r="C1303" s="611">
        <v>4.9382716049382699E-2</v>
      </c>
      <c r="D1303" s="612">
        <v>4.08163265306122E-2</v>
      </c>
      <c r="E1303" s="610">
        <v>0.11111111111111099</v>
      </c>
      <c r="F1303" s="611">
        <v>8.3333333333333301E-2</v>
      </c>
      <c r="G1303" s="612">
        <v>7.3170731707317097E-2</v>
      </c>
      <c r="H1303" s="610"/>
      <c r="I1303" s="611"/>
      <c r="J1303" s="612"/>
      <c r="K1303" s="610"/>
      <c r="L1303" s="611"/>
      <c r="M1303" s="612"/>
      <c r="N1303" s="577"/>
    </row>
    <row r="1304" spans="1:14" x14ac:dyDescent="0.2">
      <c r="A1304" s="534">
        <v>6</v>
      </c>
      <c r="B1304" s="610">
        <v>0.11111111111111099</v>
      </c>
      <c r="C1304" s="611">
        <v>6.1728395061728399E-2</v>
      </c>
      <c r="D1304" s="612">
        <v>6.1224489795918401E-2</v>
      </c>
      <c r="E1304" s="610">
        <v>0.11111111111111099</v>
      </c>
      <c r="F1304" s="611">
        <v>5.5555555555555601E-2</v>
      </c>
      <c r="G1304" s="612">
        <v>4.8780487804878099E-2</v>
      </c>
      <c r="H1304" s="610"/>
      <c r="I1304" s="611"/>
      <c r="J1304" s="612"/>
      <c r="K1304" s="610"/>
      <c r="L1304" s="611"/>
      <c r="M1304" s="612"/>
      <c r="N1304" s="577"/>
    </row>
    <row r="1305" spans="1:14" x14ac:dyDescent="0.2">
      <c r="A1305" s="534">
        <v>5</v>
      </c>
      <c r="B1305" s="610">
        <v>0</v>
      </c>
      <c r="C1305" s="611">
        <v>3.7037037037037E-2</v>
      </c>
      <c r="D1305" s="612">
        <v>3.06122448979592E-2</v>
      </c>
      <c r="E1305" s="610">
        <v>0</v>
      </c>
      <c r="F1305" s="611">
        <v>2.7777777777777801E-2</v>
      </c>
      <c r="G1305" s="612">
        <v>2.4390243902439001E-2</v>
      </c>
      <c r="H1305" s="610"/>
      <c r="I1305" s="611"/>
      <c r="J1305" s="612"/>
      <c r="K1305" s="610"/>
      <c r="L1305" s="611"/>
      <c r="M1305" s="612"/>
      <c r="N1305" s="577"/>
    </row>
    <row r="1306" spans="1:14" ht="19" x14ac:dyDescent="0.2">
      <c r="A1306" s="534" t="s">
        <v>636</v>
      </c>
      <c r="B1306" s="610">
        <v>0</v>
      </c>
      <c r="C1306" s="611">
        <v>3.7037037037037E-2</v>
      </c>
      <c r="D1306" s="612">
        <v>6.1224489795918401E-2</v>
      </c>
      <c r="E1306" s="610">
        <v>0</v>
      </c>
      <c r="F1306" s="611">
        <v>5.5555555555555601E-2</v>
      </c>
      <c r="G1306" s="612">
        <v>7.3170731707317097E-2</v>
      </c>
      <c r="H1306" s="610"/>
      <c r="I1306" s="611"/>
      <c r="J1306" s="612"/>
      <c r="K1306" s="610"/>
      <c r="L1306" s="611"/>
      <c r="M1306" s="612"/>
      <c r="N1306" s="577"/>
    </row>
    <row r="1307" spans="1:14" x14ac:dyDescent="0.2">
      <c r="A1307" s="534">
        <v>3</v>
      </c>
      <c r="B1307" s="610">
        <v>0.11111111111111099</v>
      </c>
      <c r="C1307" s="611">
        <v>9.8765432098765399E-2</v>
      </c>
      <c r="D1307" s="612">
        <v>0.11224489795918401</v>
      </c>
      <c r="E1307" s="610">
        <v>0.11111111111111099</v>
      </c>
      <c r="F1307" s="611">
        <v>8.3333333333333301E-2</v>
      </c>
      <c r="G1307" s="612">
        <v>9.7560975609756101E-2</v>
      </c>
      <c r="H1307" s="610"/>
      <c r="I1307" s="611"/>
      <c r="J1307" s="612"/>
      <c r="K1307" s="610"/>
      <c r="L1307" s="611"/>
      <c r="M1307" s="612"/>
      <c r="N1307" s="577"/>
    </row>
    <row r="1308" spans="1:14" x14ac:dyDescent="0.2">
      <c r="A1308" s="534">
        <v>2</v>
      </c>
      <c r="B1308" s="610">
        <v>0</v>
      </c>
      <c r="C1308" s="611">
        <v>8.6419753086419707E-2</v>
      </c>
      <c r="D1308" s="612">
        <v>0.102040816326531</v>
      </c>
      <c r="E1308" s="610">
        <v>0</v>
      </c>
      <c r="F1308" s="611">
        <v>5.5555555555555601E-2</v>
      </c>
      <c r="G1308" s="612">
        <v>7.3170731707317097E-2</v>
      </c>
      <c r="H1308" s="610"/>
      <c r="I1308" s="611"/>
      <c r="J1308" s="612"/>
      <c r="K1308" s="610"/>
      <c r="L1308" s="611"/>
      <c r="M1308" s="612"/>
      <c r="N1308" s="577"/>
    </row>
    <row r="1309" spans="1:14" ht="19" x14ac:dyDescent="0.2">
      <c r="A1309" s="534" t="s">
        <v>637</v>
      </c>
      <c r="B1309" s="610">
        <v>0.66666666666666696</v>
      </c>
      <c r="C1309" s="611">
        <v>0.62962962962962998</v>
      </c>
      <c r="D1309" s="612">
        <v>0.59183673469387799</v>
      </c>
      <c r="E1309" s="610">
        <v>0.66666666666666696</v>
      </c>
      <c r="F1309" s="611">
        <v>0.63888888888888895</v>
      </c>
      <c r="G1309" s="612">
        <v>0.60975609756097604</v>
      </c>
      <c r="H1309" s="610"/>
      <c r="I1309" s="611"/>
      <c r="J1309" s="612"/>
      <c r="K1309" s="610"/>
      <c r="L1309" s="611"/>
      <c r="M1309" s="612"/>
      <c r="N1309" s="577"/>
    </row>
    <row r="1310" spans="1:14" ht="19" x14ac:dyDescent="0.2">
      <c r="A1310" s="602" t="s">
        <v>237</v>
      </c>
      <c r="B1310" s="614">
        <v>9</v>
      </c>
      <c r="C1310" s="615">
        <v>81</v>
      </c>
      <c r="D1310" s="616">
        <v>98</v>
      </c>
      <c r="E1310" s="614">
        <v>9</v>
      </c>
      <c r="F1310" s="615">
        <v>36</v>
      </c>
      <c r="G1310" s="616">
        <v>41</v>
      </c>
      <c r="H1310" s="614"/>
      <c r="I1310" s="615"/>
      <c r="J1310" s="616"/>
      <c r="K1310" s="614"/>
      <c r="L1310" s="615"/>
      <c r="M1310" s="616"/>
      <c r="N1310" s="617"/>
    </row>
    <row r="1311" spans="1:14" ht="19" x14ac:dyDescent="0.2">
      <c r="A1311" s="534" t="s">
        <v>177</v>
      </c>
      <c r="B1311" s="618">
        <v>2.4444444444444402</v>
      </c>
      <c r="C1311" s="619">
        <v>2.1481481481481501</v>
      </c>
      <c r="D1311" s="620">
        <v>2.1836734693877502</v>
      </c>
      <c r="E1311" s="618">
        <v>2.4444444444444402</v>
      </c>
      <c r="F1311" s="619">
        <v>2.2777777777777799</v>
      </c>
      <c r="G1311" s="620">
        <v>2.26829268292683</v>
      </c>
      <c r="H1311" s="618"/>
      <c r="I1311" s="619"/>
      <c r="J1311" s="620"/>
      <c r="K1311" s="618"/>
      <c r="L1311" s="619"/>
      <c r="M1311" s="620"/>
      <c r="N1311" s="577"/>
    </row>
    <row r="1312" spans="1:14" ht="19" x14ac:dyDescent="0.2">
      <c r="A1312" s="534" t="s">
        <v>157</v>
      </c>
      <c r="B1312" s="618">
        <v>2.4037008503093298</v>
      </c>
      <c r="C1312" s="619">
        <v>1.8581651642891599</v>
      </c>
      <c r="D1312" s="620">
        <v>1.79545209409092</v>
      </c>
      <c r="E1312" s="618">
        <v>2.4037008503093298</v>
      </c>
      <c r="F1312" s="619">
        <v>2.0509386159388598</v>
      </c>
      <c r="G1312" s="620">
        <v>1.96245242291249</v>
      </c>
      <c r="H1312" s="618"/>
      <c r="I1312" s="619"/>
      <c r="J1312" s="620"/>
      <c r="K1312" s="618"/>
      <c r="L1312" s="619"/>
      <c r="M1312" s="620"/>
      <c r="N1312" s="577"/>
    </row>
    <row r="1313" spans="1:14" ht="19" x14ac:dyDescent="0.2">
      <c r="A1313" s="534" t="s">
        <v>238</v>
      </c>
      <c r="B1313" s="618" t="s">
        <v>226</v>
      </c>
      <c r="C1313" s="619" t="s">
        <v>118</v>
      </c>
      <c r="D1313" s="620" t="s">
        <v>118</v>
      </c>
      <c r="E1313" s="618" t="s">
        <v>226</v>
      </c>
      <c r="F1313" s="619" t="s">
        <v>118</v>
      </c>
      <c r="G1313" s="620" t="s">
        <v>118</v>
      </c>
      <c r="H1313" s="618"/>
      <c r="I1313" s="619"/>
      <c r="J1313" s="620"/>
      <c r="K1313" s="618"/>
      <c r="L1313" s="619"/>
      <c r="M1313" s="620"/>
      <c r="N1313" s="577"/>
    </row>
    <row r="1314" spans="1:14" ht="19" x14ac:dyDescent="0.2">
      <c r="A1314" s="562" t="s">
        <v>156</v>
      </c>
      <c r="B1314" s="621" t="s">
        <v>226</v>
      </c>
      <c r="C1314" s="622">
        <v>0.15945638309802135</v>
      </c>
      <c r="D1314" s="623">
        <v>0.14523972870951177</v>
      </c>
      <c r="E1314" s="621" t="s">
        <v>226</v>
      </c>
      <c r="F1314" s="622">
        <v>8.1263605537197012E-2</v>
      </c>
      <c r="G1314" s="623">
        <v>8.976103545796138E-2</v>
      </c>
      <c r="H1314" s="621"/>
      <c r="I1314" s="622"/>
      <c r="J1314" s="623"/>
      <c r="K1314" s="621"/>
      <c r="L1314" s="622"/>
      <c r="M1314" s="623"/>
      <c r="N1314" s="577"/>
    </row>
    <row r="1315" spans="1:14" ht="38" x14ac:dyDescent="0.2">
      <c r="A1315" s="592" t="s">
        <v>1086</v>
      </c>
      <c r="B1315" s="610">
        <v>0.11111111111111099</v>
      </c>
      <c r="C1315" s="611">
        <v>0.1125</v>
      </c>
      <c r="D1315" s="612">
        <v>0.11340206185567001</v>
      </c>
      <c r="E1315" s="610">
        <v>0.11111111111111099</v>
      </c>
      <c r="F1315" s="611">
        <v>8.3333333333333301E-2</v>
      </c>
      <c r="G1315" s="612">
        <v>7.3170731707317097E-2</v>
      </c>
      <c r="H1315" s="610"/>
      <c r="I1315" s="611"/>
      <c r="J1315" s="612"/>
      <c r="K1315" s="610"/>
      <c r="L1315" s="611"/>
      <c r="M1315" s="612"/>
      <c r="N1315" s="613"/>
    </row>
    <row r="1316" spans="1:14" x14ac:dyDescent="0.2">
      <c r="A1316" s="534">
        <v>6</v>
      </c>
      <c r="B1316" s="610">
        <v>0</v>
      </c>
      <c r="C1316" s="611">
        <v>0.05</v>
      </c>
      <c r="D1316" s="612">
        <v>4.1237113402061799E-2</v>
      </c>
      <c r="E1316" s="610">
        <v>0</v>
      </c>
      <c r="F1316" s="611">
        <v>2.7777777777777801E-2</v>
      </c>
      <c r="G1316" s="612">
        <v>2.4390243902439001E-2</v>
      </c>
      <c r="H1316" s="610"/>
      <c r="I1316" s="611"/>
      <c r="J1316" s="612"/>
      <c r="K1316" s="610"/>
      <c r="L1316" s="611"/>
      <c r="M1316" s="612"/>
      <c r="N1316" s="577"/>
    </row>
    <row r="1317" spans="1:14" x14ac:dyDescent="0.2">
      <c r="A1317" s="534">
        <v>5</v>
      </c>
      <c r="B1317" s="610">
        <v>0</v>
      </c>
      <c r="C1317" s="611">
        <v>2.5000000000000001E-2</v>
      </c>
      <c r="D1317" s="612">
        <v>2.06185567010309E-2</v>
      </c>
      <c r="E1317" s="610">
        <v>0</v>
      </c>
      <c r="F1317" s="611">
        <v>2.7777777777777801E-2</v>
      </c>
      <c r="G1317" s="612">
        <v>2.4390243902439001E-2</v>
      </c>
      <c r="H1317" s="610"/>
      <c r="I1317" s="611"/>
      <c r="J1317" s="612"/>
      <c r="K1317" s="610"/>
      <c r="L1317" s="611"/>
      <c r="M1317" s="612"/>
      <c r="N1317" s="577"/>
    </row>
    <row r="1318" spans="1:14" ht="19" x14ac:dyDescent="0.2">
      <c r="A1318" s="534" t="s">
        <v>636</v>
      </c>
      <c r="B1318" s="610">
        <v>0.11111111111111099</v>
      </c>
      <c r="C1318" s="611">
        <v>0.1</v>
      </c>
      <c r="D1318" s="612">
        <v>0.10309278350515499</v>
      </c>
      <c r="E1318" s="610">
        <v>0.11111111111111099</v>
      </c>
      <c r="F1318" s="611">
        <v>8.3333333333333301E-2</v>
      </c>
      <c r="G1318" s="612">
        <v>9.7560975609756101E-2</v>
      </c>
      <c r="H1318" s="610"/>
      <c r="I1318" s="611"/>
      <c r="J1318" s="612"/>
      <c r="K1318" s="610"/>
      <c r="L1318" s="611"/>
      <c r="M1318" s="612"/>
      <c r="N1318" s="577"/>
    </row>
    <row r="1319" spans="1:14" x14ac:dyDescent="0.2">
      <c r="A1319" s="534">
        <v>3</v>
      </c>
      <c r="B1319" s="610">
        <v>0</v>
      </c>
      <c r="C1319" s="611">
        <v>8.7499999999999994E-2</v>
      </c>
      <c r="D1319" s="612">
        <v>8.2474226804123696E-2</v>
      </c>
      <c r="E1319" s="610">
        <v>0</v>
      </c>
      <c r="F1319" s="611">
        <v>0.11111111111111099</v>
      </c>
      <c r="G1319" s="612">
        <v>9.7560975609756101E-2</v>
      </c>
      <c r="H1319" s="610"/>
      <c r="I1319" s="611"/>
      <c r="J1319" s="612"/>
      <c r="K1319" s="610"/>
      <c r="L1319" s="611"/>
      <c r="M1319" s="612"/>
      <c r="N1319" s="577"/>
    </row>
    <row r="1320" spans="1:14" x14ac:dyDescent="0.2">
      <c r="A1320" s="534">
        <v>2</v>
      </c>
      <c r="B1320" s="610">
        <v>0.11111111111111099</v>
      </c>
      <c r="C1320" s="611">
        <v>0.1</v>
      </c>
      <c r="D1320" s="612">
        <v>0.134020618556701</v>
      </c>
      <c r="E1320" s="610">
        <v>0.11111111111111099</v>
      </c>
      <c r="F1320" s="611">
        <v>0.11111111111111099</v>
      </c>
      <c r="G1320" s="612">
        <v>0.146341463414634</v>
      </c>
      <c r="H1320" s="610"/>
      <c r="I1320" s="611"/>
      <c r="J1320" s="612"/>
      <c r="K1320" s="610"/>
      <c r="L1320" s="611"/>
      <c r="M1320" s="612"/>
      <c r="N1320" s="577"/>
    </row>
    <row r="1321" spans="1:14" ht="19" x14ac:dyDescent="0.2">
      <c r="A1321" s="534" t="s">
        <v>637</v>
      </c>
      <c r="B1321" s="610">
        <v>0.66666666666666696</v>
      </c>
      <c r="C1321" s="611">
        <v>0.52500000000000002</v>
      </c>
      <c r="D1321" s="612">
        <v>0.50515463917525805</v>
      </c>
      <c r="E1321" s="610">
        <v>0.66666666666666696</v>
      </c>
      <c r="F1321" s="611">
        <v>0.55555555555555602</v>
      </c>
      <c r="G1321" s="612">
        <v>0.53658536585365901</v>
      </c>
      <c r="H1321" s="610"/>
      <c r="I1321" s="611"/>
      <c r="J1321" s="612"/>
      <c r="K1321" s="610"/>
      <c r="L1321" s="611"/>
      <c r="M1321" s="612"/>
      <c r="N1321" s="577"/>
    </row>
    <row r="1322" spans="1:14" ht="19" x14ac:dyDescent="0.2">
      <c r="A1322" s="602" t="s">
        <v>237</v>
      </c>
      <c r="B1322" s="614">
        <v>9</v>
      </c>
      <c r="C1322" s="615">
        <v>80</v>
      </c>
      <c r="D1322" s="616">
        <v>97</v>
      </c>
      <c r="E1322" s="614">
        <v>9</v>
      </c>
      <c r="F1322" s="615">
        <v>36</v>
      </c>
      <c r="G1322" s="616">
        <v>41</v>
      </c>
      <c r="H1322" s="614"/>
      <c r="I1322" s="615"/>
      <c r="J1322" s="616"/>
      <c r="K1322" s="614"/>
      <c r="L1322" s="615"/>
      <c r="M1322" s="616"/>
      <c r="N1322" s="617"/>
    </row>
    <row r="1323" spans="1:14" ht="19" x14ac:dyDescent="0.2">
      <c r="A1323" s="534" t="s">
        <v>177</v>
      </c>
      <c r="B1323" s="618">
        <v>2.1111111111111098</v>
      </c>
      <c r="C1323" s="619">
        <v>2.6</v>
      </c>
      <c r="D1323" s="620">
        <v>2.5773195876288701</v>
      </c>
      <c r="E1323" s="618">
        <v>2.1111111111111098</v>
      </c>
      <c r="F1323" s="619">
        <v>2.3333333333333299</v>
      </c>
      <c r="G1323" s="620">
        <v>2.2926829268292699</v>
      </c>
      <c r="H1323" s="618"/>
      <c r="I1323" s="619"/>
      <c r="J1323" s="620"/>
      <c r="K1323" s="618"/>
      <c r="L1323" s="619"/>
      <c r="M1323" s="620"/>
      <c r="N1323" s="577"/>
    </row>
    <row r="1324" spans="1:14" ht="19" x14ac:dyDescent="0.2">
      <c r="A1324" s="534" t="s">
        <v>157</v>
      </c>
      <c r="B1324" s="618">
        <v>2.0883273476902802</v>
      </c>
      <c r="C1324" s="619">
        <v>2.1323309881530998</v>
      </c>
      <c r="D1324" s="620">
        <v>2.0958045966207099</v>
      </c>
      <c r="E1324" s="618">
        <v>2.0883273476902802</v>
      </c>
      <c r="F1324" s="619">
        <v>1.94201662491045</v>
      </c>
      <c r="G1324" s="620">
        <v>1.8606974826530001</v>
      </c>
      <c r="H1324" s="618"/>
      <c r="I1324" s="619"/>
      <c r="J1324" s="620"/>
      <c r="K1324" s="618"/>
      <c r="L1324" s="619"/>
      <c r="M1324" s="620"/>
      <c r="N1324" s="577"/>
    </row>
    <row r="1325" spans="1:14" ht="19" x14ac:dyDescent="0.2">
      <c r="A1325" s="534" t="s">
        <v>238</v>
      </c>
      <c r="B1325" s="618" t="s">
        <v>226</v>
      </c>
      <c r="C1325" s="619" t="s">
        <v>118</v>
      </c>
      <c r="D1325" s="620" t="s">
        <v>118</v>
      </c>
      <c r="E1325" s="618" t="s">
        <v>226</v>
      </c>
      <c r="F1325" s="619" t="s">
        <v>118</v>
      </c>
      <c r="G1325" s="620" t="s">
        <v>118</v>
      </c>
      <c r="H1325" s="618"/>
      <c r="I1325" s="619"/>
      <c r="J1325" s="620"/>
      <c r="K1325" s="618"/>
      <c r="L1325" s="619"/>
      <c r="M1325" s="620"/>
      <c r="N1325" s="577"/>
    </row>
    <row r="1326" spans="1:14" ht="19" x14ac:dyDescent="0.2">
      <c r="A1326" s="562" t="s">
        <v>156</v>
      </c>
      <c r="B1326" s="621" t="s">
        <v>226</v>
      </c>
      <c r="C1326" s="622">
        <v>-0.22927439107956554</v>
      </c>
      <c r="D1326" s="623">
        <v>-0.22244844641980371</v>
      </c>
      <c r="E1326" s="621" t="s">
        <v>226</v>
      </c>
      <c r="F1326" s="622">
        <v>-0.11442858900987378</v>
      </c>
      <c r="G1326" s="623">
        <v>-9.7582663173850934E-2</v>
      </c>
      <c r="H1326" s="621"/>
      <c r="I1326" s="622"/>
      <c r="J1326" s="623"/>
      <c r="K1326" s="621"/>
      <c r="L1326" s="622"/>
      <c r="M1326" s="623"/>
      <c r="N1326" s="577"/>
    </row>
    <row r="1327" spans="1:14" ht="38" x14ac:dyDescent="0.2">
      <c r="A1327" s="592" t="s">
        <v>1087</v>
      </c>
      <c r="B1327" s="610">
        <v>0</v>
      </c>
      <c r="C1327" s="611">
        <v>0.234567901234568</v>
      </c>
      <c r="D1327" s="612">
        <v>0.214285714285714</v>
      </c>
      <c r="E1327" s="610">
        <v>0</v>
      </c>
      <c r="F1327" s="611">
        <v>0.13888888888888901</v>
      </c>
      <c r="G1327" s="612">
        <v>0.12195121951219499</v>
      </c>
      <c r="H1327" s="610"/>
      <c r="I1327" s="611"/>
      <c r="J1327" s="612"/>
      <c r="K1327" s="610"/>
      <c r="L1327" s="611"/>
      <c r="M1327" s="612"/>
      <c r="N1327" s="613"/>
    </row>
    <row r="1328" spans="1:14" x14ac:dyDescent="0.2">
      <c r="A1328" s="534">
        <v>6</v>
      </c>
      <c r="B1328" s="610">
        <v>0.11111111111111099</v>
      </c>
      <c r="C1328" s="611">
        <v>9.8765432098765399E-2</v>
      </c>
      <c r="D1328" s="612">
        <v>8.1632653061224497E-2</v>
      </c>
      <c r="E1328" s="610">
        <v>0.11111111111111099</v>
      </c>
      <c r="F1328" s="611">
        <v>8.3333333333333301E-2</v>
      </c>
      <c r="G1328" s="612">
        <v>7.3170731707317097E-2</v>
      </c>
      <c r="H1328" s="610"/>
      <c r="I1328" s="611"/>
      <c r="J1328" s="612"/>
      <c r="K1328" s="610"/>
      <c r="L1328" s="611"/>
      <c r="M1328" s="612"/>
      <c r="N1328" s="577"/>
    </row>
    <row r="1329" spans="1:14" x14ac:dyDescent="0.2">
      <c r="A1329" s="534">
        <v>5</v>
      </c>
      <c r="B1329" s="610">
        <v>0</v>
      </c>
      <c r="C1329" s="611">
        <v>6.1728395061728399E-2</v>
      </c>
      <c r="D1329" s="612">
        <v>0.102040816326531</v>
      </c>
      <c r="E1329" s="610">
        <v>0</v>
      </c>
      <c r="F1329" s="611">
        <v>2.7777777777777801E-2</v>
      </c>
      <c r="G1329" s="612">
        <v>7.3170731707317097E-2</v>
      </c>
      <c r="H1329" s="610"/>
      <c r="I1329" s="611"/>
      <c r="J1329" s="612"/>
      <c r="K1329" s="610"/>
      <c r="L1329" s="611"/>
      <c r="M1329" s="612"/>
      <c r="N1329" s="577"/>
    </row>
    <row r="1330" spans="1:14" ht="19" x14ac:dyDescent="0.2">
      <c r="A1330" s="534" t="s">
        <v>636</v>
      </c>
      <c r="B1330" s="610">
        <v>0.11111111111111099</v>
      </c>
      <c r="C1330" s="611">
        <v>0.148148148148148</v>
      </c>
      <c r="D1330" s="612">
        <v>0.15306122448979601</v>
      </c>
      <c r="E1330" s="610">
        <v>0.11111111111111099</v>
      </c>
      <c r="F1330" s="611">
        <v>0.16666666666666699</v>
      </c>
      <c r="G1330" s="612">
        <v>0.17073170731707299</v>
      </c>
      <c r="H1330" s="610"/>
      <c r="I1330" s="611"/>
      <c r="J1330" s="612"/>
      <c r="K1330" s="610"/>
      <c r="L1330" s="611"/>
      <c r="M1330" s="612"/>
      <c r="N1330" s="577"/>
    </row>
    <row r="1331" spans="1:14" x14ac:dyDescent="0.2">
      <c r="A1331" s="534">
        <v>3</v>
      </c>
      <c r="B1331" s="610">
        <v>0.22222222222222199</v>
      </c>
      <c r="C1331" s="611">
        <v>0.11111111111111099</v>
      </c>
      <c r="D1331" s="612">
        <v>0.11224489795918401</v>
      </c>
      <c r="E1331" s="610">
        <v>0.22222222222222199</v>
      </c>
      <c r="F1331" s="611">
        <v>0.22222222222222199</v>
      </c>
      <c r="G1331" s="612">
        <v>0.24390243902438999</v>
      </c>
      <c r="H1331" s="610"/>
      <c r="I1331" s="611"/>
      <c r="J1331" s="612"/>
      <c r="K1331" s="610"/>
      <c r="L1331" s="611"/>
      <c r="M1331" s="612"/>
      <c r="N1331" s="577"/>
    </row>
    <row r="1332" spans="1:14" x14ac:dyDescent="0.2">
      <c r="A1332" s="534">
        <v>2</v>
      </c>
      <c r="B1332" s="610">
        <v>0</v>
      </c>
      <c r="C1332" s="611">
        <v>9.8765432098765399E-2</v>
      </c>
      <c r="D1332" s="612">
        <v>9.1836734693877597E-2</v>
      </c>
      <c r="E1332" s="610">
        <v>0</v>
      </c>
      <c r="F1332" s="611">
        <v>0.11111111111111099</v>
      </c>
      <c r="G1332" s="612">
        <v>9.7560975609756101E-2</v>
      </c>
      <c r="H1332" s="610"/>
      <c r="I1332" s="611"/>
      <c r="J1332" s="612"/>
      <c r="K1332" s="610"/>
      <c r="L1332" s="611"/>
      <c r="M1332" s="612"/>
      <c r="N1332" s="577"/>
    </row>
    <row r="1333" spans="1:14" ht="19" x14ac:dyDescent="0.2">
      <c r="A1333" s="534" t="s">
        <v>637</v>
      </c>
      <c r="B1333" s="610">
        <v>0.55555555555555602</v>
      </c>
      <c r="C1333" s="611">
        <v>0.24691358024691401</v>
      </c>
      <c r="D1333" s="612">
        <v>0.24489795918367299</v>
      </c>
      <c r="E1333" s="610">
        <v>0.55555555555555602</v>
      </c>
      <c r="F1333" s="611">
        <v>0.25</v>
      </c>
      <c r="G1333" s="612">
        <v>0.219512195121951</v>
      </c>
      <c r="H1333" s="610"/>
      <c r="I1333" s="611"/>
      <c r="J1333" s="612"/>
      <c r="K1333" s="610"/>
      <c r="L1333" s="611"/>
      <c r="M1333" s="612"/>
      <c r="N1333" s="577"/>
    </row>
    <row r="1334" spans="1:14" ht="19" x14ac:dyDescent="0.2">
      <c r="A1334" s="602" t="s">
        <v>237</v>
      </c>
      <c r="B1334" s="614">
        <v>9</v>
      </c>
      <c r="C1334" s="615">
        <v>81</v>
      </c>
      <c r="D1334" s="616">
        <v>98</v>
      </c>
      <c r="E1334" s="614">
        <v>9</v>
      </c>
      <c r="F1334" s="615">
        <v>36</v>
      </c>
      <c r="G1334" s="616">
        <v>41</v>
      </c>
      <c r="H1334" s="614"/>
      <c r="I1334" s="615"/>
      <c r="J1334" s="616"/>
      <c r="K1334" s="614"/>
      <c r="L1334" s="615"/>
      <c r="M1334" s="616"/>
      <c r="N1334" s="617"/>
    </row>
    <row r="1335" spans="1:14" ht="19" x14ac:dyDescent="0.2">
      <c r="A1335" s="534" t="s">
        <v>177</v>
      </c>
      <c r="B1335" s="618">
        <v>2.3333333333333299</v>
      </c>
      <c r="C1335" s="619">
        <v>3.9135802469135799</v>
      </c>
      <c r="D1335" s="620">
        <v>3.87755102040816</v>
      </c>
      <c r="E1335" s="618">
        <v>2.3333333333333299</v>
      </c>
      <c r="F1335" s="619">
        <v>3.4166666666666701</v>
      </c>
      <c r="G1335" s="620">
        <v>3.48780487804878</v>
      </c>
      <c r="H1335" s="618"/>
      <c r="I1335" s="619"/>
      <c r="J1335" s="620"/>
      <c r="K1335" s="618"/>
      <c r="L1335" s="619"/>
      <c r="M1335" s="620"/>
      <c r="N1335" s="577"/>
    </row>
    <row r="1336" spans="1:14" ht="19" x14ac:dyDescent="0.2">
      <c r="A1336" s="534" t="s">
        <v>157</v>
      </c>
      <c r="B1336" s="618">
        <v>1.8027756377319899</v>
      </c>
      <c r="C1336" s="619">
        <v>2.31407395551761</v>
      </c>
      <c r="D1336" s="620">
        <v>2.2533608627519999</v>
      </c>
      <c r="E1336" s="618">
        <v>1.8027756377319899</v>
      </c>
      <c r="F1336" s="619">
        <v>2.0753657164805599</v>
      </c>
      <c r="G1336" s="620">
        <v>1.97638497286728</v>
      </c>
      <c r="H1336" s="618"/>
      <c r="I1336" s="619"/>
      <c r="J1336" s="620"/>
      <c r="K1336" s="618"/>
      <c r="L1336" s="619"/>
      <c r="M1336" s="620"/>
      <c r="N1336" s="577"/>
    </row>
    <row r="1337" spans="1:14" ht="19" x14ac:dyDescent="0.2">
      <c r="A1337" s="534" t="s">
        <v>238</v>
      </c>
      <c r="B1337" s="618" t="s">
        <v>226</v>
      </c>
      <c r="C1337" s="619" t="s">
        <v>118</v>
      </c>
      <c r="D1337" s="620" t="s">
        <v>244</v>
      </c>
      <c r="E1337" s="618" t="s">
        <v>226</v>
      </c>
      <c r="F1337" s="619" t="s">
        <v>118</v>
      </c>
      <c r="G1337" s="620" t="s">
        <v>118</v>
      </c>
      <c r="H1337" s="618"/>
      <c r="I1337" s="619"/>
      <c r="J1337" s="620"/>
      <c r="K1337" s="618"/>
      <c r="L1337" s="619"/>
      <c r="M1337" s="620"/>
      <c r="N1337" s="577"/>
    </row>
    <row r="1338" spans="1:14" ht="19" x14ac:dyDescent="0.2">
      <c r="A1338" s="562" t="s">
        <v>156</v>
      </c>
      <c r="B1338" s="621" t="s">
        <v>226</v>
      </c>
      <c r="C1338" s="622">
        <v>-0.68288522491355796</v>
      </c>
      <c r="D1338" s="623">
        <v>-0.68529533489318595</v>
      </c>
      <c r="E1338" s="621" t="s">
        <v>226</v>
      </c>
      <c r="F1338" s="622">
        <v>-0.52199635212750606</v>
      </c>
      <c r="G1338" s="623">
        <v>-0.58413292985150433</v>
      </c>
      <c r="H1338" s="621"/>
      <c r="I1338" s="622"/>
      <c r="J1338" s="623"/>
      <c r="K1338" s="621"/>
      <c r="L1338" s="622"/>
      <c r="M1338" s="623"/>
      <c r="N1338" s="577"/>
    </row>
    <row r="1339" spans="1:14" ht="38" x14ac:dyDescent="0.2">
      <c r="A1339" s="592" t="s">
        <v>1088</v>
      </c>
      <c r="B1339" s="610">
        <v>0.11111111111111099</v>
      </c>
      <c r="C1339" s="611">
        <v>0.27160493827160498</v>
      </c>
      <c r="D1339" s="612">
        <v>0.24489795918367299</v>
      </c>
      <c r="E1339" s="610">
        <v>0.11111111111111099</v>
      </c>
      <c r="F1339" s="611">
        <v>0.194444444444444</v>
      </c>
      <c r="G1339" s="612">
        <v>0.17073170731707299</v>
      </c>
      <c r="H1339" s="610"/>
      <c r="I1339" s="611"/>
      <c r="J1339" s="612"/>
      <c r="K1339" s="610"/>
      <c r="L1339" s="611"/>
      <c r="M1339" s="612"/>
      <c r="N1339" s="613"/>
    </row>
    <row r="1340" spans="1:14" x14ac:dyDescent="0.2">
      <c r="A1340" s="534">
        <v>6</v>
      </c>
      <c r="B1340" s="610">
        <v>0</v>
      </c>
      <c r="C1340" s="611">
        <v>0.18518518518518501</v>
      </c>
      <c r="D1340" s="612">
        <v>0.16326530612244899</v>
      </c>
      <c r="E1340" s="610">
        <v>0</v>
      </c>
      <c r="F1340" s="611">
        <v>0.194444444444444</v>
      </c>
      <c r="G1340" s="612">
        <v>0.19512195121951201</v>
      </c>
      <c r="H1340" s="610"/>
      <c r="I1340" s="611"/>
      <c r="J1340" s="612"/>
      <c r="K1340" s="610"/>
      <c r="L1340" s="611"/>
      <c r="M1340" s="612"/>
      <c r="N1340" s="577"/>
    </row>
    <row r="1341" spans="1:14" x14ac:dyDescent="0.2">
      <c r="A1341" s="534">
        <v>5</v>
      </c>
      <c r="B1341" s="610">
        <v>0.22222222222222199</v>
      </c>
      <c r="C1341" s="611">
        <v>0.11111111111111099</v>
      </c>
      <c r="D1341" s="612">
        <v>0.16326530612244899</v>
      </c>
      <c r="E1341" s="610">
        <v>0.22222222222222199</v>
      </c>
      <c r="F1341" s="611">
        <v>0.13888888888888901</v>
      </c>
      <c r="G1341" s="612">
        <v>0.146341463414634</v>
      </c>
      <c r="H1341" s="610"/>
      <c r="I1341" s="611"/>
      <c r="J1341" s="612"/>
      <c r="K1341" s="610"/>
      <c r="L1341" s="611"/>
      <c r="M1341" s="612"/>
      <c r="N1341" s="577"/>
    </row>
    <row r="1342" spans="1:14" ht="19" x14ac:dyDescent="0.2">
      <c r="A1342" s="534" t="s">
        <v>636</v>
      </c>
      <c r="B1342" s="610">
        <v>0.11111111111111099</v>
      </c>
      <c r="C1342" s="611">
        <v>0.12345679012345701</v>
      </c>
      <c r="D1342" s="612">
        <v>0.14285714285714299</v>
      </c>
      <c r="E1342" s="610">
        <v>0.11111111111111099</v>
      </c>
      <c r="F1342" s="611">
        <v>0.13888888888888901</v>
      </c>
      <c r="G1342" s="612">
        <v>0.17073170731707299</v>
      </c>
      <c r="H1342" s="610"/>
      <c r="I1342" s="611"/>
      <c r="J1342" s="612"/>
      <c r="K1342" s="610"/>
      <c r="L1342" s="611"/>
      <c r="M1342" s="612"/>
      <c r="N1342" s="577"/>
    </row>
    <row r="1343" spans="1:14" x14ac:dyDescent="0.2">
      <c r="A1343" s="534">
        <v>3</v>
      </c>
      <c r="B1343" s="610">
        <v>0.11111111111111099</v>
      </c>
      <c r="C1343" s="611">
        <v>4.9382716049382699E-2</v>
      </c>
      <c r="D1343" s="612">
        <v>6.1224489795918401E-2</v>
      </c>
      <c r="E1343" s="610">
        <v>0.11111111111111099</v>
      </c>
      <c r="F1343" s="611">
        <v>2.7777777777777801E-2</v>
      </c>
      <c r="G1343" s="612">
        <v>2.4390243902439001E-2</v>
      </c>
      <c r="H1343" s="610"/>
      <c r="I1343" s="611"/>
      <c r="J1343" s="612"/>
      <c r="K1343" s="610"/>
      <c r="L1343" s="611"/>
      <c r="M1343" s="612"/>
      <c r="N1343" s="577"/>
    </row>
    <row r="1344" spans="1:14" x14ac:dyDescent="0.2">
      <c r="A1344" s="534">
        <v>2</v>
      </c>
      <c r="B1344" s="610">
        <v>0</v>
      </c>
      <c r="C1344" s="611">
        <v>7.4074074074074098E-2</v>
      </c>
      <c r="D1344" s="612">
        <v>7.1428571428571397E-2</v>
      </c>
      <c r="E1344" s="610">
        <v>0</v>
      </c>
      <c r="F1344" s="611">
        <v>0.11111111111111099</v>
      </c>
      <c r="G1344" s="612">
        <v>0.12195121951219499</v>
      </c>
      <c r="H1344" s="610"/>
      <c r="I1344" s="611"/>
      <c r="J1344" s="612"/>
      <c r="K1344" s="610"/>
      <c r="L1344" s="611"/>
      <c r="M1344" s="612"/>
      <c r="N1344" s="577"/>
    </row>
    <row r="1345" spans="1:14" ht="19" x14ac:dyDescent="0.2">
      <c r="A1345" s="534" t="s">
        <v>637</v>
      </c>
      <c r="B1345" s="610">
        <v>0.44444444444444398</v>
      </c>
      <c r="C1345" s="611">
        <v>0.18518518518518501</v>
      </c>
      <c r="D1345" s="612">
        <v>0.15306122448979601</v>
      </c>
      <c r="E1345" s="610">
        <v>0.44444444444444398</v>
      </c>
      <c r="F1345" s="611">
        <v>0.194444444444444</v>
      </c>
      <c r="G1345" s="612">
        <v>0.17073170731707299</v>
      </c>
      <c r="H1345" s="610"/>
      <c r="I1345" s="611"/>
      <c r="J1345" s="612"/>
      <c r="K1345" s="610"/>
      <c r="L1345" s="611"/>
      <c r="M1345" s="612"/>
      <c r="N1345" s="577"/>
    </row>
    <row r="1346" spans="1:14" ht="19" x14ac:dyDescent="0.2">
      <c r="A1346" s="602" t="s">
        <v>237</v>
      </c>
      <c r="B1346" s="614">
        <v>9</v>
      </c>
      <c r="C1346" s="615">
        <v>81</v>
      </c>
      <c r="D1346" s="616">
        <v>98</v>
      </c>
      <c r="E1346" s="614">
        <v>9</v>
      </c>
      <c r="F1346" s="615">
        <v>36</v>
      </c>
      <c r="G1346" s="616">
        <v>41</v>
      </c>
      <c r="H1346" s="614"/>
      <c r="I1346" s="615"/>
      <c r="J1346" s="616"/>
      <c r="K1346" s="614"/>
      <c r="L1346" s="615"/>
      <c r="M1346" s="616"/>
      <c r="N1346" s="617"/>
    </row>
    <row r="1347" spans="1:14" ht="19" x14ac:dyDescent="0.2">
      <c r="A1347" s="534" t="s">
        <v>177</v>
      </c>
      <c r="B1347" s="618">
        <v>3.1111111111111098</v>
      </c>
      <c r="C1347" s="619">
        <v>4.5432098765432096</v>
      </c>
      <c r="D1347" s="620">
        <v>4.5612244897959204</v>
      </c>
      <c r="E1347" s="618">
        <v>3.1111111111111098</v>
      </c>
      <c r="F1347" s="619">
        <v>4.2777777777777803</v>
      </c>
      <c r="G1347" s="620">
        <v>4.2682926829268304</v>
      </c>
      <c r="H1347" s="618"/>
      <c r="I1347" s="619"/>
      <c r="J1347" s="620"/>
      <c r="K1347" s="618"/>
      <c r="L1347" s="619"/>
      <c r="M1347" s="620"/>
      <c r="N1347" s="577"/>
    </row>
    <row r="1348" spans="1:14" ht="19" x14ac:dyDescent="0.2">
      <c r="A1348" s="534" t="s">
        <v>157</v>
      </c>
      <c r="B1348" s="618">
        <v>2.2607766610417599</v>
      </c>
      <c r="C1348" s="619">
        <v>2.2530500588982099</v>
      </c>
      <c r="D1348" s="620">
        <v>2.1155600585792702</v>
      </c>
      <c r="E1348" s="618">
        <v>2.2607766610417599</v>
      </c>
      <c r="F1348" s="619">
        <v>2.2246811792268901</v>
      </c>
      <c r="G1348" s="620">
        <v>2.13335873968611</v>
      </c>
      <c r="H1348" s="618"/>
      <c r="I1348" s="619"/>
      <c r="J1348" s="620"/>
      <c r="K1348" s="618"/>
      <c r="L1348" s="619"/>
      <c r="M1348" s="620"/>
      <c r="N1348" s="577"/>
    </row>
    <row r="1349" spans="1:14" ht="19" x14ac:dyDescent="0.2">
      <c r="A1349" s="534" t="s">
        <v>238</v>
      </c>
      <c r="B1349" s="618" t="s">
        <v>226</v>
      </c>
      <c r="C1349" s="619" t="s">
        <v>118</v>
      </c>
      <c r="D1349" s="620" t="s">
        <v>118</v>
      </c>
      <c r="E1349" s="618" t="s">
        <v>226</v>
      </c>
      <c r="F1349" s="619" t="s">
        <v>118</v>
      </c>
      <c r="G1349" s="620" t="s">
        <v>118</v>
      </c>
      <c r="H1349" s="618"/>
      <c r="I1349" s="619"/>
      <c r="J1349" s="620"/>
      <c r="K1349" s="618"/>
      <c r="L1349" s="619"/>
      <c r="M1349" s="620"/>
      <c r="N1349" s="577"/>
    </row>
    <row r="1350" spans="1:14" ht="19" x14ac:dyDescent="0.2">
      <c r="A1350" s="562" t="s">
        <v>156</v>
      </c>
      <c r="B1350" s="621" t="s">
        <v>226</v>
      </c>
      <c r="C1350" s="622">
        <v>-0.63562669625388923</v>
      </c>
      <c r="D1350" s="623">
        <v>-0.68545129352586265</v>
      </c>
      <c r="E1350" s="621" t="s">
        <v>226</v>
      </c>
      <c r="F1350" s="622">
        <v>-0.52441971351243444</v>
      </c>
      <c r="G1350" s="623">
        <v>-0.54242240195663549</v>
      </c>
      <c r="H1350" s="621"/>
      <c r="I1350" s="622"/>
      <c r="J1350" s="623"/>
      <c r="K1350" s="621"/>
      <c r="L1350" s="622"/>
      <c r="M1350" s="623"/>
      <c r="N1350" s="577"/>
    </row>
    <row r="1351" spans="1:14" ht="95" x14ac:dyDescent="0.2">
      <c r="A1351" s="528" t="s">
        <v>1089</v>
      </c>
      <c r="B1351" s="568">
        <v>0</v>
      </c>
      <c r="C1351" s="569">
        <v>0.108108108108108</v>
      </c>
      <c r="D1351" s="570">
        <v>0.155555555555556</v>
      </c>
      <c r="E1351" s="568">
        <v>0</v>
      </c>
      <c r="F1351" s="569">
        <v>2.94117647058823E-2</v>
      </c>
      <c r="G1351" s="570">
        <v>7.8947368421052599E-2</v>
      </c>
      <c r="H1351" s="568"/>
      <c r="I1351" s="569"/>
      <c r="J1351" s="570"/>
      <c r="K1351" s="568"/>
      <c r="L1351" s="569"/>
      <c r="M1351" s="570"/>
      <c r="N1351" s="576"/>
    </row>
    <row r="1352" spans="1:14" ht="19" x14ac:dyDescent="0.2">
      <c r="A1352" s="534" t="s">
        <v>101</v>
      </c>
      <c r="B1352" s="529">
        <v>0</v>
      </c>
      <c r="C1352" s="530">
        <v>5.4054054054054099E-2</v>
      </c>
      <c r="D1352" s="531">
        <v>6.6666666666666693E-2</v>
      </c>
      <c r="E1352" s="529">
        <v>0</v>
      </c>
      <c r="F1352" s="530">
        <v>2.94117647058823E-2</v>
      </c>
      <c r="G1352" s="531">
        <v>2.6315789473684199E-2</v>
      </c>
      <c r="H1352" s="529"/>
      <c r="I1352" s="530"/>
      <c r="J1352" s="531"/>
      <c r="K1352" s="529"/>
      <c r="L1352" s="530"/>
      <c r="M1352" s="531"/>
      <c r="N1352" s="577"/>
    </row>
    <row r="1353" spans="1:14" ht="19" x14ac:dyDescent="0.2">
      <c r="A1353" s="534" t="s">
        <v>100</v>
      </c>
      <c r="B1353" s="529">
        <v>0</v>
      </c>
      <c r="C1353" s="530">
        <v>0.18918918918918901</v>
      </c>
      <c r="D1353" s="531">
        <v>0.17777777777777801</v>
      </c>
      <c r="E1353" s="529">
        <v>0</v>
      </c>
      <c r="F1353" s="530">
        <v>0.20588235294117599</v>
      </c>
      <c r="G1353" s="531">
        <v>0.21052631578947401</v>
      </c>
      <c r="H1353" s="529"/>
      <c r="I1353" s="530"/>
      <c r="J1353" s="531"/>
      <c r="K1353" s="529"/>
      <c r="L1353" s="530"/>
      <c r="M1353" s="531"/>
      <c r="N1353" s="577"/>
    </row>
    <row r="1354" spans="1:14" ht="19" x14ac:dyDescent="0.2">
      <c r="A1354" s="534" t="s">
        <v>99</v>
      </c>
      <c r="B1354" s="529">
        <v>0.44444444444444398</v>
      </c>
      <c r="C1354" s="530">
        <v>0.32432432432432401</v>
      </c>
      <c r="D1354" s="531">
        <v>0.3</v>
      </c>
      <c r="E1354" s="529">
        <v>0.44444444444444398</v>
      </c>
      <c r="F1354" s="530">
        <v>0.35294117647058798</v>
      </c>
      <c r="G1354" s="531">
        <v>0.31578947368421101</v>
      </c>
      <c r="H1354" s="529"/>
      <c r="I1354" s="530"/>
      <c r="J1354" s="531"/>
      <c r="K1354" s="529"/>
      <c r="L1354" s="530"/>
      <c r="M1354" s="531"/>
      <c r="N1354" s="577"/>
    </row>
    <row r="1355" spans="1:14" ht="19" x14ac:dyDescent="0.2">
      <c r="A1355" s="534" t="s">
        <v>98</v>
      </c>
      <c r="B1355" s="529">
        <v>0.44444444444444398</v>
      </c>
      <c r="C1355" s="530">
        <v>0.22972972972972999</v>
      </c>
      <c r="D1355" s="531">
        <v>0.18888888888888899</v>
      </c>
      <c r="E1355" s="529">
        <v>0.44444444444444398</v>
      </c>
      <c r="F1355" s="530">
        <v>0.26470588235294101</v>
      </c>
      <c r="G1355" s="531">
        <v>0.23684210526315799</v>
      </c>
      <c r="H1355" s="529"/>
      <c r="I1355" s="530"/>
      <c r="J1355" s="531"/>
      <c r="K1355" s="529"/>
      <c r="L1355" s="530"/>
      <c r="M1355" s="531"/>
      <c r="N1355" s="577"/>
    </row>
    <row r="1356" spans="1:14" ht="19" x14ac:dyDescent="0.2">
      <c r="A1356" s="534" t="s">
        <v>97</v>
      </c>
      <c r="B1356" s="529">
        <v>0.11111111111111099</v>
      </c>
      <c r="C1356" s="530">
        <v>6.7567567567567599E-2</v>
      </c>
      <c r="D1356" s="531">
        <v>6.6666666666666693E-2</v>
      </c>
      <c r="E1356" s="529">
        <v>0.11111111111111099</v>
      </c>
      <c r="F1356" s="530">
        <v>8.8235294117647106E-2</v>
      </c>
      <c r="G1356" s="531">
        <v>7.8947368421052599E-2</v>
      </c>
      <c r="H1356" s="529"/>
      <c r="I1356" s="530"/>
      <c r="J1356" s="531"/>
      <c r="K1356" s="529"/>
      <c r="L1356" s="530"/>
      <c r="M1356" s="531"/>
      <c r="N1356" s="577"/>
    </row>
    <row r="1357" spans="1:14" ht="19" x14ac:dyDescent="0.2">
      <c r="A1357" s="534" t="s">
        <v>96</v>
      </c>
      <c r="B1357" s="529">
        <v>0</v>
      </c>
      <c r="C1357" s="530">
        <v>2.7027027027027001E-2</v>
      </c>
      <c r="D1357" s="531">
        <v>2.2222222222222199E-2</v>
      </c>
      <c r="E1357" s="529">
        <v>0</v>
      </c>
      <c r="F1357" s="530">
        <v>2.94117647058823E-2</v>
      </c>
      <c r="G1357" s="531">
        <v>2.6315789473684199E-2</v>
      </c>
      <c r="H1357" s="529"/>
      <c r="I1357" s="530"/>
      <c r="J1357" s="531"/>
      <c r="K1357" s="529"/>
      <c r="L1357" s="530"/>
      <c r="M1357" s="531"/>
      <c r="N1357" s="577"/>
    </row>
    <row r="1358" spans="1:14" ht="19" x14ac:dyDescent="0.2">
      <c r="A1358" s="534" t="s">
        <v>93</v>
      </c>
      <c r="B1358" s="529">
        <v>0</v>
      </c>
      <c r="C1358" s="530">
        <v>0</v>
      </c>
      <c r="D1358" s="531">
        <v>2.2222222222222199E-2</v>
      </c>
      <c r="E1358" s="529">
        <v>0</v>
      </c>
      <c r="F1358" s="530">
        <v>0</v>
      </c>
      <c r="G1358" s="531">
        <v>2.6315789473684199E-2</v>
      </c>
      <c r="H1358" s="529"/>
      <c r="I1358" s="530"/>
      <c r="J1358" s="531"/>
      <c r="K1358" s="529"/>
      <c r="L1358" s="530"/>
      <c r="M1358" s="531"/>
      <c r="N1358" s="636"/>
    </row>
    <row r="1359" spans="1:14" ht="19" x14ac:dyDescent="0.2">
      <c r="A1359" s="602" t="s">
        <v>237</v>
      </c>
      <c r="B1359" s="603">
        <v>9</v>
      </c>
      <c r="C1359" s="604">
        <v>74</v>
      </c>
      <c r="D1359" s="605">
        <v>90</v>
      </c>
      <c r="E1359" s="603">
        <v>9</v>
      </c>
      <c r="F1359" s="604">
        <v>34</v>
      </c>
      <c r="G1359" s="605">
        <v>38</v>
      </c>
      <c r="H1359" s="603"/>
      <c r="I1359" s="604"/>
      <c r="J1359" s="605"/>
      <c r="K1359" s="603"/>
      <c r="L1359" s="604"/>
      <c r="M1359" s="605"/>
      <c r="N1359" s="582"/>
    </row>
    <row r="1360" spans="1:14" ht="19" x14ac:dyDescent="0.2">
      <c r="A1360" s="534" t="s">
        <v>177</v>
      </c>
      <c r="B1360" s="583">
        <v>4.3333333333333304</v>
      </c>
      <c r="C1360" s="584">
        <v>5.1756756756756799</v>
      </c>
      <c r="D1360" s="585">
        <v>5.3</v>
      </c>
      <c r="E1360" s="583">
        <v>4.3333333333333304</v>
      </c>
      <c r="F1360" s="584">
        <v>4.8235294117647101</v>
      </c>
      <c r="G1360" s="585">
        <v>4.9210526315789496</v>
      </c>
      <c r="H1360" s="583"/>
      <c r="I1360" s="584"/>
      <c r="J1360" s="585"/>
      <c r="K1360" s="583"/>
      <c r="L1360" s="584"/>
      <c r="M1360" s="585"/>
      <c r="N1360" s="586"/>
    </row>
    <row r="1361" spans="1:14" ht="19" x14ac:dyDescent="0.2">
      <c r="A1361" s="534" t="s">
        <v>157</v>
      </c>
      <c r="B1361" s="583">
        <v>0.70710678118654702</v>
      </c>
      <c r="C1361" s="584">
        <v>1.45581599872372</v>
      </c>
      <c r="D1361" s="585">
        <v>1.6723125346307599</v>
      </c>
      <c r="E1361" s="583">
        <v>0.70710678118654702</v>
      </c>
      <c r="F1361" s="584">
        <v>1.2178119533220999</v>
      </c>
      <c r="G1361" s="585">
        <v>1.5135706654521299</v>
      </c>
      <c r="H1361" s="583"/>
      <c r="I1361" s="584"/>
      <c r="J1361" s="585"/>
      <c r="K1361" s="583"/>
      <c r="L1361" s="584"/>
      <c r="M1361" s="585"/>
      <c r="N1361" s="586"/>
    </row>
    <row r="1362" spans="1:14" ht="19" x14ac:dyDescent="0.2">
      <c r="A1362" s="534" t="s">
        <v>238</v>
      </c>
      <c r="B1362" s="587" t="s">
        <v>226</v>
      </c>
      <c r="C1362" s="584" t="s">
        <v>118</v>
      </c>
      <c r="D1362" s="585" t="s">
        <v>118</v>
      </c>
      <c r="E1362" s="587" t="s">
        <v>226</v>
      </c>
      <c r="F1362" s="584" t="s">
        <v>118</v>
      </c>
      <c r="G1362" s="585" t="s">
        <v>118</v>
      </c>
      <c r="H1362" s="587"/>
      <c r="I1362" s="584"/>
      <c r="J1362" s="585"/>
      <c r="K1362" s="587"/>
      <c r="L1362" s="584"/>
      <c r="M1362" s="585"/>
      <c r="N1362" s="586"/>
    </row>
    <row r="1363" spans="1:14" ht="19" x14ac:dyDescent="0.2">
      <c r="A1363" s="562" t="s">
        <v>156</v>
      </c>
      <c r="B1363" s="588" t="s">
        <v>226</v>
      </c>
      <c r="C1363" s="589">
        <v>-0.57860494944471785</v>
      </c>
      <c r="D1363" s="590">
        <v>-0.5780418711506613</v>
      </c>
      <c r="E1363" s="588" t="s">
        <v>226</v>
      </c>
      <c r="F1363" s="589">
        <v>-0.40252197976392123</v>
      </c>
      <c r="G1363" s="590">
        <v>-0.38829987370960128</v>
      </c>
      <c r="H1363" s="588"/>
      <c r="I1363" s="589"/>
      <c r="J1363" s="590"/>
      <c r="K1363" s="588"/>
      <c r="L1363" s="589"/>
      <c r="M1363" s="590"/>
      <c r="N1363" s="591"/>
    </row>
    <row r="1364" spans="1:14" ht="38" x14ac:dyDescent="0.2">
      <c r="A1364" s="528" t="s">
        <v>1090</v>
      </c>
      <c r="B1364" s="568">
        <v>0</v>
      </c>
      <c r="C1364" s="569">
        <v>1.3698630136986301E-2</v>
      </c>
      <c r="D1364" s="570">
        <v>1.1235955056179799E-2</v>
      </c>
      <c r="E1364" s="568">
        <v>0</v>
      </c>
      <c r="F1364" s="569">
        <v>0</v>
      </c>
      <c r="G1364" s="570">
        <v>0</v>
      </c>
      <c r="H1364" s="568"/>
      <c r="I1364" s="569"/>
      <c r="J1364" s="570"/>
      <c r="K1364" s="568"/>
      <c r="L1364" s="569"/>
      <c r="M1364" s="570"/>
      <c r="N1364" s="576"/>
    </row>
    <row r="1365" spans="1:14" ht="19" x14ac:dyDescent="0.2">
      <c r="A1365" s="534" t="s">
        <v>101</v>
      </c>
      <c r="B1365" s="529">
        <v>0</v>
      </c>
      <c r="C1365" s="530">
        <v>0</v>
      </c>
      <c r="D1365" s="531">
        <v>0</v>
      </c>
      <c r="E1365" s="529">
        <v>0</v>
      </c>
      <c r="F1365" s="530">
        <v>0</v>
      </c>
      <c r="G1365" s="531">
        <v>0</v>
      </c>
      <c r="H1365" s="529"/>
      <c r="I1365" s="530"/>
      <c r="J1365" s="531"/>
      <c r="K1365" s="529"/>
      <c r="L1365" s="530"/>
      <c r="M1365" s="531"/>
      <c r="N1365" s="577"/>
    </row>
    <row r="1366" spans="1:14" ht="19" x14ac:dyDescent="0.2">
      <c r="A1366" s="534" t="s">
        <v>100</v>
      </c>
      <c r="B1366" s="529">
        <v>0</v>
      </c>
      <c r="C1366" s="530">
        <v>1.3698630136986301E-2</v>
      </c>
      <c r="D1366" s="531">
        <v>2.2471910112359599E-2</v>
      </c>
      <c r="E1366" s="529">
        <v>0</v>
      </c>
      <c r="F1366" s="530">
        <v>2.94117647058823E-2</v>
      </c>
      <c r="G1366" s="531">
        <v>2.6315789473684199E-2</v>
      </c>
      <c r="H1366" s="529"/>
      <c r="I1366" s="530"/>
      <c r="J1366" s="531"/>
      <c r="K1366" s="529"/>
      <c r="L1366" s="530"/>
      <c r="M1366" s="531"/>
      <c r="N1366" s="577"/>
    </row>
    <row r="1367" spans="1:14" ht="19" x14ac:dyDescent="0.2">
      <c r="A1367" s="534" t="s">
        <v>99</v>
      </c>
      <c r="B1367" s="529">
        <v>0.22222222222222199</v>
      </c>
      <c r="C1367" s="530">
        <v>0.10958904109589</v>
      </c>
      <c r="D1367" s="531">
        <v>0.101123595505618</v>
      </c>
      <c r="E1367" s="529">
        <v>0.22222222222222199</v>
      </c>
      <c r="F1367" s="530">
        <v>5.8823529411764698E-2</v>
      </c>
      <c r="G1367" s="531">
        <v>5.2631578947368397E-2</v>
      </c>
      <c r="H1367" s="529"/>
      <c r="I1367" s="530"/>
      <c r="J1367" s="531"/>
      <c r="K1367" s="529"/>
      <c r="L1367" s="530"/>
      <c r="M1367" s="531"/>
      <c r="N1367" s="577"/>
    </row>
    <row r="1368" spans="1:14" ht="19" x14ac:dyDescent="0.2">
      <c r="A1368" s="534" t="s">
        <v>98</v>
      </c>
      <c r="B1368" s="529">
        <v>0.11111111111111099</v>
      </c>
      <c r="C1368" s="530">
        <v>0.17808219178082199</v>
      </c>
      <c r="D1368" s="531">
        <v>0.224719101123595</v>
      </c>
      <c r="E1368" s="529">
        <v>0.11111111111111099</v>
      </c>
      <c r="F1368" s="530">
        <v>0.14705882352941199</v>
      </c>
      <c r="G1368" s="531">
        <v>0.18421052631578899</v>
      </c>
      <c r="H1368" s="529"/>
      <c r="I1368" s="530"/>
      <c r="J1368" s="531"/>
      <c r="K1368" s="529"/>
      <c r="L1368" s="530"/>
      <c r="M1368" s="531"/>
      <c r="N1368" s="577"/>
    </row>
    <row r="1369" spans="1:14" ht="19" x14ac:dyDescent="0.2">
      <c r="A1369" s="534" t="s">
        <v>97</v>
      </c>
      <c r="B1369" s="529">
        <v>0.22222222222222199</v>
      </c>
      <c r="C1369" s="530">
        <v>0.232876712328767</v>
      </c>
      <c r="D1369" s="531">
        <v>0.202247191011236</v>
      </c>
      <c r="E1369" s="529">
        <v>0.22222222222222199</v>
      </c>
      <c r="F1369" s="530">
        <v>0.26470588235294101</v>
      </c>
      <c r="G1369" s="531">
        <v>0.23684210526315799</v>
      </c>
      <c r="H1369" s="529"/>
      <c r="I1369" s="530"/>
      <c r="J1369" s="531"/>
      <c r="K1369" s="529"/>
      <c r="L1369" s="530"/>
      <c r="M1369" s="531"/>
      <c r="N1369" s="577"/>
    </row>
    <row r="1370" spans="1:14" ht="19" x14ac:dyDescent="0.2">
      <c r="A1370" s="534" t="s">
        <v>96</v>
      </c>
      <c r="B1370" s="529">
        <v>0.44444444444444398</v>
      </c>
      <c r="C1370" s="530">
        <v>0.27397260273972601</v>
      </c>
      <c r="D1370" s="531">
        <v>0.26966292134831499</v>
      </c>
      <c r="E1370" s="529">
        <v>0.44444444444444398</v>
      </c>
      <c r="F1370" s="530">
        <v>0.32352941176470601</v>
      </c>
      <c r="G1370" s="531">
        <v>0.31578947368421101</v>
      </c>
      <c r="H1370" s="529"/>
      <c r="I1370" s="530"/>
      <c r="J1370" s="531"/>
      <c r="K1370" s="529"/>
      <c r="L1370" s="530"/>
      <c r="M1370" s="531"/>
      <c r="N1370" s="577"/>
    </row>
    <row r="1371" spans="1:14" ht="19" x14ac:dyDescent="0.2">
      <c r="A1371" s="534" t="s">
        <v>93</v>
      </c>
      <c r="B1371" s="529">
        <v>0</v>
      </c>
      <c r="C1371" s="530">
        <v>0.17808219178082199</v>
      </c>
      <c r="D1371" s="531">
        <v>0.16853932584269701</v>
      </c>
      <c r="E1371" s="529">
        <v>0</v>
      </c>
      <c r="F1371" s="530">
        <v>0.17647058823529399</v>
      </c>
      <c r="G1371" s="531">
        <v>0.18421052631578899</v>
      </c>
      <c r="H1371" s="529"/>
      <c r="I1371" s="530"/>
      <c r="J1371" s="531"/>
      <c r="K1371" s="529"/>
      <c r="L1371" s="530"/>
      <c r="M1371" s="531"/>
      <c r="N1371" s="636"/>
    </row>
    <row r="1372" spans="1:14" ht="19" x14ac:dyDescent="0.2">
      <c r="A1372" s="602" t="s">
        <v>237</v>
      </c>
      <c r="B1372" s="603">
        <v>9</v>
      </c>
      <c r="C1372" s="604">
        <v>73</v>
      </c>
      <c r="D1372" s="605">
        <v>89</v>
      </c>
      <c r="E1372" s="603">
        <v>9</v>
      </c>
      <c r="F1372" s="604">
        <v>34</v>
      </c>
      <c r="G1372" s="605">
        <v>38</v>
      </c>
      <c r="H1372" s="603"/>
      <c r="I1372" s="604"/>
      <c r="J1372" s="605"/>
      <c r="K1372" s="603"/>
      <c r="L1372" s="604"/>
      <c r="M1372" s="605"/>
      <c r="N1372" s="582"/>
    </row>
    <row r="1373" spans="1:14" ht="19" x14ac:dyDescent="0.2">
      <c r="A1373" s="534" t="s">
        <v>177</v>
      </c>
      <c r="B1373" s="583">
        <v>3.1111111111111098</v>
      </c>
      <c r="C1373" s="584">
        <v>2.8767123287671201</v>
      </c>
      <c r="D1373" s="585">
        <v>2.9438202247190999</v>
      </c>
      <c r="E1373" s="583">
        <v>3.1111111111111098</v>
      </c>
      <c r="F1373" s="584">
        <v>2.6764705882352899</v>
      </c>
      <c r="G1373" s="585">
        <v>2.6842105263157898</v>
      </c>
      <c r="H1373" s="583"/>
      <c r="I1373" s="584"/>
      <c r="J1373" s="585"/>
      <c r="K1373" s="583"/>
      <c r="L1373" s="584"/>
      <c r="M1373" s="585"/>
      <c r="N1373" s="586"/>
    </row>
    <row r="1374" spans="1:14" ht="19" x14ac:dyDescent="0.2">
      <c r="A1374" s="534" t="s">
        <v>157</v>
      </c>
      <c r="B1374" s="583">
        <v>1.26929551764398</v>
      </c>
      <c r="C1374" s="584">
        <v>1.4428483161157699</v>
      </c>
      <c r="D1374" s="585">
        <v>1.4409557320955599</v>
      </c>
      <c r="E1374" s="583">
        <v>1.26929551764398</v>
      </c>
      <c r="F1374" s="584">
        <v>1.2725681082039699</v>
      </c>
      <c r="G1374" s="585">
        <v>1.2756612097451101</v>
      </c>
      <c r="H1374" s="583"/>
      <c r="I1374" s="584"/>
      <c r="J1374" s="585"/>
      <c r="K1374" s="583"/>
      <c r="L1374" s="584"/>
      <c r="M1374" s="585"/>
      <c r="N1374" s="586"/>
    </row>
    <row r="1375" spans="1:14" ht="19" x14ac:dyDescent="0.2">
      <c r="A1375" s="534" t="s">
        <v>238</v>
      </c>
      <c r="B1375" s="587" t="s">
        <v>226</v>
      </c>
      <c r="C1375" s="584" t="s">
        <v>118</v>
      </c>
      <c r="D1375" s="585" t="s">
        <v>118</v>
      </c>
      <c r="E1375" s="587" t="s">
        <v>226</v>
      </c>
      <c r="F1375" s="584" t="s">
        <v>118</v>
      </c>
      <c r="G1375" s="585" t="s">
        <v>118</v>
      </c>
      <c r="H1375" s="587"/>
      <c r="I1375" s="584"/>
      <c r="J1375" s="585"/>
      <c r="K1375" s="587"/>
      <c r="L1375" s="584"/>
      <c r="M1375" s="585"/>
      <c r="N1375" s="586"/>
    </row>
    <row r="1376" spans="1:14" ht="19" x14ac:dyDescent="0.2">
      <c r="A1376" s="562" t="s">
        <v>156</v>
      </c>
      <c r="B1376" s="588" t="s">
        <v>226</v>
      </c>
      <c r="C1376" s="589">
        <v>0.16245559545372351</v>
      </c>
      <c r="D1376" s="590">
        <v>0.11609717263744207</v>
      </c>
      <c r="E1376" s="588" t="s">
        <v>226</v>
      </c>
      <c r="F1376" s="589">
        <v>0.34154598097641053</v>
      </c>
      <c r="G1376" s="590">
        <v>0.33465043973596958</v>
      </c>
      <c r="H1376" s="588"/>
      <c r="I1376" s="589"/>
      <c r="J1376" s="590"/>
      <c r="K1376" s="588"/>
      <c r="L1376" s="589"/>
      <c r="M1376" s="590"/>
      <c r="N1376" s="591"/>
    </row>
    <row r="1377" spans="1:14" ht="38" x14ac:dyDescent="0.2">
      <c r="A1377" s="528" t="s">
        <v>1091</v>
      </c>
      <c r="B1377" s="568">
        <v>0</v>
      </c>
      <c r="C1377" s="569">
        <v>0</v>
      </c>
      <c r="D1377" s="570">
        <v>0</v>
      </c>
      <c r="E1377" s="568">
        <v>0</v>
      </c>
      <c r="F1377" s="569">
        <v>0</v>
      </c>
      <c r="G1377" s="570">
        <v>0</v>
      </c>
      <c r="H1377" s="568"/>
      <c r="I1377" s="569"/>
      <c r="J1377" s="570"/>
      <c r="K1377" s="568"/>
      <c r="L1377" s="569"/>
      <c r="M1377" s="570"/>
      <c r="N1377" s="576"/>
    </row>
    <row r="1378" spans="1:14" ht="19" x14ac:dyDescent="0.2">
      <c r="A1378" s="534" t="s">
        <v>101</v>
      </c>
      <c r="B1378" s="529">
        <v>0</v>
      </c>
      <c r="C1378" s="530">
        <v>1.3698630136986301E-2</v>
      </c>
      <c r="D1378" s="531">
        <v>1.1235955056179799E-2</v>
      </c>
      <c r="E1378" s="529">
        <v>0</v>
      </c>
      <c r="F1378" s="530">
        <v>0</v>
      </c>
      <c r="G1378" s="531">
        <v>0</v>
      </c>
      <c r="H1378" s="529"/>
      <c r="I1378" s="530"/>
      <c r="J1378" s="531"/>
      <c r="K1378" s="529"/>
      <c r="L1378" s="530"/>
      <c r="M1378" s="531"/>
      <c r="N1378" s="577"/>
    </row>
    <row r="1379" spans="1:14" ht="19" x14ac:dyDescent="0.2">
      <c r="A1379" s="534" t="s">
        <v>100</v>
      </c>
      <c r="B1379" s="529">
        <v>0</v>
      </c>
      <c r="C1379" s="530">
        <v>0</v>
      </c>
      <c r="D1379" s="531">
        <v>0</v>
      </c>
      <c r="E1379" s="529">
        <v>0</v>
      </c>
      <c r="F1379" s="530">
        <v>0</v>
      </c>
      <c r="G1379" s="531">
        <v>0</v>
      </c>
      <c r="H1379" s="529"/>
      <c r="I1379" s="530"/>
      <c r="J1379" s="531"/>
      <c r="K1379" s="529"/>
      <c r="L1379" s="530"/>
      <c r="M1379" s="531"/>
      <c r="N1379" s="577"/>
    </row>
    <row r="1380" spans="1:14" ht="19" x14ac:dyDescent="0.2">
      <c r="A1380" s="534" t="s">
        <v>99</v>
      </c>
      <c r="B1380" s="529">
        <v>0.11111111111111099</v>
      </c>
      <c r="C1380" s="530">
        <v>8.2191780821917804E-2</v>
      </c>
      <c r="D1380" s="531">
        <v>0.123595505617978</v>
      </c>
      <c r="E1380" s="529">
        <v>0.11111111111111099</v>
      </c>
      <c r="F1380" s="530">
        <v>0.11764705882352899</v>
      </c>
      <c r="G1380" s="531">
        <v>0.157894736842105</v>
      </c>
      <c r="H1380" s="529"/>
      <c r="I1380" s="530"/>
      <c r="J1380" s="531"/>
      <c r="K1380" s="529"/>
      <c r="L1380" s="530"/>
      <c r="M1380" s="531"/>
      <c r="N1380" s="577"/>
    </row>
    <row r="1381" spans="1:14" ht="19" x14ac:dyDescent="0.2">
      <c r="A1381" s="534" t="s">
        <v>98</v>
      </c>
      <c r="B1381" s="529">
        <v>0.11111111111111099</v>
      </c>
      <c r="C1381" s="530">
        <v>0.17808219178082199</v>
      </c>
      <c r="D1381" s="531">
        <v>0.17977528089887601</v>
      </c>
      <c r="E1381" s="529">
        <v>0.11111111111111099</v>
      </c>
      <c r="F1381" s="530">
        <v>8.8235294117647106E-2</v>
      </c>
      <c r="G1381" s="531">
        <v>7.8947368421052599E-2</v>
      </c>
      <c r="H1381" s="529"/>
      <c r="I1381" s="530"/>
      <c r="J1381" s="531"/>
      <c r="K1381" s="529"/>
      <c r="L1381" s="530"/>
      <c r="M1381" s="531"/>
      <c r="N1381" s="577"/>
    </row>
    <row r="1382" spans="1:14" ht="19" x14ac:dyDescent="0.2">
      <c r="A1382" s="534" t="s">
        <v>97</v>
      </c>
      <c r="B1382" s="529">
        <v>0.44444444444444398</v>
      </c>
      <c r="C1382" s="530">
        <v>0.32876712328767099</v>
      </c>
      <c r="D1382" s="531">
        <v>0.29213483146067398</v>
      </c>
      <c r="E1382" s="529">
        <v>0.44444444444444398</v>
      </c>
      <c r="F1382" s="530">
        <v>0.41176470588235298</v>
      </c>
      <c r="G1382" s="531">
        <v>0.36842105263157898</v>
      </c>
      <c r="H1382" s="529"/>
      <c r="I1382" s="530"/>
      <c r="J1382" s="531"/>
      <c r="K1382" s="529"/>
      <c r="L1382" s="530"/>
      <c r="M1382" s="531"/>
      <c r="N1382" s="577"/>
    </row>
    <row r="1383" spans="1:14" ht="19" x14ac:dyDescent="0.2">
      <c r="A1383" s="534" t="s">
        <v>96</v>
      </c>
      <c r="B1383" s="529">
        <v>0.11111111111111099</v>
      </c>
      <c r="C1383" s="530">
        <v>0.26027397260273999</v>
      </c>
      <c r="D1383" s="531">
        <v>0.25842696629213502</v>
      </c>
      <c r="E1383" s="529">
        <v>0.11111111111111099</v>
      </c>
      <c r="F1383" s="530">
        <v>0.23529411764705899</v>
      </c>
      <c r="G1383" s="531">
        <v>0.23684210526315799</v>
      </c>
      <c r="H1383" s="529"/>
      <c r="I1383" s="530"/>
      <c r="J1383" s="531"/>
      <c r="K1383" s="529"/>
      <c r="L1383" s="530"/>
      <c r="M1383" s="531"/>
      <c r="N1383" s="577"/>
    </row>
    <row r="1384" spans="1:14" ht="19" x14ac:dyDescent="0.2">
      <c r="A1384" s="534" t="s">
        <v>93</v>
      </c>
      <c r="B1384" s="529">
        <v>0.22222222222222199</v>
      </c>
      <c r="C1384" s="530">
        <v>0.13698630136986301</v>
      </c>
      <c r="D1384" s="531">
        <v>0.13483146067415699</v>
      </c>
      <c r="E1384" s="529">
        <v>0.22222222222222199</v>
      </c>
      <c r="F1384" s="530">
        <v>0.14705882352941199</v>
      </c>
      <c r="G1384" s="531">
        <v>0.157894736842105</v>
      </c>
      <c r="H1384" s="529"/>
      <c r="I1384" s="530"/>
      <c r="J1384" s="531"/>
      <c r="K1384" s="529"/>
      <c r="L1384" s="530"/>
      <c r="M1384" s="531"/>
      <c r="N1384" s="636"/>
    </row>
    <row r="1385" spans="1:14" ht="19" x14ac:dyDescent="0.2">
      <c r="A1385" s="602" t="s">
        <v>237</v>
      </c>
      <c r="B1385" s="603">
        <v>9</v>
      </c>
      <c r="C1385" s="604">
        <v>73</v>
      </c>
      <c r="D1385" s="605">
        <v>89</v>
      </c>
      <c r="E1385" s="603">
        <v>9</v>
      </c>
      <c r="F1385" s="604">
        <v>34</v>
      </c>
      <c r="G1385" s="605">
        <v>38</v>
      </c>
      <c r="H1385" s="603"/>
      <c r="I1385" s="604"/>
      <c r="J1385" s="605"/>
      <c r="K1385" s="603"/>
      <c r="L1385" s="604"/>
      <c r="M1385" s="605"/>
      <c r="N1385" s="582"/>
    </row>
    <row r="1386" spans="1:14" ht="19" x14ac:dyDescent="0.2">
      <c r="A1386" s="534" t="s">
        <v>177</v>
      </c>
      <c r="B1386" s="583">
        <v>2.7777777777777799</v>
      </c>
      <c r="C1386" s="584">
        <v>2.86301369863014</v>
      </c>
      <c r="D1386" s="585">
        <v>2.9438202247190999</v>
      </c>
      <c r="E1386" s="583">
        <v>2.7777777777777799</v>
      </c>
      <c r="F1386" s="584">
        <v>2.7941176470588198</v>
      </c>
      <c r="G1386" s="585">
        <v>2.8421052631578898</v>
      </c>
      <c r="H1386" s="583"/>
      <c r="I1386" s="584"/>
      <c r="J1386" s="585"/>
      <c r="K1386" s="583"/>
      <c r="L1386" s="584"/>
      <c r="M1386" s="585"/>
      <c r="N1386" s="586"/>
    </row>
    <row r="1387" spans="1:14" ht="19" x14ac:dyDescent="0.2">
      <c r="A1387" s="534" t="s">
        <v>157</v>
      </c>
      <c r="B1387" s="583">
        <v>1.3017082793177801</v>
      </c>
      <c r="C1387" s="584">
        <v>1.2395683443704499</v>
      </c>
      <c r="D1387" s="585">
        <v>1.29122519831675</v>
      </c>
      <c r="E1387" s="583">
        <v>1.3017082793177801</v>
      </c>
      <c r="F1387" s="584">
        <v>1.17497676997555</v>
      </c>
      <c r="G1387" s="585">
        <v>1.2633356916122001</v>
      </c>
      <c r="H1387" s="583"/>
      <c r="I1387" s="584"/>
      <c r="J1387" s="585"/>
      <c r="K1387" s="583"/>
      <c r="L1387" s="584"/>
      <c r="M1387" s="585"/>
      <c r="N1387" s="586"/>
    </row>
    <row r="1388" spans="1:14" ht="19" x14ac:dyDescent="0.2">
      <c r="A1388" s="534" t="s">
        <v>238</v>
      </c>
      <c r="B1388" s="587" t="s">
        <v>226</v>
      </c>
      <c r="C1388" s="584" t="s">
        <v>118</v>
      </c>
      <c r="D1388" s="585" t="s">
        <v>118</v>
      </c>
      <c r="E1388" s="587" t="s">
        <v>226</v>
      </c>
      <c r="F1388" s="584" t="s">
        <v>118</v>
      </c>
      <c r="G1388" s="585" t="s">
        <v>118</v>
      </c>
      <c r="H1388" s="587"/>
      <c r="I1388" s="584"/>
      <c r="J1388" s="585"/>
      <c r="K1388" s="587"/>
      <c r="L1388" s="584"/>
      <c r="M1388" s="585"/>
      <c r="N1388" s="586"/>
    </row>
    <row r="1389" spans="1:14" ht="19" x14ac:dyDescent="0.2">
      <c r="A1389" s="562" t="s">
        <v>156</v>
      </c>
      <c r="B1389" s="588" t="s">
        <v>226</v>
      </c>
      <c r="C1389" s="589">
        <v>-6.8762582748633824E-2</v>
      </c>
      <c r="D1389" s="590">
        <v>-0.12859294192660897</v>
      </c>
      <c r="E1389" s="588" t="s">
        <v>226</v>
      </c>
      <c r="F1389" s="589">
        <v>-1.3906546664220379E-2</v>
      </c>
      <c r="G1389" s="590">
        <v>-5.0918758812250983E-2</v>
      </c>
      <c r="H1389" s="588"/>
      <c r="I1389" s="589"/>
      <c r="J1389" s="590"/>
      <c r="K1389" s="588"/>
      <c r="L1389" s="589"/>
      <c r="M1389" s="590"/>
      <c r="N1389" s="591"/>
    </row>
    <row r="1390" spans="1:14" ht="38" x14ac:dyDescent="0.2">
      <c r="A1390" s="528" t="s">
        <v>1092</v>
      </c>
      <c r="B1390" s="568">
        <v>0.11111111111111099</v>
      </c>
      <c r="C1390" s="569">
        <v>0.150684931506849</v>
      </c>
      <c r="D1390" s="570">
        <v>0.13483146067415699</v>
      </c>
      <c r="E1390" s="568">
        <v>0.11111111111111099</v>
      </c>
      <c r="F1390" s="569">
        <v>0.11764705882352899</v>
      </c>
      <c r="G1390" s="570">
        <v>0.105263157894737</v>
      </c>
      <c r="H1390" s="568"/>
      <c r="I1390" s="569"/>
      <c r="J1390" s="570"/>
      <c r="K1390" s="568"/>
      <c r="L1390" s="569"/>
      <c r="M1390" s="570"/>
      <c r="N1390" s="576"/>
    </row>
    <row r="1391" spans="1:14" ht="19" x14ac:dyDescent="0.2">
      <c r="A1391" s="534" t="s">
        <v>101</v>
      </c>
      <c r="B1391" s="529">
        <v>0.22222222222222199</v>
      </c>
      <c r="C1391" s="530">
        <v>8.2191780821917804E-2</v>
      </c>
      <c r="D1391" s="531">
        <v>6.7415730337078594E-2</v>
      </c>
      <c r="E1391" s="529">
        <v>0.22222222222222199</v>
      </c>
      <c r="F1391" s="530">
        <v>8.8235294117647106E-2</v>
      </c>
      <c r="G1391" s="531">
        <v>7.8947368421052599E-2</v>
      </c>
      <c r="H1391" s="529"/>
      <c r="I1391" s="530"/>
      <c r="J1391" s="531"/>
      <c r="K1391" s="529"/>
      <c r="L1391" s="530"/>
      <c r="M1391" s="531"/>
      <c r="N1391" s="577"/>
    </row>
    <row r="1392" spans="1:14" ht="19" x14ac:dyDescent="0.2">
      <c r="A1392" s="534" t="s">
        <v>100</v>
      </c>
      <c r="B1392" s="529">
        <v>0.33333333333333298</v>
      </c>
      <c r="C1392" s="530">
        <v>0.17808219178082199</v>
      </c>
      <c r="D1392" s="531">
        <v>0.17977528089887601</v>
      </c>
      <c r="E1392" s="529">
        <v>0.33333333333333298</v>
      </c>
      <c r="F1392" s="530">
        <v>0.23529411764705899</v>
      </c>
      <c r="G1392" s="531">
        <v>0.21052631578947401</v>
      </c>
      <c r="H1392" s="529"/>
      <c r="I1392" s="530"/>
      <c r="J1392" s="531"/>
      <c r="K1392" s="529"/>
      <c r="L1392" s="530"/>
      <c r="M1392" s="531"/>
      <c r="N1392" s="577"/>
    </row>
    <row r="1393" spans="1:14" ht="19" x14ac:dyDescent="0.2">
      <c r="A1393" s="534" t="s">
        <v>99</v>
      </c>
      <c r="B1393" s="529">
        <v>0.22222222222222199</v>
      </c>
      <c r="C1393" s="530">
        <v>0.24657534246575299</v>
      </c>
      <c r="D1393" s="531">
        <v>0.235955056179775</v>
      </c>
      <c r="E1393" s="529">
        <v>0.22222222222222199</v>
      </c>
      <c r="F1393" s="530">
        <v>0.20588235294117599</v>
      </c>
      <c r="G1393" s="531">
        <v>0.21052631578947401</v>
      </c>
      <c r="H1393" s="529"/>
      <c r="I1393" s="530"/>
      <c r="J1393" s="531"/>
      <c r="K1393" s="529"/>
      <c r="L1393" s="530"/>
      <c r="M1393" s="531"/>
      <c r="N1393" s="577"/>
    </row>
    <row r="1394" spans="1:14" ht="19" x14ac:dyDescent="0.2">
      <c r="A1394" s="534" t="s">
        <v>98</v>
      </c>
      <c r="B1394" s="529">
        <v>0.11111111111111099</v>
      </c>
      <c r="C1394" s="530">
        <v>0.13698630136986301</v>
      </c>
      <c r="D1394" s="531">
        <v>0.16853932584269701</v>
      </c>
      <c r="E1394" s="529">
        <v>0.11111111111111099</v>
      </c>
      <c r="F1394" s="530">
        <v>0.20588235294117599</v>
      </c>
      <c r="G1394" s="531">
        <v>0.23684210526315799</v>
      </c>
      <c r="H1394" s="529"/>
      <c r="I1394" s="530"/>
      <c r="J1394" s="531"/>
      <c r="K1394" s="529"/>
      <c r="L1394" s="530"/>
      <c r="M1394" s="531"/>
      <c r="N1394" s="577"/>
    </row>
    <row r="1395" spans="1:14" ht="19" x14ac:dyDescent="0.2">
      <c r="A1395" s="534" t="s">
        <v>97</v>
      </c>
      <c r="B1395" s="529">
        <v>0</v>
      </c>
      <c r="C1395" s="530">
        <v>6.8493150684931503E-2</v>
      </c>
      <c r="D1395" s="531">
        <v>7.8651685393258397E-2</v>
      </c>
      <c r="E1395" s="529">
        <v>0</v>
      </c>
      <c r="F1395" s="530">
        <v>8.8235294117647106E-2</v>
      </c>
      <c r="G1395" s="531">
        <v>7.8947368421052599E-2</v>
      </c>
      <c r="H1395" s="529"/>
      <c r="I1395" s="530"/>
      <c r="J1395" s="531"/>
      <c r="K1395" s="529"/>
      <c r="L1395" s="530"/>
      <c r="M1395" s="531"/>
      <c r="N1395" s="577"/>
    </row>
    <row r="1396" spans="1:14" ht="19" x14ac:dyDescent="0.2">
      <c r="A1396" s="534" t="s">
        <v>96</v>
      </c>
      <c r="B1396" s="529">
        <v>0</v>
      </c>
      <c r="C1396" s="530">
        <v>0.10958904109589</v>
      </c>
      <c r="D1396" s="531">
        <v>0.101123595505618</v>
      </c>
      <c r="E1396" s="529">
        <v>0</v>
      </c>
      <c r="F1396" s="530">
        <v>5.8823529411764698E-2</v>
      </c>
      <c r="G1396" s="531">
        <v>5.2631578947368397E-2</v>
      </c>
      <c r="H1396" s="529"/>
      <c r="I1396" s="530"/>
      <c r="J1396" s="531"/>
      <c r="K1396" s="529"/>
      <c r="L1396" s="530"/>
      <c r="M1396" s="531"/>
      <c r="N1396" s="577"/>
    </row>
    <row r="1397" spans="1:14" ht="19" x14ac:dyDescent="0.2">
      <c r="A1397" s="534" t="s">
        <v>93</v>
      </c>
      <c r="B1397" s="529">
        <v>0</v>
      </c>
      <c r="C1397" s="530">
        <v>2.7397260273972601E-2</v>
      </c>
      <c r="D1397" s="531">
        <v>3.3707865168539297E-2</v>
      </c>
      <c r="E1397" s="529">
        <v>0</v>
      </c>
      <c r="F1397" s="530">
        <v>0</v>
      </c>
      <c r="G1397" s="531">
        <v>2.6315789473684199E-2</v>
      </c>
      <c r="H1397" s="529"/>
      <c r="I1397" s="530"/>
      <c r="J1397" s="531"/>
      <c r="K1397" s="529"/>
      <c r="L1397" s="530"/>
      <c r="M1397" s="531"/>
      <c r="N1397" s="636"/>
    </row>
    <row r="1398" spans="1:14" ht="19" x14ac:dyDescent="0.2">
      <c r="A1398" s="602" t="s">
        <v>237</v>
      </c>
      <c r="B1398" s="603">
        <v>9</v>
      </c>
      <c r="C1398" s="604">
        <v>73</v>
      </c>
      <c r="D1398" s="605">
        <v>89</v>
      </c>
      <c r="E1398" s="603">
        <v>9</v>
      </c>
      <c r="F1398" s="604">
        <v>34</v>
      </c>
      <c r="G1398" s="605">
        <v>38</v>
      </c>
      <c r="H1398" s="603"/>
      <c r="I1398" s="604"/>
      <c r="J1398" s="605"/>
      <c r="K1398" s="603"/>
      <c r="L1398" s="604"/>
      <c r="M1398" s="605"/>
      <c r="N1398" s="582"/>
    </row>
    <row r="1399" spans="1:14" ht="19" x14ac:dyDescent="0.2">
      <c r="A1399" s="534" t="s">
        <v>177</v>
      </c>
      <c r="B1399" s="583">
        <v>6</v>
      </c>
      <c r="C1399" s="584">
        <v>5.0821917808219199</v>
      </c>
      <c r="D1399" s="585">
        <v>4.9550561797752799</v>
      </c>
      <c r="E1399" s="583">
        <v>6</v>
      </c>
      <c r="F1399" s="584">
        <v>5.2058823529411802</v>
      </c>
      <c r="G1399" s="585">
        <v>5.0263157894736796</v>
      </c>
      <c r="H1399" s="583"/>
      <c r="I1399" s="584"/>
      <c r="J1399" s="585"/>
      <c r="K1399" s="583"/>
      <c r="L1399" s="584"/>
      <c r="M1399" s="585"/>
      <c r="N1399" s="586"/>
    </row>
    <row r="1400" spans="1:14" ht="19" x14ac:dyDescent="0.2">
      <c r="A1400" s="534" t="s">
        <v>157</v>
      </c>
      <c r="B1400" s="583">
        <v>1.2247448713915901</v>
      </c>
      <c r="C1400" s="584">
        <v>1.93472237929154</v>
      </c>
      <c r="D1400" s="585">
        <v>1.90638945009784</v>
      </c>
      <c r="E1400" s="583">
        <v>1.2247448713915901</v>
      </c>
      <c r="F1400" s="584">
        <v>1.66568598598943</v>
      </c>
      <c r="G1400" s="585">
        <v>1.73184547880192</v>
      </c>
      <c r="H1400" s="583"/>
      <c r="I1400" s="584"/>
      <c r="J1400" s="585"/>
      <c r="K1400" s="583"/>
      <c r="L1400" s="584"/>
      <c r="M1400" s="585"/>
      <c r="N1400" s="586"/>
    </row>
    <row r="1401" spans="1:14" ht="19" x14ac:dyDescent="0.2">
      <c r="A1401" s="534" t="s">
        <v>238</v>
      </c>
      <c r="B1401" s="587" t="s">
        <v>226</v>
      </c>
      <c r="C1401" s="584" t="s">
        <v>118</v>
      </c>
      <c r="D1401" s="585" t="s">
        <v>118</v>
      </c>
      <c r="E1401" s="587" t="s">
        <v>226</v>
      </c>
      <c r="F1401" s="584" t="s">
        <v>118</v>
      </c>
      <c r="G1401" s="585" t="s">
        <v>118</v>
      </c>
      <c r="H1401" s="587"/>
      <c r="I1401" s="584"/>
      <c r="J1401" s="585"/>
      <c r="K1401" s="587"/>
      <c r="L1401" s="584"/>
      <c r="M1401" s="585"/>
      <c r="N1401" s="586"/>
    </row>
    <row r="1402" spans="1:14" ht="19" x14ac:dyDescent="0.2">
      <c r="A1402" s="562" t="s">
        <v>156</v>
      </c>
      <c r="B1402" s="588" t="s">
        <v>226</v>
      </c>
      <c r="C1402" s="589">
        <v>0.47438755503214092</v>
      </c>
      <c r="D1402" s="590">
        <v>0.54812715217821384</v>
      </c>
      <c r="E1402" s="588" t="s">
        <v>226</v>
      </c>
      <c r="F1402" s="589">
        <v>0.47675111259767727</v>
      </c>
      <c r="G1402" s="590">
        <v>0.56222349074693956</v>
      </c>
      <c r="H1402" s="588"/>
      <c r="I1402" s="589"/>
      <c r="J1402" s="590"/>
      <c r="K1402" s="588"/>
      <c r="L1402" s="589"/>
      <c r="M1402" s="590"/>
      <c r="N1402" s="591"/>
    </row>
    <row r="1403" spans="1:14" ht="38" x14ac:dyDescent="0.2">
      <c r="A1403" s="528" t="s">
        <v>1093</v>
      </c>
      <c r="B1403" s="568">
        <v>0.11111111111111099</v>
      </c>
      <c r="C1403" s="569">
        <v>0.150684931506849</v>
      </c>
      <c r="D1403" s="570">
        <v>0.123595505617978</v>
      </c>
      <c r="E1403" s="568">
        <v>0.11111111111111099</v>
      </c>
      <c r="F1403" s="569">
        <v>2.94117647058823E-2</v>
      </c>
      <c r="G1403" s="570">
        <v>2.6315789473684199E-2</v>
      </c>
      <c r="H1403" s="568"/>
      <c r="I1403" s="569"/>
      <c r="J1403" s="570"/>
      <c r="K1403" s="568"/>
      <c r="L1403" s="569"/>
      <c r="M1403" s="570"/>
      <c r="N1403" s="576"/>
    </row>
    <row r="1404" spans="1:14" ht="19" x14ac:dyDescent="0.2">
      <c r="A1404" s="534" t="s">
        <v>101</v>
      </c>
      <c r="B1404" s="529">
        <v>0</v>
      </c>
      <c r="C1404" s="530">
        <v>4.1095890410958902E-2</v>
      </c>
      <c r="D1404" s="531">
        <v>4.49438202247191E-2</v>
      </c>
      <c r="E1404" s="529">
        <v>0</v>
      </c>
      <c r="F1404" s="530">
        <v>2.94117647058823E-2</v>
      </c>
      <c r="G1404" s="531">
        <v>2.6315789473684199E-2</v>
      </c>
      <c r="H1404" s="529"/>
      <c r="I1404" s="530"/>
      <c r="J1404" s="531"/>
      <c r="K1404" s="529"/>
      <c r="L1404" s="530"/>
      <c r="M1404" s="531"/>
      <c r="N1404" s="577"/>
    </row>
    <row r="1405" spans="1:14" ht="19" x14ac:dyDescent="0.2">
      <c r="A1405" s="534" t="s">
        <v>100</v>
      </c>
      <c r="B1405" s="529">
        <v>0</v>
      </c>
      <c r="C1405" s="530">
        <v>0.13698630136986301</v>
      </c>
      <c r="D1405" s="531">
        <v>0.13483146067415699</v>
      </c>
      <c r="E1405" s="529">
        <v>0</v>
      </c>
      <c r="F1405" s="530">
        <v>0.11764705882352899</v>
      </c>
      <c r="G1405" s="531">
        <v>0.105263157894737</v>
      </c>
      <c r="H1405" s="529"/>
      <c r="I1405" s="530"/>
      <c r="J1405" s="531"/>
      <c r="K1405" s="529"/>
      <c r="L1405" s="530"/>
      <c r="M1405" s="531"/>
      <c r="N1405" s="577"/>
    </row>
    <row r="1406" spans="1:14" ht="19" x14ac:dyDescent="0.2">
      <c r="A1406" s="534" t="s">
        <v>99</v>
      </c>
      <c r="B1406" s="529">
        <v>0.55555555555555602</v>
      </c>
      <c r="C1406" s="530">
        <v>0.232876712328767</v>
      </c>
      <c r="D1406" s="531">
        <v>0.24719101123595499</v>
      </c>
      <c r="E1406" s="529">
        <v>0.55555555555555602</v>
      </c>
      <c r="F1406" s="530">
        <v>0.23529411764705899</v>
      </c>
      <c r="G1406" s="531">
        <v>0.21052631578947401</v>
      </c>
      <c r="H1406" s="529"/>
      <c r="I1406" s="530"/>
      <c r="J1406" s="531"/>
      <c r="K1406" s="529"/>
      <c r="L1406" s="530"/>
      <c r="M1406" s="531"/>
      <c r="N1406" s="577"/>
    </row>
    <row r="1407" spans="1:14" ht="19" x14ac:dyDescent="0.2">
      <c r="A1407" s="534" t="s">
        <v>98</v>
      </c>
      <c r="B1407" s="529">
        <v>0.11111111111111099</v>
      </c>
      <c r="C1407" s="530">
        <v>0.19178082191780799</v>
      </c>
      <c r="D1407" s="531">
        <v>0.213483146067416</v>
      </c>
      <c r="E1407" s="529">
        <v>0.11111111111111099</v>
      </c>
      <c r="F1407" s="530">
        <v>0.23529411764705899</v>
      </c>
      <c r="G1407" s="531">
        <v>0.26315789473684198</v>
      </c>
      <c r="H1407" s="529"/>
      <c r="I1407" s="530"/>
      <c r="J1407" s="531"/>
      <c r="K1407" s="529"/>
      <c r="L1407" s="530"/>
      <c r="M1407" s="531"/>
      <c r="N1407" s="577"/>
    </row>
    <row r="1408" spans="1:14" ht="19" x14ac:dyDescent="0.2">
      <c r="A1408" s="534" t="s">
        <v>97</v>
      </c>
      <c r="B1408" s="529">
        <v>0.11111111111111099</v>
      </c>
      <c r="C1408" s="530">
        <v>0.150684931506849</v>
      </c>
      <c r="D1408" s="531">
        <v>0.13483146067415699</v>
      </c>
      <c r="E1408" s="529">
        <v>0.11111111111111099</v>
      </c>
      <c r="F1408" s="530">
        <v>0.20588235294117599</v>
      </c>
      <c r="G1408" s="531">
        <v>0.18421052631578899</v>
      </c>
      <c r="H1408" s="529"/>
      <c r="I1408" s="530"/>
      <c r="J1408" s="531"/>
      <c r="K1408" s="529"/>
      <c r="L1408" s="530"/>
      <c r="M1408" s="531"/>
      <c r="N1408" s="577"/>
    </row>
    <row r="1409" spans="1:14" ht="19" x14ac:dyDescent="0.2">
      <c r="A1409" s="534" t="s">
        <v>96</v>
      </c>
      <c r="B1409" s="529">
        <v>0.11111111111111099</v>
      </c>
      <c r="C1409" s="530">
        <v>5.4794520547945202E-2</v>
      </c>
      <c r="D1409" s="531">
        <v>4.49438202247191E-2</v>
      </c>
      <c r="E1409" s="529">
        <v>0.11111111111111099</v>
      </c>
      <c r="F1409" s="530">
        <v>8.8235294117647106E-2</v>
      </c>
      <c r="G1409" s="531">
        <v>7.8947368421052599E-2</v>
      </c>
      <c r="H1409" s="529"/>
      <c r="I1409" s="530"/>
      <c r="J1409" s="531"/>
      <c r="K1409" s="529"/>
      <c r="L1409" s="530"/>
      <c r="M1409" s="531"/>
      <c r="N1409" s="577"/>
    </row>
    <row r="1410" spans="1:14" ht="19" x14ac:dyDescent="0.2">
      <c r="A1410" s="534" t="s">
        <v>93</v>
      </c>
      <c r="B1410" s="529">
        <v>0</v>
      </c>
      <c r="C1410" s="530">
        <v>4.1095890410958902E-2</v>
      </c>
      <c r="D1410" s="531">
        <v>5.6179775280898903E-2</v>
      </c>
      <c r="E1410" s="529">
        <v>0</v>
      </c>
      <c r="F1410" s="530">
        <v>5.8823529411764698E-2</v>
      </c>
      <c r="G1410" s="531">
        <v>0.105263157894737</v>
      </c>
      <c r="H1410" s="529"/>
      <c r="I1410" s="530"/>
      <c r="J1410" s="531"/>
      <c r="K1410" s="529"/>
      <c r="L1410" s="530"/>
      <c r="M1410" s="531"/>
      <c r="N1410" s="636"/>
    </row>
    <row r="1411" spans="1:14" ht="19" x14ac:dyDescent="0.2">
      <c r="A1411" s="602" t="s">
        <v>237</v>
      </c>
      <c r="B1411" s="603">
        <v>9</v>
      </c>
      <c r="C1411" s="604">
        <v>73</v>
      </c>
      <c r="D1411" s="605">
        <v>89</v>
      </c>
      <c r="E1411" s="603">
        <v>9</v>
      </c>
      <c r="F1411" s="604">
        <v>34</v>
      </c>
      <c r="G1411" s="605">
        <v>38</v>
      </c>
      <c r="H1411" s="603"/>
      <c r="I1411" s="604"/>
      <c r="J1411" s="605"/>
      <c r="K1411" s="603"/>
      <c r="L1411" s="604"/>
      <c r="M1411" s="605"/>
      <c r="N1411" s="582"/>
    </row>
    <row r="1412" spans="1:14" ht="19" x14ac:dyDescent="0.2">
      <c r="A1412" s="534" t="s">
        <v>177</v>
      </c>
      <c r="B1412" s="583">
        <v>4.6666666666666696</v>
      </c>
      <c r="C1412" s="584">
        <v>4.8493150684931496</v>
      </c>
      <c r="D1412" s="585">
        <v>4.7528089887640501</v>
      </c>
      <c r="E1412" s="583">
        <v>4.6666666666666696</v>
      </c>
      <c r="F1412" s="584">
        <v>4.1176470588235299</v>
      </c>
      <c r="G1412" s="585">
        <v>3.9473684210526301</v>
      </c>
      <c r="H1412" s="583"/>
      <c r="I1412" s="584"/>
      <c r="J1412" s="585"/>
      <c r="K1412" s="583"/>
      <c r="L1412" s="584"/>
      <c r="M1412" s="585"/>
      <c r="N1412" s="586"/>
    </row>
    <row r="1413" spans="1:14" ht="19" x14ac:dyDescent="0.2">
      <c r="A1413" s="534" t="s">
        <v>157</v>
      </c>
      <c r="B1413" s="583">
        <v>1.6583123951776999</v>
      </c>
      <c r="C1413" s="584">
        <v>1.9051919768877801</v>
      </c>
      <c r="D1413" s="585">
        <v>1.8603573634972099</v>
      </c>
      <c r="E1413" s="583">
        <v>1.6583123951776999</v>
      </c>
      <c r="F1413" s="584">
        <v>1.60990694032489</v>
      </c>
      <c r="G1413" s="585">
        <v>1.6756986186654901</v>
      </c>
      <c r="H1413" s="583"/>
      <c r="I1413" s="584"/>
      <c r="J1413" s="585"/>
      <c r="K1413" s="583"/>
      <c r="L1413" s="584"/>
      <c r="M1413" s="585"/>
      <c r="N1413" s="586"/>
    </row>
    <row r="1414" spans="1:14" ht="19" x14ac:dyDescent="0.2">
      <c r="A1414" s="534" t="s">
        <v>238</v>
      </c>
      <c r="B1414" s="587" t="s">
        <v>226</v>
      </c>
      <c r="C1414" s="584" t="s">
        <v>118</v>
      </c>
      <c r="D1414" s="585" t="s">
        <v>118</v>
      </c>
      <c r="E1414" s="587" t="s">
        <v>226</v>
      </c>
      <c r="F1414" s="584" t="s">
        <v>118</v>
      </c>
      <c r="G1414" s="585" t="s">
        <v>118</v>
      </c>
      <c r="H1414" s="587"/>
      <c r="I1414" s="584"/>
      <c r="J1414" s="585"/>
      <c r="K1414" s="587"/>
      <c r="L1414" s="584"/>
      <c r="M1414" s="585"/>
      <c r="N1414" s="586"/>
    </row>
    <row r="1415" spans="1:14" ht="19" x14ac:dyDescent="0.2">
      <c r="A1415" s="562" t="s">
        <v>156</v>
      </c>
      <c r="B1415" s="588" t="s">
        <v>226</v>
      </c>
      <c r="C1415" s="589">
        <v>-9.5868764955038641E-2</v>
      </c>
      <c r="D1415" s="590">
        <v>-4.6304179932099197E-2</v>
      </c>
      <c r="E1415" s="588" t="s">
        <v>226</v>
      </c>
      <c r="F1415" s="589">
        <v>0.34102567924351201</v>
      </c>
      <c r="G1415" s="590">
        <v>0.42925275321100498</v>
      </c>
      <c r="H1415" s="588"/>
      <c r="I1415" s="589"/>
      <c r="J1415" s="590"/>
      <c r="K1415" s="588"/>
      <c r="L1415" s="589"/>
      <c r="M1415" s="590"/>
      <c r="N1415" s="591"/>
    </row>
    <row r="1416" spans="1:14" ht="38" x14ac:dyDescent="0.2">
      <c r="A1416" s="528" t="s">
        <v>1094</v>
      </c>
      <c r="B1416" s="568">
        <v>0</v>
      </c>
      <c r="C1416" s="569">
        <v>1.35135135135135E-2</v>
      </c>
      <c r="D1416" s="570">
        <v>1.1111111111111099E-2</v>
      </c>
      <c r="E1416" s="568">
        <v>0</v>
      </c>
      <c r="F1416" s="569">
        <v>2.94117647058823E-2</v>
      </c>
      <c r="G1416" s="570">
        <v>2.6315789473684199E-2</v>
      </c>
      <c r="H1416" s="568"/>
      <c r="I1416" s="569"/>
      <c r="J1416" s="570"/>
      <c r="K1416" s="568"/>
      <c r="L1416" s="569"/>
      <c r="M1416" s="570"/>
      <c r="N1416" s="576"/>
    </row>
    <row r="1417" spans="1:14" ht="19" x14ac:dyDescent="0.2">
      <c r="A1417" s="534" t="s">
        <v>101</v>
      </c>
      <c r="B1417" s="529">
        <v>0</v>
      </c>
      <c r="C1417" s="530">
        <v>0</v>
      </c>
      <c r="D1417" s="531">
        <v>1.1111111111111099E-2</v>
      </c>
      <c r="E1417" s="529">
        <v>0</v>
      </c>
      <c r="F1417" s="530">
        <v>0</v>
      </c>
      <c r="G1417" s="531">
        <v>0</v>
      </c>
      <c r="H1417" s="529"/>
      <c r="I1417" s="530"/>
      <c r="J1417" s="531"/>
      <c r="K1417" s="529"/>
      <c r="L1417" s="530"/>
      <c r="M1417" s="531"/>
      <c r="N1417" s="577"/>
    </row>
    <row r="1418" spans="1:14" ht="19" x14ac:dyDescent="0.2">
      <c r="A1418" s="534" t="s">
        <v>100</v>
      </c>
      <c r="B1418" s="529">
        <v>0</v>
      </c>
      <c r="C1418" s="530">
        <v>2.7027027027027001E-2</v>
      </c>
      <c r="D1418" s="531">
        <v>2.2222222222222199E-2</v>
      </c>
      <c r="E1418" s="529">
        <v>0</v>
      </c>
      <c r="F1418" s="530">
        <v>2.94117647058823E-2</v>
      </c>
      <c r="G1418" s="531">
        <v>2.6315789473684199E-2</v>
      </c>
      <c r="H1418" s="529"/>
      <c r="I1418" s="530"/>
      <c r="J1418" s="531"/>
      <c r="K1418" s="529"/>
      <c r="L1418" s="530"/>
      <c r="M1418" s="531"/>
      <c r="N1418" s="577"/>
    </row>
    <row r="1419" spans="1:14" ht="19" x14ac:dyDescent="0.2">
      <c r="A1419" s="534" t="s">
        <v>99</v>
      </c>
      <c r="B1419" s="529">
        <v>0.11111111111111099</v>
      </c>
      <c r="C1419" s="530">
        <v>0.162162162162162</v>
      </c>
      <c r="D1419" s="531">
        <v>0.14444444444444399</v>
      </c>
      <c r="E1419" s="529">
        <v>0.11111111111111099</v>
      </c>
      <c r="F1419" s="530">
        <v>0.11764705882352899</v>
      </c>
      <c r="G1419" s="531">
        <v>0.105263157894737</v>
      </c>
      <c r="H1419" s="529"/>
      <c r="I1419" s="530"/>
      <c r="J1419" s="531"/>
      <c r="K1419" s="529"/>
      <c r="L1419" s="530"/>
      <c r="M1419" s="531"/>
      <c r="N1419" s="577"/>
    </row>
    <row r="1420" spans="1:14" ht="19" x14ac:dyDescent="0.2">
      <c r="A1420" s="534" t="s">
        <v>98</v>
      </c>
      <c r="B1420" s="529">
        <v>0.33333333333333298</v>
      </c>
      <c r="C1420" s="530">
        <v>0.24324324324324301</v>
      </c>
      <c r="D1420" s="531">
        <v>0.233333333333333</v>
      </c>
      <c r="E1420" s="529">
        <v>0.33333333333333298</v>
      </c>
      <c r="F1420" s="530">
        <v>0.35294117647058798</v>
      </c>
      <c r="G1420" s="531">
        <v>0.31578947368421101</v>
      </c>
      <c r="H1420" s="529"/>
      <c r="I1420" s="530"/>
      <c r="J1420" s="531"/>
      <c r="K1420" s="529"/>
      <c r="L1420" s="530"/>
      <c r="M1420" s="531"/>
      <c r="N1420" s="577"/>
    </row>
    <row r="1421" spans="1:14" ht="19" x14ac:dyDescent="0.2">
      <c r="A1421" s="534" t="s">
        <v>97</v>
      </c>
      <c r="B1421" s="529">
        <v>0.22222222222222199</v>
      </c>
      <c r="C1421" s="530">
        <v>8.1081081081081099E-2</v>
      </c>
      <c r="D1421" s="531">
        <v>8.8888888888888906E-2</v>
      </c>
      <c r="E1421" s="529">
        <v>0.22222222222222199</v>
      </c>
      <c r="F1421" s="530">
        <v>5.8823529411764698E-2</v>
      </c>
      <c r="G1421" s="531">
        <v>5.2631578947368397E-2</v>
      </c>
      <c r="H1421" s="529"/>
      <c r="I1421" s="530"/>
      <c r="J1421" s="531"/>
      <c r="K1421" s="529"/>
      <c r="L1421" s="530"/>
      <c r="M1421" s="531"/>
      <c r="N1421" s="577"/>
    </row>
    <row r="1422" spans="1:14" ht="19" x14ac:dyDescent="0.2">
      <c r="A1422" s="534" t="s">
        <v>96</v>
      </c>
      <c r="B1422" s="529">
        <v>0.11111111111111099</v>
      </c>
      <c r="C1422" s="530">
        <v>0.162162162162162</v>
      </c>
      <c r="D1422" s="531">
        <v>0.155555555555556</v>
      </c>
      <c r="E1422" s="529">
        <v>0.11111111111111099</v>
      </c>
      <c r="F1422" s="530">
        <v>0.17647058823529399</v>
      </c>
      <c r="G1422" s="531">
        <v>0.157894736842105</v>
      </c>
      <c r="H1422" s="529"/>
      <c r="I1422" s="530"/>
      <c r="J1422" s="531"/>
      <c r="K1422" s="529"/>
      <c r="L1422" s="530"/>
      <c r="M1422" s="531"/>
      <c r="N1422" s="577"/>
    </row>
    <row r="1423" spans="1:14" ht="19" x14ac:dyDescent="0.2">
      <c r="A1423" s="534" t="s">
        <v>93</v>
      </c>
      <c r="B1423" s="529">
        <v>0.22222222222222199</v>
      </c>
      <c r="C1423" s="530">
        <v>0.31081081081081102</v>
      </c>
      <c r="D1423" s="531">
        <v>0.33333333333333298</v>
      </c>
      <c r="E1423" s="529">
        <v>0.22222222222222199</v>
      </c>
      <c r="F1423" s="530">
        <v>0.23529411764705899</v>
      </c>
      <c r="G1423" s="531">
        <v>0.31578947368421101</v>
      </c>
      <c r="H1423" s="529"/>
      <c r="I1423" s="530"/>
      <c r="J1423" s="531"/>
      <c r="K1423" s="529"/>
      <c r="L1423" s="530"/>
      <c r="M1423" s="531"/>
      <c r="N1423" s="636"/>
    </row>
    <row r="1424" spans="1:14" ht="19" x14ac:dyDescent="0.2">
      <c r="A1424" s="602" t="s">
        <v>237</v>
      </c>
      <c r="B1424" s="603">
        <v>9</v>
      </c>
      <c r="C1424" s="604">
        <v>74</v>
      </c>
      <c r="D1424" s="605">
        <v>90</v>
      </c>
      <c r="E1424" s="603">
        <v>9</v>
      </c>
      <c r="F1424" s="604">
        <v>34</v>
      </c>
      <c r="G1424" s="605">
        <v>38</v>
      </c>
      <c r="H1424" s="603"/>
      <c r="I1424" s="604"/>
      <c r="J1424" s="605"/>
      <c r="K1424" s="603"/>
      <c r="L1424" s="604"/>
      <c r="M1424" s="605"/>
      <c r="N1424" s="582"/>
    </row>
    <row r="1425" spans="1:14" ht="19" x14ac:dyDescent="0.2">
      <c r="A1425" s="534" t="s">
        <v>177</v>
      </c>
      <c r="B1425" s="583">
        <v>3</v>
      </c>
      <c r="C1425" s="584">
        <v>2.9324324324324298</v>
      </c>
      <c r="D1425" s="585">
        <v>2.8666666666666698</v>
      </c>
      <c r="E1425" s="583">
        <v>3</v>
      </c>
      <c r="F1425" s="584">
        <v>3.1764705882352899</v>
      </c>
      <c r="G1425" s="585">
        <v>2.9473684210526301</v>
      </c>
      <c r="H1425" s="583"/>
      <c r="I1425" s="584"/>
      <c r="J1425" s="585"/>
      <c r="K1425" s="583"/>
      <c r="L1425" s="584"/>
      <c r="M1425" s="585"/>
      <c r="N1425" s="586"/>
    </row>
    <row r="1426" spans="1:14" ht="19" x14ac:dyDescent="0.2">
      <c r="A1426" s="534" t="s">
        <v>157</v>
      </c>
      <c r="B1426" s="583">
        <v>1.4142135623731</v>
      </c>
      <c r="C1426" s="584">
        <v>1.7068041198659201</v>
      </c>
      <c r="D1426" s="585">
        <v>1.72359697053979</v>
      </c>
      <c r="E1426" s="583">
        <v>1.4142135623731</v>
      </c>
      <c r="F1426" s="584">
        <v>1.73153615867694</v>
      </c>
      <c r="G1426" s="585">
        <v>1.76982772747004</v>
      </c>
      <c r="H1426" s="583"/>
      <c r="I1426" s="584"/>
      <c r="J1426" s="585"/>
      <c r="K1426" s="583"/>
      <c r="L1426" s="584"/>
      <c r="M1426" s="585"/>
      <c r="N1426" s="586"/>
    </row>
    <row r="1427" spans="1:14" ht="19" x14ac:dyDescent="0.2">
      <c r="A1427" s="534" t="s">
        <v>238</v>
      </c>
      <c r="B1427" s="587" t="s">
        <v>226</v>
      </c>
      <c r="C1427" s="584" t="s">
        <v>118</v>
      </c>
      <c r="D1427" s="585" t="s">
        <v>118</v>
      </c>
      <c r="E1427" s="587" t="s">
        <v>226</v>
      </c>
      <c r="F1427" s="584" t="s">
        <v>118</v>
      </c>
      <c r="G1427" s="585" t="s">
        <v>118</v>
      </c>
      <c r="H1427" s="587"/>
      <c r="I1427" s="584"/>
      <c r="J1427" s="585"/>
      <c r="K1427" s="587"/>
      <c r="L1427" s="584"/>
      <c r="M1427" s="585"/>
      <c r="N1427" s="586"/>
    </row>
    <row r="1428" spans="1:14" ht="19" x14ac:dyDescent="0.2">
      <c r="A1428" s="562" t="s">
        <v>156</v>
      </c>
      <c r="B1428" s="588" t="s">
        <v>226</v>
      </c>
      <c r="C1428" s="589">
        <v>3.9587183310102421E-2</v>
      </c>
      <c r="D1428" s="590">
        <v>7.7357604830074242E-2</v>
      </c>
      <c r="E1428" s="588" t="s">
        <v>226</v>
      </c>
      <c r="F1428" s="589">
        <v>-0.10191562408383688</v>
      </c>
      <c r="G1428" s="590">
        <v>2.9738249734965163E-2</v>
      </c>
      <c r="H1428" s="588"/>
      <c r="I1428" s="589"/>
      <c r="J1428" s="590"/>
      <c r="K1428" s="588"/>
      <c r="L1428" s="589"/>
      <c r="M1428" s="590"/>
      <c r="N1428" s="591"/>
    </row>
    <row r="1429" spans="1:14" ht="38" x14ac:dyDescent="0.2">
      <c r="A1429" s="528" t="s">
        <v>1095</v>
      </c>
      <c r="B1429" s="568">
        <v>0</v>
      </c>
      <c r="C1429" s="569">
        <v>1.35135135135135E-2</v>
      </c>
      <c r="D1429" s="570">
        <v>2.2222222222222199E-2</v>
      </c>
      <c r="E1429" s="568">
        <v>0</v>
      </c>
      <c r="F1429" s="569">
        <v>0</v>
      </c>
      <c r="G1429" s="570">
        <v>0</v>
      </c>
      <c r="H1429" s="568"/>
      <c r="I1429" s="569"/>
      <c r="J1429" s="570"/>
      <c r="K1429" s="568"/>
      <c r="L1429" s="569"/>
      <c r="M1429" s="570"/>
      <c r="N1429" s="576"/>
    </row>
    <row r="1430" spans="1:14" ht="19" x14ac:dyDescent="0.2">
      <c r="A1430" s="534" t="s">
        <v>101</v>
      </c>
      <c r="B1430" s="529">
        <v>0</v>
      </c>
      <c r="C1430" s="530">
        <v>0</v>
      </c>
      <c r="D1430" s="531">
        <v>0</v>
      </c>
      <c r="E1430" s="529">
        <v>0</v>
      </c>
      <c r="F1430" s="530">
        <v>0</v>
      </c>
      <c r="G1430" s="531">
        <v>0</v>
      </c>
      <c r="H1430" s="529"/>
      <c r="I1430" s="530"/>
      <c r="J1430" s="531"/>
      <c r="K1430" s="529"/>
      <c r="L1430" s="530"/>
      <c r="M1430" s="531"/>
      <c r="N1430" s="577"/>
    </row>
    <row r="1431" spans="1:14" ht="19" x14ac:dyDescent="0.2">
      <c r="A1431" s="534" t="s">
        <v>100</v>
      </c>
      <c r="B1431" s="529">
        <v>0.11111111111111099</v>
      </c>
      <c r="C1431" s="530">
        <v>4.0540540540540501E-2</v>
      </c>
      <c r="D1431" s="531">
        <v>3.3333333333333298E-2</v>
      </c>
      <c r="E1431" s="529">
        <v>0.11111111111111099</v>
      </c>
      <c r="F1431" s="530">
        <v>5.8823529411764698E-2</v>
      </c>
      <c r="G1431" s="531">
        <v>5.2631578947368397E-2</v>
      </c>
      <c r="H1431" s="529"/>
      <c r="I1431" s="530"/>
      <c r="J1431" s="531"/>
      <c r="K1431" s="529"/>
      <c r="L1431" s="530"/>
      <c r="M1431" s="531"/>
      <c r="N1431" s="577"/>
    </row>
    <row r="1432" spans="1:14" ht="19" x14ac:dyDescent="0.2">
      <c r="A1432" s="534" t="s">
        <v>99</v>
      </c>
      <c r="B1432" s="529">
        <v>0.11111111111111099</v>
      </c>
      <c r="C1432" s="530">
        <v>9.45945945945946E-2</v>
      </c>
      <c r="D1432" s="531">
        <v>0.1</v>
      </c>
      <c r="E1432" s="529">
        <v>0.11111111111111099</v>
      </c>
      <c r="F1432" s="530">
        <v>8.8235294117647106E-2</v>
      </c>
      <c r="G1432" s="531">
        <v>7.8947368421052599E-2</v>
      </c>
      <c r="H1432" s="529"/>
      <c r="I1432" s="530"/>
      <c r="J1432" s="531"/>
      <c r="K1432" s="529"/>
      <c r="L1432" s="530"/>
      <c r="M1432" s="531"/>
      <c r="N1432" s="577"/>
    </row>
    <row r="1433" spans="1:14" ht="19" x14ac:dyDescent="0.2">
      <c r="A1433" s="534" t="s">
        <v>98</v>
      </c>
      <c r="B1433" s="529">
        <v>0.22222222222222199</v>
      </c>
      <c r="C1433" s="530">
        <v>0.18918918918918901</v>
      </c>
      <c r="D1433" s="531">
        <v>0.155555555555556</v>
      </c>
      <c r="E1433" s="529">
        <v>0.22222222222222199</v>
      </c>
      <c r="F1433" s="530">
        <v>0.20588235294117599</v>
      </c>
      <c r="G1433" s="531">
        <v>0.18421052631578899</v>
      </c>
      <c r="H1433" s="529"/>
      <c r="I1433" s="530"/>
      <c r="J1433" s="531"/>
      <c r="K1433" s="529"/>
      <c r="L1433" s="530"/>
      <c r="M1433" s="531"/>
      <c r="N1433" s="577"/>
    </row>
    <row r="1434" spans="1:14" ht="19" x14ac:dyDescent="0.2">
      <c r="A1434" s="534" t="s">
        <v>97</v>
      </c>
      <c r="B1434" s="529">
        <v>0.33333333333333298</v>
      </c>
      <c r="C1434" s="530">
        <v>0.22972972972972999</v>
      </c>
      <c r="D1434" s="531">
        <v>0.24444444444444399</v>
      </c>
      <c r="E1434" s="529">
        <v>0.33333333333333298</v>
      </c>
      <c r="F1434" s="530">
        <v>0.29411764705882398</v>
      </c>
      <c r="G1434" s="531">
        <v>0.28947368421052599</v>
      </c>
      <c r="H1434" s="529"/>
      <c r="I1434" s="530"/>
      <c r="J1434" s="531"/>
      <c r="K1434" s="529"/>
      <c r="L1434" s="530"/>
      <c r="M1434" s="531"/>
      <c r="N1434" s="577"/>
    </row>
    <row r="1435" spans="1:14" ht="19" x14ac:dyDescent="0.2">
      <c r="A1435" s="534" t="s">
        <v>96</v>
      </c>
      <c r="B1435" s="529">
        <v>0.11111111111111099</v>
      </c>
      <c r="C1435" s="530">
        <v>0.24324324324324301</v>
      </c>
      <c r="D1435" s="531">
        <v>0.22222222222222199</v>
      </c>
      <c r="E1435" s="529">
        <v>0.11111111111111099</v>
      </c>
      <c r="F1435" s="530">
        <v>0.17647058823529399</v>
      </c>
      <c r="G1435" s="531">
        <v>0.157894736842105</v>
      </c>
      <c r="H1435" s="529"/>
      <c r="I1435" s="530"/>
      <c r="J1435" s="531"/>
      <c r="K1435" s="529"/>
      <c r="L1435" s="530"/>
      <c r="M1435" s="531"/>
      <c r="N1435" s="577"/>
    </row>
    <row r="1436" spans="1:14" ht="19" x14ac:dyDescent="0.2">
      <c r="A1436" s="534" t="s">
        <v>93</v>
      </c>
      <c r="B1436" s="529">
        <v>0.11111111111111099</v>
      </c>
      <c r="C1436" s="530">
        <v>0.18918918918918901</v>
      </c>
      <c r="D1436" s="531">
        <v>0.22222222222222199</v>
      </c>
      <c r="E1436" s="529">
        <v>0.11111111111111099</v>
      </c>
      <c r="F1436" s="530">
        <v>0.17647058823529399</v>
      </c>
      <c r="G1436" s="531">
        <v>0.23684210526315799</v>
      </c>
      <c r="H1436" s="529"/>
      <c r="I1436" s="530"/>
      <c r="J1436" s="531"/>
      <c r="K1436" s="529"/>
      <c r="L1436" s="530"/>
      <c r="M1436" s="531"/>
      <c r="N1436" s="636"/>
    </row>
    <row r="1437" spans="1:14" ht="19" x14ac:dyDescent="0.2">
      <c r="A1437" s="602" t="s">
        <v>237</v>
      </c>
      <c r="B1437" s="603">
        <v>9</v>
      </c>
      <c r="C1437" s="604">
        <v>74</v>
      </c>
      <c r="D1437" s="605">
        <v>90</v>
      </c>
      <c r="E1437" s="603">
        <v>9</v>
      </c>
      <c r="F1437" s="604">
        <v>34</v>
      </c>
      <c r="G1437" s="605">
        <v>38</v>
      </c>
      <c r="H1437" s="603"/>
      <c r="I1437" s="604"/>
      <c r="J1437" s="605"/>
      <c r="K1437" s="603"/>
      <c r="L1437" s="604"/>
      <c r="M1437" s="605"/>
      <c r="N1437" s="582"/>
    </row>
    <row r="1438" spans="1:14" ht="19" x14ac:dyDescent="0.2">
      <c r="A1438" s="534" t="s">
        <v>177</v>
      </c>
      <c r="B1438" s="583">
        <v>3.4444444444444402</v>
      </c>
      <c r="C1438" s="584">
        <v>2.9459459459459501</v>
      </c>
      <c r="D1438" s="585">
        <v>2.9</v>
      </c>
      <c r="E1438" s="583">
        <v>3.4444444444444402</v>
      </c>
      <c r="F1438" s="584">
        <v>3.02941176470588</v>
      </c>
      <c r="G1438" s="585">
        <v>2.8684210526315801</v>
      </c>
      <c r="H1438" s="583"/>
      <c r="I1438" s="584"/>
      <c r="J1438" s="585"/>
      <c r="K1438" s="583"/>
      <c r="L1438" s="584"/>
      <c r="M1438" s="585"/>
      <c r="N1438" s="586"/>
    </row>
    <row r="1439" spans="1:14" ht="19" x14ac:dyDescent="0.2">
      <c r="A1439" s="534" t="s">
        <v>157</v>
      </c>
      <c r="B1439" s="583">
        <v>1.50923085635624</v>
      </c>
      <c r="C1439" s="584">
        <v>1.5160501301204199</v>
      </c>
      <c r="D1439" s="585">
        <v>1.59387874011866</v>
      </c>
      <c r="E1439" s="583">
        <v>1.50923085635624</v>
      </c>
      <c r="F1439" s="584">
        <v>1.42457423980145</v>
      </c>
      <c r="G1439" s="585">
        <v>1.45511312147941</v>
      </c>
      <c r="H1439" s="583"/>
      <c r="I1439" s="584"/>
      <c r="J1439" s="585"/>
      <c r="K1439" s="583"/>
      <c r="L1439" s="584"/>
      <c r="M1439" s="585"/>
      <c r="N1439" s="586"/>
    </row>
    <row r="1440" spans="1:14" ht="19" x14ac:dyDescent="0.2">
      <c r="A1440" s="534" t="s">
        <v>238</v>
      </c>
      <c r="B1440" s="587" t="s">
        <v>226</v>
      </c>
      <c r="C1440" s="584" t="s">
        <v>118</v>
      </c>
      <c r="D1440" s="585" t="s">
        <v>118</v>
      </c>
      <c r="E1440" s="587" t="s">
        <v>226</v>
      </c>
      <c r="F1440" s="584" t="s">
        <v>118</v>
      </c>
      <c r="G1440" s="585" t="s">
        <v>118</v>
      </c>
      <c r="H1440" s="587"/>
      <c r="I1440" s="584"/>
      <c r="J1440" s="585"/>
      <c r="K1440" s="587"/>
      <c r="L1440" s="584"/>
      <c r="M1440" s="585"/>
      <c r="N1440" s="586"/>
    </row>
    <row r="1441" spans="1:14" ht="19" x14ac:dyDescent="0.2">
      <c r="A1441" s="562" t="s">
        <v>156</v>
      </c>
      <c r="B1441" s="588" t="s">
        <v>226</v>
      </c>
      <c r="C1441" s="589">
        <v>0.32881399407214484</v>
      </c>
      <c r="D1441" s="590">
        <v>0.3415846078754447</v>
      </c>
      <c r="E1441" s="588" t="s">
        <v>226</v>
      </c>
      <c r="F1441" s="589">
        <v>0.2913380490415195</v>
      </c>
      <c r="G1441" s="590">
        <v>0.39586158856654285</v>
      </c>
      <c r="H1441" s="588"/>
      <c r="I1441" s="589"/>
      <c r="J1441" s="590"/>
      <c r="K1441" s="588"/>
      <c r="L1441" s="589"/>
      <c r="M1441" s="590"/>
      <c r="N1441" s="591"/>
    </row>
    <row r="1442" spans="1:14" ht="57" x14ac:dyDescent="0.2">
      <c r="A1442" s="528" t="s">
        <v>1096</v>
      </c>
      <c r="B1442" s="568">
        <v>0</v>
      </c>
      <c r="C1442" s="569">
        <v>8.2191780821917804E-2</v>
      </c>
      <c r="D1442" s="570">
        <v>6.7415730337078594E-2</v>
      </c>
      <c r="E1442" s="568">
        <v>0</v>
      </c>
      <c r="F1442" s="569">
        <v>8.8235294117647106E-2</v>
      </c>
      <c r="G1442" s="570">
        <v>7.8947368421052599E-2</v>
      </c>
      <c r="H1442" s="568"/>
      <c r="I1442" s="569"/>
      <c r="J1442" s="570"/>
      <c r="K1442" s="568"/>
      <c r="L1442" s="569"/>
      <c r="M1442" s="570"/>
      <c r="N1442" s="576"/>
    </row>
    <row r="1443" spans="1:14" ht="19" x14ac:dyDescent="0.2">
      <c r="A1443" s="534" t="s">
        <v>101</v>
      </c>
      <c r="B1443" s="529">
        <v>0.11111111111111099</v>
      </c>
      <c r="C1443" s="530">
        <v>9.5890410958904104E-2</v>
      </c>
      <c r="D1443" s="531">
        <v>8.98876404494382E-2</v>
      </c>
      <c r="E1443" s="529">
        <v>0.11111111111111099</v>
      </c>
      <c r="F1443" s="530">
        <v>5.8823529411764698E-2</v>
      </c>
      <c r="G1443" s="531">
        <v>5.2631578947368397E-2</v>
      </c>
      <c r="H1443" s="529"/>
      <c r="I1443" s="530"/>
      <c r="J1443" s="531"/>
      <c r="K1443" s="529"/>
      <c r="L1443" s="530"/>
      <c r="M1443" s="531"/>
      <c r="N1443" s="577"/>
    </row>
    <row r="1444" spans="1:14" ht="19" x14ac:dyDescent="0.2">
      <c r="A1444" s="534" t="s">
        <v>100</v>
      </c>
      <c r="B1444" s="529">
        <v>0.22222222222222199</v>
      </c>
      <c r="C1444" s="530">
        <v>8.2191780821917804E-2</v>
      </c>
      <c r="D1444" s="531">
        <v>6.7415730337078594E-2</v>
      </c>
      <c r="E1444" s="529">
        <v>0.22222222222222199</v>
      </c>
      <c r="F1444" s="530">
        <v>5.8823529411764698E-2</v>
      </c>
      <c r="G1444" s="531">
        <v>5.2631578947368397E-2</v>
      </c>
      <c r="H1444" s="529"/>
      <c r="I1444" s="530"/>
      <c r="J1444" s="531"/>
      <c r="K1444" s="529"/>
      <c r="L1444" s="530"/>
      <c r="M1444" s="531"/>
      <c r="N1444" s="577"/>
    </row>
    <row r="1445" spans="1:14" ht="19" x14ac:dyDescent="0.2">
      <c r="A1445" s="534" t="s">
        <v>99</v>
      </c>
      <c r="B1445" s="529">
        <v>0.22222222222222199</v>
      </c>
      <c r="C1445" s="530">
        <v>0.32876712328767099</v>
      </c>
      <c r="D1445" s="531">
        <v>0.348314606741573</v>
      </c>
      <c r="E1445" s="529">
        <v>0.22222222222222199</v>
      </c>
      <c r="F1445" s="530">
        <v>0.38235294117647101</v>
      </c>
      <c r="G1445" s="531">
        <v>0.36842105263157898</v>
      </c>
      <c r="H1445" s="529"/>
      <c r="I1445" s="530"/>
      <c r="J1445" s="531"/>
      <c r="K1445" s="529"/>
      <c r="L1445" s="530"/>
      <c r="M1445" s="531"/>
      <c r="N1445" s="577"/>
    </row>
    <row r="1446" spans="1:14" ht="19" x14ac:dyDescent="0.2">
      <c r="A1446" s="534" t="s">
        <v>98</v>
      </c>
      <c r="B1446" s="529">
        <v>0.22222222222222199</v>
      </c>
      <c r="C1446" s="530">
        <v>0.232876712328767</v>
      </c>
      <c r="D1446" s="531">
        <v>0.213483146067416</v>
      </c>
      <c r="E1446" s="529">
        <v>0.22222222222222199</v>
      </c>
      <c r="F1446" s="530">
        <v>0.20588235294117599</v>
      </c>
      <c r="G1446" s="531">
        <v>0.21052631578947401</v>
      </c>
      <c r="H1446" s="529"/>
      <c r="I1446" s="530"/>
      <c r="J1446" s="531"/>
      <c r="K1446" s="529"/>
      <c r="L1446" s="530"/>
      <c r="M1446" s="531"/>
      <c r="N1446" s="577"/>
    </row>
    <row r="1447" spans="1:14" ht="19" x14ac:dyDescent="0.2">
      <c r="A1447" s="534" t="s">
        <v>97</v>
      </c>
      <c r="B1447" s="529">
        <v>0</v>
      </c>
      <c r="C1447" s="530">
        <v>6.8493150684931503E-2</v>
      </c>
      <c r="D1447" s="531">
        <v>0.101123595505618</v>
      </c>
      <c r="E1447" s="529">
        <v>0</v>
      </c>
      <c r="F1447" s="530">
        <v>8.8235294117647106E-2</v>
      </c>
      <c r="G1447" s="531">
        <v>7.8947368421052599E-2</v>
      </c>
      <c r="H1447" s="529"/>
      <c r="I1447" s="530"/>
      <c r="J1447" s="531"/>
      <c r="K1447" s="529"/>
      <c r="L1447" s="530"/>
      <c r="M1447" s="531"/>
      <c r="N1447" s="577"/>
    </row>
    <row r="1448" spans="1:14" ht="19" x14ac:dyDescent="0.2">
      <c r="A1448" s="534" t="s">
        <v>96</v>
      </c>
      <c r="B1448" s="529">
        <v>0.22222222222222199</v>
      </c>
      <c r="C1448" s="530">
        <v>8.2191780821917804E-2</v>
      </c>
      <c r="D1448" s="531">
        <v>7.8651685393258397E-2</v>
      </c>
      <c r="E1448" s="529">
        <v>0.22222222222222199</v>
      </c>
      <c r="F1448" s="530">
        <v>8.8235294117647106E-2</v>
      </c>
      <c r="G1448" s="531">
        <v>0.105263157894737</v>
      </c>
      <c r="H1448" s="529"/>
      <c r="I1448" s="530"/>
      <c r="J1448" s="531"/>
      <c r="K1448" s="529"/>
      <c r="L1448" s="530"/>
      <c r="M1448" s="531"/>
      <c r="N1448" s="577"/>
    </row>
    <row r="1449" spans="1:14" ht="19" x14ac:dyDescent="0.2">
      <c r="A1449" s="534" t="s">
        <v>93</v>
      </c>
      <c r="B1449" s="529">
        <v>0</v>
      </c>
      <c r="C1449" s="530">
        <v>2.7397260273972601E-2</v>
      </c>
      <c r="D1449" s="531">
        <v>3.3707865168539297E-2</v>
      </c>
      <c r="E1449" s="529">
        <v>0</v>
      </c>
      <c r="F1449" s="530">
        <v>2.94117647058823E-2</v>
      </c>
      <c r="G1449" s="531">
        <v>5.2631578947368397E-2</v>
      </c>
      <c r="H1449" s="529"/>
      <c r="I1449" s="530"/>
      <c r="J1449" s="531"/>
      <c r="K1449" s="529"/>
      <c r="L1449" s="530"/>
      <c r="M1449" s="531"/>
      <c r="N1449" s="636"/>
    </row>
    <row r="1450" spans="1:14" ht="19" x14ac:dyDescent="0.2">
      <c r="A1450" s="602" t="s">
        <v>237</v>
      </c>
      <c r="B1450" s="603">
        <v>9</v>
      </c>
      <c r="C1450" s="604">
        <v>73</v>
      </c>
      <c r="D1450" s="605">
        <v>89</v>
      </c>
      <c r="E1450" s="603">
        <v>9</v>
      </c>
      <c r="F1450" s="604">
        <v>34</v>
      </c>
      <c r="G1450" s="605">
        <v>38</v>
      </c>
      <c r="H1450" s="603"/>
      <c r="I1450" s="604"/>
      <c r="J1450" s="605"/>
      <c r="K1450" s="603"/>
      <c r="L1450" s="604"/>
      <c r="M1450" s="605"/>
      <c r="N1450" s="582"/>
    </row>
    <row r="1451" spans="1:14" ht="19" x14ac:dyDescent="0.2">
      <c r="A1451" s="534" t="s">
        <v>177</v>
      </c>
      <c r="B1451" s="583">
        <v>4.55555555555555</v>
      </c>
      <c r="C1451" s="584">
        <v>4.7945205479452104</v>
      </c>
      <c r="D1451" s="585">
        <v>4.6629213483146099</v>
      </c>
      <c r="E1451" s="583">
        <v>4.55555555555555</v>
      </c>
      <c r="F1451" s="584">
        <v>4.6764705882352899</v>
      </c>
      <c r="G1451" s="585">
        <v>4.5</v>
      </c>
      <c r="H1451" s="583"/>
      <c r="I1451" s="584"/>
      <c r="J1451" s="585"/>
      <c r="K1451" s="583"/>
      <c r="L1451" s="584"/>
      <c r="M1451" s="585"/>
      <c r="N1451" s="586"/>
    </row>
    <row r="1452" spans="1:14" ht="19" x14ac:dyDescent="0.2">
      <c r="A1452" s="534" t="s">
        <v>157</v>
      </c>
      <c r="B1452" s="583">
        <v>1.7400510848184201</v>
      </c>
      <c r="C1452" s="584">
        <v>1.69933732271656</v>
      </c>
      <c r="D1452" s="585">
        <v>1.67836378807077</v>
      </c>
      <c r="E1452" s="583">
        <v>1.7400510848184201</v>
      </c>
      <c r="F1452" s="584">
        <v>1.7006342530788601</v>
      </c>
      <c r="G1452" s="585">
        <v>1.76681114486569</v>
      </c>
      <c r="H1452" s="583"/>
      <c r="I1452" s="584"/>
      <c r="J1452" s="585"/>
      <c r="K1452" s="583"/>
      <c r="L1452" s="584"/>
      <c r="M1452" s="585"/>
      <c r="N1452" s="586"/>
    </row>
    <row r="1453" spans="1:14" ht="19" x14ac:dyDescent="0.2">
      <c r="A1453" s="534" t="s">
        <v>238</v>
      </c>
      <c r="B1453" s="587" t="s">
        <v>226</v>
      </c>
      <c r="C1453" s="584" t="s">
        <v>118</v>
      </c>
      <c r="D1453" s="585" t="s">
        <v>118</v>
      </c>
      <c r="E1453" s="587" t="s">
        <v>226</v>
      </c>
      <c r="F1453" s="584" t="s">
        <v>118</v>
      </c>
      <c r="G1453" s="585" t="s">
        <v>118</v>
      </c>
      <c r="H1453" s="587"/>
      <c r="I1453" s="584"/>
      <c r="J1453" s="585"/>
      <c r="K1453" s="587"/>
      <c r="L1453" s="584"/>
      <c r="M1453" s="585"/>
      <c r="N1453" s="586"/>
    </row>
    <row r="1454" spans="1:14" ht="19" x14ac:dyDescent="0.2">
      <c r="A1454" s="562" t="s">
        <v>156</v>
      </c>
      <c r="B1454" s="588" t="s">
        <v>226</v>
      </c>
      <c r="C1454" s="589">
        <v>-0.14062245864620396</v>
      </c>
      <c r="D1454" s="590">
        <v>-6.3970513140344687E-2</v>
      </c>
      <c r="E1454" s="588" t="s">
        <v>226</v>
      </c>
      <c r="F1454" s="589">
        <v>-7.1099963123071916E-2</v>
      </c>
      <c r="G1454" s="590">
        <v>3.1443969389141062E-2</v>
      </c>
      <c r="H1454" s="588"/>
      <c r="I1454" s="589"/>
      <c r="J1454" s="590"/>
      <c r="K1454" s="588"/>
      <c r="L1454" s="589"/>
      <c r="M1454" s="590"/>
      <c r="N1454" s="591"/>
    </row>
    <row r="1455" spans="1:14" ht="38" x14ac:dyDescent="0.2">
      <c r="A1455" s="528" t="s">
        <v>1097</v>
      </c>
      <c r="B1455" s="568">
        <v>0.22222222222222199</v>
      </c>
      <c r="C1455" s="569">
        <v>6.7567567567567599E-2</v>
      </c>
      <c r="D1455" s="570">
        <v>6.6666666666666693E-2</v>
      </c>
      <c r="E1455" s="568">
        <v>0.22222222222222199</v>
      </c>
      <c r="F1455" s="569">
        <v>0.11764705882352899</v>
      </c>
      <c r="G1455" s="570">
        <v>0.105263157894737</v>
      </c>
      <c r="H1455" s="568"/>
      <c r="I1455" s="569"/>
      <c r="J1455" s="570"/>
      <c r="K1455" s="568"/>
      <c r="L1455" s="569"/>
      <c r="M1455" s="570"/>
      <c r="N1455" s="576"/>
    </row>
    <row r="1456" spans="1:14" ht="19" x14ac:dyDescent="0.2">
      <c r="A1456" s="534" t="s">
        <v>101</v>
      </c>
      <c r="B1456" s="529">
        <v>0</v>
      </c>
      <c r="C1456" s="530">
        <v>1.35135135135135E-2</v>
      </c>
      <c r="D1456" s="531">
        <v>2.2222222222222199E-2</v>
      </c>
      <c r="E1456" s="529">
        <v>0</v>
      </c>
      <c r="F1456" s="530">
        <v>2.94117647058823E-2</v>
      </c>
      <c r="G1456" s="531">
        <v>2.6315789473684199E-2</v>
      </c>
      <c r="H1456" s="529"/>
      <c r="I1456" s="530"/>
      <c r="J1456" s="531"/>
      <c r="K1456" s="529"/>
      <c r="L1456" s="530"/>
      <c r="M1456" s="531"/>
      <c r="N1456" s="577"/>
    </row>
    <row r="1457" spans="1:14" ht="19" x14ac:dyDescent="0.2">
      <c r="A1457" s="534" t="s">
        <v>100</v>
      </c>
      <c r="B1457" s="529">
        <v>0</v>
      </c>
      <c r="C1457" s="530">
        <v>6.7567567567567599E-2</v>
      </c>
      <c r="D1457" s="531">
        <v>7.7777777777777807E-2</v>
      </c>
      <c r="E1457" s="529">
        <v>0</v>
      </c>
      <c r="F1457" s="530">
        <v>8.8235294117647106E-2</v>
      </c>
      <c r="G1457" s="531">
        <v>7.8947368421052599E-2</v>
      </c>
      <c r="H1457" s="529"/>
      <c r="I1457" s="530"/>
      <c r="J1457" s="531"/>
      <c r="K1457" s="529"/>
      <c r="L1457" s="530"/>
      <c r="M1457" s="531"/>
      <c r="N1457" s="577"/>
    </row>
    <row r="1458" spans="1:14" ht="19" x14ac:dyDescent="0.2">
      <c r="A1458" s="534" t="s">
        <v>99</v>
      </c>
      <c r="B1458" s="529">
        <v>0.33333333333333298</v>
      </c>
      <c r="C1458" s="530">
        <v>0.25675675675675702</v>
      </c>
      <c r="D1458" s="531">
        <v>0.266666666666667</v>
      </c>
      <c r="E1458" s="529">
        <v>0.33333333333333298</v>
      </c>
      <c r="F1458" s="530">
        <v>0.26470588235294101</v>
      </c>
      <c r="G1458" s="531">
        <v>0.26315789473684198</v>
      </c>
      <c r="H1458" s="529"/>
      <c r="I1458" s="530"/>
      <c r="J1458" s="531"/>
      <c r="K1458" s="529"/>
      <c r="L1458" s="530"/>
      <c r="M1458" s="531"/>
      <c r="N1458" s="577"/>
    </row>
    <row r="1459" spans="1:14" ht="19" x14ac:dyDescent="0.2">
      <c r="A1459" s="534" t="s">
        <v>98</v>
      </c>
      <c r="B1459" s="529">
        <v>0.22222222222222199</v>
      </c>
      <c r="C1459" s="530">
        <v>0.17567567567567599</v>
      </c>
      <c r="D1459" s="531">
        <v>0.155555555555556</v>
      </c>
      <c r="E1459" s="529">
        <v>0.22222222222222199</v>
      </c>
      <c r="F1459" s="530">
        <v>0.17647058823529399</v>
      </c>
      <c r="G1459" s="531">
        <v>0.157894736842105</v>
      </c>
      <c r="H1459" s="529"/>
      <c r="I1459" s="530"/>
      <c r="J1459" s="531"/>
      <c r="K1459" s="529"/>
      <c r="L1459" s="530"/>
      <c r="M1459" s="531"/>
      <c r="N1459" s="577"/>
    </row>
    <row r="1460" spans="1:14" ht="19" x14ac:dyDescent="0.2">
      <c r="A1460" s="534" t="s">
        <v>97</v>
      </c>
      <c r="B1460" s="529">
        <v>0</v>
      </c>
      <c r="C1460" s="530">
        <v>0.162162162162162</v>
      </c>
      <c r="D1460" s="531">
        <v>0.17777777777777801</v>
      </c>
      <c r="E1460" s="529">
        <v>0</v>
      </c>
      <c r="F1460" s="530">
        <v>0.11764705882352899</v>
      </c>
      <c r="G1460" s="531">
        <v>0.157894736842105</v>
      </c>
      <c r="H1460" s="529"/>
      <c r="I1460" s="530"/>
      <c r="J1460" s="531"/>
      <c r="K1460" s="529"/>
      <c r="L1460" s="530"/>
      <c r="M1460" s="531"/>
      <c r="N1460" s="577"/>
    </row>
    <row r="1461" spans="1:14" ht="19" x14ac:dyDescent="0.2">
      <c r="A1461" s="534" t="s">
        <v>96</v>
      </c>
      <c r="B1461" s="529">
        <v>0.22222222222222199</v>
      </c>
      <c r="C1461" s="530">
        <v>0.162162162162162</v>
      </c>
      <c r="D1461" s="531">
        <v>0.14444444444444399</v>
      </c>
      <c r="E1461" s="529">
        <v>0.22222222222222199</v>
      </c>
      <c r="F1461" s="530">
        <v>0.17647058823529399</v>
      </c>
      <c r="G1461" s="531">
        <v>0.157894736842105</v>
      </c>
      <c r="H1461" s="529"/>
      <c r="I1461" s="530"/>
      <c r="J1461" s="531"/>
      <c r="K1461" s="529"/>
      <c r="L1461" s="530"/>
      <c r="M1461" s="531"/>
      <c r="N1461" s="577"/>
    </row>
    <row r="1462" spans="1:14" ht="19" x14ac:dyDescent="0.2">
      <c r="A1462" s="534" t="s">
        <v>93</v>
      </c>
      <c r="B1462" s="529">
        <v>0</v>
      </c>
      <c r="C1462" s="530">
        <v>9.45945945945946E-2</v>
      </c>
      <c r="D1462" s="531">
        <v>8.8888888888888906E-2</v>
      </c>
      <c r="E1462" s="529">
        <v>0</v>
      </c>
      <c r="F1462" s="530">
        <v>2.94117647058823E-2</v>
      </c>
      <c r="G1462" s="531">
        <v>5.2631578947368397E-2</v>
      </c>
      <c r="H1462" s="529"/>
      <c r="I1462" s="530"/>
      <c r="J1462" s="531"/>
      <c r="K1462" s="529"/>
      <c r="L1462" s="530"/>
      <c r="M1462" s="531"/>
      <c r="N1462" s="636"/>
    </row>
    <row r="1463" spans="1:14" ht="19" x14ac:dyDescent="0.2">
      <c r="A1463" s="602" t="s">
        <v>237</v>
      </c>
      <c r="B1463" s="603">
        <v>9</v>
      </c>
      <c r="C1463" s="604">
        <v>74</v>
      </c>
      <c r="D1463" s="605">
        <v>90</v>
      </c>
      <c r="E1463" s="603">
        <v>9</v>
      </c>
      <c r="F1463" s="604">
        <v>34</v>
      </c>
      <c r="G1463" s="605">
        <v>38</v>
      </c>
      <c r="H1463" s="603"/>
      <c r="I1463" s="604"/>
      <c r="J1463" s="605"/>
      <c r="K1463" s="603"/>
      <c r="L1463" s="604"/>
      <c r="M1463" s="605"/>
      <c r="N1463" s="582"/>
    </row>
    <row r="1464" spans="1:14" ht="19" x14ac:dyDescent="0.2">
      <c r="A1464" s="534" t="s">
        <v>177</v>
      </c>
      <c r="B1464" s="583">
        <v>4.7777777777777803</v>
      </c>
      <c r="C1464" s="584">
        <v>3.9324324324324298</v>
      </c>
      <c r="D1464" s="585">
        <v>4.0222222222222204</v>
      </c>
      <c r="E1464" s="583">
        <v>4.7777777777777803</v>
      </c>
      <c r="F1464" s="584">
        <v>4.4411764705882302</v>
      </c>
      <c r="G1464" s="585">
        <v>4.2894736842105301</v>
      </c>
      <c r="H1464" s="583"/>
      <c r="I1464" s="584"/>
      <c r="J1464" s="585"/>
      <c r="K1464" s="583"/>
      <c r="L1464" s="584"/>
      <c r="M1464" s="585"/>
      <c r="N1464" s="586"/>
    </row>
    <row r="1465" spans="1:14" ht="19" x14ac:dyDescent="0.2">
      <c r="A1465" s="534" t="s">
        <v>157</v>
      </c>
      <c r="B1465" s="583">
        <v>2.1666666666666701</v>
      </c>
      <c r="C1465" s="584">
        <v>1.85303217694587</v>
      </c>
      <c r="D1465" s="585">
        <v>1.85410433131761</v>
      </c>
      <c r="E1465" s="583">
        <v>2.1666666666666701</v>
      </c>
      <c r="F1465" s="584">
        <v>1.94143303009367</v>
      </c>
      <c r="G1465" s="585">
        <v>1.94391489549064</v>
      </c>
      <c r="H1465" s="583"/>
      <c r="I1465" s="584"/>
      <c r="J1465" s="585"/>
      <c r="K1465" s="583"/>
      <c r="L1465" s="584"/>
      <c r="M1465" s="585"/>
      <c r="N1465" s="586"/>
    </row>
    <row r="1466" spans="1:14" ht="19" x14ac:dyDescent="0.2">
      <c r="A1466" s="534" t="s">
        <v>238</v>
      </c>
      <c r="B1466" s="587" t="s">
        <v>226</v>
      </c>
      <c r="C1466" s="584" t="s">
        <v>118</v>
      </c>
      <c r="D1466" s="585" t="s">
        <v>118</v>
      </c>
      <c r="E1466" s="587" t="s">
        <v>226</v>
      </c>
      <c r="F1466" s="584" t="s">
        <v>118</v>
      </c>
      <c r="G1466" s="585" t="s">
        <v>118</v>
      </c>
      <c r="H1466" s="587"/>
      <c r="I1466" s="584"/>
      <c r="J1466" s="585"/>
      <c r="K1466" s="587"/>
      <c r="L1466" s="584"/>
      <c r="M1466" s="585"/>
      <c r="N1466" s="586"/>
    </row>
    <row r="1467" spans="1:14" ht="19" x14ac:dyDescent="0.2">
      <c r="A1467" s="562" t="s">
        <v>156</v>
      </c>
      <c r="B1467" s="588" t="s">
        <v>226</v>
      </c>
      <c r="C1467" s="589">
        <v>0.45619571848915846</v>
      </c>
      <c r="D1467" s="590">
        <v>0.40750433661876417</v>
      </c>
      <c r="E1467" s="588" t="s">
        <v>226</v>
      </c>
      <c r="F1467" s="589">
        <v>0.17337775857934687</v>
      </c>
      <c r="G1467" s="590">
        <v>0.25119623019504839</v>
      </c>
      <c r="H1467" s="588"/>
      <c r="I1467" s="589"/>
      <c r="J1467" s="590"/>
      <c r="K1467" s="588"/>
      <c r="L1467" s="589"/>
      <c r="M1467" s="590"/>
      <c r="N1467" s="591"/>
    </row>
    <row r="1468" spans="1:14" ht="38" x14ac:dyDescent="0.2">
      <c r="A1468" s="528" t="s">
        <v>1098</v>
      </c>
      <c r="B1468" s="568">
        <v>0</v>
      </c>
      <c r="C1468" s="569">
        <v>0</v>
      </c>
      <c r="D1468" s="570">
        <v>0</v>
      </c>
      <c r="E1468" s="568">
        <v>0</v>
      </c>
      <c r="F1468" s="569">
        <v>0</v>
      </c>
      <c r="G1468" s="570">
        <v>0</v>
      </c>
      <c r="H1468" s="568"/>
      <c r="I1468" s="569"/>
      <c r="J1468" s="570"/>
      <c r="K1468" s="568"/>
      <c r="L1468" s="569"/>
      <c r="M1468" s="570"/>
      <c r="N1468" s="576"/>
    </row>
    <row r="1469" spans="1:14" ht="19" x14ac:dyDescent="0.2">
      <c r="A1469" s="534" t="s">
        <v>101</v>
      </c>
      <c r="B1469" s="529">
        <v>0.22222222222222199</v>
      </c>
      <c r="C1469" s="530">
        <v>0.10958904109589</v>
      </c>
      <c r="D1469" s="531">
        <v>8.98876404494382E-2</v>
      </c>
      <c r="E1469" s="529">
        <v>0.22222222222222199</v>
      </c>
      <c r="F1469" s="530">
        <v>5.8823529411764698E-2</v>
      </c>
      <c r="G1469" s="531">
        <v>5.2631578947368397E-2</v>
      </c>
      <c r="H1469" s="529"/>
      <c r="I1469" s="530"/>
      <c r="J1469" s="531"/>
      <c r="K1469" s="529"/>
      <c r="L1469" s="530"/>
      <c r="M1469" s="531"/>
      <c r="N1469" s="577"/>
    </row>
    <row r="1470" spans="1:14" ht="19" x14ac:dyDescent="0.2">
      <c r="A1470" s="534" t="s">
        <v>100</v>
      </c>
      <c r="B1470" s="529">
        <v>0</v>
      </c>
      <c r="C1470" s="530">
        <v>8.2191780821917804E-2</v>
      </c>
      <c r="D1470" s="531">
        <v>7.8651685393258397E-2</v>
      </c>
      <c r="E1470" s="529">
        <v>0</v>
      </c>
      <c r="F1470" s="530">
        <v>2.94117647058823E-2</v>
      </c>
      <c r="G1470" s="531">
        <v>2.6315789473684199E-2</v>
      </c>
      <c r="H1470" s="529"/>
      <c r="I1470" s="530"/>
      <c r="J1470" s="531"/>
      <c r="K1470" s="529"/>
      <c r="L1470" s="530"/>
      <c r="M1470" s="531"/>
      <c r="N1470" s="577"/>
    </row>
    <row r="1471" spans="1:14" ht="19" x14ac:dyDescent="0.2">
      <c r="A1471" s="534" t="s">
        <v>99</v>
      </c>
      <c r="B1471" s="529">
        <v>0.11111111111111099</v>
      </c>
      <c r="C1471" s="530">
        <v>0.150684931506849</v>
      </c>
      <c r="D1471" s="531">
        <v>0.202247191011236</v>
      </c>
      <c r="E1471" s="529">
        <v>0.11111111111111099</v>
      </c>
      <c r="F1471" s="530">
        <v>0.17647058823529399</v>
      </c>
      <c r="G1471" s="531">
        <v>0.21052631578947401</v>
      </c>
      <c r="H1471" s="529"/>
      <c r="I1471" s="530"/>
      <c r="J1471" s="531"/>
      <c r="K1471" s="529"/>
      <c r="L1471" s="530"/>
      <c r="M1471" s="531"/>
      <c r="N1471" s="577"/>
    </row>
    <row r="1472" spans="1:14" ht="19" x14ac:dyDescent="0.2">
      <c r="A1472" s="534" t="s">
        <v>98</v>
      </c>
      <c r="B1472" s="529">
        <v>0.22222222222222199</v>
      </c>
      <c r="C1472" s="530">
        <v>0.123287671232877</v>
      </c>
      <c r="D1472" s="531">
        <v>0.112359550561798</v>
      </c>
      <c r="E1472" s="529">
        <v>0.22222222222222199</v>
      </c>
      <c r="F1472" s="530">
        <v>8.8235294117647106E-2</v>
      </c>
      <c r="G1472" s="531">
        <v>7.8947368421052599E-2</v>
      </c>
      <c r="H1472" s="529"/>
      <c r="I1472" s="530"/>
      <c r="J1472" s="531"/>
      <c r="K1472" s="529"/>
      <c r="L1472" s="530"/>
      <c r="M1472" s="531"/>
      <c r="N1472" s="577"/>
    </row>
    <row r="1473" spans="1:14" ht="19" x14ac:dyDescent="0.2">
      <c r="A1473" s="534" t="s">
        <v>97</v>
      </c>
      <c r="B1473" s="529">
        <v>0</v>
      </c>
      <c r="C1473" s="530">
        <v>8.2191780821917804E-2</v>
      </c>
      <c r="D1473" s="531">
        <v>7.8651685393258397E-2</v>
      </c>
      <c r="E1473" s="529">
        <v>0</v>
      </c>
      <c r="F1473" s="530">
        <v>5.8823529411764698E-2</v>
      </c>
      <c r="G1473" s="531">
        <v>5.2631578947368397E-2</v>
      </c>
      <c r="H1473" s="529"/>
      <c r="I1473" s="530"/>
      <c r="J1473" s="531"/>
      <c r="K1473" s="529"/>
      <c r="L1473" s="530"/>
      <c r="M1473" s="531"/>
      <c r="N1473" s="577"/>
    </row>
    <row r="1474" spans="1:14" ht="19" x14ac:dyDescent="0.2">
      <c r="A1474" s="534" t="s">
        <v>96</v>
      </c>
      <c r="B1474" s="529">
        <v>0.11111111111111099</v>
      </c>
      <c r="C1474" s="530">
        <v>2.7397260273972601E-2</v>
      </c>
      <c r="D1474" s="531">
        <v>3.3707865168539297E-2</v>
      </c>
      <c r="E1474" s="529">
        <v>0.11111111111111099</v>
      </c>
      <c r="F1474" s="530">
        <v>5.8823529411764698E-2</v>
      </c>
      <c r="G1474" s="531">
        <v>5.2631578947368397E-2</v>
      </c>
      <c r="H1474" s="529"/>
      <c r="I1474" s="530"/>
      <c r="J1474" s="531"/>
      <c r="K1474" s="529"/>
      <c r="L1474" s="530"/>
      <c r="M1474" s="531"/>
      <c r="N1474" s="577"/>
    </row>
    <row r="1475" spans="1:14" ht="19" x14ac:dyDescent="0.2">
      <c r="A1475" s="534" t="s">
        <v>93</v>
      </c>
      <c r="B1475" s="529">
        <v>0.33333333333333298</v>
      </c>
      <c r="C1475" s="530">
        <v>0.42465753424657499</v>
      </c>
      <c r="D1475" s="531">
        <v>0.40449438202247201</v>
      </c>
      <c r="E1475" s="529">
        <v>0.33333333333333298</v>
      </c>
      <c r="F1475" s="530">
        <v>0.52941176470588203</v>
      </c>
      <c r="G1475" s="531">
        <v>0.52631578947368396</v>
      </c>
      <c r="H1475" s="529"/>
      <c r="I1475" s="530"/>
      <c r="J1475" s="531"/>
      <c r="K1475" s="529"/>
      <c r="L1475" s="530"/>
      <c r="M1475" s="531"/>
      <c r="N1475" s="636"/>
    </row>
    <row r="1476" spans="1:14" ht="19" x14ac:dyDescent="0.2">
      <c r="A1476" s="602" t="s">
        <v>237</v>
      </c>
      <c r="B1476" s="603">
        <v>9</v>
      </c>
      <c r="C1476" s="604">
        <v>73</v>
      </c>
      <c r="D1476" s="605">
        <v>89</v>
      </c>
      <c r="E1476" s="603">
        <v>9</v>
      </c>
      <c r="F1476" s="604">
        <v>34</v>
      </c>
      <c r="G1476" s="605">
        <v>38</v>
      </c>
      <c r="H1476" s="603"/>
      <c r="I1476" s="604"/>
      <c r="J1476" s="605"/>
      <c r="K1476" s="603"/>
      <c r="L1476" s="604"/>
      <c r="M1476" s="605"/>
      <c r="N1476" s="582"/>
    </row>
    <row r="1477" spans="1:14" ht="19" x14ac:dyDescent="0.2">
      <c r="A1477" s="534" t="s">
        <v>177</v>
      </c>
      <c r="B1477" s="583">
        <v>3.5555555555555598</v>
      </c>
      <c r="C1477" s="584">
        <v>3.2328767123287698</v>
      </c>
      <c r="D1477" s="585">
        <v>3.2696629213483099</v>
      </c>
      <c r="E1477" s="583">
        <v>3.5555555555555598</v>
      </c>
      <c r="F1477" s="584">
        <v>2.6470588235294099</v>
      </c>
      <c r="G1477" s="585">
        <v>2.6842105263157898</v>
      </c>
      <c r="H1477" s="583"/>
      <c r="I1477" s="584"/>
      <c r="J1477" s="585"/>
      <c r="K1477" s="583"/>
      <c r="L1477" s="584"/>
      <c r="M1477" s="585"/>
      <c r="N1477" s="586"/>
    </row>
    <row r="1478" spans="1:14" ht="19" x14ac:dyDescent="0.2">
      <c r="A1478" s="534" t="s">
        <v>157</v>
      </c>
      <c r="B1478" s="583">
        <v>2.4551533104427099</v>
      </c>
      <c r="C1478" s="584">
        <v>2.22685969688012</v>
      </c>
      <c r="D1478" s="585">
        <v>2.1677598666900999</v>
      </c>
      <c r="E1478" s="583">
        <v>2.4551533104427099</v>
      </c>
      <c r="F1478" s="584">
        <v>2.0432053389321898</v>
      </c>
      <c r="G1478" s="585">
        <v>2.04153179318592</v>
      </c>
      <c r="H1478" s="583"/>
      <c r="I1478" s="584"/>
      <c r="J1478" s="585"/>
      <c r="K1478" s="583"/>
      <c r="L1478" s="584"/>
      <c r="M1478" s="585"/>
      <c r="N1478" s="586"/>
    </row>
    <row r="1479" spans="1:14" ht="19" x14ac:dyDescent="0.2">
      <c r="A1479" s="534" t="s">
        <v>238</v>
      </c>
      <c r="B1479" s="587" t="s">
        <v>226</v>
      </c>
      <c r="C1479" s="584" t="s">
        <v>118</v>
      </c>
      <c r="D1479" s="585" t="s">
        <v>118</v>
      </c>
      <c r="E1479" s="587" t="s">
        <v>226</v>
      </c>
      <c r="F1479" s="584" t="s">
        <v>118</v>
      </c>
      <c r="G1479" s="585" t="s">
        <v>118</v>
      </c>
      <c r="H1479" s="587"/>
      <c r="I1479" s="584"/>
      <c r="J1479" s="585"/>
      <c r="K1479" s="587"/>
      <c r="L1479" s="584"/>
      <c r="M1479" s="585"/>
      <c r="N1479" s="586"/>
    </row>
    <row r="1480" spans="1:14" ht="19" x14ac:dyDescent="0.2">
      <c r="A1480" s="562" t="s">
        <v>156</v>
      </c>
      <c r="B1480" s="588" t="s">
        <v>226</v>
      </c>
      <c r="C1480" s="589">
        <v>0.144903086475933</v>
      </c>
      <c r="D1480" s="590">
        <v>0.1318839040247444</v>
      </c>
      <c r="E1480" s="588" t="s">
        <v>226</v>
      </c>
      <c r="F1480" s="589">
        <v>0.44464289257434308</v>
      </c>
      <c r="G1480" s="590">
        <v>0.42680943404755367</v>
      </c>
      <c r="H1480" s="588"/>
      <c r="I1480" s="589"/>
      <c r="J1480" s="590"/>
      <c r="K1480" s="588"/>
      <c r="L1480" s="589"/>
      <c r="M1480" s="590"/>
      <c r="N1480" s="591"/>
    </row>
    <row r="1481" spans="1:14" ht="38" x14ac:dyDescent="0.2">
      <c r="A1481" s="528" t="s">
        <v>1099</v>
      </c>
      <c r="B1481" s="568">
        <v>0</v>
      </c>
      <c r="C1481" s="569">
        <v>9.45945945945946E-2</v>
      </c>
      <c r="D1481" s="570">
        <v>8.8888888888888906E-2</v>
      </c>
      <c r="E1481" s="568">
        <v>0</v>
      </c>
      <c r="F1481" s="569">
        <v>5.8823529411764698E-2</v>
      </c>
      <c r="G1481" s="570">
        <v>5.2631578947368397E-2</v>
      </c>
      <c r="H1481" s="568"/>
      <c r="I1481" s="569"/>
      <c r="J1481" s="570"/>
      <c r="K1481" s="568"/>
      <c r="L1481" s="569"/>
      <c r="M1481" s="570"/>
      <c r="N1481" s="576"/>
    </row>
    <row r="1482" spans="1:14" ht="19" x14ac:dyDescent="0.2">
      <c r="A1482" s="534" t="s">
        <v>101</v>
      </c>
      <c r="B1482" s="529">
        <v>0</v>
      </c>
      <c r="C1482" s="530">
        <v>6.7567567567567599E-2</v>
      </c>
      <c r="D1482" s="531">
        <v>5.5555555555555601E-2</v>
      </c>
      <c r="E1482" s="529">
        <v>0</v>
      </c>
      <c r="F1482" s="530">
        <v>2.94117647058823E-2</v>
      </c>
      <c r="G1482" s="531">
        <v>2.6315789473684199E-2</v>
      </c>
      <c r="H1482" s="529"/>
      <c r="I1482" s="530"/>
      <c r="J1482" s="531"/>
      <c r="K1482" s="529"/>
      <c r="L1482" s="530"/>
      <c r="M1482" s="531"/>
      <c r="N1482" s="577"/>
    </row>
    <row r="1483" spans="1:14" ht="19" x14ac:dyDescent="0.2">
      <c r="A1483" s="534" t="s">
        <v>100</v>
      </c>
      <c r="B1483" s="529">
        <v>0</v>
      </c>
      <c r="C1483" s="530">
        <v>6.7567567567567599E-2</v>
      </c>
      <c r="D1483" s="531">
        <v>5.5555555555555601E-2</v>
      </c>
      <c r="E1483" s="529">
        <v>0</v>
      </c>
      <c r="F1483" s="530">
        <v>8.8235294117647106E-2</v>
      </c>
      <c r="G1483" s="531">
        <v>7.8947368421052599E-2</v>
      </c>
      <c r="H1483" s="529"/>
      <c r="I1483" s="530"/>
      <c r="J1483" s="531"/>
      <c r="K1483" s="529"/>
      <c r="L1483" s="530"/>
      <c r="M1483" s="531"/>
      <c r="N1483" s="577"/>
    </row>
    <row r="1484" spans="1:14" ht="19" x14ac:dyDescent="0.2">
      <c r="A1484" s="534" t="s">
        <v>99</v>
      </c>
      <c r="B1484" s="529">
        <v>0.11111111111111099</v>
      </c>
      <c r="C1484" s="530">
        <v>0.121621621621622</v>
      </c>
      <c r="D1484" s="531">
        <v>0.11111111111111099</v>
      </c>
      <c r="E1484" s="529">
        <v>0.11111111111111099</v>
      </c>
      <c r="F1484" s="530">
        <v>0.17647058823529399</v>
      </c>
      <c r="G1484" s="531">
        <v>0.157894736842105</v>
      </c>
      <c r="H1484" s="529"/>
      <c r="I1484" s="530"/>
      <c r="J1484" s="531"/>
      <c r="K1484" s="529"/>
      <c r="L1484" s="530"/>
      <c r="M1484" s="531"/>
      <c r="N1484" s="577"/>
    </row>
    <row r="1485" spans="1:14" ht="19" x14ac:dyDescent="0.2">
      <c r="A1485" s="534" t="s">
        <v>98</v>
      </c>
      <c r="B1485" s="529">
        <v>0.11111111111111099</v>
      </c>
      <c r="C1485" s="530">
        <v>9.45945945945946E-2</v>
      </c>
      <c r="D1485" s="531">
        <v>8.8888888888888906E-2</v>
      </c>
      <c r="E1485" s="529">
        <v>0.11111111111111099</v>
      </c>
      <c r="F1485" s="530">
        <v>0.11764705882352899</v>
      </c>
      <c r="G1485" s="531">
        <v>0.105263157894737</v>
      </c>
      <c r="H1485" s="529"/>
      <c r="I1485" s="530"/>
      <c r="J1485" s="531"/>
      <c r="K1485" s="529"/>
      <c r="L1485" s="530"/>
      <c r="M1485" s="531"/>
      <c r="N1485" s="577"/>
    </row>
    <row r="1486" spans="1:14" ht="19" x14ac:dyDescent="0.2">
      <c r="A1486" s="534" t="s">
        <v>97</v>
      </c>
      <c r="B1486" s="529">
        <v>0</v>
      </c>
      <c r="C1486" s="530">
        <v>1.35135135135135E-2</v>
      </c>
      <c r="D1486" s="531">
        <v>1.1111111111111099E-2</v>
      </c>
      <c r="E1486" s="529">
        <v>0</v>
      </c>
      <c r="F1486" s="530">
        <v>0</v>
      </c>
      <c r="G1486" s="531">
        <v>0</v>
      </c>
      <c r="H1486" s="529"/>
      <c r="I1486" s="530"/>
      <c r="J1486" s="531"/>
      <c r="K1486" s="529"/>
      <c r="L1486" s="530"/>
      <c r="M1486" s="531"/>
      <c r="N1486" s="577"/>
    </row>
    <row r="1487" spans="1:14" ht="19" x14ac:dyDescent="0.2">
      <c r="A1487" s="534" t="s">
        <v>96</v>
      </c>
      <c r="B1487" s="529">
        <v>0.22222222222222199</v>
      </c>
      <c r="C1487" s="530">
        <v>4.0540540540540501E-2</v>
      </c>
      <c r="D1487" s="531">
        <v>3.3333333333333298E-2</v>
      </c>
      <c r="E1487" s="529">
        <v>0.22222222222222199</v>
      </c>
      <c r="F1487" s="530">
        <v>5.8823529411764698E-2</v>
      </c>
      <c r="G1487" s="531">
        <v>5.2631578947368397E-2</v>
      </c>
      <c r="H1487" s="529"/>
      <c r="I1487" s="530"/>
      <c r="J1487" s="531"/>
      <c r="K1487" s="529"/>
      <c r="L1487" s="530"/>
      <c r="M1487" s="531"/>
      <c r="N1487" s="577"/>
    </row>
    <row r="1488" spans="1:14" ht="19" x14ac:dyDescent="0.2">
      <c r="A1488" s="534" t="s">
        <v>93</v>
      </c>
      <c r="B1488" s="529">
        <v>0.55555555555555602</v>
      </c>
      <c r="C1488" s="530">
        <v>0.5</v>
      </c>
      <c r="D1488" s="531">
        <v>0.55555555555555602</v>
      </c>
      <c r="E1488" s="529">
        <v>0.55555555555555602</v>
      </c>
      <c r="F1488" s="530">
        <v>0.47058823529411797</v>
      </c>
      <c r="G1488" s="531">
        <v>0.52631578947368396</v>
      </c>
      <c r="H1488" s="529"/>
      <c r="I1488" s="530"/>
      <c r="J1488" s="531"/>
      <c r="K1488" s="529"/>
      <c r="L1488" s="530"/>
      <c r="M1488" s="531"/>
      <c r="N1488" s="636"/>
    </row>
    <row r="1489" spans="1:14" ht="19" x14ac:dyDescent="0.2">
      <c r="A1489" s="602" t="s">
        <v>237</v>
      </c>
      <c r="B1489" s="603">
        <v>9</v>
      </c>
      <c r="C1489" s="604">
        <v>74</v>
      </c>
      <c r="D1489" s="605">
        <v>90</v>
      </c>
      <c r="E1489" s="603">
        <v>9</v>
      </c>
      <c r="F1489" s="604">
        <v>34</v>
      </c>
      <c r="G1489" s="605">
        <v>38</v>
      </c>
      <c r="H1489" s="603"/>
      <c r="I1489" s="604"/>
      <c r="J1489" s="605"/>
      <c r="K1489" s="603"/>
      <c r="L1489" s="604"/>
      <c r="M1489" s="605"/>
      <c r="N1489" s="582"/>
    </row>
    <row r="1490" spans="1:14" ht="19" x14ac:dyDescent="0.2">
      <c r="A1490" s="534" t="s">
        <v>177</v>
      </c>
      <c r="B1490" s="583">
        <v>2</v>
      </c>
      <c r="C1490" s="584">
        <v>3.2432432432432399</v>
      </c>
      <c r="D1490" s="585">
        <v>3</v>
      </c>
      <c r="E1490" s="583">
        <v>2</v>
      </c>
      <c r="F1490" s="584">
        <v>3.1470588235294099</v>
      </c>
      <c r="G1490" s="585">
        <v>2.92105263157895</v>
      </c>
      <c r="H1490" s="583"/>
      <c r="I1490" s="584"/>
      <c r="J1490" s="585"/>
      <c r="K1490" s="583"/>
      <c r="L1490" s="584"/>
      <c r="M1490" s="585"/>
      <c r="N1490" s="586"/>
    </row>
    <row r="1491" spans="1:14" ht="19" x14ac:dyDescent="0.2">
      <c r="A1491" s="534" t="s">
        <v>157</v>
      </c>
      <c r="B1491" s="583">
        <v>1.5</v>
      </c>
      <c r="C1491" s="584">
        <v>2.5898157273570699</v>
      </c>
      <c r="D1491" s="585">
        <v>2.5439949120152598</v>
      </c>
      <c r="E1491" s="583">
        <v>1.5</v>
      </c>
      <c r="F1491" s="584">
        <v>2.3757914527032802</v>
      </c>
      <c r="G1491" s="585">
        <v>2.3409582116104501</v>
      </c>
      <c r="H1491" s="583"/>
      <c r="I1491" s="584"/>
      <c r="J1491" s="585"/>
      <c r="K1491" s="583"/>
      <c r="L1491" s="584"/>
      <c r="M1491" s="585"/>
      <c r="N1491" s="586"/>
    </row>
    <row r="1492" spans="1:14" ht="19" x14ac:dyDescent="0.2">
      <c r="A1492" s="534" t="s">
        <v>238</v>
      </c>
      <c r="B1492" s="587" t="s">
        <v>226</v>
      </c>
      <c r="C1492" s="584" t="s">
        <v>118</v>
      </c>
      <c r="D1492" s="585" t="s">
        <v>118</v>
      </c>
      <c r="E1492" s="587" t="s">
        <v>226</v>
      </c>
      <c r="F1492" s="584" t="s">
        <v>118</v>
      </c>
      <c r="G1492" s="585" t="s">
        <v>118</v>
      </c>
      <c r="H1492" s="587"/>
      <c r="I1492" s="584"/>
      <c r="J1492" s="585"/>
      <c r="K1492" s="587"/>
      <c r="L1492" s="584"/>
      <c r="M1492" s="585"/>
      <c r="N1492" s="586"/>
    </row>
    <row r="1493" spans="1:14" ht="19" x14ac:dyDescent="0.2">
      <c r="A1493" s="562" t="s">
        <v>156</v>
      </c>
      <c r="B1493" s="588" t="s">
        <v>226</v>
      </c>
      <c r="C1493" s="589">
        <v>-0.48005085076534798</v>
      </c>
      <c r="D1493" s="590">
        <v>-0.3930825471690258</v>
      </c>
      <c r="E1493" s="588" t="s">
        <v>226</v>
      </c>
      <c r="F1493" s="589">
        <v>-0.4828112426384209</v>
      </c>
      <c r="G1493" s="590">
        <v>-0.39345112057567083</v>
      </c>
      <c r="H1493" s="588"/>
      <c r="I1493" s="589"/>
      <c r="J1493" s="590"/>
      <c r="K1493" s="588"/>
      <c r="L1493" s="589"/>
      <c r="M1493" s="590"/>
      <c r="N1493" s="591"/>
    </row>
    <row r="1494" spans="1:14" ht="38" x14ac:dyDescent="0.2">
      <c r="A1494" s="528" t="s">
        <v>1100</v>
      </c>
      <c r="B1494" s="568">
        <v>0</v>
      </c>
      <c r="C1494" s="569">
        <v>2.7027027027027001E-2</v>
      </c>
      <c r="D1494" s="570">
        <v>2.2471910112359599E-2</v>
      </c>
      <c r="E1494" s="568">
        <v>0</v>
      </c>
      <c r="F1494" s="569">
        <v>0</v>
      </c>
      <c r="G1494" s="570">
        <v>0</v>
      </c>
      <c r="H1494" s="568"/>
      <c r="I1494" s="569"/>
      <c r="J1494" s="570"/>
      <c r="K1494" s="568"/>
      <c r="L1494" s="569"/>
      <c r="M1494" s="570"/>
      <c r="N1494" s="576"/>
    </row>
    <row r="1495" spans="1:14" ht="19" x14ac:dyDescent="0.2">
      <c r="A1495" s="534" t="s">
        <v>101</v>
      </c>
      <c r="B1495" s="529">
        <v>0</v>
      </c>
      <c r="C1495" s="530">
        <v>2.7027027027027001E-2</v>
      </c>
      <c r="D1495" s="531">
        <v>3.3707865168539297E-2</v>
      </c>
      <c r="E1495" s="529">
        <v>0</v>
      </c>
      <c r="F1495" s="530">
        <v>0</v>
      </c>
      <c r="G1495" s="531">
        <v>0</v>
      </c>
      <c r="H1495" s="529"/>
      <c r="I1495" s="530"/>
      <c r="J1495" s="531"/>
      <c r="K1495" s="529"/>
      <c r="L1495" s="530"/>
      <c r="M1495" s="531"/>
      <c r="N1495" s="577"/>
    </row>
    <row r="1496" spans="1:14" ht="19" x14ac:dyDescent="0.2">
      <c r="A1496" s="534" t="s">
        <v>100</v>
      </c>
      <c r="B1496" s="529">
        <v>0</v>
      </c>
      <c r="C1496" s="530">
        <v>1.35135135135135E-2</v>
      </c>
      <c r="D1496" s="531">
        <v>1.1235955056179799E-2</v>
      </c>
      <c r="E1496" s="529">
        <v>0</v>
      </c>
      <c r="F1496" s="530">
        <v>2.94117647058823E-2</v>
      </c>
      <c r="G1496" s="531">
        <v>2.6315789473684199E-2</v>
      </c>
      <c r="H1496" s="529"/>
      <c r="I1496" s="530"/>
      <c r="J1496" s="531"/>
      <c r="K1496" s="529"/>
      <c r="L1496" s="530"/>
      <c r="M1496" s="531"/>
      <c r="N1496" s="577"/>
    </row>
    <row r="1497" spans="1:14" ht="19" x14ac:dyDescent="0.2">
      <c r="A1497" s="534" t="s">
        <v>99</v>
      </c>
      <c r="B1497" s="529">
        <v>0</v>
      </c>
      <c r="C1497" s="530">
        <v>8.1081081081081099E-2</v>
      </c>
      <c r="D1497" s="531">
        <v>8.98876404494382E-2</v>
      </c>
      <c r="E1497" s="529">
        <v>0</v>
      </c>
      <c r="F1497" s="530">
        <v>8.8235294117647106E-2</v>
      </c>
      <c r="G1497" s="531">
        <v>7.8947368421052599E-2</v>
      </c>
      <c r="H1497" s="529"/>
      <c r="I1497" s="530"/>
      <c r="J1497" s="531"/>
      <c r="K1497" s="529"/>
      <c r="L1497" s="530"/>
      <c r="M1497" s="531"/>
      <c r="N1497" s="577"/>
    </row>
    <row r="1498" spans="1:14" ht="19" x14ac:dyDescent="0.2">
      <c r="A1498" s="534" t="s">
        <v>98</v>
      </c>
      <c r="B1498" s="529">
        <v>0.22222222222222199</v>
      </c>
      <c r="C1498" s="530">
        <v>9.45945945945946E-2</v>
      </c>
      <c r="D1498" s="531">
        <v>0.112359550561798</v>
      </c>
      <c r="E1498" s="529">
        <v>0.22222222222222199</v>
      </c>
      <c r="F1498" s="530">
        <v>5.8823529411764698E-2</v>
      </c>
      <c r="G1498" s="531">
        <v>0.105263157894737</v>
      </c>
      <c r="H1498" s="529"/>
      <c r="I1498" s="530"/>
      <c r="J1498" s="531"/>
      <c r="K1498" s="529"/>
      <c r="L1498" s="530"/>
      <c r="M1498" s="531"/>
      <c r="N1498" s="577"/>
    </row>
    <row r="1499" spans="1:14" ht="19" x14ac:dyDescent="0.2">
      <c r="A1499" s="534" t="s">
        <v>97</v>
      </c>
      <c r="B1499" s="529">
        <v>0</v>
      </c>
      <c r="C1499" s="530">
        <v>0.24324324324324301</v>
      </c>
      <c r="D1499" s="531">
        <v>0.224719101123595</v>
      </c>
      <c r="E1499" s="529">
        <v>0</v>
      </c>
      <c r="F1499" s="530">
        <v>0.23529411764705899</v>
      </c>
      <c r="G1499" s="531">
        <v>0.23684210526315799</v>
      </c>
      <c r="H1499" s="529"/>
      <c r="I1499" s="530"/>
      <c r="J1499" s="531"/>
      <c r="K1499" s="529"/>
      <c r="L1499" s="530"/>
      <c r="M1499" s="531"/>
      <c r="N1499" s="577"/>
    </row>
    <row r="1500" spans="1:14" ht="19" x14ac:dyDescent="0.2">
      <c r="A1500" s="534" t="s">
        <v>96</v>
      </c>
      <c r="B1500" s="529">
        <v>0.11111111111111099</v>
      </c>
      <c r="C1500" s="530">
        <v>0.135135135135135</v>
      </c>
      <c r="D1500" s="531">
        <v>0.112359550561798</v>
      </c>
      <c r="E1500" s="529">
        <v>0.11111111111111099</v>
      </c>
      <c r="F1500" s="530">
        <v>0.14705882352941199</v>
      </c>
      <c r="G1500" s="531">
        <v>0.13157894736842099</v>
      </c>
      <c r="H1500" s="529"/>
      <c r="I1500" s="530"/>
      <c r="J1500" s="531"/>
      <c r="K1500" s="529"/>
      <c r="L1500" s="530"/>
      <c r="M1500" s="531"/>
      <c r="N1500" s="577"/>
    </row>
    <row r="1501" spans="1:14" ht="19" x14ac:dyDescent="0.2">
      <c r="A1501" s="534" t="s">
        <v>93</v>
      </c>
      <c r="B1501" s="529">
        <v>0.66666666666666696</v>
      </c>
      <c r="C1501" s="530">
        <v>0.37837837837837801</v>
      </c>
      <c r="D1501" s="531">
        <v>0.39325842696629199</v>
      </c>
      <c r="E1501" s="529">
        <v>0.66666666666666696</v>
      </c>
      <c r="F1501" s="530">
        <v>0.441176470588235</v>
      </c>
      <c r="G1501" s="531">
        <v>0.42105263157894701</v>
      </c>
      <c r="H1501" s="529"/>
      <c r="I1501" s="530"/>
      <c r="J1501" s="531"/>
      <c r="K1501" s="529"/>
      <c r="L1501" s="530"/>
      <c r="M1501" s="531"/>
      <c r="N1501" s="636"/>
    </row>
    <row r="1502" spans="1:14" ht="19" x14ac:dyDescent="0.2">
      <c r="A1502" s="602" t="s">
        <v>237</v>
      </c>
      <c r="B1502" s="603">
        <v>9</v>
      </c>
      <c r="C1502" s="604">
        <v>74</v>
      </c>
      <c r="D1502" s="605">
        <v>89</v>
      </c>
      <c r="E1502" s="603">
        <v>9</v>
      </c>
      <c r="F1502" s="604">
        <v>34</v>
      </c>
      <c r="G1502" s="605">
        <v>38</v>
      </c>
      <c r="H1502" s="603"/>
      <c r="I1502" s="604"/>
      <c r="J1502" s="605"/>
      <c r="K1502" s="603"/>
      <c r="L1502" s="604"/>
      <c r="M1502" s="605"/>
      <c r="N1502" s="582"/>
    </row>
    <row r="1503" spans="1:14" ht="19" x14ac:dyDescent="0.2">
      <c r="A1503" s="534" t="s">
        <v>177</v>
      </c>
      <c r="B1503" s="583">
        <v>1.7777777777777799</v>
      </c>
      <c r="C1503" s="584">
        <v>2.64864864864865</v>
      </c>
      <c r="D1503" s="585">
        <v>2.6741573033707899</v>
      </c>
      <c r="E1503" s="583">
        <v>1.7777777777777799</v>
      </c>
      <c r="F1503" s="584">
        <v>2.2941176470588198</v>
      </c>
      <c r="G1503" s="585">
        <v>2.3684210526315801</v>
      </c>
      <c r="H1503" s="583"/>
      <c r="I1503" s="584"/>
      <c r="J1503" s="585"/>
      <c r="K1503" s="583"/>
      <c r="L1503" s="584"/>
      <c r="M1503" s="585"/>
      <c r="N1503" s="586"/>
    </row>
    <row r="1504" spans="1:14" ht="19" x14ac:dyDescent="0.2">
      <c r="A1504" s="534" t="s">
        <v>157</v>
      </c>
      <c r="B1504" s="583">
        <v>1.3017082793177801</v>
      </c>
      <c r="C1504" s="584">
        <v>1.7936908641003499</v>
      </c>
      <c r="D1504" s="585">
        <v>1.8139314466529</v>
      </c>
      <c r="E1504" s="583">
        <v>1.3017082793177801</v>
      </c>
      <c r="F1504" s="584">
        <v>1.4674118994711201</v>
      </c>
      <c r="G1504" s="585">
        <v>1.45974919414777</v>
      </c>
      <c r="H1504" s="583"/>
      <c r="I1504" s="584"/>
      <c r="J1504" s="585"/>
      <c r="K1504" s="583"/>
      <c r="L1504" s="584"/>
      <c r="M1504" s="585"/>
      <c r="N1504" s="586"/>
    </row>
    <row r="1505" spans="1:14" ht="19" x14ac:dyDescent="0.2">
      <c r="A1505" s="534" t="s">
        <v>238</v>
      </c>
      <c r="B1505" s="587" t="s">
        <v>226</v>
      </c>
      <c r="C1505" s="584" t="s">
        <v>118</v>
      </c>
      <c r="D1505" s="585" t="s">
        <v>118</v>
      </c>
      <c r="E1505" s="587" t="s">
        <v>226</v>
      </c>
      <c r="F1505" s="584" t="s">
        <v>118</v>
      </c>
      <c r="G1505" s="585" t="s">
        <v>118</v>
      </c>
      <c r="H1505" s="587"/>
      <c r="I1505" s="584"/>
      <c r="J1505" s="585"/>
      <c r="K1505" s="587"/>
      <c r="L1505" s="584"/>
      <c r="M1505" s="585"/>
      <c r="N1505" s="586"/>
    </row>
    <row r="1506" spans="1:14" ht="19" x14ac:dyDescent="0.2">
      <c r="A1506" s="562" t="s">
        <v>156</v>
      </c>
      <c r="B1506" s="588" t="s">
        <v>226</v>
      </c>
      <c r="C1506" s="589">
        <v>-0.48551893099353399</v>
      </c>
      <c r="D1506" s="590">
        <v>-0.49416394828317589</v>
      </c>
      <c r="E1506" s="588" t="s">
        <v>226</v>
      </c>
      <c r="F1506" s="589">
        <v>-0.35187112048575964</v>
      </c>
      <c r="G1506" s="590">
        <v>-0.40461969578180124</v>
      </c>
      <c r="H1506" s="588"/>
      <c r="I1506" s="589"/>
      <c r="J1506" s="590"/>
      <c r="K1506" s="588"/>
      <c r="L1506" s="589"/>
      <c r="M1506" s="590"/>
      <c r="N1506" s="591"/>
    </row>
    <row r="1507" spans="1:14" ht="38" x14ac:dyDescent="0.2">
      <c r="A1507" s="528" t="s">
        <v>1101</v>
      </c>
      <c r="B1507" s="568">
        <v>0</v>
      </c>
      <c r="C1507" s="569">
        <v>1.35135135135135E-2</v>
      </c>
      <c r="D1507" s="570">
        <v>1.1111111111111099E-2</v>
      </c>
      <c r="E1507" s="568">
        <v>0</v>
      </c>
      <c r="F1507" s="569">
        <v>0</v>
      </c>
      <c r="G1507" s="570">
        <v>0</v>
      </c>
      <c r="H1507" s="568"/>
      <c r="I1507" s="569"/>
      <c r="J1507" s="570"/>
      <c r="K1507" s="568"/>
      <c r="L1507" s="569"/>
      <c r="M1507" s="570"/>
      <c r="N1507" s="576"/>
    </row>
    <row r="1508" spans="1:14" ht="19" x14ac:dyDescent="0.2">
      <c r="A1508" s="534" t="s">
        <v>101</v>
      </c>
      <c r="B1508" s="529">
        <v>0</v>
      </c>
      <c r="C1508" s="530">
        <v>1.35135135135135E-2</v>
      </c>
      <c r="D1508" s="531">
        <v>1.1111111111111099E-2</v>
      </c>
      <c r="E1508" s="529">
        <v>0</v>
      </c>
      <c r="F1508" s="530">
        <v>0</v>
      </c>
      <c r="G1508" s="531">
        <v>0</v>
      </c>
      <c r="H1508" s="529"/>
      <c r="I1508" s="530"/>
      <c r="J1508" s="531"/>
      <c r="K1508" s="529"/>
      <c r="L1508" s="530"/>
      <c r="M1508" s="531"/>
      <c r="N1508" s="577"/>
    </row>
    <row r="1509" spans="1:14" ht="19" x14ac:dyDescent="0.2">
      <c r="A1509" s="534" t="s">
        <v>100</v>
      </c>
      <c r="B1509" s="529">
        <v>0</v>
      </c>
      <c r="C1509" s="530">
        <v>2.7027027027027001E-2</v>
      </c>
      <c r="D1509" s="531">
        <v>2.2222222222222199E-2</v>
      </c>
      <c r="E1509" s="529">
        <v>0</v>
      </c>
      <c r="F1509" s="530">
        <v>2.94117647058823E-2</v>
      </c>
      <c r="G1509" s="531">
        <v>2.6315789473684199E-2</v>
      </c>
      <c r="H1509" s="529"/>
      <c r="I1509" s="530"/>
      <c r="J1509" s="531"/>
      <c r="K1509" s="529"/>
      <c r="L1509" s="530"/>
      <c r="M1509" s="531"/>
      <c r="N1509" s="577"/>
    </row>
    <row r="1510" spans="1:14" ht="19" x14ac:dyDescent="0.2">
      <c r="A1510" s="534" t="s">
        <v>99</v>
      </c>
      <c r="B1510" s="529">
        <v>0</v>
      </c>
      <c r="C1510" s="530">
        <v>4.0540540540540501E-2</v>
      </c>
      <c r="D1510" s="531">
        <v>4.4444444444444398E-2</v>
      </c>
      <c r="E1510" s="529">
        <v>0</v>
      </c>
      <c r="F1510" s="530">
        <v>2.94117647058823E-2</v>
      </c>
      <c r="G1510" s="531">
        <v>2.6315789473684199E-2</v>
      </c>
      <c r="H1510" s="529"/>
      <c r="I1510" s="530"/>
      <c r="J1510" s="531"/>
      <c r="K1510" s="529"/>
      <c r="L1510" s="530"/>
      <c r="M1510" s="531"/>
      <c r="N1510" s="577"/>
    </row>
    <row r="1511" spans="1:14" ht="19" x14ac:dyDescent="0.2">
      <c r="A1511" s="534" t="s">
        <v>98</v>
      </c>
      <c r="B1511" s="529">
        <v>0.22222222222222199</v>
      </c>
      <c r="C1511" s="530">
        <v>9.45945945945946E-2</v>
      </c>
      <c r="D1511" s="531">
        <v>0.1</v>
      </c>
      <c r="E1511" s="529">
        <v>0.22222222222222199</v>
      </c>
      <c r="F1511" s="530">
        <v>0.17647058823529399</v>
      </c>
      <c r="G1511" s="531">
        <v>0.18421052631578899</v>
      </c>
      <c r="H1511" s="529"/>
      <c r="I1511" s="530"/>
      <c r="J1511" s="531"/>
      <c r="K1511" s="529"/>
      <c r="L1511" s="530"/>
      <c r="M1511" s="531"/>
      <c r="N1511" s="577"/>
    </row>
    <row r="1512" spans="1:14" ht="19" x14ac:dyDescent="0.2">
      <c r="A1512" s="534" t="s">
        <v>97</v>
      </c>
      <c r="B1512" s="529">
        <v>0.11111111111111099</v>
      </c>
      <c r="C1512" s="530">
        <v>0.121621621621622</v>
      </c>
      <c r="D1512" s="531">
        <v>0.133333333333333</v>
      </c>
      <c r="E1512" s="529">
        <v>0.11111111111111099</v>
      </c>
      <c r="F1512" s="530">
        <v>5.8823529411764698E-2</v>
      </c>
      <c r="G1512" s="531">
        <v>5.2631578947368397E-2</v>
      </c>
      <c r="H1512" s="529"/>
      <c r="I1512" s="530"/>
      <c r="J1512" s="531"/>
      <c r="K1512" s="529"/>
      <c r="L1512" s="530"/>
      <c r="M1512" s="531"/>
      <c r="N1512" s="577"/>
    </row>
    <row r="1513" spans="1:14" ht="19" x14ac:dyDescent="0.2">
      <c r="A1513" s="534" t="s">
        <v>96</v>
      </c>
      <c r="B1513" s="529">
        <v>0.33333333333333298</v>
      </c>
      <c r="C1513" s="530">
        <v>0.24324324324324301</v>
      </c>
      <c r="D1513" s="531">
        <v>0.25555555555555598</v>
      </c>
      <c r="E1513" s="529">
        <v>0.33333333333333298</v>
      </c>
      <c r="F1513" s="530">
        <v>0.29411764705882398</v>
      </c>
      <c r="G1513" s="531">
        <v>0.28947368421052599</v>
      </c>
      <c r="H1513" s="529"/>
      <c r="I1513" s="530"/>
      <c r="J1513" s="531"/>
      <c r="K1513" s="529"/>
      <c r="L1513" s="530"/>
      <c r="M1513" s="531"/>
      <c r="N1513" s="577"/>
    </row>
    <row r="1514" spans="1:14" ht="19" x14ac:dyDescent="0.2">
      <c r="A1514" s="534" t="s">
        <v>93</v>
      </c>
      <c r="B1514" s="529">
        <v>0.33333333333333298</v>
      </c>
      <c r="C1514" s="530">
        <v>0.445945945945946</v>
      </c>
      <c r="D1514" s="531">
        <v>0.422222222222222</v>
      </c>
      <c r="E1514" s="529">
        <v>0.33333333333333298</v>
      </c>
      <c r="F1514" s="530">
        <v>0.41176470588235298</v>
      </c>
      <c r="G1514" s="531">
        <v>0.42105263157894701</v>
      </c>
      <c r="H1514" s="529"/>
      <c r="I1514" s="530"/>
      <c r="J1514" s="531"/>
      <c r="K1514" s="529"/>
      <c r="L1514" s="530"/>
      <c r="M1514" s="531"/>
      <c r="N1514" s="636"/>
    </row>
    <row r="1515" spans="1:14" ht="19" x14ac:dyDescent="0.2">
      <c r="A1515" s="602" t="s">
        <v>237</v>
      </c>
      <c r="B1515" s="603">
        <v>9</v>
      </c>
      <c r="C1515" s="604">
        <v>74</v>
      </c>
      <c r="D1515" s="605">
        <v>90</v>
      </c>
      <c r="E1515" s="603">
        <v>9</v>
      </c>
      <c r="F1515" s="604">
        <v>34</v>
      </c>
      <c r="G1515" s="605">
        <v>38</v>
      </c>
      <c r="H1515" s="603"/>
      <c r="I1515" s="604"/>
      <c r="J1515" s="605"/>
      <c r="K1515" s="603"/>
      <c r="L1515" s="604"/>
      <c r="M1515" s="605"/>
      <c r="N1515" s="582"/>
    </row>
    <row r="1516" spans="1:14" ht="19" x14ac:dyDescent="0.2">
      <c r="A1516" s="534" t="s">
        <v>177</v>
      </c>
      <c r="B1516" s="583">
        <v>2.2222222222222201</v>
      </c>
      <c r="C1516" s="584">
        <v>2.2432432432432399</v>
      </c>
      <c r="D1516" s="585">
        <v>2.25555555555556</v>
      </c>
      <c r="E1516" s="583">
        <v>2.2222222222222201</v>
      </c>
      <c r="F1516" s="584">
        <v>2.2058823529411802</v>
      </c>
      <c r="G1516" s="585">
        <v>2.1842105263157898</v>
      </c>
      <c r="H1516" s="583"/>
      <c r="I1516" s="584"/>
      <c r="J1516" s="585"/>
      <c r="K1516" s="583"/>
      <c r="L1516" s="584"/>
      <c r="M1516" s="585"/>
      <c r="N1516" s="586"/>
    </row>
    <row r="1517" spans="1:14" ht="19" x14ac:dyDescent="0.2">
      <c r="A1517" s="534" t="s">
        <v>157</v>
      </c>
      <c r="B1517" s="583">
        <v>1.20185042515466</v>
      </c>
      <c r="C1517" s="584">
        <v>1.59460400727648</v>
      </c>
      <c r="D1517" s="585">
        <v>1.5328691692826699</v>
      </c>
      <c r="E1517" s="583">
        <v>1.20185042515466</v>
      </c>
      <c r="F1517" s="584">
        <v>1.3878130116974401</v>
      </c>
      <c r="G1517" s="585">
        <v>1.3726136669890501</v>
      </c>
      <c r="H1517" s="583"/>
      <c r="I1517" s="584"/>
      <c r="J1517" s="585"/>
      <c r="K1517" s="583"/>
      <c r="L1517" s="584"/>
      <c r="M1517" s="585"/>
      <c r="N1517" s="586"/>
    </row>
    <row r="1518" spans="1:14" ht="19" x14ac:dyDescent="0.2">
      <c r="A1518" s="534" t="s">
        <v>238</v>
      </c>
      <c r="B1518" s="587" t="s">
        <v>226</v>
      </c>
      <c r="C1518" s="584" t="s">
        <v>118</v>
      </c>
      <c r="D1518" s="585" t="s">
        <v>118</v>
      </c>
      <c r="E1518" s="587" t="s">
        <v>226</v>
      </c>
      <c r="F1518" s="584" t="s">
        <v>118</v>
      </c>
      <c r="G1518" s="585" t="s">
        <v>118</v>
      </c>
      <c r="H1518" s="587"/>
      <c r="I1518" s="584"/>
      <c r="J1518" s="585"/>
      <c r="K1518" s="587"/>
      <c r="L1518" s="584"/>
      <c r="M1518" s="585"/>
      <c r="N1518" s="586"/>
    </row>
    <row r="1519" spans="1:14" ht="19" x14ac:dyDescent="0.2">
      <c r="A1519" s="562" t="s">
        <v>156</v>
      </c>
      <c r="B1519" s="588" t="s">
        <v>226</v>
      </c>
      <c r="C1519" s="589">
        <v>-1.3182596384492245E-2</v>
      </c>
      <c r="D1519" s="590">
        <v>-2.1745713203259694E-2</v>
      </c>
      <c r="E1519" s="588" t="s">
        <v>226</v>
      </c>
      <c r="F1519" s="589">
        <v>1.1773826259961748E-2</v>
      </c>
      <c r="G1519" s="590">
        <v>2.7692931245404475E-2</v>
      </c>
      <c r="H1519" s="588"/>
      <c r="I1519" s="589"/>
      <c r="J1519" s="590"/>
      <c r="K1519" s="588"/>
      <c r="L1519" s="589"/>
      <c r="M1519" s="590"/>
      <c r="N1519" s="591"/>
    </row>
    <row r="1520" spans="1:14" ht="38" x14ac:dyDescent="0.2">
      <c r="A1520" s="528" t="s">
        <v>1102</v>
      </c>
      <c r="B1520" s="568">
        <v>0</v>
      </c>
      <c r="C1520" s="569">
        <v>2.7027027027027001E-2</v>
      </c>
      <c r="D1520" s="570">
        <v>2.2222222222222199E-2</v>
      </c>
      <c r="E1520" s="568">
        <v>0</v>
      </c>
      <c r="F1520" s="569">
        <v>0</v>
      </c>
      <c r="G1520" s="570">
        <v>0</v>
      </c>
      <c r="H1520" s="568"/>
      <c r="I1520" s="569"/>
      <c r="J1520" s="570"/>
      <c r="K1520" s="568"/>
      <c r="L1520" s="569"/>
      <c r="M1520" s="570"/>
      <c r="N1520" s="576"/>
    </row>
    <row r="1521" spans="1:14" ht="19" x14ac:dyDescent="0.2">
      <c r="A1521" s="534" t="s">
        <v>101</v>
      </c>
      <c r="B1521" s="529">
        <v>0</v>
      </c>
      <c r="C1521" s="530">
        <v>2.7027027027027001E-2</v>
      </c>
      <c r="D1521" s="531">
        <v>2.2222222222222199E-2</v>
      </c>
      <c r="E1521" s="529">
        <v>0</v>
      </c>
      <c r="F1521" s="530">
        <v>2.94117647058823E-2</v>
      </c>
      <c r="G1521" s="531">
        <v>2.6315789473684199E-2</v>
      </c>
      <c r="H1521" s="529"/>
      <c r="I1521" s="530"/>
      <c r="J1521" s="531"/>
      <c r="K1521" s="529"/>
      <c r="L1521" s="530"/>
      <c r="M1521" s="531"/>
      <c r="N1521" s="577"/>
    </row>
    <row r="1522" spans="1:14" ht="19" x14ac:dyDescent="0.2">
      <c r="A1522" s="534" t="s">
        <v>100</v>
      </c>
      <c r="B1522" s="529">
        <v>0</v>
      </c>
      <c r="C1522" s="530">
        <v>0</v>
      </c>
      <c r="D1522" s="531">
        <v>0</v>
      </c>
      <c r="E1522" s="529">
        <v>0</v>
      </c>
      <c r="F1522" s="530">
        <v>0</v>
      </c>
      <c r="G1522" s="531">
        <v>0</v>
      </c>
      <c r="H1522" s="529"/>
      <c r="I1522" s="530"/>
      <c r="J1522" s="531"/>
      <c r="K1522" s="529"/>
      <c r="L1522" s="530"/>
      <c r="M1522" s="531"/>
      <c r="N1522" s="577"/>
    </row>
    <row r="1523" spans="1:14" ht="19" x14ac:dyDescent="0.2">
      <c r="A1523" s="534" t="s">
        <v>99</v>
      </c>
      <c r="B1523" s="529">
        <v>0</v>
      </c>
      <c r="C1523" s="530">
        <v>5.4054054054054099E-2</v>
      </c>
      <c r="D1523" s="531">
        <v>6.6666666666666693E-2</v>
      </c>
      <c r="E1523" s="529">
        <v>0</v>
      </c>
      <c r="F1523" s="530">
        <v>8.8235294117647106E-2</v>
      </c>
      <c r="G1523" s="531">
        <v>7.8947368421052599E-2</v>
      </c>
      <c r="H1523" s="529"/>
      <c r="I1523" s="530"/>
      <c r="J1523" s="531"/>
      <c r="K1523" s="529"/>
      <c r="L1523" s="530"/>
      <c r="M1523" s="531"/>
      <c r="N1523" s="577"/>
    </row>
    <row r="1524" spans="1:14" ht="19" x14ac:dyDescent="0.2">
      <c r="A1524" s="534" t="s">
        <v>98</v>
      </c>
      <c r="B1524" s="529">
        <v>0.22222222222222199</v>
      </c>
      <c r="C1524" s="530">
        <v>0.17567567567567599</v>
      </c>
      <c r="D1524" s="531">
        <v>0.18888888888888899</v>
      </c>
      <c r="E1524" s="529">
        <v>0.22222222222222199</v>
      </c>
      <c r="F1524" s="530">
        <v>0.23529411764705899</v>
      </c>
      <c r="G1524" s="531">
        <v>0.26315789473684198</v>
      </c>
      <c r="H1524" s="529"/>
      <c r="I1524" s="530"/>
      <c r="J1524" s="531"/>
      <c r="K1524" s="529"/>
      <c r="L1524" s="530"/>
      <c r="M1524" s="531"/>
      <c r="N1524" s="577"/>
    </row>
    <row r="1525" spans="1:14" ht="19" x14ac:dyDescent="0.2">
      <c r="A1525" s="534" t="s">
        <v>97</v>
      </c>
      <c r="B1525" s="529">
        <v>0.22222222222222199</v>
      </c>
      <c r="C1525" s="530">
        <v>0.20270270270270299</v>
      </c>
      <c r="D1525" s="531">
        <v>0.22222222222222199</v>
      </c>
      <c r="E1525" s="529">
        <v>0.22222222222222199</v>
      </c>
      <c r="F1525" s="530">
        <v>0.20588235294117599</v>
      </c>
      <c r="G1525" s="531">
        <v>0.21052631578947401</v>
      </c>
      <c r="H1525" s="529"/>
      <c r="I1525" s="530"/>
      <c r="J1525" s="531"/>
      <c r="K1525" s="529"/>
      <c r="L1525" s="530"/>
      <c r="M1525" s="531"/>
      <c r="N1525" s="577"/>
    </row>
    <row r="1526" spans="1:14" ht="19" x14ac:dyDescent="0.2">
      <c r="A1526" s="534" t="s">
        <v>96</v>
      </c>
      <c r="B1526" s="529">
        <v>0.33333333333333298</v>
      </c>
      <c r="C1526" s="530">
        <v>0.27027027027027001</v>
      </c>
      <c r="D1526" s="531">
        <v>0.266666666666667</v>
      </c>
      <c r="E1526" s="529">
        <v>0.33333333333333298</v>
      </c>
      <c r="F1526" s="530">
        <v>0.32352941176470601</v>
      </c>
      <c r="G1526" s="531">
        <v>0.28947368421052599</v>
      </c>
      <c r="H1526" s="529"/>
      <c r="I1526" s="530"/>
      <c r="J1526" s="531"/>
      <c r="K1526" s="529"/>
      <c r="L1526" s="530"/>
      <c r="M1526" s="531"/>
      <c r="N1526" s="577"/>
    </row>
    <row r="1527" spans="1:14" ht="19" x14ac:dyDescent="0.2">
      <c r="A1527" s="534" t="s">
        <v>93</v>
      </c>
      <c r="B1527" s="529">
        <v>0.22222222222222199</v>
      </c>
      <c r="C1527" s="530">
        <v>0.24324324324324301</v>
      </c>
      <c r="D1527" s="531">
        <v>0.211111111111111</v>
      </c>
      <c r="E1527" s="529">
        <v>0.22222222222222199</v>
      </c>
      <c r="F1527" s="530">
        <v>0.11764705882352899</v>
      </c>
      <c r="G1527" s="531">
        <v>0.13157894736842099</v>
      </c>
      <c r="H1527" s="529"/>
      <c r="I1527" s="530"/>
      <c r="J1527" s="531"/>
      <c r="K1527" s="529"/>
      <c r="L1527" s="530"/>
      <c r="M1527" s="531"/>
      <c r="N1527" s="636"/>
    </row>
    <row r="1528" spans="1:14" ht="19" x14ac:dyDescent="0.2">
      <c r="A1528" s="602" t="s">
        <v>237</v>
      </c>
      <c r="B1528" s="603">
        <v>9</v>
      </c>
      <c r="C1528" s="604">
        <v>74</v>
      </c>
      <c r="D1528" s="605">
        <v>90</v>
      </c>
      <c r="E1528" s="603">
        <v>9</v>
      </c>
      <c r="F1528" s="604">
        <v>34</v>
      </c>
      <c r="G1528" s="605">
        <v>38</v>
      </c>
      <c r="H1528" s="603"/>
      <c r="I1528" s="604"/>
      <c r="J1528" s="605"/>
      <c r="K1528" s="603"/>
      <c r="L1528" s="604"/>
      <c r="M1528" s="605"/>
      <c r="N1528" s="582"/>
    </row>
    <row r="1529" spans="1:14" ht="19" x14ac:dyDescent="0.2">
      <c r="A1529" s="534" t="s">
        <v>177</v>
      </c>
      <c r="B1529" s="583">
        <v>2.4444444444444402</v>
      </c>
      <c r="C1529" s="584">
        <v>2.7702702702702702</v>
      </c>
      <c r="D1529" s="585">
        <v>2.8333333333333299</v>
      </c>
      <c r="E1529" s="583">
        <v>2.4444444444444402</v>
      </c>
      <c r="F1529" s="584">
        <v>2.97058823529412</v>
      </c>
      <c r="G1529" s="585">
        <v>2.9736842105263199</v>
      </c>
      <c r="H1529" s="583"/>
      <c r="I1529" s="584"/>
      <c r="J1529" s="585"/>
      <c r="K1529" s="583"/>
      <c r="L1529" s="584"/>
      <c r="M1529" s="585"/>
      <c r="N1529" s="586"/>
    </row>
    <row r="1530" spans="1:14" ht="19" x14ac:dyDescent="0.2">
      <c r="A1530" s="534" t="s">
        <v>157</v>
      </c>
      <c r="B1530" s="583">
        <v>1.1303883305208799</v>
      </c>
      <c r="C1530" s="584">
        <v>1.65146093312091</v>
      </c>
      <c r="D1530" s="585">
        <v>1.5740165468913101</v>
      </c>
      <c r="E1530" s="583">
        <v>1.1303883305208799</v>
      </c>
      <c r="F1530" s="584">
        <v>1.3813759964230501</v>
      </c>
      <c r="G1530" s="585">
        <v>1.3653401141516099</v>
      </c>
      <c r="H1530" s="583"/>
      <c r="I1530" s="584"/>
      <c r="J1530" s="585"/>
      <c r="K1530" s="583"/>
      <c r="L1530" s="584"/>
      <c r="M1530" s="585"/>
      <c r="N1530" s="586"/>
    </row>
    <row r="1531" spans="1:14" ht="19" x14ac:dyDescent="0.2">
      <c r="A1531" s="534" t="s">
        <v>238</v>
      </c>
      <c r="B1531" s="587" t="s">
        <v>226</v>
      </c>
      <c r="C1531" s="584" t="s">
        <v>118</v>
      </c>
      <c r="D1531" s="585" t="s">
        <v>118</v>
      </c>
      <c r="E1531" s="587" t="s">
        <v>226</v>
      </c>
      <c r="F1531" s="584" t="s">
        <v>118</v>
      </c>
      <c r="G1531" s="585" t="s">
        <v>118</v>
      </c>
      <c r="H1531" s="587"/>
      <c r="I1531" s="584"/>
      <c r="J1531" s="585"/>
      <c r="K1531" s="587"/>
      <c r="L1531" s="584"/>
      <c r="M1531" s="585"/>
      <c r="N1531" s="586"/>
    </row>
    <row r="1532" spans="1:14" ht="19" x14ac:dyDescent="0.2">
      <c r="A1532" s="562" t="s">
        <v>156</v>
      </c>
      <c r="B1532" s="588" t="s">
        <v>226</v>
      </c>
      <c r="C1532" s="589">
        <v>-0.19729550926166231</v>
      </c>
      <c r="D1532" s="590">
        <v>-0.24706785303937692</v>
      </c>
      <c r="E1532" s="588" t="s">
        <v>226</v>
      </c>
      <c r="F1532" s="589">
        <v>-0.38088383771839252</v>
      </c>
      <c r="G1532" s="590">
        <v>-0.38762485669055202</v>
      </c>
      <c r="H1532" s="588"/>
      <c r="I1532" s="589"/>
      <c r="J1532" s="590"/>
      <c r="K1532" s="588"/>
      <c r="L1532" s="589"/>
      <c r="M1532" s="590"/>
      <c r="N1532" s="591"/>
    </row>
    <row r="1533" spans="1:14" ht="114" x14ac:dyDescent="0.2">
      <c r="A1533" s="528" t="s">
        <v>1103</v>
      </c>
      <c r="B1533" s="568">
        <v>0.77777777777777801</v>
      </c>
      <c r="C1533" s="569">
        <v>0.63888888888888895</v>
      </c>
      <c r="D1533" s="570">
        <v>0.66666666666666696</v>
      </c>
      <c r="E1533" s="568">
        <v>0.77777777777777801</v>
      </c>
      <c r="F1533" s="569">
        <v>0.71875</v>
      </c>
      <c r="G1533" s="570">
        <v>0.75</v>
      </c>
      <c r="H1533" s="568"/>
      <c r="I1533" s="569"/>
      <c r="J1533" s="570"/>
      <c r="K1533" s="568"/>
      <c r="L1533" s="569"/>
      <c r="M1533" s="570"/>
      <c r="N1533" s="576"/>
    </row>
    <row r="1534" spans="1:14" ht="19" x14ac:dyDescent="0.2">
      <c r="A1534" s="534" t="s">
        <v>73</v>
      </c>
      <c r="B1534" s="529">
        <v>0.22222222222222199</v>
      </c>
      <c r="C1534" s="530">
        <v>0.31944444444444398</v>
      </c>
      <c r="D1534" s="531">
        <v>0.28735632183908</v>
      </c>
      <c r="E1534" s="529">
        <v>0.22222222222222199</v>
      </c>
      <c r="F1534" s="530">
        <v>0.21875</v>
      </c>
      <c r="G1534" s="531">
        <v>0.194444444444444</v>
      </c>
      <c r="H1534" s="529"/>
      <c r="I1534" s="530"/>
      <c r="J1534" s="531"/>
      <c r="K1534" s="529"/>
      <c r="L1534" s="530"/>
      <c r="M1534" s="531"/>
      <c r="N1534" s="577"/>
    </row>
    <row r="1535" spans="1:14" ht="19" x14ac:dyDescent="0.2">
      <c r="A1535" s="534" t="s">
        <v>74</v>
      </c>
      <c r="B1535" s="529">
        <v>0</v>
      </c>
      <c r="C1535" s="530">
        <v>2.7777777777777801E-2</v>
      </c>
      <c r="D1535" s="531">
        <v>3.4482758620689703E-2</v>
      </c>
      <c r="E1535" s="529">
        <v>0</v>
      </c>
      <c r="F1535" s="530">
        <v>3.125E-2</v>
      </c>
      <c r="G1535" s="531">
        <v>2.7777777777777801E-2</v>
      </c>
      <c r="H1535" s="529"/>
      <c r="I1535" s="530"/>
      <c r="J1535" s="531"/>
      <c r="K1535" s="529"/>
      <c r="L1535" s="530"/>
      <c r="M1535" s="531"/>
      <c r="N1535" s="577"/>
    </row>
    <row r="1536" spans="1:14" ht="19" x14ac:dyDescent="0.2">
      <c r="A1536" s="534" t="s">
        <v>362</v>
      </c>
      <c r="B1536" s="529">
        <v>0</v>
      </c>
      <c r="C1536" s="530">
        <v>1.38888888888889E-2</v>
      </c>
      <c r="D1536" s="531">
        <v>1.1494252873563199E-2</v>
      </c>
      <c r="E1536" s="529">
        <v>0</v>
      </c>
      <c r="F1536" s="530">
        <v>3.125E-2</v>
      </c>
      <c r="G1536" s="531">
        <v>2.7777777777777801E-2</v>
      </c>
      <c r="H1536" s="529"/>
      <c r="I1536" s="530"/>
      <c r="J1536" s="531"/>
      <c r="K1536" s="529"/>
      <c r="L1536" s="530"/>
      <c r="M1536" s="531"/>
      <c r="N1536" s="636"/>
    </row>
    <row r="1537" spans="1:14" ht="19" x14ac:dyDescent="0.2">
      <c r="A1537" s="602" t="s">
        <v>237</v>
      </c>
      <c r="B1537" s="603">
        <v>9</v>
      </c>
      <c r="C1537" s="604">
        <v>72</v>
      </c>
      <c r="D1537" s="605">
        <v>87</v>
      </c>
      <c r="E1537" s="603">
        <v>9</v>
      </c>
      <c r="F1537" s="604">
        <v>32</v>
      </c>
      <c r="G1537" s="605">
        <v>36</v>
      </c>
      <c r="H1537" s="603"/>
      <c r="I1537" s="604"/>
      <c r="J1537" s="605"/>
      <c r="K1537" s="603"/>
      <c r="L1537" s="604"/>
      <c r="M1537" s="605"/>
      <c r="N1537" s="582"/>
    </row>
    <row r="1538" spans="1:14" ht="19" x14ac:dyDescent="0.2">
      <c r="A1538" s="534" t="s">
        <v>177</v>
      </c>
      <c r="B1538" s="583">
        <v>3.7777777777777799</v>
      </c>
      <c r="C1538" s="584">
        <v>3.5833333333333299</v>
      </c>
      <c r="D1538" s="585">
        <v>3.6091954022988499</v>
      </c>
      <c r="E1538" s="583">
        <v>3.7777777777777799</v>
      </c>
      <c r="F1538" s="584">
        <v>3.625</v>
      </c>
      <c r="G1538" s="585">
        <v>3.6666666666666701</v>
      </c>
      <c r="H1538" s="583"/>
      <c r="I1538" s="584"/>
      <c r="J1538" s="585"/>
      <c r="K1538" s="583"/>
      <c r="L1538" s="584"/>
      <c r="M1538" s="585"/>
      <c r="N1538" s="586"/>
    </row>
    <row r="1539" spans="1:14" ht="19" x14ac:dyDescent="0.2">
      <c r="A1539" s="534" t="s">
        <v>157</v>
      </c>
      <c r="B1539" s="583">
        <v>0.44095855184409799</v>
      </c>
      <c r="C1539" s="584">
        <v>0.62235355197987896</v>
      </c>
      <c r="D1539" s="585">
        <v>0.61674920158280999</v>
      </c>
      <c r="E1539" s="583">
        <v>0.44095855184409799</v>
      </c>
      <c r="F1539" s="584">
        <v>0.70710678118654702</v>
      </c>
      <c r="G1539" s="585">
        <v>0.67612340378281299</v>
      </c>
      <c r="H1539" s="583"/>
      <c r="I1539" s="584"/>
      <c r="J1539" s="585"/>
      <c r="K1539" s="583"/>
      <c r="L1539" s="584"/>
      <c r="M1539" s="585"/>
      <c r="N1539" s="586"/>
    </row>
    <row r="1540" spans="1:14" ht="19" x14ac:dyDescent="0.2">
      <c r="A1540" s="534" t="s">
        <v>238</v>
      </c>
      <c r="B1540" s="587" t="s">
        <v>226</v>
      </c>
      <c r="C1540" s="584" t="s">
        <v>118</v>
      </c>
      <c r="D1540" s="585" t="s">
        <v>118</v>
      </c>
      <c r="E1540" s="587" t="s">
        <v>226</v>
      </c>
      <c r="F1540" s="584" t="s">
        <v>118</v>
      </c>
      <c r="G1540" s="585" t="s">
        <v>118</v>
      </c>
      <c r="H1540" s="587"/>
      <c r="I1540" s="584"/>
      <c r="J1540" s="585"/>
      <c r="K1540" s="587"/>
      <c r="L1540" s="584"/>
      <c r="M1540" s="585"/>
      <c r="N1540" s="586"/>
    </row>
    <row r="1541" spans="1:14" ht="19" x14ac:dyDescent="0.2">
      <c r="A1541" s="562" t="s">
        <v>156</v>
      </c>
      <c r="B1541" s="588" t="s">
        <v>226</v>
      </c>
      <c r="C1541" s="589">
        <v>0.31243405589293793</v>
      </c>
      <c r="D1541" s="590">
        <v>0.27334024113251271</v>
      </c>
      <c r="E1541" s="588" t="s">
        <v>226</v>
      </c>
      <c r="F1541" s="589">
        <v>0.21606040536255935</v>
      </c>
      <c r="G1541" s="590">
        <v>0.16433554953054305</v>
      </c>
      <c r="H1541" s="588"/>
      <c r="I1541" s="589"/>
      <c r="J1541" s="590"/>
      <c r="K1541" s="588"/>
      <c r="L1541" s="589"/>
      <c r="M1541" s="590"/>
      <c r="N1541" s="591"/>
    </row>
    <row r="1542" spans="1:14" ht="38" x14ac:dyDescent="0.2">
      <c r="A1542" s="528" t="s">
        <v>1104</v>
      </c>
      <c r="B1542" s="568">
        <v>0.55555555555555602</v>
      </c>
      <c r="C1542" s="569">
        <v>0.41666666666666702</v>
      </c>
      <c r="D1542" s="570">
        <v>0.390804597701149</v>
      </c>
      <c r="E1542" s="568">
        <v>0.55555555555555602</v>
      </c>
      <c r="F1542" s="569">
        <v>0.4375</v>
      </c>
      <c r="G1542" s="570">
        <v>0.44444444444444398</v>
      </c>
      <c r="H1542" s="568"/>
      <c r="I1542" s="569"/>
      <c r="J1542" s="570"/>
      <c r="K1542" s="568"/>
      <c r="L1542" s="569"/>
      <c r="M1542" s="570"/>
      <c r="N1542" s="576"/>
    </row>
    <row r="1543" spans="1:14" ht="19" x14ac:dyDescent="0.2">
      <c r="A1543" s="534" t="s">
        <v>73</v>
      </c>
      <c r="B1543" s="529">
        <v>0.33333333333333298</v>
      </c>
      <c r="C1543" s="530">
        <v>0.36111111111111099</v>
      </c>
      <c r="D1543" s="531">
        <v>0.40229885057471299</v>
      </c>
      <c r="E1543" s="529">
        <v>0.33333333333333298</v>
      </c>
      <c r="F1543" s="530">
        <v>0.40625</v>
      </c>
      <c r="G1543" s="531">
        <v>0.41666666666666702</v>
      </c>
      <c r="H1543" s="529"/>
      <c r="I1543" s="530"/>
      <c r="J1543" s="531"/>
      <c r="K1543" s="529"/>
      <c r="L1543" s="530"/>
      <c r="M1543" s="531"/>
      <c r="N1543" s="577"/>
    </row>
    <row r="1544" spans="1:14" ht="19" x14ac:dyDescent="0.2">
      <c r="A1544" s="534" t="s">
        <v>74</v>
      </c>
      <c r="B1544" s="529">
        <v>0.11111111111111099</v>
      </c>
      <c r="C1544" s="530">
        <v>0.194444444444444</v>
      </c>
      <c r="D1544" s="531">
        <v>0.160919540229885</v>
      </c>
      <c r="E1544" s="529">
        <v>0.11111111111111099</v>
      </c>
      <c r="F1544" s="530">
        <v>0.125</v>
      </c>
      <c r="G1544" s="531">
        <v>0.11111111111111099</v>
      </c>
      <c r="H1544" s="529"/>
      <c r="I1544" s="530"/>
      <c r="J1544" s="531"/>
      <c r="K1544" s="529"/>
      <c r="L1544" s="530"/>
      <c r="M1544" s="531"/>
      <c r="N1544" s="577"/>
    </row>
    <row r="1545" spans="1:14" ht="19" x14ac:dyDescent="0.2">
      <c r="A1545" s="534" t="s">
        <v>362</v>
      </c>
      <c r="B1545" s="529">
        <v>0</v>
      </c>
      <c r="C1545" s="530">
        <v>2.7777777777777801E-2</v>
      </c>
      <c r="D1545" s="531">
        <v>4.5977011494252901E-2</v>
      </c>
      <c r="E1545" s="529">
        <v>0</v>
      </c>
      <c r="F1545" s="530">
        <v>3.125E-2</v>
      </c>
      <c r="G1545" s="531">
        <v>2.7777777777777801E-2</v>
      </c>
      <c r="H1545" s="529"/>
      <c r="I1545" s="530"/>
      <c r="J1545" s="531"/>
      <c r="K1545" s="529"/>
      <c r="L1545" s="530"/>
      <c r="M1545" s="531"/>
      <c r="N1545" s="636"/>
    </row>
    <row r="1546" spans="1:14" ht="19" x14ac:dyDescent="0.2">
      <c r="A1546" s="602" t="s">
        <v>237</v>
      </c>
      <c r="B1546" s="603">
        <v>9</v>
      </c>
      <c r="C1546" s="604">
        <v>72</v>
      </c>
      <c r="D1546" s="605">
        <v>87</v>
      </c>
      <c r="E1546" s="603">
        <v>9</v>
      </c>
      <c r="F1546" s="604">
        <v>32</v>
      </c>
      <c r="G1546" s="605">
        <v>36</v>
      </c>
      <c r="H1546" s="603"/>
      <c r="I1546" s="604"/>
      <c r="J1546" s="605"/>
      <c r="K1546" s="603"/>
      <c r="L1546" s="604"/>
      <c r="M1546" s="605"/>
      <c r="N1546" s="582"/>
    </row>
    <row r="1547" spans="1:14" ht="19" x14ac:dyDescent="0.2">
      <c r="A1547" s="534" t="s">
        <v>177</v>
      </c>
      <c r="B1547" s="583">
        <v>3.4444444444444402</v>
      </c>
      <c r="C1547" s="584">
        <v>3.1666666666666701</v>
      </c>
      <c r="D1547" s="585">
        <v>3.1379310344827598</v>
      </c>
      <c r="E1547" s="583">
        <v>3.4444444444444402</v>
      </c>
      <c r="F1547" s="584">
        <v>3.25</v>
      </c>
      <c r="G1547" s="585">
        <v>3.2777777777777799</v>
      </c>
      <c r="H1547" s="583"/>
      <c r="I1547" s="584"/>
      <c r="J1547" s="585"/>
      <c r="K1547" s="583"/>
      <c r="L1547" s="584"/>
      <c r="M1547" s="585"/>
      <c r="N1547" s="586"/>
    </row>
    <row r="1548" spans="1:14" ht="19" x14ac:dyDescent="0.2">
      <c r="A1548" s="534" t="s">
        <v>157</v>
      </c>
      <c r="B1548" s="583">
        <v>0.72648315725677903</v>
      </c>
      <c r="C1548" s="584">
        <v>0.83918135829668905</v>
      </c>
      <c r="D1548" s="585">
        <v>0.85143399958750099</v>
      </c>
      <c r="E1548" s="583">
        <v>0.72648315725677903</v>
      </c>
      <c r="F1548" s="584">
        <v>0.80321932890249903</v>
      </c>
      <c r="G1548" s="585">
        <v>0.77868427899194603</v>
      </c>
      <c r="H1548" s="583"/>
      <c r="I1548" s="584"/>
      <c r="J1548" s="585"/>
      <c r="K1548" s="583"/>
      <c r="L1548" s="584"/>
      <c r="M1548" s="585"/>
      <c r="N1548" s="586"/>
    </row>
    <row r="1549" spans="1:14" ht="19" x14ac:dyDescent="0.2">
      <c r="A1549" s="534" t="s">
        <v>238</v>
      </c>
      <c r="B1549" s="587" t="s">
        <v>226</v>
      </c>
      <c r="C1549" s="584" t="s">
        <v>118</v>
      </c>
      <c r="D1549" s="585" t="s">
        <v>118</v>
      </c>
      <c r="E1549" s="587" t="s">
        <v>226</v>
      </c>
      <c r="F1549" s="584" t="s">
        <v>118</v>
      </c>
      <c r="G1549" s="585" t="s">
        <v>118</v>
      </c>
      <c r="H1549" s="587"/>
      <c r="I1549" s="584"/>
      <c r="J1549" s="585"/>
      <c r="K1549" s="587"/>
      <c r="L1549" s="584"/>
      <c r="M1549" s="585"/>
      <c r="N1549" s="586"/>
    </row>
    <row r="1550" spans="1:14" ht="19" x14ac:dyDescent="0.2">
      <c r="A1550" s="562" t="s">
        <v>156</v>
      </c>
      <c r="B1550" s="588" t="s">
        <v>226</v>
      </c>
      <c r="C1550" s="589">
        <v>0.33101042466146269</v>
      </c>
      <c r="D1550" s="590">
        <v>0.35999667632509236</v>
      </c>
      <c r="E1550" s="588" t="s">
        <v>226</v>
      </c>
      <c r="F1550" s="589">
        <v>0.24208138107199781</v>
      </c>
      <c r="G1550" s="590">
        <v>0.21403625469673074</v>
      </c>
      <c r="H1550" s="588"/>
      <c r="I1550" s="589"/>
      <c r="J1550" s="590"/>
      <c r="K1550" s="588"/>
      <c r="L1550" s="589"/>
      <c r="M1550" s="590"/>
      <c r="N1550" s="591"/>
    </row>
    <row r="1551" spans="1:14" ht="95" x14ac:dyDescent="0.2">
      <c r="A1551" s="528" t="s">
        <v>1105</v>
      </c>
      <c r="B1551" s="568">
        <v>0.33333333333333298</v>
      </c>
      <c r="C1551" s="569">
        <v>0.34722222222222199</v>
      </c>
      <c r="D1551" s="570">
        <v>0.33333333333333298</v>
      </c>
      <c r="E1551" s="568">
        <v>0.33333333333333298</v>
      </c>
      <c r="F1551" s="569">
        <v>0.40625</v>
      </c>
      <c r="G1551" s="570">
        <v>0.41666666666666702</v>
      </c>
      <c r="H1551" s="568"/>
      <c r="I1551" s="569"/>
      <c r="J1551" s="570"/>
      <c r="K1551" s="568"/>
      <c r="L1551" s="569"/>
      <c r="M1551" s="570"/>
      <c r="N1551" s="599" t="s">
        <v>210</v>
      </c>
    </row>
    <row r="1552" spans="1:14" ht="19" x14ac:dyDescent="0.2">
      <c r="A1552" s="534" t="s">
        <v>73</v>
      </c>
      <c r="B1552" s="529">
        <v>0.66666666666666696</v>
      </c>
      <c r="C1552" s="530">
        <v>0.43055555555555602</v>
      </c>
      <c r="D1552" s="531">
        <v>0.44827586206896602</v>
      </c>
      <c r="E1552" s="529">
        <v>0.66666666666666696</v>
      </c>
      <c r="F1552" s="530">
        <v>0.40625</v>
      </c>
      <c r="G1552" s="531">
        <v>0.38888888888888901</v>
      </c>
      <c r="H1552" s="529"/>
      <c r="I1552" s="530"/>
      <c r="J1552" s="531"/>
      <c r="K1552" s="529"/>
      <c r="L1552" s="530"/>
      <c r="M1552" s="531"/>
      <c r="N1552" s="600"/>
    </row>
    <row r="1553" spans="1:14" ht="19" x14ac:dyDescent="0.2">
      <c r="A1553" s="534" t="s">
        <v>74</v>
      </c>
      <c r="B1553" s="529">
        <v>0</v>
      </c>
      <c r="C1553" s="530">
        <v>0.180555555555556</v>
      </c>
      <c r="D1553" s="531">
        <v>0.17241379310344801</v>
      </c>
      <c r="E1553" s="529">
        <v>0</v>
      </c>
      <c r="F1553" s="530">
        <v>0.125</v>
      </c>
      <c r="G1553" s="531">
        <v>0.13888888888888901</v>
      </c>
      <c r="H1553" s="529"/>
      <c r="I1553" s="530"/>
      <c r="J1553" s="531"/>
      <c r="K1553" s="529"/>
      <c r="L1553" s="530"/>
      <c r="M1553" s="531"/>
      <c r="N1553" s="600"/>
    </row>
    <row r="1554" spans="1:14" ht="19" x14ac:dyDescent="0.2">
      <c r="A1554" s="534" t="s">
        <v>362</v>
      </c>
      <c r="B1554" s="529">
        <v>0</v>
      </c>
      <c r="C1554" s="530">
        <v>4.1666666666666699E-2</v>
      </c>
      <c r="D1554" s="531">
        <v>4.5977011494252901E-2</v>
      </c>
      <c r="E1554" s="529">
        <v>0</v>
      </c>
      <c r="F1554" s="530">
        <v>6.25E-2</v>
      </c>
      <c r="G1554" s="531">
        <v>5.5555555555555601E-2</v>
      </c>
      <c r="H1554" s="529"/>
      <c r="I1554" s="530"/>
      <c r="J1554" s="531"/>
      <c r="K1554" s="529"/>
      <c r="L1554" s="530"/>
      <c r="M1554" s="531"/>
      <c r="N1554" s="601"/>
    </row>
    <row r="1555" spans="1:14" ht="19" x14ac:dyDescent="0.2">
      <c r="A1555" s="602" t="s">
        <v>237</v>
      </c>
      <c r="B1555" s="603">
        <v>9</v>
      </c>
      <c r="C1555" s="604">
        <v>72</v>
      </c>
      <c r="D1555" s="605">
        <v>87</v>
      </c>
      <c r="E1555" s="603">
        <v>9</v>
      </c>
      <c r="F1555" s="604">
        <v>32</v>
      </c>
      <c r="G1555" s="605">
        <v>36</v>
      </c>
      <c r="H1555" s="603"/>
      <c r="I1555" s="604"/>
      <c r="J1555" s="605"/>
      <c r="K1555" s="603"/>
      <c r="L1555" s="604"/>
      <c r="M1555" s="605"/>
      <c r="N1555" s="582"/>
    </row>
    <row r="1556" spans="1:14" ht="19" x14ac:dyDescent="0.2">
      <c r="A1556" s="534" t="s">
        <v>177</v>
      </c>
      <c r="B1556" s="583">
        <v>3.3333333333333299</v>
      </c>
      <c r="C1556" s="584">
        <v>3.0833333333333299</v>
      </c>
      <c r="D1556" s="585">
        <v>3.0689655172413799</v>
      </c>
      <c r="E1556" s="583">
        <v>3.3333333333333299</v>
      </c>
      <c r="F1556" s="584">
        <v>3.15625</v>
      </c>
      <c r="G1556" s="585">
        <v>3.1666666666666701</v>
      </c>
      <c r="H1556" s="583"/>
      <c r="I1556" s="584"/>
      <c r="J1556" s="585"/>
      <c r="K1556" s="583"/>
      <c r="L1556" s="584"/>
      <c r="M1556" s="585"/>
      <c r="N1556" s="586"/>
    </row>
    <row r="1557" spans="1:14" ht="19" x14ac:dyDescent="0.2">
      <c r="A1557" s="534" t="s">
        <v>157</v>
      </c>
      <c r="B1557" s="583">
        <v>0.5</v>
      </c>
      <c r="C1557" s="584">
        <v>0.83497490895927495</v>
      </c>
      <c r="D1557" s="585">
        <v>0.83238384828763701</v>
      </c>
      <c r="E1557" s="583">
        <v>0.5</v>
      </c>
      <c r="F1557" s="584">
        <v>0.88388347648318399</v>
      </c>
      <c r="G1557" s="585">
        <v>0.87831006565367997</v>
      </c>
      <c r="H1557" s="583"/>
      <c r="I1557" s="584"/>
      <c r="J1557" s="585"/>
      <c r="K1557" s="583"/>
      <c r="L1557" s="584"/>
      <c r="M1557" s="585"/>
      <c r="N1557" s="586"/>
    </row>
    <row r="1558" spans="1:14" ht="19" x14ac:dyDescent="0.2">
      <c r="A1558" s="534" t="s">
        <v>238</v>
      </c>
      <c r="B1558" s="587" t="s">
        <v>226</v>
      </c>
      <c r="C1558" s="584" t="s">
        <v>118</v>
      </c>
      <c r="D1558" s="585" t="s">
        <v>118</v>
      </c>
      <c r="E1558" s="587" t="s">
        <v>226</v>
      </c>
      <c r="F1558" s="584" t="s">
        <v>118</v>
      </c>
      <c r="G1558" s="585" t="s">
        <v>118</v>
      </c>
      <c r="H1558" s="587"/>
      <c r="I1558" s="584"/>
      <c r="J1558" s="585"/>
      <c r="K1558" s="587"/>
      <c r="L1558" s="584"/>
      <c r="M1558" s="585"/>
      <c r="N1558" s="586"/>
    </row>
    <row r="1559" spans="1:14" ht="19" x14ac:dyDescent="0.2">
      <c r="A1559" s="562" t="s">
        <v>156</v>
      </c>
      <c r="B1559" s="588" t="s">
        <v>226</v>
      </c>
      <c r="C1559" s="589">
        <v>0.29941019462681062</v>
      </c>
      <c r="D1559" s="590">
        <v>0.3176032507548075</v>
      </c>
      <c r="E1559" s="588" t="s">
        <v>226</v>
      </c>
      <c r="F1559" s="589">
        <v>0.2003469213361847</v>
      </c>
      <c r="G1559" s="590">
        <v>0.18975834751776258</v>
      </c>
      <c r="H1559" s="588"/>
      <c r="I1559" s="589"/>
      <c r="J1559" s="590"/>
      <c r="K1559" s="588"/>
      <c r="L1559" s="589"/>
      <c r="M1559" s="590"/>
      <c r="N1559" s="591"/>
    </row>
    <row r="1560" spans="1:14" ht="95" x14ac:dyDescent="0.2">
      <c r="A1560" s="528" t="s">
        <v>1106</v>
      </c>
      <c r="B1560" s="568">
        <v>0.44444444444444398</v>
      </c>
      <c r="C1560" s="569">
        <v>0.36619718309859201</v>
      </c>
      <c r="D1560" s="570">
        <v>0.34883720930232598</v>
      </c>
      <c r="E1560" s="568">
        <v>0.44444444444444398</v>
      </c>
      <c r="F1560" s="569">
        <v>0.45161290322580599</v>
      </c>
      <c r="G1560" s="570">
        <v>0.45714285714285702</v>
      </c>
      <c r="H1560" s="568"/>
      <c r="I1560" s="569"/>
      <c r="J1560" s="570"/>
      <c r="K1560" s="568"/>
      <c r="L1560" s="569"/>
      <c r="M1560" s="570"/>
      <c r="N1560" s="599" t="s">
        <v>210</v>
      </c>
    </row>
    <row r="1561" spans="1:14" ht="19" x14ac:dyDescent="0.2">
      <c r="A1561" s="534" t="s">
        <v>73</v>
      </c>
      <c r="B1561" s="529">
        <v>0.44444444444444398</v>
      </c>
      <c r="C1561" s="530">
        <v>0.36619718309859201</v>
      </c>
      <c r="D1561" s="531">
        <v>0.40697674418604701</v>
      </c>
      <c r="E1561" s="529">
        <v>0.44444444444444398</v>
      </c>
      <c r="F1561" s="530">
        <v>0.29032258064516098</v>
      </c>
      <c r="G1561" s="531">
        <v>0.314285714285714</v>
      </c>
      <c r="H1561" s="529"/>
      <c r="I1561" s="530"/>
      <c r="J1561" s="531"/>
      <c r="K1561" s="529"/>
      <c r="L1561" s="530"/>
      <c r="M1561" s="531"/>
      <c r="N1561" s="600"/>
    </row>
    <row r="1562" spans="1:14" ht="19" x14ac:dyDescent="0.2">
      <c r="A1562" s="534" t="s">
        <v>74</v>
      </c>
      <c r="B1562" s="529">
        <v>0.11111111111111099</v>
      </c>
      <c r="C1562" s="530">
        <v>0.22535211267605601</v>
      </c>
      <c r="D1562" s="531">
        <v>0.19767441860465099</v>
      </c>
      <c r="E1562" s="529">
        <v>0.11111111111111099</v>
      </c>
      <c r="F1562" s="530">
        <v>0.19354838709677399</v>
      </c>
      <c r="G1562" s="531">
        <v>0.17142857142857101</v>
      </c>
      <c r="H1562" s="529"/>
      <c r="I1562" s="530"/>
      <c r="J1562" s="531"/>
      <c r="K1562" s="529"/>
      <c r="L1562" s="530"/>
      <c r="M1562" s="531"/>
      <c r="N1562" s="600"/>
    </row>
    <row r="1563" spans="1:14" ht="19" x14ac:dyDescent="0.2">
      <c r="A1563" s="534" t="s">
        <v>362</v>
      </c>
      <c r="B1563" s="529">
        <v>0</v>
      </c>
      <c r="C1563" s="530">
        <v>4.2253521126760597E-2</v>
      </c>
      <c r="D1563" s="531">
        <v>4.6511627906976702E-2</v>
      </c>
      <c r="E1563" s="529">
        <v>0</v>
      </c>
      <c r="F1563" s="530">
        <v>6.4516129032258104E-2</v>
      </c>
      <c r="G1563" s="531">
        <v>5.7142857142857099E-2</v>
      </c>
      <c r="H1563" s="529"/>
      <c r="I1563" s="530"/>
      <c r="J1563" s="531"/>
      <c r="K1563" s="529"/>
      <c r="L1563" s="530"/>
      <c r="M1563" s="531"/>
      <c r="N1563" s="601"/>
    </row>
    <row r="1564" spans="1:14" ht="19" x14ac:dyDescent="0.2">
      <c r="A1564" s="602" t="s">
        <v>237</v>
      </c>
      <c r="B1564" s="603">
        <v>9</v>
      </c>
      <c r="C1564" s="604">
        <v>71</v>
      </c>
      <c r="D1564" s="605">
        <v>86</v>
      </c>
      <c r="E1564" s="603">
        <v>9</v>
      </c>
      <c r="F1564" s="604">
        <v>31</v>
      </c>
      <c r="G1564" s="605">
        <v>35</v>
      </c>
      <c r="H1564" s="603"/>
      <c r="I1564" s="604"/>
      <c r="J1564" s="605"/>
      <c r="K1564" s="603"/>
      <c r="L1564" s="604"/>
      <c r="M1564" s="605"/>
      <c r="N1564" s="582"/>
    </row>
    <row r="1565" spans="1:14" ht="19" x14ac:dyDescent="0.2">
      <c r="A1565" s="534" t="s">
        <v>177</v>
      </c>
      <c r="B1565" s="583">
        <v>3.3333333333333299</v>
      </c>
      <c r="C1565" s="584">
        <v>3.05633802816901</v>
      </c>
      <c r="D1565" s="585">
        <v>3.0581395348837201</v>
      </c>
      <c r="E1565" s="583">
        <v>3.3333333333333299</v>
      </c>
      <c r="F1565" s="584">
        <v>3.12903225806452</v>
      </c>
      <c r="G1565" s="585">
        <v>3.1714285714285699</v>
      </c>
      <c r="H1565" s="583"/>
      <c r="I1565" s="584"/>
      <c r="J1565" s="585"/>
      <c r="K1565" s="583"/>
      <c r="L1565" s="584"/>
      <c r="M1565" s="585"/>
      <c r="N1565" s="586"/>
    </row>
    <row r="1566" spans="1:14" ht="19" x14ac:dyDescent="0.2">
      <c r="A1566" s="534" t="s">
        <v>157</v>
      </c>
      <c r="B1566" s="583">
        <v>0.70710678118654802</v>
      </c>
      <c r="C1566" s="584">
        <v>0.87647547343505205</v>
      </c>
      <c r="D1566" s="585">
        <v>0.85892752776239301</v>
      </c>
      <c r="E1566" s="583">
        <v>0.70710678118654802</v>
      </c>
      <c r="F1566" s="584">
        <v>0.95714629616274705</v>
      </c>
      <c r="G1566" s="585">
        <v>0.92309308324574402</v>
      </c>
      <c r="H1566" s="583"/>
      <c r="I1566" s="584"/>
      <c r="J1566" s="585"/>
      <c r="K1566" s="583"/>
      <c r="L1566" s="584"/>
      <c r="M1566" s="585"/>
      <c r="N1566" s="586"/>
    </row>
    <row r="1567" spans="1:14" ht="19" x14ac:dyDescent="0.2">
      <c r="A1567" s="534" t="s">
        <v>238</v>
      </c>
      <c r="B1567" s="587" t="s">
        <v>226</v>
      </c>
      <c r="C1567" s="584" t="s">
        <v>118</v>
      </c>
      <c r="D1567" s="585" t="s">
        <v>118</v>
      </c>
      <c r="E1567" s="587" t="s">
        <v>226</v>
      </c>
      <c r="F1567" s="584" t="s">
        <v>118</v>
      </c>
      <c r="G1567" s="585" t="s">
        <v>118</v>
      </c>
      <c r="H1567" s="587"/>
      <c r="I1567" s="584"/>
      <c r="J1567" s="585"/>
      <c r="K1567" s="587"/>
      <c r="L1567" s="584"/>
      <c r="M1567" s="585"/>
      <c r="N1567" s="586"/>
    </row>
    <row r="1568" spans="1:14" ht="19" x14ac:dyDescent="0.2">
      <c r="A1568" s="562" t="s">
        <v>156</v>
      </c>
      <c r="B1568" s="588" t="s">
        <v>226</v>
      </c>
      <c r="C1568" s="589">
        <v>0.31603315045283537</v>
      </c>
      <c r="D1568" s="590">
        <v>0.32039233760096375</v>
      </c>
      <c r="E1568" s="588" t="s">
        <v>226</v>
      </c>
      <c r="F1568" s="589">
        <v>0.21344811768886776</v>
      </c>
      <c r="G1568" s="590">
        <v>0.17539375480474489</v>
      </c>
      <c r="H1568" s="588"/>
      <c r="I1568" s="589"/>
      <c r="J1568" s="590"/>
      <c r="K1568" s="588"/>
      <c r="L1568" s="589"/>
      <c r="M1568" s="590"/>
      <c r="N1568" s="591"/>
    </row>
    <row r="1569" spans="1:14" ht="95" x14ac:dyDescent="0.2">
      <c r="A1569" s="528" t="s">
        <v>1107</v>
      </c>
      <c r="B1569" s="568">
        <v>0.44444444444444398</v>
      </c>
      <c r="C1569" s="569">
        <v>0.375</v>
      </c>
      <c r="D1569" s="570">
        <v>0.390804597701149</v>
      </c>
      <c r="E1569" s="568">
        <v>0.44444444444444398</v>
      </c>
      <c r="F1569" s="569">
        <v>0.40625</v>
      </c>
      <c r="G1569" s="570">
        <v>0.41666666666666702</v>
      </c>
      <c r="H1569" s="568"/>
      <c r="I1569" s="569"/>
      <c r="J1569" s="570"/>
      <c r="K1569" s="568"/>
      <c r="L1569" s="569"/>
      <c r="M1569" s="570"/>
      <c r="N1569" s="599" t="s">
        <v>210</v>
      </c>
    </row>
    <row r="1570" spans="1:14" ht="19" x14ac:dyDescent="0.2">
      <c r="A1570" s="534" t="s">
        <v>73</v>
      </c>
      <c r="B1570" s="529">
        <v>0.55555555555555602</v>
      </c>
      <c r="C1570" s="530">
        <v>0.34722222222222199</v>
      </c>
      <c r="D1570" s="531">
        <v>0.35632183908046</v>
      </c>
      <c r="E1570" s="529">
        <v>0.55555555555555602</v>
      </c>
      <c r="F1570" s="530">
        <v>0.4375</v>
      </c>
      <c r="G1570" s="531">
        <v>0.44444444444444398</v>
      </c>
      <c r="H1570" s="529"/>
      <c r="I1570" s="530"/>
      <c r="J1570" s="531"/>
      <c r="K1570" s="529"/>
      <c r="L1570" s="530"/>
      <c r="M1570" s="531"/>
      <c r="N1570" s="600"/>
    </row>
    <row r="1571" spans="1:14" ht="19" x14ac:dyDescent="0.2">
      <c r="A1571" s="534" t="s">
        <v>74</v>
      </c>
      <c r="B1571" s="529">
        <v>0</v>
      </c>
      <c r="C1571" s="530">
        <v>0.23611111111111099</v>
      </c>
      <c r="D1571" s="531">
        <v>0.195402298850575</v>
      </c>
      <c r="E1571" s="529">
        <v>0</v>
      </c>
      <c r="F1571" s="530">
        <v>9.375E-2</v>
      </c>
      <c r="G1571" s="531">
        <v>8.3333333333333301E-2</v>
      </c>
      <c r="H1571" s="529"/>
      <c r="I1571" s="530"/>
      <c r="J1571" s="531"/>
      <c r="K1571" s="529"/>
      <c r="L1571" s="530"/>
      <c r="M1571" s="531"/>
      <c r="N1571" s="600"/>
    </row>
    <row r="1572" spans="1:14" ht="19" x14ac:dyDescent="0.2">
      <c r="A1572" s="534" t="s">
        <v>362</v>
      </c>
      <c r="B1572" s="529">
        <v>0</v>
      </c>
      <c r="C1572" s="530">
        <v>4.1666666666666699E-2</v>
      </c>
      <c r="D1572" s="531">
        <v>5.7471264367816098E-2</v>
      </c>
      <c r="E1572" s="529">
        <v>0</v>
      </c>
      <c r="F1572" s="530">
        <v>6.25E-2</v>
      </c>
      <c r="G1572" s="531">
        <v>5.5555555555555601E-2</v>
      </c>
      <c r="H1572" s="529"/>
      <c r="I1572" s="530"/>
      <c r="J1572" s="531"/>
      <c r="K1572" s="529"/>
      <c r="L1572" s="530"/>
      <c r="M1572" s="531"/>
      <c r="N1572" s="601"/>
    </row>
    <row r="1573" spans="1:14" ht="19" x14ac:dyDescent="0.2">
      <c r="A1573" s="602" t="s">
        <v>237</v>
      </c>
      <c r="B1573" s="603">
        <v>9</v>
      </c>
      <c r="C1573" s="604">
        <v>72</v>
      </c>
      <c r="D1573" s="605">
        <v>87</v>
      </c>
      <c r="E1573" s="603">
        <v>9</v>
      </c>
      <c r="F1573" s="604">
        <v>32</v>
      </c>
      <c r="G1573" s="605">
        <v>36</v>
      </c>
      <c r="H1573" s="603"/>
      <c r="I1573" s="604"/>
      <c r="J1573" s="605"/>
      <c r="K1573" s="603"/>
      <c r="L1573" s="604"/>
      <c r="M1573" s="605"/>
      <c r="N1573" s="582"/>
    </row>
    <row r="1574" spans="1:14" ht="19" x14ac:dyDescent="0.2">
      <c r="A1574" s="534" t="s">
        <v>177</v>
      </c>
      <c r="B1574" s="583">
        <v>3.4444444444444402</v>
      </c>
      <c r="C1574" s="584">
        <v>3.0555555555555598</v>
      </c>
      <c r="D1574" s="585">
        <v>3.0804597701149401</v>
      </c>
      <c r="E1574" s="583">
        <v>3.4444444444444402</v>
      </c>
      <c r="F1574" s="584">
        <v>3.1875</v>
      </c>
      <c r="G1574" s="585">
        <v>3.2222222222222201</v>
      </c>
      <c r="H1574" s="583"/>
      <c r="I1574" s="584"/>
      <c r="J1574" s="585"/>
      <c r="K1574" s="583"/>
      <c r="L1574" s="584"/>
      <c r="M1574" s="585"/>
      <c r="N1574" s="586"/>
    </row>
    <row r="1575" spans="1:14" ht="19" x14ac:dyDescent="0.2">
      <c r="A1575" s="534" t="s">
        <v>157</v>
      </c>
      <c r="B1575" s="583">
        <v>0.52704627669473003</v>
      </c>
      <c r="C1575" s="584">
        <v>0.88634220474507697</v>
      </c>
      <c r="D1575" s="585">
        <v>0.90500405761132896</v>
      </c>
      <c r="E1575" s="583">
        <v>0.52704627669473003</v>
      </c>
      <c r="F1575" s="584">
        <v>0.85901293692612801</v>
      </c>
      <c r="G1575" s="585">
        <v>0.83190353531133199</v>
      </c>
      <c r="H1575" s="583"/>
      <c r="I1575" s="584"/>
      <c r="J1575" s="585"/>
      <c r="K1575" s="583"/>
      <c r="L1575" s="584"/>
      <c r="M1575" s="585"/>
      <c r="N1575" s="586"/>
    </row>
    <row r="1576" spans="1:14" ht="19" x14ac:dyDescent="0.2">
      <c r="A1576" s="534" t="s">
        <v>238</v>
      </c>
      <c r="B1576" s="587" t="s">
        <v>226</v>
      </c>
      <c r="C1576" s="584" t="s">
        <v>118</v>
      </c>
      <c r="D1576" s="585" t="s">
        <v>118</v>
      </c>
      <c r="E1576" s="587" t="s">
        <v>226</v>
      </c>
      <c r="F1576" s="584" t="s">
        <v>118</v>
      </c>
      <c r="G1576" s="585" t="s">
        <v>118</v>
      </c>
      <c r="H1576" s="587"/>
      <c r="I1576" s="584"/>
      <c r="J1576" s="585"/>
      <c r="K1576" s="587"/>
      <c r="L1576" s="584"/>
      <c r="M1576" s="585"/>
      <c r="N1576" s="586"/>
    </row>
    <row r="1577" spans="1:14" ht="19" x14ac:dyDescent="0.2">
      <c r="A1577" s="562" t="s">
        <v>156</v>
      </c>
      <c r="B1577" s="588" t="s">
        <v>226</v>
      </c>
      <c r="C1577" s="589">
        <v>0.43875704756802109</v>
      </c>
      <c r="D1577" s="590">
        <v>0.40219120706508499</v>
      </c>
      <c r="E1577" s="588" t="s">
        <v>226</v>
      </c>
      <c r="F1577" s="589">
        <v>0.29911591944573529</v>
      </c>
      <c r="G1577" s="590">
        <v>0.26712498840271853</v>
      </c>
      <c r="H1577" s="588"/>
      <c r="I1577" s="589"/>
      <c r="J1577" s="590"/>
      <c r="K1577" s="588"/>
      <c r="L1577" s="589"/>
      <c r="M1577" s="590"/>
      <c r="N1577" s="591"/>
    </row>
    <row r="1578" spans="1:14" ht="38" x14ac:dyDescent="0.2">
      <c r="A1578" s="528" t="s">
        <v>1108</v>
      </c>
      <c r="B1578" s="568">
        <v>0.77777777777777801</v>
      </c>
      <c r="C1578" s="569">
        <v>0.59722222222222199</v>
      </c>
      <c r="D1578" s="570">
        <v>0.62068965517241403</v>
      </c>
      <c r="E1578" s="568">
        <v>0.77777777777777801</v>
      </c>
      <c r="F1578" s="569">
        <v>0.6875</v>
      </c>
      <c r="G1578" s="570">
        <v>0.72222222222222199</v>
      </c>
      <c r="H1578" s="568"/>
      <c r="I1578" s="569"/>
      <c r="J1578" s="570"/>
      <c r="K1578" s="568"/>
      <c r="L1578" s="569"/>
      <c r="M1578" s="570"/>
      <c r="N1578" s="576"/>
    </row>
    <row r="1579" spans="1:14" ht="19" x14ac:dyDescent="0.2">
      <c r="A1579" s="534" t="s">
        <v>73</v>
      </c>
      <c r="B1579" s="529">
        <v>0.22222222222222199</v>
      </c>
      <c r="C1579" s="530">
        <v>0.33333333333333298</v>
      </c>
      <c r="D1579" s="531">
        <v>0.31034482758620702</v>
      </c>
      <c r="E1579" s="529">
        <v>0.22222222222222199</v>
      </c>
      <c r="F1579" s="530">
        <v>0.25</v>
      </c>
      <c r="G1579" s="531">
        <v>0.22222222222222199</v>
      </c>
      <c r="H1579" s="529"/>
      <c r="I1579" s="530"/>
      <c r="J1579" s="531"/>
      <c r="K1579" s="529"/>
      <c r="L1579" s="530"/>
      <c r="M1579" s="531"/>
      <c r="N1579" s="577"/>
    </row>
    <row r="1580" spans="1:14" ht="19" x14ac:dyDescent="0.2">
      <c r="A1580" s="534" t="s">
        <v>74</v>
      </c>
      <c r="B1580" s="529">
        <v>0</v>
      </c>
      <c r="C1580" s="530">
        <v>5.5555555555555601E-2</v>
      </c>
      <c r="D1580" s="531">
        <v>5.7471264367816098E-2</v>
      </c>
      <c r="E1580" s="529">
        <v>0</v>
      </c>
      <c r="F1580" s="530">
        <v>3.125E-2</v>
      </c>
      <c r="G1580" s="531">
        <v>2.7777777777777801E-2</v>
      </c>
      <c r="H1580" s="529"/>
      <c r="I1580" s="530"/>
      <c r="J1580" s="531"/>
      <c r="K1580" s="529"/>
      <c r="L1580" s="530"/>
      <c r="M1580" s="531"/>
      <c r="N1580" s="577"/>
    </row>
    <row r="1581" spans="1:14" ht="19" x14ac:dyDescent="0.2">
      <c r="A1581" s="534" t="s">
        <v>362</v>
      </c>
      <c r="B1581" s="529">
        <v>0</v>
      </c>
      <c r="C1581" s="530">
        <v>1.38888888888889E-2</v>
      </c>
      <c r="D1581" s="531">
        <v>1.1494252873563199E-2</v>
      </c>
      <c r="E1581" s="529">
        <v>0</v>
      </c>
      <c r="F1581" s="530">
        <v>3.125E-2</v>
      </c>
      <c r="G1581" s="531">
        <v>2.7777777777777801E-2</v>
      </c>
      <c r="H1581" s="529"/>
      <c r="I1581" s="530"/>
      <c r="J1581" s="531"/>
      <c r="K1581" s="529"/>
      <c r="L1581" s="530"/>
      <c r="M1581" s="531"/>
      <c r="N1581" s="636"/>
    </row>
    <row r="1582" spans="1:14" ht="19" x14ac:dyDescent="0.2">
      <c r="A1582" s="602" t="s">
        <v>237</v>
      </c>
      <c r="B1582" s="603">
        <v>9</v>
      </c>
      <c r="C1582" s="604">
        <v>72</v>
      </c>
      <c r="D1582" s="605">
        <v>87</v>
      </c>
      <c r="E1582" s="603">
        <v>9</v>
      </c>
      <c r="F1582" s="604">
        <v>32</v>
      </c>
      <c r="G1582" s="605">
        <v>36</v>
      </c>
      <c r="H1582" s="603"/>
      <c r="I1582" s="604"/>
      <c r="J1582" s="605"/>
      <c r="K1582" s="603"/>
      <c r="L1582" s="604"/>
      <c r="M1582" s="605"/>
      <c r="N1582" s="582"/>
    </row>
    <row r="1583" spans="1:14" ht="19" x14ac:dyDescent="0.2">
      <c r="A1583" s="534" t="s">
        <v>177</v>
      </c>
      <c r="B1583" s="583">
        <v>3.7777777777777799</v>
      </c>
      <c r="C1583" s="584">
        <v>3.5138888888888902</v>
      </c>
      <c r="D1583" s="585">
        <v>3.54022988505747</v>
      </c>
      <c r="E1583" s="583">
        <v>3.7777777777777799</v>
      </c>
      <c r="F1583" s="584">
        <v>3.59375</v>
      </c>
      <c r="G1583" s="585">
        <v>3.6388888888888902</v>
      </c>
      <c r="H1583" s="583"/>
      <c r="I1583" s="584"/>
      <c r="J1583" s="585"/>
      <c r="K1583" s="583"/>
      <c r="L1583" s="584"/>
      <c r="M1583" s="585"/>
      <c r="N1583" s="586"/>
    </row>
    <row r="1584" spans="1:14" ht="19" x14ac:dyDescent="0.2">
      <c r="A1584" s="534" t="s">
        <v>157</v>
      </c>
      <c r="B1584" s="583">
        <v>0.44095855184409799</v>
      </c>
      <c r="C1584" s="584">
        <v>0.67119937961737397</v>
      </c>
      <c r="D1584" s="585">
        <v>0.66129889279215204</v>
      </c>
      <c r="E1584" s="583">
        <v>0.44095855184409799</v>
      </c>
      <c r="F1584" s="584">
        <v>0.712078964450505</v>
      </c>
      <c r="G1584" s="585">
        <v>0.68254891097489501</v>
      </c>
      <c r="H1584" s="583"/>
      <c r="I1584" s="584"/>
      <c r="J1584" s="585"/>
      <c r="K1584" s="583"/>
      <c r="L1584" s="584"/>
      <c r="M1584" s="585"/>
      <c r="N1584" s="586"/>
    </row>
    <row r="1585" spans="1:14" ht="19" x14ac:dyDescent="0.2">
      <c r="A1585" s="534" t="s">
        <v>238</v>
      </c>
      <c r="B1585" s="587" t="s">
        <v>226</v>
      </c>
      <c r="C1585" s="584" t="s">
        <v>118</v>
      </c>
      <c r="D1585" s="585" t="s">
        <v>118</v>
      </c>
      <c r="E1585" s="587" t="s">
        <v>226</v>
      </c>
      <c r="F1585" s="584" t="s">
        <v>118</v>
      </c>
      <c r="G1585" s="585" t="s">
        <v>118</v>
      </c>
      <c r="H1585" s="587"/>
      <c r="I1585" s="584"/>
      <c r="J1585" s="585"/>
      <c r="K1585" s="587"/>
      <c r="L1585" s="584"/>
      <c r="M1585" s="585"/>
      <c r="N1585" s="586"/>
    </row>
    <row r="1586" spans="1:14" ht="19" x14ac:dyDescent="0.2">
      <c r="A1586" s="562" t="s">
        <v>156</v>
      </c>
      <c r="B1586" s="588" t="s">
        <v>226</v>
      </c>
      <c r="C1586" s="589">
        <v>0.39316020977153326</v>
      </c>
      <c r="D1586" s="590">
        <v>0.35921410924692382</v>
      </c>
      <c r="E1586" s="588" t="s">
        <v>226</v>
      </c>
      <c r="F1586" s="589">
        <v>0.25843731800136788</v>
      </c>
      <c r="G1586" s="590">
        <v>0.20348562081875218</v>
      </c>
      <c r="H1586" s="588"/>
      <c r="I1586" s="589"/>
      <c r="J1586" s="590"/>
      <c r="K1586" s="588"/>
      <c r="L1586" s="589"/>
      <c r="M1586" s="590"/>
      <c r="N1586" s="591"/>
    </row>
    <row r="1587" spans="1:14" ht="38" x14ac:dyDescent="0.2">
      <c r="A1587" s="528" t="s">
        <v>1109</v>
      </c>
      <c r="B1587" s="568">
        <v>0.11111111111111099</v>
      </c>
      <c r="C1587" s="569">
        <v>0.20833333333333301</v>
      </c>
      <c r="D1587" s="570">
        <v>0.232558139534884</v>
      </c>
      <c r="E1587" s="568">
        <v>0.11111111111111099</v>
      </c>
      <c r="F1587" s="569">
        <v>0.1875</v>
      </c>
      <c r="G1587" s="570">
        <v>0.194444444444444</v>
      </c>
      <c r="H1587" s="568"/>
      <c r="I1587" s="569"/>
      <c r="J1587" s="570"/>
      <c r="K1587" s="568"/>
      <c r="L1587" s="569"/>
      <c r="M1587" s="570"/>
      <c r="N1587" s="576"/>
    </row>
    <row r="1588" spans="1:14" ht="19" x14ac:dyDescent="0.2">
      <c r="A1588" s="534" t="s">
        <v>73</v>
      </c>
      <c r="B1588" s="529">
        <v>0.33333333333333298</v>
      </c>
      <c r="C1588" s="530">
        <v>0.27777777777777801</v>
      </c>
      <c r="D1588" s="531">
        <v>0.26744186046511598</v>
      </c>
      <c r="E1588" s="529">
        <v>0.33333333333333298</v>
      </c>
      <c r="F1588" s="530">
        <v>0.3125</v>
      </c>
      <c r="G1588" s="531">
        <v>0.30555555555555602</v>
      </c>
      <c r="H1588" s="529"/>
      <c r="I1588" s="530"/>
      <c r="J1588" s="531"/>
      <c r="K1588" s="529"/>
      <c r="L1588" s="530"/>
      <c r="M1588" s="531"/>
      <c r="N1588" s="577"/>
    </row>
    <row r="1589" spans="1:14" ht="19" x14ac:dyDescent="0.2">
      <c r="A1589" s="534" t="s">
        <v>74</v>
      </c>
      <c r="B1589" s="529">
        <v>0.44444444444444398</v>
      </c>
      <c r="C1589" s="530">
        <v>0.30555555555555602</v>
      </c>
      <c r="D1589" s="531">
        <v>0.30232558139534899</v>
      </c>
      <c r="E1589" s="529">
        <v>0.44444444444444398</v>
      </c>
      <c r="F1589" s="530">
        <v>0.3125</v>
      </c>
      <c r="G1589" s="531">
        <v>0.27777777777777801</v>
      </c>
      <c r="H1589" s="529"/>
      <c r="I1589" s="530"/>
      <c r="J1589" s="531"/>
      <c r="K1589" s="529"/>
      <c r="L1589" s="530"/>
      <c r="M1589" s="531"/>
      <c r="N1589" s="577"/>
    </row>
    <row r="1590" spans="1:14" ht="19" x14ac:dyDescent="0.2">
      <c r="A1590" s="534" t="s">
        <v>362</v>
      </c>
      <c r="B1590" s="529">
        <v>0.11111111111111099</v>
      </c>
      <c r="C1590" s="530">
        <v>0.20833333333333301</v>
      </c>
      <c r="D1590" s="531">
        <v>0.19767441860465099</v>
      </c>
      <c r="E1590" s="529">
        <v>0.11111111111111099</v>
      </c>
      <c r="F1590" s="530">
        <v>0.1875</v>
      </c>
      <c r="G1590" s="531">
        <v>0.22222222222222199</v>
      </c>
      <c r="H1590" s="529"/>
      <c r="I1590" s="530"/>
      <c r="J1590" s="531"/>
      <c r="K1590" s="529"/>
      <c r="L1590" s="530"/>
      <c r="M1590" s="531"/>
      <c r="N1590" s="636"/>
    </row>
    <row r="1591" spans="1:14" ht="19" x14ac:dyDescent="0.2">
      <c r="A1591" s="602" t="s">
        <v>237</v>
      </c>
      <c r="B1591" s="603">
        <v>9</v>
      </c>
      <c r="C1591" s="604">
        <v>72</v>
      </c>
      <c r="D1591" s="605">
        <v>86</v>
      </c>
      <c r="E1591" s="603">
        <v>9</v>
      </c>
      <c r="F1591" s="604">
        <v>32</v>
      </c>
      <c r="G1591" s="605">
        <v>36</v>
      </c>
      <c r="H1591" s="603"/>
      <c r="I1591" s="604"/>
      <c r="J1591" s="605"/>
      <c r="K1591" s="603"/>
      <c r="L1591" s="604"/>
      <c r="M1591" s="605"/>
      <c r="N1591" s="582"/>
    </row>
    <row r="1592" spans="1:14" ht="19" x14ac:dyDescent="0.2">
      <c r="A1592" s="534" t="s">
        <v>177</v>
      </c>
      <c r="B1592" s="583">
        <v>2.4444444444444402</v>
      </c>
      <c r="C1592" s="584">
        <v>2.4861111111111098</v>
      </c>
      <c r="D1592" s="585">
        <v>2.53488372093023</v>
      </c>
      <c r="E1592" s="583">
        <v>2.4444444444444402</v>
      </c>
      <c r="F1592" s="584">
        <v>2.5</v>
      </c>
      <c r="G1592" s="585">
        <v>2.4722222222222201</v>
      </c>
      <c r="H1592" s="583"/>
      <c r="I1592" s="584"/>
      <c r="J1592" s="585"/>
      <c r="K1592" s="583"/>
      <c r="L1592" s="584"/>
      <c r="M1592" s="585"/>
      <c r="N1592" s="586"/>
    </row>
    <row r="1593" spans="1:14" ht="19" x14ac:dyDescent="0.2">
      <c r="A1593" s="534" t="s">
        <v>157</v>
      </c>
      <c r="B1593" s="583">
        <v>0.88191710368819698</v>
      </c>
      <c r="C1593" s="584">
        <v>1.0480438593601</v>
      </c>
      <c r="D1593" s="585">
        <v>1.05938577563333</v>
      </c>
      <c r="E1593" s="583">
        <v>0.88191710368819698</v>
      </c>
      <c r="F1593" s="584">
        <v>1.01600101600152</v>
      </c>
      <c r="G1593" s="585">
        <v>1.05522133388785</v>
      </c>
      <c r="H1593" s="583"/>
      <c r="I1593" s="584"/>
      <c r="J1593" s="585"/>
      <c r="K1593" s="583"/>
      <c r="L1593" s="584"/>
      <c r="M1593" s="585"/>
      <c r="N1593" s="586"/>
    </row>
    <row r="1594" spans="1:14" ht="19" x14ac:dyDescent="0.2">
      <c r="A1594" s="534" t="s">
        <v>238</v>
      </c>
      <c r="B1594" s="587" t="s">
        <v>226</v>
      </c>
      <c r="C1594" s="584" t="s">
        <v>118</v>
      </c>
      <c r="D1594" s="585" t="s">
        <v>118</v>
      </c>
      <c r="E1594" s="587" t="s">
        <v>226</v>
      </c>
      <c r="F1594" s="584" t="s">
        <v>118</v>
      </c>
      <c r="G1594" s="585" t="s">
        <v>118</v>
      </c>
      <c r="H1594" s="587"/>
      <c r="I1594" s="584"/>
      <c r="J1594" s="585"/>
      <c r="K1594" s="587"/>
      <c r="L1594" s="584"/>
      <c r="M1594" s="585"/>
      <c r="N1594" s="586"/>
    </row>
    <row r="1595" spans="1:14" ht="19" x14ac:dyDescent="0.2">
      <c r="A1595" s="562" t="s">
        <v>156</v>
      </c>
      <c r="B1595" s="588" t="s">
        <v>226</v>
      </c>
      <c r="C1595" s="589">
        <v>-3.9756605884900542E-2</v>
      </c>
      <c r="D1595" s="590">
        <v>-8.5369540129725321E-2</v>
      </c>
      <c r="E1595" s="588" t="s">
        <v>226</v>
      </c>
      <c r="F1595" s="589">
        <v>-5.4680610236197524E-2</v>
      </c>
      <c r="G1595" s="590">
        <v>-2.6324124508965006E-2</v>
      </c>
      <c r="H1595" s="588"/>
      <c r="I1595" s="589"/>
      <c r="J1595" s="590"/>
      <c r="K1595" s="588"/>
      <c r="L1595" s="589"/>
      <c r="M1595" s="590"/>
      <c r="N1595" s="591"/>
    </row>
    <row r="1596" spans="1:14" ht="38" x14ac:dyDescent="0.2">
      <c r="A1596" s="528" t="s">
        <v>1110</v>
      </c>
      <c r="B1596" s="568">
        <v>0.55555555555555602</v>
      </c>
      <c r="C1596" s="569">
        <v>0.41666666666666702</v>
      </c>
      <c r="D1596" s="570">
        <v>0.390804597701149</v>
      </c>
      <c r="E1596" s="568">
        <v>0.55555555555555602</v>
      </c>
      <c r="F1596" s="569">
        <v>0.46875</v>
      </c>
      <c r="G1596" s="570">
        <v>0.5</v>
      </c>
      <c r="H1596" s="568"/>
      <c r="I1596" s="569"/>
      <c r="J1596" s="570"/>
      <c r="K1596" s="568"/>
      <c r="L1596" s="569"/>
      <c r="M1596" s="570"/>
      <c r="N1596" s="576"/>
    </row>
    <row r="1597" spans="1:14" ht="19" x14ac:dyDescent="0.2">
      <c r="A1597" s="534" t="s">
        <v>73</v>
      </c>
      <c r="B1597" s="529">
        <v>0.33333333333333298</v>
      </c>
      <c r="C1597" s="530">
        <v>0.375</v>
      </c>
      <c r="D1597" s="531">
        <v>0.40229885057471299</v>
      </c>
      <c r="E1597" s="529">
        <v>0.33333333333333298</v>
      </c>
      <c r="F1597" s="530">
        <v>0.375</v>
      </c>
      <c r="G1597" s="531">
        <v>0.36111111111111099</v>
      </c>
      <c r="H1597" s="529"/>
      <c r="I1597" s="530"/>
      <c r="J1597" s="531"/>
      <c r="K1597" s="529"/>
      <c r="L1597" s="530"/>
      <c r="M1597" s="531"/>
      <c r="N1597" s="577"/>
    </row>
    <row r="1598" spans="1:14" ht="19" x14ac:dyDescent="0.2">
      <c r="A1598" s="534" t="s">
        <v>74</v>
      </c>
      <c r="B1598" s="529">
        <v>0</v>
      </c>
      <c r="C1598" s="530">
        <v>0.16666666666666699</v>
      </c>
      <c r="D1598" s="531">
        <v>0.17241379310344801</v>
      </c>
      <c r="E1598" s="529">
        <v>0</v>
      </c>
      <c r="F1598" s="530">
        <v>9.375E-2</v>
      </c>
      <c r="G1598" s="531">
        <v>8.3333333333333301E-2</v>
      </c>
      <c r="H1598" s="529"/>
      <c r="I1598" s="530"/>
      <c r="J1598" s="531"/>
      <c r="K1598" s="529"/>
      <c r="L1598" s="530"/>
      <c r="M1598" s="531"/>
      <c r="N1598" s="577"/>
    </row>
    <row r="1599" spans="1:14" ht="19" x14ac:dyDescent="0.2">
      <c r="A1599" s="534" t="s">
        <v>362</v>
      </c>
      <c r="B1599" s="529">
        <v>0.11111111111111099</v>
      </c>
      <c r="C1599" s="530">
        <v>4.1666666666666699E-2</v>
      </c>
      <c r="D1599" s="531">
        <v>3.4482758620689703E-2</v>
      </c>
      <c r="E1599" s="529">
        <v>0.11111111111111099</v>
      </c>
      <c r="F1599" s="530">
        <v>6.25E-2</v>
      </c>
      <c r="G1599" s="531">
        <v>5.5555555555555601E-2</v>
      </c>
      <c r="H1599" s="529"/>
      <c r="I1599" s="530"/>
      <c r="J1599" s="531"/>
      <c r="K1599" s="529"/>
      <c r="L1599" s="530"/>
      <c r="M1599" s="531"/>
      <c r="N1599" s="636"/>
    </row>
    <row r="1600" spans="1:14" ht="19" x14ac:dyDescent="0.2">
      <c r="A1600" s="602" t="s">
        <v>237</v>
      </c>
      <c r="B1600" s="603">
        <v>9</v>
      </c>
      <c r="C1600" s="604">
        <v>72</v>
      </c>
      <c r="D1600" s="605">
        <v>87</v>
      </c>
      <c r="E1600" s="603">
        <v>9</v>
      </c>
      <c r="F1600" s="604">
        <v>32</v>
      </c>
      <c r="G1600" s="605">
        <v>36</v>
      </c>
      <c r="H1600" s="603"/>
      <c r="I1600" s="604"/>
      <c r="J1600" s="605"/>
      <c r="K1600" s="603"/>
      <c r="L1600" s="604"/>
      <c r="M1600" s="605"/>
      <c r="N1600" s="582"/>
    </row>
    <row r="1601" spans="1:14" ht="19" x14ac:dyDescent="0.2">
      <c r="A1601" s="534" t="s">
        <v>177</v>
      </c>
      <c r="B1601" s="583">
        <v>3.3333333333333299</v>
      </c>
      <c r="C1601" s="584">
        <v>3.1666666666666701</v>
      </c>
      <c r="D1601" s="585">
        <v>3.14942528735632</v>
      </c>
      <c r="E1601" s="583">
        <v>3.3333333333333299</v>
      </c>
      <c r="F1601" s="584">
        <v>3.25</v>
      </c>
      <c r="G1601" s="585">
        <v>3.3055555555555598</v>
      </c>
      <c r="H1601" s="583"/>
      <c r="I1601" s="584"/>
      <c r="J1601" s="585"/>
      <c r="K1601" s="583"/>
      <c r="L1601" s="584"/>
      <c r="M1601" s="585"/>
      <c r="N1601" s="586"/>
    </row>
    <row r="1602" spans="1:14" ht="19" x14ac:dyDescent="0.2">
      <c r="A1602" s="534" t="s">
        <v>157</v>
      </c>
      <c r="B1602" s="583">
        <v>1</v>
      </c>
      <c r="C1602" s="584">
        <v>0.855800424279623</v>
      </c>
      <c r="D1602" s="585">
        <v>0.82868255812694203</v>
      </c>
      <c r="E1602" s="583">
        <v>1</v>
      </c>
      <c r="F1602" s="584">
        <v>0.87988269012812004</v>
      </c>
      <c r="G1602" s="585">
        <v>0.85588532090443203</v>
      </c>
      <c r="H1602" s="583"/>
      <c r="I1602" s="584"/>
      <c r="J1602" s="585"/>
      <c r="K1602" s="583"/>
      <c r="L1602" s="584"/>
      <c r="M1602" s="585"/>
      <c r="N1602" s="586"/>
    </row>
    <row r="1603" spans="1:14" ht="19" x14ac:dyDescent="0.2">
      <c r="A1603" s="534" t="s">
        <v>238</v>
      </c>
      <c r="B1603" s="587" t="s">
        <v>226</v>
      </c>
      <c r="C1603" s="584" t="s">
        <v>118</v>
      </c>
      <c r="D1603" s="585" t="s">
        <v>118</v>
      </c>
      <c r="E1603" s="587" t="s">
        <v>226</v>
      </c>
      <c r="F1603" s="584" t="s">
        <v>118</v>
      </c>
      <c r="G1603" s="585" t="s">
        <v>118</v>
      </c>
      <c r="H1603" s="587"/>
      <c r="I1603" s="584"/>
      <c r="J1603" s="585"/>
      <c r="K1603" s="587"/>
      <c r="L1603" s="584"/>
      <c r="M1603" s="585"/>
      <c r="N1603" s="586"/>
    </row>
    <row r="1604" spans="1:14" ht="19" x14ac:dyDescent="0.2">
      <c r="A1604" s="562" t="s">
        <v>156</v>
      </c>
      <c r="B1604" s="588" t="s">
        <v>226</v>
      </c>
      <c r="C1604" s="589">
        <v>0.19474945552516276</v>
      </c>
      <c r="D1604" s="590">
        <v>0.22192822109432878</v>
      </c>
      <c r="E1604" s="588" t="s">
        <v>226</v>
      </c>
      <c r="F1604" s="589">
        <v>9.4709595117953432E-2</v>
      </c>
      <c r="G1604" s="590">
        <v>3.2455023002867685E-2</v>
      </c>
      <c r="H1604" s="588"/>
      <c r="I1604" s="589"/>
      <c r="J1604" s="590"/>
      <c r="K1604" s="588"/>
      <c r="L1604" s="589"/>
      <c r="M1604" s="590"/>
      <c r="N1604" s="591"/>
    </row>
    <row r="1605" spans="1:14" ht="38" x14ac:dyDescent="0.2">
      <c r="A1605" s="528" t="s">
        <v>1111</v>
      </c>
      <c r="B1605" s="568">
        <v>0.66666666666666696</v>
      </c>
      <c r="C1605" s="569">
        <v>0.5</v>
      </c>
      <c r="D1605" s="570">
        <v>0.50574712643678199</v>
      </c>
      <c r="E1605" s="568">
        <v>0.66666666666666696</v>
      </c>
      <c r="F1605" s="569">
        <v>0.5625</v>
      </c>
      <c r="G1605" s="570">
        <v>0.55555555555555602</v>
      </c>
      <c r="H1605" s="568"/>
      <c r="I1605" s="569"/>
      <c r="J1605" s="570"/>
      <c r="K1605" s="568"/>
      <c r="L1605" s="569"/>
      <c r="M1605" s="570"/>
      <c r="N1605" s="576"/>
    </row>
    <row r="1606" spans="1:14" ht="19" x14ac:dyDescent="0.2">
      <c r="A1606" s="534" t="s">
        <v>73</v>
      </c>
      <c r="B1606" s="529">
        <v>0.33333333333333298</v>
      </c>
      <c r="C1606" s="530">
        <v>0.34722222222222199</v>
      </c>
      <c r="D1606" s="531">
        <v>0.36781609195402298</v>
      </c>
      <c r="E1606" s="529">
        <v>0.33333333333333298</v>
      </c>
      <c r="F1606" s="530">
        <v>0.3125</v>
      </c>
      <c r="G1606" s="531">
        <v>0.33333333333333298</v>
      </c>
      <c r="H1606" s="529"/>
      <c r="I1606" s="530"/>
      <c r="J1606" s="531"/>
      <c r="K1606" s="529"/>
      <c r="L1606" s="530"/>
      <c r="M1606" s="531"/>
      <c r="N1606" s="577"/>
    </row>
    <row r="1607" spans="1:14" ht="19" x14ac:dyDescent="0.2">
      <c r="A1607" s="534" t="s">
        <v>74</v>
      </c>
      <c r="B1607" s="529">
        <v>0</v>
      </c>
      <c r="C1607" s="530">
        <v>0.11111111111111099</v>
      </c>
      <c r="D1607" s="531">
        <v>9.1954022988505704E-2</v>
      </c>
      <c r="E1607" s="529">
        <v>0</v>
      </c>
      <c r="F1607" s="530">
        <v>6.25E-2</v>
      </c>
      <c r="G1607" s="531">
        <v>5.5555555555555601E-2</v>
      </c>
      <c r="H1607" s="529"/>
      <c r="I1607" s="530"/>
      <c r="J1607" s="531"/>
      <c r="K1607" s="529"/>
      <c r="L1607" s="530"/>
      <c r="M1607" s="531"/>
      <c r="N1607" s="577"/>
    </row>
    <row r="1608" spans="1:14" ht="19" x14ac:dyDescent="0.2">
      <c r="A1608" s="534" t="s">
        <v>362</v>
      </c>
      <c r="B1608" s="529">
        <v>0</v>
      </c>
      <c r="C1608" s="530">
        <v>4.1666666666666699E-2</v>
      </c>
      <c r="D1608" s="531">
        <v>3.4482758620689703E-2</v>
      </c>
      <c r="E1608" s="529">
        <v>0</v>
      </c>
      <c r="F1608" s="530">
        <v>6.25E-2</v>
      </c>
      <c r="G1608" s="531">
        <v>5.5555555555555601E-2</v>
      </c>
      <c r="H1608" s="529"/>
      <c r="I1608" s="530"/>
      <c r="J1608" s="531"/>
      <c r="K1608" s="529"/>
      <c r="L1608" s="530"/>
      <c r="M1608" s="531"/>
      <c r="N1608" s="636"/>
    </row>
    <row r="1609" spans="1:14" ht="19" x14ac:dyDescent="0.2">
      <c r="A1609" s="602" t="s">
        <v>237</v>
      </c>
      <c r="B1609" s="603">
        <v>9</v>
      </c>
      <c r="C1609" s="604">
        <v>72</v>
      </c>
      <c r="D1609" s="605">
        <v>87</v>
      </c>
      <c r="E1609" s="603">
        <v>9</v>
      </c>
      <c r="F1609" s="604">
        <v>32</v>
      </c>
      <c r="G1609" s="605">
        <v>36</v>
      </c>
      <c r="H1609" s="603"/>
      <c r="I1609" s="604"/>
      <c r="J1609" s="605"/>
      <c r="K1609" s="603"/>
      <c r="L1609" s="604"/>
      <c r="M1609" s="605"/>
      <c r="N1609" s="582"/>
    </row>
    <row r="1610" spans="1:14" ht="19" x14ac:dyDescent="0.2">
      <c r="A1610" s="534" t="s">
        <v>177</v>
      </c>
      <c r="B1610" s="583">
        <v>3.6666666666666701</v>
      </c>
      <c r="C1610" s="584">
        <v>3.3055555555555598</v>
      </c>
      <c r="D1610" s="585">
        <v>3.3448275862068999</v>
      </c>
      <c r="E1610" s="583">
        <v>3.6666666666666701</v>
      </c>
      <c r="F1610" s="584">
        <v>3.375</v>
      </c>
      <c r="G1610" s="585">
        <v>3.3888888888888902</v>
      </c>
      <c r="H1610" s="583"/>
      <c r="I1610" s="584"/>
      <c r="J1610" s="585"/>
      <c r="K1610" s="583"/>
      <c r="L1610" s="584"/>
      <c r="M1610" s="585"/>
      <c r="N1610" s="586"/>
    </row>
    <row r="1611" spans="1:14" ht="19" x14ac:dyDescent="0.2">
      <c r="A1611" s="534" t="s">
        <v>157</v>
      </c>
      <c r="B1611" s="583">
        <v>0.5</v>
      </c>
      <c r="C1611" s="584">
        <v>0.83309855847775605</v>
      </c>
      <c r="D1611" s="585">
        <v>0.78987173240264597</v>
      </c>
      <c r="E1611" s="583">
        <v>0.5</v>
      </c>
      <c r="F1611" s="584">
        <v>0.87066900492037302</v>
      </c>
      <c r="G1611" s="585">
        <v>0.83760808352552396</v>
      </c>
      <c r="H1611" s="583"/>
      <c r="I1611" s="584"/>
      <c r="J1611" s="585"/>
      <c r="K1611" s="583"/>
      <c r="L1611" s="584"/>
      <c r="M1611" s="585"/>
      <c r="N1611" s="586"/>
    </row>
    <row r="1612" spans="1:14" ht="19" x14ac:dyDescent="0.2">
      <c r="A1612" s="534" t="s">
        <v>238</v>
      </c>
      <c r="B1612" s="587" t="s">
        <v>226</v>
      </c>
      <c r="C1612" s="584" t="s">
        <v>118</v>
      </c>
      <c r="D1612" s="585" t="s">
        <v>118</v>
      </c>
      <c r="E1612" s="587" t="s">
        <v>226</v>
      </c>
      <c r="F1612" s="584" t="s">
        <v>118</v>
      </c>
      <c r="G1612" s="585" t="s">
        <v>118</v>
      </c>
      <c r="H1612" s="587"/>
      <c r="I1612" s="584"/>
      <c r="J1612" s="585"/>
      <c r="K1612" s="587"/>
      <c r="L1612" s="584"/>
      <c r="M1612" s="585"/>
      <c r="N1612" s="586"/>
    </row>
    <row r="1613" spans="1:14" ht="19" x14ac:dyDescent="0.2">
      <c r="A1613" s="562" t="s">
        <v>156</v>
      </c>
      <c r="B1613" s="588" t="s">
        <v>226</v>
      </c>
      <c r="C1613" s="589">
        <v>0.43345545066232644</v>
      </c>
      <c r="D1613" s="590">
        <v>0.40745739752047372</v>
      </c>
      <c r="E1613" s="588" t="s">
        <v>226</v>
      </c>
      <c r="F1613" s="589">
        <v>0.33499144338248771</v>
      </c>
      <c r="G1613" s="590">
        <v>0.3316321597668957</v>
      </c>
      <c r="H1613" s="588"/>
      <c r="I1613" s="589"/>
      <c r="J1613" s="590"/>
      <c r="K1613" s="588"/>
      <c r="L1613" s="589"/>
      <c r="M1613" s="590"/>
      <c r="N1613" s="591"/>
    </row>
    <row r="1614" spans="1:14" ht="38" x14ac:dyDescent="0.2">
      <c r="A1614" s="528" t="s">
        <v>1112</v>
      </c>
      <c r="B1614" s="568">
        <v>0.44444444444444398</v>
      </c>
      <c r="C1614" s="569">
        <v>0.41666666666666702</v>
      </c>
      <c r="D1614" s="570">
        <v>0.47126436781609199</v>
      </c>
      <c r="E1614" s="568">
        <v>0.44444444444444398</v>
      </c>
      <c r="F1614" s="569">
        <v>0.4375</v>
      </c>
      <c r="G1614" s="570">
        <v>0.47222222222222199</v>
      </c>
      <c r="H1614" s="568"/>
      <c r="I1614" s="569"/>
      <c r="J1614" s="570"/>
      <c r="K1614" s="568"/>
      <c r="L1614" s="569"/>
      <c r="M1614" s="570"/>
      <c r="N1614" s="576"/>
    </row>
    <row r="1615" spans="1:14" ht="19" x14ac:dyDescent="0.2">
      <c r="A1615" s="534" t="s">
        <v>73</v>
      </c>
      <c r="B1615" s="529">
        <v>0.55555555555555602</v>
      </c>
      <c r="C1615" s="530">
        <v>0.44444444444444398</v>
      </c>
      <c r="D1615" s="531">
        <v>0.41379310344827602</v>
      </c>
      <c r="E1615" s="529">
        <v>0.55555555555555602</v>
      </c>
      <c r="F1615" s="530">
        <v>0.40625</v>
      </c>
      <c r="G1615" s="531">
        <v>0.38888888888888901</v>
      </c>
      <c r="H1615" s="529"/>
      <c r="I1615" s="530"/>
      <c r="J1615" s="531"/>
      <c r="K1615" s="529"/>
      <c r="L1615" s="530"/>
      <c r="M1615" s="531"/>
      <c r="N1615" s="577"/>
    </row>
    <row r="1616" spans="1:14" ht="19" x14ac:dyDescent="0.2">
      <c r="A1616" s="534" t="s">
        <v>74</v>
      </c>
      <c r="B1616" s="529">
        <v>0</v>
      </c>
      <c r="C1616" s="530">
        <v>0.11111111111111099</v>
      </c>
      <c r="D1616" s="531">
        <v>9.1954022988505704E-2</v>
      </c>
      <c r="E1616" s="529">
        <v>0</v>
      </c>
      <c r="F1616" s="530">
        <v>0.125</v>
      </c>
      <c r="G1616" s="531">
        <v>0.11111111111111099</v>
      </c>
      <c r="H1616" s="529"/>
      <c r="I1616" s="530"/>
      <c r="J1616" s="531"/>
      <c r="K1616" s="529"/>
      <c r="L1616" s="530"/>
      <c r="M1616" s="531"/>
      <c r="N1616" s="577"/>
    </row>
    <row r="1617" spans="1:14" ht="19" x14ac:dyDescent="0.2">
      <c r="A1617" s="534" t="s">
        <v>362</v>
      </c>
      <c r="B1617" s="529">
        <v>0</v>
      </c>
      <c r="C1617" s="530">
        <v>2.7777777777777801E-2</v>
      </c>
      <c r="D1617" s="531">
        <v>2.2988505747126398E-2</v>
      </c>
      <c r="E1617" s="529">
        <v>0</v>
      </c>
      <c r="F1617" s="530">
        <v>3.125E-2</v>
      </c>
      <c r="G1617" s="531">
        <v>2.7777777777777801E-2</v>
      </c>
      <c r="H1617" s="529"/>
      <c r="I1617" s="530"/>
      <c r="J1617" s="531"/>
      <c r="K1617" s="529"/>
      <c r="L1617" s="530"/>
      <c r="M1617" s="531"/>
      <c r="N1617" s="636"/>
    </row>
    <row r="1618" spans="1:14" ht="19" x14ac:dyDescent="0.2">
      <c r="A1618" s="602" t="s">
        <v>237</v>
      </c>
      <c r="B1618" s="603">
        <v>9</v>
      </c>
      <c r="C1618" s="604">
        <v>72</v>
      </c>
      <c r="D1618" s="605">
        <v>87</v>
      </c>
      <c r="E1618" s="603">
        <v>9</v>
      </c>
      <c r="F1618" s="604">
        <v>32</v>
      </c>
      <c r="G1618" s="605">
        <v>36</v>
      </c>
      <c r="H1618" s="603"/>
      <c r="I1618" s="604"/>
      <c r="J1618" s="605"/>
      <c r="K1618" s="603"/>
      <c r="L1618" s="604"/>
      <c r="M1618" s="605"/>
      <c r="N1618" s="582"/>
    </row>
    <row r="1619" spans="1:14" ht="19" x14ac:dyDescent="0.2">
      <c r="A1619" s="534" t="s">
        <v>177</v>
      </c>
      <c r="B1619" s="583">
        <v>3.4444444444444402</v>
      </c>
      <c r="C1619" s="584">
        <v>3.25</v>
      </c>
      <c r="D1619" s="585">
        <v>3.3333333333333299</v>
      </c>
      <c r="E1619" s="583">
        <v>3.4444444444444402</v>
      </c>
      <c r="F1619" s="584">
        <v>3.25</v>
      </c>
      <c r="G1619" s="585">
        <v>3.3055555555555598</v>
      </c>
      <c r="H1619" s="583"/>
      <c r="I1619" s="584"/>
      <c r="J1619" s="585"/>
      <c r="K1619" s="583"/>
      <c r="L1619" s="584"/>
      <c r="M1619" s="585"/>
      <c r="N1619" s="586"/>
    </row>
    <row r="1620" spans="1:14" ht="19" x14ac:dyDescent="0.2">
      <c r="A1620" s="534" t="s">
        <v>157</v>
      </c>
      <c r="B1620" s="583">
        <v>0.52704627669473003</v>
      </c>
      <c r="C1620" s="584">
        <v>0.76453060256180805</v>
      </c>
      <c r="D1620" s="585">
        <v>0.74188112046285704</v>
      </c>
      <c r="E1620" s="583">
        <v>0.52704627669473003</v>
      </c>
      <c r="F1620" s="584">
        <v>0.80321932890249903</v>
      </c>
      <c r="G1620" s="585">
        <v>0.78629127443586</v>
      </c>
      <c r="H1620" s="583"/>
      <c r="I1620" s="584"/>
      <c r="J1620" s="585"/>
      <c r="K1620" s="583"/>
      <c r="L1620" s="584"/>
      <c r="M1620" s="585"/>
      <c r="N1620" s="586"/>
    </row>
    <row r="1621" spans="1:14" ht="19" x14ac:dyDescent="0.2">
      <c r="A1621" s="534" t="s">
        <v>238</v>
      </c>
      <c r="B1621" s="587" t="s">
        <v>226</v>
      </c>
      <c r="C1621" s="584" t="s">
        <v>118</v>
      </c>
      <c r="D1621" s="585" t="s">
        <v>118</v>
      </c>
      <c r="E1621" s="587" t="s">
        <v>226</v>
      </c>
      <c r="F1621" s="584" t="s">
        <v>118</v>
      </c>
      <c r="G1621" s="585" t="s">
        <v>118</v>
      </c>
      <c r="H1621" s="587"/>
      <c r="I1621" s="584"/>
      <c r="J1621" s="585"/>
      <c r="K1621" s="587"/>
      <c r="L1621" s="584"/>
      <c r="M1621" s="585"/>
      <c r="N1621" s="586"/>
    </row>
    <row r="1622" spans="1:14" ht="19" x14ac:dyDescent="0.2">
      <c r="A1622" s="562" t="s">
        <v>156</v>
      </c>
      <c r="B1622" s="588" t="s">
        <v>226</v>
      </c>
      <c r="C1622" s="589">
        <v>0.2543318001828716</v>
      </c>
      <c r="D1622" s="590">
        <v>0.14976942807466032</v>
      </c>
      <c r="E1622" s="588" t="s">
        <v>226</v>
      </c>
      <c r="F1622" s="589">
        <v>0.24208138107199781</v>
      </c>
      <c r="G1622" s="590">
        <v>0.17663796280650443</v>
      </c>
      <c r="H1622" s="588"/>
      <c r="I1622" s="589"/>
      <c r="J1622" s="590"/>
      <c r="K1622" s="588"/>
      <c r="L1622" s="589"/>
      <c r="M1622" s="590"/>
      <c r="N1622" s="591"/>
    </row>
    <row r="1623" spans="1:14" ht="76" x14ac:dyDescent="0.2">
      <c r="A1623" s="528" t="s">
        <v>1113</v>
      </c>
      <c r="B1623" s="568">
        <v>0.22222222222222199</v>
      </c>
      <c r="C1623" s="569">
        <v>0.28985507246376802</v>
      </c>
      <c r="D1623" s="570">
        <v>0.297619047619048</v>
      </c>
      <c r="E1623" s="568">
        <v>0.22222222222222199</v>
      </c>
      <c r="F1623" s="569">
        <v>0.33333333333333298</v>
      </c>
      <c r="G1623" s="570">
        <v>0.35294117647058798</v>
      </c>
      <c r="H1623" s="568"/>
      <c r="I1623" s="569"/>
      <c r="J1623" s="570"/>
      <c r="K1623" s="568"/>
      <c r="L1623" s="569"/>
      <c r="M1623" s="570"/>
      <c r="N1623" s="599" t="s">
        <v>929</v>
      </c>
    </row>
    <row r="1624" spans="1:14" ht="19" x14ac:dyDescent="0.2">
      <c r="A1624" s="534" t="s">
        <v>86</v>
      </c>
      <c r="B1624" s="529">
        <v>0.55555555555555602</v>
      </c>
      <c r="C1624" s="530">
        <v>0.46376811594202899</v>
      </c>
      <c r="D1624" s="531">
        <v>0.46428571428571402</v>
      </c>
      <c r="E1624" s="529">
        <v>0.55555555555555602</v>
      </c>
      <c r="F1624" s="530">
        <v>0.46666666666666701</v>
      </c>
      <c r="G1624" s="531">
        <v>0.47058823529411797</v>
      </c>
      <c r="H1624" s="529"/>
      <c r="I1624" s="530"/>
      <c r="J1624" s="531"/>
      <c r="K1624" s="529"/>
      <c r="L1624" s="530"/>
      <c r="M1624" s="531"/>
      <c r="N1624" s="600"/>
    </row>
    <row r="1625" spans="1:14" ht="19" x14ac:dyDescent="0.2">
      <c r="A1625" s="534" t="s">
        <v>87</v>
      </c>
      <c r="B1625" s="529">
        <v>0.22222222222222199</v>
      </c>
      <c r="C1625" s="530">
        <v>0.14492753623188401</v>
      </c>
      <c r="D1625" s="531">
        <v>0.14285714285714299</v>
      </c>
      <c r="E1625" s="529">
        <v>0.22222222222222199</v>
      </c>
      <c r="F1625" s="530">
        <v>0.133333333333333</v>
      </c>
      <c r="G1625" s="531">
        <v>0.11764705882352899</v>
      </c>
      <c r="H1625" s="529"/>
      <c r="I1625" s="530"/>
      <c r="J1625" s="531"/>
      <c r="K1625" s="529"/>
      <c r="L1625" s="530"/>
      <c r="M1625" s="531"/>
      <c r="N1625" s="600"/>
    </row>
    <row r="1626" spans="1:14" ht="19" x14ac:dyDescent="0.2">
      <c r="A1626" s="534" t="s">
        <v>88</v>
      </c>
      <c r="B1626" s="529">
        <v>0</v>
      </c>
      <c r="C1626" s="530">
        <v>7.2463768115942004E-2</v>
      </c>
      <c r="D1626" s="531">
        <v>5.95238095238095E-2</v>
      </c>
      <c r="E1626" s="529">
        <v>0</v>
      </c>
      <c r="F1626" s="530">
        <v>3.3333333333333298E-2</v>
      </c>
      <c r="G1626" s="531">
        <v>2.94117647058823E-2</v>
      </c>
      <c r="H1626" s="529"/>
      <c r="I1626" s="530"/>
      <c r="J1626" s="531"/>
      <c r="K1626" s="529"/>
      <c r="L1626" s="530"/>
      <c r="M1626" s="531"/>
      <c r="N1626" s="600"/>
    </row>
    <row r="1627" spans="1:14" ht="19" x14ac:dyDescent="0.2">
      <c r="A1627" s="534" t="s">
        <v>367</v>
      </c>
      <c r="B1627" s="529">
        <v>0</v>
      </c>
      <c r="C1627" s="530">
        <v>2.8985507246376802E-2</v>
      </c>
      <c r="D1627" s="531">
        <v>3.5714285714285698E-2</v>
      </c>
      <c r="E1627" s="529">
        <v>0</v>
      </c>
      <c r="F1627" s="530">
        <v>3.3333333333333298E-2</v>
      </c>
      <c r="G1627" s="531">
        <v>2.94117647058823E-2</v>
      </c>
      <c r="H1627" s="529"/>
      <c r="I1627" s="530"/>
      <c r="J1627" s="531"/>
      <c r="K1627" s="529"/>
      <c r="L1627" s="530"/>
      <c r="M1627" s="531"/>
      <c r="N1627" s="601"/>
    </row>
    <row r="1628" spans="1:14" ht="19" x14ac:dyDescent="0.2">
      <c r="A1628" s="602" t="s">
        <v>237</v>
      </c>
      <c r="B1628" s="603">
        <v>9</v>
      </c>
      <c r="C1628" s="604">
        <v>69</v>
      </c>
      <c r="D1628" s="605">
        <v>84</v>
      </c>
      <c r="E1628" s="603">
        <v>9</v>
      </c>
      <c r="F1628" s="604">
        <v>30</v>
      </c>
      <c r="G1628" s="605">
        <v>34</v>
      </c>
      <c r="H1628" s="603"/>
      <c r="I1628" s="604"/>
      <c r="J1628" s="605"/>
      <c r="K1628" s="603"/>
      <c r="L1628" s="604"/>
      <c r="M1628" s="605"/>
      <c r="N1628" s="586"/>
    </row>
    <row r="1629" spans="1:14" ht="19" x14ac:dyDescent="0.2">
      <c r="A1629" s="534" t="s">
        <v>177</v>
      </c>
      <c r="B1629" s="583">
        <v>4</v>
      </c>
      <c r="C1629" s="584">
        <v>3.9130434782608701</v>
      </c>
      <c r="D1629" s="585">
        <v>3.9285714285714302</v>
      </c>
      <c r="E1629" s="583">
        <v>4</v>
      </c>
      <c r="F1629" s="584">
        <v>4.0333333333333297</v>
      </c>
      <c r="G1629" s="585">
        <v>4.0882352941176503</v>
      </c>
      <c r="H1629" s="583"/>
      <c r="I1629" s="584"/>
      <c r="J1629" s="585"/>
      <c r="K1629" s="583"/>
      <c r="L1629" s="584"/>
      <c r="M1629" s="585"/>
      <c r="N1629" s="586"/>
    </row>
    <row r="1630" spans="1:14" ht="19" x14ac:dyDescent="0.2">
      <c r="A1630" s="534" t="s">
        <v>157</v>
      </c>
      <c r="B1630" s="583">
        <v>0.70710678118654802</v>
      </c>
      <c r="C1630" s="584">
        <v>0.996156295833591</v>
      </c>
      <c r="D1630" s="585">
        <v>1.0034364362447099</v>
      </c>
      <c r="E1630" s="583">
        <v>0.70710678118654802</v>
      </c>
      <c r="F1630" s="584">
        <v>0.96430547933280197</v>
      </c>
      <c r="G1630" s="585">
        <v>0.93314869576801496</v>
      </c>
      <c r="H1630" s="583"/>
      <c r="I1630" s="584"/>
      <c r="J1630" s="585"/>
      <c r="K1630" s="583"/>
      <c r="L1630" s="584"/>
      <c r="M1630" s="585"/>
      <c r="N1630" s="586"/>
    </row>
    <row r="1631" spans="1:14" ht="19" x14ac:dyDescent="0.2">
      <c r="A1631" s="534" t="s">
        <v>238</v>
      </c>
      <c r="B1631" s="677" t="s">
        <v>226</v>
      </c>
      <c r="C1631" s="619" t="s">
        <v>118</v>
      </c>
      <c r="D1631" s="620" t="s">
        <v>118</v>
      </c>
      <c r="E1631" s="677" t="s">
        <v>226</v>
      </c>
      <c r="F1631" s="619" t="s">
        <v>118</v>
      </c>
      <c r="G1631" s="620" t="s">
        <v>118</v>
      </c>
      <c r="H1631" s="677"/>
      <c r="I1631" s="619"/>
      <c r="J1631" s="620"/>
      <c r="K1631" s="677"/>
      <c r="L1631" s="619"/>
      <c r="M1631" s="620"/>
      <c r="N1631" s="586"/>
    </row>
    <row r="1632" spans="1:14" ht="19" x14ac:dyDescent="0.2">
      <c r="A1632" s="562" t="s">
        <v>156</v>
      </c>
      <c r="B1632" s="678" t="s">
        <v>226</v>
      </c>
      <c r="C1632" s="589">
        <v>8.7292046542118237E-2</v>
      </c>
      <c r="D1632" s="590">
        <v>7.1183952314793589E-2</v>
      </c>
      <c r="E1632" s="678" t="s">
        <v>226</v>
      </c>
      <c r="F1632" s="589">
        <v>-3.4567192707846923E-2</v>
      </c>
      <c r="G1632" s="590">
        <v>-9.4556520860836088E-2</v>
      </c>
      <c r="H1632" s="678"/>
      <c r="I1632" s="589"/>
      <c r="J1632" s="590"/>
      <c r="K1632" s="678"/>
      <c r="L1632" s="589"/>
      <c r="M1632" s="590"/>
      <c r="N1632" s="591"/>
    </row>
    <row r="1633" spans="1:14" ht="38" x14ac:dyDescent="0.2">
      <c r="A1633" s="528" t="s">
        <v>1114</v>
      </c>
      <c r="B1633" s="568">
        <v>0.33333333333333298</v>
      </c>
      <c r="C1633" s="569">
        <v>0.39393939393939398</v>
      </c>
      <c r="D1633" s="570">
        <v>0.4</v>
      </c>
      <c r="E1633" s="568">
        <v>0.33333333333333298</v>
      </c>
      <c r="F1633" s="569">
        <v>0.53571428571428603</v>
      </c>
      <c r="G1633" s="570">
        <v>0.53125</v>
      </c>
      <c r="H1633" s="568"/>
      <c r="I1633" s="569"/>
      <c r="J1633" s="570"/>
      <c r="K1633" s="568"/>
      <c r="L1633" s="569"/>
      <c r="M1633" s="570"/>
      <c r="N1633" s="576"/>
    </row>
    <row r="1634" spans="1:14" ht="19" x14ac:dyDescent="0.2">
      <c r="A1634" s="534" t="s">
        <v>86</v>
      </c>
      <c r="B1634" s="529">
        <v>0.66666666666666696</v>
      </c>
      <c r="C1634" s="530">
        <v>0.439393939393939</v>
      </c>
      <c r="D1634" s="531">
        <v>0.42499999999999999</v>
      </c>
      <c r="E1634" s="529">
        <v>0.66666666666666696</v>
      </c>
      <c r="F1634" s="530">
        <v>0.39285714285714302</v>
      </c>
      <c r="G1634" s="531">
        <v>0.40625</v>
      </c>
      <c r="H1634" s="529"/>
      <c r="I1634" s="530"/>
      <c r="J1634" s="531"/>
      <c r="K1634" s="529"/>
      <c r="L1634" s="530"/>
      <c r="M1634" s="531"/>
      <c r="N1634" s="577"/>
    </row>
    <row r="1635" spans="1:14" ht="19" x14ac:dyDescent="0.2">
      <c r="A1635" s="534" t="s">
        <v>87</v>
      </c>
      <c r="B1635" s="529">
        <v>0</v>
      </c>
      <c r="C1635" s="530">
        <v>0.13636363636363599</v>
      </c>
      <c r="D1635" s="531">
        <v>0.13750000000000001</v>
      </c>
      <c r="E1635" s="529">
        <v>0</v>
      </c>
      <c r="F1635" s="530">
        <v>7.1428571428571397E-2</v>
      </c>
      <c r="G1635" s="531">
        <v>6.25E-2</v>
      </c>
      <c r="H1635" s="529"/>
      <c r="I1635" s="530"/>
      <c r="J1635" s="531"/>
      <c r="K1635" s="529"/>
      <c r="L1635" s="530"/>
      <c r="M1635" s="531"/>
      <c r="N1635" s="577"/>
    </row>
    <row r="1636" spans="1:14" ht="19" x14ac:dyDescent="0.2">
      <c r="A1636" s="534" t="s">
        <v>88</v>
      </c>
      <c r="B1636" s="529">
        <v>0</v>
      </c>
      <c r="C1636" s="530">
        <v>3.03030303030303E-2</v>
      </c>
      <c r="D1636" s="531">
        <v>3.7499999999999999E-2</v>
      </c>
      <c r="E1636" s="529">
        <v>0</v>
      </c>
      <c r="F1636" s="530">
        <v>0</v>
      </c>
      <c r="G1636" s="531">
        <v>0</v>
      </c>
      <c r="H1636" s="529"/>
      <c r="I1636" s="530"/>
      <c r="J1636" s="531"/>
      <c r="K1636" s="529"/>
      <c r="L1636" s="530"/>
      <c r="M1636" s="531"/>
      <c r="N1636" s="577"/>
    </row>
    <row r="1637" spans="1:14" ht="19" x14ac:dyDescent="0.2">
      <c r="A1637" s="534" t="s">
        <v>367</v>
      </c>
      <c r="B1637" s="529">
        <v>0</v>
      </c>
      <c r="C1637" s="530">
        <v>0</v>
      </c>
      <c r="D1637" s="531">
        <v>0</v>
      </c>
      <c r="E1637" s="529">
        <v>0</v>
      </c>
      <c r="F1637" s="530">
        <v>0</v>
      </c>
      <c r="G1637" s="531">
        <v>0</v>
      </c>
      <c r="H1637" s="529"/>
      <c r="I1637" s="530"/>
      <c r="J1637" s="531"/>
      <c r="K1637" s="529"/>
      <c r="L1637" s="530"/>
      <c r="M1637" s="531"/>
      <c r="N1637" s="636"/>
    </row>
    <row r="1638" spans="1:14" ht="19" x14ac:dyDescent="0.2">
      <c r="A1638" s="602" t="s">
        <v>237</v>
      </c>
      <c r="B1638" s="603">
        <v>9</v>
      </c>
      <c r="C1638" s="604">
        <v>66</v>
      </c>
      <c r="D1638" s="605">
        <v>80</v>
      </c>
      <c r="E1638" s="603">
        <v>9</v>
      </c>
      <c r="F1638" s="604">
        <v>28</v>
      </c>
      <c r="G1638" s="605">
        <v>32</v>
      </c>
      <c r="H1638" s="603"/>
      <c r="I1638" s="604"/>
      <c r="J1638" s="605"/>
      <c r="K1638" s="603"/>
      <c r="L1638" s="604"/>
      <c r="M1638" s="605"/>
      <c r="N1638" s="582"/>
    </row>
    <row r="1639" spans="1:14" ht="19" x14ac:dyDescent="0.2">
      <c r="A1639" s="534" t="s">
        <v>177</v>
      </c>
      <c r="B1639" s="583">
        <v>4.3333333333333304</v>
      </c>
      <c r="C1639" s="584">
        <v>4.1969696969696999</v>
      </c>
      <c r="D1639" s="585">
        <v>4.1875</v>
      </c>
      <c r="E1639" s="583">
        <v>4.3333333333333304</v>
      </c>
      <c r="F1639" s="584">
        <v>4.46428571428571</v>
      </c>
      <c r="G1639" s="585">
        <v>4.46875</v>
      </c>
      <c r="H1639" s="583"/>
      <c r="I1639" s="584"/>
      <c r="J1639" s="585"/>
      <c r="K1639" s="583"/>
      <c r="L1639" s="584"/>
      <c r="M1639" s="585"/>
      <c r="N1639" s="586"/>
    </row>
    <row r="1640" spans="1:14" ht="19" x14ac:dyDescent="0.2">
      <c r="A1640" s="534" t="s">
        <v>157</v>
      </c>
      <c r="B1640" s="583">
        <v>0.5</v>
      </c>
      <c r="C1640" s="584">
        <v>0.78876138479550495</v>
      </c>
      <c r="D1640" s="585">
        <v>0.81277380975446401</v>
      </c>
      <c r="E1640" s="583">
        <v>0.5</v>
      </c>
      <c r="F1640" s="584">
        <v>0.637247719560185</v>
      </c>
      <c r="G1640" s="585">
        <v>0.62136037021797497</v>
      </c>
      <c r="H1640" s="583"/>
      <c r="I1640" s="584"/>
      <c r="J1640" s="585"/>
      <c r="K1640" s="583"/>
      <c r="L1640" s="584"/>
      <c r="M1640" s="585"/>
      <c r="N1640" s="586"/>
    </row>
    <row r="1641" spans="1:14" ht="19" x14ac:dyDescent="0.2">
      <c r="A1641" s="534" t="s">
        <v>238</v>
      </c>
      <c r="B1641" s="587" t="s">
        <v>226</v>
      </c>
      <c r="C1641" s="584" t="s">
        <v>118</v>
      </c>
      <c r="D1641" s="585" t="s">
        <v>118</v>
      </c>
      <c r="E1641" s="587" t="s">
        <v>226</v>
      </c>
      <c r="F1641" s="584" t="s">
        <v>118</v>
      </c>
      <c r="G1641" s="585" t="s">
        <v>118</v>
      </c>
      <c r="H1641" s="587"/>
      <c r="I1641" s="584"/>
      <c r="J1641" s="585"/>
      <c r="K1641" s="587"/>
      <c r="L1641" s="584"/>
      <c r="M1641" s="585"/>
      <c r="N1641" s="586"/>
    </row>
    <row r="1642" spans="1:14" ht="19" x14ac:dyDescent="0.2">
      <c r="A1642" s="562" t="s">
        <v>156</v>
      </c>
      <c r="B1642" s="588" t="s">
        <v>226</v>
      </c>
      <c r="C1642" s="589">
        <v>0.17288325594055828</v>
      </c>
      <c r="D1642" s="590">
        <v>0.17942671329110135</v>
      </c>
      <c r="E1642" s="588" t="s">
        <v>226</v>
      </c>
      <c r="F1642" s="589">
        <v>-0.20549682161712587</v>
      </c>
      <c r="G1642" s="590">
        <v>-0.21793579564651844</v>
      </c>
      <c r="H1642" s="588"/>
      <c r="I1642" s="589"/>
      <c r="J1642" s="590"/>
      <c r="K1642" s="588"/>
      <c r="L1642" s="589"/>
      <c r="M1642" s="590"/>
      <c r="N1642" s="591"/>
    </row>
    <row r="1643" spans="1:14" ht="38" x14ac:dyDescent="0.2">
      <c r="A1643" s="528" t="s">
        <v>1115</v>
      </c>
      <c r="B1643" s="568">
        <v>0.22222222222222199</v>
      </c>
      <c r="C1643" s="569">
        <v>0.453125</v>
      </c>
      <c r="D1643" s="570">
        <v>0.46153846153846201</v>
      </c>
      <c r="E1643" s="568">
        <v>0.22222222222222199</v>
      </c>
      <c r="F1643" s="569">
        <v>0.48148148148148101</v>
      </c>
      <c r="G1643" s="570">
        <v>0.5</v>
      </c>
      <c r="H1643" s="568"/>
      <c r="I1643" s="569"/>
      <c r="J1643" s="570"/>
      <c r="K1643" s="568"/>
      <c r="L1643" s="569"/>
      <c r="M1643" s="570"/>
      <c r="N1643" s="576"/>
    </row>
    <row r="1644" spans="1:14" ht="19" x14ac:dyDescent="0.2">
      <c r="A1644" s="534" t="s">
        <v>86</v>
      </c>
      <c r="B1644" s="529">
        <v>0.77777777777777801</v>
      </c>
      <c r="C1644" s="530">
        <v>0.390625</v>
      </c>
      <c r="D1644" s="531">
        <v>0.35897435897435898</v>
      </c>
      <c r="E1644" s="529">
        <v>0.77777777777777801</v>
      </c>
      <c r="F1644" s="530">
        <v>0.44444444444444398</v>
      </c>
      <c r="G1644" s="531">
        <v>0.43333333333333302</v>
      </c>
      <c r="H1644" s="529"/>
      <c r="I1644" s="530"/>
      <c r="J1644" s="531"/>
      <c r="K1644" s="529"/>
      <c r="L1644" s="530"/>
      <c r="M1644" s="531"/>
      <c r="N1644" s="577"/>
    </row>
    <row r="1645" spans="1:14" ht="19" x14ac:dyDescent="0.2">
      <c r="A1645" s="534" t="s">
        <v>87</v>
      </c>
      <c r="B1645" s="529">
        <v>0</v>
      </c>
      <c r="C1645" s="530">
        <v>0.15625</v>
      </c>
      <c r="D1645" s="531">
        <v>0.15384615384615399</v>
      </c>
      <c r="E1645" s="529">
        <v>0</v>
      </c>
      <c r="F1645" s="530">
        <v>7.4074074074074098E-2</v>
      </c>
      <c r="G1645" s="531">
        <v>6.6666666666666693E-2</v>
      </c>
      <c r="H1645" s="529"/>
      <c r="I1645" s="530"/>
      <c r="J1645" s="531"/>
      <c r="K1645" s="529"/>
      <c r="L1645" s="530"/>
      <c r="M1645" s="531"/>
      <c r="N1645" s="577"/>
    </row>
    <row r="1646" spans="1:14" ht="19" x14ac:dyDescent="0.2">
      <c r="A1646" s="534" t="s">
        <v>88</v>
      </c>
      <c r="B1646" s="529">
        <v>0</v>
      </c>
      <c r="C1646" s="530">
        <v>0</v>
      </c>
      <c r="D1646" s="531">
        <v>2.5641025641025599E-2</v>
      </c>
      <c r="E1646" s="529">
        <v>0</v>
      </c>
      <c r="F1646" s="530">
        <v>0</v>
      </c>
      <c r="G1646" s="531">
        <v>0</v>
      </c>
      <c r="H1646" s="529"/>
      <c r="I1646" s="530"/>
      <c r="J1646" s="531"/>
      <c r="K1646" s="529"/>
      <c r="L1646" s="530"/>
      <c r="M1646" s="531"/>
      <c r="N1646" s="577"/>
    </row>
    <row r="1647" spans="1:14" ht="19" x14ac:dyDescent="0.2">
      <c r="A1647" s="534" t="s">
        <v>367</v>
      </c>
      <c r="B1647" s="529">
        <v>0</v>
      </c>
      <c r="C1647" s="530">
        <v>0</v>
      </c>
      <c r="D1647" s="531">
        <v>0</v>
      </c>
      <c r="E1647" s="529">
        <v>0</v>
      </c>
      <c r="F1647" s="530">
        <v>0</v>
      </c>
      <c r="G1647" s="531">
        <v>0</v>
      </c>
      <c r="H1647" s="529"/>
      <c r="I1647" s="530"/>
      <c r="J1647" s="531"/>
      <c r="K1647" s="529"/>
      <c r="L1647" s="530"/>
      <c r="M1647" s="531"/>
      <c r="N1647" s="636"/>
    </row>
    <row r="1648" spans="1:14" ht="19" x14ac:dyDescent="0.2">
      <c r="A1648" s="602" t="s">
        <v>237</v>
      </c>
      <c r="B1648" s="603">
        <v>9</v>
      </c>
      <c r="C1648" s="604">
        <v>64</v>
      </c>
      <c r="D1648" s="605">
        <v>78</v>
      </c>
      <c r="E1648" s="603">
        <v>9</v>
      </c>
      <c r="F1648" s="604">
        <v>27</v>
      </c>
      <c r="G1648" s="605">
        <v>30</v>
      </c>
      <c r="H1648" s="603"/>
      <c r="I1648" s="604"/>
      <c r="J1648" s="605"/>
      <c r="K1648" s="603"/>
      <c r="L1648" s="604"/>
      <c r="M1648" s="605"/>
      <c r="N1648" s="582"/>
    </row>
    <row r="1649" spans="1:14" ht="19" x14ac:dyDescent="0.2">
      <c r="A1649" s="534" t="s">
        <v>177</v>
      </c>
      <c r="B1649" s="583">
        <v>4.2222222222222197</v>
      </c>
      <c r="C1649" s="584">
        <v>4.296875</v>
      </c>
      <c r="D1649" s="585">
        <v>4.2564102564102502</v>
      </c>
      <c r="E1649" s="583">
        <v>4.2222222222222197</v>
      </c>
      <c r="F1649" s="584">
        <v>4.4074074074074101</v>
      </c>
      <c r="G1649" s="585">
        <v>4.43333333333333</v>
      </c>
      <c r="H1649" s="583"/>
      <c r="I1649" s="584"/>
      <c r="J1649" s="585"/>
      <c r="K1649" s="583"/>
      <c r="L1649" s="584"/>
      <c r="M1649" s="585"/>
      <c r="N1649" s="586"/>
    </row>
    <row r="1650" spans="1:14" ht="19" x14ac:dyDescent="0.2">
      <c r="A1650" s="534" t="s">
        <v>157</v>
      </c>
      <c r="B1650" s="583">
        <v>0.44095855184409899</v>
      </c>
      <c r="C1650" s="584">
        <v>0.72767704985720705</v>
      </c>
      <c r="D1650" s="585">
        <v>0.81281772905901895</v>
      </c>
      <c r="E1650" s="583">
        <v>0.44095855184409899</v>
      </c>
      <c r="F1650" s="584">
        <v>0.63604905829535197</v>
      </c>
      <c r="G1650" s="585">
        <v>0.62606231557929304</v>
      </c>
      <c r="H1650" s="583"/>
      <c r="I1650" s="584"/>
      <c r="J1650" s="585"/>
      <c r="K1650" s="583"/>
      <c r="L1650" s="584"/>
      <c r="M1650" s="585"/>
      <c r="N1650" s="586"/>
    </row>
    <row r="1651" spans="1:14" ht="19" x14ac:dyDescent="0.2">
      <c r="A1651" s="534" t="s">
        <v>238</v>
      </c>
      <c r="B1651" s="587" t="s">
        <v>226</v>
      </c>
      <c r="C1651" s="584" t="s">
        <v>118</v>
      </c>
      <c r="D1651" s="585" t="s">
        <v>118</v>
      </c>
      <c r="E1651" s="587" t="s">
        <v>226</v>
      </c>
      <c r="F1651" s="584" t="s">
        <v>118</v>
      </c>
      <c r="G1651" s="585" t="s">
        <v>118</v>
      </c>
      <c r="H1651" s="587"/>
      <c r="I1651" s="584"/>
      <c r="J1651" s="585"/>
      <c r="K1651" s="587"/>
      <c r="L1651" s="584"/>
      <c r="M1651" s="585"/>
      <c r="N1651" s="586"/>
    </row>
    <row r="1652" spans="1:14" ht="19" x14ac:dyDescent="0.2">
      <c r="A1652" s="562" t="s">
        <v>156</v>
      </c>
      <c r="B1652" s="588" t="s">
        <v>226</v>
      </c>
      <c r="C1652" s="589">
        <v>-0.10259053489790498</v>
      </c>
      <c r="D1652" s="590">
        <v>-4.2061132484904389E-2</v>
      </c>
      <c r="E1652" s="588" t="s">
        <v>226</v>
      </c>
      <c r="F1652" s="589">
        <v>-0.29114921682534584</v>
      </c>
      <c r="G1652" s="590">
        <v>-0.33720462940780915</v>
      </c>
      <c r="H1652" s="588"/>
      <c r="I1652" s="589"/>
      <c r="J1652" s="590"/>
      <c r="K1652" s="588"/>
      <c r="L1652" s="589"/>
      <c r="M1652" s="590"/>
      <c r="N1652" s="591"/>
    </row>
    <row r="1653" spans="1:14" ht="38" x14ac:dyDescent="0.2">
      <c r="A1653" s="528" t="s">
        <v>1116</v>
      </c>
      <c r="B1653" s="568">
        <v>0.22222222222222199</v>
      </c>
      <c r="C1653" s="569">
        <v>0.31343283582089598</v>
      </c>
      <c r="D1653" s="570">
        <v>0.358024691358025</v>
      </c>
      <c r="E1653" s="568">
        <v>0.22222222222222199</v>
      </c>
      <c r="F1653" s="569">
        <v>0.36666666666666697</v>
      </c>
      <c r="G1653" s="570">
        <v>0.38235294117647101</v>
      </c>
      <c r="H1653" s="568"/>
      <c r="I1653" s="569"/>
      <c r="J1653" s="570"/>
      <c r="K1653" s="568"/>
      <c r="L1653" s="569"/>
      <c r="M1653" s="570"/>
      <c r="N1653" s="576"/>
    </row>
    <row r="1654" spans="1:14" ht="19" x14ac:dyDescent="0.2">
      <c r="A1654" s="534" t="s">
        <v>86</v>
      </c>
      <c r="B1654" s="529">
        <v>0.55555555555555602</v>
      </c>
      <c r="C1654" s="530">
        <v>0.43283582089552203</v>
      </c>
      <c r="D1654" s="531">
        <v>0.39506172839506198</v>
      </c>
      <c r="E1654" s="529">
        <v>0.55555555555555602</v>
      </c>
      <c r="F1654" s="530">
        <v>0.5</v>
      </c>
      <c r="G1654" s="531">
        <v>0.5</v>
      </c>
      <c r="H1654" s="529"/>
      <c r="I1654" s="530"/>
      <c r="J1654" s="531"/>
      <c r="K1654" s="529"/>
      <c r="L1654" s="530"/>
      <c r="M1654" s="531"/>
      <c r="N1654" s="577"/>
    </row>
    <row r="1655" spans="1:14" ht="19" x14ac:dyDescent="0.2">
      <c r="A1655" s="534" t="s">
        <v>87</v>
      </c>
      <c r="B1655" s="529">
        <v>0.11111111111111099</v>
      </c>
      <c r="C1655" s="530">
        <v>0.19402985074626899</v>
      </c>
      <c r="D1655" s="531">
        <v>0.18518518518518501</v>
      </c>
      <c r="E1655" s="529">
        <v>0.11111111111111099</v>
      </c>
      <c r="F1655" s="530">
        <v>6.6666666666666693E-2</v>
      </c>
      <c r="G1655" s="531">
        <v>5.8823529411764698E-2</v>
      </c>
      <c r="H1655" s="529"/>
      <c r="I1655" s="530"/>
      <c r="J1655" s="531"/>
      <c r="K1655" s="529"/>
      <c r="L1655" s="530"/>
      <c r="M1655" s="531"/>
      <c r="N1655" s="577"/>
    </row>
    <row r="1656" spans="1:14" ht="19" x14ac:dyDescent="0.2">
      <c r="A1656" s="534" t="s">
        <v>88</v>
      </c>
      <c r="B1656" s="529">
        <v>0</v>
      </c>
      <c r="C1656" s="530">
        <v>2.9850746268656699E-2</v>
      </c>
      <c r="D1656" s="531">
        <v>3.7037037037037E-2</v>
      </c>
      <c r="E1656" s="529">
        <v>0</v>
      </c>
      <c r="F1656" s="530">
        <v>3.3333333333333298E-2</v>
      </c>
      <c r="G1656" s="531">
        <v>2.94117647058823E-2</v>
      </c>
      <c r="H1656" s="529"/>
      <c r="I1656" s="530"/>
      <c r="J1656" s="531"/>
      <c r="K1656" s="529"/>
      <c r="L1656" s="530"/>
      <c r="M1656" s="531"/>
      <c r="N1656" s="577"/>
    </row>
    <row r="1657" spans="1:14" ht="19" x14ac:dyDescent="0.2">
      <c r="A1657" s="534" t="s">
        <v>367</v>
      </c>
      <c r="B1657" s="529">
        <v>0.11111111111111099</v>
      </c>
      <c r="C1657" s="530">
        <v>2.9850746268656699E-2</v>
      </c>
      <c r="D1657" s="531">
        <v>2.4691358024691398E-2</v>
      </c>
      <c r="E1657" s="529">
        <v>0.11111111111111099</v>
      </c>
      <c r="F1657" s="530">
        <v>3.3333333333333298E-2</v>
      </c>
      <c r="G1657" s="531">
        <v>2.94117647058823E-2</v>
      </c>
      <c r="H1657" s="529"/>
      <c r="I1657" s="530"/>
      <c r="J1657" s="531"/>
      <c r="K1657" s="529"/>
      <c r="L1657" s="530"/>
      <c r="M1657" s="531"/>
      <c r="N1657" s="636"/>
    </row>
    <row r="1658" spans="1:14" ht="19" x14ac:dyDescent="0.2">
      <c r="A1658" s="602" t="s">
        <v>237</v>
      </c>
      <c r="B1658" s="603">
        <v>9</v>
      </c>
      <c r="C1658" s="604">
        <v>67</v>
      </c>
      <c r="D1658" s="605">
        <v>81</v>
      </c>
      <c r="E1658" s="603">
        <v>9</v>
      </c>
      <c r="F1658" s="604">
        <v>30</v>
      </c>
      <c r="G1658" s="605">
        <v>34</v>
      </c>
      <c r="H1658" s="603"/>
      <c r="I1658" s="604"/>
      <c r="J1658" s="605"/>
      <c r="K1658" s="603"/>
      <c r="L1658" s="604"/>
      <c r="M1658" s="605"/>
      <c r="N1658" s="582"/>
    </row>
    <row r="1659" spans="1:14" ht="19" x14ac:dyDescent="0.2">
      <c r="A1659" s="534" t="s">
        <v>177</v>
      </c>
      <c r="B1659" s="583">
        <v>3.7777777777777799</v>
      </c>
      <c r="C1659" s="584">
        <v>3.9701492537313401</v>
      </c>
      <c r="D1659" s="585">
        <v>4.0246913580246897</v>
      </c>
      <c r="E1659" s="583">
        <v>3.7777777777777799</v>
      </c>
      <c r="F1659" s="584">
        <v>4.1333333333333302</v>
      </c>
      <c r="G1659" s="585">
        <v>4.1764705882352899</v>
      </c>
      <c r="H1659" s="583"/>
      <c r="I1659" s="584"/>
      <c r="J1659" s="585"/>
      <c r="K1659" s="583"/>
      <c r="L1659" s="584"/>
      <c r="M1659" s="585"/>
      <c r="N1659" s="586"/>
    </row>
    <row r="1660" spans="1:14" ht="19" x14ac:dyDescent="0.2">
      <c r="A1660" s="534" t="s">
        <v>157</v>
      </c>
      <c r="B1660" s="583">
        <v>1.20185042515466</v>
      </c>
      <c r="C1660" s="584">
        <v>0.95298811168983699</v>
      </c>
      <c r="D1660" s="585">
        <v>0.961448238882043</v>
      </c>
      <c r="E1660" s="583">
        <v>1.20185042515466</v>
      </c>
      <c r="F1660" s="584">
        <v>0.93710240611164197</v>
      </c>
      <c r="G1660" s="585">
        <v>0.90354816528368997</v>
      </c>
      <c r="H1660" s="583"/>
      <c r="I1660" s="584"/>
      <c r="J1660" s="585"/>
      <c r="K1660" s="583"/>
      <c r="L1660" s="584"/>
      <c r="M1660" s="585"/>
      <c r="N1660" s="586"/>
    </row>
    <row r="1661" spans="1:14" ht="19" x14ac:dyDescent="0.2">
      <c r="A1661" s="534" t="s">
        <v>238</v>
      </c>
      <c r="B1661" s="587" t="s">
        <v>226</v>
      </c>
      <c r="C1661" s="584" t="s">
        <v>118</v>
      </c>
      <c r="D1661" s="585" t="s">
        <v>118</v>
      </c>
      <c r="E1661" s="587" t="s">
        <v>226</v>
      </c>
      <c r="F1661" s="584" t="s">
        <v>118</v>
      </c>
      <c r="G1661" s="585" t="s">
        <v>118</v>
      </c>
      <c r="H1661" s="587"/>
      <c r="I1661" s="584"/>
      <c r="J1661" s="585"/>
      <c r="K1661" s="587"/>
      <c r="L1661" s="584"/>
      <c r="M1661" s="585"/>
      <c r="N1661" s="586"/>
    </row>
    <row r="1662" spans="1:14" ht="19" x14ac:dyDescent="0.2">
      <c r="A1662" s="562" t="s">
        <v>156</v>
      </c>
      <c r="B1662" s="588" t="s">
        <v>226</v>
      </c>
      <c r="C1662" s="589">
        <v>-0.20186135964744345</v>
      </c>
      <c r="D1662" s="590">
        <v>-0.25681422073643512</v>
      </c>
      <c r="E1662" s="588" t="s">
        <v>226</v>
      </c>
      <c r="F1662" s="589">
        <v>-0.37942017140994416</v>
      </c>
      <c r="G1662" s="590">
        <v>-0.44125241550607447</v>
      </c>
      <c r="H1662" s="588"/>
      <c r="I1662" s="589"/>
      <c r="J1662" s="590"/>
      <c r="K1662" s="588"/>
      <c r="L1662" s="589"/>
      <c r="M1662" s="590"/>
      <c r="N1662" s="591"/>
    </row>
    <row r="1663" spans="1:14" ht="38" x14ac:dyDescent="0.2">
      <c r="A1663" s="528" t="s">
        <v>1117</v>
      </c>
      <c r="B1663" s="568">
        <v>0.11111111111111099</v>
      </c>
      <c r="C1663" s="569">
        <v>0.3125</v>
      </c>
      <c r="D1663" s="570">
        <v>0.316455696202532</v>
      </c>
      <c r="E1663" s="568">
        <v>0.11111111111111099</v>
      </c>
      <c r="F1663" s="569">
        <v>0.25925925925925902</v>
      </c>
      <c r="G1663" s="570">
        <v>0.25806451612903197</v>
      </c>
      <c r="H1663" s="568"/>
      <c r="I1663" s="569"/>
      <c r="J1663" s="570"/>
      <c r="K1663" s="568"/>
      <c r="L1663" s="569"/>
      <c r="M1663" s="570"/>
      <c r="N1663" s="576"/>
    </row>
    <row r="1664" spans="1:14" ht="19" x14ac:dyDescent="0.2">
      <c r="A1664" s="534" t="s">
        <v>86</v>
      </c>
      <c r="B1664" s="529">
        <v>0.66666666666666696</v>
      </c>
      <c r="C1664" s="530">
        <v>0.328125</v>
      </c>
      <c r="D1664" s="531">
        <v>0.341772151898734</v>
      </c>
      <c r="E1664" s="529">
        <v>0.66666666666666696</v>
      </c>
      <c r="F1664" s="530">
        <v>0.44444444444444398</v>
      </c>
      <c r="G1664" s="531">
        <v>0.483870967741935</v>
      </c>
      <c r="H1664" s="529"/>
      <c r="I1664" s="530"/>
      <c r="J1664" s="531"/>
      <c r="K1664" s="529"/>
      <c r="L1664" s="530"/>
      <c r="M1664" s="531"/>
      <c r="N1664" s="577"/>
    </row>
    <row r="1665" spans="1:14" ht="19" x14ac:dyDescent="0.2">
      <c r="A1665" s="534" t="s">
        <v>87</v>
      </c>
      <c r="B1665" s="529">
        <v>0.22222222222222199</v>
      </c>
      <c r="C1665" s="530">
        <v>0.3125</v>
      </c>
      <c r="D1665" s="531">
        <v>0.30379746835443</v>
      </c>
      <c r="E1665" s="529">
        <v>0.22222222222222199</v>
      </c>
      <c r="F1665" s="530">
        <v>0.296296296296296</v>
      </c>
      <c r="G1665" s="531">
        <v>0.25806451612903197</v>
      </c>
      <c r="H1665" s="529"/>
      <c r="I1665" s="530"/>
      <c r="J1665" s="531"/>
      <c r="K1665" s="529"/>
      <c r="L1665" s="530"/>
      <c r="M1665" s="531"/>
      <c r="N1665" s="577"/>
    </row>
    <row r="1666" spans="1:14" ht="19" x14ac:dyDescent="0.2">
      <c r="A1666" s="534" t="s">
        <v>88</v>
      </c>
      <c r="B1666" s="529">
        <v>0</v>
      </c>
      <c r="C1666" s="530">
        <v>4.6875E-2</v>
      </c>
      <c r="D1666" s="531">
        <v>3.7974683544303799E-2</v>
      </c>
      <c r="E1666" s="529">
        <v>0</v>
      </c>
      <c r="F1666" s="530">
        <v>0</v>
      </c>
      <c r="G1666" s="531">
        <v>0</v>
      </c>
      <c r="H1666" s="529"/>
      <c r="I1666" s="530"/>
      <c r="J1666" s="531"/>
      <c r="K1666" s="529"/>
      <c r="L1666" s="530"/>
      <c r="M1666" s="531"/>
      <c r="N1666" s="577"/>
    </row>
    <row r="1667" spans="1:14" ht="19" x14ac:dyDescent="0.2">
      <c r="A1667" s="534" t="s">
        <v>367</v>
      </c>
      <c r="B1667" s="529">
        <v>0</v>
      </c>
      <c r="C1667" s="530">
        <v>0</v>
      </c>
      <c r="D1667" s="531">
        <v>0</v>
      </c>
      <c r="E1667" s="529">
        <v>0</v>
      </c>
      <c r="F1667" s="530">
        <v>0</v>
      </c>
      <c r="G1667" s="531">
        <v>0</v>
      </c>
      <c r="H1667" s="529"/>
      <c r="I1667" s="530"/>
      <c r="J1667" s="531"/>
      <c r="K1667" s="529"/>
      <c r="L1667" s="530"/>
      <c r="M1667" s="531"/>
      <c r="N1667" s="636"/>
    </row>
    <row r="1668" spans="1:14" ht="19" x14ac:dyDescent="0.2">
      <c r="A1668" s="602" t="s">
        <v>237</v>
      </c>
      <c r="B1668" s="603">
        <v>9</v>
      </c>
      <c r="C1668" s="604">
        <v>64</v>
      </c>
      <c r="D1668" s="605">
        <v>79</v>
      </c>
      <c r="E1668" s="603">
        <v>9</v>
      </c>
      <c r="F1668" s="604">
        <v>27</v>
      </c>
      <c r="G1668" s="605">
        <v>31</v>
      </c>
      <c r="H1668" s="603"/>
      <c r="I1668" s="604"/>
      <c r="J1668" s="605"/>
      <c r="K1668" s="603"/>
      <c r="L1668" s="604"/>
      <c r="M1668" s="605"/>
      <c r="N1668" s="582"/>
    </row>
    <row r="1669" spans="1:14" ht="19" x14ac:dyDescent="0.2">
      <c r="A1669" s="534" t="s">
        <v>177</v>
      </c>
      <c r="B1669" s="583">
        <v>3.8888888888888902</v>
      </c>
      <c r="C1669" s="584">
        <v>3.90625</v>
      </c>
      <c r="D1669" s="585">
        <v>3.9367088607594898</v>
      </c>
      <c r="E1669" s="583">
        <v>3.8888888888888902</v>
      </c>
      <c r="F1669" s="584">
        <v>3.9629629629629601</v>
      </c>
      <c r="G1669" s="585">
        <v>4</v>
      </c>
      <c r="H1669" s="583"/>
      <c r="I1669" s="584"/>
      <c r="J1669" s="585"/>
      <c r="K1669" s="583"/>
      <c r="L1669" s="584"/>
      <c r="M1669" s="585"/>
      <c r="N1669" s="586"/>
    </row>
    <row r="1670" spans="1:14" ht="19" x14ac:dyDescent="0.2">
      <c r="A1670" s="534" t="s">
        <v>157</v>
      </c>
      <c r="B1670" s="583">
        <v>0.600925212577332</v>
      </c>
      <c r="C1670" s="584">
        <v>0.90358632900694902</v>
      </c>
      <c r="D1670" s="585">
        <v>0.88203977106533704</v>
      </c>
      <c r="E1670" s="583">
        <v>0.600925212577332</v>
      </c>
      <c r="F1670" s="584">
        <v>0.75861622412032303</v>
      </c>
      <c r="G1670" s="585">
        <v>0.73029674334022199</v>
      </c>
      <c r="H1670" s="583"/>
      <c r="I1670" s="584"/>
      <c r="J1670" s="585"/>
      <c r="K1670" s="583"/>
      <c r="L1670" s="584"/>
      <c r="M1670" s="585"/>
      <c r="N1670" s="586"/>
    </row>
    <row r="1671" spans="1:14" ht="19" x14ac:dyDescent="0.2">
      <c r="A1671" s="534" t="s">
        <v>238</v>
      </c>
      <c r="B1671" s="587" t="s">
        <v>226</v>
      </c>
      <c r="C1671" s="584" t="s">
        <v>118</v>
      </c>
      <c r="D1671" s="585" t="s">
        <v>118</v>
      </c>
      <c r="E1671" s="587" t="s">
        <v>226</v>
      </c>
      <c r="F1671" s="584" t="s">
        <v>118</v>
      </c>
      <c r="G1671" s="585" t="s">
        <v>118</v>
      </c>
      <c r="H1671" s="587"/>
      <c r="I1671" s="584"/>
      <c r="J1671" s="585"/>
      <c r="K1671" s="587"/>
      <c r="L1671" s="584"/>
      <c r="M1671" s="585"/>
      <c r="N1671" s="586"/>
    </row>
    <row r="1672" spans="1:14" ht="19" x14ac:dyDescent="0.2">
      <c r="A1672" s="562" t="s">
        <v>156</v>
      </c>
      <c r="B1672" s="588" t="s">
        <v>226</v>
      </c>
      <c r="C1672" s="589">
        <v>-1.9213561066367475E-2</v>
      </c>
      <c r="D1672" s="590">
        <v>-5.421521051464849E-2</v>
      </c>
      <c r="E1672" s="588" t="s">
        <v>226</v>
      </c>
      <c r="F1672" s="589">
        <v>-9.7643672411521193E-2</v>
      </c>
      <c r="G1672" s="590">
        <v>-0.15214515486254429</v>
      </c>
      <c r="H1672" s="588"/>
      <c r="I1672" s="589"/>
      <c r="J1672" s="590"/>
      <c r="K1672" s="588"/>
      <c r="L1672" s="589"/>
      <c r="M1672" s="590"/>
      <c r="N1672" s="591"/>
    </row>
    <row r="1673" spans="1:14" ht="38" x14ac:dyDescent="0.2">
      <c r="A1673" s="528" t="s">
        <v>1118</v>
      </c>
      <c r="B1673" s="568">
        <v>0.33333333333333298</v>
      </c>
      <c r="C1673" s="569">
        <v>0.352112676056338</v>
      </c>
      <c r="D1673" s="570">
        <v>0.36046511627907002</v>
      </c>
      <c r="E1673" s="568">
        <v>0.33333333333333298</v>
      </c>
      <c r="F1673" s="569">
        <v>0.29032258064516098</v>
      </c>
      <c r="G1673" s="570">
        <v>0.28571428571428598</v>
      </c>
      <c r="H1673" s="568"/>
      <c r="I1673" s="569"/>
      <c r="J1673" s="570"/>
      <c r="K1673" s="568"/>
      <c r="L1673" s="569"/>
      <c r="M1673" s="570"/>
      <c r="N1673" s="576"/>
    </row>
    <row r="1674" spans="1:14" ht="19" x14ac:dyDescent="0.2">
      <c r="A1674" s="534" t="s">
        <v>86</v>
      </c>
      <c r="B1674" s="529">
        <v>0.55555555555555602</v>
      </c>
      <c r="C1674" s="530">
        <v>0.338028169014085</v>
      </c>
      <c r="D1674" s="531">
        <v>0.34883720930232598</v>
      </c>
      <c r="E1674" s="529">
        <v>0.55555555555555602</v>
      </c>
      <c r="F1674" s="530">
        <v>0.41935483870967699</v>
      </c>
      <c r="G1674" s="531">
        <v>0.45714285714285702</v>
      </c>
      <c r="H1674" s="529"/>
      <c r="I1674" s="530"/>
      <c r="J1674" s="531"/>
      <c r="K1674" s="529"/>
      <c r="L1674" s="530"/>
      <c r="M1674" s="531"/>
      <c r="N1674" s="577"/>
    </row>
    <row r="1675" spans="1:14" ht="19" x14ac:dyDescent="0.2">
      <c r="A1675" s="534" t="s">
        <v>87</v>
      </c>
      <c r="B1675" s="529">
        <v>0</v>
      </c>
      <c r="C1675" s="530">
        <v>0.183098591549296</v>
      </c>
      <c r="D1675" s="531">
        <v>0.17441860465116299</v>
      </c>
      <c r="E1675" s="529">
        <v>0</v>
      </c>
      <c r="F1675" s="530">
        <v>0.16129032258064499</v>
      </c>
      <c r="G1675" s="531">
        <v>0.14285714285714299</v>
      </c>
      <c r="H1675" s="529"/>
      <c r="I1675" s="530"/>
      <c r="J1675" s="531"/>
      <c r="K1675" s="529"/>
      <c r="L1675" s="530"/>
      <c r="M1675" s="531"/>
      <c r="N1675" s="577"/>
    </row>
    <row r="1676" spans="1:14" ht="19" x14ac:dyDescent="0.2">
      <c r="A1676" s="534" t="s">
        <v>88</v>
      </c>
      <c r="B1676" s="529">
        <v>0</v>
      </c>
      <c r="C1676" s="530">
        <v>9.85915492957746E-2</v>
      </c>
      <c r="D1676" s="531">
        <v>9.3023255813953501E-2</v>
      </c>
      <c r="E1676" s="529">
        <v>0</v>
      </c>
      <c r="F1676" s="530">
        <v>9.6774193548387094E-2</v>
      </c>
      <c r="G1676" s="531">
        <v>8.5714285714285701E-2</v>
      </c>
      <c r="H1676" s="529"/>
      <c r="I1676" s="530"/>
      <c r="J1676" s="531"/>
      <c r="K1676" s="529"/>
      <c r="L1676" s="530"/>
      <c r="M1676" s="531"/>
      <c r="N1676" s="577"/>
    </row>
    <row r="1677" spans="1:14" ht="19" x14ac:dyDescent="0.2">
      <c r="A1677" s="534" t="s">
        <v>367</v>
      </c>
      <c r="B1677" s="529">
        <v>0.11111111111111099</v>
      </c>
      <c r="C1677" s="530">
        <v>2.8169014084507001E-2</v>
      </c>
      <c r="D1677" s="531">
        <v>2.32558139534884E-2</v>
      </c>
      <c r="E1677" s="529">
        <v>0.11111111111111099</v>
      </c>
      <c r="F1677" s="530">
        <v>3.2258064516128997E-2</v>
      </c>
      <c r="G1677" s="531">
        <v>2.8571428571428598E-2</v>
      </c>
      <c r="H1677" s="529"/>
      <c r="I1677" s="530"/>
      <c r="J1677" s="531"/>
      <c r="K1677" s="529"/>
      <c r="L1677" s="530"/>
      <c r="M1677" s="531"/>
      <c r="N1677" s="636"/>
    </row>
    <row r="1678" spans="1:14" ht="19" x14ac:dyDescent="0.2">
      <c r="A1678" s="602" t="s">
        <v>237</v>
      </c>
      <c r="B1678" s="603">
        <v>9</v>
      </c>
      <c r="C1678" s="604">
        <v>71</v>
      </c>
      <c r="D1678" s="605">
        <v>86</v>
      </c>
      <c r="E1678" s="603">
        <v>9</v>
      </c>
      <c r="F1678" s="604">
        <v>31</v>
      </c>
      <c r="G1678" s="605">
        <v>35</v>
      </c>
      <c r="H1678" s="603"/>
      <c r="I1678" s="604"/>
      <c r="J1678" s="605"/>
      <c r="K1678" s="603"/>
      <c r="L1678" s="604"/>
      <c r="M1678" s="605"/>
      <c r="N1678" s="582"/>
    </row>
    <row r="1679" spans="1:14" ht="19" x14ac:dyDescent="0.2">
      <c r="A1679" s="534" t="s">
        <v>177</v>
      </c>
      <c r="B1679" s="583">
        <v>4</v>
      </c>
      <c r="C1679" s="584">
        <v>3.8873239436619702</v>
      </c>
      <c r="D1679" s="585">
        <v>3.9302325581395401</v>
      </c>
      <c r="E1679" s="583">
        <v>4</v>
      </c>
      <c r="F1679" s="584">
        <v>3.8387096774193501</v>
      </c>
      <c r="G1679" s="585">
        <v>3.8857142857142901</v>
      </c>
      <c r="H1679" s="583"/>
      <c r="I1679" s="584"/>
      <c r="J1679" s="585"/>
      <c r="K1679" s="583"/>
      <c r="L1679" s="584"/>
      <c r="M1679" s="585"/>
      <c r="N1679" s="586"/>
    </row>
    <row r="1680" spans="1:14" ht="19" x14ac:dyDescent="0.2">
      <c r="A1680" s="534" t="s">
        <v>157</v>
      </c>
      <c r="B1680" s="583">
        <v>1.2247448713915901</v>
      </c>
      <c r="C1680" s="584">
        <v>1.0895516217318499</v>
      </c>
      <c r="D1680" s="585">
        <v>1.0604183156207601</v>
      </c>
      <c r="E1680" s="583">
        <v>1.2247448713915901</v>
      </c>
      <c r="F1680" s="584">
        <v>1.0676071123014099</v>
      </c>
      <c r="G1680" s="585">
        <v>1.02243735811076</v>
      </c>
      <c r="H1680" s="583"/>
      <c r="I1680" s="584"/>
      <c r="J1680" s="585"/>
      <c r="K1680" s="583"/>
      <c r="L1680" s="584"/>
      <c r="M1680" s="585"/>
      <c r="N1680" s="586"/>
    </row>
    <row r="1681" spans="1:14" ht="19" x14ac:dyDescent="0.2">
      <c r="A1681" s="534" t="s">
        <v>238</v>
      </c>
      <c r="B1681" s="587" t="s">
        <v>226</v>
      </c>
      <c r="C1681" s="584" t="s">
        <v>118</v>
      </c>
      <c r="D1681" s="585" t="s">
        <v>118</v>
      </c>
      <c r="E1681" s="587" t="s">
        <v>226</v>
      </c>
      <c r="F1681" s="584" t="s">
        <v>118</v>
      </c>
      <c r="G1681" s="585" t="s">
        <v>118</v>
      </c>
      <c r="H1681" s="587"/>
      <c r="I1681" s="584"/>
      <c r="J1681" s="585"/>
      <c r="K1681" s="587"/>
      <c r="L1681" s="584"/>
      <c r="M1681" s="585"/>
      <c r="N1681" s="586"/>
    </row>
    <row r="1682" spans="1:14" ht="19" x14ac:dyDescent="0.2">
      <c r="A1682" s="562" t="s">
        <v>156</v>
      </c>
      <c r="B1682" s="588" t="s">
        <v>226</v>
      </c>
      <c r="C1682" s="589">
        <v>0.10341506918133021</v>
      </c>
      <c r="D1682" s="590">
        <v>6.5792377246538442E-2</v>
      </c>
      <c r="E1682" s="588" t="s">
        <v>226</v>
      </c>
      <c r="F1682" s="589">
        <v>0.15107647815586484</v>
      </c>
      <c r="G1682" s="590">
        <v>0.11177771760695913</v>
      </c>
      <c r="H1682" s="588"/>
      <c r="I1682" s="589"/>
      <c r="J1682" s="590"/>
      <c r="K1682" s="588"/>
      <c r="L1682" s="589"/>
      <c r="M1682" s="590"/>
      <c r="N1682" s="591"/>
    </row>
    <row r="1683" spans="1:14" ht="38" x14ac:dyDescent="0.2">
      <c r="A1683" s="528" t="s">
        <v>1119</v>
      </c>
      <c r="B1683" s="568">
        <v>0.33333333333333298</v>
      </c>
      <c r="C1683" s="569">
        <v>0.43661971830985902</v>
      </c>
      <c r="D1683" s="570">
        <v>0.45882352941176502</v>
      </c>
      <c r="E1683" s="568">
        <v>0.33333333333333298</v>
      </c>
      <c r="F1683" s="569">
        <v>0.45161290322580599</v>
      </c>
      <c r="G1683" s="570">
        <v>0.48571428571428599</v>
      </c>
      <c r="H1683" s="568"/>
      <c r="I1683" s="569"/>
      <c r="J1683" s="570"/>
      <c r="K1683" s="568"/>
      <c r="L1683" s="569"/>
      <c r="M1683" s="570"/>
      <c r="N1683" s="576"/>
    </row>
    <row r="1684" spans="1:14" ht="19" x14ac:dyDescent="0.2">
      <c r="A1684" s="534" t="s">
        <v>86</v>
      </c>
      <c r="B1684" s="529">
        <v>0.55555555555555602</v>
      </c>
      <c r="C1684" s="530">
        <v>0.26760563380281699</v>
      </c>
      <c r="D1684" s="531">
        <v>0.28235294117647097</v>
      </c>
      <c r="E1684" s="529">
        <v>0.55555555555555602</v>
      </c>
      <c r="F1684" s="530">
        <v>0.25806451612903197</v>
      </c>
      <c r="G1684" s="531">
        <v>0.25714285714285701</v>
      </c>
      <c r="H1684" s="529"/>
      <c r="I1684" s="530"/>
      <c r="J1684" s="531"/>
      <c r="K1684" s="529"/>
      <c r="L1684" s="530"/>
      <c r="M1684" s="531"/>
      <c r="N1684" s="577"/>
    </row>
    <row r="1685" spans="1:14" ht="19" x14ac:dyDescent="0.2">
      <c r="A1685" s="534" t="s">
        <v>87</v>
      </c>
      <c r="B1685" s="529">
        <v>0</v>
      </c>
      <c r="C1685" s="530">
        <v>0.21126760563380301</v>
      </c>
      <c r="D1685" s="531">
        <v>0.17647058823529399</v>
      </c>
      <c r="E1685" s="529">
        <v>0</v>
      </c>
      <c r="F1685" s="530">
        <v>0.225806451612903</v>
      </c>
      <c r="G1685" s="531">
        <v>0.2</v>
      </c>
      <c r="H1685" s="529"/>
      <c r="I1685" s="530"/>
      <c r="J1685" s="531"/>
      <c r="K1685" s="529"/>
      <c r="L1685" s="530"/>
      <c r="M1685" s="531"/>
      <c r="N1685" s="577"/>
    </row>
    <row r="1686" spans="1:14" ht="19" x14ac:dyDescent="0.2">
      <c r="A1686" s="534" t="s">
        <v>88</v>
      </c>
      <c r="B1686" s="529">
        <v>0.11111111111111099</v>
      </c>
      <c r="C1686" s="530">
        <v>5.63380281690141E-2</v>
      </c>
      <c r="D1686" s="531">
        <v>5.8823529411764698E-2</v>
      </c>
      <c r="E1686" s="529">
        <v>0.11111111111111099</v>
      </c>
      <c r="F1686" s="530">
        <v>6.4516129032258104E-2</v>
      </c>
      <c r="G1686" s="531">
        <v>5.7142857142857099E-2</v>
      </c>
      <c r="H1686" s="529"/>
      <c r="I1686" s="530"/>
      <c r="J1686" s="531"/>
      <c r="K1686" s="529"/>
      <c r="L1686" s="530"/>
      <c r="M1686" s="531"/>
      <c r="N1686" s="577"/>
    </row>
    <row r="1687" spans="1:14" ht="19" x14ac:dyDescent="0.2">
      <c r="A1687" s="534" t="s">
        <v>367</v>
      </c>
      <c r="B1687" s="529">
        <v>0</v>
      </c>
      <c r="C1687" s="530">
        <v>2.8169014084507001E-2</v>
      </c>
      <c r="D1687" s="531">
        <v>2.3529411764705899E-2</v>
      </c>
      <c r="E1687" s="529">
        <v>0</v>
      </c>
      <c r="F1687" s="530">
        <v>0</v>
      </c>
      <c r="G1687" s="531">
        <v>0</v>
      </c>
      <c r="H1687" s="529"/>
      <c r="I1687" s="530"/>
      <c r="J1687" s="531"/>
      <c r="K1687" s="529"/>
      <c r="L1687" s="530"/>
      <c r="M1687" s="531"/>
      <c r="N1687" s="636"/>
    </row>
    <row r="1688" spans="1:14" ht="19" x14ac:dyDescent="0.2">
      <c r="A1688" s="602" t="s">
        <v>237</v>
      </c>
      <c r="B1688" s="603">
        <v>9</v>
      </c>
      <c r="C1688" s="604">
        <v>71</v>
      </c>
      <c r="D1688" s="605">
        <v>85</v>
      </c>
      <c r="E1688" s="603">
        <v>9</v>
      </c>
      <c r="F1688" s="604">
        <v>31</v>
      </c>
      <c r="G1688" s="605">
        <v>35</v>
      </c>
      <c r="H1688" s="603"/>
      <c r="I1688" s="604"/>
      <c r="J1688" s="605"/>
      <c r="K1688" s="603"/>
      <c r="L1688" s="604"/>
      <c r="M1688" s="605"/>
      <c r="N1688" s="582"/>
    </row>
    <row r="1689" spans="1:14" ht="19" x14ac:dyDescent="0.2">
      <c r="A1689" s="534" t="s">
        <v>177</v>
      </c>
      <c r="B1689" s="583">
        <v>4.1111111111111098</v>
      </c>
      <c r="C1689" s="584">
        <v>4.0281690140845097</v>
      </c>
      <c r="D1689" s="585">
        <v>4.0941176470588196</v>
      </c>
      <c r="E1689" s="583">
        <v>4.1111111111111098</v>
      </c>
      <c r="F1689" s="584">
        <v>4.0967741935483897</v>
      </c>
      <c r="G1689" s="585">
        <v>4.1714285714285699</v>
      </c>
      <c r="H1689" s="583"/>
      <c r="I1689" s="584"/>
      <c r="J1689" s="585"/>
      <c r="K1689" s="583"/>
      <c r="L1689" s="584"/>
      <c r="M1689" s="585"/>
      <c r="N1689" s="586"/>
    </row>
    <row r="1690" spans="1:14" ht="19" x14ac:dyDescent="0.2">
      <c r="A1690" s="534" t="s">
        <v>157</v>
      </c>
      <c r="B1690" s="583">
        <v>0.92796072713833699</v>
      </c>
      <c r="C1690" s="584">
        <v>1.0686684770700901</v>
      </c>
      <c r="D1690" s="585">
        <v>1.0422449375285601</v>
      </c>
      <c r="E1690" s="583">
        <v>0.92796072713833699</v>
      </c>
      <c r="F1690" s="584">
        <v>0.97825827229409501</v>
      </c>
      <c r="G1690" s="585">
        <v>0.95442357983648896</v>
      </c>
      <c r="H1690" s="583"/>
      <c r="I1690" s="584"/>
      <c r="J1690" s="585"/>
      <c r="K1690" s="583"/>
      <c r="L1690" s="584"/>
      <c r="M1690" s="585"/>
      <c r="N1690" s="586"/>
    </row>
    <row r="1691" spans="1:14" ht="19" x14ac:dyDescent="0.2">
      <c r="A1691" s="534" t="s">
        <v>238</v>
      </c>
      <c r="B1691" s="587" t="s">
        <v>226</v>
      </c>
      <c r="C1691" s="584" t="s">
        <v>118</v>
      </c>
      <c r="D1691" s="585" t="s">
        <v>118</v>
      </c>
      <c r="E1691" s="587" t="s">
        <v>226</v>
      </c>
      <c r="F1691" s="584" t="s">
        <v>118</v>
      </c>
      <c r="G1691" s="585" t="s">
        <v>118</v>
      </c>
      <c r="H1691" s="587"/>
      <c r="I1691" s="584"/>
      <c r="J1691" s="585"/>
      <c r="K1691" s="587"/>
      <c r="L1691" s="584"/>
      <c r="M1691" s="585"/>
      <c r="N1691" s="586"/>
    </row>
    <row r="1692" spans="1:14" ht="19" x14ac:dyDescent="0.2">
      <c r="A1692" s="562" t="s">
        <v>156</v>
      </c>
      <c r="B1692" s="588" t="s">
        <v>226</v>
      </c>
      <c r="C1692" s="589">
        <v>7.7612560682989329E-2</v>
      </c>
      <c r="D1692" s="590">
        <v>1.6304674112964473E-2</v>
      </c>
      <c r="E1692" s="588" t="s">
        <v>226</v>
      </c>
      <c r="F1692" s="589">
        <v>1.4655554641106093E-2</v>
      </c>
      <c r="G1692" s="590">
        <v>-6.319778931676609E-2</v>
      </c>
      <c r="H1692" s="588"/>
      <c r="I1692" s="589"/>
      <c r="J1692" s="590"/>
      <c r="K1692" s="588"/>
      <c r="L1692" s="589"/>
      <c r="M1692" s="590"/>
      <c r="N1692" s="591"/>
    </row>
    <row r="1693" spans="1:14" ht="38" x14ac:dyDescent="0.2">
      <c r="A1693" s="528" t="s">
        <v>1120</v>
      </c>
      <c r="B1693" s="568">
        <v>0.33333333333333298</v>
      </c>
      <c r="C1693" s="569">
        <v>0.296875</v>
      </c>
      <c r="D1693" s="570">
        <v>0.28947368421052599</v>
      </c>
      <c r="E1693" s="568">
        <v>0.33333333333333298</v>
      </c>
      <c r="F1693" s="569">
        <v>0.36666666666666697</v>
      </c>
      <c r="G1693" s="570">
        <v>0.36363636363636398</v>
      </c>
      <c r="H1693" s="568"/>
      <c r="I1693" s="569"/>
      <c r="J1693" s="570"/>
      <c r="K1693" s="568"/>
      <c r="L1693" s="569"/>
      <c r="M1693" s="570"/>
      <c r="N1693" s="576"/>
    </row>
    <row r="1694" spans="1:14" ht="19" x14ac:dyDescent="0.2">
      <c r="A1694" s="534" t="s">
        <v>86</v>
      </c>
      <c r="B1694" s="529">
        <v>0.55555555555555602</v>
      </c>
      <c r="C1694" s="530">
        <v>0.375</v>
      </c>
      <c r="D1694" s="531">
        <v>0.38157894736842102</v>
      </c>
      <c r="E1694" s="529">
        <v>0.55555555555555602</v>
      </c>
      <c r="F1694" s="530">
        <v>0.4</v>
      </c>
      <c r="G1694" s="531">
        <v>0.42424242424242398</v>
      </c>
      <c r="H1694" s="529"/>
      <c r="I1694" s="530"/>
      <c r="J1694" s="531"/>
      <c r="K1694" s="529"/>
      <c r="L1694" s="530"/>
      <c r="M1694" s="531"/>
      <c r="N1694" s="577"/>
    </row>
    <row r="1695" spans="1:14" ht="19" x14ac:dyDescent="0.2">
      <c r="A1695" s="534" t="s">
        <v>87</v>
      </c>
      <c r="B1695" s="529">
        <v>0</v>
      </c>
      <c r="C1695" s="530">
        <v>0.234375</v>
      </c>
      <c r="D1695" s="531">
        <v>0.22368421052631601</v>
      </c>
      <c r="E1695" s="529">
        <v>0</v>
      </c>
      <c r="F1695" s="530">
        <v>0.16666666666666699</v>
      </c>
      <c r="G1695" s="531">
        <v>0.15151515151515199</v>
      </c>
      <c r="H1695" s="529"/>
      <c r="I1695" s="530"/>
      <c r="J1695" s="531"/>
      <c r="K1695" s="529"/>
      <c r="L1695" s="530"/>
      <c r="M1695" s="531"/>
      <c r="N1695" s="577"/>
    </row>
    <row r="1696" spans="1:14" ht="19" x14ac:dyDescent="0.2">
      <c r="A1696" s="534" t="s">
        <v>88</v>
      </c>
      <c r="B1696" s="529">
        <v>0.11111111111111099</v>
      </c>
      <c r="C1696" s="530">
        <v>7.8125E-2</v>
      </c>
      <c r="D1696" s="531">
        <v>7.8947368421052599E-2</v>
      </c>
      <c r="E1696" s="529">
        <v>0.11111111111111099</v>
      </c>
      <c r="F1696" s="530">
        <v>6.6666666666666693E-2</v>
      </c>
      <c r="G1696" s="531">
        <v>6.0606060606060601E-2</v>
      </c>
      <c r="H1696" s="529"/>
      <c r="I1696" s="530"/>
      <c r="J1696" s="531"/>
      <c r="K1696" s="529"/>
      <c r="L1696" s="530"/>
      <c r="M1696" s="531"/>
      <c r="N1696" s="577"/>
    </row>
    <row r="1697" spans="1:14" ht="19" x14ac:dyDescent="0.2">
      <c r="A1697" s="534" t="s">
        <v>367</v>
      </c>
      <c r="B1697" s="529">
        <v>0</v>
      </c>
      <c r="C1697" s="530">
        <v>1.5625E-2</v>
      </c>
      <c r="D1697" s="531">
        <v>2.6315789473684199E-2</v>
      </c>
      <c r="E1697" s="529">
        <v>0</v>
      </c>
      <c r="F1697" s="530">
        <v>0</v>
      </c>
      <c r="G1697" s="531">
        <v>0</v>
      </c>
      <c r="H1697" s="529"/>
      <c r="I1697" s="530"/>
      <c r="J1697" s="531"/>
      <c r="K1697" s="529"/>
      <c r="L1697" s="530"/>
      <c r="M1697" s="531"/>
      <c r="N1697" s="636"/>
    </row>
    <row r="1698" spans="1:14" ht="19" x14ac:dyDescent="0.2">
      <c r="A1698" s="602" t="s">
        <v>237</v>
      </c>
      <c r="B1698" s="603">
        <v>9</v>
      </c>
      <c r="C1698" s="604">
        <v>64</v>
      </c>
      <c r="D1698" s="605">
        <v>76</v>
      </c>
      <c r="E1698" s="603">
        <v>9</v>
      </c>
      <c r="F1698" s="604">
        <v>30</v>
      </c>
      <c r="G1698" s="605">
        <v>33</v>
      </c>
      <c r="H1698" s="603"/>
      <c r="I1698" s="604"/>
      <c r="J1698" s="605"/>
      <c r="K1698" s="603"/>
      <c r="L1698" s="604"/>
      <c r="M1698" s="605"/>
      <c r="N1698" s="582"/>
    </row>
    <row r="1699" spans="1:14" ht="19" x14ac:dyDescent="0.2">
      <c r="A1699" s="534" t="s">
        <v>177</v>
      </c>
      <c r="B1699" s="583">
        <v>4.1111111111111098</v>
      </c>
      <c r="C1699" s="584">
        <v>3.859375</v>
      </c>
      <c r="D1699" s="585">
        <v>3.82894736842105</v>
      </c>
      <c r="E1699" s="583">
        <v>4.1111111111111098</v>
      </c>
      <c r="F1699" s="584">
        <v>4.06666666666667</v>
      </c>
      <c r="G1699" s="585">
        <v>4.0909090909090899</v>
      </c>
      <c r="H1699" s="583"/>
      <c r="I1699" s="584"/>
      <c r="J1699" s="585"/>
      <c r="K1699" s="583"/>
      <c r="L1699" s="584"/>
      <c r="M1699" s="585"/>
      <c r="N1699" s="586"/>
    </row>
    <row r="1700" spans="1:14" ht="19" x14ac:dyDescent="0.2">
      <c r="A1700" s="534" t="s">
        <v>157</v>
      </c>
      <c r="B1700" s="583">
        <v>0.92796072713833699</v>
      </c>
      <c r="C1700" s="584">
        <v>0.98990439653822804</v>
      </c>
      <c r="D1700" s="585">
        <v>1.02486627283416</v>
      </c>
      <c r="E1700" s="583">
        <v>0.92796072713833699</v>
      </c>
      <c r="F1700" s="584">
        <v>0.90718713931973605</v>
      </c>
      <c r="G1700" s="585">
        <v>0.87904907299153201</v>
      </c>
      <c r="H1700" s="583"/>
      <c r="I1700" s="584"/>
      <c r="J1700" s="585"/>
      <c r="K1700" s="583"/>
      <c r="L1700" s="584"/>
      <c r="M1700" s="585"/>
      <c r="N1700" s="586"/>
    </row>
    <row r="1701" spans="1:14" ht="19" x14ac:dyDescent="0.2">
      <c r="A1701" s="534" t="s">
        <v>238</v>
      </c>
      <c r="B1701" s="587" t="s">
        <v>226</v>
      </c>
      <c r="C1701" s="584" t="s">
        <v>118</v>
      </c>
      <c r="D1701" s="585" t="s">
        <v>118</v>
      </c>
      <c r="E1701" s="587" t="s">
        <v>226</v>
      </c>
      <c r="F1701" s="584" t="s">
        <v>118</v>
      </c>
      <c r="G1701" s="585" t="s">
        <v>118</v>
      </c>
      <c r="H1701" s="587"/>
      <c r="I1701" s="584"/>
      <c r="J1701" s="585"/>
      <c r="K1701" s="587"/>
      <c r="L1701" s="584"/>
      <c r="M1701" s="585"/>
      <c r="N1701" s="586"/>
    </row>
    <row r="1702" spans="1:14" ht="19" x14ac:dyDescent="0.2">
      <c r="A1702" s="562" t="s">
        <v>156</v>
      </c>
      <c r="B1702" s="588" t="s">
        <v>226</v>
      </c>
      <c r="C1702" s="589">
        <v>0.254303457981852</v>
      </c>
      <c r="D1702" s="590">
        <v>0.27531761964394208</v>
      </c>
      <c r="E1702" s="588" t="s">
        <v>226</v>
      </c>
      <c r="F1702" s="589">
        <v>4.899148424631216E-2</v>
      </c>
      <c r="G1702" s="590">
        <v>2.2981675110889398E-2</v>
      </c>
      <c r="H1702" s="588"/>
      <c r="I1702" s="589"/>
      <c r="J1702" s="590"/>
      <c r="K1702" s="588"/>
      <c r="L1702" s="589"/>
      <c r="M1702" s="590"/>
      <c r="N1702" s="591"/>
    </row>
    <row r="1703" spans="1:14" ht="38" x14ac:dyDescent="0.2">
      <c r="A1703" s="528" t="s">
        <v>1121</v>
      </c>
      <c r="B1703" s="568">
        <v>0.22222222222222199</v>
      </c>
      <c r="C1703" s="569">
        <v>0.22727272727272699</v>
      </c>
      <c r="D1703" s="570">
        <v>0.21249999999999999</v>
      </c>
      <c r="E1703" s="568">
        <v>0.22222222222222199</v>
      </c>
      <c r="F1703" s="569">
        <v>0.27586206896551702</v>
      </c>
      <c r="G1703" s="570">
        <v>0.28125</v>
      </c>
      <c r="H1703" s="568"/>
      <c r="I1703" s="569"/>
      <c r="J1703" s="570"/>
      <c r="K1703" s="568"/>
      <c r="L1703" s="569"/>
      <c r="M1703" s="570"/>
      <c r="N1703" s="576"/>
    </row>
    <row r="1704" spans="1:14" ht="19" x14ac:dyDescent="0.2">
      <c r="A1704" s="534" t="s">
        <v>86</v>
      </c>
      <c r="B1704" s="529">
        <v>0.33333333333333298</v>
      </c>
      <c r="C1704" s="530">
        <v>0.24242424242424199</v>
      </c>
      <c r="D1704" s="531">
        <v>0.27500000000000002</v>
      </c>
      <c r="E1704" s="529">
        <v>0.33333333333333298</v>
      </c>
      <c r="F1704" s="530">
        <v>0.27586206896551702</v>
      </c>
      <c r="G1704" s="531">
        <v>0.28125</v>
      </c>
      <c r="H1704" s="529"/>
      <c r="I1704" s="530"/>
      <c r="J1704" s="531"/>
      <c r="K1704" s="529"/>
      <c r="L1704" s="530"/>
      <c r="M1704" s="531"/>
      <c r="N1704" s="577"/>
    </row>
    <row r="1705" spans="1:14" ht="19" x14ac:dyDescent="0.2">
      <c r="A1705" s="534" t="s">
        <v>87</v>
      </c>
      <c r="B1705" s="529">
        <v>0.22222222222222199</v>
      </c>
      <c r="C1705" s="530">
        <v>0.27272727272727298</v>
      </c>
      <c r="D1705" s="531">
        <v>0.26250000000000001</v>
      </c>
      <c r="E1705" s="529">
        <v>0.22222222222222199</v>
      </c>
      <c r="F1705" s="530">
        <v>0.24137931034482801</v>
      </c>
      <c r="G1705" s="531">
        <v>0.21875</v>
      </c>
      <c r="H1705" s="529"/>
      <c r="I1705" s="530"/>
      <c r="J1705" s="531"/>
      <c r="K1705" s="529"/>
      <c r="L1705" s="530"/>
      <c r="M1705" s="531"/>
      <c r="N1705" s="577"/>
    </row>
    <row r="1706" spans="1:14" ht="19" x14ac:dyDescent="0.2">
      <c r="A1706" s="534" t="s">
        <v>88</v>
      </c>
      <c r="B1706" s="529">
        <v>0.11111111111111099</v>
      </c>
      <c r="C1706" s="530">
        <v>0.15151515151515199</v>
      </c>
      <c r="D1706" s="531">
        <v>0.125</v>
      </c>
      <c r="E1706" s="529">
        <v>0.11111111111111099</v>
      </c>
      <c r="F1706" s="530">
        <v>0.13793103448275901</v>
      </c>
      <c r="G1706" s="531">
        <v>0.125</v>
      </c>
      <c r="H1706" s="529"/>
      <c r="I1706" s="530"/>
      <c r="J1706" s="531"/>
      <c r="K1706" s="529"/>
      <c r="L1706" s="530"/>
      <c r="M1706" s="531"/>
      <c r="N1706" s="577"/>
    </row>
    <row r="1707" spans="1:14" ht="19" x14ac:dyDescent="0.2">
      <c r="A1707" s="534" t="s">
        <v>367</v>
      </c>
      <c r="B1707" s="529">
        <v>0.11111111111111099</v>
      </c>
      <c r="C1707" s="530">
        <v>0.10606060606060599</v>
      </c>
      <c r="D1707" s="531">
        <v>0.125</v>
      </c>
      <c r="E1707" s="529">
        <v>0.11111111111111099</v>
      </c>
      <c r="F1707" s="530">
        <v>6.8965517241379296E-2</v>
      </c>
      <c r="G1707" s="531">
        <v>9.375E-2</v>
      </c>
      <c r="H1707" s="529"/>
      <c r="I1707" s="530"/>
      <c r="J1707" s="531"/>
      <c r="K1707" s="529"/>
      <c r="L1707" s="530"/>
      <c r="M1707" s="531"/>
      <c r="N1707" s="636"/>
    </row>
    <row r="1708" spans="1:14" ht="19" x14ac:dyDescent="0.2">
      <c r="A1708" s="602" t="s">
        <v>237</v>
      </c>
      <c r="B1708" s="603">
        <v>9</v>
      </c>
      <c r="C1708" s="604">
        <v>66</v>
      </c>
      <c r="D1708" s="605">
        <v>80</v>
      </c>
      <c r="E1708" s="603">
        <v>9</v>
      </c>
      <c r="F1708" s="604">
        <v>29</v>
      </c>
      <c r="G1708" s="605">
        <v>32</v>
      </c>
      <c r="H1708" s="603"/>
      <c r="I1708" s="604"/>
      <c r="J1708" s="605"/>
      <c r="K1708" s="603"/>
      <c r="L1708" s="604"/>
      <c r="M1708" s="605"/>
      <c r="N1708" s="582"/>
    </row>
    <row r="1709" spans="1:14" ht="19" x14ac:dyDescent="0.2">
      <c r="A1709" s="534" t="s">
        <v>177</v>
      </c>
      <c r="B1709" s="583">
        <v>3.4444444444444402</v>
      </c>
      <c r="C1709" s="584">
        <v>3.3333333333333299</v>
      </c>
      <c r="D1709" s="585">
        <v>3.3250000000000002</v>
      </c>
      <c r="E1709" s="583">
        <v>3.4444444444444402</v>
      </c>
      <c r="F1709" s="584">
        <v>3.5517241379310298</v>
      </c>
      <c r="G1709" s="585">
        <v>3.53125</v>
      </c>
      <c r="H1709" s="583"/>
      <c r="I1709" s="584"/>
      <c r="J1709" s="585"/>
      <c r="K1709" s="583"/>
      <c r="L1709" s="584"/>
      <c r="M1709" s="585"/>
      <c r="N1709" s="586"/>
    </row>
    <row r="1710" spans="1:14" ht="19" x14ac:dyDescent="0.2">
      <c r="A1710" s="534" t="s">
        <v>157</v>
      </c>
      <c r="B1710" s="583">
        <v>1.3333333333333299</v>
      </c>
      <c r="C1710" s="584">
        <v>1.2810252304406999</v>
      </c>
      <c r="D1710" s="585">
        <v>1.29042236241384</v>
      </c>
      <c r="E1710" s="583">
        <v>1.3333333333333299</v>
      </c>
      <c r="F1710" s="584">
        <v>1.2417213540816101</v>
      </c>
      <c r="G1710" s="585">
        <v>1.2947630247742601</v>
      </c>
      <c r="H1710" s="583"/>
      <c r="I1710" s="584"/>
      <c r="J1710" s="585"/>
      <c r="K1710" s="583"/>
      <c r="L1710" s="584"/>
      <c r="M1710" s="585"/>
      <c r="N1710" s="586"/>
    </row>
    <row r="1711" spans="1:14" ht="19" x14ac:dyDescent="0.2">
      <c r="A1711" s="534" t="s">
        <v>238</v>
      </c>
      <c r="B1711" s="587" t="s">
        <v>226</v>
      </c>
      <c r="C1711" s="584" t="s">
        <v>118</v>
      </c>
      <c r="D1711" s="585" t="s">
        <v>118</v>
      </c>
      <c r="E1711" s="587" t="s">
        <v>226</v>
      </c>
      <c r="F1711" s="584" t="s">
        <v>118</v>
      </c>
      <c r="G1711" s="585" t="s">
        <v>118</v>
      </c>
      <c r="H1711" s="587"/>
      <c r="I1711" s="584"/>
      <c r="J1711" s="585"/>
      <c r="K1711" s="587"/>
      <c r="L1711" s="584"/>
      <c r="M1711" s="585"/>
      <c r="N1711" s="586"/>
    </row>
    <row r="1712" spans="1:14" ht="19" x14ac:dyDescent="0.2">
      <c r="A1712" s="562" t="s">
        <v>156</v>
      </c>
      <c r="B1712" s="588" t="s">
        <v>226</v>
      </c>
      <c r="C1712" s="589">
        <v>8.6736083311088008E-2</v>
      </c>
      <c r="D1712" s="590">
        <v>9.2562286522227866E-2</v>
      </c>
      <c r="E1712" s="588" t="s">
        <v>226</v>
      </c>
      <c r="F1712" s="589">
        <v>-8.6395947958819455E-2</v>
      </c>
      <c r="G1712" s="590">
        <v>-6.7043585501442793E-2</v>
      </c>
      <c r="H1712" s="588"/>
      <c r="I1712" s="589"/>
      <c r="J1712" s="590"/>
      <c r="K1712" s="588"/>
      <c r="L1712" s="589"/>
      <c r="M1712" s="590"/>
      <c r="N1712" s="591"/>
    </row>
    <row r="1713" spans="1:14" ht="38" x14ac:dyDescent="0.2">
      <c r="A1713" s="528" t="s">
        <v>1122</v>
      </c>
      <c r="B1713" s="568">
        <v>0.375</v>
      </c>
      <c r="C1713" s="569">
        <v>0.4</v>
      </c>
      <c r="D1713" s="570">
        <v>0.337837837837838</v>
      </c>
      <c r="E1713" s="568">
        <v>0.375</v>
      </c>
      <c r="F1713" s="569">
        <v>0.44444444444444398</v>
      </c>
      <c r="G1713" s="570">
        <v>0.41935483870967699</v>
      </c>
      <c r="H1713" s="568"/>
      <c r="I1713" s="569"/>
      <c r="J1713" s="570"/>
      <c r="K1713" s="568"/>
      <c r="L1713" s="569"/>
      <c r="M1713" s="570"/>
      <c r="N1713" s="576"/>
    </row>
    <row r="1714" spans="1:14" ht="19" x14ac:dyDescent="0.2">
      <c r="A1714" s="534" t="s">
        <v>86</v>
      </c>
      <c r="B1714" s="529">
        <v>0.5</v>
      </c>
      <c r="C1714" s="530">
        <v>0.28333333333333299</v>
      </c>
      <c r="D1714" s="531">
        <v>0.29729729729729698</v>
      </c>
      <c r="E1714" s="529">
        <v>0.5</v>
      </c>
      <c r="F1714" s="530">
        <v>0.37037037037037002</v>
      </c>
      <c r="G1714" s="531">
        <v>0.35483870967741898</v>
      </c>
      <c r="H1714" s="529"/>
      <c r="I1714" s="530"/>
      <c r="J1714" s="531"/>
      <c r="K1714" s="529"/>
      <c r="L1714" s="530"/>
      <c r="M1714" s="531"/>
      <c r="N1714" s="577"/>
    </row>
    <row r="1715" spans="1:14" ht="19" x14ac:dyDescent="0.2">
      <c r="A1715" s="534" t="s">
        <v>87</v>
      </c>
      <c r="B1715" s="529">
        <v>0.125</v>
      </c>
      <c r="C1715" s="530">
        <v>0.2</v>
      </c>
      <c r="D1715" s="531">
        <v>0.20270270270270299</v>
      </c>
      <c r="E1715" s="529">
        <v>0.125</v>
      </c>
      <c r="F1715" s="530">
        <v>0.18518518518518501</v>
      </c>
      <c r="G1715" s="531">
        <v>0.19354838709677399</v>
      </c>
      <c r="H1715" s="529"/>
      <c r="I1715" s="530"/>
      <c r="J1715" s="531"/>
      <c r="K1715" s="529"/>
      <c r="L1715" s="530"/>
      <c r="M1715" s="531"/>
      <c r="N1715" s="577"/>
    </row>
    <row r="1716" spans="1:14" ht="19" x14ac:dyDescent="0.2">
      <c r="A1716" s="534" t="s">
        <v>88</v>
      </c>
      <c r="B1716" s="529">
        <v>0</v>
      </c>
      <c r="C1716" s="530">
        <v>8.3333333333333301E-2</v>
      </c>
      <c r="D1716" s="531">
        <v>0.108108108108108</v>
      </c>
      <c r="E1716" s="529">
        <v>0</v>
      </c>
      <c r="F1716" s="530">
        <v>0</v>
      </c>
      <c r="G1716" s="531">
        <v>0</v>
      </c>
      <c r="H1716" s="529"/>
      <c r="I1716" s="530"/>
      <c r="J1716" s="531"/>
      <c r="K1716" s="529"/>
      <c r="L1716" s="530"/>
      <c r="M1716" s="531"/>
      <c r="N1716" s="577"/>
    </row>
    <row r="1717" spans="1:14" ht="19" x14ac:dyDescent="0.2">
      <c r="A1717" s="534" t="s">
        <v>367</v>
      </c>
      <c r="B1717" s="529">
        <v>0</v>
      </c>
      <c r="C1717" s="530">
        <v>3.3333333333333298E-2</v>
      </c>
      <c r="D1717" s="531">
        <v>5.4054054054054099E-2</v>
      </c>
      <c r="E1717" s="529">
        <v>0</v>
      </c>
      <c r="F1717" s="530">
        <v>0</v>
      </c>
      <c r="G1717" s="531">
        <v>3.2258064516128997E-2</v>
      </c>
      <c r="H1717" s="529"/>
      <c r="I1717" s="530"/>
      <c r="J1717" s="531"/>
      <c r="K1717" s="529"/>
      <c r="L1717" s="530"/>
      <c r="M1717" s="531"/>
      <c r="N1717" s="636"/>
    </row>
    <row r="1718" spans="1:14" ht="19" x14ac:dyDescent="0.2">
      <c r="A1718" s="602" t="s">
        <v>237</v>
      </c>
      <c r="B1718" s="603">
        <v>8</v>
      </c>
      <c r="C1718" s="604">
        <v>60</v>
      </c>
      <c r="D1718" s="605">
        <v>74</v>
      </c>
      <c r="E1718" s="603">
        <v>8</v>
      </c>
      <c r="F1718" s="604">
        <v>27</v>
      </c>
      <c r="G1718" s="605">
        <v>31</v>
      </c>
      <c r="H1718" s="603"/>
      <c r="I1718" s="604"/>
      <c r="J1718" s="605"/>
      <c r="K1718" s="603"/>
      <c r="L1718" s="604"/>
      <c r="M1718" s="605"/>
      <c r="N1718" s="582"/>
    </row>
    <row r="1719" spans="1:14" ht="19" x14ac:dyDescent="0.2">
      <c r="A1719" s="534" t="s">
        <v>177</v>
      </c>
      <c r="B1719" s="583">
        <v>4.25</v>
      </c>
      <c r="C1719" s="584">
        <v>3.93333333333333</v>
      </c>
      <c r="D1719" s="585">
        <v>3.7567567567567601</v>
      </c>
      <c r="E1719" s="583">
        <v>4.25</v>
      </c>
      <c r="F1719" s="584">
        <v>4.2592592592592604</v>
      </c>
      <c r="G1719" s="585">
        <v>4.1290322580645196</v>
      </c>
      <c r="H1719" s="583"/>
      <c r="I1719" s="584"/>
      <c r="J1719" s="585"/>
      <c r="K1719" s="583"/>
      <c r="L1719" s="584"/>
      <c r="M1719" s="585"/>
      <c r="N1719" s="586"/>
    </row>
    <row r="1720" spans="1:14" ht="19" x14ac:dyDescent="0.2">
      <c r="A1720" s="534" t="s">
        <v>157</v>
      </c>
      <c r="B1720" s="583">
        <v>0.70710678118654702</v>
      </c>
      <c r="C1720" s="584">
        <v>1.11790765008756</v>
      </c>
      <c r="D1720" s="585">
        <v>1.1914169164441699</v>
      </c>
      <c r="E1720" s="583">
        <v>0.70710678118654702</v>
      </c>
      <c r="F1720" s="584">
        <v>0.76422875112467703</v>
      </c>
      <c r="G1720" s="585">
        <v>0.95714629616274705</v>
      </c>
      <c r="H1720" s="583"/>
      <c r="I1720" s="584"/>
      <c r="J1720" s="585"/>
      <c r="K1720" s="583"/>
      <c r="L1720" s="584"/>
      <c r="M1720" s="585"/>
      <c r="N1720" s="586"/>
    </row>
    <row r="1721" spans="1:14" ht="19" x14ac:dyDescent="0.2">
      <c r="A1721" s="534" t="s">
        <v>238</v>
      </c>
      <c r="B1721" s="587" t="s">
        <v>226</v>
      </c>
      <c r="C1721" s="584" t="s">
        <v>118</v>
      </c>
      <c r="D1721" s="585" t="s">
        <v>118</v>
      </c>
      <c r="E1721" s="587" t="s">
        <v>226</v>
      </c>
      <c r="F1721" s="584" t="s">
        <v>118</v>
      </c>
      <c r="G1721" s="585" t="s">
        <v>118</v>
      </c>
      <c r="H1721" s="587"/>
      <c r="I1721" s="584"/>
      <c r="J1721" s="585"/>
      <c r="K1721" s="587"/>
      <c r="L1721" s="584"/>
      <c r="M1721" s="585"/>
      <c r="N1721" s="586"/>
    </row>
    <row r="1722" spans="1:14" ht="19" x14ac:dyDescent="0.2">
      <c r="A1722" s="562" t="s">
        <v>156</v>
      </c>
      <c r="B1722" s="588" t="s">
        <v>226</v>
      </c>
      <c r="C1722" s="589">
        <v>0.2832672865615215</v>
      </c>
      <c r="D1722" s="590">
        <v>0.41399717969033334</v>
      </c>
      <c r="E1722" s="588" t="s">
        <v>226</v>
      </c>
      <c r="F1722" s="589">
        <v>-1.2115821664173226E-2</v>
      </c>
      <c r="G1722" s="590">
        <v>0.12638375389472525</v>
      </c>
      <c r="H1722" s="588"/>
      <c r="I1722" s="589"/>
      <c r="J1722" s="590"/>
      <c r="K1722" s="588"/>
      <c r="L1722" s="589"/>
      <c r="M1722" s="590"/>
      <c r="N1722" s="591"/>
    </row>
    <row r="1723" spans="1:14" ht="38" x14ac:dyDescent="0.2">
      <c r="A1723" s="528" t="s">
        <v>1123</v>
      </c>
      <c r="B1723" s="568">
        <v>0.44444444444444398</v>
      </c>
      <c r="C1723" s="569">
        <v>0.25373134328358199</v>
      </c>
      <c r="D1723" s="570">
        <v>0.22222222222222199</v>
      </c>
      <c r="E1723" s="568">
        <v>0.44444444444444398</v>
      </c>
      <c r="F1723" s="569">
        <v>0.37931034482758602</v>
      </c>
      <c r="G1723" s="570">
        <v>0.375</v>
      </c>
      <c r="H1723" s="568"/>
      <c r="I1723" s="569"/>
      <c r="J1723" s="570"/>
      <c r="K1723" s="568"/>
      <c r="L1723" s="569"/>
      <c r="M1723" s="570"/>
      <c r="N1723" s="576"/>
    </row>
    <row r="1724" spans="1:14" ht="19" x14ac:dyDescent="0.2">
      <c r="A1724" s="534" t="s">
        <v>86</v>
      </c>
      <c r="B1724" s="529">
        <v>0.44444444444444398</v>
      </c>
      <c r="C1724" s="530">
        <v>0.31343283582089598</v>
      </c>
      <c r="D1724" s="531">
        <v>0.28395061728395099</v>
      </c>
      <c r="E1724" s="529">
        <v>0.44444444444444398</v>
      </c>
      <c r="F1724" s="530">
        <v>0.44827586206896602</v>
      </c>
      <c r="G1724" s="531">
        <v>0.4375</v>
      </c>
      <c r="H1724" s="529"/>
      <c r="I1724" s="530"/>
      <c r="J1724" s="531"/>
      <c r="K1724" s="529"/>
      <c r="L1724" s="530"/>
      <c r="M1724" s="531"/>
      <c r="N1724" s="577"/>
    </row>
    <row r="1725" spans="1:14" ht="19" x14ac:dyDescent="0.2">
      <c r="A1725" s="534" t="s">
        <v>87</v>
      </c>
      <c r="B1725" s="529">
        <v>0.11111111111111099</v>
      </c>
      <c r="C1725" s="530">
        <v>0.20895522388059701</v>
      </c>
      <c r="D1725" s="531">
        <v>0.22222222222222199</v>
      </c>
      <c r="E1725" s="529">
        <v>0.11111111111111099</v>
      </c>
      <c r="F1725" s="530">
        <v>0.10344827586206901</v>
      </c>
      <c r="G1725" s="531">
        <v>9.375E-2</v>
      </c>
      <c r="H1725" s="529"/>
      <c r="I1725" s="530"/>
      <c r="J1725" s="531"/>
      <c r="K1725" s="529"/>
      <c r="L1725" s="530"/>
      <c r="M1725" s="531"/>
      <c r="N1725" s="577"/>
    </row>
    <row r="1726" spans="1:14" ht="19" x14ac:dyDescent="0.2">
      <c r="A1726" s="534" t="s">
        <v>88</v>
      </c>
      <c r="B1726" s="529">
        <v>0</v>
      </c>
      <c r="C1726" s="530">
        <v>0.164179104477612</v>
      </c>
      <c r="D1726" s="531">
        <v>0.172839506172839</v>
      </c>
      <c r="E1726" s="529">
        <v>0</v>
      </c>
      <c r="F1726" s="530">
        <v>3.4482758620689703E-2</v>
      </c>
      <c r="G1726" s="531">
        <v>3.125E-2</v>
      </c>
      <c r="H1726" s="529"/>
      <c r="I1726" s="530"/>
      <c r="J1726" s="531"/>
      <c r="K1726" s="529"/>
      <c r="L1726" s="530"/>
      <c r="M1726" s="531"/>
      <c r="N1726" s="577"/>
    </row>
    <row r="1727" spans="1:14" ht="19" x14ac:dyDescent="0.2">
      <c r="A1727" s="534" t="s">
        <v>367</v>
      </c>
      <c r="B1727" s="529">
        <v>0</v>
      </c>
      <c r="C1727" s="530">
        <v>5.9701492537313397E-2</v>
      </c>
      <c r="D1727" s="531">
        <v>9.8765432098765399E-2</v>
      </c>
      <c r="E1727" s="529">
        <v>0</v>
      </c>
      <c r="F1727" s="530">
        <v>3.4482758620689703E-2</v>
      </c>
      <c r="G1727" s="531">
        <v>6.25E-2</v>
      </c>
      <c r="H1727" s="529"/>
      <c r="I1727" s="530"/>
      <c r="J1727" s="531"/>
      <c r="K1727" s="529"/>
      <c r="L1727" s="530"/>
      <c r="M1727" s="531"/>
      <c r="N1727" s="636"/>
    </row>
    <row r="1728" spans="1:14" ht="19" x14ac:dyDescent="0.2">
      <c r="A1728" s="602" t="s">
        <v>237</v>
      </c>
      <c r="B1728" s="603">
        <v>9</v>
      </c>
      <c r="C1728" s="604">
        <v>67</v>
      </c>
      <c r="D1728" s="605">
        <v>81</v>
      </c>
      <c r="E1728" s="603">
        <v>9</v>
      </c>
      <c r="F1728" s="604">
        <v>29</v>
      </c>
      <c r="G1728" s="605">
        <v>32</v>
      </c>
      <c r="H1728" s="603"/>
      <c r="I1728" s="604"/>
      <c r="J1728" s="605"/>
      <c r="K1728" s="603"/>
      <c r="L1728" s="604"/>
      <c r="M1728" s="605"/>
      <c r="N1728" s="582"/>
    </row>
    <row r="1729" spans="1:14" ht="19" x14ac:dyDescent="0.2">
      <c r="A1729" s="534" t="s">
        <v>177</v>
      </c>
      <c r="B1729" s="583">
        <v>4.3333333333333304</v>
      </c>
      <c r="C1729" s="584">
        <v>3.5373134328358198</v>
      </c>
      <c r="D1729" s="585">
        <v>3.3580246913580201</v>
      </c>
      <c r="E1729" s="583">
        <v>4.3333333333333304</v>
      </c>
      <c r="F1729" s="584">
        <v>4.1034482758620703</v>
      </c>
      <c r="G1729" s="585">
        <v>4.03125</v>
      </c>
      <c r="H1729" s="583"/>
      <c r="I1729" s="584"/>
      <c r="J1729" s="585"/>
      <c r="K1729" s="583"/>
      <c r="L1729" s="584"/>
      <c r="M1729" s="585"/>
      <c r="N1729" s="586"/>
    </row>
    <row r="1730" spans="1:14" ht="19" x14ac:dyDescent="0.2">
      <c r="A1730" s="534" t="s">
        <v>157</v>
      </c>
      <c r="B1730" s="583">
        <v>0.70710678118654702</v>
      </c>
      <c r="C1730" s="584">
        <v>1.2101635027142701</v>
      </c>
      <c r="D1730" s="585">
        <v>1.2777777777777799</v>
      </c>
      <c r="E1730" s="583">
        <v>0.70710678118654702</v>
      </c>
      <c r="F1730" s="584">
        <v>0.97632062891416405</v>
      </c>
      <c r="G1730" s="585">
        <v>1.0920349456773999</v>
      </c>
      <c r="H1730" s="583"/>
      <c r="I1730" s="584"/>
      <c r="J1730" s="585"/>
      <c r="K1730" s="583"/>
      <c r="L1730" s="584"/>
      <c r="M1730" s="585"/>
      <c r="N1730" s="586"/>
    </row>
    <row r="1731" spans="1:14" ht="19" x14ac:dyDescent="0.2">
      <c r="A1731" s="534" t="s">
        <v>238</v>
      </c>
      <c r="B1731" s="587" t="s">
        <v>226</v>
      </c>
      <c r="C1731" s="584" t="s">
        <v>118</v>
      </c>
      <c r="D1731" s="585" t="s">
        <v>244</v>
      </c>
      <c r="E1731" s="587" t="s">
        <v>226</v>
      </c>
      <c r="F1731" s="584" t="s">
        <v>118</v>
      </c>
      <c r="G1731" s="585" t="s">
        <v>118</v>
      </c>
      <c r="H1731" s="587"/>
      <c r="I1731" s="584"/>
      <c r="J1731" s="585"/>
      <c r="K1731" s="587"/>
      <c r="L1731" s="584"/>
      <c r="M1731" s="585"/>
      <c r="N1731" s="586"/>
    </row>
    <row r="1732" spans="1:14" ht="19" x14ac:dyDescent="0.2">
      <c r="A1732" s="562" t="s">
        <v>156</v>
      </c>
      <c r="B1732" s="588" t="s">
        <v>226</v>
      </c>
      <c r="C1732" s="589">
        <v>0.6577788032047911</v>
      </c>
      <c r="D1732" s="590">
        <v>0.76328502415458943</v>
      </c>
      <c r="E1732" s="588" t="s">
        <v>226</v>
      </c>
      <c r="F1732" s="589">
        <v>0.23546061679238683</v>
      </c>
      <c r="G1732" s="590">
        <v>0.2766242367325939</v>
      </c>
      <c r="H1732" s="588"/>
      <c r="I1732" s="589"/>
      <c r="J1732" s="590"/>
      <c r="K1732" s="588"/>
      <c r="L1732" s="589"/>
      <c r="M1732" s="590"/>
      <c r="N1732" s="591"/>
    </row>
    <row r="1733" spans="1:14" ht="38" x14ac:dyDescent="0.2">
      <c r="A1733" s="528" t="s">
        <v>1124</v>
      </c>
      <c r="B1733" s="568">
        <v>0.33333333333333298</v>
      </c>
      <c r="C1733" s="569">
        <v>0.20689655172413801</v>
      </c>
      <c r="D1733" s="570">
        <v>0.183098591549296</v>
      </c>
      <c r="E1733" s="568">
        <v>0.33333333333333298</v>
      </c>
      <c r="F1733" s="569">
        <v>0.269230769230769</v>
      </c>
      <c r="G1733" s="570">
        <v>0.27586206896551702</v>
      </c>
      <c r="H1733" s="568"/>
      <c r="I1733" s="569"/>
      <c r="J1733" s="570"/>
      <c r="K1733" s="568"/>
      <c r="L1733" s="569"/>
      <c r="M1733" s="570"/>
      <c r="N1733" s="576"/>
    </row>
    <row r="1734" spans="1:14" ht="19" x14ac:dyDescent="0.2">
      <c r="A1734" s="534" t="s">
        <v>86</v>
      </c>
      <c r="B1734" s="529">
        <v>0.44444444444444398</v>
      </c>
      <c r="C1734" s="530">
        <v>0.22413793103448301</v>
      </c>
      <c r="D1734" s="531">
        <v>0.23943661971831001</v>
      </c>
      <c r="E1734" s="529">
        <v>0.44444444444444398</v>
      </c>
      <c r="F1734" s="530">
        <v>0.30769230769230799</v>
      </c>
      <c r="G1734" s="531">
        <v>0.31034482758620702</v>
      </c>
      <c r="H1734" s="529"/>
      <c r="I1734" s="530"/>
      <c r="J1734" s="531"/>
      <c r="K1734" s="529"/>
      <c r="L1734" s="530"/>
      <c r="M1734" s="531"/>
      <c r="N1734" s="577"/>
    </row>
    <row r="1735" spans="1:14" ht="19" x14ac:dyDescent="0.2">
      <c r="A1735" s="534" t="s">
        <v>87</v>
      </c>
      <c r="B1735" s="529">
        <v>0</v>
      </c>
      <c r="C1735" s="530">
        <v>0.15517241379310301</v>
      </c>
      <c r="D1735" s="531">
        <v>0.12676056338028199</v>
      </c>
      <c r="E1735" s="529">
        <v>0</v>
      </c>
      <c r="F1735" s="530">
        <v>0.19230769230769201</v>
      </c>
      <c r="G1735" s="531">
        <v>0.17241379310344801</v>
      </c>
      <c r="H1735" s="529"/>
      <c r="I1735" s="530"/>
      <c r="J1735" s="531"/>
      <c r="K1735" s="529"/>
      <c r="L1735" s="530"/>
      <c r="M1735" s="531"/>
      <c r="N1735" s="577"/>
    </row>
    <row r="1736" spans="1:14" ht="19" x14ac:dyDescent="0.2">
      <c r="A1736" s="534" t="s">
        <v>88</v>
      </c>
      <c r="B1736" s="529">
        <v>0.11111111111111099</v>
      </c>
      <c r="C1736" s="530">
        <v>0.27586206896551702</v>
      </c>
      <c r="D1736" s="531">
        <v>0.26760563380281699</v>
      </c>
      <c r="E1736" s="529">
        <v>0.11111111111111099</v>
      </c>
      <c r="F1736" s="530">
        <v>0.115384615384615</v>
      </c>
      <c r="G1736" s="531">
        <v>0.10344827586206901</v>
      </c>
      <c r="H1736" s="529"/>
      <c r="I1736" s="530"/>
      <c r="J1736" s="531"/>
      <c r="K1736" s="529"/>
      <c r="L1736" s="530"/>
      <c r="M1736" s="531"/>
      <c r="N1736" s="577"/>
    </row>
    <row r="1737" spans="1:14" ht="19" x14ac:dyDescent="0.2">
      <c r="A1737" s="534" t="s">
        <v>367</v>
      </c>
      <c r="B1737" s="529">
        <v>0.11111111111111099</v>
      </c>
      <c r="C1737" s="530">
        <v>0.13793103448275901</v>
      </c>
      <c r="D1737" s="531">
        <v>0.183098591549296</v>
      </c>
      <c r="E1737" s="529">
        <v>0.11111111111111099</v>
      </c>
      <c r="F1737" s="530">
        <v>0.115384615384615</v>
      </c>
      <c r="G1737" s="531">
        <v>0.13793103448275901</v>
      </c>
      <c r="H1737" s="529"/>
      <c r="I1737" s="530"/>
      <c r="J1737" s="531"/>
      <c r="K1737" s="529"/>
      <c r="L1737" s="530"/>
      <c r="M1737" s="531"/>
      <c r="N1737" s="636"/>
    </row>
    <row r="1738" spans="1:14" ht="19" x14ac:dyDescent="0.2">
      <c r="A1738" s="602" t="s">
        <v>237</v>
      </c>
      <c r="B1738" s="603">
        <v>9</v>
      </c>
      <c r="C1738" s="604">
        <v>58</v>
      </c>
      <c r="D1738" s="605">
        <v>71</v>
      </c>
      <c r="E1738" s="603">
        <v>9</v>
      </c>
      <c r="F1738" s="604">
        <v>26</v>
      </c>
      <c r="G1738" s="605">
        <v>29</v>
      </c>
      <c r="H1738" s="603"/>
      <c r="I1738" s="604"/>
      <c r="J1738" s="605"/>
      <c r="K1738" s="603"/>
      <c r="L1738" s="604"/>
      <c r="M1738" s="605"/>
      <c r="N1738" s="582"/>
    </row>
    <row r="1739" spans="1:14" ht="19" x14ac:dyDescent="0.2">
      <c r="A1739" s="534" t="s">
        <v>177</v>
      </c>
      <c r="B1739" s="583">
        <v>3.7777777777777799</v>
      </c>
      <c r="C1739" s="584">
        <v>3.0862068965517202</v>
      </c>
      <c r="D1739" s="585">
        <v>2.9718309859154899</v>
      </c>
      <c r="E1739" s="583">
        <v>3.7777777777777799</v>
      </c>
      <c r="F1739" s="584">
        <v>3.5</v>
      </c>
      <c r="G1739" s="585">
        <v>3.4827586206896499</v>
      </c>
      <c r="H1739" s="583"/>
      <c r="I1739" s="584"/>
      <c r="J1739" s="585"/>
      <c r="K1739" s="583"/>
      <c r="L1739" s="584"/>
      <c r="M1739" s="585"/>
      <c r="N1739" s="586"/>
    </row>
    <row r="1740" spans="1:14" ht="19" x14ac:dyDescent="0.2">
      <c r="A1740" s="534" t="s">
        <v>157</v>
      </c>
      <c r="B1740" s="583">
        <v>1.3944333775567901</v>
      </c>
      <c r="C1740" s="584">
        <v>1.3801154637511099</v>
      </c>
      <c r="D1740" s="585">
        <v>1.41392898372802</v>
      </c>
      <c r="E1740" s="583">
        <v>1.3944333775567901</v>
      </c>
      <c r="F1740" s="584">
        <v>1.33416640641263</v>
      </c>
      <c r="G1740" s="585">
        <v>1.3789408372052501</v>
      </c>
      <c r="H1740" s="583"/>
      <c r="I1740" s="584"/>
      <c r="J1740" s="585"/>
      <c r="K1740" s="583"/>
      <c r="L1740" s="584"/>
      <c r="M1740" s="585"/>
      <c r="N1740" s="586"/>
    </row>
    <row r="1741" spans="1:14" ht="19" x14ac:dyDescent="0.2">
      <c r="A1741" s="534" t="s">
        <v>238</v>
      </c>
      <c r="B1741" s="587" t="s">
        <v>226</v>
      </c>
      <c r="C1741" s="584" t="s">
        <v>118</v>
      </c>
      <c r="D1741" s="585" t="s">
        <v>118</v>
      </c>
      <c r="E1741" s="587" t="s">
        <v>226</v>
      </c>
      <c r="F1741" s="584" t="s">
        <v>118</v>
      </c>
      <c r="G1741" s="585" t="s">
        <v>118</v>
      </c>
      <c r="H1741" s="587"/>
      <c r="I1741" s="584"/>
      <c r="J1741" s="585"/>
      <c r="K1741" s="587"/>
      <c r="L1741" s="584"/>
      <c r="M1741" s="585"/>
      <c r="N1741" s="586"/>
    </row>
    <row r="1742" spans="1:14" ht="19" x14ac:dyDescent="0.2">
      <c r="A1742" s="562" t="s">
        <v>156</v>
      </c>
      <c r="B1742" s="588" t="s">
        <v>226</v>
      </c>
      <c r="C1742" s="589">
        <v>0.50109639330204447</v>
      </c>
      <c r="D1742" s="590">
        <v>0.57000514250531842</v>
      </c>
      <c r="E1742" s="588" t="s">
        <v>226</v>
      </c>
      <c r="F1742" s="589">
        <v>0.20820324694329698</v>
      </c>
      <c r="G1742" s="590">
        <v>0.21394620358481523</v>
      </c>
      <c r="H1742" s="588"/>
      <c r="I1742" s="589"/>
      <c r="J1742" s="590"/>
      <c r="K1742" s="588"/>
      <c r="L1742" s="589"/>
      <c r="M1742" s="590"/>
      <c r="N1742" s="591"/>
    </row>
    <row r="1743" spans="1:14" ht="38" x14ac:dyDescent="0.2">
      <c r="A1743" s="528" t="s">
        <v>1125</v>
      </c>
      <c r="B1743" s="568">
        <v>0.33333333333333298</v>
      </c>
      <c r="C1743" s="569">
        <v>0.30769230769230799</v>
      </c>
      <c r="D1743" s="570">
        <v>0.278481012658228</v>
      </c>
      <c r="E1743" s="568">
        <v>0.33333333333333298</v>
      </c>
      <c r="F1743" s="569">
        <v>0.39285714285714302</v>
      </c>
      <c r="G1743" s="570">
        <v>0.375</v>
      </c>
      <c r="H1743" s="568"/>
      <c r="I1743" s="569"/>
      <c r="J1743" s="570"/>
      <c r="K1743" s="568"/>
      <c r="L1743" s="569"/>
      <c r="M1743" s="570"/>
      <c r="N1743" s="576"/>
    </row>
    <row r="1744" spans="1:14" ht="19" x14ac:dyDescent="0.2">
      <c r="A1744" s="534" t="s">
        <v>86</v>
      </c>
      <c r="B1744" s="529">
        <v>0.44444444444444398</v>
      </c>
      <c r="C1744" s="530">
        <v>0.33846153846153798</v>
      </c>
      <c r="D1744" s="531">
        <v>0.316455696202532</v>
      </c>
      <c r="E1744" s="529">
        <v>0.44444444444444398</v>
      </c>
      <c r="F1744" s="530">
        <v>0.39285714285714302</v>
      </c>
      <c r="G1744" s="531">
        <v>0.40625</v>
      </c>
      <c r="H1744" s="529"/>
      <c r="I1744" s="530"/>
      <c r="J1744" s="531"/>
      <c r="K1744" s="529"/>
      <c r="L1744" s="530"/>
      <c r="M1744" s="531"/>
      <c r="N1744" s="577"/>
    </row>
    <row r="1745" spans="1:14" ht="19" x14ac:dyDescent="0.2">
      <c r="A1745" s="534" t="s">
        <v>87</v>
      </c>
      <c r="B1745" s="529">
        <v>0.11111111111111099</v>
      </c>
      <c r="C1745" s="530">
        <v>0.246153846153846</v>
      </c>
      <c r="D1745" s="531">
        <v>0.240506329113924</v>
      </c>
      <c r="E1745" s="529">
        <v>0.11111111111111099</v>
      </c>
      <c r="F1745" s="530">
        <v>0.14285714285714299</v>
      </c>
      <c r="G1745" s="531">
        <v>0.15625</v>
      </c>
      <c r="H1745" s="529"/>
      <c r="I1745" s="530"/>
      <c r="J1745" s="531"/>
      <c r="K1745" s="529"/>
      <c r="L1745" s="530"/>
      <c r="M1745" s="531"/>
      <c r="N1745" s="577"/>
    </row>
    <row r="1746" spans="1:14" ht="19" x14ac:dyDescent="0.2">
      <c r="A1746" s="534" t="s">
        <v>88</v>
      </c>
      <c r="B1746" s="529">
        <v>0</v>
      </c>
      <c r="C1746" s="530">
        <v>6.15384615384615E-2</v>
      </c>
      <c r="D1746" s="531">
        <v>0.126582278481013</v>
      </c>
      <c r="E1746" s="529">
        <v>0</v>
      </c>
      <c r="F1746" s="530">
        <v>3.5714285714285698E-2</v>
      </c>
      <c r="G1746" s="531">
        <v>3.125E-2</v>
      </c>
      <c r="H1746" s="529"/>
      <c r="I1746" s="530"/>
      <c r="J1746" s="531"/>
      <c r="K1746" s="529"/>
      <c r="L1746" s="530"/>
      <c r="M1746" s="531"/>
      <c r="N1746" s="577"/>
    </row>
    <row r="1747" spans="1:14" ht="19" x14ac:dyDescent="0.2">
      <c r="A1747" s="534" t="s">
        <v>367</v>
      </c>
      <c r="B1747" s="529">
        <v>0.11111111111111099</v>
      </c>
      <c r="C1747" s="530">
        <v>4.6153846153846198E-2</v>
      </c>
      <c r="D1747" s="531">
        <v>3.7974683544303799E-2</v>
      </c>
      <c r="E1747" s="529">
        <v>0.11111111111111099</v>
      </c>
      <c r="F1747" s="530">
        <v>3.5714285714285698E-2</v>
      </c>
      <c r="G1747" s="531">
        <v>3.125E-2</v>
      </c>
      <c r="H1747" s="529"/>
      <c r="I1747" s="530"/>
      <c r="J1747" s="531"/>
      <c r="K1747" s="529"/>
      <c r="L1747" s="530"/>
      <c r="M1747" s="531"/>
      <c r="N1747" s="636"/>
    </row>
    <row r="1748" spans="1:14" ht="19" x14ac:dyDescent="0.2">
      <c r="A1748" s="602" t="s">
        <v>237</v>
      </c>
      <c r="B1748" s="603">
        <v>9</v>
      </c>
      <c r="C1748" s="604">
        <v>65</v>
      </c>
      <c r="D1748" s="605">
        <v>79</v>
      </c>
      <c r="E1748" s="603">
        <v>9</v>
      </c>
      <c r="F1748" s="604">
        <v>28</v>
      </c>
      <c r="G1748" s="605">
        <v>32</v>
      </c>
      <c r="H1748" s="603"/>
      <c r="I1748" s="604"/>
      <c r="J1748" s="605"/>
      <c r="K1748" s="603"/>
      <c r="L1748" s="604"/>
      <c r="M1748" s="605"/>
      <c r="N1748" s="582"/>
    </row>
    <row r="1749" spans="1:14" ht="19" x14ac:dyDescent="0.2">
      <c r="A1749" s="534" t="s">
        <v>177</v>
      </c>
      <c r="B1749" s="583">
        <v>3.8888888888888902</v>
      </c>
      <c r="C1749" s="584">
        <v>3.8</v>
      </c>
      <c r="D1749" s="585">
        <v>3.6708860759493702</v>
      </c>
      <c r="E1749" s="583">
        <v>3.8888888888888902</v>
      </c>
      <c r="F1749" s="584">
        <v>4.0714285714285703</v>
      </c>
      <c r="G1749" s="585">
        <v>4.0625</v>
      </c>
      <c r="H1749" s="583"/>
      <c r="I1749" s="584"/>
      <c r="J1749" s="585"/>
      <c r="K1749" s="583"/>
      <c r="L1749" s="584"/>
      <c r="M1749" s="585"/>
      <c r="N1749" s="586"/>
    </row>
    <row r="1750" spans="1:14" ht="19" x14ac:dyDescent="0.2">
      <c r="A1750" s="534" t="s">
        <v>157</v>
      </c>
      <c r="B1750" s="583">
        <v>1.26929551764399</v>
      </c>
      <c r="C1750" s="584">
        <v>1.0925886691706099</v>
      </c>
      <c r="D1750" s="585">
        <v>1.12911945482538</v>
      </c>
      <c r="E1750" s="583">
        <v>1.26929551764399</v>
      </c>
      <c r="F1750" s="584">
        <v>1.01574900036674</v>
      </c>
      <c r="G1750" s="585">
        <v>0.98168715863015898</v>
      </c>
      <c r="H1750" s="583"/>
      <c r="I1750" s="584"/>
      <c r="J1750" s="585"/>
      <c r="K1750" s="583"/>
      <c r="L1750" s="584"/>
      <c r="M1750" s="585"/>
      <c r="N1750" s="586"/>
    </row>
    <row r="1751" spans="1:14" ht="19" x14ac:dyDescent="0.2">
      <c r="A1751" s="534" t="s">
        <v>238</v>
      </c>
      <c r="B1751" s="587" t="s">
        <v>226</v>
      </c>
      <c r="C1751" s="584" t="s">
        <v>118</v>
      </c>
      <c r="D1751" s="585" t="s">
        <v>118</v>
      </c>
      <c r="E1751" s="587" t="s">
        <v>226</v>
      </c>
      <c r="F1751" s="584" t="s">
        <v>118</v>
      </c>
      <c r="G1751" s="585" t="s">
        <v>118</v>
      </c>
      <c r="H1751" s="587"/>
      <c r="I1751" s="584"/>
      <c r="J1751" s="585"/>
      <c r="K1751" s="587"/>
      <c r="L1751" s="584"/>
      <c r="M1751" s="585"/>
      <c r="N1751" s="586"/>
    </row>
    <row r="1752" spans="1:14" ht="19" x14ac:dyDescent="0.2">
      <c r="A1752" s="562" t="s">
        <v>156</v>
      </c>
      <c r="B1752" s="588" t="s">
        <v>226</v>
      </c>
      <c r="C1752" s="589">
        <v>8.1356224347783501E-2</v>
      </c>
      <c r="D1752" s="590">
        <v>0.19307329442236421</v>
      </c>
      <c r="E1752" s="588" t="s">
        <v>226</v>
      </c>
      <c r="F1752" s="589">
        <v>-0.17970943852642088</v>
      </c>
      <c r="G1752" s="590">
        <v>-0.17684973220324676</v>
      </c>
      <c r="H1752" s="588"/>
      <c r="I1752" s="589"/>
      <c r="J1752" s="590"/>
      <c r="K1752" s="588"/>
      <c r="L1752" s="589"/>
      <c r="M1752" s="590"/>
      <c r="N1752" s="591"/>
    </row>
    <row r="1753" spans="1:14" ht="57" x14ac:dyDescent="0.2">
      <c r="A1753" s="528" t="s">
        <v>1126</v>
      </c>
      <c r="B1753" s="568">
        <v>0.33333333333333298</v>
      </c>
      <c r="C1753" s="569">
        <v>0.22222222222222199</v>
      </c>
      <c r="D1753" s="570">
        <v>0.19480519480519501</v>
      </c>
      <c r="E1753" s="568">
        <v>0.33333333333333298</v>
      </c>
      <c r="F1753" s="569">
        <v>0.38461538461538503</v>
      </c>
      <c r="G1753" s="570">
        <v>0.37931034482758602</v>
      </c>
      <c r="H1753" s="568"/>
      <c r="I1753" s="569"/>
      <c r="J1753" s="570"/>
      <c r="K1753" s="568"/>
      <c r="L1753" s="569"/>
      <c r="M1753" s="570"/>
      <c r="N1753" s="576"/>
    </row>
    <row r="1754" spans="1:14" ht="19" x14ac:dyDescent="0.2">
      <c r="A1754" s="534" t="s">
        <v>86</v>
      </c>
      <c r="B1754" s="529">
        <v>0.55555555555555602</v>
      </c>
      <c r="C1754" s="530">
        <v>0.33333333333333298</v>
      </c>
      <c r="D1754" s="531">
        <v>0.36363636363636398</v>
      </c>
      <c r="E1754" s="529">
        <v>0.55555555555555602</v>
      </c>
      <c r="F1754" s="530">
        <v>0.34615384615384598</v>
      </c>
      <c r="G1754" s="531">
        <v>0.31034482758620702</v>
      </c>
      <c r="H1754" s="529"/>
      <c r="I1754" s="530"/>
      <c r="J1754" s="531"/>
      <c r="K1754" s="529"/>
      <c r="L1754" s="530"/>
      <c r="M1754" s="531"/>
      <c r="N1754" s="577"/>
    </row>
    <row r="1755" spans="1:14" ht="19" x14ac:dyDescent="0.2">
      <c r="A1755" s="534" t="s">
        <v>87</v>
      </c>
      <c r="B1755" s="529">
        <v>0.11111111111111099</v>
      </c>
      <c r="C1755" s="530">
        <v>0.317460317460317</v>
      </c>
      <c r="D1755" s="531">
        <v>0.31168831168831201</v>
      </c>
      <c r="E1755" s="529">
        <v>0.11111111111111099</v>
      </c>
      <c r="F1755" s="530">
        <v>0.19230769230769201</v>
      </c>
      <c r="G1755" s="531">
        <v>0.24137931034482801</v>
      </c>
      <c r="H1755" s="529"/>
      <c r="I1755" s="530"/>
      <c r="J1755" s="531"/>
      <c r="K1755" s="529"/>
      <c r="L1755" s="530"/>
      <c r="M1755" s="531"/>
      <c r="N1755" s="577"/>
    </row>
    <row r="1756" spans="1:14" ht="19" x14ac:dyDescent="0.2">
      <c r="A1756" s="534" t="s">
        <v>88</v>
      </c>
      <c r="B1756" s="529">
        <v>0</v>
      </c>
      <c r="C1756" s="530">
        <v>6.3492063492063502E-2</v>
      </c>
      <c r="D1756" s="531">
        <v>5.1948051948051903E-2</v>
      </c>
      <c r="E1756" s="529">
        <v>0</v>
      </c>
      <c r="F1756" s="530">
        <v>7.69230769230769E-2</v>
      </c>
      <c r="G1756" s="531">
        <v>6.8965517241379296E-2</v>
      </c>
      <c r="H1756" s="529"/>
      <c r="I1756" s="530"/>
      <c r="J1756" s="531"/>
      <c r="K1756" s="529"/>
      <c r="L1756" s="530"/>
      <c r="M1756" s="531"/>
      <c r="N1756" s="577"/>
    </row>
    <row r="1757" spans="1:14" ht="19" x14ac:dyDescent="0.2">
      <c r="A1757" s="534" t="s">
        <v>367</v>
      </c>
      <c r="B1757" s="529">
        <v>0</v>
      </c>
      <c r="C1757" s="530">
        <v>6.3492063492063502E-2</v>
      </c>
      <c r="D1757" s="531">
        <v>7.7922077922077906E-2</v>
      </c>
      <c r="E1757" s="529">
        <v>0</v>
      </c>
      <c r="F1757" s="530">
        <v>0</v>
      </c>
      <c r="G1757" s="531">
        <v>0</v>
      </c>
      <c r="H1757" s="529"/>
      <c r="I1757" s="530"/>
      <c r="J1757" s="531"/>
      <c r="K1757" s="529"/>
      <c r="L1757" s="530"/>
      <c r="M1757" s="531"/>
      <c r="N1757" s="636"/>
    </row>
    <row r="1758" spans="1:14" ht="19" x14ac:dyDescent="0.2">
      <c r="A1758" s="602" t="s">
        <v>237</v>
      </c>
      <c r="B1758" s="603">
        <v>9</v>
      </c>
      <c r="C1758" s="604">
        <v>63</v>
      </c>
      <c r="D1758" s="605">
        <v>77</v>
      </c>
      <c r="E1758" s="603">
        <v>9</v>
      </c>
      <c r="F1758" s="604">
        <v>26</v>
      </c>
      <c r="G1758" s="605">
        <v>29</v>
      </c>
      <c r="H1758" s="603"/>
      <c r="I1758" s="604"/>
      <c r="J1758" s="605"/>
      <c r="K1758" s="603"/>
      <c r="L1758" s="604"/>
      <c r="M1758" s="605"/>
      <c r="N1758" s="582"/>
    </row>
    <row r="1759" spans="1:14" ht="19" x14ac:dyDescent="0.2">
      <c r="A1759" s="534" t="s">
        <v>177</v>
      </c>
      <c r="B1759" s="583">
        <v>4.2222222222222197</v>
      </c>
      <c r="C1759" s="584">
        <v>3.5873015873015901</v>
      </c>
      <c r="D1759" s="585">
        <v>3.5454545454545401</v>
      </c>
      <c r="E1759" s="583">
        <v>4.2222222222222197</v>
      </c>
      <c r="F1759" s="584">
        <v>4.0384615384615401</v>
      </c>
      <c r="G1759" s="585">
        <v>4</v>
      </c>
      <c r="H1759" s="583"/>
      <c r="I1759" s="584"/>
      <c r="J1759" s="585"/>
      <c r="K1759" s="583"/>
      <c r="L1759" s="584"/>
      <c r="M1759" s="585"/>
      <c r="N1759" s="586"/>
    </row>
    <row r="1760" spans="1:14" ht="19" x14ac:dyDescent="0.2">
      <c r="A1760" s="534" t="s">
        <v>157</v>
      </c>
      <c r="B1760" s="583">
        <v>0.66666666666666696</v>
      </c>
      <c r="C1760" s="584">
        <v>1.10183015837318</v>
      </c>
      <c r="D1760" s="585">
        <v>1.1067431421857199</v>
      </c>
      <c r="E1760" s="583">
        <v>0.66666666666666696</v>
      </c>
      <c r="F1760" s="584">
        <v>0.95836399059101696</v>
      </c>
      <c r="G1760" s="585">
        <v>0.96362411165943196</v>
      </c>
      <c r="H1760" s="583"/>
      <c r="I1760" s="584"/>
      <c r="J1760" s="585"/>
      <c r="K1760" s="583"/>
      <c r="L1760" s="584"/>
      <c r="M1760" s="585"/>
      <c r="N1760" s="586"/>
    </row>
    <row r="1761" spans="1:14" ht="19" x14ac:dyDescent="0.2">
      <c r="A1761" s="534" t="s">
        <v>238</v>
      </c>
      <c r="B1761" s="587" t="s">
        <v>226</v>
      </c>
      <c r="C1761" s="584" t="s">
        <v>118</v>
      </c>
      <c r="D1761" s="585" t="s">
        <v>118</v>
      </c>
      <c r="E1761" s="587" t="s">
        <v>226</v>
      </c>
      <c r="F1761" s="584" t="s">
        <v>118</v>
      </c>
      <c r="G1761" s="585" t="s">
        <v>118</v>
      </c>
      <c r="H1761" s="587"/>
      <c r="I1761" s="584"/>
      <c r="J1761" s="585"/>
      <c r="K1761" s="587"/>
      <c r="L1761" s="584"/>
      <c r="M1761" s="585"/>
      <c r="N1761" s="586"/>
    </row>
    <row r="1762" spans="1:14" ht="19" x14ac:dyDescent="0.2">
      <c r="A1762" s="562" t="s">
        <v>156</v>
      </c>
      <c r="B1762" s="588" t="s">
        <v>226</v>
      </c>
      <c r="C1762" s="589">
        <v>0.57624183736091528</v>
      </c>
      <c r="D1762" s="590">
        <v>0.61149480034827519</v>
      </c>
      <c r="E1762" s="588" t="s">
        <v>226</v>
      </c>
      <c r="F1762" s="589">
        <v>0.1917441447767205</v>
      </c>
      <c r="G1762" s="590">
        <v>0.23061089851678426</v>
      </c>
      <c r="H1762" s="588"/>
      <c r="I1762" s="589"/>
      <c r="J1762" s="590"/>
      <c r="K1762" s="588"/>
      <c r="L1762" s="589"/>
      <c r="M1762" s="590"/>
      <c r="N1762" s="591"/>
    </row>
    <row r="1763" spans="1:14" ht="76" x14ac:dyDescent="0.2">
      <c r="A1763" s="528" t="s">
        <v>1127</v>
      </c>
      <c r="B1763" s="568">
        <v>0.55555555555555602</v>
      </c>
      <c r="C1763" s="569">
        <v>0.5</v>
      </c>
      <c r="D1763" s="570">
        <v>0.48863636363636398</v>
      </c>
      <c r="E1763" s="568">
        <v>0.55555555555555602</v>
      </c>
      <c r="F1763" s="569">
        <v>0.5625</v>
      </c>
      <c r="G1763" s="570">
        <v>0.56756756756756799</v>
      </c>
      <c r="H1763" s="568"/>
      <c r="I1763" s="569"/>
      <c r="J1763" s="570"/>
      <c r="K1763" s="568"/>
      <c r="L1763" s="569"/>
      <c r="M1763" s="570"/>
      <c r="N1763" s="599" t="s">
        <v>929</v>
      </c>
    </row>
    <row r="1764" spans="1:14" ht="19" x14ac:dyDescent="0.2">
      <c r="A1764" s="534" t="s">
        <v>86</v>
      </c>
      <c r="B1764" s="529">
        <v>0.33333333333333298</v>
      </c>
      <c r="C1764" s="530">
        <v>0.375</v>
      </c>
      <c r="D1764" s="531">
        <v>0.38636363636363602</v>
      </c>
      <c r="E1764" s="529">
        <v>0.33333333333333298</v>
      </c>
      <c r="F1764" s="530">
        <v>0.375</v>
      </c>
      <c r="G1764" s="531">
        <v>0.37837837837837801</v>
      </c>
      <c r="H1764" s="529"/>
      <c r="I1764" s="530"/>
      <c r="J1764" s="531"/>
      <c r="K1764" s="529"/>
      <c r="L1764" s="530"/>
      <c r="M1764" s="531"/>
      <c r="N1764" s="600"/>
    </row>
    <row r="1765" spans="1:14" ht="19" x14ac:dyDescent="0.2">
      <c r="A1765" s="534" t="s">
        <v>87</v>
      </c>
      <c r="B1765" s="529">
        <v>0.11111111111111099</v>
      </c>
      <c r="C1765" s="530">
        <v>5.5555555555555601E-2</v>
      </c>
      <c r="D1765" s="531">
        <v>6.8181818181818205E-2</v>
      </c>
      <c r="E1765" s="529">
        <v>0.11111111111111099</v>
      </c>
      <c r="F1765" s="530">
        <v>3.125E-2</v>
      </c>
      <c r="G1765" s="531">
        <v>2.7027027027027001E-2</v>
      </c>
      <c r="H1765" s="529"/>
      <c r="I1765" s="530"/>
      <c r="J1765" s="531"/>
      <c r="K1765" s="529"/>
      <c r="L1765" s="530"/>
      <c r="M1765" s="531"/>
      <c r="N1765" s="600"/>
    </row>
    <row r="1766" spans="1:14" ht="19" x14ac:dyDescent="0.2">
      <c r="A1766" s="534" t="s">
        <v>88</v>
      </c>
      <c r="B1766" s="529">
        <v>0</v>
      </c>
      <c r="C1766" s="530">
        <v>6.9444444444444406E-2</v>
      </c>
      <c r="D1766" s="531">
        <v>5.6818181818181802E-2</v>
      </c>
      <c r="E1766" s="529">
        <v>0</v>
      </c>
      <c r="F1766" s="530">
        <v>3.125E-2</v>
      </c>
      <c r="G1766" s="531">
        <v>2.7027027027027001E-2</v>
      </c>
      <c r="H1766" s="529"/>
      <c r="I1766" s="530"/>
      <c r="J1766" s="531"/>
      <c r="K1766" s="529"/>
      <c r="L1766" s="530"/>
      <c r="M1766" s="531"/>
      <c r="N1766" s="600"/>
    </row>
    <row r="1767" spans="1:14" ht="19" x14ac:dyDescent="0.2">
      <c r="A1767" s="534" t="s">
        <v>367</v>
      </c>
      <c r="B1767" s="529">
        <v>0</v>
      </c>
      <c r="C1767" s="530">
        <v>0</v>
      </c>
      <c r="D1767" s="531">
        <v>0</v>
      </c>
      <c r="E1767" s="529">
        <v>0</v>
      </c>
      <c r="F1767" s="530">
        <v>0</v>
      </c>
      <c r="G1767" s="531">
        <v>0</v>
      </c>
      <c r="H1767" s="529"/>
      <c r="I1767" s="530"/>
      <c r="J1767" s="531"/>
      <c r="K1767" s="529"/>
      <c r="L1767" s="530"/>
      <c r="M1767" s="531"/>
      <c r="N1767" s="601"/>
    </row>
    <row r="1768" spans="1:14" ht="19" x14ac:dyDescent="0.2">
      <c r="A1768" s="602" t="s">
        <v>237</v>
      </c>
      <c r="B1768" s="603">
        <v>9</v>
      </c>
      <c r="C1768" s="604">
        <v>72</v>
      </c>
      <c r="D1768" s="605">
        <v>88</v>
      </c>
      <c r="E1768" s="603">
        <v>9</v>
      </c>
      <c r="F1768" s="604">
        <v>32</v>
      </c>
      <c r="G1768" s="605">
        <v>37</v>
      </c>
      <c r="H1768" s="603"/>
      <c r="I1768" s="604"/>
      <c r="J1768" s="605"/>
      <c r="K1768" s="603"/>
      <c r="L1768" s="604"/>
      <c r="M1768" s="605"/>
      <c r="N1768" s="582"/>
    </row>
    <row r="1769" spans="1:14" ht="19" x14ac:dyDescent="0.2">
      <c r="A1769" s="534" t="s">
        <v>177</v>
      </c>
      <c r="B1769" s="583">
        <v>4.4444444444444402</v>
      </c>
      <c r="C1769" s="584">
        <v>4.3055555555555598</v>
      </c>
      <c r="D1769" s="585">
        <v>4.3068181818181799</v>
      </c>
      <c r="E1769" s="583">
        <v>4.4444444444444402</v>
      </c>
      <c r="F1769" s="584">
        <v>4.46875</v>
      </c>
      <c r="G1769" s="585">
        <v>4.4864864864864904</v>
      </c>
      <c r="H1769" s="583"/>
      <c r="I1769" s="584"/>
      <c r="J1769" s="585"/>
      <c r="K1769" s="583"/>
      <c r="L1769" s="584"/>
      <c r="M1769" s="585"/>
      <c r="N1769" s="586"/>
    </row>
    <row r="1770" spans="1:14" ht="19" x14ac:dyDescent="0.2">
      <c r="A1770" s="534" t="s">
        <v>157</v>
      </c>
      <c r="B1770" s="583">
        <v>0.72648315725677903</v>
      </c>
      <c r="C1770" s="584">
        <v>0.86625125472159004</v>
      </c>
      <c r="D1770" s="585">
        <v>0.83539452508332002</v>
      </c>
      <c r="E1770" s="583">
        <v>0.72648315725677903</v>
      </c>
      <c r="F1770" s="584">
        <v>0.71771928199117996</v>
      </c>
      <c r="G1770" s="585">
        <v>0.69208307231067201</v>
      </c>
      <c r="H1770" s="583"/>
      <c r="I1770" s="584"/>
      <c r="J1770" s="585"/>
      <c r="K1770" s="583"/>
      <c r="L1770" s="584"/>
      <c r="M1770" s="585"/>
      <c r="N1770" s="586"/>
    </row>
    <row r="1771" spans="1:14" ht="19" x14ac:dyDescent="0.2">
      <c r="A1771" s="534" t="s">
        <v>238</v>
      </c>
      <c r="B1771" s="587" t="s">
        <v>226</v>
      </c>
      <c r="C1771" s="584" t="s">
        <v>118</v>
      </c>
      <c r="D1771" s="585" t="s">
        <v>118</v>
      </c>
      <c r="E1771" s="587" t="s">
        <v>226</v>
      </c>
      <c r="F1771" s="584" t="s">
        <v>118</v>
      </c>
      <c r="G1771" s="585" t="s">
        <v>118</v>
      </c>
      <c r="H1771" s="587"/>
      <c r="I1771" s="584"/>
      <c r="J1771" s="585"/>
      <c r="K1771" s="587"/>
      <c r="L1771" s="584"/>
      <c r="M1771" s="585"/>
      <c r="N1771" s="586"/>
    </row>
    <row r="1772" spans="1:14" ht="19" x14ac:dyDescent="0.2">
      <c r="A1772" s="562" t="s">
        <v>156</v>
      </c>
      <c r="B1772" s="588" t="s">
        <v>226</v>
      </c>
      <c r="C1772" s="589">
        <v>0.16033326143177568</v>
      </c>
      <c r="D1772" s="590">
        <v>0.16474403230322085</v>
      </c>
      <c r="E1772" s="588" t="s">
        <v>226</v>
      </c>
      <c r="F1772" s="589">
        <v>-3.3864988952405611E-2</v>
      </c>
      <c r="G1772" s="590">
        <v>-6.0747103525713421E-2</v>
      </c>
      <c r="H1772" s="588"/>
      <c r="I1772" s="589"/>
      <c r="J1772" s="590"/>
      <c r="K1772" s="588"/>
      <c r="L1772" s="589"/>
      <c r="M1772" s="590"/>
      <c r="N1772" s="591"/>
    </row>
    <row r="1773" spans="1:14" ht="38" x14ac:dyDescent="0.2">
      <c r="A1773" s="528" t="s">
        <v>1128</v>
      </c>
      <c r="B1773" s="568">
        <v>0.77777777777777801</v>
      </c>
      <c r="C1773" s="569">
        <v>0.63888888888888895</v>
      </c>
      <c r="D1773" s="570">
        <v>0.64772727272727304</v>
      </c>
      <c r="E1773" s="568">
        <v>0.77777777777777801</v>
      </c>
      <c r="F1773" s="569">
        <v>0.71875</v>
      </c>
      <c r="G1773" s="570">
        <v>0.72972972972973005</v>
      </c>
      <c r="H1773" s="568"/>
      <c r="I1773" s="569"/>
      <c r="J1773" s="570"/>
      <c r="K1773" s="568"/>
      <c r="L1773" s="569"/>
      <c r="M1773" s="570"/>
      <c r="N1773" s="576"/>
    </row>
    <row r="1774" spans="1:14" ht="19" x14ac:dyDescent="0.2">
      <c r="A1774" s="534" t="s">
        <v>86</v>
      </c>
      <c r="B1774" s="529">
        <v>0.22222222222222199</v>
      </c>
      <c r="C1774" s="530">
        <v>0.31944444444444398</v>
      </c>
      <c r="D1774" s="531">
        <v>0.30681818181818199</v>
      </c>
      <c r="E1774" s="529">
        <v>0.22222222222222199</v>
      </c>
      <c r="F1774" s="530">
        <v>0.28125</v>
      </c>
      <c r="G1774" s="531">
        <v>0.27027027027027001</v>
      </c>
      <c r="H1774" s="529"/>
      <c r="I1774" s="530"/>
      <c r="J1774" s="531"/>
      <c r="K1774" s="529"/>
      <c r="L1774" s="530"/>
      <c r="M1774" s="531"/>
      <c r="N1774" s="577"/>
    </row>
    <row r="1775" spans="1:14" ht="19" x14ac:dyDescent="0.2">
      <c r="A1775" s="534" t="s">
        <v>87</v>
      </c>
      <c r="B1775" s="529">
        <v>0</v>
      </c>
      <c r="C1775" s="530">
        <v>4.1666666666666699E-2</v>
      </c>
      <c r="D1775" s="531">
        <v>4.5454545454545497E-2</v>
      </c>
      <c r="E1775" s="529">
        <v>0</v>
      </c>
      <c r="F1775" s="530">
        <v>0</v>
      </c>
      <c r="G1775" s="531">
        <v>0</v>
      </c>
      <c r="H1775" s="529"/>
      <c r="I1775" s="530"/>
      <c r="J1775" s="531"/>
      <c r="K1775" s="529"/>
      <c r="L1775" s="530"/>
      <c r="M1775" s="531"/>
      <c r="N1775" s="577"/>
    </row>
    <row r="1776" spans="1:14" ht="19" x14ac:dyDescent="0.2">
      <c r="A1776" s="534" t="s">
        <v>88</v>
      </c>
      <c r="B1776" s="529">
        <v>0</v>
      </c>
      <c r="C1776" s="530">
        <v>0</v>
      </c>
      <c r="D1776" s="531">
        <v>0</v>
      </c>
      <c r="E1776" s="529">
        <v>0</v>
      </c>
      <c r="F1776" s="530">
        <v>0</v>
      </c>
      <c r="G1776" s="531">
        <v>0</v>
      </c>
      <c r="H1776" s="529"/>
      <c r="I1776" s="530"/>
      <c r="J1776" s="531"/>
      <c r="K1776" s="529"/>
      <c r="L1776" s="530"/>
      <c r="M1776" s="531"/>
      <c r="N1776" s="577"/>
    </row>
    <row r="1777" spans="1:14" ht="19" x14ac:dyDescent="0.2">
      <c r="A1777" s="534" t="s">
        <v>367</v>
      </c>
      <c r="B1777" s="529">
        <v>0</v>
      </c>
      <c r="C1777" s="530">
        <v>0</v>
      </c>
      <c r="D1777" s="531">
        <v>0</v>
      </c>
      <c r="E1777" s="529">
        <v>0</v>
      </c>
      <c r="F1777" s="530">
        <v>0</v>
      </c>
      <c r="G1777" s="531">
        <v>0</v>
      </c>
      <c r="H1777" s="529"/>
      <c r="I1777" s="530"/>
      <c r="J1777" s="531"/>
      <c r="K1777" s="529"/>
      <c r="L1777" s="530"/>
      <c r="M1777" s="531"/>
      <c r="N1777" s="636"/>
    </row>
    <row r="1778" spans="1:14" ht="19" x14ac:dyDescent="0.2">
      <c r="A1778" s="602" t="s">
        <v>237</v>
      </c>
      <c r="B1778" s="603">
        <v>9</v>
      </c>
      <c r="C1778" s="604">
        <v>72</v>
      </c>
      <c r="D1778" s="605">
        <v>88</v>
      </c>
      <c r="E1778" s="603">
        <v>9</v>
      </c>
      <c r="F1778" s="604">
        <v>32</v>
      </c>
      <c r="G1778" s="605">
        <v>37</v>
      </c>
      <c r="H1778" s="603"/>
      <c r="I1778" s="604"/>
      <c r="J1778" s="605"/>
      <c r="K1778" s="603"/>
      <c r="L1778" s="604"/>
      <c r="M1778" s="605"/>
      <c r="N1778" s="582"/>
    </row>
    <row r="1779" spans="1:14" ht="19" x14ac:dyDescent="0.2">
      <c r="A1779" s="534" t="s">
        <v>177</v>
      </c>
      <c r="B1779" s="583">
        <v>4.7777777777777803</v>
      </c>
      <c r="C1779" s="584">
        <v>4.5972222222222197</v>
      </c>
      <c r="D1779" s="585">
        <v>4.6022727272727302</v>
      </c>
      <c r="E1779" s="583">
        <v>4.7777777777777803</v>
      </c>
      <c r="F1779" s="584">
        <v>4.71875</v>
      </c>
      <c r="G1779" s="585">
        <v>4.7297297297297298</v>
      </c>
      <c r="H1779" s="583"/>
      <c r="I1779" s="584"/>
      <c r="J1779" s="585"/>
      <c r="K1779" s="583"/>
      <c r="L1779" s="584"/>
      <c r="M1779" s="585"/>
      <c r="N1779" s="586"/>
    </row>
    <row r="1780" spans="1:14" ht="19" x14ac:dyDescent="0.2">
      <c r="A1780" s="534" t="s">
        <v>157</v>
      </c>
      <c r="B1780" s="583">
        <v>0.44095855184409799</v>
      </c>
      <c r="C1780" s="584">
        <v>0.57309936267563399</v>
      </c>
      <c r="D1780" s="585">
        <v>0.57814154746292101</v>
      </c>
      <c r="E1780" s="583">
        <v>0.44095855184409799</v>
      </c>
      <c r="F1780" s="584">
        <v>0.45680340939917402</v>
      </c>
      <c r="G1780" s="585">
        <v>0.45022516889074798</v>
      </c>
      <c r="H1780" s="583"/>
      <c r="I1780" s="584"/>
      <c r="J1780" s="585"/>
      <c r="K1780" s="583"/>
      <c r="L1780" s="584"/>
      <c r="M1780" s="585"/>
      <c r="N1780" s="586"/>
    </row>
    <row r="1781" spans="1:14" ht="19" x14ac:dyDescent="0.2">
      <c r="A1781" s="534" t="s">
        <v>238</v>
      </c>
      <c r="B1781" s="587" t="s">
        <v>226</v>
      </c>
      <c r="C1781" s="584" t="s">
        <v>118</v>
      </c>
      <c r="D1781" s="585" t="s">
        <v>118</v>
      </c>
      <c r="E1781" s="587" t="s">
        <v>226</v>
      </c>
      <c r="F1781" s="584" t="s">
        <v>118</v>
      </c>
      <c r="G1781" s="585" t="s">
        <v>118</v>
      </c>
      <c r="H1781" s="587"/>
      <c r="I1781" s="584"/>
      <c r="J1781" s="585"/>
      <c r="K1781" s="587"/>
      <c r="L1781" s="584"/>
      <c r="M1781" s="585"/>
      <c r="N1781" s="586"/>
    </row>
    <row r="1782" spans="1:14" ht="19" x14ac:dyDescent="0.2">
      <c r="A1782" s="562" t="s">
        <v>156</v>
      </c>
      <c r="B1782" s="588" t="s">
        <v>226</v>
      </c>
      <c r="C1782" s="589">
        <v>0.31505104928506533</v>
      </c>
      <c r="D1782" s="590">
        <v>0.30356761467018789</v>
      </c>
      <c r="E1782" s="588" t="s">
        <v>226</v>
      </c>
      <c r="F1782" s="589">
        <v>0.12921921457508079</v>
      </c>
      <c r="G1782" s="590">
        <v>0.10672004003336805</v>
      </c>
      <c r="H1782" s="588"/>
      <c r="I1782" s="589"/>
      <c r="J1782" s="590"/>
      <c r="K1782" s="588"/>
      <c r="L1782" s="589"/>
      <c r="M1782" s="590"/>
      <c r="N1782" s="591"/>
    </row>
    <row r="1783" spans="1:14" ht="38" x14ac:dyDescent="0.2">
      <c r="A1783" s="528" t="s">
        <v>1129</v>
      </c>
      <c r="B1783" s="568">
        <v>0.88888888888888895</v>
      </c>
      <c r="C1783" s="569">
        <v>0.66197183098591506</v>
      </c>
      <c r="D1783" s="570">
        <v>0.70114942528735602</v>
      </c>
      <c r="E1783" s="568">
        <v>0.88888888888888895</v>
      </c>
      <c r="F1783" s="569">
        <v>0.75</v>
      </c>
      <c r="G1783" s="570">
        <v>0.78378378378378399</v>
      </c>
      <c r="H1783" s="568"/>
      <c r="I1783" s="569"/>
      <c r="J1783" s="570"/>
      <c r="K1783" s="568"/>
      <c r="L1783" s="569"/>
      <c r="M1783" s="570"/>
      <c r="N1783" s="576"/>
    </row>
    <row r="1784" spans="1:14" ht="19" x14ac:dyDescent="0.2">
      <c r="A1784" s="534" t="s">
        <v>86</v>
      </c>
      <c r="B1784" s="529">
        <v>0.11111111111111099</v>
      </c>
      <c r="C1784" s="530">
        <v>0.309859154929577</v>
      </c>
      <c r="D1784" s="531">
        <v>0.26436781609195398</v>
      </c>
      <c r="E1784" s="529">
        <v>0.11111111111111099</v>
      </c>
      <c r="F1784" s="530">
        <v>0.25</v>
      </c>
      <c r="G1784" s="531">
        <v>0.21621621621621601</v>
      </c>
      <c r="H1784" s="529"/>
      <c r="I1784" s="530"/>
      <c r="J1784" s="531"/>
      <c r="K1784" s="529"/>
      <c r="L1784" s="530"/>
      <c r="M1784" s="531"/>
      <c r="N1784" s="577"/>
    </row>
    <row r="1785" spans="1:14" ht="19" x14ac:dyDescent="0.2">
      <c r="A1785" s="534" t="s">
        <v>87</v>
      </c>
      <c r="B1785" s="529">
        <v>0</v>
      </c>
      <c r="C1785" s="530">
        <v>1.4084507042253501E-2</v>
      </c>
      <c r="D1785" s="531">
        <v>2.2988505747126398E-2</v>
      </c>
      <c r="E1785" s="529">
        <v>0</v>
      </c>
      <c r="F1785" s="530">
        <v>0</v>
      </c>
      <c r="G1785" s="531">
        <v>0</v>
      </c>
      <c r="H1785" s="529"/>
      <c r="I1785" s="530"/>
      <c r="J1785" s="531"/>
      <c r="K1785" s="529"/>
      <c r="L1785" s="530"/>
      <c r="M1785" s="531"/>
      <c r="N1785" s="577"/>
    </row>
    <row r="1786" spans="1:14" ht="19" x14ac:dyDescent="0.2">
      <c r="A1786" s="534" t="s">
        <v>88</v>
      </c>
      <c r="B1786" s="529">
        <v>0</v>
      </c>
      <c r="C1786" s="530">
        <v>1.4084507042253501E-2</v>
      </c>
      <c r="D1786" s="531">
        <v>1.1494252873563199E-2</v>
      </c>
      <c r="E1786" s="529">
        <v>0</v>
      </c>
      <c r="F1786" s="530">
        <v>0</v>
      </c>
      <c r="G1786" s="531">
        <v>0</v>
      </c>
      <c r="H1786" s="529"/>
      <c r="I1786" s="530"/>
      <c r="J1786" s="531"/>
      <c r="K1786" s="529"/>
      <c r="L1786" s="530"/>
      <c r="M1786" s="531"/>
      <c r="N1786" s="577"/>
    </row>
    <row r="1787" spans="1:14" ht="19" x14ac:dyDescent="0.2">
      <c r="A1787" s="534" t="s">
        <v>367</v>
      </c>
      <c r="B1787" s="529">
        <v>0</v>
      </c>
      <c r="C1787" s="530">
        <v>0</v>
      </c>
      <c r="D1787" s="531">
        <v>0</v>
      </c>
      <c r="E1787" s="529">
        <v>0</v>
      </c>
      <c r="F1787" s="530">
        <v>0</v>
      </c>
      <c r="G1787" s="531">
        <v>0</v>
      </c>
      <c r="H1787" s="529"/>
      <c r="I1787" s="530"/>
      <c r="J1787" s="531"/>
      <c r="K1787" s="529"/>
      <c r="L1787" s="530"/>
      <c r="M1787" s="531"/>
      <c r="N1787" s="636"/>
    </row>
    <row r="1788" spans="1:14" ht="19" x14ac:dyDescent="0.2">
      <c r="A1788" s="602" t="s">
        <v>237</v>
      </c>
      <c r="B1788" s="603">
        <v>9</v>
      </c>
      <c r="C1788" s="604">
        <v>71</v>
      </c>
      <c r="D1788" s="605">
        <v>87</v>
      </c>
      <c r="E1788" s="603">
        <v>9</v>
      </c>
      <c r="F1788" s="604">
        <v>32</v>
      </c>
      <c r="G1788" s="605">
        <v>37</v>
      </c>
      <c r="H1788" s="603"/>
      <c r="I1788" s="604"/>
      <c r="J1788" s="605"/>
      <c r="K1788" s="603"/>
      <c r="L1788" s="604"/>
      <c r="M1788" s="605"/>
      <c r="N1788" s="582"/>
    </row>
    <row r="1789" spans="1:14" ht="19" x14ac:dyDescent="0.2">
      <c r="A1789" s="534" t="s">
        <v>177</v>
      </c>
      <c r="B1789" s="583">
        <v>4.8888888888888902</v>
      </c>
      <c r="C1789" s="584">
        <v>4.6197183098591497</v>
      </c>
      <c r="D1789" s="585">
        <v>4.6551724137930997</v>
      </c>
      <c r="E1789" s="583">
        <v>4.8888888888888902</v>
      </c>
      <c r="F1789" s="584">
        <v>4.75</v>
      </c>
      <c r="G1789" s="585">
        <v>4.7837837837837798</v>
      </c>
      <c r="H1789" s="583"/>
      <c r="I1789" s="584"/>
      <c r="J1789" s="585"/>
      <c r="K1789" s="583"/>
      <c r="L1789" s="584"/>
      <c r="M1789" s="585"/>
      <c r="N1789" s="586"/>
    </row>
    <row r="1790" spans="1:14" ht="19" x14ac:dyDescent="0.2">
      <c r="A1790" s="534" t="s">
        <v>157</v>
      </c>
      <c r="B1790" s="583">
        <v>0.33333333333333298</v>
      </c>
      <c r="C1790" s="584">
        <v>0.59440720008854397</v>
      </c>
      <c r="D1790" s="585">
        <v>0.58722021951470305</v>
      </c>
      <c r="E1790" s="583">
        <v>0.33333333333333298</v>
      </c>
      <c r="F1790" s="584">
        <v>0.43994134506406002</v>
      </c>
      <c r="G1790" s="585">
        <v>0.41734179538380101</v>
      </c>
      <c r="H1790" s="583"/>
      <c r="I1790" s="584"/>
      <c r="J1790" s="585"/>
      <c r="K1790" s="583"/>
      <c r="L1790" s="584"/>
      <c r="M1790" s="585"/>
      <c r="N1790" s="586"/>
    </row>
    <row r="1791" spans="1:14" ht="19" x14ac:dyDescent="0.2">
      <c r="A1791" s="534" t="s">
        <v>238</v>
      </c>
      <c r="B1791" s="587" t="s">
        <v>226</v>
      </c>
      <c r="C1791" s="584" t="s">
        <v>118</v>
      </c>
      <c r="D1791" s="585" t="s">
        <v>118</v>
      </c>
      <c r="E1791" s="587" t="s">
        <v>226</v>
      </c>
      <c r="F1791" s="584" t="s">
        <v>118</v>
      </c>
      <c r="G1791" s="585" t="s">
        <v>118</v>
      </c>
      <c r="H1791" s="587"/>
      <c r="I1791" s="584"/>
      <c r="J1791" s="585"/>
      <c r="K1791" s="587"/>
      <c r="L1791" s="584"/>
      <c r="M1791" s="585"/>
      <c r="N1791" s="586"/>
    </row>
    <row r="1792" spans="1:14" ht="19" x14ac:dyDescent="0.2">
      <c r="A1792" s="562" t="s">
        <v>156</v>
      </c>
      <c r="B1792" s="588" t="s">
        <v>226</v>
      </c>
      <c r="C1792" s="589">
        <v>0.45283869204418181</v>
      </c>
      <c r="D1792" s="590">
        <v>0.39800481544886351</v>
      </c>
      <c r="E1792" s="588" t="s">
        <v>226</v>
      </c>
      <c r="F1792" s="589">
        <v>0.31569865039319389</v>
      </c>
      <c r="G1792" s="590">
        <v>0.2518441868695474</v>
      </c>
      <c r="H1792" s="588"/>
      <c r="I1792" s="589"/>
      <c r="J1792" s="590"/>
      <c r="K1792" s="588"/>
      <c r="L1792" s="589"/>
      <c r="M1792" s="590"/>
      <c r="N1792" s="591"/>
    </row>
    <row r="1793" spans="1:14" ht="38" x14ac:dyDescent="0.2">
      <c r="A1793" s="528" t="s">
        <v>1130</v>
      </c>
      <c r="B1793" s="568">
        <v>0.22222222222222199</v>
      </c>
      <c r="C1793" s="569">
        <v>0.31944444444444398</v>
      </c>
      <c r="D1793" s="570">
        <v>0.31034482758620702</v>
      </c>
      <c r="E1793" s="568">
        <v>0.22222222222222199</v>
      </c>
      <c r="F1793" s="569">
        <v>0.4375</v>
      </c>
      <c r="G1793" s="570">
        <v>0.43243243243243201</v>
      </c>
      <c r="H1793" s="568"/>
      <c r="I1793" s="569"/>
      <c r="J1793" s="570"/>
      <c r="K1793" s="568"/>
      <c r="L1793" s="569"/>
      <c r="M1793" s="570"/>
      <c r="N1793" s="599" t="s">
        <v>929</v>
      </c>
    </row>
    <row r="1794" spans="1:14" ht="19" x14ac:dyDescent="0.2">
      <c r="A1794" s="534" t="s">
        <v>86</v>
      </c>
      <c r="B1794" s="529">
        <v>0.44444444444444398</v>
      </c>
      <c r="C1794" s="530">
        <v>0.36111111111111099</v>
      </c>
      <c r="D1794" s="531">
        <v>0.37931034482758602</v>
      </c>
      <c r="E1794" s="529">
        <v>0.44444444444444398</v>
      </c>
      <c r="F1794" s="530">
        <v>0.21875</v>
      </c>
      <c r="G1794" s="531">
        <v>0.27027027027027001</v>
      </c>
      <c r="H1794" s="529"/>
      <c r="I1794" s="530"/>
      <c r="J1794" s="531"/>
      <c r="K1794" s="529"/>
      <c r="L1794" s="530"/>
      <c r="M1794" s="531"/>
      <c r="N1794" s="600"/>
    </row>
    <row r="1795" spans="1:14" ht="19" x14ac:dyDescent="0.2">
      <c r="A1795" s="534" t="s">
        <v>87</v>
      </c>
      <c r="B1795" s="529">
        <v>0.33333333333333298</v>
      </c>
      <c r="C1795" s="530">
        <v>0.20833333333333301</v>
      </c>
      <c r="D1795" s="531">
        <v>0.20689655172413801</v>
      </c>
      <c r="E1795" s="529">
        <v>0.33333333333333298</v>
      </c>
      <c r="F1795" s="530">
        <v>0.25</v>
      </c>
      <c r="G1795" s="531">
        <v>0.21621621621621601</v>
      </c>
      <c r="H1795" s="529"/>
      <c r="I1795" s="530"/>
      <c r="J1795" s="531"/>
      <c r="K1795" s="529"/>
      <c r="L1795" s="530"/>
      <c r="M1795" s="531"/>
      <c r="N1795" s="600"/>
    </row>
    <row r="1796" spans="1:14" ht="19" x14ac:dyDescent="0.2">
      <c r="A1796" s="534" t="s">
        <v>88</v>
      </c>
      <c r="B1796" s="529">
        <v>0</v>
      </c>
      <c r="C1796" s="530">
        <v>9.7222222222222196E-2</v>
      </c>
      <c r="D1796" s="531">
        <v>9.1954022988505704E-2</v>
      </c>
      <c r="E1796" s="529">
        <v>0</v>
      </c>
      <c r="F1796" s="530">
        <v>6.25E-2</v>
      </c>
      <c r="G1796" s="531">
        <v>5.4054054054054099E-2</v>
      </c>
      <c r="H1796" s="529"/>
      <c r="I1796" s="530"/>
      <c r="J1796" s="531"/>
      <c r="K1796" s="529"/>
      <c r="L1796" s="530"/>
      <c r="M1796" s="531"/>
      <c r="N1796" s="600"/>
    </row>
    <row r="1797" spans="1:14" ht="19" x14ac:dyDescent="0.2">
      <c r="A1797" s="534" t="s">
        <v>367</v>
      </c>
      <c r="B1797" s="529">
        <v>0</v>
      </c>
      <c r="C1797" s="530">
        <v>1.38888888888889E-2</v>
      </c>
      <c r="D1797" s="531">
        <v>1.1494252873563199E-2</v>
      </c>
      <c r="E1797" s="529">
        <v>0</v>
      </c>
      <c r="F1797" s="530">
        <v>3.125E-2</v>
      </c>
      <c r="G1797" s="531">
        <v>2.7027027027027001E-2</v>
      </c>
      <c r="H1797" s="529"/>
      <c r="I1797" s="530"/>
      <c r="J1797" s="531"/>
      <c r="K1797" s="529"/>
      <c r="L1797" s="530"/>
      <c r="M1797" s="531"/>
      <c r="N1797" s="601"/>
    </row>
    <row r="1798" spans="1:14" ht="19" x14ac:dyDescent="0.2">
      <c r="A1798" s="602" t="s">
        <v>237</v>
      </c>
      <c r="B1798" s="603">
        <v>9</v>
      </c>
      <c r="C1798" s="604">
        <v>72</v>
      </c>
      <c r="D1798" s="605">
        <v>87</v>
      </c>
      <c r="E1798" s="603">
        <v>9</v>
      </c>
      <c r="F1798" s="604">
        <v>32</v>
      </c>
      <c r="G1798" s="605">
        <v>37</v>
      </c>
      <c r="H1798" s="603"/>
      <c r="I1798" s="604"/>
      <c r="J1798" s="605"/>
      <c r="K1798" s="603"/>
      <c r="L1798" s="604"/>
      <c r="M1798" s="605"/>
      <c r="N1798" s="582"/>
    </row>
    <row r="1799" spans="1:14" ht="19" x14ac:dyDescent="0.2">
      <c r="A1799" s="534" t="s">
        <v>177</v>
      </c>
      <c r="B1799" s="583">
        <v>3.8888888888888902</v>
      </c>
      <c r="C1799" s="584">
        <v>3.875</v>
      </c>
      <c r="D1799" s="585">
        <v>3.88505747126437</v>
      </c>
      <c r="E1799" s="583">
        <v>3.8888888888888902</v>
      </c>
      <c r="F1799" s="584">
        <v>3.96875</v>
      </c>
      <c r="G1799" s="585">
        <v>4.0270270270270299</v>
      </c>
      <c r="H1799" s="583"/>
      <c r="I1799" s="584"/>
      <c r="J1799" s="585"/>
      <c r="K1799" s="583"/>
      <c r="L1799" s="584"/>
      <c r="M1799" s="585"/>
      <c r="N1799" s="586"/>
    </row>
    <row r="1800" spans="1:14" ht="19" x14ac:dyDescent="0.2">
      <c r="A1800" s="534" t="s">
        <v>157</v>
      </c>
      <c r="B1800" s="583">
        <v>0.78173595997057199</v>
      </c>
      <c r="C1800" s="584">
        <v>1.0200455665049899</v>
      </c>
      <c r="D1800" s="585">
        <v>0.99329481508860296</v>
      </c>
      <c r="E1800" s="583">
        <v>0.78173595997057199</v>
      </c>
      <c r="F1800" s="584">
        <v>1.12118528870696</v>
      </c>
      <c r="G1800" s="585">
        <v>1.06683557221258</v>
      </c>
      <c r="H1800" s="583"/>
      <c r="I1800" s="584"/>
      <c r="J1800" s="585"/>
      <c r="K1800" s="583"/>
      <c r="L1800" s="584"/>
      <c r="M1800" s="585"/>
      <c r="N1800" s="586"/>
    </row>
    <row r="1801" spans="1:14" ht="19" x14ac:dyDescent="0.2">
      <c r="A1801" s="534" t="s">
        <v>238</v>
      </c>
      <c r="B1801" s="587" t="s">
        <v>226</v>
      </c>
      <c r="C1801" s="584" t="s">
        <v>118</v>
      </c>
      <c r="D1801" s="585" t="s">
        <v>118</v>
      </c>
      <c r="E1801" s="587" t="s">
        <v>226</v>
      </c>
      <c r="F1801" s="584" t="s">
        <v>118</v>
      </c>
      <c r="G1801" s="585" t="s">
        <v>118</v>
      </c>
      <c r="H1801" s="587"/>
      <c r="I1801" s="584"/>
      <c r="J1801" s="585"/>
      <c r="K1801" s="587"/>
      <c r="L1801" s="584"/>
      <c r="M1801" s="585"/>
      <c r="N1801" s="586"/>
    </row>
    <row r="1802" spans="1:14" ht="19" x14ac:dyDescent="0.2">
      <c r="A1802" s="562" t="s">
        <v>156</v>
      </c>
      <c r="B1802" s="588" t="s">
        <v>226</v>
      </c>
      <c r="C1802" s="589">
        <v>1.3615949468294884E-2</v>
      </c>
      <c r="D1802" s="590">
        <v>3.8572814096270607E-3</v>
      </c>
      <c r="E1802" s="588" t="s">
        <v>226</v>
      </c>
      <c r="F1802" s="589">
        <v>-7.122918211245173E-2</v>
      </c>
      <c r="G1802" s="590">
        <v>-0.12948400084902117</v>
      </c>
      <c r="H1802" s="588"/>
      <c r="I1802" s="589"/>
      <c r="J1802" s="590"/>
      <c r="K1802" s="588"/>
      <c r="L1802" s="589"/>
      <c r="M1802" s="590"/>
      <c r="N1802" s="591"/>
    </row>
    <row r="1803" spans="1:14" ht="38" x14ac:dyDescent="0.2">
      <c r="A1803" s="528" t="s">
        <v>1131</v>
      </c>
      <c r="B1803" s="568">
        <v>0.11111111111111099</v>
      </c>
      <c r="C1803" s="569">
        <v>0.30555555555555602</v>
      </c>
      <c r="D1803" s="570">
        <v>0.29545454545454503</v>
      </c>
      <c r="E1803" s="568">
        <v>0.11111111111111099</v>
      </c>
      <c r="F1803" s="569">
        <v>0.4375</v>
      </c>
      <c r="G1803" s="570">
        <v>0.45945945945945899</v>
      </c>
      <c r="H1803" s="568"/>
      <c r="I1803" s="569"/>
      <c r="J1803" s="570"/>
      <c r="K1803" s="568"/>
      <c r="L1803" s="569"/>
      <c r="M1803" s="570"/>
      <c r="N1803" s="599" t="s">
        <v>929</v>
      </c>
    </row>
    <row r="1804" spans="1:14" ht="19" x14ac:dyDescent="0.2">
      <c r="A1804" s="534" t="s">
        <v>86</v>
      </c>
      <c r="B1804" s="529">
        <v>0.22222222222222199</v>
      </c>
      <c r="C1804" s="530">
        <v>0.40277777777777801</v>
      </c>
      <c r="D1804" s="531">
        <v>0.40909090909090901</v>
      </c>
      <c r="E1804" s="529">
        <v>0.22222222222222199</v>
      </c>
      <c r="F1804" s="530">
        <v>0.1875</v>
      </c>
      <c r="G1804" s="531">
        <v>0.21621621621621601</v>
      </c>
      <c r="H1804" s="529"/>
      <c r="I1804" s="530"/>
      <c r="J1804" s="531"/>
      <c r="K1804" s="529"/>
      <c r="L1804" s="530"/>
      <c r="M1804" s="531"/>
      <c r="N1804" s="600"/>
    </row>
    <row r="1805" spans="1:14" ht="19" x14ac:dyDescent="0.2">
      <c r="A1805" s="534" t="s">
        <v>87</v>
      </c>
      <c r="B1805" s="529">
        <v>0.55555555555555602</v>
      </c>
      <c r="C1805" s="530">
        <v>0.22222222222222199</v>
      </c>
      <c r="D1805" s="531">
        <v>0.23863636363636401</v>
      </c>
      <c r="E1805" s="529">
        <v>0.55555555555555602</v>
      </c>
      <c r="F1805" s="530">
        <v>0.3125</v>
      </c>
      <c r="G1805" s="531">
        <v>0.27027027027027001</v>
      </c>
      <c r="H1805" s="529"/>
      <c r="I1805" s="530"/>
      <c r="J1805" s="531"/>
      <c r="K1805" s="529"/>
      <c r="L1805" s="530"/>
      <c r="M1805" s="531"/>
      <c r="N1805" s="600"/>
    </row>
    <row r="1806" spans="1:14" ht="19" x14ac:dyDescent="0.2">
      <c r="A1806" s="534" t="s">
        <v>88</v>
      </c>
      <c r="B1806" s="529">
        <v>0.11111111111111099</v>
      </c>
      <c r="C1806" s="530">
        <v>6.9444444444444406E-2</v>
      </c>
      <c r="D1806" s="531">
        <v>5.6818181818181802E-2</v>
      </c>
      <c r="E1806" s="529">
        <v>0.11111111111111099</v>
      </c>
      <c r="F1806" s="530">
        <v>6.25E-2</v>
      </c>
      <c r="G1806" s="531">
        <v>5.4054054054054099E-2</v>
      </c>
      <c r="H1806" s="529"/>
      <c r="I1806" s="530"/>
      <c r="J1806" s="531"/>
      <c r="K1806" s="529"/>
      <c r="L1806" s="530"/>
      <c r="M1806" s="531"/>
      <c r="N1806" s="600"/>
    </row>
    <row r="1807" spans="1:14" ht="19" x14ac:dyDescent="0.2">
      <c r="A1807" s="534" t="s">
        <v>367</v>
      </c>
      <c r="B1807" s="529">
        <v>0</v>
      </c>
      <c r="C1807" s="530">
        <v>0</v>
      </c>
      <c r="D1807" s="531">
        <v>0</v>
      </c>
      <c r="E1807" s="529">
        <v>0</v>
      </c>
      <c r="F1807" s="530">
        <v>0</v>
      </c>
      <c r="G1807" s="531">
        <v>0</v>
      </c>
      <c r="H1807" s="529"/>
      <c r="I1807" s="530"/>
      <c r="J1807" s="531"/>
      <c r="K1807" s="529"/>
      <c r="L1807" s="530"/>
      <c r="M1807" s="531"/>
      <c r="N1807" s="601"/>
    </row>
    <row r="1808" spans="1:14" ht="19" x14ac:dyDescent="0.2">
      <c r="A1808" s="602" t="s">
        <v>237</v>
      </c>
      <c r="B1808" s="603">
        <v>9</v>
      </c>
      <c r="C1808" s="604">
        <v>72</v>
      </c>
      <c r="D1808" s="605">
        <v>88</v>
      </c>
      <c r="E1808" s="603">
        <v>9</v>
      </c>
      <c r="F1808" s="604">
        <v>32</v>
      </c>
      <c r="G1808" s="605">
        <v>37</v>
      </c>
      <c r="H1808" s="603"/>
      <c r="I1808" s="604"/>
      <c r="J1808" s="605"/>
      <c r="K1808" s="603"/>
      <c r="L1808" s="604"/>
      <c r="M1808" s="605"/>
      <c r="N1808" s="582"/>
    </row>
    <row r="1809" spans="1:14" ht="19" x14ac:dyDescent="0.2">
      <c r="A1809" s="534" t="s">
        <v>177</v>
      </c>
      <c r="B1809" s="583">
        <v>3.3333333333333299</v>
      </c>
      <c r="C1809" s="584">
        <v>3.9444444444444402</v>
      </c>
      <c r="D1809" s="585">
        <v>3.9431818181818201</v>
      </c>
      <c r="E1809" s="583">
        <v>3.3333333333333299</v>
      </c>
      <c r="F1809" s="584">
        <v>4</v>
      </c>
      <c r="G1809" s="585">
        <v>4.0810810810810798</v>
      </c>
      <c r="H1809" s="583"/>
      <c r="I1809" s="584"/>
      <c r="J1809" s="585"/>
      <c r="K1809" s="583"/>
      <c r="L1809" s="584"/>
      <c r="M1809" s="585"/>
      <c r="N1809" s="586"/>
    </row>
    <row r="1810" spans="1:14" ht="19" x14ac:dyDescent="0.2">
      <c r="A1810" s="534" t="s">
        <v>157</v>
      </c>
      <c r="B1810" s="583">
        <v>0.86602540378443804</v>
      </c>
      <c r="C1810" s="584">
        <v>0.90209285442069098</v>
      </c>
      <c r="D1810" s="585">
        <v>0.87569945174161401</v>
      </c>
      <c r="E1810" s="583">
        <v>0.86602540378443804</v>
      </c>
      <c r="F1810" s="584">
        <v>1.01600101600152</v>
      </c>
      <c r="G1810" s="585">
        <v>0.98258102234139699</v>
      </c>
      <c r="H1810" s="583"/>
      <c r="I1810" s="584"/>
      <c r="J1810" s="585"/>
      <c r="K1810" s="583"/>
      <c r="L1810" s="584"/>
      <c r="M1810" s="585"/>
      <c r="N1810" s="586"/>
    </row>
    <row r="1811" spans="1:14" ht="19" x14ac:dyDescent="0.2">
      <c r="A1811" s="534" t="s">
        <v>238</v>
      </c>
      <c r="B1811" s="587" t="s">
        <v>226</v>
      </c>
      <c r="C1811" s="584" t="s">
        <v>118</v>
      </c>
      <c r="D1811" s="585" t="s">
        <v>244</v>
      </c>
      <c r="E1811" s="587" t="s">
        <v>226</v>
      </c>
      <c r="F1811" s="584" t="s">
        <v>118</v>
      </c>
      <c r="G1811" s="585" t="s">
        <v>244</v>
      </c>
      <c r="H1811" s="587"/>
      <c r="I1811" s="584"/>
      <c r="J1811" s="585"/>
      <c r="K1811" s="587"/>
      <c r="L1811" s="584"/>
      <c r="M1811" s="585"/>
      <c r="N1811" s="586"/>
    </row>
    <row r="1812" spans="1:14" ht="19" x14ac:dyDescent="0.2">
      <c r="A1812" s="562" t="s">
        <v>156</v>
      </c>
      <c r="B1812" s="588" t="s">
        <v>226</v>
      </c>
      <c r="C1812" s="589">
        <v>-0.6774370377909219</v>
      </c>
      <c r="D1812" s="590">
        <v>-0.69641300292652641</v>
      </c>
      <c r="E1812" s="588" t="s">
        <v>226</v>
      </c>
      <c r="F1812" s="589">
        <v>-0.65616732283432344</v>
      </c>
      <c r="G1812" s="590">
        <v>-0.76100365338416387</v>
      </c>
      <c r="H1812" s="588"/>
      <c r="I1812" s="589"/>
      <c r="J1812" s="590"/>
      <c r="K1812" s="588"/>
      <c r="L1812" s="589"/>
      <c r="M1812" s="590"/>
      <c r="N1812" s="591"/>
    </row>
    <row r="1813" spans="1:14" ht="38" x14ac:dyDescent="0.2">
      <c r="A1813" s="528" t="s">
        <v>1132</v>
      </c>
      <c r="B1813" s="568">
        <v>0.33333333333333298</v>
      </c>
      <c r="C1813" s="569">
        <v>0.33333333333333298</v>
      </c>
      <c r="D1813" s="570">
        <v>0.31818181818181801</v>
      </c>
      <c r="E1813" s="568">
        <v>0.33333333333333298</v>
      </c>
      <c r="F1813" s="569">
        <v>0.40625</v>
      </c>
      <c r="G1813" s="570">
        <v>0.37837837837837801</v>
      </c>
      <c r="H1813" s="568"/>
      <c r="I1813" s="569"/>
      <c r="J1813" s="570"/>
      <c r="K1813" s="568"/>
      <c r="L1813" s="569"/>
      <c r="M1813" s="570"/>
      <c r="N1813" s="576"/>
    </row>
    <row r="1814" spans="1:14" ht="19" x14ac:dyDescent="0.2">
      <c r="A1814" s="534" t="s">
        <v>86</v>
      </c>
      <c r="B1814" s="529">
        <v>0.55555555555555602</v>
      </c>
      <c r="C1814" s="530">
        <v>0.31944444444444398</v>
      </c>
      <c r="D1814" s="531">
        <v>0.31818181818181801</v>
      </c>
      <c r="E1814" s="529">
        <v>0.55555555555555602</v>
      </c>
      <c r="F1814" s="530">
        <v>0.3125</v>
      </c>
      <c r="G1814" s="531">
        <v>0.35135135135135098</v>
      </c>
      <c r="H1814" s="529"/>
      <c r="I1814" s="530"/>
      <c r="J1814" s="531"/>
      <c r="K1814" s="529"/>
      <c r="L1814" s="530"/>
      <c r="M1814" s="531"/>
      <c r="N1814" s="577"/>
    </row>
    <row r="1815" spans="1:14" ht="19" x14ac:dyDescent="0.2">
      <c r="A1815" s="534" t="s">
        <v>87</v>
      </c>
      <c r="B1815" s="529">
        <v>0</v>
      </c>
      <c r="C1815" s="530">
        <v>0.180555555555556</v>
      </c>
      <c r="D1815" s="531">
        <v>0.204545454545455</v>
      </c>
      <c r="E1815" s="529">
        <v>0</v>
      </c>
      <c r="F1815" s="530">
        <v>0.125</v>
      </c>
      <c r="G1815" s="531">
        <v>0.135135135135135</v>
      </c>
      <c r="H1815" s="529"/>
      <c r="I1815" s="530"/>
      <c r="J1815" s="531"/>
      <c r="K1815" s="529"/>
      <c r="L1815" s="530"/>
      <c r="M1815" s="531"/>
      <c r="N1815" s="577"/>
    </row>
    <row r="1816" spans="1:14" ht="19" x14ac:dyDescent="0.2">
      <c r="A1816" s="534" t="s">
        <v>88</v>
      </c>
      <c r="B1816" s="529">
        <v>0</v>
      </c>
      <c r="C1816" s="530">
        <v>0.11111111111111099</v>
      </c>
      <c r="D1816" s="531">
        <v>0.102272727272727</v>
      </c>
      <c r="E1816" s="529">
        <v>0</v>
      </c>
      <c r="F1816" s="530">
        <v>6.25E-2</v>
      </c>
      <c r="G1816" s="531">
        <v>5.4054054054054099E-2</v>
      </c>
      <c r="H1816" s="529"/>
      <c r="I1816" s="530"/>
      <c r="J1816" s="531"/>
      <c r="K1816" s="529"/>
      <c r="L1816" s="530"/>
      <c r="M1816" s="531"/>
      <c r="N1816" s="577"/>
    </row>
    <row r="1817" spans="1:14" ht="19" x14ac:dyDescent="0.2">
      <c r="A1817" s="534" t="s">
        <v>367</v>
      </c>
      <c r="B1817" s="529">
        <v>0.11111111111111099</v>
      </c>
      <c r="C1817" s="530">
        <v>5.5555555555555601E-2</v>
      </c>
      <c r="D1817" s="531">
        <v>5.6818181818181802E-2</v>
      </c>
      <c r="E1817" s="529">
        <v>0.11111111111111099</v>
      </c>
      <c r="F1817" s="530">
        <v>9.375E-2</v>
      </c>
      <c r="G1817" s="531">
        <v>8.1081081081081099E-2</v>
      </c>
      <c r="H1817" s="529"/>
      <c r="I1817" s="530"/>
      <c r="J1817" s="531"/>
      <c r="K1817" s="529"/>
      <c r="L1817" s="530"/>
      <c r="M1817" s="531"/>
      <c r="N1817" s="636"/>
    </row>
    <row r="1818" spans="1:14" ht="19" x14ac:dyDescent="0.2">
      <c r="A1818" s="602" t="s">
        <v>237</v>
      </c>
      <c r="B1818" s="603">
        <v>9</v>
      </c>
      <c r="C1818" s="604">
        <v>72</v>
      </c>
      <c r="D1818" s="605">
        <v>88</v>
      </c>
      <c r="E1818" s="603">
        <v>9</v>
      </c>
      <c r="F1818" s="604">
        <v>32</v>
      </c>
      <c r="G1818" s="605">
        <v>37</v>
      </c>
      <c r="H1818" s="603"/>
      <c r="I1818" s="604"/>
      <c r="J1818" s="605"/>
      <c r="K1818" s="603"/>
      <c r="L1818" s="604"/>
      <c r="M1818" s="605"/>
      <c r="N1818" s="582"/>
    </row>
    <row r="1819" spans="1:14" ht="19" x14ac:dyDescent="0.2">
      <c r="A1819" s="534" t="s">
        <v>177</v>
      </c>
      <c r="B1819" s="583">
        <v>4</v>
      </c>
      <c r="C1819" s="584">
        <v>3.7638888888888902</v>
      </c>
      <c r="D1819" s="585">
        <v>3.7386363636363602</v>
      </c>
      <c r="E1819" s="583">
        <v>4</v>
      </c>
      <c r="F1819" s="584">
        <v>3.875</v>
      </c>
      <c r="G1819" s="585">
        <v>3.8918918918918899</v>
      </c>
      <c r="H1819" s="583"/>
      <c r="I1819" s="584"/>
      <c r="J1819" s="585"/>
      <c r="K1819" s="583"/>
      <c r="L1819" s="584"/>
      <c r="M1819" s="585"/>
      <c r="N1819" s="586"/>
    </row>
    <row r="1820" spans="1:14" ht="19" x14ac:dyDescent="0.2">
      <c r="A1820" s="534" t="s">
        <v>157</v>
      </c>
      <c r="B1820" s="583">
        <v>1.2247448713915901</v>
      </c>
      <c r="C1820" s="584">
        <v>1.19261879622713</v>
      </c>
      <c r="D1820" s="585">
        <v>1.1792684093077499</v>
      </c>
      <c r="E1820" s="583">
        <v>1.2247448713915901</v>
      </c>
      <c r="F1820" s="584">
        <v>1.2889105176778699</v>
      </c>
      <c r="G1820" s="585">
        <v>1.2198311309308301</v>
      </c>
      <c r="H1820" s="583"/>
      <c r="I1820" s="584"/>
      <c r="J1820" s="585"/>
      <c r="K1820" s="583"/>
      <c r="L1820" s="584"/>
      <c r="M1820" s="585"/>
      <c r="N1820" s="586"/>
    </row>
    <row r="1821" spans="1:14" ht="19" x14ac:dyDescent="0.2">
      <c r="A1821" s="534" t="s">
        <v>238</v>
      </c>
      <c r="B1821" s="587" t="s">
        <v>226</v>
      </c>
      <c r="C1821" s="584" t="s">
        <v>118</v>
      </c>
      <c r="D1821" s="585" t="s">
        <v>118</v>
      </c>
      <c r="E1821" s="587" t="s">
        <v>226</v>
      </c>
      <c r="F1821" s="584" t="s">
        <v>118</v>
      </c>
      <c r="G1821" s="585" t="s">
        <v>118</v>
      </c>
      <c r="H1821" s="587"/>
      <c r="I1821" s="584"/>
      <c r="J1821" s="585"/>
      <c r="K1821" s="587"/>
      <c r="L1821" s="584"/>
      <c r="M1821" s="585"/>
      <c r="N1821" s="586"/>
    </row>
    <row r="1822" spans="1:14" ht="19" x14ac:dyDescent="0.2">
      <c r="A1822" s="562" t="s">
        <v>156</v>
      </c>
      <c r="B1822" s="588" t="s">
        <v>226</v>
      </c>
      <c r="C1822" s="589">
        <v>0.19797701651026411</v>
      </c>
      <c r="D1822" s="590">
        <v>0.22163201719027187</v>
      </c>
      <c r="E1822" s="588" t="s">
        <v>226</v>
      </c>
      <c r="F1822" s="589">
        <v>9.6981131184500538E-2</v>
      </c>
      <c r="G1822" s="590">
        <v>8.8625470662988287E-2</v>
      </c>
      <c r="H1822" s="588"/>
      <c r="I1822" s="589"/>
      <c r="J1822" s="590"/>
      <c r="K1822" s="588"/>
      <c r="L1822" s="589"/>
      <c r="M1822" s="590"/>
      <c r="N1822" s="591"/>
    </row>
    <row r="1823" spans="1:14" ht="38" x14ac:dyDescent="0.2">
      <c r="A1823" s="528" t="s">
        <v>1133</v>
      </c>
      <c r="B1823" s="568">
        <v>0.22222222222222199</v>
      </c>
      <c r="C1823" s="569">
        <v>0.26760563380281699</v>
      </c>
      <c r="D1823" s="570">
        <v>0.26436781609195398</v>
      </c>
      <c r="E1823" s="568">
        <v>0.22222222222222199</v>
      </c>
      <c r="F1823" s="569">
        <v>0.21875</v>
      </c>
      <c r="G1823" s="570">
        <v>0.21621621621621601</v>
      </c>
      <c r="H1823" s="568"/>
      <c r="I1823" s="569"/>
      <c r="J1823" s="570"/>
      <c r="K1823" s="568"/>
      <c r="L1823" s="569"/>
      <c r="M1823" s="570"/>
      <c r="N1823" s="576"/>
    </row>
    <row r="1824" spans="1:14" ht="19" x14ac:dyDescent="0.2">
      <c r="A1824" s="534" t="s">
        <v>86</v>
      </c>
      <c r="B1824" s="529">
        <v>0.33333333333333298</v>
      </c>
      <c r="C1824" s="530">
        <v>0.45070422535211302</v>
      </c>
      <c r="D1824" s="531">
        <v>0.40229885057471299</v>
      </c>
      <c r="E1824" s="529">
        <v>0.33333333333333298</v>
      </c>
      <c r="F1824" s="530">
        <v>0.40625</v>
      </c>
      <c r="G1824" s="531">
        <v>0.37837837837837801</v>
      </c>
      <c r="H1824" s="529"/>
      <c r="I1824" s="530"/>
      <c r="J1824" s="531"/>
      <c r="K1824" s="529"/>
      <c r="L1824" s="530"/>
      <c r="M1824" s="531"/>
      <c r="N1824" s="577"/>
    </row>
    <row r="1825" spans="1:14" ht="19" x14ac:dyDescent="0.2">
      <c r="A1825" s="534" t="s">
        <v>87</v>
      </c>
      <c r="B1825" s="529">
        <v>0.44444444444444398</v>
      </c>
      <c r="C1825" s="530">
        <v>0.19718309859154901</v>
      </c>
      <c r="D1825" s="531">
        <v>0.24137931034482801</v>
      </c>
      <c r="E1825" s="529">
        <v>0.44444444444444398</v>
      </c>
      <c r="F1825" s="530">
        <v>0.28125</v>
      </c>
      <c r="G1825" s="531">
        <v>0.27027027027027001</v>
      </c>
      <c r="H1825" s="529"/>
      <c r="I1825" s="530"/>
      <c r="J1825" s="531"/>
      <c r="K1825" s="529"/>
      <c r="L1825" s="530"/>
      <c r="M1825" s="531"/>
      <c r="N1825" s="577"/>
    </row>
    <row r="1826" spans="1:14" ht="19" x14ac:dyDescent="0.2">
      <c r="A1826" s="534" t="s">
        <v>88</v>
      </c>
      <c r="B1826" s="529">
        <v>0</v>
      </c>
      <c r="C1826" s="530">
        <v>7.0422535211267595E-2</v>
      </c>
      <c r="D1826" s="531">
        <v>8.04597701149425E-2</v>
      </c>
      <c r="E1826" s="529">
        <v>0</v>
      </c>
      <c r="F1826" s="530">
        <v>9.375E-2</v>
      </c>
      <c r="G1826" s="531">
        <v>0.135135135135135</v>
      </c>
      <c r="H1826" s="529"/>
      <c r="I1826" s="530"/>
      <c r="J1826" s="531"/>
      <c r="K1826" s="529"/>
      <c r="L1826" s="530"/>
      <c r="M1826" s="531"/>
      <c r="N1826" s="577"/>
    </row>
    <row r="1827" spans="1:14" ht="19" x14ac:dyDescent="0.2">
      <c r="A1827" s="534" t="s">
        <v>367</v>
      </c>
      <c r="B1827" s="529">
        <v>0</v>
      </c>
      <c r="C1827" s="530">
        <v>1.4084507042253501E-2</v>
      </c>
      <c r="D1827" s="531">
        <v>1.1494252873563199E-2</v>
      </c>
      <c r="E1827" s="529">
        <v>0</v>
      </c>
      <c r="F1827" s="530">
        <v>0</v>
      </c>
      <c r="G1827" s="531">
        <v>0</v>
      </c>
      <c r="H1827" s="529"/>
      <c r="I1827" s="530"/>
      <c r="J1827" s="531"/>
      <c r="K1827" s="529"/>
      <c r="L1827" s="530"/>
      <c r="M1827" s="531"/>
      <c r="N1827" s="636"/>
    </row>
    <row r="1828" spans="1:14" ht="19" x14ac:dyDescent="0.2">
      <c r="A1828" s="602" t="s">
        <v>237</v>
      </c>
      <c r="B1828" s="603">
        <v>9</v>
      </c>
      <c r="C1828" s="604">
        <v>71</v>
      </c>
      <c r="D1828" s="605">
        <v>87</v>
      </c>
      <c r="E1828" s="603">
        <v>9</v>
      </c>
      <c r="F1828" s="604">
        <v>32</v>
      </c>
      <c r="G1828" s="605">
        <v>37</v>
      </c>
      <c r="H1828" s="603"/>
      <c r="I1828" s="604"/>
      <c r="J1828" s="605"/>
      <c r="K1828" s="603"/>
      <c r="L1828" s="604"/>
      <c r="M1828" s="605"/>
      <c r="N1828" s="582"/>
    </row>
    <row r="1829" spans="1:14" ht="19" x14ac:dyDescent="0.2">
      <c r="A1829" s="534" t="s">
        <v>177</v>
      </c>
      <c r="B1829" s="583">
        <v>3.7777777777777799</v>
      </c>
      <c r="C1829" s="584">
        <v>3.8873239436619702</v>
      </c>
      <c r="D1829" s="585">
        <v>3.8275862068965498</v>
      </c>
      <c r="E1829" s="583">
        <v>3.7777777777777799</v>
      </c>
      <c r="F1829" s="584">
        <v>3.75</v>
      </c>
      <c r="G1829" s="585">
        <v>3.6756756756756799</v>
      </c>
      <c r="H1829" s="583"/>
      <c r="I1829" s="584"/>
      <c r="J1829" s="585"/>
      <c r="K1829" s="583"/>
      <c r="L1829" s="584"/>
      <c r="M1829" s="585"/>
      <c r="N1829" s="586"/>
    </row>
    <row r="1830" spans="1:14" ht="19" x14ac:dyDescent="0.2">
      <c r="A1830" s="534" t="s">
        <v>157</v>
      </c>
      <c r="B1830" s="583">
        <v>0.83333333333333304</v>
      </c>
      <c r="C1830" s="584">
        <v>0.93425747100721501</v>
      </c>
      <c r="D1830" s="585">
        <v>0.95487606101554401</v>
      </c>
      <c r="E1830" s="583">
        <v>0.83333333333333304</v>
      </c>
      <c r="F1830" s="584">
        <v>0.91581093977925099</v>
      </c>
      <c r="G1830" s="585">
        <v>0.97336912188924896</v>
      </c>
      <c r="H1830" s="583"/>
      <c r="I1830" s="584"/>
      <c r="J1830" s="585"/>
      <c r="K1830" s="583"/>
      <c r="L1830" s="584"/>
      <c r="M1830" s="585"/>
      <c r="N1830" s="586"/>
    </row>
    <row r="1831" spans="1:14" ht="19" x14ac:dyDescent="0.2">
      <c r="A1831" s="534" t="s">
        <v>238</v>
      </c>
      <c r="B1831" s="587" t="s">
        <v>226</v>
      </c>
      <c r="C1831" s="584" t="s">
        <v>118</v>
      </c>
      <c r="D1831" s="585" t="s">
        <v>118</v>
      </c>
      <c r="E1831" s="587" t="s">
        <v>226</v>
      </c>
      <c r="F1831" s="584" t="s">
        <v>118</v>
      </c>
      <c r="G1831" s="585" t="s">
        <v>118</v>
      </c>
      <c r="H1831" s="587"/>
      <c r="I1831" s="584"/>
      <c r="J1831" s="585"/>
      <c r="K1831" s="587"/>
      <c r="L1831" s="584"/>
      <c r="M1831" s="585"/>
      <c r="N1831" s="586"/>
    </row>
    <row r="1832" spans="1:14" ht="19" x14ac:dyDescent="0.2">
      <c r="A1832" s="562" t="s">
        <v>156</v>
      </c>
      <c r="B1832" s="588" t="s">
        <v>226</v>
      </c>
      <c r="C1832" s="589">
        <v>-0.11725479247823356</v>
      </c>
      <c r="D1832" s="590">
        <v>-5.216219272037978E-2</v>
      </c>
      <c r="E1832" s="588" t="s">
        <v>226</v>
      </c>
      <c r="F1832" s="589">
        <v>3.0331345227733918E-2</v>
      </c>
      <c r="G1832" s="590">
        <v>0.10489556305620851</v>
      </c>
      <c r="H1832" s="588"/>
      <c r="I1832" s="589"/>
      <c r="J1832" s="590"/>
      <c r="K1832" s="588"/>
      <c r="L1832" s="589"/>
      <c r="M1832" s="590"/>
      <c r="N1832" s="591"/>
    </row>
    <row r="1833" spans="1:14" ht="38" x14ac:dyDescent="0.2">
      <c r="A1833" s="528" t="s">
        <v>1134</v>
      </c>
      <c r="B1833" s="568">
        <v>0.22222222222222199</v>
      </c>
      <c r="C1833" s="569">
        <v>0.29166666666666702</v>
      </c>
      <c r="D1833" s="570">
        <v>0.31818181818181801</v>
      </c>
      <c r="E1833" s="568">
        <v>0.22222222222222199</v>
      </c>
      <c r="F1833" s="569">
        <v>0.3125</v>
      </c>
      <c r="G1833" s="570">
        <v>0.32432432432432401</v>
      </c>
      <c r="H1833" s="568"/>
      <c r="I1833" s="569"/>
      <c r="J1833" s="570"/>
      <c r="K1833" s="568"/>
      <c r="L1833" s="569"/>
      <c r="M1833" s="570"/>
      <c r="N1833" s="576"/>
    </row>
    <row r="1834" spans="1:14" ht="19" x14ac:dyDescent="0.2">
      <c r="A1834" s="534" t="s">
        <v>86</v>
      </c>
      <c r="B1834" s="529">
        <v>0.55555555555555602</v>
      </c>
      <c r="C1834" s="530">
        <v>0.30555555555555602</v>
      </c>
      <c r="D1834" s="531">
        <v>0.28409090909090901</v>
      </c>
      <c r="E1834" s="529">
        <v>0.55555555555555602</v>
      </c>
      <c r="F1834" s="530">
        <v>0.28125</v>
      </c>
      <c r="G1834" s="531">
        <v>0.29729729729729698</v>
      </c>
      <c r="H1834" s="529"/>
      <c r="I1834" s="530"/>
      <c r="J1834" s="531"/>
      <c r="K1834" s="529"/>
      <c r="L1834" s="530"/>
      <c r="M1834" s="531"/>
      <c r="N1834" s="577"/>
    </row>
    <row r="1835" spans="1:14" ht="19" x14ac:dyDescent="0.2">
      <c r="A1835" s="534" t="s">
        <v>87</v>
      </c>
      <c r="B1835" s="529">
        <v>0.11111111111111099</v>
      </c>
      <c r="C1835" s="530">
        <v>0.26388888888888901</v>
      </c>
      <c r="D1835" s="531">
        <v>0.26136363636363602</v>
      </c>
      <c r="E1835" s="529">
        <v>0.11111111111111099</v>
      </c>
      <c r="F1835" s="530">
        <v>0.25</v>
      </c>
      <c r="G1835" s="531">
        <v>0.24324324324324301</v>
      </c>
      <c r="H1835" s="529"/>
      <c r="I1835" s="530"/>
      <c r="J1835" s="531"/>
      <c r="K1835" s="529"/>
      <c r="L1835" s="530"/>
      <c r="M1835" s="531"/>
      <c r="N1835" s="577"/>
    </row>
    <row r="1836" spans="1:14" ht="19" x14ac:dyDescent="0.2">
      <c r="A1836" s="534" t="s">
        <v>88</v>
      </c>
      <c r="B1836" s="529">
        <v>0</v>
      </c>
      <c r="C1836" s="530">
        <v>5.5555555555555601E-2</v>
      </c>
      <c r="D1836" s="531">
        <v>6.8181818181818205E-2</v>
      </c>
      <c r="E1836" s="529">
        <v>0</v>
      </c>
      <c r="F1836" s="530">
        <v>6.25E-2</v>
      </c>
      <c r="G1836" s="531">
        <v>5.4054054054054099E-2</v>
      </c>
      <c r="H1836" s="529"/>
      <c r="I1836" s="530"/>
      <c r="J1836" s="531"/>
      <c r="K1836" s="529"/>
      <c r="L1836" s="530"/>
      <c r="M1836" s="531"/>
      <c r="N1836" s="577"/>
    </row>
    <row r="1837" spans="1:14" ht="19" x14ac:dyDescent="0.2">
      <c r="A1837" s="534" t="s">
        <v>367</v>
      </c>
      <c r="B1837" s="529">
        <v>0.11111111111111099</v>
      </c>
      <c r="C1837" s="530">
        <v>8.3333333333333301E-2</v>
      </c>
      <c r="D1837" s="531">
        <v>6.8181818181818205E-2</v>
      </c>
      <c r="E1837" s="529">
        <v>0.11111111111111099</v>
      </c>
      <c r="F1837" s="530">
        <v>9.375E-2</v>
      </c>
      <c r="G1837" s="531">
        <v>8.1081081081081099E-2</v>
      </c>
      <c r="H1837" s="529"/>
      <c r="I1837" s="530"/>
      <c r="J1837" s="531"/>
      <c r="K1837" s="529"/>
      <c r="L1837" s="530"/>
      <c r="M1837" s="531"/>
      <c r="N1837" s="636"/>
    </row>
    <row r="1838" spans="1:14" ht="19" x14ac:dyDescent="0.2">
      <c r="A1838" s="602" t="s">
        <v>237</v>
      </c>
      <c r="B1838" s="603">
        <v>9</v>
      </c>
      <c r="C1838" s="604">
        <v>72</v>
      </c>
      <c r="D1838" s="605">
        <v>88</v>
      </c>
      <c r="E1838" s="603">
        <v>9</v>
      </c>
      <c r="F1838" s="604">
        <v>32</v>
      </c>
      <c r="G1838" s="605">
        <v>37</v>
      </c>
      <c r="H1838" s="603"/>
      <c r="I1838" s="604"/>
      <c r="J1838" s="605"/>
      <c r="K1838" s="603"/>
      <c r="L1838" s="604"/>
      <c r="M1838" s="605"/>
      <c r="N1838" s="582"/>
    </row>
    <row r="1839" spans="1:14" ht="19" x14ac:dyDescent="0.2">
      <c r="A1839" s="534" t="s">
        <v>177</v>
      </c>
      <c r="B1839" s="583">
        <v>3.7777777777777799</v>
      </c>
      <c r="C1839" s="584">
        <v>3.6666666666666701</v>
      </c>
      <c r="D1839" s="585">
        <v>3.7159090909090899</v>
      </c>
      <c r="E1839" s="583">
        <v>3.7777777777777799</v>
      </c>
      <c r="F1839" s="584">
        <v>3.65625</v>
      </c>
      <c r="G1839" s="585">
        <v>3.7297297297297298</v>
      </c>
      <c r="H1839" s="583"/>
      <c r="I1839" s="584"/>
      <c r="J1839" s="585"/>
      <c r="K1839" s="583"/>
      <c r="L1839" s="584"/>
      <c r="M1839" s="585"/>
      <c r="N1839" s="586"/>
    </row>
    <row r="1840" spans="1:14" ht="19" x14ac:dyDescent="0.2">
      <c r="A1840" s="534" t="s">
        <v>157</v>
      </c>
      <c r="B1840" s="583">
        <v>1.20185042515466</v>
      </c>
      <c r="C1840" s="584">
        <v>1.19859072176864</v>
      </c>
      <c r="D1840" s="585">
        <v>1.18369054316801</v>
      </c>
      <c r="E1840" s="583">
        <v>1.20185042515466</v>
      </c>
      <c r="F1840" s="584">
        <v>1.2600403219354599</v>
      </c>
      <c r="G1840" s="585">
        <v>1.21674996629566</v>
      </c>
      <c r="H1840" s="583"/>
      <c r="I1840" s="584"/>
      <c r="J1840" s="585"/>
      <c r="K1840" s="583"/>
      <c r="L1840" s="584"/>
      <c r="M1840" s="585"/>
      <c r="N1840" s="586"/>
    </row>
    <row r="1841" spans="1:14" ht="19" x14ac:dyDescent="0.2">
      <c r="A1841" s="534" t="s">
        <v>238</v>
      </c>
      <c r="B1841" s="587" t="s">
        <v>226</v>
      </c>
      <c r="C1841" s="584" t="s">
        <v>118</v>
      </c>
      <c r="D1841" s="585" t="s">
        <v>118</v>
      </c>
      <c r="E1841" s="587" t="s">
        <v>226</v>
      </c>
      <c r="F1841" s="584" t="s">
        <v>118</v>
      </c>
      <c r="G1841" s="585" t="s">
        <v>118</v>
      </c>
      <c r="H1841" s="587"/>
      <c r="I1841" s="584"/>
      <c r="J1841" s="585"/>
      <c r="K1841" s="587"/>
      <c r="L1841" s="584"/>
      <c r="M1841" s="585"/>
      <c r="N1841" s="586"/>
    </row>
    <row r="1842" spans="1:14" ht="19" x14ac:dyDescent="0.2">
      <c r="A1842" s="562" t="s">
        <v>156</v>
      </c>
      <c r="B1842" s="588" t="s">
        <v>226</v>
      </c>
      <c r="C1842" s="589">
        <v>9.2701461051821185E-2</v>
      </c>
      <c r="D1842" s="590">
        <v>5.2267619459986238E-2</v>
      </c>
      <c r="E1842" s="588" t="s">
        <v>226</v>
      </c>
      <c r="F1842" s="589">
        <v>9.6447530814815177E-2</v>
      </c>
      <c r="G1842" s="590">
        <v>3.9488842719536024E-2</v>
      </c>
      <c r="H1842" s="588"/>
      <c r="I1842" s="589"/>
      <c r="J1842" s="590"/>
      <c r="K1842" s="588"/>
      <c r="L1842" s="589"/>
      <c r="M1842" s="590"/>
      <c r="N1842" s="591"/>
    </row>
    <row r="1843" spans="1:14" ht="38" x14ac:dyDescent="0.2">
      <c r="A1843" s="528" t="s">
        <v>1135</v>
      </c>
      <c r="B1843" s="568">
        <v>0.22222222222222199</v>
      </c>
      <c r="C1843" s="569">
        <v>0.194444444444444</v>
      </c>
      <c r="D1843" s="570">
        <v>0.19318181818181801</v>
      </c>
      <c r="E1843" s="568">
        <v>0.22222222222222199</v>
      </c>
      <c r="F1843" s="569">
        <v>0.21875</v>
      </c>
      <c r="G1843" s="570">
        <v>0.21621621621621601</v>
      </c>
      <c r="H1843" s="568"/>
      <c r="I1843" s="569"/>
      <c r="J1843" s="570"/>
      <c r="K1843" s="568"/>
      <c r="L1843" s="569"/>
      <c r="M1843" s="570"/>
      <c r="N1843" s="576"/>
    </row>
    <row r="1844" spans="1:14" ht="19" x14ac:dyDescent="0.2">
      <c r="A1844" s="534" t="s">
        <v>86</v>
      </c>
      <c r="B1844" s="529">
        <v>0.55555555555555602</v>
      </c>
      <c r="C1844" s="530">
        <v>0.26388888888888901</v>
      </c>
      <c r="D1844" s="531">
        <v>0.27272727272727298</v>
      </c>
      <c r="E1844" s="529">
        <v>0.55555555555555602</v>
      </c>
      <c r="F1844" s="530">
        <v>0.375</v>
      </c>
      <c r="G1844" s="531">
        <v>0.40540540540540498</v>
      </c>
      <c r="H1844" s="529"/>
      <c r="I1844" s="530"/>
      <c r="J1844" s="531"/>
      <c r="K1844" s="529"/>
      <c r="L1844" s="530"/>
      <c r="M1844" s="531"/>
      <c r="N1844" s="577"/>
    </row>
    <row r="1845" spans="1:14" ht="19" x14ac:dyDescent="0.2">
      <c r="A1845" s="534" t="s">
        <v>87</v>
      </c>
      <c r="B1845" s="529">
        <v>0</v>
      </c>
      <c r="C1845" s="530">
        <v>0.25</v>
      </c>
      <c r="D1845" s="531">
        <v>0.27272727272727298</v>
      </c>
      <c r="E1845" s="529">
        <v>0</v>
      </c>
      <c r="F1845" s="530">
        <v>0.25</v>
      </c>
      <c r="G1845" s="531">
        <v>0.24324324324324301</v>
      </c>
      <c r="H1845" s="529"/>
      <c r="I1845" s="530"/>
      <c r="J1845" s="531"/>
      <c r="K1845" s="529"/>
      <c r="L1845" s="530"/>
      <c r="M1845" s="531"/>
      <c r="N1845" s="577"/>
    </row>
    <row r="1846" spans="1:14" ht="19" x14ac:dyDescent="0.2">
      <c r="A1846" s="534" t="s">
        <v>88</v>
      </c>
      <c r="B1846" s="529">
        <v>0.11111111111111099</v>
      </c>
      <c r="C1846" s="530">
        <v>0.13888888888888901</v>
      </c>
      <c r="D1846" s="531">
        <v>0.125</v>
      </c>
      <c r="E1846" s="529">
        <v>0.11111111111111099</v>
      </c>
      <c r="F1846" s="530">
        <v>6.25E-2</v>
      </c>
      <c r="G1846" s="531">
        <v>5.4054054054054099E-2</v>
      </c>
      <c r="H1846" s="529"/>
      <c r="I1846" s="530"/>
      <c r="J1846" s="531"/>
      <c r="K1846" s="529"/>
      <c r="L1846" s="530"/>
      <c r="M1846" s="531"/>
      <c r="N1846" s="577"/>
    </row>
    <row r="1847" spans="1:14" ht="19" x14ac:dyDescent="0.2">
      <c r="A1847" s="534" t="s">
        <v>367</v>
      </c>
      <c r="B1847" s="529">
        <v>0.11111111111111099</v>
      </c>
      <c r="C1847" s="530">
        <v>0.15277777777777801</v>
      </c>
      <c r="D1847" s="531">
        <v>0.13636363636363599</v>
      </c>
      <c r="E1847" s="529">
        <v>0.11111111111111099</v>
      </c>
      <c r="F1847" s="530">
        <v>9.375E-2</v>
      </c>
      <c r="G1847" s="531">
        <v>8.1081081081081099E-2</v>
      </c>
      <c r="H1847" s="529"/>
      <c r="I1847" s="530"/>
      <c r="J1847" s="531"/>
      <c r="K1847" s="529"/>
      <c r="L1847" s="530"/>
      <c r="M1847" s="531"/>
      <c r="N1847" s="636"/>
    </row>
    <row r="1848" spans="1:14" ht="19" x14ac:dyDescent="0.2">
      <c r="A1848" s="602" t="s">
        <v>237</v>
      </c>
      <c r="B1848" s="603">
        <v>9</v>
      </c>
      <c r="C1848" s="604">
        <v>72</v>
      </c>
      <c r="D1848" s="605">
        <v>88</v>
      </c>
      <c r="E1848" s="603">
        <v>9</v>
      </c>
      <c r="F1848" s="604">
        <v>32</v>
      </c>
      <c r="G1848" s="605">
        <v>37</v>
      </c>
      <c r="H1848" s="603"/>
      <c r="I1848" s="604"/>
      <c r="J1848" s="605"/>
      <c r="K1848" s="603"/>
      <c r="L1848" s="604"/>
      <c r="M1848" s="605"/>
      <c r="N1848" s="582"/>
    </row>
    <row r="1849" spans="1:14" ht="19" x14ac:dyDescent="0.2">
      <c r="A1849" s="534" t="s">
        <v>177</v>
      </c>
      <c r="B1849" s="583">
        <v>3.6666666666666701</v>
      </c>
      <c r="C1849" s="584">
        <v>3.2083333333333299</v>
      </c>
      <c r="D1849" s="585">
        <v>3.2613636363636398</v>
      </c>
      <c r="E1849" s="583">
        <v>3.6666666666666701</v>
      </c>
      <c r="F1849" s="584">
        <v>3.5625</v>
      </c>
      <c r="G1849" s="585">
        <v>3.6216216216216202</v>
      </c>
      <c r="H1849" s="583"/>
      <c r="I1849" s="584"/>
      <c r="J1849" s="585"/>
      <c r="K1849" s="583"/>
      <c r="L1849" s="584"/>
      <c r="M1849" s="585"/>
      <c r="N1849" s="586"/>
    </row>
    <row r="1850" spans="1:14" ht="19" x14ac:dyDescent="0.2">
      <c r="A1850" s="534" t="s">
        <v>157</v>
      </c>
      <c r="B1850" s="583">
        <v>1.3228756555323</v>
      </c>
      <c r="C1850" s="584">
        <v>1.3314981501840899</v>
      </c>
      <c r="D1850" s="585">
        <v>1.29094386018786</v>
      </c>
      <c r="E1850" s="583">
        <v>1.3228756555323</v>
      </c>
      <c r="F1850" s="584">
        <v>1.1896733083688</v>
      </c>
      <c r="G1850" s="585">
        <v>1.138989594903</v>
      </c>
      <c r="H1850" s="583"/>
      <c r="I1850" s="584"/>
      <c r="J1850" s="585"/>
      <c r="K1850" s="583"/>
      <c r="L1850" s="584"/>
      <c r="M1850" s="585"/>
      <c r="N1850" s="586"/>
    </row>
    <row r="1851" spans="1:14" ht="19" x14ac:dyDescent="0.2">
      <c r="A1851" s="534" t="s">
        <v>238</v>
      </c>
      <c r="B1851" s="587" t="s">
        <v>226</v>
      </c>
      <c r="C1851" s="584" t="s">
        <v>118</v>
      </c>
      <c r="D1851" s="585" t="s">
        <v>118</v>
      </c>
      <c r="E1851" s="587" t="s">
        <v>226</v>
      </c>
      <c r="F1851" s="584" t="s">
        <v>118</v>
      </c>
      <c r="G1851" s="585" t="s">
        <v>118</v>
      </c>
      <c r="H1851" s="587"/>
      <c r="I1851" s="584"/>
      <c r="J1851" s="585"/>
      <c r="K1851" s="587"/>
      <c r="L1851" s="584"/>
      <c r="M1851" s="585"/>
      <c r="N1851" s="586"/>
    </row>
    <row r="1852" spans="1:14" ht="19" x14ac:dyDescent="0.2">
      <c r="A1852" s="562" t="s">
        <v>156</v>
      </c>
      <c r="B1852" s="588" t="s">
        <v>226</v>
      </c>
      <c r="C1852" s="589">
        <v>0.34422378526772418</v>
      </c>
      <c r="D1852" s="590">
        <v>0.31395868000336591</v>
      </c>
      <c r="E1852" s="588" t="s">
        <v>226</v>
      </c>
      <c r="F1852" s="589">
        <v>8.7559051660574275E-2</v>
      </c>
      <c r="G1852" s="590">
        <v>3.9548249823025024E-2</v>
      </c>
      <c r="H1852" s="588"/>
      <c r="I1852" s="589"/>
      <c r="J1852" s="590"/>
      <c r="K1852" s="588"/>
      <c r="L1852" s="589"/>
      <c r="M1852" s="590"/>
      <c r="N1852" s="591"/>
    </row>
    <row r="1853" spans="1:14" ht="38" x14ac:dyDescent="0.2">
      <c r="A1853" s="528" t="s">
        <v>1136</v>
      </c>
      <c r="B1853" s="679">
        <v>0.22222222222222199</v>
      </c>
      <c r="C1853" s="633">
        <v>0.16666666666666699</v>
      </c>
      <c r="D1853" s="634">
        <v>0.14772727272727301</v>
      </c>
      <c r="E1853" s="679">
        <v>0.22222222222222199</v>
      </c>
      <c r="F1853" s="633">
        <v>0.21875</v>
      </c>
      <c r="G1853" s="634">
        <v>0.21621621621621601</v>
      </c>
      <c r="H1853" s="679"/>
      <c r="I1853" s="633"/>
      <c r="J1853" s="634"/>
      <c r="K1853" s="679"/>
      <c r="L1853" s="633"/>
      <c r="M1853" s="634"/>
      <c r="N1853" s="586"/>
    </row>
    <row r="1854" spans="1:14" ht="19" x14ac:dyDescent="0.2">
      <c r="A1854" s="534" t="s">
        <v>86</v>
      </c>
      <c r="B1854" s="679">
        <v>0.44444444444444398</v>
      </c>
      <c r="C1854" s="633">
        <v>0.26388888888888901</v>
      </c>
      <c r="D1854" s="634">
        <v>0.27272727272727298</v>
      </c>
      <c r="E1854" s="679">
        <v>0.44444444444444398</v>
      </c>
      <c r="F1854" s="633">
        <v>0.375</v>
      </c>
      <c r="G1854" s="634">
        <v>0.40540540540540498</v>
      </c>
      <c r="H1854" s="679"/>
      <c r="I1854" s="633"/>
      <c r="J1854" s="634"/>
      <c r="K1854" s="679"/>
      <c r="L1854" s="633"/>
      <c r="M1854" s="634"/>
      <c r="N1854" s="586"/>
    </row>
    <row r="1855" spans="1:14" ht="19" x14ac:dyDescent="0.2">
      <c r="A1855" s="534" t="s">
        <v>87</v>
      </c>
      <c r="B1855" s="679">
        <v>0.11111111111111099</v>
      </c>
      <c r="C1855" s="633">
        <v>0.25</v>
      </c>
      <c r="D1855" s="634">
        <v>0.28409090909090901</v>
      </c>
      <c r="E1855" s="679">
        <v>0.11111111111111099</v>
      </c>
      <c r="F1855" s="633">
        <v>0.21875</v>
      </c>
      <c r="G1855" s="634">
        <v>0.18918918918918901</v>
      </c>
      <c r="H1855" s="679"/>
      <c r="I1855" s="633"/>
      <c r="J1855" s="634"/>
      <c r="K1855" s="679"/>
      <c r="L1855" s="633"/>
      <c r="M1855" s="634"/>
      <c r="N1855" s="586"/>
    </row>
    <row r="1856" spans="1:14" ht="19" x14ac:dyDescent="0.2">
      <c r="A1856" s="534" t="s">
        <v>88</v>
      </c>
      <c r="B1856" s="679">
        <v>0.11111111111111099</v>
      </c>
      <c r="C1856" s="633">
        <v>0.20833333333333301</v>
      </c>
      <c r="D1856" s="634">
        <v>0.19318181818181801</v>
      </c>
      <c r="E1856" s="679">
        <v>0.11111111111111099</v>
      </c>
      <c r="F1856" s="633">
        <v>6.25E-2</v>
      </c>
      <c r="G1856" s="634">
        <v>8.1081081081081099E-2</v>
      </c>
      <c r="H1856" s="679"/>
      <c r="I1856" s="633"/>
      <c r="J1856" s="634"/>
      <c r="K1856" s="679"/>
      <c r="L1856" s="633"/>
      <c r="M1856" s="634"/>
      <c r="N1856" s="586"/>
    </row>
    <row r="1857" spans="1:14" ht="19" x14ac:dyDescent="0.2">
      <c r="A1857" s="534" t="s">
        <v>367</v>
      </c>
      <c r="B1857" s="679">
        <v>0.11111111111111099</v>
      </c>
      <c r="C1857" s="633">
        <v>0.11111111111111099</v>
      </c>
      <c r="D1857" s="634">
        <v>0.102272727272727</v>
      </c>
      <c r="E1857" s="679">
        <v>0.11111111111111099</v>
      </c>
      <c r="F1857" s="633">
        <v>0.125</v>
      </c>
      <c r="G1857" s="634">
        <v>0.108108108108108</v>
      </c>
      <c r="H1857" s="679"/>
      <c r="I1857" s="633"/>
      <c r="J1857" s="634"/>
      <c r="K1857" s="679"/>
      <c r="L1857" s="633"/>
      <c r="M1857" s="634"/>
      <c r="N1857" s="586"/>
    </row>
    <row r="1858" spans="1:14" ht="19" x14ac:dyDescent="0.2">
      <c r="A1858" s="602" t="s">
        <v>237</v>
      </c>
      <c r="B1858" s="680">
        <v>9</v>
      </c>
      <c r="C1858" s="681">
        <v>72</v>
      </c>
      <c r="D1858" s="682">
        <v>88</v>
      </c>
      <c r="E1858" s="680">
        <v>9</v>
      </c>
      <c r="F1858" s="681">
        <v>32</v>
      </c>
      <c r="G1858" s="682">
        <v>37</v>
      </c>
      <c r="H1858" s="680"/>
      <c r="I1858" s="681"/>
      <c r="J1858" s="682"/>
      <c r="K1858" s="680"/>
      <c r="L1858" s="681"/>
      <c r="M1858" s="682"/>
      <c r="N1858" s="582"/>
    </row>
    <row r="1859" spans="1:14" ht="19" x14ac:dyDescent="0.2">
      <c r="A1859" s="534" t="s">
        <v>177</v>
      </c>
      <c r="B1859" s="587">
        <v>3.5555555555555598</v>
      </c>
      <c r="C1859" s="584">
        <v>3.1666666666666701</v>
      </c>
      <c r="D1859" s="585">
        <v>3.1704545454545499</v>
      </c>
      <c r="E1859" s="587">
        <v>3.5555555555555598</v>
      </c>
      <c r="F1859" s="584">
        <v>3.5</v>
      </c>
      <c r="G1859" s="585">
        <v>3.5405405405405399</v>
      </c>
      <c r="H1859" s="587"/>
      <c r="I1859" s="584"/>
      <c r="J1859" s="585"/>
      <c r="K1859" s="587"/>
      <c r="L1859" s="584"/>
      <c r="M1859" s="585"/>
      <c r="N1859" s="586"/>
    </row>
    <row r="1860" spans="1:14" ht="19" x14ac:dyDescent="0.2">
      <c r="A1860" s="534" t="s">
        <v>157</v>
      </c>
      <c r="B1860" s="587">
        <v>1.3333333333333299</v>
      </c>
      <c r="C1860" s="584">
        <v>1.2559716512455199</v>
      </c>
      <c r="D1860" s="585">
        <v>1.2055579231028699</v>
      </c>
      <c r="E1860" s="587">
        <v>1.3333333333333299</v>
      </c>
      <c r="F1860" s="584">
        <v>1.2700012700019001</v>
      </c>
      <c r="G1860" s="585">
        <v>1.2381571116110599</v>
      </c>
      <c r="H1860" s="587"/>
      <c r="I1860" s="584"/>
      <c r="J1860" s="585"/>
      <c r="K1860" s="587"/>
      <c r="L1860" s="584"/>
      <c r="M1860" s="585"/>
      <c r="N1860" s="586"/>
    </row>
    <row r="1861" spans="1:14" ht="19" x14ac:dyDescent="0.2">
      <c r="A1861" s="534" t="s">
        <v>238</v>
      </c>
      <c r="B1861" s="587" t="s">
        <v>226</v>
      </c>
      <c r="C1861" s="584" t="s">
        <v>118</v>
      </c>
      <c r="D1861" s="585" t="s">
        <v>118</v>
      </c>
      <c r="E1861" s="587" t="s">
        <v>226</v>
      </c>
      <c r="F1861" s="584" t="s">
        <v>118</v>
      </c>
      <c r="G1861" s="585" t="s">
        <v>118</v>
      </c>
      <c r="H1861" s="587"/>
      <c r="I1861" s="584"/>
      <c r="J1861" s="585"/>
      <c r="K1861" s="587"/>
      <c r="L1861" s="584"/>
      <c r="M1861" s="585"/>
      <c r="N1861" s="586"/>
    </row>
    <row r="1862" spans="1:14" ht="19" x14ac:dyDescent="0.2">
      <c r="A1862" s="562" t="s">
        <v>156</v>
      </c>
      <c r="B1862" s="587" t="s">
        <v>226</v>
      </c>
      <c r="C1862" s="584">
        <v>0.3096319001334441</v>
      </c>
      <c r="D1862" s="585">
        <v>0.31943799855741101</v>
      </c>
      <c r="E1862" s="587" t="s">
        <v>226</v>
      </c>
      <c r="F1862" s="584">
        <v>4.3744488188958014E-2</v>
      </c>
      <c r="G1862" s="585">
        <v>1.2126906088261063E-2</v>
      </c>
      <c r="H1862" s="587"/>
      <c r="I1862" s="584"/>
      <c r="J1862" s="585"/>
      <c r="K1862" s="587"/>
      <c r="L1862" s="584"/>
      <c r="M1862" s="585"/>
      <c r="N1862" s="586"/>
    </row>
    <row r="1863" spans="1:14" ht="38" x14ac:dyDescent="0.2">
      <c r="A1863" s="528" t="s">
        <v>1137</v>
      </c>
      <c r="B1863" s="568">
        <v>0.55555555555555602</v>
      </c>
      <c r="C1863" s="569">
        <v>0.323943661971831</v>
      </c>
      <c r="D1863" s="570">
        <v>0.29885057471264398</v>
      </c>
      <c r="E1863" s="568">
        <v>0.55555555555555602</v>
      </c>
      <c r="F1863" s="569">
        <v>0.375</v>
      </c>
      <c r="G1863" s="570">
        <v>0.35135135135135098</v>
      </c>
      <c r="H1863" s="568"/>
      <c r="I1863" s="569"/>
      <c r="J1863" s="570"/>
      <c r="K1863" s="568"/>
      <c r="L1863" s="569"/>
      <c r="M1863" s="570"/>
      <c r="N1863" s="599"/>
    </row>
    <row r="1864" spans="1:14" ht="19" x14ac:dyDescent="0.2">
      <c r="A1864" s="534" t="s">
        <v>86</v>
      </c>
      <c r="B1864" s="529">
        <v>0.33333333333333298</v>
      </c>
      <c r="C1864" s="530">
        <v>0.46478873239436602</v>
      </c>
      <c r="D1864" s="531">
        <v>0.48275862068965503</v>
      </c>
      <c r="E1864" s="529">
        <v>0.33333333333333298</v>
      </c>
      <c r="F1864" s="530">
        <v>0.4375</v>
      </c>
      <c r="G1864" s="531">
        <v>0.45945945945945899</v>
      </c>
      <c r="H1864" s="529"/>
      <c r="I1864" s="530"/>
      <c r="J1864" s="531"/>
      <c r="K1864" s="529"/>
      <c r="L1864" s="530"/>
      <c r="M1864" s="531"/>
      <c r="N1864" s="600"/>
    </row>
    <row r="1865" spans="1:14" ht="19" x14ac:dyDescent="0.2">
      <c r="A1865" s="534" t="s">
        <v>87</v>
      </c>
      <c r="B1865" s="529">
        <v>0</v>
      </c>
      <c r="C1865" s="530">
        <v>0.140845070422535</v>
      </c>
      <c r="D1865" s="531">
        <v>0.14942528735632199</v>
      </c>
      <c r="E1865" s="529">
        <v>0</v>
      </c>
      <c r="F1865" s="530">
        <v>0.125</v>
      </c>
      <c r="G1865" s="531">
        <v>0.135135135135135</v>
      </c>
      <c r="H1865" s="529"/>
      <c r="I1865" s="530"/>
      <c r="J1865" s="531"/>
      <c r="K1865" s="529"/>
      <c r="L1865" s="530"/>
      <c r="M1865" s="531"/>
      <c r="N1865" s="600"/>
    </row>
    <row r="1866" spans="1:14" ht="19" x14ac:dyDescent="0.2">
      <c r="A1866" s="534" t="s">
        <v>88</v>
      </c>
      <c r="B1866" s="529">
        <v>0</v>
      </c>
      <c r="C1866" s="530">
        <v>4.2253521126760597E-2</v>
      </c>
      <c r="D1866" s="531">
        <v>3.4482758620689703E-2</v>
      </c>
      <c r="E1866" s="529">
        <v>0</v>
      </c>
      <c r="F1866" s="530">
        <v>3.125E-2</v>
      </c>
      <c r="G1866" s="531">
        <v>2.7027027027027001E-2</v>
      </c>
      <c r="H1866" s="529"/>
      <c r="I1866" s="530"/>
      <c r="J1866" s="531"/>
      <c r="K1866" s="529"/>
      <c r="L1866" s="530"/>
      <c r="M1866" s="531"/>
      <c r="N1866" s="600"/>
    </row>
    <row r="1867" spans="1:14" ht="19" x14ac:dyDescent="0.2">
      <c r="A1867" s="534" t="s">
        <v>367</v>
      </c>
      <c r="B1867" s="529">
        <v>0.11111111111111099</v>
      </c>
      <c r="C1867" s="530">
        <v>2.8169014084507001E-2</v>
      </c>
      <c r="D1867" s="531">
        <v>3.4482758620689703E-2</v>
      </c>
      <c r="E1867" s="529">
        <v>0.11111111111111099</v>
      </c>
      <c r="F1867" s="530">
        <v>3.125E-2</v>
      </c>
      <c r="G1867" s="531">
        <v>2.7027027027027001E-2</v>
      </c>
      <c r="H1867" s="529"/>
      <c r="I1867" s="530"/>
      <c r="J1867" s="531"/>
      <c r="K1867" s="529"/>
      <c r="L1867" s="530"/>
      <c r="M1867" s="531"/>
      <c r="N1867" s="601"/>
    </row>
    <row r="1868" spans="1:14" ht="19" x14ac:dyDescent="0.2">
      <c r="A1868" s="602" t="s">
        <v>237</v>
      </c>
      <c r="B1868" s="603">
        <v>9</v>
      </c>
      <c r="C1868" s="604">
        <v>71</v>
      </c>
      <c r="D1868" s="605">
        <v>87</v>
      </c>
      <c r="E1868" s="603">
        <v>9</v>
      </c>
      <c r="F1868" s="604">
        <v>32</v>
      </c>
      <c r="G1868" s="605">
        <v>37</v>
      </c>
      <c r="H1868" s="603"/>
      <c r="I1868" s="604"/>
      <c r="J1868" s="605"/>
      <c r="K1868" s="603"/>
      <c r="L1868" s="604"/>
      <c r="M1868" s="605"/>
      <c r="N1868" s="586"/>
    </row>
    <row r="1869" spans="1:14" ht="19" x14ac:dyDescent="0.2">
      <c r="A1869" s="534" t="s">
        <v>177</v>
      </c>
      <c r="B1869" s="583">
        <v>4.2222222222222197</v>
      </c>
      <c r="C1869" s="584">
        <v>4.0140845070422504</v>
      </c>
      <c r="D1869" s="585">
        <v>3.9770114942528698</v>
      </c>
      <c r="E1869" s="583">
        <v>4.2222222222222197</v>
      </c>
      <c r="F1869" s="584">
        <v>4.09375</v>
      </c>
      <c r="G1869" s="585">
        <v>4.0810810810810798</v>
      </c>
      <c r="H1869" s="583"/>
      <c r="I1869" s="584"/>
      <c r="J1869" s="585"/>
      <c r="K1869" s="583"/>
      <c r="L1869" s="584"/>
      <c r="M1869" s="585"/>
      <c r="N1869" s="586"/>
    </row>
    <row r="1870" spans="1:14" ht="19" x14ac:dyDescent="0.2">
      <c r="A1870" s="534" t="s">
        <v>157</v>
      </c>
      <c r="B1870" s="583">
        <v>1.3017082793177801</v>
      </c>
      <c r="C1870" s="584">
        <v>0.94857724659436105</v>
      </c>
      <c r="D1870" s="585">
        <v>0.95207254333549696</v>
      </c>
      <c r="E1870" s="583">
        <v>1.3017082793177801</v>
      </c>
      <c r="F1870" s="584">
        <v>0.96250261834583095</v>
      </c>
      <c r="G1870" s="585">
        <v>0.92431290933014398</v>
      </c>
      <c r="H1870" s="583"/>
      <c r="I1870" s="584"/>
      <c r="J1870" s="585"/>
      <c r="K1870" s="583"/>
      <c r="L1870" s="584"/>
      <c r="M1870" s="585"/>
      <c r="N1870" s="586"/>
    </row>
    <row r="1871" spans="1:14" ht="19" x14ac:dyDescent="0.2">
      <c r="A1871" s="534" t="s">
        <v>238</v>
      </c>
      <c r="B1871" s="587" t="s">
        <v>226</v>
      </c>
      <c r="C1871" s="584" t="s">
        <v>118</v>
      </c>
      <c r="D1871" s="585" t="s">
        <v>118</v>
      </c>
      <c r="E1871" s="587" t="s">
        <v>226</v>
      </c>
      <c r="F1871" s="584" t="s">
        <v>118</v>
      </c>
      <c r="G1871" s="585" t="s">
        <v>118</v>
      </c>
      <c r="H1871" s="587"/>
      <c r="I1871" s="584"/>
      <c r="J1871" s="585"/>
      <c r="K1871" s="587"/>
      <c r="L1871" s="584"/>
      <c r="M1871" s="585"/>
      <c r="N1871" s="586"/>
    </row>
    <row r="1872" spans="1:14" ht="19" x14ac:dyDescent="0.2">
      <c r="A1872" s="562" t="s">
        <v>156</v>
      </c>
      <c r="B1872" s="588" t="s">
        <v>226</v>
      </c>
      <c r="C1872" s="589">
        <v>0.21942094429023865</v>
      </c>
      <c r="D1872" s="590">
        <v>0.25755466816664729</v>
      </c>
      <c r="E1872" s="588" t="s">
        <v>226</v>
      </c>
      <c r="F1872" s="589">
        <v>0.13347727037149637</v>
      </c>
      <c r="G1872" s="590">
        <v>0.15269844196315058</v>
      </c>
      <c r="H1872" s="588"/>
      <c r="I1872" s="589"/>
      <c r="J1872" s="590"/>
      <c r="K1872" s="588"/>
      <c r="L1872" s="589"/>
      <c r="M1872" s="590"/>
      <c r="N1872" s="591"/>
    </row>
    <row r="1873" spans="1:14" ht="76" x14ac:dyDescent="0.2">
      <c r="A1873" s="528" t="s">
        <v>1138</v>
      </c>
      <c r="B1873" s="568">
        <v>0.11111111111111099</v>
      </c>
      <c r="C1873" s="569">
        <v>0.36986301369863001</v>
      </c>
      <c r="D1873" s="570">
        <v>0.38202247191011202</v>
      </c>
      <c r="E1873" s="568">
        <v>0.11111111111111099</v>
      </c>
      <c r="F1873" s="569">
        <v>0.25</v>
      </c>
      <c r="G1873" s="570">
        <v>0.25</v>
      </c>
      <c r="H1873" s="568"/>
      <c r="I1873" s="569"/>
      <c r="J1873" s="570"/>
      <c r="K1873" s="568"/>
      <c r="L1873" s="569"/>
      <c r="M1873" s="570"/>
      <c r="N1873" s="576"/>
    </row>
    <row r="1874" spans="1:14" ht="19" x14ac:dyDescent="0.2">
      <c r="A1874" s="534" t="s">
        <v>94</v>
      </c>
      <c r="B1874" s="529">
        <v>0.55555555555555602</v>
      </c>
      <c r="C1874" s="530">
        <v>0.50684931506849296</v>
      </c>
      <c r="D1874" s="531">
        <v>0.49438202247190999</v>
      </c>
      <c r="E1874" s="529">
        <v>0.55555555555555602</v>
      </c>
      <c r="F1874" s="530">
        <v>0.59375</v>
      </c>
      <c r="G1874" s="531">
        <v>0.58333333333333304</v>
      </c>
      <c r="H1874" s="529"/>
      <c r="I1874" s="530"/>
      <c r="J1874" s="531"/>
      <c r="K1874" s="529"/>
      <c r="L1874" s="530"/>
      <c r="M1874" s="531"/>
      <c r="N1874" s="577"/>
    </row>
    <row r="1875" spans="1:14" ht="19" x14ac:dyDescent="0.2">
      <c r="A1875" s="534" t="s">
        <v>386</v>
      </c>
      <c r="B1875" s="529">
        <v>0.33333333333333298</v>
      </c>
      <c r="C1875" s="530">
        <v>0.123287671232877</v>
      </c>
      <c r="D1875" s="531">
        <v>0.123595505617978</v>
      </c>
      <c r="E1875" s="529">
        <v>0.33333333333333298</v>
      </c>
      <c r="F1875" s="530">
        <v>0.15625</v>
      </c>
      <c r="G1875" s="531">
        <v>0.16666666666666699</v>
      </c>
      <c r="H1875" s="529"/>
      <c r="I1875" s="530"/>
      <c r="J1875" s="531"/>
      <c r="K1875" s="529"/>
      <c r="L1875" s="530"/>
      <c r="M1875" s="531"/>
      <c r="N1875" s="636"/>
    </row>
    <row r="1876" spans="1:14" ht="19" x14ac:dyDescent="0.2">
      <c r="A1876" s="602" t="s">
        <v>237</v>
      </c>
      <c r="B1876" s="603">
        <v>9</v>
      </c>
      <c r="C1876" s="604">
        <v>73</v>
      </c>
      <c r="D1876" s="605">
        <v>89</v>
      </c>
      <c r="E1876" s="603">
        <v>9</v>
      </c>
      <c r="F1876" s="604">
        <v>32</v>
      </c>
      <c r="G1876" s="605">
        <v>36</v>
      </c>
      <c r="H1876" s="603"/>
      <c r="I1876" s="604"/>
      <c r="J1876" s="605"/>
      <c r="K1876" s="603"/>
      <c r="L1876" s="604"/>
      <c r="M1876" s="605"/>
      <c r="N1876" s="582"/>
    </row>
    <row r="1877" spans="1:14" ht="19" x14ac:dyDescent="0.2">
      <c r="A1877" s="534" t="s">
        <v>177</v>
      </c>
      <c r="B1877" s="583">
        <v>1.7777777777777799</v>
      </c>
      <c r="C1877" s="584">
        <v>2.24657534246575</v>
      </c>
      <c r="D1877" s="585">
        <v>2.2584269662921299</v>
      </c>
      <c r="E1877" s="583">
        <v>1.7777777777777799</v>
      </c>
      <c r="F1877" s="584">
        <v>2.09375</v>
      </c>
      <c r="G1877" s="585">
        <v>2.0833333333333299</v>
      </c>
      <c r="H1877" s="583"/>
      <c r="I1877" s="584"/>
      <c r="J1877" s="585"/>
      <c r="K1877" s="583"/>
      <c r="L1877" s="584"/>
      <c r="M1877" s="585"/>
      <c r="N1877" s="586"/>
    </row>
    <row r="1878" spans="1:14" ht="19" x14ac:dyDescent="0.2">
      <c r="A1878" s="534" t="s">
        <v>157</v>
      </c>
      <c r="B1878" s="583">
        <v>0.66666666666666696</v>
      </c>
      <c r="C1878" s="584">
        <v>0.66208471088189402</v>
      </c>
      <c r="D1878" s="585">
        <v>0.66619833737341405</v>
      </c>
      <c r="E1878" s="583">
        <v>0.66666666666666696</v>
      </c>
      <c r="F1878" s="584">
        <v>0.64053279234127902</v>
      </c>
      <c r="G1878" s="585">
        <v>0.64917530100010101</v>
      </c>
      <c r="H1878" s="583"/>
      <c r="I1878" s="584"/>
      <c r="J1878" s="585"/>
      <c r="K1878" s="583"/>
      <c r="L1878" s="584"/>
      <c r="M1878" s="585"/>
      <c r="N1878" s="586"/>
    </row>
    <row r="1879" spans="1:14" ht="19" x14ac:dyDescent="0.2">
      <c r="A1879" s="534" t="s">
        <v>238</v>
      </c>
      <c r="B1879" s="587" t="s">
        <v>226</v>
      </c>
      <c r="C1879" s="584" t="s">
        <v>244</v>
      </c>
      <c r="D1879" s="585" t="s">
        <v>244</v>
      </c>
      <c r="E1879" s="587" t="s">
        <v>226</v>
      </c>
      <c r="F1879" s="584" t="s">
        <v>118</v>
      </c>
      <c r="G1879" s="585" t="s">
        <v>118</v>
      </c>
      <c r="H1879" s="587"/>
      <c r="I1879" s="584"/>
      <c r="J1879" s="585"/>
      <c r="K1879" s="587"/>
      <c r="L1879" s="584"/>
      <c r="M1879" s="585"/>
      <c r="N1879" s="586"/>
    </row>
    <row r="1880" spans="1:14" ht="19" x14ac:dyDescent="0.2">
      <c r="A1880" s="562" t="s">
        <v>156</v>
      </c>
      <c r="B1880" s="588" t="s">
        <v>226</v>
      </c>
      <c r="C1880" s="589">
        <v>-0.70806281580424002</v>
      </c>
      <c r="D1880" s="590">
        <v>-0.72148061853378509</v>
      </c>
      <c r="E1880" s="588" t="s">
        <v>226</v>
      </c>
      <c r="F1880" s="589">
        <v>-0.49329593426009727</v>
      </c>
      <c r="G1880" s="590">
        <v>-0.47068265703396267</v>
      </c>
      <c r="H1880" s="588"/>
      <c r="I1880" s="589"/>
      <c r="J1880" s="590"/>
      <c r="K1880" s="588"/>
      <c r="L1880" s="589"/>
      <c r="M1880" s="590"/>
      <c r="N1880" s="591"/>
    </row>
    <row r="1881" spans="1:14" ht="38" x14ac:dyDescent="0.2">
      <c r="A1881" s="528" t="s">
        <v>1139</v>
      </c>
      <c r="B1881" s="568">
        <v>0.22222222222222199</v>
      </c>
      <c r="C1881" s="569">
        <v>0.54166666666666696</v>
      </c>
      <c r="D1881" s="570">
        <v>0.55681818181818199</v>
      </c>
      <c r="E1881" s="568">
        <v>0.22222222222222199</v>
      </c>
      <c r="F1881" s="569">
        <v>0.38709677419354799</v>
      </c>
      <c r="G1881" s="570">
        <v>0.4</v>
      </c>
      <c r="H1881" s="568"/>
      <c r="I1881" s="569"/>
      <c r="J1881" s="570"/>
      <c r="K1881" s="568"/>
      <c r="L1881" s="569"/>
      <c r="M1881" s="570"/>
      <c r="N1881" s="576"/>
    </row>
    <row r="1882" spans="1:14" ht="19" x14ac:dyDescent="0.2">
      <c r="A1882" s="534" t="s">
        <v>94</v>
      </c>
      <c r="B1882" s="529">
        <v>0.55555555555555602</v>
      </c>
      <c r="C1882" s="530">
        <v>0.43055555555555602</v>
      </c>
      <c r="D1882" s="531">
        <v>0.39772727272727298</v>
      </c>
      <c r="E1882" s="529">
        <v>0.55555555555555602</v>
      </c>
      <c r="F1882" s="530">
        <v>0.54838709677419395</v>
      </c>
      <c r="G1882" s="531">
        <v>0.51428571428571401</v>
      </c>
      <c r="H1882" s="529"/>
      <c r="I1882" s="530"/>
      <c r="J1882" s="531"/>
      <c r="K1882" s="529"/>
      <c r="L1882" s="530"/>
      <c r="M1882" s="531"/>
      <c r="N1882" s="577"/>
    </row>
    <row r="1883" spans="1:14" ht="19" x14ac:dyDescent="0.2">
      <c r="A1883" s="534" t="s">
        <v>386</v>
      </c>
      <c r="B1883" s="529">
        <v>0.22222222222222199</v>
      </c>
      <c r="C1883" s="530">
        <v>2.7777777777777801E-2</v>
      </c>
      <c r="D1883" s="531">
        <v>4.5454545454545497E-2</v>
      </c>
      <c r="E1883" s="529">
        <v>0.22222222222222199</v>
      </c>
      <c r="F1883" s="530">
        <v>6.4516129032258104E-2</v>
      </c>
      <c r="G1883" s="531">
        <v>8.5714285714285701E-2</v>
      </c>
      <c r="H1883" s="529"/>
      <c r="I1883" s="530"/>
      <c r="J1883" s="531"/>
      <c r="K1883" s="529"/>
      <c r="L1883" s="530"/>
      <c r="M1883" s="531"/>
      <c r="N1883" s="636"/>
    </row>
    <row r="1884" spans="1:14" ht="19" x14ac:dyDescent="0.2">
      <c r="A1884" s="602" t="s">
        <v>237</v>
      </c>
      <c r="B1884" s="603">
        <v>9</v>
      </c>
      <c r="C1884" s="604">
        <v>72</v>
      </c>
      <c r="D1884" s="605">
        <v>88</v>
      </c>
      <c r="E1884" s="603">
        <v>9</v>
      </c>
      <c r="F1884" s="604">
        <v>31</v>
      </c>
      <c r="G1884" s="605">
        <v>35</v>
      </c>
      <c r="H1884" s="603"/>
      <c r="I1884" s="604"/>
      <c r="J1884" s="605"/>
      <c r="K1884" s="603"/>
      <c r="L1884" s="604"/>
      <c r="M1884" s="605"/>
      <c r="N1884" s="582"/>
    </row>
    <row r="1885" spans="1:14" ht="19" x14ac:dyDescent="0.2">
      <c r="A1885" s="534" t="s">
        <v>177</v>
      </c>
      <c r="B1885" s="583">
        <v>2</v>
      </c>
      <c r="C1885" s="584">
        <v>2.5138888888888902</v>
      </c>
      <c r="D1885" s="585">
        <v>2.5113636363636398</v>
      </c>
      <c r="E1885" s="583">
        <v>2</v>
      </c>
      <c r="F1885" s="584">
        <v>2.32258064516129</v>
      </c>
      <c r="G1885" s="585">
        <v>2.3142857142857101</v>
      </c>
      <c r="H1885" s="583"/>
      <c r="I1885" s="584"/>
      <c r="J1885" s="585"/>
      <c r="K1885" s="583"/>
      <c r="L1885" s="584"/>
      <c r="M1885" s="585"/>
      <c r="N1885" s="586"/>
    </row>
    <row r="1886" spans="1:14" ht="19" x14ac:dyDescent="0.2">
      <c r="A1886" s="534" t="s">
        <v>157</v>
      </c>
      <c r="B1886" s="583">
        <v>0.70710678118654802</v>
      </c>
      <c r="C1886" s="584">
        <v>0.55647420135727099</v>
      </c>
      <c r="D1886" s="585">
        <v>0.58710899303022901</v>
      </c>
      <c r="E1886" s="583">
        <v>0.70710678118654802</v>
      </c>
      <c r="F1886" s="584">
        <v>0.59928272538613703</v>
      </c>
      <c r="G1886" s="585">
        <v>0.63112544532057402</v>
      </c>
      <c r="H1886" s="583"/>
      <c r="I1886" s="584"/>
      <c r="J1886" s="585"/>
      <c r="K1886" s="583"/>
      <c r="L1886" s="584"/>
      <c r="M1886" s="585"/>
      <c r="N1886" s="586"/>
    </row>
    <row r="1887" spans="1:14" ht="19" x14ac:dyDescent="0.2">
      <c r="A1887" s="534" t="s">
        <v>238</v>
      </c>
      <c r="B1887" s="587" t="s">
        <v>226</v>
      </c>
      <c r="C1887" s="584" t="s">
        <v>244</v>
      </c>
      <c r="D1887" s="585" t="s">
        <v>244</v>
      </c>
      <c r="E1887" s="587" t="s">
        <v>226</v>
      </c>
      <c r="F1887" s="584" t="s">
        <v>118</v>
      </c>
      <c r="G1887" s="585" t="s">
        <v>118</v>
      </c>
      <c r="H1887" s="587"/>
      <c r="I1887" s="584"/>
      <c r="J1887" s="585"/>
      <c r="K1887" s="587"/>
      <c r="L1887" s="584"/>
      <c r="M1887" s="585"/>
      <c r="N1887" s="586"/>
    </row>
    <row r="1888" spans="1:14" ht="19" x14ac:dyDescent="0.2">
      <c r="A1888" s="562" t="s">
        <v>156</v>
      </c>
      <c r="B1888" s="588" t="s">
        <v>226</v>
      </c>
      <c r="C1888" s="589">
        <v>-0.9234729797634591</v>
      </c>
      <c r="D1888" s="590">
        <v>-0.87098586878111528</v>
      </c>
      <c r="E1888" s="588" t="s">
        <v>226</v>
      </c>
      <c r="F1888" s="589">
        <v>-0.53827789705341667</v>
      </c>
      <c r="G1888" s="590">
        <v>-0.49797661719386344</v>
      </c>
      <c r="H1888" s="588"/>
      <c r="I1888" s="589"/>
      <c r="J1888" s="590"/>
      <c r="K1888" s="588"/>
      <c r="L1888" s="589"/>
      <c r="M1888" s="590"/>
      <c r="N1888" s="591"/>
    </row>
    <row r="1889" spans="1:14" ht="38" x14ac:dyDescent="0.2">
      <c r="A1889" s="528" t="s">
        <v>1140</v>
      </c>
      <c r="B1889" s="568">
        <v>0</v>
      </c>
      <c r="C1889" s="569">
        <v>4.1095890410958902E-2</v>
      </c>
      <c r="D1889" s="570">
        <v>3.4090909090909102E-2</v>
      </c>
      <c r="E1889" s="568">
        <v>0</v>
      </c>
      <c r="F1889" s="569">
        <v>3.125E-2</v>
      </c>
      <c r="G1889" s="570">
        <v>2.7777777777777801E-2</v>
      </c>
      <c r="H1889" s="568"/>
      <c r="I1889" s="569"/>
      <c r="J1889" s="570"/>
      <c r="K1889" s="568"/>
      <c r="L1889" s="569"/>
      <c r="M1889" s="570"/>
      <c r="N1889" s="576"/>
    </row>
    <row r="1890" spans="1:14" ht="19" x14ac:dyDescent="0.2">
      <c r="A1890" s="534" t="s">
        <v>94</v>
      </c>
      <c r="B1890" s="529">
        <v>0.44444444444444398</v>
      </c>
      <c r="C1890" s="530">
        <v>0.24657534246575299</v>
      </c>
      <c r="D1890" s="531">
        <v>0.22727272727272699</v>
      </c>
      <c r="E1890" s="529">
        <v>0.44444444444444398</v>
      </c>
      <c r="F1890" s="530">
        <v>0.34375</v>
      </c>
      <c r="G1890" s="531">
        <v>0.30555555555555602</v>
      </c>
      <c r="H1890" s="529"/>
      <c r="I1890" s="530"/>
      <c r="J1890" s="531"/>
      <c r="K1890" s="529"/>
      <c r="L1890" s="530"/>
      <c r="M1890" s="531"/>
      <c r="N1890" s="577"/>
    </row>
    <row r="1891" spans="1:14" ht="19" x14ac:dyDescent="0.2">
      <c r="A1891" s="534" t="s">
        <v>386</v>
      </c>
      <c r="B1891" s="529">
        <v>0.55555555555555602</v>
      </c>
      <c r="C1891" s="530">
        <v>0.71232876712328796</v>
      </c>
      <c r="D1891" s="531">
        <v>0.73863636363636398</v>
      </c>
      <c r="E1891" s="529">
        <v>0.55555555555555602</v>
      </c>
      <c r="F1891" s="530">
        <v>0.625</v>
      </c>
      <c r="G1891" s="531">
        <v>0.66666666666666696</v>
      </c>
      <c r="H1891" s="529"/>
      <c r="I1891" s="530"/>
      <c r="J1891" s="531"/>
      <c r="K1891" s="529"/>
      <c r="L1891" s="530"/>
      <c r="M1891" s="531"/>
      <c r="N1891" s="636"/>
    </row>
    <row r="1892" spans="1:14" ht="19" x14ac:dyDescent="0.2">
      <c r="A1892" s="602" t="s">
        <v>237</v>
      </c>
      <c r="B1892" s="603">
        <v>9</v>
      </c>
      <c r="C1892" s="604">
        <v>73</v>
      </c>
      <c r="D1892" s="605">
        <v>88</v>
      </c>
      <c r="E1892" s="603">
        <v>9</v>
      </c>
      <c r="F1892" s="604">
        <v>32</v>
      </c>
      <c r="G1892" s="605">
        <v>36</v>
      </c>
      <c r="H1892" s="603"/>
      <c r="I1892" s="604"/>
      <c r="J1892" s="605"/>
      <c r="K1892" s="603"/>
      <c r="L1892" s="604"/>
      <c r="M1892" s="605"/>
      <c r="N1892" s="582"/>
    </row>
    <row r="1893" spans="1:14" ht="19" x14ac:dyDescent="0.2">
      <c r="A1893" s="534" t="s">
        <v>177</v>
      </c>
      <c r="B1893" s="583">
        <v>1.44444444444444</v>
      </c>
      <c r="C1893" s="584">
        <v>1.3287671232876701</v>
      </c>
      <c r="D1893" s="585">
        <v>1.2954545454545501</v>
      </c>
      <c r="E1893" s="583">
        <v>1.44444444444444</v>
      </c>
      <c r="F1893" s="584">
        <v>1.40625</v>
      </c>
      <c r="G1893" s="585">
        <v>1.3611111111111101</v>
      </c>
      <c r="H1893" s="583"/>
      <c r="I1893" s="584"/>
      <c r="J1893" s="585"/>
      <c r="K1893" s="583"/>
      <c r="L1893" s="584"/>
      <c r="M1893" s="585"/>
      <c r="N1893" s="586"/>
    </row>
    <row r="1894" spans="1:14" ht="19" x14ac:dyDescent="0.2">
      <c r="A1894" s="534" t="s">
        <v>157</v>
      </c>
      <c r="B1894" s="583">
        <v>0.52704627669473003</v>
      </c>
      <c r="C1894" s="584">
        <v>0.55414585225441904</v>
      </c>
      <c r="D1894" s="585">
        <v>0.52869587783854399</v>
      </c>
      <c r="E1894" s="583">
        <v>0.52704627669473003</v>
      </c>
      <c r="F1894" s="584">
        <v>0.55991790872960001</v>
      </c>
      <c r="G1894" s="585">
        <v>0.542627353203323</v>
      </c>
      <c r="H1894" s="583"/>
      <c r="I1894" s="584"/>
      <c r="J1894" s="585"/>
      <c r="K1894" s="583"/>
      <c r="L1894" s="584"/>
      <c r="M1894" s="585"/>
      <c r="N1894" s="586"/>
    </row>
    <row r="1895" spans="1:14" ht="19" x14ac:dyDescent="0.2">
      <c r="A1895" s="534" t="s">
        <v>238</v>
      </c>
      <c r="B1895" s="587" t="s">
        <v>226</v>
      </c>
      <c r="C1895" s="584" t="s">
        <v>118</v>
      </c>
      <c r="D1895" s="585" t="s">
        <v>118</v>
      </c>
      <c r="E1895" s="587" t="s">
        <v>226</v>
      </c>
      <c r="F1895" s="584" t="s">
        <v>118</v>
      </c>
      <c r="G1895" s="585" t="s">
        <v>118</v>
      </c>
      <c r="H1895" s="587"/>
      <c r="I1895" s="584"/>
      <c r="J1895" s="585"/>
      <c r="K1895" s="587"/>
      <c r="L1895" s="584"/>
      <c r="M1895" s="585"/>
      <c r="N1895" s="586"/>
    </row>
    <row r="1896" spans="1:14" ht="19" x14ac:dyDescent="0.2">
      <c r="A1896" s="562" t="s">
        <v>156</v>
      </c>
      <c r="B1896" s="588" t="s">
        <v>226</v>
      </c>
      <c r="C1896" s="589">
        <v>0.20874887123338096</v>
      </c>
      <c r="D1896" s="590">
        <v>0.281806432081525</v>
      </c>
      <c r="E1896" s="588" t="s">
        <v>226</v>
      </c>
      <c r="F1896" s="589">
        <v>6.8214364729107357E-2</v>
      </c>
      <c r="G1896" s="590">
        <v>0.15357377920848167</v>
      </c>
      <c r="H1896" s="588"/>
      <c r="I1896" s="589"/>
      <c r="J1896" s="590"/>
      <c r="K1896" s="588"/>
      <c r="L1896" s="589"/>
      <c r="M1896" s="590"/>
      <c r="N1896" s="591"/>
    </row>
    <row r="1897" spans="1:14" ht="38" x14ac:dyDescent="0.2">
      <c r="A1897" s="528" t="s">
        <v>1141</v>
      </c>
      <c r="B1897" s="568">
        <v>0.22222222222222199</v>
      </c>
      <c r="C1897" s="569">
        <v>0.194444444444444</v>
      </c>
      <c r="D1897" s="570">
        <v>0.18181818181818199</v>
      </c>
      <c r="E1897" s="568">
        <v>0.22222222222222199</v>
      </c>
      <c r="F1897" s="569">
        <v>0.28125</v>
      </c>
      <c r="G1897" s="570">
        <v>0.25</v>
      </c>
      <c r="H1897" s="568"/>
      <c r="I1897" s="569"/>
      <c r="J1897" s="570"/>
      <c r="K1897" s="568"/>
      <c r="L1897" s="569"/>
      <c r="M1897" s="570"/>
      <c r="N1897" s="576"/>
    </row>
    <row r="1898" spans="1:14" ht="19" x14ac:dyDescent="0.2">
      <c r="A1898" s="534" t="s">
        <v>94</v>
      </c>
      <c r="B1898" s="529">
        <v>0.55555555555555602</v>
      </c>
      <c r="C1898" s="530">
        <v>0.40277777777777801</v>
      </c>
      <c r="D1898" s="531">
        <v>0.38636363636363602</v>
      </c>
      <c r="E1898" s="529">
        <v>0.55555555555555602</v>
      </c>
      <c r="F1898" s="530">
        <v>0.375</v>
      </c>
      <c r="G1898" s="531">
        <v>0.33333333333333298</v>
      </c>
      <c r="H1898" s="529"/>
      <c r="I1898" s="530"/>
      <c r="J1898" s="531"/>
      <c r="K1898" s="529"/>
      <c r="L1898" s="530"/>
      <c r="M1898" s="531"/>
      <c r="N1898" s="577"/>
    </row>
    <row r="1899" spans="1:14" ht="19" x14ac:dyDescent="0.2">
      <c r="A1899" s="534" t="s">
        <v>386</v>
      </c>
      <c r="B1899" s="529">
        <v>0.22222222222222199</v>
      </c>
      <c r="C1899" s="530">
        <v>0.40277777777777801</v>
      </c>
      <c r="D1899" s="531">
        <v>0.43181818181818199</v>
      </c>
      <c r="E1899" s="529">
        <v>0.22222222222222199</v>
      </c>
      <c r="F1899" s="530">
        <v>0.34375</v>
      </c>
      <c r="G1899" s="531">
        <v>0.41666666666666702</v>
      </c>
      <c r="H1899" s="529"/>
      <c r="I1899" s="530"/>
      <c r="J1899" s="531"/>
      <c r="K1899" s="529"/>
      <c r="L1899" s="530"/>
      <c r="M1899" s="531"/>
      <c r="N1899" s="636"/>
    </row>
    <row r="1900" spans="1:14" ht="19" x14ac:dyDescent="0.2">
      <c r="A1900" s="602" t="s">
        <v>237</v>
      </c>
      <c r="B1900" s="603">
        <v>9</v>
      </c>
      <c r="C1900" s="604">
        <v>72</v>
      </c>
      <c r="D1900" s="605">
        <v>88</v>
      </c>
      <c r="E1900" s="603">
        <v>9</v>
      </c>
      <c r="F1900" s="604">
        <v>32</v>
      </c>
      <c r="G1900" s="605">
        <v>36</v>
      </c>
      <c r="H1900" s="603"/>
      <c r="I1900" s="604"/>
      <c r="J1900" s="605"/>
      <c r="K1900" s="603"/>
      <c r="L1900" s="604"/>
      <c r="M1900" s="605"/>
      <c r="N1900" s="582"/>
    </row>
    <row r="1901" spans="1:14" ht="19" x14ac:dyDescent="0.2">
      <c r="A1901" s="534" t="s">
        <v>177</v>
      </c>
      <c r="B1901" s="583">
        <v>2</v>
      </c>
      <c r="C1901" s="584">
        <v>1.7916666666666701</v>
      </c>
      <c r="D1901" s="585">
        <v>1.75</v>
      </c>
      <c r="E1901" s="583">
        <v>2</v>
      </c>
      <c r="F1901" s="584">
        <v>1.9375</v>
      </c>
      <c r="G1901" s="585">
        <v>1.8333333333333299</v>
      </c>
      <c r="H1901" s="583"/>
      <c r="I1901" s="584"/>
      <c r="J1901" s="585"/>
      <c r="K1901" s="583"/>
      <c r="L1901" s="584"/>
      <c r="M1901" s="585"/>
      <c r="N1901" s="586"/>
    </row>
    <row r="1902" spans="1:14" ht="19" x14ac:dyDescent="0.2">
      <c r="A1902" s="534" t="s">
        <v>157</v>
      </c>
      <c r="B1902" s="583">
        <v>0.70710678118654702</v>
      </c>
      <c r="C1902" s="584">
        <v>0.74941291576130398</v>
      </c>
      <c r="D1902" s="585">
        <v>0.74663998310284496</v>
      </c>
      <c r="E1902" s="583">
        <v>0.70710678118654702</v>
      </c>
      <c r="F1902" s="584">
        <v>0.80070533422605805</v>
      </c>
      <c r="G1902" s="585">
        <v>0.81064348337777703</v>
      </c>
      <c r="H1902" s="583"/>
      <c r="I1902" s="584"/>
      <c r="J1902" s="585"/>
      <c r="K1902" s="583"/>
      <c r="L1902" s="584"/>
      <c r="M1902" s="585"/>
      <c r="N1902" s="586"/>
    </row>
    <row r="1903" spans="1:14" ht="19" x14ac:dyDescent="0.2">
      <c r="A1903" s="534" t="s">
        <v>238</v>
      </c>
      <c r="B1903" s="587" t="s">
        <v>226</v>
      </c>
      <c r="C1903" s="584" t="s">
        <v>118</v>
      </c>
      <c r="D1903" s="585" t="s">
        <v>118</v>
      </c>
      <c r="E1903" s="587" t="s">
        <v>226</v>
      </c>
      <c r="F1903" s="584" t="s">
        <v>118</v>
      </c>
      <c r="G1903" s="585" t="s">
        <v>118</v>
      </c>
      <c r="H1903" s="587"/>
      <c r="I1903" s="584"/>
      <c r="J1903" s="585"/>
      <c r="K1903" s="587"/>
      <c r="L1903" s="584"/>
      <c r="M1903" s="585"/>
      <c r="N1903" s="586"/>
    </row>
    <row r="1904" spans="1:14" ht="19" x14ac:dyDescent="0.2">
      <c r="A1904" s="562" t="s">
        <v>156</v>
      </c>
      <c r="B1904" s="588" t="s">
        <v>226</v>
      </c>
      <c r="C1904" s="589">
        <v>0.27799538672440804</v>
      </c>
      <c r="D1904" s="590">
        <v>0.33483339448426519</v>
      </c>
      <c r="E1904" s="588" t="s">
        <v>226</v>
      </c>
      <c r="F1904" s="589">
        <v>7.805618038052782E-2</v>
      </c>
      <c r="G1904" s="590">
        <v>0.20559798491465808</v>
      </c>
      <c r="H1904" s="588"/>
      <c r="I1904" s="589"/>
      <c r="J1904" s="590"/>
      <c r="K1904" s="588"/>
      <c r="L1904" s="589"/>
      <c r="M1904" s="590"/>
      <c r="N1904" s="591"/>
    </row>
    <row r="1905" spans="1:14" ht="38" x14ac:dyDescent="0.2">
      <c r="A1905" s="528" t="s">
        <v>1142</v>
      </c>
      <c r="B1905" s="568">
        <v>0.11111111111111099</v>
      </c>
      <c r="C1905" s="569">
        <v>0.26388888888888901</v>
      </c>
      <c r="D1905" s="570">
        <v>0.22727272727272699</v>
      </c>
      <c r="E1905" s="568">
        <v>0.11111111111111099</v>
      </c>
      <c r="F1905" s="569">
        <v>0.21875</v>
      </c>
      <c r="G1905" s="570">
        <v>0.194444444444444</v>
      </c>
      <c r="H1905" s="568"/>
      <c r="I1905" s="569"/>
      <c r="J1905" s="570"/>
      <c r="K1905" s="568"/>
      <c r="L1905" s="569"/>
      <c r="M1905" s="570"/>
      <c r="N1905" s="576"/>
    </row>
    <row r="1906" spans="1:14" ht="19" x14ac:dyDescent="0.2">
      <c r="A1906" s="534" t="s">
        <v>94</v>
      </c>
      <c r="B1906" s="529">
        <v>0.55555555555555602</v>
      </c>
      <c r="C1906" s="530">
        <v>0.45833333333333298</v>
      </c>
      <c r="D1906" s="531">
        <v>0.45454545454545497</v>
      </c>
      <c r="E1906" s="529">
        <v>0.55555555555555602</v>
      </c>
      <c r="F1906" s="530">
        <v>0.46875</v>
      </c>
      <c r="G1906" s="531">
        <v>0.44444444444444398</v>
      </c>
      <c r="H1906" s="529"/>
      <c r="I1906" s="530"/>
      <c r="J1906" s="531"/>
      <c r="K1906" s="529"/>
      <c r="L1906" s="530"/>
      <c r="M1906" s="531"/>
      <c r="N1906" s="577"/>
    </row>
    <row r="1907" spans="1:14" ht="19" x14ac:dyDescent="0.2">
      <c r="A1907" s="534" t="s">
        <v>386</v>
      </c>
      <c r="B1907" s="529">
        <v>0.33333333333333298</v>
      </c>
      <c r="C1907" s="530">
        <v>0.27777777777777801</v>
      </c>
      <c r="D1907" s="531">
        <v>0.31818181818181801</v>
      </c>
      <c r="E1907" s="529">
        <v>0.33333333333333298</v>
      </c>
      <c r="F1907" s="530">
        <v>0.3125</v>
      </c>
      <c r="G1907" s="531">
        <v>0.36111111111111099</v>
      </c>
      <c r="H1907" s="529"/>
      <c r="I1907" s="530"/>
      <c r="J1907" s="531"/>
      <c r="K1907" s="529"/>
      <c r="L1907" s="530"/>
      <c r="M1907" s="531"/>
      <c r="N1907" s="636"/>
    </row>
    <row r="1908" spans="1:14" ht="19" x14ac:dyDescent="0.2">
      <c r="A1908" s="602" t="s">
        <v>237</v>
      </c>
      <c r="B1908" s="603">
        <v>9</v>
      </c>
      <c r="C1908" s="604">
        <v>72</v>
      </c>
      <c r="D1908" s="605">
        <v>88</v>
      </c>
      <c r="E1908" s="603">
        <v>9</v>
      </c>
      <c r="F1908" s="604">
        <v>32</v>
      </c>
      <c r="G1908" s="605">
        <v>36</v>
      </c>
      <c r="H1908" s="603"/>
      <c r="I1908" s="604"/>
      <c r="J1908" s="605"/>
      <c r="K1908" s="603"/>
      <c r="L1908" s="604"/>
      <c r="M1908" s="605"/>
      <c r="N1908" s="582"/>
    </row>
    <row r="1909" spans="1:14" ht="19" x14ac:dyDescent="0.2">
      <c r="A1909" s="534" t="s">
        <v>177</v>
      </c>
      <c r="B1909" s="583">
        <v>1.7777777777777799</v>
      </c>
      <c r="C1909" s="584">
        <v>1.9861111111111101</v>
      </c>
      <c r="D1909" s="585">
        <v>1.9090909090909101</v>
      </c>
      <c r="E1909" s="583">
        <v>1.7777777777777799</v>
      </c>
      <c r="F1909" s="584">
        <v>1.90625</v>
      </c>
      <c r="G1909" s="585">
        <v>1.8333333333333299</v>
      </c>
      <c r="H1909" s="583"/>
      <c r="I1909" s="584"/>
      <c r="J1909" s="585"/>
      <c r="K1909" s="583"/>
      <c r="L1909" s="584"/>
      <c r="M1909" s="585"/>
      <c r="N1909" s="586"/>
    </row>
    <row r="1910" spans="1:14" ht="19" x14ac:dyDescent="0.2">
      <c r="A1910" s="534" t="s">
        <v>157</v>
      </c>
      <c r="B1910" s="583">
        <v>0.66666666666666696</v>
      </c>
      <c r="C1910" s="584">
        <v>0.74101292599692403</v>
      </c>
      <c r="D1910" s="585">
        <v>0.73713274333441203</v>
      </c>
      <c r="E1910" s="583">
        <v>0.66666666666666696</v>
      </c>
      <c r="F1910" s="584">
        <v>0.73438036202572299</v>
      </c>
      <c r="G1910" s="585">
        <v>0.73678839761300696</v>
      </c>
      <c r="H1910" s="583"/>
      <c r="I1910" s="584"/>
      <c r="J1910" s="585"/>
      <c r="K1910" s="583"/>
      <c r="L1910" s="584"/>
      <c r="M1910" s="585"/>
      <c r="N1910" s="586"/>
    </row>
    <row r="1911" spans="1:14" ht="19" x14ac:dyDescent="0.2">
      <c r="A1911" s="534" t="s">
        <v>238</v>
      </c>
      <c r="B1911" s="587" t="s">
        <v>226</v>
      </c>
      <c r="C1911" s="584" t="s">
        <v>118</v>
      </c>
      <c r="D1911" s="585" t="s">
        <v>118</v>
      </c>
      <c r="E1911" s="587" t="s">
        <v>226</v>
      </c>
      <c r="F1911" s="584" t="s">
        <v>118</v>
      </c>
      <c r="G1911" s="585" t="s">
        <v>118</v>
      </c>
      <c r="H1911" s="587"/>
      <c r="I1911" s="584"/>
      <c r="J1911" s="585"/>
      <c r="K1911" s="587"/>
      <c r="L1911" s="584"/>
      <c r="M1911" s="585"/>
      <c r="N1911" s="586"/>
    </row>
    <row r="1912" spans="1:14" ht="19" x14ac:dyDescent="0.2">
      <c r="A1912" s="562" t="s">
        <v>156</v>
      </c>
      <c r="B1912" s="588" t="s">
        <v>226</v>
      </c>
      <c r="C1912" s="589">
        <v>-0.28114669262084496</v>
      </c>
      <c r="D1912" s="590">
        <v>-0.1781404129724812</v>
      </c>
      <c r="E1912" s="588" t="s">
        <v>226</v>
      </c>
      <c r="F1912" s="589">
        <v>-0.17493962102668553</v>
      </c>
      <c r="G1912" s="590">
        <v>-7.5402321393136545E-2</v>
      </c>
      <c r="H1912" s="588"/>
      <c r="I1912" s="589"/>
      <c r="J1912" s="590"/>
      <c r="K1912" s="588"/>
      <c r="L1912" s="589"/>
      <c r="M1912" s="590"/>
      <c r="N1912" s="591"/>
    </row>
    <row r="1913" spans="1:14" ht="38" x14ac:dyDescent="0.2">
      <c r="A1913" s="528" t="s">
        <v>1143</v>
      </c>
      <c r="B1913" s="568">
        <v>0.11111111111111099</v>
      </c>
      <c r="C1913" s="569">
        <v>0.194444444444444</v>
      </c>
      <c r="D1913" s="570">
        <v>0.15909090909090901</v>
      </c>
      <c r="E1913" s="568">
        <v>0.11111111111111099</v>
      </c>
      <c r="F1913" s="569">
        <v>0.15625</v>
      </c>
      <c r="G1913" s="570">
        <v>0.13888888888888901</v>
      </c>
      <c r="H1913" s="568"/>
      <c r="I1913" s="569"/>
      <c r="J1913" s="570"/>
      <c r="K1913" s="568"/>
      <c r="L1913" s="569"/>
      <c r="M1913" s="570"/>
      <c r="N1913" s="576"/>
    </row>
    <row r="1914" spans="1:14" ht="19" x14ac:dyDescent="0.2">
      <c r="A1914" s="534" t="s">
        <v>94</v>
      </c>
      <c r="B1914" s="529">
        <v>0.55555555555555602</v>
      </c>
      <c r="C1914" s="530">
        <v>0.194444444444444</v>
      </c>
      <c r="D1914" s="531">
        <v>0.170454545454545</v>
      </c>
      <c r="E1914" s="529">
        <v>0.55555555555555602</v>
      </c>
      <c r="F1914" s="530">
        <v>0.3125</v>
      </c>
      <c r="G1914" s="531">
        <v>0.27777777777777801</v>
      </c>
      <c r="H1914" s="529"/>
      <c r="I1914" s="530"/>
      <c r="J1914" s="531"/>
      <c r="K1914" s="529"/>
      <c r="L1914" s="530"/>
      <c r="M1914" s="531"/>
      <c r="N1914" s="577"/>
    </row>
    <row r="1915" spans="1:14" ht="19" x14ac:dyDescent="0.2">
      <c r="A1915" s="534" t="s">
        <v>386</v>
      </c>
      <c r="B1915" s="529">
        <v>0.33333333333333298</v>
      </c>
      <c r="C1915" s="530">
        <v>0.61111111111111105</v>
      </c>
      <c r="D1915" s="531">
        <v>0.67045454545454497</v>
      </c>
      <c r="E1915" s="529">
        <v>0.33333333333333298</v>
      </c>
      <c r="F1915" s="530">
        <v>0.53125</v>
      </c>
      <c r="G1915" s="531">
        <v>0.58333333333333304</v>
      </c>
      <c r="H1915" s="529"/>
      <c r="I1915" s="530"/>
      <c r="J1915" s="531"/>
      <c r="K1915" s="529"/>
      <c r="L1915" s="530"/>
      <c r="M1915" s="531"/>
      <c r="N1915" s="636"/>
    </row>
    <row r="1916" spans="1:14" ht="19" x14ac:dyDescent="0.2">
      <c r="A1916" s="602" t="s">
        <v>237</v>
      </c>
      <c r="B1916" s="603">
        <v>9</v>
      </c>
      <c r="C1916" s="604">
        <v>72</v>
      </c>
      <c r="D1916" s="605">
        <v>88</v>
      </c>
      <c r="E1916" s="603">
        <v>9</v>
      </c>
      <c r="F1916" s="604">
        <v>32</v>
      </c>
      <c r="G1916" s="605">
        <v>36</v>
      </c>
      <c r="H1916" s="603"/>
      <c r="I1916" s="604"/>
      <c r="J1916" s="605"/>
      <c r="K1916" s="603"/>
      <c r="L1916" s="604"/>
      <c r="M1916" s="605"/>
      <c r="N1916" s="582"/>
    </row>
    <row r="1917" spans="1:14" ht="19" x14ac:dyDescent="0.2">
      <c r="A1917" s="534" t="s">
        <v>177</v>
      </c>
      <c r="B1917" s="583">
        <v>1.7777777777777799</v>
      </c>
      <c r="C1917" s="584">
        <v>1.5833333333333299</v>
      </c>
      <c r="D1917" s="585">
        <v>1.48863636363636</v>
      </c>
      <c r="E1917" s="583">
        <v>1.7777777777777799</v>
      </c>
      <c r="F1917" s="584">
        <v>1.625</v>
      </c>
      <c r="G1917" s="585">
        <v>1.55555555555556</v>
      </c>
      <c r="H1917" s="583"/>
      <c r="I1917" s="584"/>
      <c r="J1917" s="585"/>
      <c r="K1917" s="583"/>
      <c r="L1917" s="584"/>
      <c r="M1917" s="585"/>
      <c r="N1917" s="586"/>
    </row>
    <row r="1918" spans="1:14" ht="19" x14ac:dyDescent="0.2">
      <c r="A1918" s="534" t="s">
        <v>157</v>
      </c>
      <c r="B1918" s="583">
        <v>0.66666666666666696</v>
      </c>
      <c r="C1918" s="584">
        <v>0.800527994777531</v>
      </c>
      <c r="D1918" s="585">
        <v>0.75801189117864998</v>
      </c>
      <c r="E1918" s="583">
        <v>0.66666666666666696</v>
      </c>
      <c r="F1918" s="584">
        <v>0.75134288379691105</v>
      </c>
      <c r="G1918" s="585">
        <v>0.73463088669245302</v>
      </c>
      <c r="H1918" s="583"/>
      <c r="I1918" s="584"/>
      <c r="J1918" s="585"/>
      <c r="K1918" s="583"/>
      <c r="L1918" s="584"/>
      <c r="M1918" s="585"/>
      <c r="N1918" s="586"/>
    </row>
    <row r="1919" spans="1:14" ht="19" x14ac:dyDescent="0.2">
      <c r="A1919" s="534" t="s">
        <v>238</v>
      </c>
      <c r="B1919" s="587" t="s">
        <v>226</v>
      </c>
      <c r="C1919" s="584" t="s">
        <v>118</v>
      </c>
      <c r="D1919" s="585" t="s">
        <v>118</v>
      </c>
      <c r="E1919" s="587" t="s">
        <v>226</v>
      </c>
      <c r="F1919" s="584" t="s">
        <v>118</v>
      </c>
      <c r="G1919" s="585" t="s">
        <v>118</v>
      </c>
      <c r="H1919" s="587"/>
      <c r="I1919" s="584"/>
      <c r="J1919" s="585"/>
      <c r="K1919" s="587"/>
      <c r="L1919" s="584"/>
      <c r="M1919" s="585"/>
      <c r="N1919" s="586"/>
    </row>
    <row r="1920" spans="1:14" ht="19" x14ac:dyDescent="0.2">
      <c r="A1920" s="562" t="s">
        <v>156</v>
      </c>
      <c r="B1920" s="588" t="s">
        <v>226</v>
      </c>
      <c r="C1920" s="589">
        <v>0.24289524627865966</v>
      </c>
      <c r="D1920" s="590">
        <v>0.38144706897912556</v>
      </c>
      <c r="E1920" s="588" t="s">
        <v>226</v>
      </c>
      <c r="F1920" s="589">
        <v>0.20333962172599204</v>
      </c>
      <c r="G1920" s="590">
        <v>0.30249507099100686</v>
      </c>
      <c r="H1920" s="588"/>
      <c r="I1920" s="589"/>
      <c r="J1920" s="590"/>
      <c r="K1920" s="588"/>
      <c r="L1920" s="589"/>
      <c r="M1920" s="590"/>
      <c r="N1920" s="591"/>
    </row>
    <row r="1921" spans="1:14" ht="38" x14ac:dyDescent="0.2">
      <c r="A1921" s="528" t="s">
        <v>1144</v>
      </c>
      <c r="B1921" s="568">
        <v>0.22222222222222199</v>
      </c>
      <c r="C1921" s="569">
        <v>0.180555555555556</v>
      </c>
      <c r="D1921" s="570">
        <v>0.15909090909090901</v>
      </c>
      <c r="E1921" s="568">
        <v>0.22222222222222199</v>
      </c>
      <c r="F1921" s="569">
        <v>0.15625</v>
      </c>
      <c r="G1921" s="570">
        <v>0.13888888888888901</v>
      </c>
      <c r="H1921" s="568"/>
      <c r="I1921" s="569"/>
      <c r="J1921" s="570"/>
      <c r="K1921" s="568"/>
      <c r="L1921" s="569"/>
      <c r="M1921" s="570"/>
      <c r="N1921" s="576"/>
    </row>
    <row r="1922" spans="1:14" ht="19" x14ac:dyDescent="0.2">
      <c r="A1922" s="534" t="s">
        <v>94</v>
      </c>
      <c r="B1922" s="529">
        <v>0.22222222222222199</v>
      </c>
      <c r="C1922" s="530">
        <v>0.22222222222222199</v>
      </c>
      <c r="D1922" s="531">
        <v>0.25</v>
      </c>
      <c r="E1922" s="529">
        <v>0.22222222222222199</v>
      </c>
      <c r="F1922" s="530">
        <v>0.28125</v>
      </c>
      <c r="G1922" s="531">
        <v>0.27777777777777801</v>
      </c>
      <c r="H1922" s="529"/>
      <c r="I1922" s="530"/>
      <c r="J1922" s="531"/>
      <c r="K1922" s="529"/>
      <c r="L1922" s="530"/>
      <c r="M1922" s="531"/>
      <c r="N1922" s="577"/>
    </row>
    <row r="1923" spans="1:14" ht="19" x14ac:dyDescent="0.2">
      <c r="A1923" s="534" t="s">
        <v>386</v>
      </c>
      <c r="B1923" s="529">
        <v>0.55555555555555602</v>
      </c>
      <c r="C1923" s="530">
        <v>0.59722222222222199</v>
      </c>
      <c r="D1923" s="531">
        <v>0.59090909090909105</v>
      </c>
      <c r="E1923" s="529">
        <v>0.55555555555555602</v>
      </c>
      <c r="F1923" s="530">
        <v>0.5625</v>
      </c>
      <c r="G1923" s="531">
        <v>0.58333333333333304</v>
      </c>
      <c r="H1923" s="529"/>
      <c r="I1923" s="530"/>
      <c r="J1923" s="531"/>
      <c r="K1923" s="529"/>
      <c r="L1923" s="530"/>
      <c r="M1923" s="531"/>
      <c r="N1923" s="636"/>
    </row>
    <row r="1924" spans="1:14" ht="19" x14ac:dyDescent="0.2">
      <c r="A1924" s="602" t="s">
        <v>237</v>
      </c>
      <c r="B1924" s="603">
        <v>9</v>
      </c>
      <c r="C1924" s="604">
        <v>72</v>
      </c>
      <c r="D1924" s="605">
        <v>88</v>
      </c>
      <c r="E1924" s="603">
        <v>9</v>
      </c>
      <c r="F1924" s="604">
        <v>32</v>
      </c>
      <c r="G1924" s="605">
        <v>36</v>
      </c>
      <c r="H1924" s="603"/>
      <c r="I1924" s="604"/>
      <c r="J1924" s="605"/>
      <c r="K1924" s="603"/>
      <c r="L1924" s="604"/>
      <c r="M1924" s="605"/>
      <c r="N1924" s="582"/>
    </row>
    <row r="1925" spans="1:14" ht="19" x14ac:dyDescent="0.2">
      <c r="A1925" s="534" t="s">
        <v>177</v>
      </c>
      <c r="B1925" s="583">
        <v>1.6666666666666701</v>
      </c>
      <c r="C1925" s="584">
        <v>1.5833333333333299</v>
      </c>
      <c r="D1925" s="585">
        <v>1.5681818181818199</v>
      </c>
      <c r="E1925" s="583">
        <v>1.6666666666666701</v>
      </c>
      <c r="F1925" s="584">
        <v>1.59375</v>
      </c>
      <c r="G1925" s="585">
        <v>1.55555555555556</v>
      </c>
      <c r="H1925" s="583"/>
      <c r="I1925" s="584"/>
      <c r="J1925" s="585"/>
      <c r="K1925" s="583"/>
      <c r="L1925" s="584"/>
      <c r="M1925" s="585"/>
      <c r="N1925" s="586"/>
    </row>
    <row r="1926" spans="1:14" ht="19" x14ac:dyDescent="0.2">
      <c r="A1926" s="534" t="s">
        <v>157</v>
      </c>
      <c r="B1926" s="583">
        <v>0.86602540378443904</v>
      </c>
      <c r="C1926" s="584">
        <v>0.78273626231191595</v>
      </c>
      <c r="D1926" s="585">
        <v>0.75499036372711004</v>
      </c>
      <c r="E1926" s="583">
        <v>0.86602540378443904</v>
      </c>
      <c r="F1926" s="584">
        <v>0.756024193161278</v>
      </c>
      <c r="G1926" s="585">
        <v>0.73463088669245302</v>
      </c>
      <c r="H1926" s="583"/>
      <c r="I1926" s="584"/>
      <c r="J1926" s="585"/>
      <c r="K1926" s="583"/>
      <c r="L1926" s="584"/>
      <c r="M1926" s="585"/>
      <c r="N1926" s="586"/>
    </row>
    <row r="1927" spans="1:14" ht="19" x14ac:dyDescent="0.2">
      <c r="A1927" s="534" t="s">
        <v>238</v>
      </c>
      <c r="B1927" s="587" t="s">
        <v>226</v>
      </c>
      <c r="C1927" s="584" t="s">
        <v>118</v>
      </c>
      <c r="D1927" s="585" t="s">
        <v>118</v>
      </c>
      <c r="E1927" s="587" t="s">
        <v>226</v>
      </c>
      <c r="F1927" s="584" t="s">
        <v>118</v>
      </c>
      <c r="G1927" s="585" t="s">
        <v>118</v>
      </c>
      <c r="H1927" s="587"/>
      <c r="I1927" s="584"/>
      <c r="J1927" s="585"/>
      <c r="K1927" s="587"/>
      <c r="L1927" s="584"/>
      <c r="M1927" s="585"/>
      <c r="N1927" s="586"/>
    </row>
    <row r="1928" spans="1:14" ht="19" x14ac:dyDescent="0.2">
      <c r="A1928" s="562" t="s">
        <v>156</v>
      </c>
      <c r="B1928" s="588" t="s">
        <v>226</v>
      </c>
      <c r="C1928" s="589">
        <v>0.1064641276324723</v>
      </c>
      <c r="D1928" s="590">
        <v>0.13044517283461296</v>
      </c>
      <c r="E1928" s="588" t="s">
        <v>226</v>
      </c>
      <c r="F1928" s="589">
        <v>9.6447530814817731E-2</v>
      </c>
      <c r="G1928" s="590">
        <v>0.15124753549550357</v>
      </c>
      <c r="H1928" s="588"/>
      <c r="I1928" s="589"/>
      <c r="J1928" s="590"/>
      <c r="K1928" s="588"/>
      <c r="L1928" s="589"/>
      <c r="M1928" s="590"/>
      <c r="N1928" s="591"/>
    </row>
    <row r="1929" spans="1:14" ht="57" x14ac:dyDescent="0.2">
      <c r="A1929" s="528" t="s">
        <v>1145</v>
      </c>
      <c r="B1929" s="568">
        <v>0.11111111111111099</v>
      </c>
      <c r="C1929" s="569">
        <v>6.9444444444444406E-2</v>
      </c>
      <c r="D1929" s="570">
        <v>5.6818181818181802E-2</v>
      </c>
      <c r="E1929" s="568">
        <v>0.11111111111111099</v>
      </c>
      <c r="F1929" s="569">
        <v>6.25E-2</v>
      </c>
      <c r="G1929" s="570">
        <v>5.5555555555555601E-2</v>
      </c>
      <c r="H1929" s="568"/>
      <c r="I1929" s="569"/>
      <c r="J1929" s="570"/>
      <c r="K1929" s="568"/>
      <c r="L1929" s="569"/>
      <c r="M1929" s="570"/>
      <c r="N1929" s="576"/>
    </row>
    <row r="1930" spans="1:14" ht="19" x14ac:dyDescent="0.2">
      <c r="A1930" s="534" t="s">
        <v>94</v>
      </c>
      <c r="B1930" s="529">
        <v>0.11111111111111099</v>
      </c>
      <c r="C1930" s="530">
        <v>0.125</v>
      </c>
      <c r="D1930" s="531">
        <v>0.125</v>
      </c>
      <c r="E1930" s="529">
        <v>0.11111111111111099</v>
      </c>
      <c r="F1930" s="530">
        <v>0.125</v>
      </c>
      <c r="G1930" s="531">
        <v>0.11111111111111099</v>
      </c>
      <c r="H1930" s="529"/>
      <c r="I1930" s="530"/>
      <c r="J1930" s="531"/>
      <c r="K1930" s="529"/>
      <c r="L1930" s="530"/>
      <c r="M1930" s="531"/>
      <c r="N1930" s="577"/>
    </row>
    <row r="1931" spans="1:14" ht="19" x14ac:dyDescent="0.2">
      <c r="A1931" s="534" t="s">
        <v>386</v>
      </c>
      <c r="B1931" s="529">
        <v>0.77777777777777801</v>
      </c>
      <c r="C1931" s="530">
        <v>0.80555555555555602</v>
      </c>
      <c r="D1931" s="531">
        <v>0.81818181818181801</v>
      </c>
      <c r="E1931" s="529">
        <v>0.77777777777777801</v>
      </c>
      <c r="F1931" s="530">
        <v>0.8125</v>
      </c>
      <c r="G1931" s="531">
        <v>0.83333333333333304</v>
      </c>
      <c r="H1931" s="529"/>
      <c r="I1931" s="530"/>
      <c r="J1931" s="531"/>
      <c r="K1931" s="529"/>
      <c r="L1931" s="530"/>
      <c r="M1931" s="531"/>
      <c r="N1931" s="636"/>
    </row>
    <row r="1932" spans="1:14" ht="19" x14ac:dyDescent="0.2">
      <c r="A1932" s="602" t="s">
        <v>237</v>
      </c>
      <c r="B1932" s="603">
        <v>9</v>
      </c>
      <c r="C1932" s="604">
        <v>72</v>
      </c>
      <c r="D1932" s="605">
        <v>88</v>
      </c>
      <c r="E1932" s="603">
        <v>9</v>
      </c>
      <c r="F1932" s="604">
        <v>32</v>
      </c>
      <c r="G1932" s="605">
        <v>36</v>
      </c>
      <c r="H1932" s="603"/>
      <c r="I1932" s="604"/>
      <c r="J1932" s="605"/>
      <c r="K1932" s="603"/>
      <c r="L1932" s="604"/>
      <c r="M1932" s="605"/>
      <c r="N1932" s="582"/>
    </row>
    <row r="1933" spans="1:14" ht="19" x14ac:dyDescent="0.2">
      <c r="A1933" s="534" t="s">
        <v>177</v>
      </c>
      <c r="B1933" s="583">
        <v>1.3333333333333299</v>
      </c>
      <c r="C1933" s="584">
        <v>1.2638888888888899</v>
      </c>
      <c r="D1933" s="585">
        <v>1.23863636363636</v>
      </c>
      <c r="E1933" s="583">
        <v>1.3333333333333299</v>
      </c>
      <c r="F1933" s="584">
        <v>1.25</v>
      </c>
      <c r="G1933" s="585">
        <v>1.2222222222222201</v>
      </c>
      <c r="H1933" s="583"/>
      <c r="I1933" s="584"/>
      <c r="J1933" s="585"/>
      <c r="K1933" s="583"/>
      <c r="L1933" s="584"/>
      <c r="M1933" s="585"/>
      <c r="N1933" s="586"/>
    </row>
    <row r="1934" spans="1:14" ht="19" x14ac:dyDescent="0.2">
      <c r="A1934" s="534" t="s">
        <v>157</v>
      </c>
      <c r="B1934" s="583">
        <v>0.70710678118654802</v>
      </c>
      <c r="C1934" s="584">
        <v>0.58123364567161795</v>
      </c>
      <c r="D1934" s="585">
        <v>0.54655279543948598</v>
      </c>
      <c r="E1934" s="583">
        <v>0.70710678118654802</v>
      </c>
      <c r="F1934" s="584">
        <v>0.56796183424706503</v>
      </c>
      <c r="G1934" s="585">
        <v>0.54042898891851798</v>
      </c>
      <c r="H1934" s="583"/>
      <c r="I1934" s="584"/>
      <c r="J1934" s="585"/>
      <c r="K1934" s="583"/>
      <c r="L1934" s="584"/>
      <c r="M1934" s="585"/>
      <c r="N1934" s="586"/>
    </row>
    <row r="1935" spans="1:14" ht="19" x14ac:dyDescent="0.2">
      <c r="A1935" s="534" t="s">
        <v>238</v>
      </c>
      <c r="B1935" s="587" t="s">
        <v>226</v>
      </c>
      <c r="C1935" s="584" t="s">
        <v>118</v>
      </c>
      <c r="D1935" s="585" t="s">
        <v>118</v>
      </c>
      <c r="E1935" s="587" t="s">
        <v>226</v>
      </c>
      <c r="F1935" s="584" t="s">
        <v>118</v>
      </c>
      <c r="G1935" s="585" t="s">
        <v>118</v>
      </c>
      <c r="H1935" s="587"/>
      <c r="I1935" s="584"/>
      <c r="J1935" s="585"/>
      <c r="K1935" s="587"/>
      <c r="L1935" s="584"/>
      <c r="M1935" s="585"/>
      <c r="N1935" s="586"/>
    </row>
    <row r="1936" spans="1:14" ht="19" x14ac:dyDescent="0.2">
      <c r="A1936" s="562" t="s">
        <v>156</v>
      </c>
      <c r="B1936" s="588" t="s">
        <v>226</v>
      </c>
      <c r="C1936" s="589">
        <v>0.11947767470377016</v>
      </c>
      <c r="D1936" s="590">
        <v>0.1732622547851459</v>
      </c>
      <c r="E1936" s="588" t="s">
        <v>226</v>
      </c>
      <c r="F1936" s="589">
        <v>0.14672347384715237</v>
      </c>
      <c r="G1936" s="590">
        <v>0.2055979849146515</v>
      </c>
      <c r="H1936" s="588"/>
      <c r="I1936" s="589"/>
      <c r="J1936" s="590"/>
      <c r="K1936" s="588"/>
      <c r="L1936" s="589"/>
      <c r="M1936" s="590"/>
      <c r="N1936" s="591"/>
    </row>
    <row r="1937" spans="1:14" ht="57" x14ac:dyDescent="0.2">
      <c r="A1937" s="528" t="s">
        <v>1146</v>
      </c>
      <c r="B1937" s="568">
        <v>0</v>
      </c>
      <c r="C1937" s="569">
        <v>6.9444444444444406E-2</v>
      </c>
      <c r="D1937" s="570">
        <v>5.6818181818181802E-2</v>
      </c>
      <c r="E1937" s="568">
        <v>0</v>
      </c>
      <c r="F1937" s="569">
        <v>9.375E-2</v>
      </c>
      <c r="G1937" s="570">
        <v>8.3333333333333301E-2</v>
      </c>
      <c r="H1937" s="568"/>
      <c r="I1937" s="569"/>
      <c r="J1937" s="570"/>
      <c r="K1937" s="568"/>
      <c r="L1937" s="569"/>
      <c r="M1937" s="570"/>
      <c r="N1937" s="576"/>
    </row>
    <row r="1938" spans="1:14" ht="19" x14ac:dyDescent="0.2">
      <c r="A1938" s="534" t="s">
        <v>94</v>
      </c>
      <c r="B1938" s="529">
        <v>0</v>
      </c>
      <c r="C1938" s="530">
        <v>8.3333333333333301E-2</v>
      </c>
      <c r="D1938" s="531">
        <v>7.9545454545454503E-2</v>
      </c>
      <c r="E1938" s="529">
        <v>0</v>
      </c>
      <c r="F1938" s="530">
        <v>9.375E-2</v>
      </c>
      <c r="G1938" s="531">
        <v>8.3333333333333301E-2</v>
      </c>
      <c r="H1938" s="529"/>
      <c r="I1938" s="530"/>
      <c r="J1938" s="531"/>
      <c r="K1938" s="529"/>
      <c r="L1938" s="530"/>
      <c r="M1938" s="531"/>
      <c r="N1938" s="577"/>
    </row>
    <row r="1939" spans="1:14" ht="19" x14ac:dyDescent="0.2">
      <c r="A1939" s="534" t="s">
        <v>386</v>
      </c>
      <c r="B1939" s="529">
        <v>1</v>
      </c>
      <c r="C1939" s="530">
        <v>0.84722222222222199</v>
      </c>
      <c r="D1939" s="531">
        <v>0.86363636363636398</v>
      </c>
      <c r="E1939" s="529">
        <v>1</v>
      </c>
      <c r="F1939" s="530">
        <v>0.8125</v>
      </c>
      <c r="G1939" s="531">
        <v>0.83333333333333304</v>
      </c>
      <c r="H1939" s="529"/>
      <c r="I1939" s="530"/>
      <c r="J1939" s="531"/>
      <c r="K1939" s="529"/>
      <c r="L1939" s="530"/>
      <c r="M1939" s="531"/>
      <c r="N1939" s="636"/>
    </row>
    <row r="1940" spans="1:14" ht="19" x14ac:dyDescent="0.2">
      <c r="A1940" s="602" t="s">
        <v>237</v>
      </c>
      <c r="B1940" s="603">
        <v>9</v>
      </c>
      <c r="C1940" s="604">
        <v>72</v>
      </c>
      <c r="D1940" s="605">
        <v>88</v>
      </c>
      <c r="E1940" s="603">
        <v>9</v>
      </c>
      <c r="F1940" s="604">
        <v>32</v>
      </c>
      <c r="G1940" s="605">
        <v>36</v>
      </c>
      <c r="H1940" s="603"/>
      <c r="I1940" s="604"/>
      <c r="J1940" s="605"/>
      <c r="K1940" s="603"/>
      <c r="L1940" s="604"/>
      <c r="M1940" s="605"/>
      <c r="N1940" s="582"/>
    </row>
    <row r="1941" spans="1:14" ht="19" x14ac:dyDescent="0.2">
      <c r="A1941" s="534" t="s">
        <v>177</v>
      </c>
      <c r="B1941" s="583">
        <v>1</v>
      </c>
      <c r="C1941" s="584">
        <v>1.2222222222222201</v>
      </c>
      <c r="D1941" s="585">
        <v>1.1931818181818199</v>
      </c>
      <c r="E1941" s="583">
        <v>1</v>
      </c>
      <c r="F1941" s="584">
        <v>1.28125</v>
      </c>
      <c r="G1941" s="585">
        <v>1.25</v>
      </c>
      <c r="H1941" s="583"/>
      <c r="I1941" s="584"/>
      <c r="J1941" s="585"/>
      <c r="K1941" s="583"/>
      <c r="L1941" s="584"/>
      <c r="M1941" s="585"/>
      <c r="N1941" s="586"/>
    </row>
    <row r="1942" spans="1:14" ht="19" x14ac:dyDescent="0.2">
      <c r="A1942" s="534" t="s">
        <v>157</v>
      </c>
      <c r="B1942" s="583">
        <v>0</v>
      </c>
      <c r="C1942" s="584">
        <v>0.56224455162966702</v>
      </c>
      <c r="D1942" s="585">
        <v>0.52210789710302796</v>
      </c>
      <c r="E1942" s="583">
        <v>0</v>
      </c>
      <c r="F1942" s="584">
        <v>0.63420638749186697</v>
      </c>
      <c r="G1942" s="585">
        <v>0.60356086212221705</v>
      </c>
      <c r="H1942" s="583"/>
      <c r="I1942" s="584"/>
      <c r="J1942" s="585"/>
      <c r="K1942" s="583"/>
      <c r="L1942" s="584"/>
      <c r="M1942" s="585"/>
      <c r="N1942" s="586"/>
    </row>
    <row r="1943" spans="1:14" ht="19" x14ac:dyDescent="0.2">
      <c r="A1943" s="534" t="s">
        <v>238</v>
      </c>
      <c r="B1943" s="587" t="s">
        <v>226</v>
      </c>
      <c r="C1943" s="584" t="s">
        <v>118</v>
      </c>
      <c r="D1943" s="585" t="s">
        <v>118</v>
      </c>
      <c r="E1943" s="587" t="s">
        <v>226</v>
      </c>
      <c r="F1943" s="584" t="s">
        <v>118</v>
      </c>
      <c r="G1943" s="585" t="s">
        <v>118</v>
      </c>
      <c r="H1943" s="587"/>
      <c r="I1943" s="584"/>
      <c r="J1943" s="585"/>
      <c r="K1943" s="587"/>
      <c r="L1943" s="584"/>
      <c r="M1943" s="585"/>
      <c r="N1943" s="586"/>
    </row>
    <row r="1944" spans="1:14" ht="19" x14ac:dyDescent="0.2">
      <c r="A1944" s="562" t="s">
        <v>156</v>
      </c>
      <c r="B1944" s="588" t="s">
        <v>226</v>
      </c>
      <c r="C1944" s="589">
        <v>-0.3952412194624359</v>
      </c>
      <c r="D1944" s="590">
        <v>-0.37000363191920688</v>
      </c>
      <c r="E1944" s="588" t="s">
        <v>226</v>
      </c>
      <c r="F1944" s="589">
        <v>-0.44346762433641801</v>
      </c>
      <c r="G1944" s="590">
        <v>-0.41420843478975722</v>
      </c>
      <c r="H1944" s="588"/>
      <c r="I1944" s="589"/>
      <c r="J1944" s="590"/>
      <c r="K1944" s="588"/>
      <c r="L1944" s="589"/>
      <c r="M1944" s="590"/>
      <c r="N1944" s="591"/>
    </row>
    <row r="1945" spans="1:14" ht="38" x14ac:dyDescent="0.2">
      <c r="A1945" s="528" t="s">
        <v>1147</v>
      </c>
      <c r="B1945" s="568">
        <v>0.11111111111111099</v>
      </c>
      <c r="C1945" s="569">
        <v>0.13698630136986301</v>
      </c>
      <c r="D1945" s="570">
        <v>0.13483146067415699</v>
      </c>
      <c r="E1945" s="568">
        <v>0.11111111111111099</v>
      </c>
      <c r="F1945" s="569">
        <v>9.375E-2</v>
      </c>
      <c r="G1945" s="570">
        <v>8.3333333333333301E-2</v>
      </c>
      <c r="H1945" s="568"/>
      <c r="I1945" s="569"/>
      <c r="J1945" s="570"/>
      <c r="K1945" s="568"/>
      <c r="L1945" s="569"/>
      <c r="M1945" s="570"/>
      <c r="N1945" s="599"/>
    </row>
    <row r="1946" spans="1:14" ht="19" x14ac:dyDescent="0.2">
      <c r="A1946" s="534" t="s">
        <v>94</v>
      </c>
      <c r="B1946" s="529">
        <v>0.55555555555555602</v>
      </c>
      <c r="C1946" s="530">
        <v>0.50684931506849296</v>
      </c>
      <c r="D1946" s="531">
        <v>0.49438202247190999</v>
      </c>
      <c r="E1946" s="529">
        <v>0.55555555555555602</v>
      </c>
      <c r="F1946" s="530">
        <v>0.4375</v>
      </c>
      <c r="G1946" s="531">
        <v>0.44444444444444398</v>
      </c>
      <c r="H1946" s="529"/>
      <c r="I1946" s="530"/>
      <c r="J1946" s="531"/>
      <c r="K1946" s="529"/>
      <c r="L1946" s="530"/>
      <c r="M1946" s="531"/>
      <c r="N1946" s="600"/>
    </row>
    <row r="1947" spans="1:14" ht="19" x14ac:dyDescent="0.2">
      <c r="A1947" s="534" t="s">
        <v>386</v>
      </c>
      <c r="B1947" s="529">
        <v>0.33333333333333298</v>
      </c>
      <c r="C1947" s="530">
        <v>0.35616438356164398</v>
      </c>
      <c r="D1947" s="531">
        <v>0.37078651685393299</v>
      </c>
      <c r="E1947" s="529">
        <v>0.33333333333333298</v>
      </c>
      <c r="F1947" s="530">
        <v>0.46875</v>
      </c>
      <c r="G1947" s="531">
        <v>0.47222222222222199</v>
      </c>
      <c r="H1947" s="529"/>
      <c r="I1947" s="530"/>
      <c r="J1947" s="531"/>
      <c r="K1947" s="529"/>
      <c r="L1947" s="530"/>
      <c r="M1947" s="531"/>
      <c r="N1947" s="601"/>
    </row>
    <row r="1948" spans="1:14" ht="19" x14ac:dyDescent="0.2">
      <c r="A1948" s="602" t="s">
        <v>237</v>
      </c>
      <c r="B1948" s="603">
        <v>9</v>
      </c>
      <c r="C1948" s="604">
        <v>73</v>
      </c>
      <c r="D1948" s="605">
        <v>89</v>
      </c>
      <c r="E1948" s="603">
        <v>9</v>
      </c>
      <c r="F1948" s="604">
        <v>32</v>
      </c>
      <c r="G1948" s="605">
        <v>36</v>
      </c>
      <c r="H1948" s="603"/>
      <c r="I1948" s="604"/>
      <c r="J1948" s="605"/>
      <c r="K1948" s="603"/>
      <c r="L1948" s="604"/>
      <c r="M1948" s="605"/>
      <c r="N1948" s="582"/>
    </row>
    <row r="1949" spans="1:14" ht="19" x14ac:dyDescent="0.2">
      <c r="A1949" s="534" t="s">
        <v>177</v>
      </c>
      <c r="B1949" s="583">
        <v>1.7777777777777799</v>
      </c>
      <c r="C1949" s="584">
        <v>1.7808219178082201</v>
      </c>
      <c r="D1949" s="585">
        <v>1.7640449438202199</v>
      </c>
      <c r="E1949" s="583">
        <v>1.7777777777777799</v>
      </c>
      <c r="F1949" s="584">
        <v>1.625</v>
      </c>
      <c r="G1949" s="585">
        <v>1.6111111111111101</v>
      </c>
      <c r="H1949" s="583"/>
      <c r="I1949" s="584"/>
      <c r="J1949" s="585"/>
      <c r="K1949" s="583"/>
      <c r="L1949" s="584"/>
      <c r="M1949" s="585"/>
      <c r="N1949" s="586"/>
    </row>
    <row r="1950" spans="1:14" ht="19" x14ac:dyDescent="0.2">
      <c r="A1950" s="534" t="s">
        <v>157</v>
      </c>
      <c r="B1950" s="583">
        <v>0.66666666666666696</v>
      </c>
      <c r="C1950" s="584">
        <v>0.67178401254639697</v>
      </c>
      <c r="D1950" s="585">
        <v>0.67457852009627495</v>
      </c>
      <c r="E1950" s="583">
        <v>0.66666666666666696</v>
      </c>
      <c r="F1950" s="584">
        <v>0.65991201759608997</v>
      </c>
      <c r="G1950" s="585">
        <v>0.64488217208496001</v>
      </c>
      <c r="H1950" s="583"/>
      <c r="I1950" s="584"/>
      <c r="J1950" s="585"/>
      <c r="K1950" s="583"/>
      <c r="L1950" s="584"/>
      <c r="M1950" s="585"/>
      <c r="N1950" s="586"/>
    </row>
    <row r="1951" spans="1:14" ht="19" x14ac:dyDescent="0.2">
      <c r="A1951" s="534" t="s">
        <v>238</v>
      </c>
      <c r="B1951" s="587" t="s">
        <v>226</v>
      </c>
      <c r="C1951" s="584" t="s">
        <v>118</v>
      </c>
      <c r="D1951" s="585" t="s">
        <v>118</v>
      </c>
      <c r="E1951" s="587" t="s">
        <v>226</v>
      </c>
      <c r="F1951" s="584" t="s">
        <v>118</v>
      </c>
      <c r="G1951" s="585" t="s">
        <v>118</v>
      </c>
      <c r="H1951" s="587"/>
      <c r="I1951" s="584"/>
      <c r="J1951" s="585"/>
      <c r="K1951" s="587"/>
      <c r="L1951" s="584"/>
      <c r="M1951" s="585"/>
      <c r="N1951" s="586"/>
    </row>
    <row r="1952" spans="1:14" ht="19" x14ac:dyDescent="0.2">
      <c r="A1952" s="562" t="s">
        <v>156</v>
      </c>
      <c r="B1952" s="588" t="s">
        <v>226</v>
      </c>
      <c r="C1952" s="589">
        <v>-4.5314267288103028E-3</v>
      </c>
      <c r="D1952" s="590">
        <v>2.0357650812243538E-2</v>
      </c>
      <c r="E1952" s="588" t="s">
        <v>226</v>
      </c>
      <c r="F1952" s="589">
        <v>0.23151234362167664</v>
      </c>
      <c r="G1952" s="590">
        <v>0.25844514530122931</v>
      </c>
      <c r="H1952" s="588"/>
      <c r="I1952" s="589"/>
      <c r="J1952" s="590"/>
      <c r="K1952" s="588"/>
      <c r="L1952" s="589"/>
      <c r="M1952" s="590"/>
      <c r="N1952" s="591"/>
    </row>
    <row r="1953" spans="1:14" ht="38" x14ac:dyDescent="0.2">
      <c r="A1953" s="528" t="s">
        <v>1148</v>
      </c>
      <c r="B1953" s="568">
        <v>0.11111111111111099</v>
      </c>
      <c r="C1953" s="569">
        <v>0.301369863013699</v>
      </c>
      <c r="D1953" s="570">
        <v>0.28089887640449401</v>
      </c>
      <c r="E1953" s="568">
        <v>0.11111111111111099</v>
      </c>
      <c r="F1953" s="569">
        <v>0.3125</v>
      </c>
      <c r="G1953" s="570">
        <v>0.27777777777777801</v>
      </c>
      <c r="H1953" s="568"/>
      <c r="I1953" s="569"/>
      <c r="J1953" s="570"/>
      <c r="K1953" s="568"/>
      <c r="L1953" s="569"/>
      <c r="M1953" s="570"/>
      <c r="N1953" s="576"/>
    </row>
    <row r="1954" spans="1:14" ht="19" x14ac:dyDescent="0.2">
      <c r="A1954" s="534" t="s">
        <v>94</v>
      </c>
      <c r="B1954" s="529">
        <v>0.88888888888888895</v>
      </c>
      <c r="C1954" s="530">
        <v>0.56164383561643805</v>
      </c>
      <c r="D1954" s="531">
        <v>0.56179775280898903</v>
      </c>
      <c r="E1954" s="529">
        <v>0.88888888888888895</v>
      </c>
      <c r="F1954" s="530">
        <v>0.625</v>
      </c>
      <c r="G1954" s="531">
        <v>0.63888888888888895</v>
      </c>
      <c r="H1954" s="529"/>
      <c r="I1954" s="530"/>
      <c r="J1954" s="531"/>
      <c r="K1954" s="529"/>
      <c r="L1954" s="530"/>
      <c r="M1954" s="531"/>
      <c r="N1954" s="577"/>
    </row>
    <row r="1955" spans="1:14" ht="19" x14ac:dyDescent="0.2">
      <c r="A1955" s="534" t="s">
        <v>386</v>
      </c>
      <c r="B1955" s="529">
        <v>0</v>
      </c>
      <c r="C1955" s="530">
        <v>0.13698630136986301</v>
      </c>
      <c r="D1955" s="531">
        <v>0.15730337078651699</v>
      </c>
      <c r="E1955" s="529">
        <v>0</v>
      </c>
      <c r="F1955" s="530">
        <v>6.25E-2</v>
      </c>
      <c r="G1955" s="531">
        <v>8.3333333333333301E-2</v>
      </c>
      <c r="H1955" s="529"/>
      <c r="I1955" s="530"/>
      <c r="J1955" s="531"/>
      <c r="K1955" s="529"/>
      <c r="L1955" s="530"/>
      <c r="M1955" s="531"/>
      <c r="N1955" s="636"/>
    </row>
    <row r="1956" spans="1:14" ht="19" x14ac:dyDescent="0.2">
      <c r="A1956" s="602" t="s">
        <v>237</v>
      </c>
      <c r="B1956" s="603">
        <v>9</v>
      </c>
      <c r="C1956" s="604">
        <v>73</v>
      </c>
      <c r="D1956" s="605">
        <v>89</v>
      </c>
      <c r="E1956" s="603">
        <v>9</v>
      </c>
      <c r="F1956" s="604">
        <v>32</v>
      </c>
      <c r="G1956" s="605">
        <v>36</v>
      </c>
      <c r="H1956" s="603"/>
      <c r="I1956" s="604"/>
      <c r="J1956" s="605"/>
      <c r="K1956" s="603"/>
      <c r="L1956" s="604"/>
      <c r="M1956" s="605"/>
      <c r="N1956" s="582"/>
    </row>
    <row r="1957" spans="1:14" ht="19" x14ac:dyDescent="0.2">
      <c r="A1957" s="534" t="s">
        <v>177</v>
      </c>
      <c r="B1957" s="583">
        <v>2.1111111111111098</v>
      </c>
      <c r="C1957" s="584">
        <v>2.1643835616438301</v>
      </c>
      <c r="D1957" s="585">
        <v>2.1235955056179798</v>
      </c>
      <c r="E1957" s="583">
        <v>2.1111111111111098</v>
      </c>
      <c r="F1957" s="584">
        <v>2.25</v>
      </c>
      <c r="G1957" s="585">
        <v>2.1944444444444402</v>
      </c>
      <c r="H1957" s="583"/>
      <c r="I1957" s="584"/>
      <c r="J1957" s="585"/>
      <c r="K1957" s="583"/>
      <c r="L1957" s="584"/>
      <c r="M1957" s="585"/>
      <c r="N1957" s="586"/>
    </row>
    <row r="1958" spans="1:14" ht="19" x14ac:dyDescent="0.2">
      <c r="A1958" s="534" t="s">
        <v>157</v>
      </c>
      <c r="B1958" s="583">
        <v>0.33333333333333298</v>
      </c>
      <c r="C1958" s="584">
        <v>0.64579190469567804</v>
      </c>
      <c r="D1958" s="585">
        <v>0.654012522800268</v>
      </c>
      <c r="E1958" s="583">
        <v>0.33333333333333298</v>
      </c>
      <c r="F1958" s="584">
        <v>0.56796183424706503</v>
      </c>
      <c r="G1958" s="585">
        <v>0.57666253783272803</v>
      </c>
      <c r="H1958" s="583"/>
      <c r="I1958" s="584"/>
      <c r="J1958" s="585"/>
      <c r="K1958" s="583"/>
      <c r="L1958" s="584"/>
      <c r="M1958" s="585"/>
      <c r="N1958" s="586"/>
    </row>
    <row r="1959" spans="1:14" ht="19" x14ac:dyDescent="0.2">
      <c r="A1959" s="534" t="s">
        <v>238</v>
      </c>
      <c r="B1959" s="587" t="s">
        <v>226</v>
      </c>
      <c r="C1959" s="584" t="s">
        <v>118</v>
      </c>
      <c r="D1959" s="585" t="s">
        <v>118</v>
      </c>
      <c r="E1959" s="587" t="s">
        <v>226</v>
      </c>
      <c r="F1959" s="584" t="s">
        <v>118</v>
      </c>
      <c r="G1959" s="585" t="s">
        <v>118</v>
      </c>
      <c r="H1959" s="587"/>
      <c r="I1959" s="584"/>
      <c r="J1959" s="585"/>
      <c r="K1959" s="587"/>
      <c r="L1959" s="584"/>
      <c r="M1959" s="585"/>
      <c r="N1959" s="586"/>
    </row>
    <row r="1960" spans="1:14" ht="19" x14ac:dyDescent="0.2">
      <c r="A1960" s="562" t="s">
        <v>156</v>
      </c>
      <c r="B1960" s="588" t="s">
        <v>226</v>
      </c>
      <c r="C1960" s="589">
        <v>-8.2491666658200458E-2</v>
      </c>
      <c r="D1960" s="590">
        <v>-1.9088922721870676E-2</v>
      </c>
      <c r="E1960" s="588" t="s">
        <v>226</v>
      </c>
      <c r="F1960" s="589">
        <v>-0.24453912307859951</v>
      </c>
      <c r="G1960" s="590">
        <v>-0.14450970518480741</v>
      </c>
      <c r="H1960" s="588"/>
      <c r="I1960" s="589"/>
      <c r="J1960" s="590"/>
      <c r="K1960" s="588"/>
      <c r="L1960" s="589"/>
      <c r="M1960" s="590"/>
      <c r="N1960" s="591"/>
    </row>
    <row r="1961" spans="1:14" ht="38" x14ac:dyDescent="0.2">
      <c r="A1961" s="528" t="s">
        <v>1149</v>
      </c>
      <c r="B1961" s="568">
        <v>0.11111111111111099</v>
      </c>
      <c r="C1961" s="569">
        <v>0.24657534246575299</v>
      </c>
      <c r="D1961" s="570">
        <v>0.25842696629213502</v>
      </c>
      <c r="E1961" s="568">
        <v>0.11111111111111099</v>
      </c>
      <c r="F1961" s="569">
        <v>6.25E-2</v>
      </c>
      <c r="G1961" s="570">
        <v>8.3333333333333301E-2</v>
      </c>
      <c r="H1961" s="568"/>
      <c r="I1961" s="569"/>
      <c r="J1961" s="570"/>
      <c r="K1961" s="568"/>
      <c r="L1961" s="569"/>
      <c r="M1961" s="570"/>
      <c r="N1961" s="576"/>
    </row>
    <row r="1962" spans="1:14" ht="19" x14ac:dyDescent="0.2">
      <c r="A1962" s="534" t="s">
        <v>94</v>
      </c>
      <c r="B1962" s="529">
        <v>0.44444444444444398</v>
      </c>
      <c r="C1962" s="530">
        <v>0.28767123287671198</v>
      </c>
      <c r="D1962" s="531">
        <v>0.26966292134831499</v>
      </c>
      <c r="E1962" s="529">
        <v>0.44444444444444398</v>
      </c>
      <c r="F1962" s="530">
        <v>0.375</v>
      </c>
      <c r="G1962" s="531">
        <v>0.33333333333333298</v>
      </c>
      <c r="H1962" s="529"/>
      <c r="I1962" s="530"/>
      <c r="J1962" s="531"/>
      <c r="K1962" s="529"/>
      <c r="L1962" s="530"/>
      <c r="M1962" s="531"/>
      <c r="N1962" s="577"/>
    </row>
    <row r="1963" spans="1:14" ht="19" x14ac:dyDescent="0.2">
      <c r="A1963" s="534" t="s">
        <v>386</v>
      </c>
      <c r="B1963" s="529">
        <v>0.44444444444444398</v>
      </c>
      <c r="C1963" s="530">
        <v>0.465753424657534</v>
      </c>
      <c r="D1963" s="531">
        <v>0.47191011235955099</v>
      </c>
      <c r="E1963" s="529">
        <v>0.44444444444444398</v>
      </c>
      <c r="F1963" s="530">
        <v>0.5625</v>
      </c>
      <c r="G1963" s="531">
        <v>0.58333333333333304</v>
      </c>
      <c r="H1963" s="529"/>
      <c r="I1963" s="530"/>
      <c r="J1963" s="531"/>
      <c r="K1963" s="529"/>
      <c r="L1963" s="530"/>
      <c r="M1963" s="531"/>
      <c r="N1963" s="636"/>
    </row>
    <row r="1964" spans="1:14" ht="19" x14ac:dyDescent="0.2">
      <c r="A1964" s="602" t="s">
        <v>237</v>
      </c>
      <c r="B1964" s="603">
        <v>9</v>
      </c>
      <c r="C1964" s="604">
        <v>73</v>
      </c>
      <c r="D1964" s="605">
        <v>89</v>
      </c>
      <c r="E1964" s="603">
        <v>9</v>
      </c>
      <c r="F1964" s="604">
        <v>32</v>
      </c>
      <c r="G1964" s="605">
        <v>36</v>
      </c>
      <c r="H1964" s="603"/>
      <c r="I1964" s="604"/>
      <c r="J1964" s="605"/>
      <c r="K1964" s="603"/>
      <c r="L1964" s="604"/>
      <c r="M1964" s="605"/>
      <c r="N1964" s="582"/>
    </row>
    <row r="1965" spans="1:14" ht="19" x14ac:dyDescent="0.2">
      <c r="A1965" s="534" t="s">
        <v>177</v>
      </c>
      <c r="B1965" s="583">
        <v>1.6666666666666701</v>
      </c>
      <c r="C1965" s="584">
        <v>1.7808219178082201</v>
      </c>
      <c r="D1965" s="585">
        <v>1.78651685393258</v>
      </c>
      <c r="E1965" s="583">
        <v>1.6666666666666701</v>
      </c>
      <c r="F1965" s="584">
        <v>1.5</v>
      </c>
      <c r="G1965" s="585">
        <v>1.5</v>
      </c>
      <c r="H1965" s="583"/>
      <c r="I1965" s="584"/>
      <c r="J1965" s="585"/>
      <c r="K1965" s="583"/>
      <c r="L1965" s="584"/>
      <c r="M1965" s="585"/>
      <c r="N1965" s="586"/>
    </row>
    <row r="1966" spans="1:14" ht="19" x14ac:dyDescent="0.2">
      <c r="A1966" s="534" t="s">
        <v>157</v>
      </c>
      <c r="B1966" s="583">
        <v>0.70710678118654802</v>
      </c>
      <c r="C1966" s="584">
        <v>0.82068019455519903</v>
      </c>
      <c r="D1966" s="585">
        <v>0.83219193197515096</v>
      </c>
      <c r="E1966" s="583">
        <v>0.70710678118654802</v>
      </c>
      <c r="F1966" s="584">
        <v>0.62217101683825504</v>
      </c>
      <c r="G1966" s="585">
        <v>0.65465367070797698</v>
      </c>
      <c r="H1966" s="583"/>
      <c r="I1966" s="584"/>
      <c r="J1966" s="585"/>
      <c r="K1966" s="583"/>
      <c r="L1966" s="584"/>
      <c r="M1966" s="585"/>
      <c r="N1966" s="586"/>
    </row>
    <row r="1967" spans="1:14" ht="19" x14ac:dyDescent="0.2">
      <c r="A1967" s="534" t="s">
        <v>238</v>
      </c>
      <c r="B1967" s="587" t="s">
        <v>226</v>
      </c>
      <c r="C1967" s="584" t="s">
        <v>118</v>
      </c>
      <c r="D1967" s="585" t="s">
        <v>118</v>
      </c>
      <c r="E1967" s="587" t="s">
        <v>226</v>
      </c>
      <c r="F1967" s="584" t="s">
        <v>118</v>
      </c>
      <c r="G1967" s="585" t="s">
        <v>118</v>
      </c>
      <c r="H1967" s="587"/>
      <c r="I1967" s="584"/>
      <c r="J1967" s="585"/>
      <c r="K1967" s="587"/>
      <c r="L1967" s="584"/>
      <c r="M1967" s="585"/>
      <c r="N1967" s="586"/>
    </row>
    <row r="1968" spans="1:14" ht="19" x14ac:dyDescent="0.2">
      <c r="A1968" s="562" t="s">
        <v>156</v>
      </c>
      <c r="B1968" s="588" t="s">
        <v>226</v>
      </c>
      <c r="C1968" s="589">
        <v>-0.13909833806020028</v>
      </c>
      <c r="D1968" s="590">
        <v>-0.14401748281968274</v>
      </c>
      <c r="E1968" s="588" t="s">
        <v>226</v>
      </c>
      <c r="F1968" s="589">
        <v>0.2678791878053654</v>
      </c>
      <c r="G1968" s="590">
        <v>0.25458753860866307</v>
      </c>
      <c r="H1968" s="588"/>
      <c r="I1968" s="589"/>
      <c r="J1968" s="590"/>
      <c r="K1968" s="588"/>
      <c r="L1968" s="589"/>
      <c r="M1968" s="590"/>
      <c r="N1968" s="591"/>
    </row>
    <row r="1969" spans="1:14" ht="38" x14ac:dyDescent="0.2">
      <c r="A1969" s="528" t="s">
        <v>1150</v>
      </c>
      <c r="B1969" s="568">
        <v>0.11111111111111099</v>
      </c>
      <c r="C1969" s="569">
        <v>0.13698630136986301</v>
      </c>
      <c r="D1969" s="570">
        <v>0.123595505617978</v>
      </c>
      <c r="E1969" s="568">
        <v>0.11111111111111099</v>
      </c>
      <c r="F1969" s="569">
        <v>0.125</v>
      </c>
      <c r="G1969" s="570">
        <v>0.11111111111111099</v>
      </c>
      <c r="H1969" s="568"/>
      <c r="I1969" s="569"/>
      <c r="J1969" s="570"/>
      <c r="K1969" s="568"/>
      <c r="L1969" s="569"/>
      <c r="M1969" s="570"/>
      <c r="N1969" s="576"/>
    </row>
    <row r="1970" spans="1:14" ht="19" x14ac:dyDescent="0.2">
      <c r="A1970" s="534" t="s">
        <v>94</v>
      </c>
      <c r="B1970" s="529">
        <v>0.88888888888888895</v>
      </c>
      <c r="C1970" s="530">
        <v>0.602739726027397</v>
      </c>
      <c r="D1970" s="531">
        <v>0.550561797752809</v>
      </c>
      <c r="E1970" s="529">
        <v>0.88888888888888895</v>
      </c>
      <c r="F1970" s="530">
        <v>0.6875</v>
      </c>
      <c r="G1970" s="531">
        <v>0.63888888888888895</v>
      </c>
      <c r="H1970" s="529"/>
      <c r="I1970" s="530"/>
      <c r="J1970" s="531"/>
      <c r="K1970" s="529"/>
      <c r="L1970" s="530"/>
      <c r="M1970" s="531"/>
      <c r="N1970" s="577"/>
    </row>
    <row r="1971" spans="1:14" ht="19" x14ac:dyDescent="0.2">
      <c r="A1971" s="534" t="s">
        <v>386</v>
      </c>
      <c r="B1971" s="529">
        <v>0</v>
      </c>
      <c r="C1971" s="530">
        <v>0.26027397260273999</v>
      </c>
      <c r="D1971" s="531">
        <v>0.325842696629214</v>
      </c>
      <c r="E1971" s="529">
        <v>0</v>
      </c>
      <c r="F1971" s="530">
        <v>0.1875</v>
      </c>
      <c r="G1971" s="531">
        <v>0.25</v>
      </c>
      <c r="H1971" s="529"/>
      <c r="I1971" s="530"/>
      <c r="J1971" s="531"/>
      <c r="K1971" s="529"/>
      <c r="L1971" s="530"/>
      <c r="M1971" s="531"/>
      <c r="N1971" s="636"/>
    </row>
    <row r="1972" spans="1:14" ht="19" x14ac:dyDescent="0.2">
      <c r="A1972" s="602" t="s">
        <v>237</v>
      </c>
      <c r="B1972" s="603">
        <v>9</v>
      </c>
      <c r="C1972" s="604">
        <v>73</v>
      </c>
      <c r="D1972" s="605">
        <v>89</v>
      </c>
      <c r="E1972" s="603">
        <v>9</v>
      </c>
      <c r="F1972" s="604">
        <v>32</v>
      </c>
      <c r="G1972" s="605">
        <v>36</v>
      </c>
      <c r="H1972" s="603"/>
      <c r="I1972" s="604"/>
      <c r="J1972" s="605"/>
      <c r="K1972" s="603"/>
      <c r="L1972" s="604"/>
      <c r="M1972" s="605"/>
      <c r="N1972" s="582"/>
    </row>
    <row r="1973" spans="1:14" ht="19" x14ac:dyDescent="0.2">
      <c r="A1973" s="534" t="s">
        <v>177</v>
      </c>
      <c r="B1973" s="583">
        <v>2.1111111111111098</v>
      </c>
      <c r="C1973" s="584">
        <v>1.8767123287671199</v>
      </c>
      <c r="D1973" s="585">
        <v>1.79775280898876</v>
      </c>
      <c r="E1973" s="583">
        <v>2.1111111111111098</v>
      </c>
      <c r="F1973" s="584">
        <v>1.9375</v>
      </c>
      <c r="G1973" s="585">
        <v>1.8611111111111101</v>
      </c>
      <c r="H1973" s="583"/>
      <c r="I1973" s="584"/>
      <c r="J1973" s="585"/>
      <c r="K1973" s="583"/>
      <c r="L1973" s="584"/>
      <c r="M1973" s="585"/>
      <c r="N1973" s="586"/>
    </row>
    <row r="1974" spans="1:14" ht="19" x14ac:dyDescent="0.2">
      <c r="A1974" s="534" t="s">
        <v>157</v>
      </c>
      <c r="B1974" s="583">
        <v>0.33333333333333298</v>
      </c>
      <c r="C1974" s="584">
        <v>0.62238799705141201</v>
      </c>
      <c r="D1974" s="585">
        <v>0.64278823179140399</v>
      </c>
      <c r="E1974" s="583">
        <v>0.33333333333333298</v>
      </c>
      <c r="F1974" s="584">
        <v>0.564400909900732</v>
      </c>
      <c r="G1974" s="585">
        <v>0.59294797544751099</v>
      </c>
      <c r="H1974" s="583"/>
      <c r="I1974" s="584"/>
      <c r="J1974" s="585"/>
      <c r="K1974" s="583"/>
      <c r="L1974" s="584"/>
      <c r="M1974" s="585"/>
      <c r="N1974" s="586"/>
    </row>
    <row r="1975" spans="1:14" ht="19" x14ac:dyDescent="0.2">
      <c r="A1975" s="534" t="s">
        <v>238</v>
      </c>
      <c r="B1975" s="587" t="s">
        <v>226</v>
      </c>
      <c r="C1975" s="584" t="s">
        <v>118</v>
      </c>
      <c r="D1975" s="585" t="s">
        <v>118</v>
      </c>
      <c r="E1975" s="587" t="s">
        <v>226</v>
      </c>
      <c r="F1975" s="584" t="s">
        <v>118</v>
      </c>
      <c r="G1975" s="585" t="s">
        <v>118</v>
      </c>
      <c r="H1975" s="587"/>
      <c r="I1975" s="584"/>
      <c r="J1975" s="585"/>
      <c r="K1975" s="587"/>
      <c r="L1975" s="584"/>
      <c r="M1975" s="585"/>
      <c r="N1975" s="586"/>
    </row>
    <row r="1976" spans="1:14" ht="19" x14ac:dyDescent="0.2">
      <c r="A1976" s="562" t="s">
        <v>156</v>
      </c>
      <c r="B1976" s="588" t="s">
        <v>226</v>
      </c>
      <c r="C1976" s="589">
        <v>0.37661199035724263</v>
      </c>
      <c r="D1976" s="590">
        <v>0.4874985051438217</v>
      </c>
      <c r="E1976" s="588" t="s">
        <v>226</v>
      </c>
      <c r="F1976" s="589">
        <v>0.30760246495996069</v>
      </c>
      <c r="G1976" s="590">
        <v>0.42162214958457228</v>
      </c>
      <c r="H1976" s="588"/>
      <c r="I1976" s="589"/>
      <c r="J1976" s="590"/>
      <c r="K1976" s="588"/>
      <c r="L1976" s="589"/>
      <c r="M1976" s="590"/>
      <c r="N1976" s="591"/>
    </row>
    <row r="1977" spans="1:14" ht="38" x14ac:dyDescent="0.2">
      <c r="A1977" s="528" t="s">
        <v>1151</v>
      </c>
      <c r="B1977" s="568">
        <v>0</v>
      </c>
      <c r="C1977" s="569">
        <v>2.7397260273972601E-2</v>
      </c>
      <c r="D1977" s="570">
        <v>2.2471910112359599E-2</v>
      </c>
      <c r="E1977" s="568">
        <v>0</v>
      </c>
      <c r="F1977" s="569">
        <v>6.25E-2</v>
      </c>
      <c r="G1977" s="570">
        <v>5.5555555555555601E-2</v>
      </c>
      <c r="H1977" s="568"/>
      <c r="I1977" s="569"/>
      <c r="J1977" s="570"/>
      <c r="K1977" s="568"/>
      <c r="L1977" s="569"/>
      <c r="M1977" s="570"/>
      <c r="N1977" s="599" t="s">
        <v>700</v>
      </c>
    </row>
    <row r="1978" spans="1:14" ht="19" x14ac:dyDescent="0.2">
      <c r="A1978" s="534" t="s">
        <v>94</v>
      </c>
      <c r="B1978" s="529">
        <v>0</v>
      </c>
      <c r="C1978" s="530">
        <v>4.1095890410958902E-2</v>
      </c>
      <c r="D1978" s="531">
        <v>6.7415730337078594E-2</v>
      </c>
      <c r="E1978" s="529">
        <v>0</v>
      </c>
      <c r="F1978" s="530">
        <v>0</v>
      </c>
      <c r="G1978" s="531">
        <v>0</v>
      </c>
      <c r="H1978" s="529"/>
      <c r="I1978" s="530"/>
      <c r="J1978" s="531"/>
      <c r="K1978" s="529"/>
      <c r="L1978" s="530"/>
      <c r="M1978" s="531"/>
      <c r="N1978" s="600"/>
    </row>
    <row r="1979" spans="1:14" ht="19" x14ac:dyDescent="0.2">
      <c r="A1979" s="534" t="s">
        <v>386</v>
      </c>
      <c r="B1979" s="529">
        <v>1</v>
      </c>
      <c r="C1979" s="530">
        <v>0.931506849315068</v>
      </c>
      <c r="D1979" s="531">
        <v>0.91011235955056202</v>
      </c>
      <c r="E1979" s="529">
        <v>1</v>
      </c>
      <c r="F1979" s="530">
        <v>0.9375</v>
      </c>
      <c r="G1979" s="531">
        <v>0.94444444444444398</v>
      </c>
      <c r="H1979" s="529"/>
      <c r="I1979" s="530"/>
      <c r="J1979" s="531"/>
      <c r="K1979" s="529"/>
      <c r="L1979" s="530"/>
      <c r="M1979" s="531"/>
      <c r="N1979" s="601"/>
    </row>
    <row r="1980" spans="1:14" ht="19" x14ac:dyDescent="0.2">
      <c r="A1980" s="602" t="s">
        <v>237</v>
      </c>
      <c r="B1980" s="603">
        <v>9</v>
      </c>
      <c r="C1980" s="604">
        <v>73</v>
      </c>
      <c r="D1980" s="605">
        <v>89</v>
      </c>
      <c r="E1980" s="603">
        <v>9</v>
      </c>
      <c r="F1980" s="604">
        <v>32</v>
      </c>
      <c r="G1980" s="605">
        <v>36</v>
      </c>
      <c r="H1980" s="603"/>
      <c r="I1980" s="604"/>
      <c r="J1980" s="605"/>
      <c r="K1980" s="603"/>
      <c r="L1980" s="604"/>
      <c r="M1980" s="605"/>
      <c r="N1980" s="582"/>
    </row>
    <row r="1981" spans="1:14" ht="19" x14ac:dyDescent="0.2">
      <c r="A1981" s="534" t="s">
        <v>177</v>
      </c>
      <c r="B1981" s="583">
        <v>1</v>
      </c>
      <c r="C1981" s="584">
        <v>1.0958904109589001</v>
      </c>
      <c r="D1981" s="585">
        <v>1.1123595505618</v>
      </c>
      <c r="E1981" s="583">
        <v>1</v>
      </c>
      <c r="F1981" s="584">
        <v>1.125</v>
      </c>
      <c r="G1981" s="585">
        <v>1.1111111111111101</v>
      </c>
      <c r="H1981" s="583"/>
      <c r="I1981" s="584"/>
      <c r="J1981" s="585"/>
      <c r="K1981" s="583"/>
      <c r="L1981" s="584"/>
      <c r="M1981" s="585"/>
      <c r="N1981" s="586"/>
    </row>
    <row r="1982" spans="1:14" ht="19" x14ac:dyDescent="0.2">
      <c r="A1982" s="534" t="s">
        <v>157</v>
      </c>
      <c r="B1982" s="583">
        <v>0</v>
      </c>
      <c r="C1982" s="584">
        <v>0.37875466853169099</v>
      </c>
      <c r="D1982" s="585">
        <v>0.38252160506989702</v>
      </c>
      <c r="E1982" s="583">
        <v>0</v>
      </c>
      <c r="F1982" s="584">
        <v>0.491869376837965</v>
      </c>
      <c r="G1982" s="585">
        <v>0.46462136829144601</v>
      </c>
      <c r="H1982" s="583"/>
      <c r="I1982" s="584"/>
      <c r="J1982" s="585"/>
      <c r="K1982" s="583"/>
      <c r="L1982" s="584"/>
      <c r="M1982" s="585"/>
      <c r="N1982" s="586"/>
    </row>
    <row r="1983" spans="1:14" ht="19" x14ac:dyDescent="0.2">
      <c r="A1983" s="534" t="s">
        <v>238</v>
      </c>
      <c r="B1983" s="587" t="s">
        <v>226</v>
      </c>
      <c r="C1983" s="584" t="s">
        <v>118</v>
      </c>
      <c r="D1983" s="585" t="s">
        <v>118</v>
      </c>
      <c r="E1983" s="587" t="s">
        <v>226</v>
      </c>
      <c r="F1983" s="584" t="s">
        <v>118</v>
      </c>
      <c r="G1983" s="585" t="s">
        <v>118</v>
      </c>
      <c r="H1983" s="587"/>
      <c r="I1983" s="584"/>
      <c r="J1983" s="585"/>
      <c r="K1983" s="587"/>
      <c r="L1983" s="584"/>
      <c r="M1983" s="585"/>
      <c r="N1983" s="586"/>
    </row>
    <row r="1984" spans="1:14" ht="19" x14ac:dyDescent="0.2">
      <c r="A1984" s="562" t="s">
        <v>156</v>
      </c>
      <c r="B1984" s="588" t="s">
        <v>226</v>
      </c>
      <c r="C1984" s="589">
        <v>-0.25317288188324139</v>
      </c>
      <c r="D1984" s="590">
        <v>-0.29373386776746613</v>
      </c>
      <c r="E1984" s="588" t="s">
        <v>226</v>
      </c>
      <c r="F1984" s="589">
        <v>-0.25413251136628162</v>
      </c>
      <c r="G1984" s="590">
        <v>-0.23914335132647768</v>
      </c>
      <c r="H1984" s="588"/>
      <c r="I1984" s="589"/>
      <c r="J1984" s="590"/>
      <c r="K1984" s="588"/>
      <c r="L1984" s="589"/>
      <c r="M1984" s="590"/>
      <c r="N1984" s="591"/>
    </row>
    <row r="1985" spans="1:14" ht="38" x14ac:dyDescent="0.2">
      <c r="A1985" s="528" t="s">
        <v>1152</v>
      </c>
      <c r="B1985" s="568">
        <v>0.11111111111111099</v>
      </c>
      <c r="C1985" s="569">
        <v>6.8493150684931503E-2</v>
      </c>
      <c r="D1985" s="570">
        <v>6.7415730337078594E-2</v>
      </c>
      <c r="E1985" s="568">
        <v>0.11111111111111099</v>
      </c>
      <c r="F1985" s="569">
        <v>6.25E-2</v>
      </c>
      <c r="G1985" s="570">
        <v>5.5555555555555601E-2</v>
      </c>
      <c r="H1985" s="568"/>
      <c r="I1985" s="569"/>
      <c r="J1985" s="570"/>
      <c r="K1985" s="568"/>
      <c r="L1985" s="569"/>
      <c r="M1985" s="570"/>
      <c r="N1985" s="576"/>
    </row>
    <row r="1986" spans="1:14" ht="19" x14ac:dyDescent="0.2">
      <c r="A1986" s="534" t="s">
        <v>94</v>
      </c>
      <c r="B1986" s="529">
        <v>0.33333333333333298</v>
      </c>
      <c r="C1986" s="530">
        <v>0.219178082191781</v>
      </c>
      <c r="D1986" s="531">
        <v>0.202247191011236</v>
      </c>
      <c r="E1986" s="529">
        <v>0.33333333333333298</v>
      </c>
      <c r="F1986" s="530">
        <v>0.25</v>
      </c>
      <c r="G1986" s="531">
        <v>0.25</v>
      </c>
      <c r="H1986" s="529"/>
      <c r="I1986" s="530"/>
      <c r="J1986" s="531"/>
      <c r="K1986" s="529"/>
      <c r="L1986" s="530"/>
      <c r="M1986" s="531"/>
      <c r="N1986" s="577"/>
    </row>
    <row r="1987" spans="1:14" ht="19" x14ac:dyDescent="0.2">
      <c r="A1987" s="534" t="s">
        <v>386</v>
      </c>
      <c r="B1987" s="529">
        <v>0.55555555555555602</v>
      </c>
      <c r="C1987" s="530">
        <v>0.71232876712328796</v>
      </c>
      <c r="D1987" s="531">
        <v>0.73033707865168496</v>
      </c>
      <c r="E1987" s="529">
        <v>0.55555555555555602</v>
      </c>
      <c r="F1987" s="530">
        <v>0.6875</v>
      </c>
      <c r="G1987" s="531">
        <v>0.69444444444444398</v>
      </c>
      <c r="H1987" s="529"/>
      <c r="I1987" s="530"/>
      <c r="J1987" s="531"/>
      <c r="K1987" s="529"/>
      <c r="L1987" s="530"/>
      <c r="M1987" s="531"/>
      <c r="N1987" s="636"/>
    </row>
    <row r="1988" spans="1:14" ht="19" x14ac:dyDescent="0.2">
      <c r="A1988" s="602" t="s">
        <v>237</v>
      </c>
      <c r="B1988" s="603">
        <v>9</v>
      </c>
      <c r="C1988" s="604">
        <v>73</v>
      </c>
      <c r="D1988" s="605">
        <v>89</v>
      </c>
      <c r="E1988" s="603">
        <v>9</v>
      </c>
      <c r="F1988" s="604">
        <v>32</v>
      </c>
      <c r="G1988" s="605">
        <v>36</v>
      </c>
      <c r="H1988" s="603"/>
      <c r="I1988" s="604"/>
      <c r="J1988" s="605"/>
      <c r="K1988" s="603"/>
      <c r="L1988" s="604"/>
      <c r="M1988" s="605"/>
      <c r="N1988" s="582"/>
    </row>
    <row r="1989" spans="1:14" ht="19" x14ac:dyDescent="0.2">
      <c r="A1989" s="534" t="s">
        <v>177</v>
      </c>
      <c r="B1989" s="583">
        <v>1.55555555555556</v>
      </c>
      <c r="C1989" s="584">
        <v>1.3561643835616399</v>
      </c>
      <c r="D1989" s="585">
        <v>1.3370786516853901</v>
      </c>
      <c r="E1989" s="583">
        <v>1.55555555555556</v>
      </c>
      <c r="F1989" s="584">
        <v>1.375</v>
      </c>
      <c r="G1989" s="585">
        <v>1.3611111111111101</v>
      </c>
      <c r="H1989" s="583"/>
      <c r="I1989" s="584"/>
      <c r="J1989" s="585"/>
      <c r="K1989" s="583"/>
      <c r="L1989" s="584"/>
      <c r="M1989" s="585"/>
      <c r="N1989" s="586"/>
    </row>
    <row r="1990" spans="1:14" ht="19" x14ac:dyDescent="0.2">
      <c r="A1990" s="534" t="s">
        <v>157</v>
      </c>
      <c r="B1990" s="583">
        <v>0.72648315725677903</v>
      </c>
      <c r="C1990" s="584">
        <v>0.60941372130421401</v>
      </c>
      <c r="D1990" s="585">
        <v>0.60196308072987104</v>
      </c>
      <c r="E1990" s="583">
        <v>0.72648315725677903</v>
      </c>
      <c r="F1990" s="584">
        <v>0.60907121253223195</v>
      </c>
      <c r="G1990" s="585">
        <v>0.59294797544751099</v>
      </c>
      <c r="H1990" s="583"/>
      <c r="I1990" s="584"/>
      <c r="J1990" s="585"/>
      <c r="K1990" s="583"/>
      <c r="L1990" s="584"/>
      <c r="M1990" s="585"/>
      <c r="N1990" s="586"/>
    </row>
    <row r="1991" spans="1:14" ht="19" x14ac:dyDescent="0.2">
      <c r="A1991" s="534" t="s">
        <v>238</v>
      </c>
      <c r="B1991" s="587" t="s">
        <v>226</v>
      </c>
      <c r="C1991" s="584" t="s">
        <v>118</v>
      </c>
      <c r="D1991" s="585" t="s">
        <v>118</v>
      </c>
      <c r="E1991" s="587" t="s">
        <v>226</v>
      </c>
      <c r="F1991" s="584" t="s">
        <v>118</v>
      </c>
      <c r="G1991" s="585" t="s">
        <v>118</v>
      </c>
      <c r="H1991" s="587"/>
      <c r="I1991" s="584"/>
      <c r="J1991" s="585"/>
      <c r="K1991" s="587"/>
      <c r="L1991" s="584"/>
      <c r="M1991" s="585"/>
      <c r="N1991" s="586"/>
    </row>
    <row r="1992" spans="1:14" ht="19" x14ac:dyDescent="0.2">
      <c r="A1992" s="562" t="s">
        <v>156</v>
      </c>
      <c r="B1992" s="588" t="s">
        <v>226</v>
      </c>
      <c r="C1992" s="589">
        <v>0.32718523561826035</v>
      </c>
      <c r="D1992" s="590">
        <v>0.36294070328245054</v>
      </c>
      <c r="E1992" s="588" t="s">
        <v>226</v>
      </c>
      <c r="F1992" s="589">
        <v>0.29644408049576804</v>
      </c>
      <c r="G1992" s="590">
        <v>0.32792833856578807</v>
      </c>
      <c r="H1992" s="588"/>
      <c r="I1992" s="589"/>
      <c r="J1992" s="590"/>
      <c r="K1992" s="588"/>
      <c r="L1992" s="589"/>
      <c r="M1992" s="590"/>
      <c r="N1992" s="591"/>
    </row>
    <row r="1993" spans="1:14" ht="38" x14ac:dyDescent="0.2">
      <c r="A1993" s="528" t="s">
        <v>1153</v>
      </c>
      <c r="B1993" s="568">
        <v>0.33333333333333298</v>
      </c>
      <c r="C1993" s="569">
        <v>0.34246575342465801</v>
      </c>
      <c r="D1993" s="570">
        <v>0.31460674157303398</v>
      </c>
      <c r="E1993" s="568">
        <v>0.33333333333333298</v>
      </c>
      <c r="F1993" s="569">
        <v>0.28125</v>
      </c>
      <c r="G1993" s="570">
        <v>0.25</v>
      </c>
      <c r="H1993" s="568"/>
      <c r="I1993" s="569"/>
      <c r="J1993" s="570"/>
      <c r="K1993" s="568"/>
      <c r="L1993" s="569"/>
      <c r="M1993" s="570"/>
      <c r="N1993" s="576"/>
    </row>
    <row r="1994" spans="1:14" ht="19" x14ac:dyDescent="0.2">
      <c r="A1994" s="534" t="s">
        <v>94</v>
      </c>
      <c r="B1994" s="529">
        <v>0.66666666666666696</v>
      </c>
      <c r="C1994" s="530">
        <v>0.602739726027397</v>
      </c>
      <c r="D1994" s="531">
        <v>0.61797752808988804</v>
      </c>
      <c r="E1994" s="529">
        <v>0.66666666666666696</v>
      </c>
      <c r="F1994" s="530">
        <v>0.6875</v>
      </c>
      <c r="G1994" s="531">
        <v>0.69444444444444398</v>
      </c>
      <c r="H1994" s="529"/>
      <c r="I1994" s="530"/>
      <c r="J1994" s="531"/>
      <c r="K1994" s="529"/>
      <c r="L1994" s="530"/>
      <c r="M1994" s="531"/>
      <c r="N1994" s="577"/>
    </row>
    <row r="1995" spans="1:14" ht="19" x14ac:dyDescent="0.2">
      <c r="A1995" s="534" t="s">
        <v>386</v>
      </c>
      <c r="B1995" s="529">
        <v>0</v>
      </c>
      <c r="C1995" s="530">
        <v>5.4794520547945202E-2</v>
      </c>
      <c r="D1995" s="531">
        <v>6.7415730337078594E-2</v>
      </c>
      <c r="E1995" s="529">
        <v>0</v>
      </c>
      <c r="F1995" s="530">
        <v>3.125E-2</v>
      </c>
      <c r="G1995" s="531">
        <v>5.5555555555555601E-2</v>
      </c>
      <c r="H1995" s="529"/>
      <c r="I1995" s="530"/>
      <c r="J1995" s="531"/>
      <c r="K1995" s="529"/>
      <c r="L1995" s="530"/>
      <c r="M1995" s="531"/>
      <c r="N1995" s="636"/>
    </row>
    <row r="1996" spans="1:14" ht="19" x14ac:dyDescent="0.2">
      <c r="A1996" s="602" t="s">
        <v>237</v>
      </c>
      <c r="B1996" s="603">
        <v>9</v>
      </c>
      <c r="C1996" s="604">
        <v>73</v>
      </c>
      <c r="D1996" s="605">
        <v>89</v>
      </c>
      <c r="E1996" s="603">
        <v>9</v>
      </c>
      <c r="F1996" s="604">
        <v>32</v>
      </c>
      <c r="G1996" s="605">
        <v>36</v>
      </c>
      <c r="H1996" s="603"/>
      <c r="I1996" s="604"/>
      <c r="J1996" s="605"/>
      <c r="K1996" s="603"/>
      <c r="L1996" s="604"/>
      <c r="M1996" s="605"/>
      <c r="N1996" s="582"/>
    </row>
    <row r="1997" spans="1:14" ht="19" x14ac:dyDescent="0.2">
      <c r="A1997" s="534" t="s">
        <v>177</v>
      </c>
      <c r="B1997" s="583">
        <v>2.3333333333333299</v>
      </c>
      <c r="C1997" s="584">
        <v>2.2876712328767099</v>
      </c>
      <c r="D1997" s="585">
        <v>2.2471910112359601</v>
      </c>
      <c r="E1997" s="583">
        <v>2.3333333333333299</v>
      </c>
      <c r="F1997" s="584">
        <v>2.25</v>
      </c>
      <c r="G1997" s="585">
        <v>2.1944444444444402</v>
      </c>
      <c r="H1997" s="583"/>
      <c r="I1997" s="584"/>
      <c r="J1997" s="585"/>
      <c r="K1997" s="583"/>
      <c r="L1997" s="584"/>
      <c r="M1997" s="585"/>
      <c r="N1997" s="586"/>
    </row>
    <row r="1998" spans="1:14" ht="19" x14ac:dyDescent="0.2">
      <c r="A1998" s="534" t="s">
        <v>157</v>
      </c>
      <c r="B1998" s="583">
        <v>0.5</v>
      </c>
      <c r="C1998" s="584">
        <v>0.56468900129959698</v>
      </c>
      <c r="D1998" s="585">
        <v>0.56970684001041105</v>
      </c>
      <c r="E1998" s="583">
        <v>0.5</v>
      </c>
      <c r="F1998" s="584">
        <v>0.50800050800076202</v>
      </c>
      <c r="G1998" s="585">
        <v>0.52478264586095602</v>
      </c>
      <c r="H1998" s="583"/>
      <c r="I1998" s="584"/>
      <c r="J1998" s="585"/>
      <c r="K1998" s="583"/>
      <c r="L1998" s="584"/>
      <c r="M1998" s="585"/>
      <c r="N1998" s="586"/>
    </row>
    <row r="1999" spans="1:14" ht="19" x14ac:dyDescent="0.2">
      <c r="A1999" s="534" t="s">
        <v>238</v>
      </c>
      <c r="B1999" s="587" t="s">
        <v>226</v>
      </c>
      <c r="C1999" s="584" t="s">
        <v>118</v>
      </c>
      <c r="D1999" s="585" t="s">
        <v>118</v>
      </c>
      <c r="E1999" s="587" t="s">
        <v>226</v>
      </c>
      <c r="F1999" s="584" t="s">
        <v>118</v>
      </c>
      <c r="G1999" s="585" t="s">
        <v>118</v>
      </c>
      <c r="H1999" s="587"/>
      <c r="I1999" s="584"/>
      <c r="J1999" s="585"/>
      <c r="K1999" s="587"/>
      <c r="L1999" s="584"/>
      <c r="M1999" s="585"/>
      <c r="N1999" s="586"/>
    </row>
    <row r="2000" spans="1:14" ht="19" x14ac:dyDescent="0.2">
      <c r="A2000" s="562" t="s">
        <v>156</v>
      </c>
      <c r="B2000" s="588" t="s">
        <v>226</v>
      </c>
      <c r="C2000" s="589">
        <v>8.0862386820943016E-2</v>
      </c>
      <c r="D2000" s="590">
        <v>0.15120464780762616</v>
      </c>
      <c r="E2000" s="588" t="s">
        <v>226</v>
      </c>
      <c r="F2000" s="589">
        <v>0.1640418307085727</v>
      </c>
      <c r="G2000" s="590">
        <v>0.26465983580884089</v>
      </c>
      <c r="H2000" s="588"/>
      <c r="I2000" s="589"/>
      <c r="J2000" s="590"/>
      <c r="K2000" s="588"/>
      <c r="L2000" s="589"/>
      <c r="M2000" s="590"/>
      <c r="N2000" s="591"/>
    </row>
    <row r="2001" spans="1:14" ht="57" x14ac:dyDescent="0.2">
      <c r="A2001" s="528" t="s">
        <v>1154</v>
      </c>
      <c r="B2001" s="568">
        <v>0.71428571428571397</v>
      </c>
      <c r="C2001" s="569">
        <v>0.52112676056338003</v>
      </c>
      <c r="D2001" s="570">
        <v>0.51724137931034497</v>
      </c>
      <c r="E2001" s="568">
        <v>0.71428571428571397</v>
      </c>
      <c r="F2001" s="569">
        <v>0.63333333333333297</v>
      </c>
      <c r="G2001" s="570">
        <v>0.58823529411764697</v>
      </c>
      <c r="H2001" s="568"/>
      <c r="I2001" s="569"/>
      <c r="J2001" s="570"/>
      <c r="K2001" s="568"/>
      <c r="L2001" s="569"/>
      <c r="M2001" s="570"/>
      <c r="N2001" s="576"/>
    </row>
    <row r="2002" spans="1:14" ht="19" x14ac:dyDescent="0.2">
      <c r="A2002" s="534" t="s">
        <v>94</v>
      </c>
      <c r="B2002" s="529">
        <v>0.28571428571428598</v>
      </c>
      <c r="C2002" s="530">
        <v>0.43661971830985902</v>
      </c>
      <c r="D2002" s="531">
        <v>0.42528735632183901</v>
      </c>
      <c r="E2002" s="529">
        <v>0.28571428571428598</v>
      </c>
      <c r="F2002" s="530">
        <v>0.36666666666666697</v>
      </c>
      <c r="G2002" s="531">
        <v>0.38235294117647101</v>
      </c>
      <c r="H2002" s="529"/>
      <c r="I2002" s="530"/>
      <c r="J2002" s="531"/>
      <c r="K2002" s="529"/>
      <c r="L2002" s="530"/>
      <c r="M2002" s="531"/>
      <c r="N2002" s="577"/>
    </row>
    <row r="2003" spans="1:14" ht="19" x14ac:dyDescent="0.2">
      <c r="A2003" s="534" t="s">
        <v>386</v>
      </c>
      <c r="B2003" s="529">
        <v>0</v>
      </c>
      <c r="C2003" s="530">
        <v>4.2253521126760597E-2</v>
      </c>
      <c r="D2003" s="531">
        <v>5.7471264367816098E-2</v>
      </c>
      <c r="E2003" s="529">
        <v>0</v>
      </c>
      <c r="F2003" s="530">
        <v>0</v>
      </c>
      <c r="G2003" s="531">
        <v>2.94117647058823E-2</v>
      </c>
      <c r="H2003" s="529"/>
      <c r="I2003" s="530"/>
      <c r="J2003" s="531"/>
      <c r="K2003" s="529"/>
      <c r="L2003" s="530"/>
      <c r="M2003" s="531"/>
      <c r="N2003" s="636"/>
    </row>
    <row r="2004" spans="1:14" ht="19" x14ac:dyDescent="0.2">
      <c r="A2004" s="602" t="s">
        <v>237</v>
      </c>
      <c r="B2004" s="603">
        <v>7</v>
      </c>
      <c r="C2004" s="604">
        <v>71</v>
      </c>
      <c r="D2004" s="605">
        <v>87</v>
      </c>
      <c r="E2004" s="603">
        <v>7</v>
      </c>
      <c r="F2004" s="604">
        <v>30</v>
      </c>
      <c r="G2004" s="605">
        <v>34</v>
      </c>
      <c r="H2004" s="603"/>
      <c r="I2004" s="604"/>
      <c r="J2004" s="605"/>
      <c r="K2004" s="603"/>
      <c r="L2004" s="604"/>
      <c r="M2004" s="605"/>
      <c r="N2004" s="582"/>
    </row>
    <row r="2005" spans="1:14" ht="19" x14ac:dyDescent="0.2">
      <c r="A2005" s="534" t="s">
        <v>177</v>
      </c>
      <c r="B2005" s="583">
        <v>2.71428571428571</v>
      </c>
      <c r="C2005" s="584">
        <v>2.47887323943662</v>
      </c>
      <c r="D2005" s="585">
        <v>2.45977011494253</v>
      </c>
      <c r="E2005" s="583">
        <v>2.71428571428571</v>
      </c>
      <c r="F2005" s="584">
        <v>2.6333333333333302</v>
      </c>
      <c r="G2005" s="585">
        <v>2.5588235294117601</v>
      </c>
      <c r="H2005" s="583"/>
      <c r="I2005" s="584"/>
      <c r="J2005" s="585"/>
      <c r="K2005" s="583"/>
      <c r="L2005" s="584"/>
      <c r="M2005" s="585"/>
      <c r="N2005" s="586"/>
    </row>
    <row r="2006" spans="1:14" ht="19" x14ac:dyDescent="0.2">
      <c r="A2006" s="534" t="s">
        <v>157</v>
      </c>
      <c r="B2006" s="583">
        <v>0.48795003647426699</v>
      </c>
      <c r="C2006" s="584">
        <v>0.58209363335113695</v>
      </c>
      <c r="D2006" s="585">
        <v>0.60625801747082997</v>
      </c>
      <c r="E2006" s="583">
        <v>0.48795003647426699</v>
      </c>
      <c r="F2006" s="584">
        <v>0.49013251785356099</v>
      </c>
      <c r="G2006" s="585">
        <v>0.56090708303000303</v>
      </c>
      <c r="H2006" s="583"/>
      <c r="I2006" s="584"/>
      <c r="J2006" s="585"/>
      <c r="K2006" s="583"/>
      <c r="L2006" s="584"/>
      <c r="M2006" s="585"/>
      <c r="N2006" s="586"/>
    </row>
    <row r="2007" spans="1:14" ht="19" x14ac:dyDescent="0.2">
      <c r="A2007" s="534" t="s">
        <v>238</v>
      </c>
      <c r="B2007" s="587" t="s">
        <v>226</v>
      </c>
      <c r="C2007" s="584" t="s">
        <v>118</v>
      </c>
      <c r="D2007" s="585" t="s">
        <v>118</v>
      </c>
      <c r="E2007" s="587" t="s">
        <v>226</v>
      </c>
      <c r="F2007" s="584" t="s">
        <v>118</v>
      </c>
      <c r="G2007" s="585" t="s">
        <v>118</v>
      </c>
      <c r="H2007" s="587"/>
      <c r="I2007" s="584"/>
      <c r="J2007" s="585"/>
      <c r="K2007" s="587"/>
      <c r="L2007" s="584"/>
      <c r="M2007" s="585"/>
      <c r="N2007" s="586"/>
    </row>
    <row r="2008" spans="1:14" ht="19" x14ac:dyDescent="0.2">
      <c r="A2008" s="562" t="s">
        <v>156</v>
      </c>
      <c r="B2008" s="588" t="s">
        <v>226</v>
      </c>
      <c r="C2008" s="589">
        <v>0.40442372388409525</v>
      </c>
      <c r="D2008" s="590">
        <v>0.41981399339667458</v>
      </c>
      <c r="E2008" s="588" t="s">
        <v>226</v>
      </c>
      <c r="F2008" s="589">
        <v>0.16516427293356256</v>
      </c>
      <c r="G2008" s="590">
        <v>0.27716209970847205</v>
      </c>
      <c r="H2008" s="588"/>
      <c r="I2008" s="589"/>
      <c r="J2008" s="590"/>
      <c r="K2008" s="588"/>
      <c r="L2008" s="589"/>
      <c r="M2008" s="590"/>
      <c r="N2008" s="591"/>
    </row>
    <row r="2009" spans="1:14" ht="38" x14ac:dyDescent="0.2">
      <c r="A2009" s="528" t="s">
        <v>1155</v>
      </c>
      <c r="B2009" s="568">
        <v>0.22222222222222199</v>
      </c>
      <c r="C2009" s="569">
        <v>0.534246575342466</v>
      </c>
      <c r="D2009" s="570">
        <v>0.57303370786516805</v>
      </c>
      <c r="E2009" s="568">
        <v>0.22222222222222199</v>
      </c>
      <c r="F2009" s="569">
        <v>0.4375</v>
      </c>
      <c r="G2009" s="570">
        <v>0.44444444444444398</v>
      </c>
      <c r="H2009" s="568"/>
      <c r="I2009" s="569"/>
      <c r="J2009" s="570"/>
      <c r="K2009" s="568"/>
      <c r="L2009" s="569"/>
      <c r="M2009" s="570"/>
      <c r="N2009" s="576"/>
    </row>
    <row r="2010" spans="1:14" ht="19" x14ac:dyDescent="0.2">
      <c r="A2010" s="534" t="s">
        <v>94</v>
      </c>
      <c r="B2010" s="529">
        <v>0.66666666666666696</v>
      </c>
      <c r="C2010" s="530">
        <v>0.38356164383561597</v>
      </c>
      <c r="D2010" s="531">
        <v>0.33707865168539303</v>
      </c>
      <c r="E2010" s="529">
        <v>0.66666666666666696</v>
      </c>
      <c r="F2010" s="530">
        <v>0.4375</v>
      </c>
      <c r="G2010" s="531">
        <v>0.41666666666666702</v>
      </c>
      <c r="H2010" s="529"/>
      <c r="I2010" s="530"/>
      <c r="J2010" s="531"/>
      <c r="K2010" s="529"/>
      <c r="L2010" s="530"/>
      <c r="M2010" s="531"/>
      <c r="N2010" s="577"/>
    </row>
    <row r="2011" spans="1:14" ht="19" x14ac:dyDescent="0.2">
      <c r="A2011" s="534" t="s">
        <v>386</v>
      </c>
      <c r="B2011" s="529">
        <v>0.11111111111111099</v>
      </c>
      <c r="C2011" s="530">
        <v>8.2191780821917804E-2</v>
      </c>
      <c r="D2011" s="531">
        <v>8.98876404494382E-2</v>
      </c>
      <c r="E2011" s="529">
        <v>0.11111111111111099</v>
      </c>
      <c r="F2011" s="530">
        <v>0.125</v>
      </c>
      <c r="G2011" s="531">
        <v>0.13888888888888901</v>
      </c>
      <c r="H2011" s="529"/>
      <c r="I2011" s="530"/>
      <c r="J2011" s="531"/>
      <c r="K2011" s="529"/>
      <c r="L2011" s="530"/>
      <c r="M2011" s="531"/>
      <c r="N2011" s="636"/>
    </row>
    <row r="2012" spans="1:14" ht="19" x14ac:dyDescent="0.2">
      <c r="A2012" s="602" t="s">
        <v>237</v>
      </c>
      <c r="B2012" s="603">
        <v>9</v>
      </c>
      <c r="C2012" s="604">
        <v>73</v>
      </c>
      <c r="D2012" s="605">
        <v>89</v>
      </c>
      <c r="E2012" s="603">
        <v>9</v>
      </c>
      <c r="F2012" s="604">
        <v>32</v>
      </c>
      <c r="G2012" s="605">
        <v>36</v>
      </c>
      <c r="H2012" s="603"/>
      <c r="I2012" s="604"/>
      <c r="J2012" s="605"/>
      <c r="K2012" s="603"/>
      <c r="L2012" s="604"/>
      <c r="M2012" s="605"/>
      <c r="N2012" s="582"/>
    </row>
    <row r="2013" spans="1:14" ht="19" x14ac:dyDescent="0.2">
      <c r="A2013" s="534" t="s">
        <v>177</v>
      </c>
      <c r="B2013" s="583">
        <v>2.1111111111111098</v>
      </c>
      <c r="C2013" s="584">
        <v>2.4520547945205502</v>
      </c>
      <c r="D2013" s="585">
        <v>2.48314606741573</v>
      </c>
      <c r="E2013" s="583">
        <v>2.1111111111111098</v>
      </c>
      <c r="F2013" s="584">
        <v>2.3125</v>
      </c>
      <c r="G2013" s="585">
        <v>2.3055555555555598</v>
      </c>
      <c r="H2013" s="583"/>
      <c r="I2013" s="584"/>
      <c r="J2013" s="585"/>
      <c r="K2013" s="583"/>
      <c r="L2013" s="584"/>
      <c r="M2013" s="585"/>
      <c r="N2013" s="586"/>
    </row>
    <row r="2014" spans="1:14" ht="19" x14ac:dyDescent="0.2">
      <c r="A2014" s="534" t="s">
        <v>157</v>
      </c>
      <c r="B2014" s="583">
        <v>0.600925212577332</v>
      </c>
      <c r="C2014" s="584">
        <v>0.646380862323508</v>
      </c>
      <c r="D2014" s="585">
        <v>0.65906889470472896</v>
      </c>
      <c r="E2014" s="583">
        <v>0.600925212577332</v>
      </c>
      <c r="F2014" s="584">
        <v>0.69270391198362602</v>
      </c>
      <c r="G2014" s="585">
        <v>0.70990721504169396</v>
      </c>
      <c r="H2014" s="583"/>
      <c r="I2014" s="584"/>
      <c r="J2014" s="585"/>
      <c r="K2014" s="583"/>
      <c r="L2014" s="584"/>
      <c r="M2014" s="585"/>
      <c r="N2014" s="586"/>
    </row>
    <row r="2015" spans="1:14" ht="19" x14ac:dyDescent="0.2">
      <c r="A2015" s="534" t="s">
        <v>238</v>
      </c>
      <c r="B2015" s="587" t="s">
        <v>226</v>
      </c>
      <c r="C2015" s="584" t="s">
        <v>118</v>
      </c>
      <c r="D2015" s="585" t="s">
        <v>118</v>
      </c>
      <c r="E2015" s="587" t="s">
        <v>226</v>
      </c>
      <c r="F2015" s="584" t="s">
        <v>118</v>
      </c>
      <c r="G2015" s="585" t="s">
        <v>118</v>
      </c>
      <c r="H2015" s="587"/>
      <c r="I2015" s="584"/>
      <c r="J2015" s="585"/>
      <c r="K2015" s="587"/>
      <c r="L2015" s="584"/>
      <c r="M2015" s="585"/>
      <c r="N2015" s="586"/>
    </row>
    <row r="2016" spans="1:14" ht="19" x14ac:dyDescent="0.2">
      <c r="A2016" s="562" t="s">
        <v>156</v>
      </c>
      <c r="B2016" s="588" t="s">
        <v>226</v>
      </c>
      <c r="C2016" s="589">
        <v>-0.52746562171390687</v>
      </c>
      <c r="D2016" s="590">
        <v>-0.56448568471934402</v>
      </c>
      <c r="E2016" s="588" t="s">
        <v>226</v>
      </c>
      <c r="F2016" s="589">
        <v>-0.29072867267660324</v>
      </c>
      <c r="G2016" s="590">
        <v>-0.27390120895310233</v>
      </c>
      <c r="H2016" s="588"/>
      <c r="I2016" s="589"/>
      <c r="J2016" s="590"/>
      <c r="K2016" s="588"/>
      <c r="L2016" s="589"/>
      <c r="M2016" s="590"/>
      <c r="N2016" s="591"/>
    </row>
    <row r="2017" spans="1:14" ht="57" x14ac:dyDescent="0.2">
      <c r="A2017" s="528" t="s">
        <v>1156</v>
      </c>
      <c r="B2017" s="679">
        <v>0.11111111111111099</v>
      </c>
      <c r="C2017" s="633">
        <v>0.123287671232877</v>
      </c>
      <c r="D2017" s="634">
        <v>0.11363636363636399</v>
      </c>
      <c r="E2017" s="679">
        <v>0.11111111111111099</v>
      </c>
      <c r="F2017" s="633">
        <v>9.375E-2</v>
      </c>
      <c r="G2017" s="634">
        <v>8.3333333333333301E-2</v>
      </c>
      <c r="H2017" s="679"/>
      <c r="I2017" s="633"/>
      <c r="J2017" s="634"/>
      <c r="K2017" s="679"/>
      <c r="L2017" s="633"/>
      <c r="M2017" s="634"/>
      <c r="N2017" s="586"/>
    </row>
    <row r="2018" spans="1:14" ht="19" x14ac:dyDescent="0.2">
      <c r="A2018" s="534" t="s">
        <v>94</v>
      </c>
      <c r="B2018" s="679">
        <v>0.33333333333333298</v>
      </c>
      <c r="C2018" s="633">
        <v>0.19178082191780799</v>
      </c>
      <c r="D2018" s="634">
        <v>0.170454545454545</v>
      </c>
      <c r="E2018" s="679">
        <v>0.33333333333333298</v>
      </c>
      <c r="F2018" s="633">
        <v>0.25</v>
      </c>
      <c r="G2018" s="634">
        <v>0.22222222222222199</v>
      </c>
      <c r="H2018" s="679"/>
      <c r="I2018" s="633"/>
      <c r="J2018" s="634"/>
      <c r="K2018" s="679"/>
      <c r="L2018" s="633"/>
      <c r="M2018" s="634"/>
      <c r="N2018" s="586"/>
    </row>
    <row r="2019" spans="1:14" ht="19" x14ac:dyDescent="0.2">
      <c r="A2019" s="534" t="s">
        <v>386</v>
      </c>
      <c r="B2019" s="679">
        <v>0.55555555555555602</v>
      </c>
      <c r="C2019" s="633">
        <v>0.68493150684931503</v>
      </c>
      <c r="D2019" s="634">
        <v>0.71590909090909105</v>
      </c>
      <c r="E2019" s="679">
        <v>0.55555555555555602</v>
      </c>
      <c r="F2019" s="633">
        <v>0.65625</v>
      </c>
      <c r="G2019" s="634">
        <v>0.69444444444444398</v>
      </c>
      <c r="H2019" s="679"/>
      <c r="I2019" s="633"/>
      <c r="J2019" s="634"/>
      <c r="K2019" s="679"/>
      <c r="L2019" s="633"/>
      <c r="M2019" s="634"/>
      <c r="N2019" s="586"/>
    </row>
    <row r="2020" spans="1:14" ht="19" x14ac:dyDescent="0.2">
      <c r="A2020" s="602" t="s">
        <v>237</v>
      </c>
      <c r="B2020" s="680">
        <v>9</v>
      </c>
      <c r="C2020" s="681">
        <v>73</v>
      </c>
      <c r="D2020" s="682">
        <v>88</v>
      </c>
      <c r="E2020" s="680">
        <v>9</v>
      </c>
      <c r="F2020" s="681">
        <v>32</v>
      </c>
      <c r="G2020" s="682">
        <v>36</v>
      </c>
      <c r="H2020" s="680"/>
      <c r="I2020" s="681"/>
      <c r="J2020" s="682"/>
      <c r="K2020" s="680"/>
      <c r="L2020" s="681"/>
      <c r="M2020" s="682"/>
      <c r="N2020" s="582"/>
    </row>
    <row r="2021" spans="1:14" ht="19" x14ac:dyDescent="0.2">
      <c r="A2021" s="534" t="s">
        <v>177</v>
      </c>
      <c r="B2021" s="587">
        <v>1.55555555555556</v>
      </c>
      <c r="C2021" s="584">
        <v>1.4383561643835601</v>
      </c>
      <c r="D2021" s="585">
        <v>1.39772727272727</v>
      </c>
      <c r="E2021" s="587">
        <v>1.55555555555556</v>
      </c>
      <c r="F2021" s="584">
        <v>1.4375</v>
      </c>
      <c r="G2021" s="585">
        <v>1.3888888888888899</v>
      </c>
      <c r="H2021" s="587"/>
      <c r="I2021" s="584"/>
      <c r="J2021" s="585"/>
      <c r="K2021" s="587"/>
      <c r="L2021" s="584"/>
      <c r="M2021" s="585"/>
      <c r="N2021" s="586"/>
    </row>
    <row r="2022" spans="1:14" ht="19" x14ac:dyDescent="0.2">
      <c r="A2022" s="534" t="s">
        <v>157</v>
      </c>
      <c r="B2022" s="587">
        <v>0.72648315725677903</v>
      </c>
      <c r="C2022" s="584">
        <v>0.70683766346749999</v>
      </c>
      <c r="D2022" s="585">
        <v>0.68715259104916404</v>
      </c>
      <c r="E2022" s="587">
        <v>0.72648315725677903</v>
      </c>
      <c r="F2022" s="584">
        <v>0.66901468232116601</v>
      </c>
      <c r="G2022" s="585">
        <v>0.64488217208496001</v>
      </c>
      <c r="H2022" s="587"/>
      <c r="I2022" s="584"/>
      <c r="J2022" s="585"/>
      <c r="K2022" s="587"/>
      <c r="L2022" s="584"/>
      <c r="M2022" s="585"/>
      <c r="N2022" s="586"/>
    </row>
    <row r="2023" spans="1:14" ht="19" x14ac:dyDescent="0.2">
      <c r="A2023" s="534" t="s">
        <v>238</v>
      </c>
      <c r="B2023" s="587" t="s">
        <v>226</v>
      </c>
      <c r="C2023" s="584" t="s">
        <v>118</v>
      </c>
      <c r="D2023" s="585" t="s">
        <v>118</v>
      </c>
      <c r="E2023" s="587" t="s">
        <v>226</v>
      </c>
      <c r="F2023" s="584" t="s">
        <v>118</v>
      </c>
      <c r="G2023" s="585" t="s">
        <v>118</v>
      </c>
      <c r="H2023" s="587"/>
      <c r="I2023" s="584"/>
      <c r="J2023" s="585"/>
      <c r="K2023" s="587"/>
      <c r="L2023" s="584"/>
      <c r="M2023" s="585"/>
      <c r="N2023" s="586"/>
    </row>
    <row r="2024" spans="1:14" ht="19" x14ac:dyDescent="0.2">
      <c r="A2024" s="562" t="s">
        <v>156</v>
      </c>
      <c r="B2024" s="587" t="s">
        <v>226</v>
      </c>
      <c r="C2024" s="584">
        <v>0.16580807338004666</v>
      </c>
      <c r="D2024" s="585">
        <v>0.22968447603073619</v>
      </c>
      <c r="E2024" s="587" t="s">
        <v>226</v>
      </c>
      <c r="F2024" s="584">
        <v>0.17646183062225604</v>
      </c>
      <c r="G2024" s="585">
        <v>0.25844514530122964</v>
      </c>
      <c r="H2024" s="587"/>
      <c r="I2024" s="584"/>
      <c r="J2024" s="585"/>
      <c r="K2024" s="587"/>
      <c r="L2024" s="584"/>
      <c r="M2024" s="585"/>
      <c r="N2024" s="586"/>
    </row>
    <row r="2025" spans="1:14" ht="38" x14ac:dyDescent="0.2">
      <c r="A2025" s="528" t="s">
        <v>1157</v>
      </c>
      <c r="B2025" s="683">
        <v>0</v>
      </c>
      <c r="C2025" s="684">
        <v>8.2191780821917804E-2</v>
      </c>
      <c r="D2025" s="685">
        <v>0.112359550561798</v>
      </c>
      <c r="E2025" s="683">
        <v>0</v>
      </c>
      <c r="F2025" s="684">
        <v>9.375E-2</v>
      </c>
      <c r="G2025" s="685">
        <v>0.13888888888888901</v>
      </c>
      <c r="H2025" s="683"/>
      <c r="I2025" s="684"/>
      <c r="J2025" s="685"/>
      <c r="K2025" s="683"/>
      <c r="L2025" s="684"/>
      <c r="M2025" s="685"/>
      <c r="N2025" s="686"/>
    </row>
    <row r="2026" spans="1:14" ht="19" x14ac:dyDescent="0.2">
      <c r="A2026" s="534" t="s">
        <v>94</v>
      </c>
      <c r="B2026" s="679">
        <v>0.22222222222222199</v>
      </c>
      <c r="C2026" s="633">
        <v>0.164383561643836</v>
      </c>
      <c r="D2026" s="634">
        <v>0.202247191011236</v>
      </c>
      <c r="E2026" s="679">
        <v>0.22222222222222199</v>
      </c>
      <c r="F2026" s="633">
        <v>0.21875</v>
      </c>
      <c r="G2026" s="634">
        <v>0.22222222222222199</v>
      </c>
      <c r="H2026" s="679"/>
      <c r="I2026" s="633"/>
      <c r="J2026" s="634"/>
      <c r="K2026" s="679"/>
      <c r="L2026" s="633"/>
      <c r="M2026" s="634"/>
      <c r="N2026" s="586"/>
    </row>
    <row r="2027" spans="1:14" ht="19" x14ac:dyDescent="0.2">
      <c r="A2027" s="534" t="s">
        <v>386</v>
      </c>
      <c r="B2027" s="679">
        <v>0.77777777777777801</v>
      </c>
      <c r="C2027" s="633">
        <v>0.75342465753424703</v>
      </c>
      <c r="D2027" s="634">
        <v>0.68539325842696597</v>
      </c>
      <c r="E2027" s="679">
        <v>0.77777777777777801</v>
      </c>
      <c r="F2027" s="633">
        <v>0.6875</v>
      </c>
      <c r="G2027" s="634">
        <v>0.63888888888888895</v>
      </c>
      <c r="H2027" s="679"/>
      <c r="I2027" s="633"/>
      <c r="J2027" s="634"/>
      <c r="K2027" s="679"/>
      <c r="L2027" s="633"/>
      <c r="M2027" s="634"/>
      <c r="N2027" s="586"/>
    </row>
    <row r="2028" spans="1:14" ht="19" x14ac:dyDescent="0.2">
      <c r="A2028" s="602" t="s">
        <v>237</v>
      </c>
      <c r="B2028" s="680">
        <v>9</v>
      </c>
      <c r="C2028" s="681">
        <v>73</v>
      </c>
      <c r="D2028" s="682">
        <v>89</v>
      </c>
      <c r="E2028" s="680">
        <v>9</v>
      </c>
      <c r="F2028" s="681">
        <v>32</v>
      </c>
      <c r="G2028" s="682">
        <v>36</v>
      </c>
      <c r="H2028" s="680"/>
      <c r="I2028" s="681"/>
      <c r="J2028" s="682"/>
      <c r="K2028" s="680"/>
      <c r="L2028" s="681"/>
      <c r="M2028" s="682"/>
      <c r="N2028" s="582"/>
    </row>
    <row r="2029" spans="1:14" ht="19" x14ac:dyDescent="0.2">
      <c r="A2029" s="534" t="s">
        <v>177</v>
      </c>
      <c r="B2029" s="587">
        <v>1.2222222222222201</v>
      </c>
      <c r="C2029" s="584">
        <v>1.3287671232876701</v>
      </c>
      <c r="D2029" s="585">
        <v>1.4269662921348301</v>
      </c>
      <c r="E2029" s="587">
        <v>1.2222222222222201</v>
      </c>
      <c r="F2029" s="584">
        <v>1.40625</v>
      </c>
      <c r="G2029" s="585">
        <v>1.5</v>
      </c>
      <c r="H2029" s="587"/>
      <c r="I2029" s="584"/>
      <c r="J2029" s="585"/>
      <c r="K2029" s="587"/>
      <c r="L2029" s="584"/>
      <c r="M2029" s="585"/>
      <c r="N2029" s="586"/>
    </row>
    <row r="2030" spans="1:14" ht="19" x14ac:dyDescent="0.2">
      <c r="A2030" s="534" t="s">
        <v>157</v>
      </c>
      <c r="B2030" s="587">
        <v>0.44095855184409799</v>
      </c>
      <c r="C2030" s="584">
        <v>0.62482874366030094</v>
      </c>
      <c r="D2030" s="585">
        <v>0.68899862200413398</v>
      </c>
      <c r="E2030" s="587">
        <v>0.44095855184409799</v>
      </c>
      <c r="F2030" s="584">
        <v>0.66523704239965897</v>
      </c>
      <c r="G2030" s="585">
        <v>0.73678839761300696</v>
      </c>
      <c r="H2030" s="587"/>
      <c r="I2030" s="584"/>
      <c r="J2030" s="585"/>
      <c r="K2030" s="587"/>
      <c r="L2030" s="584"/>
      <c r="M2030" s="585"/>
      <c r="N2030" s="586"/>
    </row>
    <row r="2031" spans="1:14" ht="19" x14ac:dyDescent="0.2">
      <c r="A2031" s="534" t="s">
        <v>238</v>
      </c>
      <c r="B2031" s="587" t="s">
        <v>226</v>
      </c>
      <c r="C2031" s="584" t="s">
        <v>118</v>
      </c>
      <c r="D2031" s="585" t="s">
        <v>118</v>
      </c>
      <c r="E2031" s="587" t="s">
        <v>226</v>
      </c>
      <c r="F2031" s="584" t="s">
        <v>118</v>
      </c>
      <c r="G2031" s="585" t="s">
        <v>118</v>
      </c>
      <c r="H2031" s="587"/>
      <c r="I2031" s="584"/>
      <c r="J2031" s="585"/>
      <c r="K2031" s="587"/>
      <c r="L2031" s="584"/>
      <c r="M2031" s="585"/>
      <c r="N2031" s="586"/>
    </row>
    <row r="2032" spans="1:14" ht="19" x14ac:dyDescent="0.2">
      <c r="A2032" s="562" t="s">
        <v>156</v>
      </c>
      <c r="B2032" s="587" t="s">
        <v>226</v>
      </c>
      <c r="C2032" s="584">
        <v>-0.17051856552133107</v>
      </c>
      <c r="D2032" s="585">
        <v>-0.29716179883939087</v>
      </c>
      <c r="E2032" s="587" t="s">
        <v>226</v>
      </c>
      <c r="F2032" s="584">
        <v>-0.27663489260001289</v>
      </c>
      <c r="G2032" s="585">
        <v>-0.37701160696572311</v>
      </c>
      <c r="H2032" s="587"/>
      <c r="I2032" s="584"/>
      <c r="J2032" s="585"/>
      <c r="K2032" s="587"/>
      <c r="L2032" s="584"/>
      <c r="M2032" s="585"/>
      <c r="N2032" s="586"/>
    </row>
    <row r="2033" spans="1:14" ht="76" x14ac:dyDescent="0.2">
      <c r="A2033" s="528" t="s">
        <v>1158</v>
      </c>
      <c r="B2033" s="568">
        <v>0.11111111111111099</v>
      </c>
      <c r="C2033" s="569">
        <v>0.171875</v>
      </c>
      <c r="D2033" s="570">
        <v>0.2</v>
      </c>
      <c r="E2033" s="568">
        <v>0.11111111111111099</v>
      </c>
      <c r="F2033" s="569">
        <v>0.233333333333333</v>
      </c>
      <c r="G2033" s="570">
        <v>0.314285714285714</v>
      </c>
      <c r="H2033" s="568"/>
      <c r="I2033" s="569"/>
      <c r="J2033" s="570"/>
      <c r="K2033" s="568"/>
      <c r="L2033" s="569"/>
      <c r="M2033" s="570"/>
      <c r="N2033" s="599" t="s">
        <v>70</v>
      </c>
    </row>
    <row r="2034" spans="1:14" ht="19" x14ac:dyDescent="0.2">
      <c r="A2034" s="534" t="s">
        <v>805</v>
      </c>
      <c r="B2034" s="529">
        <v>0.66666666666666696</v>
      </c>
      <c r="C2034" s="530">
        <v>0.484375</v>
      </c>
      <c r="D2034" s="531">
        <v>0.48749999999999999</v>
      </c>
      <c r="E2034" s="529">
        <v>0.66666666666666696</v>
      </c>
      <c r="F2034" s="530">
        <v>0.53333333333333299</v>
      </c>
      <c r="G2034" s="531">
        <v>0.48571428571428599</v>
      </c>
      <c r="H2034" s="529"/>
      <c r="I2034" s="530"/>
      <c r="J2034" s="531"/>
      <c r="K2034" s="529"/>
      <c r="L2034" s="530"/>
      <c r="M2034" s="531"/>
      <c r="N2034" s="600"/>
    </row>
    <row r="2035" spans="1:14" ht="19" x14ac:dyDescent="0.2">
      <c r="A2035" s="534" t="s">
        <v>102</v>
      </c>
      <c r="B2035" s="529">
        <v>0.22222222222222199</v>
      </c>
      <c r="C2035" s="530">
        <v>0.28125</v>
      </c>
      <c r="D2035" s="531">
        <v>0.25</v>
      </c>
      <c r="E2035" s="529">
        <v>0.22222222222222199</v>
      </c>
      <c r="F2035" s="530">
        <v>0.2</v>
      </c>
      <c r="G2035" s="531">
        <v>0.17142857142857101</v>
      </c>
      <c r="H2035" s="529"/>
      <c r="I2035" s="530"/>
      <c r="J2035" s="531"/>
      <c r="K2035" s="529"/>
      <c r="L2035" s="530"/>
      <c r="M2035" s="531"/>
      <c r="N2035" s="600"/>
    </row>
    <row r="2036" spans="1:14" ht="19" x14ac:dyDescent="0.2">
      <c r="A2036" s="534" t="s">
        <v>806</v>
      </c>
      <c r="B2036" s="529">
        <v>0</v>
      </c>
      <c r="C2036" s="530">
        <v>4.6875E-2</v>
      </c>
      <c r="D2036" s="531">
        <v>0.05</v>
      </c>
      <c r="E2036" s="529">
        <v>0</v>
      </c>
      <c r="F2036" s="530">
        <v>3.3333333333333298E-2</v>
      </c>
      <c r="G2036" s="531">
        <v>2.8571428571428598E-2</v>
      </c>
      <c r="H2036" s="529"/>
      <c r="I2036" s="530"/>
      <c r="J2036" s="531"/>
      <c r="K2036" s="529"/>
      <c r="L2036" s="530"/>
      <c r="M2036" s="531"/>
      <c r="N2036" s="600"/>
    </row>
    <row r="2037" spans="1:14" ht="19" x14ac:dyDescent="0.2">
      <c r="A2037" s="534" t="s">
        <v>103</v>
      </c>
      <c r="B2037" s="529">
        <v>0</v>
      </c>
      <c r="C2037" s="530">
        <v>1.5625E-2</v>
      </c>
      <c r="D2037" s="531">
        <v>1.2500000000000001E-2</v>
      </c>
      <c r="E2037" s="529">
        <v>0</v>
      </c>
      <c r="F2037" s="530">
        <v>0</v>
      </c>
      <c r="G2037" s="531">
        <v>0</v>
      </c>
      <c r="H2037" s="529"/>
      <c r="I2037" s="530"/>
      <c r="J2037" s="531"/>
      <c r="K2037" s="529"/>
      <c r="L2037" s="530"/>
      <c r="M2037" s="531"/>
      <c r="N2037" s="601"/>
    </row>
    <row r="2038" spans="1:14" ht="19" x14ac:dyDescent="0.2">
      <c r="A2038" s="602" t="s">
        <v>237</v>
      </c>
      <c r="B2038" s="603">
        <v>9</v>
      </c>
      <c r="C2038" s="604">
        <v>64</v>
      </c>
      <c r="D2038" s="605">
        <v>80</v>
      </c>
      <c r="E2038" s="603">
        <v>9</v>
      </c>
      <c r="F2038" s="604">
        <v>30</v>
      </c>
      <c r="G2038" s="605">
        <v>35</v>
      </c>
      <c r="H2038" s="603"/>
      <c r="I2038" s="604"/>
      <c r="J2038" s="605"/>
      <c r="K2038" s="603"/>
      <c r="L2038" s="604"/>
      <c r="M2038" s="605"/>
      <c r="N2038" s="582"/>
    </row>
    <row r="2039" spans="1:14" ht="19" x14ac:dyDescent="0.2">
      <c r="A2039" s="534" t="s">
        <v>177</v>
      </c>
      <c r="B2039" s="583">
        <v>3.8888888888888902</v>
      </c>
      <c r="C2039" s="584">
        <v>3.75</v>
      </c>
      <c r="D2039" s="585">
        <v>3.8125</v>
      </c>
      <c r="E2039" s="583">
        <v>3.8888888888888902</v>
      </c>
      <c r="F2039" s="584">
        <v>3.9666666666666699</v>
      </c>
      <c r="G2039" s="585">
        <v>4.0857142857142899</v>
      </c>
      <c r="H2039" s="583"/>
      <c r="I2039" s="584"/>
      <c r="J2039" s="585"/>
      <c r="K2039" s="583"/>
      <c r="L2039" s="584"/>
      <c r="M2039" s="585"/>
      <c r="N2039" s="586"/>
    </row>
    <row r="2040" spans="1:14" ht="19" x14ac:dyDescent="0.2">
      <c r="A2040" s="534" t="s">
        <v>157</v>
      </c>
      <c r="B2040" s="583">
        <v>0.600925212577331</v>
      </c>
      <c r="C2040" s="584">
        <v>0.85449325928220798</v>
      </c>
      <c r="D2040" s="585">
        <v>0.85822528097894701</v>
      </c>
      <c r="E2040" s="583">
        <v>0.600925212577331</v>
      </c>
      <c r="F2040" s="584">
        <v>0.76489049625705796</v>
      </c>
      <c r="G2040" s="585">
        <v>0.78107876274639898</v>
      </c>
      <c r="H2040" s="583"/>
      <c r="I2040" s="584"/>
      <c r="J2040" s="585"/>
      <c r="K2040" s="583"/>
      <c r="L2040" s="584"/>
      <c r="M2040" s="585"/>
      <c r="N2040" s="586"/>
    </row>
    <row r="2041" spans="1:14" ht="19" x14ac:dyDescent="0.2">
      <c r="A2041" s="534" t="s">
        <v>238</v>
      </c>
      <c r="B2041" s="587" t="s">
        <v>226</v>
      </c>
      <c r="C2041" s="584" t="s">
        <v>118</v>
      </c>
      <c r="D2041" s="585" t="s">
        <v>118</v>
      </c>
      <c r="E2041" s="587" t="s">
        <v>226</v>
      </c>
      <c r="F2041" s="584" t="s">
        <v>118</v>
      </c>
      <c r="G2041" s="585" t="s">
        <v>118</v>
      </c>
      <c r="H2041" s="587"/>
      <c r="I2041" s="584"/>
      <c r="J2041" s="585"/>
      <c r="K2041" s="587"/>
      <c r="L2041" s="584"/>
      <c r="M2041" s="585"/>
      <c r="N2041" s="586"/>
    </row>
    <row r="2042" spans="1:14" ht="19" x14ac:dyDescent="0.2">
      <c r="A2042" s="562" t="s">
        <v>156</v>
      </c>
      <c r="B2042" s="588" t="s">
        <v>226</v>
      </c>
      <c r="C2042" s="589">
        <v>0.16253947866781268</v>
      </c>
      <c r="D2042" s="590">
        <v>8.9007968632380641E-2</v>
      </c>
      <c r="E2042" s="588" t="s">
        <v>226</v>
      </c>
      <c r="F2042" s="589">
        <v>-0.10168485313699181</v>
      </c>
      <c r="G2042" s="590">
        <v>-0.25199174041466676</v>
      </c>
      <c r="H2042" s="588"/>
      <c r="I2042" s="589"/>
      <c r="J2042" s="590"/>
      <c r="K2042" s="588"/>
      <c r="L2042" s="589"/>
      <c r="M2042" s="590"/>
      <c r="N2042" s="591"/>
    </row>
    <row r="2043" spans="1:14" ht="38" x14ac:dyDescent="0.2">
      <c r="A2043" s="528" t="s">
        <v>1159</v>
      </c>
      <c r="B2043" s="568">
        <v>0.11111111111111099</v>
      </c>
      <c r="C2043" s="569">
        <v>7.8125E-2</v>
      </c>
      <c r="D2043" s="570">
        <v>8.7499999999999994E-2</v>
      </c>
      <c r="E2043" s="568">
        <v>0.11111111111111099</v>
      </c>
      <c r="F2043" s="569">
        <v>6.6666666666666693E-2</v>
      </c>
      <c r="G2043" s="570">
        <v>8.5714285714285701E-2</v>
      </c>
      <c r="H2043" s="568"/>
      <c r="I2043" s="569"/>
      <c r="J2043" s="570"/>
      <c r="K2043" s="568"/>
      <c r="L2043" s="569"/>
      <c r="M2043" s="570"/>
      <c r="N2043" s="576"/>
    </row>
    <row r="2044" spans="1:14" ht="19" x14ac:dyDescent="0.2">
      <c r="A2044" s="534" t="s">
        <v>805</v>
      </c>
      <c r="B2044" s="529">
        <v>0</v>
      </c>
      <c r="C2044" s="530">
        <v>0.140625</v>
      </c>
      <c r="D2044" s="531">
        <v>0.17499999999999999</v>
      </c>
      <c r="E2044" s="529">
        <v>0</v>
      </c>
      <c r="F2044" s="530">
        <v>0.1</v>
      </c>
      <c r="G2044" s="531">
        <v>0.14285714285714299</v>
      </c>
      <c r="H2044" s="529"/>
      <c r="I2044" s="530"/>
      <c r="J2044" s="531"/>
      <c r="K2044" s="529"/>
      <c r="L2044" s="530"/>
      <c r="M2044" s="531"/>
      <c r="N2044" s="577"/>
    </row>
    <row r="2045" spans="1:14" ht="19" x14ac:dyDescent="0.2">
      <c r="A2045" s="534" t="s">
        <v>102</v>
      </c>
      <c r="B2045" s="529">
        <v>0.33333333333333298</v>
      </c>
      <c r="C2045" s="530">
        <v>0.359375</v>
      </c>
      <c r="D2045" s="531">
        <v>0.33750000000000002</v>
      </c>
      <c r="E2045" s="529">
        <v>0.33333333333333298</v>
      </c>
      <c r="F2045" s="530">
        <v>0.266666666666667</v>
      </c>
      <c r="G2045" s="531">
        <v>0.22857142857142901</v>
      </c>
      <c r="H2045" s="529"/>
      <c r="I2045" s="530"/>
      <c r="J2045" s="531"/>
      <c r="K2045" s="529"/>
      <c r="L2045" s="530"/>
      <c r="M2045" s="531"/>
      <c r="N2045" s="577"/>
    </row>
    <row r="2046" spans="1:14" ht="19" x14ac:dyDescent="0.2">
      <c r="A2046" s="534" t="s">
        <v>806</v>
      </c>
      <c r="B2046" s="529">
        <v>0.33333333333333298</v>
      </c>
      <c r="C2046" s="530">
        <v>0.3125</v>
      </c>
      <c r="D2046" s="531">
        <v>0.3</v>
      </c>
      <c r="E2046" s="529">
        <v>0.33333333333333298</v>
      </c>
      <c r="F2046" s="530">
        <v>0.43333333333333302</v>
      </c>
      <c r="G2046" s="531">
        <v>0.4</v>
      </c>
      <c r="H2046" s="529"/>
      <c r="I2046" s="530"/>
      <c r="J2046" s="531"/>
      <c r="K2046" s="529"/>
      <c r="L2046" s="530"/>
      <c r="M2046" s="531"/>
      <c r="N2046" s="577"/>
    </row>
    <row r="2047" spans="1:14" ht="19" x14ac:dyDescent="0.2">
      <c r="A2047" s="534" t="s">
        <v>103</v>
      </c>
      <c r="B2047" s="529">
        <v>0.22222222222222199</v>
      </c>
      <c r="C2047" s="530">
        <v>0.109375</v>
      </c>
      <c r="D2047" s="531">
        <v>0.1</v>
      </c>
      <c r="E2047" s="529">
        <v>0.22222222222222199</v>
      </c>
      <c r="F2047" s="530">
        <v>0.133333333333333</v>
      </c>
      <c r="G2047" s="531">
        <v>0.14285714285714299</v>
      </c>
      <c r="H2047" s="529"/>
      <c r="I2047" s="530"/>
      <c r="J2047" s="531"/>
      <c r="K2047" s="529"/>
      <c r="L2047" s="530"/>
      <c r="M2047" s="531"/>
      <c r="N2047" s="636"/>
    </row>
    <row r="2048" spans="1:14" ht="19" x14ac:dyDescent="0.2">
      <c r="A2048" s="602" t="s">
        <v>237</v>
      </c>
      <c r="B2048" s="603">
        <v>9</v>
      </c>
      <c r="C2048" s="604">
        <v>64</v>
      </c>
      <c r="D2048" s="605">
        <v>80</v>
      </c>
      <c r="E2048" s="603">
        <v>9</v>
      </c>
      <c r="F2048" s="604">
        <v>30</v>
      </c>
      <c r="G2048" s="605">
        <v>35</v>
      </c>
      <c r="H2048" s="603"/>
      <c r="I2048" s="604"/>
      <c r="J2048" s="605"/>
      <c r="K2048" s="603"/>
      <c r="L2048" s="604"/>
      <c r="M2048" s="605"/>
      <c r="N2048" s="582"/>
    </row>
    <row r="2049" spans="1:14" ht="19" x14ac:dyDescent="0.2">
      <c r="A2049" s="534" t="s">
        <v>177</v>
      </c>
      <c r="B2049" s="583">
        <v>2.4444444444444402</v>
      </c>
      <c r="C2049" s="584">
        <v>2.765625</v>
      </c>
      <c r="D2049" s="585">
        <v>2.85</v>
      </c>
      <c r="E2049" s="583">
        <v>2.4444444444444402</v>
      </c>
      <c r="F2049" s="584">
        <v>2.5333333333333301</v>
      </c>
      <c r="G2049" s="585">
        <v>2.6285714285714299</v>
      </c>
      <c r="H2049" s="583"/>
      <c r="I2049" s="584"/>
      <c r="J2049" s="585"/>
      <c r="K2049" s="583"/>
      <c r="L2049" s="584"/>
      <c r="M2049" s="585"/>
      <c r="N2049" s="586"/>
    </row>
    <row r="2050" spans="1:14" ht="19" x14ac:dyDescent="0.2">
      <c r="A2050" s="534" t="s">
        <v>157</v>
      </c>
      <c r="B2050" s="583">
        <v>1.2360330811826099</v>
      </c>
      <c r="C2050" s="584">
        <v>1.08000863459217</v>
      </c>
      <c r="D2050" s="585">
        <v>1.1035041998050299</v>
      </c>
      <c r="E2050" s="583">
        <v>1.2360330811826099</v>
      </c>
      <c r="F2050" s="584">
        <v>1.0742546199601599</v>
      </c>
      <c r="G2050" s="585">
        <v>1.16532535940711</v>
      </c>
      <c r="H2050" s="583"/>
      <c r="I2050" s="584"/>
      <c r="J2050" s="585"/>
      <c r="K2050" s="583"/>
      <c r="L2050" s="584"/>
      <c r="M2050" s="585"/>
      <c r="N2050" s="586"/>
    </row>
    <row r="2051" spans="1:14" ht="19" x14ac:dyDescent="0.2">
      <c r="A2051" s="534" t="s">
        <v>238</v>
      </c>
      <c r="B2051" s="587" t="s">
        <v>226</v>
      </c>
      <c r="C2051" s="584" t="s">
        <v>118</v>
      </c>
      <c r="D2051" s="585" t="s">
        <v>118</v>
      </c>
      <c r="E2051" s="587" t="s">
        <v>226</v>
      </c>
      <c r="F2051" s="584" t="s">
        <v>118</v>
      </c>
      <c r="G2051" s="585" t="s">
        <v>118</v>
      </c>
      <c r="H2051" s="587"/>
      <c r="I2051" s="584"/>
      <c r="J2051" s="585"/>
      <c r="K2051" s="587"/>
      <c r="L2051" s="584"/>
      <c r="M2051" s="585"/>
      <c r="N2051" s="586"/>
    </row>
    <row r="2052" spans="1:14" ht="19" x14ac:dyDescent="0.2">
      <c r="A2052" s="562" t="s">
        <v>156</v>
      </c>
      <c r="B2052" s="588" t="s">
        <v>226</v>
      </c>
      <c r="C2052" s="589">
        <v>-0.29738702568507069</v>
      </c>
      <c r="D2052" s="590">
        <v>-0.36751609611201708</v>
      </c>
      <c r="E2052" s="588" t="s">
        <v>226</v>
      </c>
      <c r="F2052" s="589">
        <v>-8.2744711763200474E-2</v>
      </c>
      <c r="G2052" s="590">
        <v>-0.15800478608023183</v>
      </c>
      <c r="H2052" s="588"/>
      <c r="I2052" s="589"/>
      <c r="J2052" s="590"/>
      <c r="K2052" s="588"/>
      <c r="L2052" s="589"/>
      <c r="M2052" s="590"/>
      <c r="N2052" s="591"/>
    </row>
    <row r="2053" spans="1:14" ht="38" x14ac:dyDescent="0.2">
      <c r="A2053" s="528" t="s">
        <v>1160</v>
      </c>
      <c r="B2053" s="568">
        <v>0.33333333333333298</v>
      </c>
      <c r="C2053" s="569">
        <v>0.328125</v>
      </c>
      <c r="D2053" s="570">
        <v>0.329113924050633</v>
      </c>
      <c r="E2053" s="568">
        <v>0.33333333333333298</v>
      </c>
      <c r="F2053" s="569">
        <v>0.36666666666666697</v>
      </c>
      <c r="G2053" s="570">
        <v>0.371428571428571</v>
      </c>
      <c r="H2053" s="568"/>
      <c r="I2053" s="569"/>
      <c r="J2053" s="570"/>
      <c r="K2053" s="568"/>
      <c r="L2053" s="569"/>
      <c r="M2053" s="570"/>
      <c r="N2053" s="576"/>
    </row>
    <row r="2054" spans="1:14" ht="19" x14ac:dyDescent="0.2">
      <c r="A2054" s="534" t="s">
        <v>805</v>
      </c>
      <c r="B2054" s="529">
        <v>0.33333333333333298</v>
      </c>
      <c r="C2054" s="530">
        <v>0.484375</v>
      </c>
      <c r="D2054" s="531">
        <v>0.417721518987342</v>
      </c>
      <c r="E2054" s="529">
        <v>0.33333333333333298</v>
      </c>
      <c r="F2054" s="530">
        <v>0.46666666666666701</v>
      </c>
      <c r="G2054" s="531">
        <v>0.4</v>
      </c>
      <c r="H2054" s="529"/>
      <c r="I2054" s="530"/>
      <c r="J2054" s="531"/>
      <c r="K2054" s="529"/>
      <c r="L2054" s="530"/>
      <c r="M2054" s="531"/>
      <c r="N2054" s="577"/>
    </row>
    <row r="2055" spans="1:14" ht="19" x14ac:dyDescent="0.2">
      <c r="A2055" s="534" t="s">
        <v>102</v>
      </c>
      <c r="B2055" s="529">
        <v>0.33333333333333298</v>
      </c>
      <c r="C2055" s="530">
        <v>0.15625</v>
      </c>
      <c r="D2055" s="531">
        <v>0.215189873417722</v>
      </c>
      <c r="E2055" s="529">
        <v>0.33333333333333298</v>
      </c>
      <c r="F2055" s="530">
        <v>0.133333333333333</v>
      </c>
      <c r="G2055" s="531">
        <v>0.17142857142857101</v>
      </c>
      <c r="H2055" s="529"/>
      <c r="I2055" s="530"/>
      <c r="J2055" s="531"/>
      <c r="K2055" s="529"/>
      <c r="L2055" s="530"/>
      <c r="M2055" s="531"/>
      <c r="N2055" s="577"/>
    </row>
    <row r="2056" spans="1:14" ht="19" x14ac:dyDescent="0.2">
      <c r="A2056" s="534" t="s">
        <v>806</v>
      </c>
      <c r="B2056" s="529">
        <v>0</v>
      </c>
      <c r="C2056" s="530">
        <v>3.125E-2</v>
      </c>
      <c r="D2056" s="531">
        <v>3.7974683544303799E-2</v>
      </c>
      <c r="E2056" s="529">
        <v>0</v>
      </c>
      <c r="F2056" s="530">
        <v>3.3333333333333298E-2</v>
      </c>
      <c r="G2056" s="531">
        <v>5.7142857142857099E-2</v>
      </c>
      <c r="H2056" s="529"/>
      <c r="I2056" s="530"/>
      <c r="J2056" s="531"/>
      <c r="K2056" s="529"/>
      <c r="L2056" s="530"/>
      <c r="M2056" s="531"/>
      <c r="N2056" s="577"/>
    </row>
    <row r="2057" spans="1:14" ht="19" x14ac:dyDescent="0.2">
      <c r="A2057" s="534" t="s">
        <v>103</v>
      </c>
      <c r="B2057" s="529">
        <v>0</v>
      </c>
      <c r="C2057" s="530">
        <v>0</v>
      </c>
      <c r="D2057" s="531">
        <v>0</v>
      </c>
      <c r="E2057" s="529">
        <v>0</v>
      </c>
      <c r="F2057" s="530">
        <v>0</v>
      </c>
      <c r="G2057" s="531">
        <v>0</v>
      </c>
      <c r="H2057" s="529"/>
      <c r="I2057" s="530"/>
      <c r="J2057" s="531"/>
      <c r="K2057" s="529"/>
      <c r="L2057" s="530"/>
      <c r="M2057" s="531"/>
      <c r="N2057" s="636"/>
    </row>
    <row r="2058" spans="1:14" ht="19" x14ac:dyDescent="0.2">
      <c r="A2058" s="602" t="s">
        <v>237</v>
      </c>
      <c r="B2058" s="603">
        <v>9</v>
      </c>
      <c r="C2058" s="604">
        <v>64</v>
      </c>
      <c r="D2058" s="605">
        <v>79</v>
      </c>
      <c r="E2058" s="603">
        <v>9</v>
      </c>
      <c r="F2058" s="604">
        <v>30</v>
      </c>
      <c r="G2058" s="605">
        <v>35</v>
      </c>
      <c r="H2058" s="603"/>
      <c r="I2058" s="604"/>
      <c r="J2058" s="605"/>
      <c r="K2058" s="603"/>
      <c r="L2058" s="604"/>
      <c r="M2058" s="605"/>
      <c r="N2058" s="582"/>
    </row>
    <row r="2059" spans="1:14" ht="19" x14ac:dyDescent="0.2">
      <c r="A2059" s="534" t="s">
        <v>177</v>
      </c>
      <c r="B2059" s="583">
        <v>4</v>
      </c>
      <c r="C2059" s="584">
        <v>4.109375</v>
      </c>
      <c r="D2059" s="585">
        <v>4.0379746835442996</v>
      </c>
      <c r="E2059" s="583">
        <v>4</v>
      </c>
      <c r="F2059" s="584">
        <v>4.1666666666666696</v>
      </c>
      <c r="G2059" s="585">
        <v>4.0857142857142899</v>
      </c>
      <c r="H2059" s="583"/>
      <c r="I2059" s="584"/>
      <c r="J2059" s="585"/>
      <c r="K2059" s="583"/>
      <c r="L2059" s="584"/>
      <c r="M2059" s="585"/>
      <c r="N2059" s="586"/>
    </row>
    <row r="2060" spans="1:14" ht="19" x14ac:dyDescent="0.2">
      <c r="A2060" s="534" t="s">
        <v>157</v>
      </c>
      <c r="B2060" s="583">
        <v>0.86602540378443904</v>
      </c>
      <c r="C2060" s="584">
        <v>0.77903455717307002</v>
      </c>
      <c r="D2060" s="585">
        <v>0.83884899736275598</v>
      </c>
      <c r="E2060" s="583">
        <v>0.86602540378443904</v>
      </c>
      <c r="F2060" s="584">
        <v>0.79147759387691796</v>
      </c>
      <c r="G2060" s="585">
        <v>0.88687914726231998</v>
      </c>
      <c r="H2060" s="583"/>
      <c r="I2060" s="584"/>
      <c r="J2060" s="585"/>
      <c r="K2060" s="583"/>
      <c r="L2060" s="584"/>
      <c r="M2060" s="585"/>
      <c r="N2060" s="586"/>
    </row>
    <row r="2061" spans="1:14" ht="19" x14ac:dyDescent="0.2">
      <c r="A2061" s="534" t="s">
        <v>238</v>
      </c>
      <c r="B2061" s="587" t="s">
        <v>226</v>
      </c>
      <c r="C2061" s="584" t="s">
        <v>118</v>
      </c>
      <c r="D2061" s="585" t="s">
        <v>118</v>
      </c>
      <c r="E2061" s="587" t="s">
        <v>226</v>
      </c>
      <c r="F2061" s="584" t="s">
        <v>118</v>
      </c>
      <c r="G2061" s="585" t="s">
        <v>118</v>
      </c>
      <c r="H2061" s="587"/>
      <c r="I2061" s="584"/>
      <c r="J2061" s="585"/>
      <c r="K2061" s="587"/>
      <c r="L2061" s="584"/>
      <c r="M2061" s="585"/>
      <c r="N2061" s="586"/>
    </row>
    <row r="2062" spans="1:14" ht="19" x14ac:dyDescent="0.2">
      <c r="A2062" s="562" t="s">
        <v>156</v>
      </c>
      <c r="B2062" s="588" t="s">
        <v>226</v>
      </c>
      <c r="C2062" s="589">
        <v>-0.14039813637651158</v>
      </c>
      <c r="D2062" s="590">
        <v>-4.5269987403796827E-2</v>
      </c>
      <c r="E2062" s="588" t="s">
        <v>226</v>
      </c>
      <c r="F2062" s="589">
        <v>-0.21057660754523877</v>
      </c>
      <c r="G2062" s="590">
        <v>-9.6647086560642054E-2</v>
      </c>
      <c r="H2062" s="588"/>
      <c r="I2062" s="589"/>
      <c r="J2062" s="590"/>
      <c r="K2062" s="588"/>
      <c r="L2062" s="589"/>
      <c r="M2062" s="590"/>
      <c r="N2062" s="591"/>
    </row>
    <row r="2063" spans="1:14" ht="38" x14ac:dyDescent="0.2">
      <c r="A2063" s="528" t="s">
        <v>1161</v>
      </c>
      <c r="B2063" s="568">
        <v>0</v>
      </c>
      <c r="C2063" s="569">
        <v>3.125E-2</v>
      </c>
      <c r="D2063" s="570">
        <v>6.25E-2</v>
      </c>
      <c r="E2063" s="568">
        <v>0</v>
      </c>
      <c r="F2063" s="569">
        <v>3.3333333333333298E-2</v>
      </c>
      <c r="G2063" s="570">
        <v>0.114285714285714</v>
      </c>
      <c r="H2063" s="568"/>
      <c r="I2063" s="569"/>
      <c r="J2063" s="570"/>
      <c r="K2063" s="568"/>
      <c r="L2063" s="569"/>
      <c r="M2063" s="570"/>
      <c r="N2063" s="576"/>
    </row>
    <row r="2064" spans="1:14" ht="19" x14ac:dyDescent="0.2">
      <c r="A2064" s="534" t="s">
        <v>805</v>
      </c>
      <c r="B2064" s="529">
        <v>0</v>
      </c>
      <c r="C2064" s="530">
        <v>0.109375</v>
      </c>
      <c r="D2064" s="531">
        <v>0.125</v>
      </c>
      <c r="E2064" s="529">
        <v>0</v>
      </c>
      <c r="F2064" s="530">
        <v>6.6666666666666693E-2</v>
      </c>
      <c r="G2064" s="531">
        <v>8.5714285714285701E-2</v>
      </c>
      <c r="H2064" s="529"/>
      <c r="I2064" s="530"/>
      <c r="J2064" s="531"/>
      <c r="K2064" s="529"/>
      <c r="L2064" s="530"/>
      <c r="M2064" s="531"/>
      <c r="N2064" s="577"/>
    </row>
    <row r="2065" spans="1:14" ht="19" x14ac:dyDescent="0.2">
      <c r="A2065" s="534" t="s">
        <v>102</v>
      </c>
      <c r="B2065" s="529">
        <v>0.22222222222222199</v>
      </c>
      <c r="C2065" s="530">
        <v>0.203125</v>
      </c>
      <c r="D2065" s="531">
        <v>0.21249999999999999</v>
      </c>
      <c r="E2065" s="529">
        <v>0.22222222222222199</v>
      </c>
      <c r="F2065" s="530">
        <v>0.2</v>
      </c>
      <c r="G2065" s="531">
        <v>0.17142857142857101</v>
      </c>
      <c r="H2065" s="529"/>
      <c r="I2065" s="530"/>
      <c r="J2065" s="531"/>
      <c r="K2065" s="529"/>
      <c r="L2065" s="530"/>
      <c r="M2065" s="531"/>
      <c r="N2065" s="577"/>
    </row>
    <row r="2066" spans="1:14" ht="19" x14ac:dyDescent="0.2">
      <c r="A2066" s="534" t="s">
        <v>806</v>
      </c>
      <c r="B2066" s="529">
        <v>0.66666666666666696</v>
      </c>
      <c r="C2066" s="530">
        <v>0.328125</v>
      </c>
      <c r="D2066" s="531">
        <v>0.3125</v>
      </c>
      <c r="E2066" s="529">
        <v>0.66666666666666696</v>
      </c>
      <c r="F2066" s="530">
        <v>0.4</v>
      </c>
      <c r="G2066" s="531">
        <v>0.371428571428571</v>
      </c>
      <c r="H2066" s="529"/>
      <c r="I2066" s="530"/>
      <c r="J2066" s="531"/>
      <c r="K2066" s="529"/>
      <c r="L2066" s="530"/>
      <c r="M2066" s="531"/>
      <c r="N2066" s="577"/>
    </row>
    <row r="2067" spans="1:14" ht="19" x14ac:dyDescent="0.2">
      <c r="A2067" s="534" t="s">
        <v>103</v>
      </c>
      <c r="B2067" s="529">
        <v>0.11111111111111099</v>
      </c>
      <c r="C2067" s="530">
        <v>0.328125</v>
      </c>
      <c r="D2067" s="531">
        <v>0.28749999999999998</v>
      </c>
      <c r="E2067" s="529">
        <v>0.11111111111111099</v>
      </c>
      <c r="F2067" s="530">
        <v>0.3</v>
      </c>
      <c r="G2067" s="531">
        <v>0.25714285714285701</v>
      </c>
      <c r="H2067" s="529"/>
      <c r="I2067" s="530"/>
      <c r="J2067" s="531"/>
      <c r="K2067" s="529"/>
      <c r="L2067" s="530"/>
      <c r="M2067" s="531"/>
      <c r="N2067" s="636"/>
    </row>
    <row r="2068" spans="1:14" ht="19" x14ac:dyDescent="0.2">
      <c r="A2068" s="602" t="s">
        <v>237</v>
      </c>
      <c r="B2068" s="603">
        <v>9</v>
      </c>
      <c r="C2068" s="604">
        <v>64</v>
      </c>
      <c r="D2068" s="605">
        <v>80</v>
      </c>
      <c r="E2068" s="603">
        <v>9</v>
      </c>
      <c r="F2068" s="604">
        <v>30</v>
      </c>
      <c r="G2068" s="605">
        <v>35</v>
      </c>
      <c r="H2068" s="603"/>
      <c r="I2068" s="604"/>
      <c r="J2068" s="605"/>
      <c r="K2068" s="603"/>
      <c r="L2068" s="604"/>
      <c r="M2068" s="605"/>
      <c r="N2068" s="582"/>
    </row>
    <row r="2069" spans="1:14" ht="19" x14ac:dyDescent="0.2">
      <c r="A2069" s="534" t="s">
        <v>177</v>
      </c>
      <c r="B2069" s="583">
        <v>2.1111111111111098</v>
      </c>
      <c r="C2069" s="584">
        <v>2.1875</v>
      </c>
      <c r="D2069" s="585">
        <v>2.3624999999999998</v>
      </c>
      <c r="E2069" s="583">
        <v>2.1111111111111098</v>
      </c>
      <c r="F2069" s="584">
        <v>2.1333333333333302</v>
      </c>
      <c r="G2069" s="585">
        <v>2.4285714285714302</v>
      </c>
      <c r="H2069" s="583"/>
      <c r="I2069" s="584"/>
      <c r="J2069" s="585"/>
      <c r="K2069" s="583"/>
      <c r="L2069" s="584"/>
      <c r="M2069" s="585"/>
      <c r="N2069" s="586"/>
    </row>
    <row r="2070" spans="1:14" ht="19" x14ac:dyDescent="0.2">
      <c r="A2070" s="534" t="s">
        <v>157</v>
      </c>
      <c r="B2070" s="583">
        <v>0.600925212577331</v>
      </c>
      <c r="C2070" s="584">
        <v>1.1109126806941101</v>
      </c>
      <c r="D2070" s="585">
        <v>1.20383091036885</v>
      </c>
      <c r="E2070" s="583">
        <v>0.600925212577331</v>
      </c>
      <c r="F2070" s="584">
        <v>1.04166091952438</v>
      </c>
      <c r="G2070" s="585">
        <v>1.28990912324027</v>
      </c>
      <c r="H2070" s="583"/>
      <c r="I2070" s="584"/>
      <c r="J2070" s="585"/>
      <c r="K2070" s="583"/>
      <c r="L2070" s="584"/>
      <c r="M2070" s="585"/>
      <c r="N2070" s="586"/>
    </row>
    <row r="2071" spans="1:14" ht="19" x14ac:dyDescent="0.2">
      <c r="A2071" s="534" t="s">
        <v>238</v>
      </c>
      <c r="B2071" s="587" t="s">
        <v>226</v>
      </c>
      <c r="C2071" s="584" t="s">
        <v>118</v>
      </c>
      <c r="D2071" s="585" t="s">
        <v>118</v>
      </c>
      <c r="E2071" s="587" t="s">
        <v>226</v>
      </c>
      <c r="F2071" s="584" t="s">
        <v>118</v>
      </c>
      <c r="G2071" s="585" t="s">
        <v>118</v>
      </c>
      <c r="H2071" s="587"/>
      <c r="I2071" s="584"/>
      <c r="J2071" s="585"/>
      <c r="K2071" s="587"/>
      <c r="L2071" s="584"/>
      <c r="M2071" s="585"/>
      <c r="N2071" s="586"/>
    </row>
    <row r="2072" spans="1:14" ht="19" x14ac:dyDescent="0.2">
      <c r="A2072" s="562" t="s">
        <v>156</v>
      </c>
      <c r="B2072" s="588" t="s">
        <v>226</v>
      </c>
      <c r="C2072" s="589">
        <v>-6.8762280075119475E-2</v>
      </c>
      <c r="D2072" s="590">
        <v>-0.20882408544557576</v>
      </c>
      <c r="E2072" s="588" t="s">
        <v>226</v>
      </c>
      <c r="F2072" s="589">
        <v>-2.1333451035454976E-2</v>
      </c>
      <c r="G2072" s="590">
        <v>-0.24611060712777619</v>
      </c>
      <c r="H2072" s="588"/>
      <c r="I2072" s="589"/>
      <c r="J2072" s="590"/>
      <c r="K2072" s="588"/>
      <c r="L2072" s="589"/>
      <c r="M2072" s="590"/>
      <c r="N2072" s="591"/>
    </row>
    <row r="2073" spans="1:14" ht="38" x14ac:dyDescent="0.2">
      <c r="A2073" s="528" t="s">
        <v>1162</v>
      </c>
      <c r="B2073" s="568">
        <v>0.22222222222222199</v>
      </c>
      <c r="C2073" s="569">
        <v>0.1875</v>
      </c>
      <c r="D2073" s="570">
        <v>0.2</v>
      </c>
      <c r="E2073" s="568">
        <v>0.22222222222222199</v>
      </c>
      <c r="F2073" s="569">
        <v>0.266666666666667</v>
      </c>
      <c r="G2073" s="570">
        <v>0.28571428571428598</v>
      </c>
      <c r="H2073" s="568"/>
      <c r="I2073" s="569"/>
      <c r="J2073" s="570"/>
      <c r="K2073" s="568"/>
      <c r="L2073" s="569"/>
      <c r="M2073" s="570"/>
      <c r="N2073" s="576"/>
    </row>
    <row r="2074" spans="1:14" ht="19" x14ac:dyDescent="0.2">
      <c r="A2074" s="534" t="s">
        <v>805</v>
      </c>
      <c r="B2074" s="529">
        <v>0.33333333333333298</v>
      </c>
      <c r="C2074" s="530">
        <v>0.3125</v>
      </c>
      <c r="D2074" s="531">
        <v>0.32500000000000001</v>
      </c>
      <c r="E2074" s="529">
        <v>0.33333333333333298</v>
      </c>
      <c r="F2074" s="530">
        <v>0.233333333333333</v>
      </c>
      <c r="G2074" s="531">
        <v>0.22857142857142901</v>
      </c>
      <c r="H2074" s="529"/>
      <c r="I2074" s="530"/>
      <c r="J2074" s="531"/>
      <c r="K2074" s="529"/>
      <c r="L2074" s="530"/>
      <c r="M2074" s="531"/>
      <c r="N2074" s="577"/>
    </row>
    <row r="2075" spans="1:14" ht="19" x14ac:dyDescent="0.2">
      <c r="A2075" s="534" t="s">
        <v>102</v>
      </c>
      <c r="B2075" s="529">
        <v>0.44444444444444398</v>
      </c>
      <c r="C2075" s="530">
        <v>0.25</v>
      </c>
      <c r="D2075" s="531">
        <v>0.26250000000000001</v>
      </c>
      <c r="E2075" s="529">
        <v>0.44444444444444398</v>
      </c>
      <c r="F2075" s="530">
        <v>0.2</v>
      </c>
      <c r="G2075" s="531">
        <v>0.2</v>
      </c>
      <c r="H2075" s="529"/>
      <c r="I2075" s="530"/>
      <c r="J2075" s="531"/>
      <c r="K2075" s="529"/>
      <c r="L2075" s="530"/>
      <c r="M2075" s="531"/>
      <c r="N2075" s="577"/>
    </row>
    <row r="2076" spans="1:14" ht="19" x14ac:dyDescent="0.2">
      <c r="A2076" s="534" t="s">
        <v>806</v>
      </c>
      <c r="B2076" s="529">
        <v>0</v>
      </c>
      <c r="C2076" s="530">
        <v>0.21875</v>
      </c>
      <c r="D2076" s="531">
        <v>0.1875</v>
      </c>
      <c r="E2076" s="529">
        <v>0</v>
      </c>
      <c r="F2076" s="530">
        <v>0.233333333333333</v>
      </c>
      <c r="G2076" s="531">
        <v>0.22857142857142901</v>
      </c>
      <c r="H2076" s="529"/>
      <c r="I2076" s="530"/>
      <c r="J2076" s="531"/>
      <c r="K2076" s="529"/>
      <c r="L2076" s="530"/>
      <c r="M2076" s="531"/>
      <c r="N2076" s="577"/>
    </row>
    <row r="2077" spans="1:14" ht="19" x14ac:dyDescent="0.2">
      <c r="A2077" s="534" t="s">
        <v>103</v>
      </c>
      <c r="B2077" s="529">
        <v>0</v>
      </c>
      <c r="C2077" s="530">
        <v>3.125E-2</v>
      </c>
      <c r="D2077" s="531">
        <v>2.5000000000000001E-2</v>
      </c>
      <c r="E2077" s="529">
        <v>0</v>
      </c>
      <c r="F2077" s="530">
        <v>6.6666666666666693E-2</v>
      </c>
      <c r="G2077" s="531">
        <v>5.7142857142857099E-2</v>
      </c>
      <c r="H2077" s="529"/>
      <c r="I2077" s="530"/>
      <c r="J2077" s="531"/>
      <c r="K2077" s="529"/>
      <c r="L2077" s="530"/>
      <c r="M2077" s="531"/>
      <c r="N2077" s="636"/>
    </row>
    <row r="2078" spans="1:14" ht="19" x14ac:dyDescent="0.2">
      <c r="A2078" s="602" t="s">
        <v>237</v>
      </c>
      <c r="B2078" s="603">
        <v>9</v>
      </c>
      <c r="C2078" s="604">
        <v>64</v>
      </c>
      <c r="D2078" s="605">
        <v>80</v>
      </c>
      <c r="E2078" s="603">
        <v>9</v>
      </c>
      <c r="F2078" s="604">
        <v>30</v>
      </c>
      <c r="G2078" s="605">
        <v>35</v>
      </c>
      <c r="H2078" s="603"/>
      <c r="I2078" s="604"/>
      <c r="J2078" s="605"/>
      <c r="K2078" s="603"/>
      <c r="L2078" s="604"/>
      <c r="M2078" s="605"/>
      <c r="N2078" s="582"/>
    </row>
    <row r="2079" spans="1:14" ht="19" x14ac:dyDescent="0.2">
      <c r="A2079" s="534" t="s">
        <v>177</v>
      </c>
      <c r="B2079" s="583">
        <v>3.7777777777777799</v>
      </c>
      <c r="C2079" s="584">
        <v>3.40625</v>
      </c>
      <c r="D2079" s="585">
        <v>3.4874999999999998</v>
      </c>
      <c r="E2079" s="583">
        <v>3.7777777777777799</v>
      </c>
      <c r="F2079" s="584">
        <v>3.4</v>
      </c>
      <c r="G2079" s="585">
        <v>3.45714285714286</v>
      </c>
      <c r="H2079" s="583"/>
      <c r="I2079" s="584"/>
      <c r="J2079" s="585"/>
      <c r="K2079" s="583"/>
      <c r="L2079" s="584"/>
      <c r="M2079" s="585"/>
      <c r="N2079" s="586"/>
    </row>
    <row r="2080" spans="1:14" ht="19" x14ac:dyDescent="0.2">
      <c r="A2080" s="534" t="s">
        <v>157</v>
      </c>
      <c r="B2080" s="583">
        <v>0.83333333333333304</v>
      </c>
      <c r="C2080" s="584">
        <v>1.12290369062208</v>
      </c>
      <c r="D2080" s="585">
        <v>1.09074066114426</v>
      </c>
      <c r="E2080" s="583">
        <v>0.83333333333333304</v>
      </c>
      <c r="F2080" s="584">
        <v>1.3025174563659101</v>
      </c>
      <c r="G2080" s="585">
        <v>1.2912114043627001</v>
      </c>
      <c r="H2080" s="583"/>
      <c r="I2080" s="584"/>
      <c r="J2080" s="585"/>
      <c r="K2080" s="583"/>
      <c r="L2080" s="584"/>
      <c r="M2080" s="585"/>
      <c r="N2080" s="586"/>
    </row>
    <row r="2081" spans="1:14" ht="19" x14ac:dyDescent="0.2">
      <c r="A2081" s="534" t="s">
        <v>238</v>
      </c>
      <c r="B2081" s="587" t="s">
        <v>226</v>
      </c>
      <c r="C2081" s="584" t="s">
        <v>118</v>
      </c>
      <c r="D2081" s="585" t="s">
        <v>118</v>
      </c>
      <c r="E2081" s="587" t="s">
        <v>226</v>
      </c>
      <c r="F2081" s="584" t="s">
        <v>118</v>
      </c>
      <c r="G2081" s="585" t="s">
        <v>118</v>
      </c>
      <c r="H2081" s="587"/>
      <c r="I2081" s="584"/>
      <c r="J2081" s="585"/>
      <c r="K2081" s="587"/>
      <c r="L2081" s="584"/>
      <c r="M2081" s="585"/>
      <c r="N2081" s="586"/>
    </row>
    <row r="2082" spans="1:14" ht="19" x14ac:dyDescent="0.2">
      <c r="A2082" s="562" t="s">
        <v>156</v>
      </c>
      <c r="B2082" s="588" t="s">
        <v>226</v>
      </c>
      <c r="C2082" s="589">
        <v>0.33086343991972844</v>
      </c>
      <c r="D2082" s="590">
        <v>0.26612905167875489</v>
      </c>
      <c r="E2082" s="588" t="s">
        <v>226</v>
      </c>
      <c r="F2082" s="589">
        <v>0.29003663323776036</v>
      </c>
      <c r="G2082" s="590">
        <v>0.24832101044923383</v>
      </c>
      <c r="H2082" s="588"/>
      <c r="I2082" s="589"/>
      <c r="J2082" s="590"/>
      <c r="K2082" s="588"/>
      <c r="L2082" s="589"/>
      <c r="M2082" s="590"/>
      <c r="N2082" s="591"/>
    </row>
    <row r="2083" spans="1:14" ht="38" x14ac:dyDescent="0.2">
      <c r="A2083" s="528" t="s">
        <v>1163</v>
      </c>
      <c r="B2083" s="568">
        <v>0.66666666666666696</v>
      </c>
      <c r="C2083" s="569">
        <v>0.28125</v>
      </c>
      <c r="D2083" s="570">
        <v>0.3</v>
      </c>
      <c r="E2083" s="568">
        <v>0.66666666666666696</v>
      </c>
      <c r="F2083" s="569">
        <v>0.4</v>
      </c>
      <c r="G2083" s="570">
        <v>0.45714285714285702</v>
      </c>
      <c r="H2083" s="568"/>
      <c r="I2083" s="569"/>
      <c r="J2083" s="570"/>
      <c r="K2083" s="568"/>
      <c r="L2083" s="569"/>
      <c r="M2083" s="570"/>
      <c r="N2083" s="599" t="s">
        <v>70</v>
      </c>
    </row>
    <row r="2084" spans="1:14" ht="19" x14ac:dyDescent="0.2">
      <c r="A2084" s="534" t="s">
        <v>805</v>
      </c>
      <c r="B2084" s="529">
        <v>0.22222222222222199</v>
      </c>
      <c r="C2084" s="530">
        <v>0.359375</v>
      </c>
      <c r="D2084" s="531">
        <v>0.375</v>
      </c>
      <c r="E2084" s="529">
        <v>0.22222222222222199</v>
      </c>
      <c r="F2084" s="530">
        <v>0.33333333333333298</v>
      </c>
      <c r="G2084" s="531">
        <v>0.314285714285714</v>
      </c>
      <c r="H2084" s="529"/>
      <c r="I2084" s="530"/>
      <c r="J2084" s="531"/>
      <c r="K2084" s="529"/>
      <c r="L2084" s="530"/>
      <c r="M2084" s="531"/>
      <c r="N2084" s="600"/>
    </row>
    <row r="2085" spans="1:14" ht="19" x14ac:dyDescent="0.2">
      <c r="A2085" s="534" t="s">
        <v>102</v>
      </c>
      <c r="B2085" s="529">
        <v>0.11111111111111099</v>
      </c>
      <c r="C2085" s="530">
        <v>0.265625</v>
      </c>
      <c r="D2085" s="531">
        <v>0.22500000000000001</v>
      </c>
      <c r="E2085" s="529">
        <v>0.11111111111111099</v>
      </c>
      <c r="F2085" s="530">
        <v>0.16666666666666699</v>
      </c>
      <c r="G2085" s="531">
        <v>0.14285714285714299</v>
      </c>
      <c r="H2085" s="529"/>
      <c r="I2085" s="530"/>
      <c r="J2085" s="531"/>
      <c r="K2085" s="529"/>
      <c r="L2085" s="530"/>
      <c r="M2085" s="531"/>
      <c r="N2085" s="600"/>
    </row>
    <row r="2086" spans="1:14" ht="19" x14ac:dyDescent="0.2">
      <c r="A2086" s="534" t="s">
        <v>806</v>
      </c>
      <c r="B2086" s="529">
        <v>0</v>
      </c>
      <c r="C2086" s="530">
        <v>6.25E-2</v>
      </c>
      <c r="D2086" s="531">
        <v>7.4999999999999997E-2</v>
      </c>
      <c r="E2086" s="529">
        <v>0</v>
      </c>
      <c r="F2086" s="530">
        <v>3.3333333333333298E-2</v>
      </c>
      <c r="G2086" s="531">
        <v>2.8571428571428598E-2</v>
      </c>
      <c r="H2086" s="529"/>
      <c r="I2086" s="530"/>
      <c r="J2086" s="531"/>
      <c r="K2086" s="529"/>
      <c r="L2086" s="530"/>
      <c r="M2086" s="531"/>
      <c r="N2086" s="600"/>
    </row>
    <row r="2087" spans="1:14" ht="19" x14ac:dyDescent="0.2">
      <c r="A2087" s="534" t="s">
        <v>103</v>
      </c>
      <c r="B2087" s="529">
        <v>0</v>
      </c>
      <c r="C2087" s="530">
        <v>3.125E-2</v>
      </c>
      <c r="D2087" s="531">
        <v>2.5000000000000001E-2</v>
      </c>
      <c r="E2087" s="529">
        <v>0</v>
      </c>
      <c r="F2087" s="530">
        <v>6.6666666666666693E-2</v>
      </c>
      <c r="G2087" s="531">
        <v>5.7142857142857099E-2</v>
      </c>
      <c r="H2087" s="529"/>
      <c r="I2087" s="530"/>
      <c r="J2087" s="531"/>
      <c r="K2087" s="529"/>
      <c r="L2087" s="530"/>
      <c r="M2087" s="531"/>
      <c r="N2087" s="601"/>
    </row>
    <row r="2088" spans="1:14" ht="19" x14ac:dyDescent="0.2">
      <c r="A2088" s="602" t="s">
        <v>237</v>
      </c>
      <c r="B2088" s="603">
        <v>9</v>
      </c>
      <c r="C2088" s="604">
        <v>64</v>
      </c>
      <c r="D2088" s="605">
        <v>80</v>
      </c>
      <c r="E2088" s="603">
        <v>9</v>
      </c>
      <c r="F2088" s="604">
        <v>30</v>
      </c>
      <c r="G2088" s="605">
        <v>35</v>
      </c>
      <c r="H2088" s="603"/>
      <c r="I2088" s="604"/>
      <c r="J2088" s="605"/>
      <c r="K2088" s="603"/>
      <c r="L2088" s="604"/>
      <c r="M2088" s="605"/>
      <c r="N2088" s="582"/>
    </row>
    <row r="2089" spans="1:14" ht="19" x14ac:dyDescent="0.2">
      <c r="A2089" s="534" t="s">
        <v>177</v>
      </c>
      <c r="B2089" s="583">
        <v>4.5555555555555598</v>
      </c>
      <c r="C2089" s="584">
        <v>3.796875</v>
      </c>
      <c r="D2089" s="585">
        <v>3.85</v>
      </c>
      <c r="E2089" s="583">
        <v>4.5555555555555598</v>
      </c>
      <c r="F2089" s="584">
        <v>3.9666666666666699</v>
      </c>
      <c r="G2089" s="585">
        <v>4.0857142857142899</v>
      </c>
      <c r="H2089" s="583"/>
      <c r="I2089" s="584"/>
      <c r="J2089" s="585"/>
      <c r="K2089" s="583"/>
      <c r="L2089" s="584"/>
      <c r="M2089" s="585"/>
      <c r="N2089" s="586"/>
    </row>
    <row r="2090" spans="1:14" ht="19" x14ac:dyDescent="0.2">
      <c r="A2090" s="534" t="s">
        <v>157</v>
      </c>
      <c r="B2090" s="583">
        <v>0.72648315725677903</v>
      </c>
      <c r="C2090" s="584">
        <v>1.02631545476935</v>
      </c>
      <c r="D2090" s="585">
        <v>1.02005212078301</v>
      </c>
      <c r="E2090" s="583">
        <v>0.72648315725677903</v>
      </c>
      <c r="F2090" s="584">
        <v>1.1591713250937199</v>
      </c>
      <c r="G2090" s="585">
        <v>1.1212238211627801</v>
      </c>
      <c r="H2090" s="583"/>
      <c r="I2090" s="584"/>
      <c r="J2090" s="585"/>
      <c r="K2090" s="583"/>
      <c r="L2090" s="584"/>
      <c r="M2090" s="585"/>
      <c r="N2090" s="586"/>
    </row>
    <row r="2091" spans="1:14" ht="19" x14ac:dyDescent="0.2">
      <c r="A2091" s="534" t="s">
        <v>238</v>
      </c>
      <c r="B2091" s="587" t="s">
        <v>226</v>
      </c>
      <c r="C2091" s="584" t="s">
        <v>244</v>
      </c>
      <c r="D2091" s="585" t="s">
        <v>244</v>
      </c>
      <c r="E2091" s="587" t="s">
        <v>226</v>
      </c>
      <c r="F2091" s="584" t="s">
        <v>118</v>
      </c>
      <c r="G2091" s="585" t="s">
        <v>118</v>
      </c>
      <c r="H2091" s="587"/>
      <c r="I2091" s="584"/>
      <c r="J2091" s="585"/>
      <c r="K2091" s="587"/>
      <c r="L2091" s="584"/>
      <c r="M2091" s="585"/>
      <c r="N2091" s="586"/>
    </row>
    <row r="2092" spans="1:14" ht="19" x14ac:dyDescent="0.2">
      <c r="A2092" s="562" t="s">
        <v>156</v>
      </c>
      <c r="B2092" s="588" t="s">
        <v>226</v>
      </c>
      <c r="C2092" s="589">
        <v>0.73922744905567317</v>
      </c>
      <c r="D2092" s="590">
        <v>0.69168578857908047</v>
      </c>
      <c r="E2092" s="588" t="s">
        <v>226</v>
      </c>
      <c r="F2092" s="589">
        <v>0.50802575610751743</v>
      </c>
      <c r="G2092" s="590">
        <v>0.41904324629315742</v>
      </c>
      <c r="H2092" s="588"/>
      <c r="I2092" s="589"/>
      <c r="J2092" s="590"/>
      <c r="K2092" s="588"/>
      <c r="L2092" s="589"/>
      <c r="M2092" s="590"/>
      <c r="N2092" s="591"/>
    </row>
    <row r="2093" spans="1:14" ht="38" x14ac:dyDescent="0.2">
      <c r="A2093" s="528" t="s">
        <v>1164</v>
      </c>
      <c r="B2093" s="568">
        <v>0.22222222222222199</v>
      </c>
      <c r="C2093" s="569">
        <v>0.171875</v>
      </c>
      <c r="D2093" s="570">
        <v>0.15</v>
      </c>
      <c r="E2093" s="568">
        <v>0.22222222222222199</v>
      </c>
      <c r="F2093" s="569">
        <v>0.233333333333333</v>
      </c>
      <c r="G2093" s="570">
        <v>0.22857142857142901</v>
      </c>
      <c r="H2093" s="568"/>
      <c r="I2093" s="569"/>
      <c r="J2093" s="570"/>
      <c r="K2093" s="568"/>
      <c r="L2093" s="569"/>
      <c r="M2093" s="570"/>
      <c r="N2093" s="576"/>
    </row>
    <row r="2094" spans="1:14" ht="19" x14ac:dyDescent="0.2">
      <c r="A2094" s="534" t="s">
        <v>805</v>
      </c>
      <c r="B2094" s="529">
        <v>0.33333333333333298</v>
      </c>
      <c r="C2094" s="530">
        <v>0.203125</v>
      </c>
      <c r="D2094" s="531">
        <v>0.23749999999999999</v>
      </c>
      <c r="E2094" s="529">
        <v>0.33333333333333298</v>
      </c>
      <c r="F2094" s="530">
        <v>0.266666666666667</v>
      </c>
      <c r="G2094" s="531">
        <v>0.28571428571428598</v>
      </c>
      <c r="H2094" s="529"/>
      <c r="I2094" s="530"/>
      <c r="J2094" s="531"/>
      <c r="K2094" s="529"/>
      <c r="L2094" s="530"/>
      <c r="M2094" s="531"/>
      <c r="N2094" s="577"/>
    </row>
    <row r="2095" spans="1:14" ht="19" x14ac:dyDescent="0.2">
      <c r="A2095" s="534" t="s">
        <v>102</v>
      </c>
      <c r="B2095" s="529">
        <v>0.33333333333333298</v>
      </c>
      <c r="C2095" s="530">
        <v>0.3125</v>
      </c>
      <c r="D2095" s="531">
        <v>0.3125</v>
      </c>
      <c r="E2095" s="529">
        <v>0.33333333333333298</v>
      </c>
      <c r="F2095" s="530">
        <v>0.266666666666667</v>
      </c>
      <c r="G2095" s="531">
        <v>0.28571428571428598</v>
      </c>
      <c r="H2095" s="529"/>
      <c r="I2095" s="530"/>
      <c r="J2095" s="531"/>
      <c r="K2095" s="529"/>
      <c r="L2095" s="530"/>
      <c r="M2095" s="531"/>
      <c r="N2095" s="577"/>
    </row>
    <row r="2096" spans="1:14" ht="19" x14ac:dyDescent="0.2">
      <c r="A2096" s="534" t="s">
        <v>806</v>
      </c>
      <c r="B2096" s="529">
        <v>0.11111111111111099</v>
      </c>
      <c r="C2096" s="530">
        <v>0.25</v>
      </c>
      <c r="D2096" s="531">
        <v>0.23749999999999999</v>
      </c>
      <c r="E2096" s="529">
        <v>0.11111111111111099</v>
      </c>
      <c r="F2096" s="530">
        <v>0.2</v>
      </c>
      <c r="G2096" s="531">
        <v>0.17142857142857101</v>
      </c>
      <c r="H2096" s="529"/>
      <c r="I2096" s="530"/>
      <c r="J2096" s="531"/>
      <c r="K2096" s="529"/>
      <c r="L2096" s="530"/>
      <c r="M2096" s="531"/>
      <c r="N2096" s="577"/>
    </row>
    <row r="2097" spans="1:14" ht="19" x14ac:dyDescent="0.2">
      <c r="A2097" s="534" t="s">
        <v>103</v>
      </c>
      <c r="B2097" s="529">
        <v>0</v>
      </c>
      <c r="C2097" s="530">
        <v>6.25E-2</v>
      </c>
      <c r="D2097" s="531">
        <v>6.25E-2</v>
      </c>
      <c r="E2097" s="529">
        <v>0</v>
      </c>
      <c r="F2097" s="530">
        <v>3.3333333333333298E-2</v>
      </c>
      <c r="G2097" s="531">
        <v>2.8571428571428598E-2</v>
      </c>
      <c r="H2097" s="529"/>
      <c r="I2097" s="530"/>
      <c r="J2097" s="531"/>
      <c r="K2097" s="529"/>
      <c r="L2097" s="530"/>
      <c r="M2097" s="531"/>
      <c r="N2097" s="636"/>
    </row>
    <row r="2098" spans="1:14" ht="19" x14ac:dyDescent="0.2">
      <c r="A2098" s="602" t="s">
        <v>237</v>
      </c>
      <c r="B2098" s="603">
        <v>9</v>
      </c>
      <c r="C2098" s="604">
        <v>64</v>
      </c>
      <c r="D2098" s="605">
        <v>80</v>
      </c>
      <c r="E2098" s="603">
        <v>9</v>
      </c>
      <c r="F2098" s="604">
        <v>30</v>
      </c>
      <c r="G2098" s="605">
        <v>35</v>
      </c>
      <c r="H2098" s="603"/>
      <c r="I2098" s="604"/>
      <c r="J2098" s="605"/>
      <c r="K2098" s="603"/>
      <c r="L2098" s="604"/>
      <c r="M2098" s="605"/>
      <c r="N2098" s="582"/>
    </row>
    <row r="2099" spans="1:14" ht="19" x14ac:dyDescent="0.2">
      <c r="A2099" s="534" t="s">
        <v>177</v>
      </c>
      <c r="B2099" s="583">
        <v>3.6666666666666701</v>
      </c>
      <c r="C2099" s="584">
        <v>3.171875</v>
      </c>
      <c r="D2099" s="585">
        <v>3.1749999999999998</v>
      </c>
      <c r="E2099" s="583">
        <v>3.6666666666666701</v>
      </c>
      <c r="F2099" s="584">
        <v>3.4666666666666699</v>
      </c>
      <c r="G2099" s="585">
        <v>3.5142857142857098</v>
      </c>
      <c r="H2099" s="583"/>
      <c r="I2099" s="584"/>
      <c r="J2099" s="585"/>
      <c r="K2099" s="583"/>
      <c r="L2099" s="584"/>
      <c r="M2099" s="585"/>
      <c r="N2099" s="586"/>
    </row>
    <row r="2100" spans="1:14" ht="19" x14ac:dyDescent="0.2">
      <c r="A2100" s="534" t="s">
        <v>157</v>
      </c>
      <c r="B2100" s="583">
        <v>1</v>
      </c>
      <c r="C2100" s="584">
        <v>1.17587775387729</v>
      </c>
      <c r="D2100" s="585">
        <v>1.1448840525009001</v>
      </c>
      <c r="E2100" s="583">
        <v>1</v>
      </c>
      <c r="F2100" s="584">
        <v>1.16658456197135</v>
      </c>
      <c r="G2100" s="585">
        <v>1.1212238211627801</v>
      </c>
      <c r="H2100" s="583"/>
      <c r="I2100" s="584"/>
      <c r="J2100" s="585"/>
      <c r="K2100" s="583"/>
      <c r="L2100" s="584"/>
      <c r="M2100" s="585"/>
      <c r="N2100" s="586"/>
    </row>
    <row r="2101" spans="1:14" ht="19" x14ac:dyDescent="0.2">
      <c r="A2101" s="534" t="s">
        <v>238</v>
      </c>
      <c r="B2101" s="587" t="s">
        <v>226</v>
      </c>
      <c r="C2101" s="584" t="s">
        <v>118</v>
      </c>
      <c r="D2101" s="585" t="s">
        <v>118</v>
      </c>
      <c r="E2101" s="587" t="s">
        <v>226</v>
      </c>
      <c r="F2101" s="584" t="s">
        <v>118</v>
      </c>
      <c r="G2101" s="585" t="s">
        <v>118</v>
      </c>
      <c r="H2101" s="587"/>
      <c r="I2101" s="584"/>
      <c r="J2101" s="585"/>
      <c r="K2101" s="587"/>
      <c r="L2101" s="584"/>
      <c r="M2101" s="585"/>
      <c r="N2101" s="586"/>
    </row>
    <row r="2102" spans="1:14" ht="19" x14ac:dyDescent="0.2">
      <c r="A2102" s="562" t="s">
        <v>156</v>
      </c>
      <c r="B2102" s="588" t="s">
        <v>226</v>
      </c>
      <c r="C2102" s="589">
        <v>0.42078495407806193</v>
      </c>
      <c r="D2102" s="590">
        <v>0.42944668990075197</v>
      </c>
      <c r="E2102" s="588" t="s">
        <v>226</v>
      </c>
      <c r="F2102" s="589">
        <v>0.17144063664105985</v>
      </c>
      <c r="G2102" s="590">
        <v>0.13590591771670671</v>
      </c>
      <c r="H2102" s="588"/>
      <c r="I2102" s="589"/>
      <c r="J2102" s="590"/>
      <c r="K2102" s="588"/>
      <c r="L2102" s="589"/>
      <c r="M2102" s="590"/>
      <c r="N2102" s="591"/>
    </row>
    <row r="2103" spans="1:14" ht="38" x14ac:dyDescent="0.2">
      <c r="A2103" s="528" t="s">
        <v>1165</v>
      </c>
      <c r="B2103" s="568">
        <v>0.44444444444444398</v>
      </c>
      <c r="C2103" s="569">
        <v>0.234375</v>
      </c>
      <c r="D2103" s="570">
        <v>0.2</v>
      </c>
      <c r="E2103" s="568">
        <v>0.44444444444444398</v>
      </c>
      <c r="F2103" s="569">
        <v>0.33333333333333298</v>
      </c>
      <c r="G2103" s="570">
        <v>0.314285714285714</v>
      </c>
      <c r="H2103" s="568"/>
      <c r="I2103" s="569"/>
      <c r="J2103" s="570"/>
      <c r="K2103" s="568"/>
      <c r="L2103" s="569"/>
      <c r="M2103" s="570"/>
      <c r="N2103" s="577"/>
    </row>
    <row r="2104" spans="1:14" ht="19" x14ac:dyDescent="0.2">
      <c r="A2104" s="534" t="s">
        <v>805</v>
      </c>
      <c r="B2104" s="529">
        <v>0.44444444444444398</v>
      </c>
      <c r="C2104" s="530">
        <v>0.421875</v>
      </c>
      <c r="D2104" s="531">
        <v>0.4375</v>
      </c>
      <c r="E2104" s="529">
        <v>0.44444444444444398</v>
      </c>
      <c r="F2104" s="530">
        <v>0.36666666666666697</v>
      </c>
      <c r="G2104" s="531">
        <v>0.4</v>
      </c>
      <c r="H2104" s="529"/>
      <c r="I2104" s="530"/>
      <c r="J2104" s="531"/>
      <c r="K2104" s="529"/>
      <c r="L2104" s="530"/>
      <c r="M2104" s="531"/>
      <c r="N2104" s="577"/>
    </row>
    <row r="2105" spans="1:14" ht="19" x14ac:dyDescent="0.2">
      <c r="A2105" s="534" t="s">
        <v>102</v>
      </c>
      <c r="B2105" s="529">
        <v>0.11111111111111099</v>
      </c>
      <c r="C2105" s="530">
        <v>0.25</v>
      </c>
      <c r="D2105" s="531">
        <v>0.26250000000000001</v>
      </c>
      <c r="E2105" s="529">
        <v>0.11111111111111099</v>
      </c>
      <c r="F2105" s="530">
        <v>0.233333333333333</v>
      </c>
      <c r="G2105" s="531">
        <v>0.22857142857142901</v>
      </c>
      <c r="H2105" s="529"/>
      <c r="I2105" s="530"/>
      <c r="J2105" s="531"/>
      <c r="K2105" s="529"/>
      <c r="L2105" s="530"/>
      <c r="M2105" s="531"/>
      <c r="N2105" s="577"/>
    </row>
    <row r="2106" spans="1:14" ht="19" x14ac:dyDescent="0.2">
      <c r="A2106" s="534" t="s">
        <v>806</v>
      </c>
      <c r="B2106" s="529">
        <v>0</v>
      </c>
      <c r="C2106" s="530">
        <v>7.8125E-2</v>
      </c>
      <c r="D2106" s="531">
        <v>8.7499999999999994E-2</v>
      </c>
      <c r="E2106" s="529">
        <v>0</v>
      </c>
      <c r="F2106" s="530">
        <v>3.3333333333333298E-2</v>
      </c>
      <c r="G2106" s="531">
        <v>2.8571428571428598E-2</v>
      </c>
      <c r="H2106" s="529"/>
      <c r="I2106" s="530"/>
      <c r="J2106" s="531"/>
      <c r="K2106" s="529"/>
      <c r="L2106" s="530"/>
      <c r="M2106" s="531"/>
      <c r="N2106" s="577"/>
    </row>
    <row r="2107" spans="1:14" ht="19" x14ac:dyDescent="0.2">
      <c r="A2107" s="534" t="s">
        <v>103</v>
      </c>
      <c r="B2107" s="529">
        <v>0</v>
      </c>
      <c r="C2107" s="530">
        <v>1.5625E-2</v>
      </c>
      <c r="D2107" s="531">
        <v>1.2500000000000001E-2</v>
      </c>
      <c r="E2107" s="529">
        <v>0</v>
      </c>
      <c r="F2107" s="530">
        <v>3.3333333333333298E-2</v>
      </c>
      <c r="G2107" s="531">
        <v>2.8571428571428598E-2</v>
      </c>
      <c r="H2107" s="529"/>
      <c r="I2107" s="530"/>
      <c r="J2107" s="531"/>
      <c r="K2107" s="529"/>
      <c r="L2107" s="530"/>
      <c r="M2107" s="531"/>
      <c r="N2107" s="577"/>
    </row>
    <row r="2108" spans="1:14" ht="19" x14ac:dyDescent="0.2">
      <c r="A2108" s="602" t="s">
        <v>237</v>
      </c>
      <c r="B2108" s="603">
        <v>9</v>
      </c>
      <c r="C2108" s="604">
        <v>64</v>
      </c>
      <c r="D2108" s="605">
        <v>80</v>
      </c>
      <c r="E2108" s="603">
        <v>9</v>
      </c>
      <c r="F2108" s="604">
        <v>30</v>
      </c>
      <c r="G2108" s="605">
        <v>35</v>
      </c>
      <c r="H2108" s="603"/>
      <c r="I2108" s="604"/>
      <c r="J2108" s="605"/>
      <c r="K2108" s="603"/>
      <c r="L2108" s="604"/>
      <c r="M2108" s="605"/>
      <c r="N2108" s="582"/>
    </row>
    <row r="2109" spans="1:14" ht="19" x14ac:dyDescent="0.2">
      <c r="A2109" s="534" t="s">
        <v>177</v>
      </c>
      <c r="B2109" s="583">
        <v>4.3333333333333304</v>
      </c>
      <c r="C2109" s="584">
        <v>3.78125</v>
      </c>
      <c r="D2109" s="585">
        <v>3.7250000000000001</v>
      </c>
      <c r="E2109" s="583">
        <v>4.3333333333333304</v>
      </c>
      <c r="F2109" s="584">
        <v>3.93333333333333</v>
      </c>
      <c r="G2109" s="585">
        <v>3.94285714285714</v>
      </c>
      <c r="H2109" s="583"/>
      <c r="I2109" s="584"/>
      <c r="J2109" s="585"/>
      <c r="K2109" s="583"/>
      <c r="L2109" s="584"/>
      <c r="M2109" s="585"/>
      <c r="N2109" s="577"/>
    </row>
    <row r="2110" spans="1:14" ht="19" x14ac:dyDescent="0.2">
      <c r="A2110" s="534" t="s">
        <v>157</v>
      </c>
      <c r="B2110" s="583">
        <v>0.70710678118654702</v>
      </c>
      <c r="C2110" s="584">
        <v>0.95066810258356804</v>
      </c>
      <c r="D2110" s="585">
        <v>0.927430095629035</v>
      </c>
      <c r="E2110" s="583">
        <v>0.70710678118654702</v>
      </c>
      <c r="F2110" s="584">
        <v>1.0148325268098499</v>
      </c>
      <c r="G2110" s="585">
        <v>0.96840855327202702</v>
      </c>
      <c r="H2110" s="583"/>
      <c r="I2110" s="584"/>
      <c r="J2110" s="585"/>
      <c r="K2110" s="583"/>
      <c r="L2110" s="584"/>
      <c r="M2110" s="585"/>
      <c r="N2110" s="577"/>
    </row>
    <row r="2111" spans="1:14" ht="19" x14ac:dyDescent="0.2">
      <c r="A2111" s="534" t="s">
        <v>238</v>
      </c>
      <c r="B2111" s="587" t="s">
        <v>226</v>
      </c>
      <c r="C2111" s="584" t="s">
        <v>118</v>
      </c>
      <c r="D2111" s="585" t="s">
        <v>118</v>
      </c>
      <c r="E2111" s="587" t="s">
        <v>226</v>
      </c>
      <c r="F2111" s="584" t="s">
        <v>118</v>
      </c>
      <c r="G2111" s="585" t="s">
        <v>118</v>
      </c>
      <c r="H2111" s="587"/>
      <c r="I2111" s="584"/>
      <c r="J2111" s="585"/>
      <c r="K2111" s="587"/>
      <c r="L2111" s="584"/>
      <c r="M2111" s="585"/>
      <c r="N2111" s="577"/>
    </row>
    <row r="2112" spans="1:14" ht="19" x14ac:dyDescent="0.2">
      <c r="A2112" s="562" t="s">
        <v>156</v>
      </c>
      <c r="B2112" s="588" t="s">
        <v>226</v>
      </c>
      <c r="C2112" s="589">
        <v>0.58073194191849908</v>
      </c>
      <c r="D2112" s="590">
        <v>0.6559344323635784</v>
      </c>
      <c r="E2112" s="588" t="s">
        <v>226</v>
      </c>
      <c r="F2112" s="589">
        <v>0.39415370460918298</v>
      </c>
      <c r="G2112" s="590">
        <v>0.40321431399677571</v>
      </c>
      <c r="H2112" s="588"/>
      <c r="I2112" s="589"/>
      <c r="J2112" s="590"/>
      <c r="K2112" s="588"/>
      <c r="L2112" s="589"/>
      <c r="M2112" s="590"/>
      <c r="N2112" s="577"/>
    </row>
    <row r="2113" spans="1:14" ht="28" customHeight="1" x14ac:dyDescent="0.2">
      <c r="A2113" s="528" t="s">
        <v>1166</v>
      </c>
      <c r="B2113" s="568">
        <v>0.66666666666666696</v>
      </c>
      <c r="C2113" s="569">
        <v>0.33333333333333298</v>
      </c>
      <c r="D2113" s="570">
        <v>0.30379746835443</v>
      </c>
      <c r="E2113" s="568">
        <v>0.66666666666666696</v>
      </c>
      <c r="F2113" s="569">
        <v>0.37931034482758602</v>
      </c>
      <c r="G2113" s="570">
        <v>0.38235294117647101</v>
      </c>
      <c r="H2113" s="568"/>
      <c r="I2113" s="569"/>
      <c r="J2113" s="570"/>
      <c r="K2113" s="568"/>
      <c r="L2113" s="569"/>
      <c r="M2113" s="570"/>
      <c r="N2113" s="599" t="s">
        <v>68</v>
      </c>
    </row>
    <row r="2114" spans="1:14" ht="19" x14ac:dyDescent="0.2">
      <c r="A2114" s="534" t="s">
        <v>805</v>
      </c>
      <c r="B2114" s="529">
        <v>0.22222222222222199</v>
      </c>
      <c r="C2114" s="530">
        <v>0.365079365079365</v>
      </c>
      <c r="D2114" s="531">
        <v>0.354430379746835</v>
      </c>
      <c r="E2114" s="529">
        <v>0.22222222222222199</v>
      </c>
      <c r="F2114" s="530">
        <v>0.34482758620689702</v>
      </c>
      <c r="G2114" s="531">
        <v>0.32352941176470601</v>
      </c>
      <c r="H2114" s="529"/>
      <c r="I2114" s="530"/>
      <c r="J2114" s="531"/>
      <c r="K2114" s="529"/>
      <c r="L2114" s="530"/>
      <c r="M2114" s="531"/>
      <c r="N2114" s="600"/>
    </row>
    <row r="2115" spans="1:14" ht="19" x14ac:dyDescent="0.2">
      <c r="A2115" s="534" t="s">
        <v>102</v>
      </c>
      <c r="B2115" s="529">
        <v>0.11111111111111099</v>
      </c>
      <c r="C2115" s="530">
        <v>0.26984126984126999</v>
      </c>
      <c r="D2115" s="531">
        <v>0.30379746835443</v>
      </c>
      <c r="E2115" s="529">
        <v>0.11111111111111099</v>
      </c>
      <c r="F2115" s="530">
        <v>0.24137931034482801</v>
      </c>
      <c r="G2115" s="531">
        <v>0.26470588235294101</v>
      </c>
      <c r="H2115" s="529"/>
      <c r="I2115" s="530"/>
      <c r="J2115" s="531"/>
      <c r="K2115" s="529"/>
      <c r="L2115" s="530"/>
      <c r="M2115" s="531"/>
      <c r="N2115" s="600"/>
    </row>
    <row r="2116" spans="1:14" ht="19" x14ac:dyDescent="0.2">
      <c r="A2116" s="534" t="s">
        <v>806</v>
      </c>
      <c r="B2116" s="529">
        <v>0</v>
      </c>
      <c r="C2116" s="530">
        <v>3.1746031746031703E-2</v>
      </c>
      <c r="D2116" s="531">
        <v>2.53164556962025E-2</v>
      </c>
      <c r="E2116" s="529">
        <v>0</v>
      </c>
      <c r="F2116" s="530">
        <v>3.4482758620689703E-2</v>
      </c>
      <c r="G2116" s="531">
        <v>2.94117647058823E-2</v>
      </c>
      <c r="H2116" s="529"/>
      <c r="I2116" s="530"/>
      <c r="J2116" s="531"/>
      <c r="K2116" s="529"/>
      <c r="L2116" s="530"/>
      <c r="M2116" s="531"/>
      <c r="N2116" s="600"/>
    </row>
    <row r="2117" spans="1:14" ht="19" x14ac:dyDescent="0.2">
      <c r="A2117" s="534" t="s">
        <v>103</v>
      </c>
      <c r="B2117" s="529">
        <v>0</v>
      </c>
      <c r="C2117" s="530">
        <v>0</v>
      </c>
      <c r="D2117" s="531">
        <v>1.26582278481013E-2</v>
      </c>
      <c r="E2117" s="529">
        <v>0</v>
      </c>
      <c r="F2117" s="530">
        <v>0</v>
      </c>
      <c r="G2117" s="531">
        <v>0</v>
      </c>
      <c r="H2117" s="529"/>
      <c r="I2117" s="530"/>
      <c r="J2117" s="531"/>
      <c r="K2117" s="529"/>
      <c r="L2117" s="530"/>
      <c r="M2117" s="531"/>
      <c r="N2117" s="601"/>
    </row>
    <row r="2118" spans="1:14" ht="19" x14ac:dyDescent="0.2">
      <c r="A2118" s="602" t="s">
        <v>237</v>
      </c>
      <c r="B2118" s="603">
        <v>9</v>
      </c>
      <c r="C2118" s="604">
        <v>63</v>
      </c>
      <c r="D2118" s="605">
        <v>79</v>
      </c>
      <c r="E2118" s="603">
        <v>9</v>
      </c>
      <c r="F2118" s="604">
        <v>29</v>
      </c>
      <c r="G2118" s="605">
        <v>34</v>
      </c>
      <c r="H2118" s="603"/>
      <c r="I2118" s="604"/>
      <c r="J2118" s="605"/>
      <c r="K2118" s="603"/>
      <c r="L2118" s="604"/>
      <c r="M2118" s="605"/>
      <c r="N2118" s="582"/>
    </row>
    <row r="2119" spans="1:14" ht="19" x14ac:dyDescent="0.2">
      <c r="A2119" s="534" t="s">
        <v>177</v>
      </c>
      <c r="B2119" s="583">
        <v>4.5555555555555598</v>
      </c>
      <c r="C2119" s="584">
        <v>4</v>
      </c>
      <c r="D2119" s="585">
        <v>3.9113924050632898</v>
      </c>
      <c r="E2119" s="583">
        <v>4.5555555555555598</v>
      </c>
      <c r="F2119" s="584">
        <v>4.0689655172413799</v>
      </c>
      <c r="G2119" s="585">
        <v>4.0588235294117601</v>
      </c>
      <c r="H2119" s="583"/>
      <c r="I2119" s="584"/>
      <c r="J2119" s="585"/>
      <c r="K2119" s="583"/>
      <c r="L2119" s="584"/>
      <c r="M2119" s="585"/>
      <c r="N2119" s="586"/>
    </row>
    <row r="2120" spans="1:14" ht="19" x14ac:dyDescent="0.2">
      <c r="A2120" s="534" t="s">
        <v>157</v>
      </c>
      <c r="B2120" s="583">
        <v>0.72648315725677903</v>
      </c>
      <c r="C2120" s="584">
        <v>0.86135676921410897</v>
      </c>
      <c r="D2120" s="585">
        <v>0.90850501907538606</v>
      </c>
      <c r="E2120" s="583">
        <v>0.72648315725677903</v>
      </c>
      <c r="F2120" s="584">
        <v>0.88362219151620502</v>
      </c>
      <c r="G2120" s="585">
        <v>0.88561488554009504</v>
      </c>
      <c r="H2120" s="583"/>
      <c r="I2120" s="584"/>
      <c r="J2120" s="585"/>
      <c r="K2120" s="583"/>
      <c r="L2120" s="584"/>
      <c r="M2120" s="585"/>
      <c r="N2120" s="586"/>
    </row>
    <row r="2121" spans="1:14" ht="19" x14ac:dyDescent="0.2">
      <c r="A2121" s="534" t="s">
        <v>238</v>
      </c>
      <c r="B2121" s="587" t="s">
        <v>226</v>
      </c>
      <c r="C2121" s="584" t="s">
        <v>118</v>
      </c>
      <c r="D2121" s="585" t="s">
        <v>244</v>
      </c>
      <c r="E2121" s="587" t="s">
        <v>226</v>
      </c>
      <c r="F2121" s="584" t="s">
        <v>118</v>
      </c>
      <c r="G2121" s="585" t="s">
        <v>118</v>
      </c>
      <c r="H2121" s="587"/>
      <c r="I2121" s="584"/>
      <c r="J2121" s="585"/>
      <c r="K2121" s="587"/>
      <c r="L2121" s="584"/>
      <c r="M2121" s="585"/>
      <c r="N2121" s="586"/>
    </row>
    <row r="2122" spans="1:14" ht="19" x14ac:dyDescent="0.2">
      <c r="A2122" s="562" t="s">
        <v>156</v>
      </c>
      <c r="B2122" s="588" t="s">
        <v>226</v>
      </c>
      <c r="C2122" s="589">
        <v>0.64497729095742951</v>
      </c>
      <c r="D2122" s="590">
        <v>0.70903642463951932</v>
      </c>
      <c r="E2122" s="588" t="s">
        <v>226</v>
      </c>
      <c r="F2122" s="589">
        <v>0.55067657080821086</v>
      </c>
      <c r="G2122" s="590">
        <v>0.56088942750873716</v>
      </c>
      <c r="H2122" s="588"/>
      <c r="I2122" s="589"/>
      <c r="J2122" s="590"/>
      <c r="K2122" s="588"/>
      <c r="L2122" s="589"/>
      <c r="M2122" s="590"/>
      <c r="N2122" s="591"/>
    </row>
    <row r="2123" spans="1:14" ht="38" x14ac:dyDescent="0.2">
      <c r="A2123" s="528" t="s">
        <v>1167</v>
      </c>
      <c r="B2123" s="568">
        <v>0</v>
      </c>
      <c r="C2123" s="569">
        <v>9.375E-2</v>
      </c>
      <c r="D2123" s="570">
        <v>8.7499999999999994E-2</v>
      </c>
      <c r="E2123" s="568">
        <v>0</v>
      </c>
      <c r="F2123" s="569">
        <v>0.16666666666666699</v>
      </c>
      <c r="G2123" s="570">
        <v>0.17142857142857101</v>
      </c>
      <c r="H2123" s="568"/>
      <c r="I2123" s="569"/>
      <c r="J2123" s="570"/>
      <c r="K2123" s="568"/>
      <c r="L2123" s="569"/>
      <c r="M2123" s="570"/>
      <c r="N2123" s="599" t="s">
        <v>70</v>
      </c>
    </row>
    <row r="2124" spans="1:14" ht="19" x14ac:dyDescent="0.2">
      <c r="A2124" s="534" t="s">
        <v>805</v>
      </c>
      <c r="B2124" s="529">
        <v>0.22222222222222199</v>
      </c>
      <c r="C2124" s="530">
        <v>0.234375</v>
      </c>
      <c r="D2124" s="531">
        <v>0.28749999999999998</v>
      </c>
      <c r="E2124" s="529">
        <v>0.22222222222222199</v>
      </c>
      <c r="F2124" s="530">
        <v>0.3</v>
      </c>
      <c r="G2124" s="531">
        <v>0.371428571428571</v>
      </c>
      <c r="H2124" s="529"/>
      <c r="I2124" s="530"/>
      <c r="J2124" s="531"/>
      <c r="K2124" s="529"/>
      <c r="L2124" s="530"/>
      <c r="M2124" s="531"/>
      <c r="N2124" s="600"/>
    </row>
    <row r="2125" spans="1:14" ht="19" x14ac:dyDescent="0.2">
      <c r="A2125" s="534" t="s">
        <v>102</v>
      </c>
      <c r="B2125" s="529">
        <v>0.44444444444444398</v>
      </c>
      <c r="C2125" s="530">
        <v>0.4375</v>
      </c>
      <c r="D2125" s="531">
        <v>0.42499999999999999</v>
      </c>
      <c r="E2125" s="529">
        <v>0.44444444444444398</v>
      </c>
      <c r="F2125" s="530">
        <v>0.4</v>
      </c>
      <c r="G2125" s="531">
        <v>0.34285714285714303</v>
      </c>
      <c r="H2125" s="529"/>
      <c r="I2125" s="530"/>
      <c r="J2125" s="531"/>
      <c r="K2125" s="529"/>
      <c r="L2125" s="530"/>
      <c r="M2125" s="531"/>
      <c r="N2125" s="600"/>
    </row>
    <row r="2126" spans="1:14" ht="19" x14ac:dyDescent="0.2">
      <c r="A2126" s="534" t="s">
        <v>806</v>
      </c>
      <c r="B2126" s="529">
        <v>0.22222222222222199</v>
      </c>
      <c r="C2126" s="530">
        <v>0.140625</v>
      </c>
      <c r="D2126" s="531">
        <v>0.125</v>
      </c>
      <c r="E2126" s="529">
        <v>0.22222222222222199</v>
      </c>
      <c r="F2126" s="530">
        <v>6.6666666666666693E-2</v>
      </c>
      <c r="G2126" s="531">
        <v>5.7142857142857099E-2</v>
      </c>
      <c r="H2126" s="529"/>
      <c r="I2126" s="530"/>
      <c r="J2126" s="531"/>
      <c r="K2126" s="529"/>
      <c r="L2126" s="530"/>
      <c r="M2126" s="531"/>
      <c r="N2126" s="600"/>
    </row>
    <row r="2127" spans="1:14" ht="19" x14ac:dyDescent="0.2">
      <c r="A2127" s="534" t="s">
        <v>103</v>
      </c>
      <c r="B2127" s="529">
        <v>0.11111111111111099</v>
      </c>
      <c r="C2127" s="530">
        <v>9.375E-2</v>
      </c>
      <c r="D2127" s="531">
        <v>7.4999999999999997E-2</v>
      </c>
      <c r="E2127" s="529">
        <v>0.11111111111111099</v>
      </c>
      <c r="F2127" s="530">
        <v>6.6666666666666693E-2</v>
      </c>
      <c r="G2127" s="531">
        <v>5.7142857142857099E-2</v>
      </c>
      <c r="H2127" s="529"/>
      <c r="I2127" s="530"/>
      <c r="J2127" s="531"/>
      <c r="K2127" s="529"/>
      <c r="L2127" s="530"/>
      <c r="M2127" s="531"/>
      <c r="N2127" s="601"/>
    </row>
    <row r="2128" spans="1:14" ht="19" x14ac:dyDescent="0.2">
      <c r="A2128" s="602" t="s">
        <v>237</v>
      </c>
      <c r="B2128" s="603">
        <v>9</v>
      </c>
      <c r="C2128" s="604">
        <v>64</v>
      </c>
      <c r="D2128" s="605">
        <v>80</v>
      </c>
      <c r="E2128" s="603">
        <v>9</v>
      </c>
      <c r="F2128" s="604">
        <v>30</v>
      </c>
      <c r="G2128" s="605">
        <v>35</v>
      </c>
      <c r="H2128" s="603"/>
      <c r="I2128" s="604"/>
      <c r="J2128" s="605"/>
      <c r="K2128" s="603"/>
      <c r="L2128" s="604"/>
      <c r="M2128" s="605"/>
      <c r="N2128" s="582"/>
    </row>
    <row r="2129" spans="1:14" ht="19" x14ac:dyDescent="0.2">
      <c r="A2129" s="534" t="s">
        <v>177</v>
      </c>
      <c r="B2129" s="583">
        <v>2.7777777777777799</v>
      </c>
      <c r="C2129" s="584">
        <v>3.09375</v>
      </c>
      <c r="D2129" s="585">
        <v>3.1875</v>
      </c>
      <c r="E2129" s="583">
        <v>2.7777777777777799</v>
      </c>
      <c r="F2129" s="584">
        <v>3.43333333333333</v>
      </c>
      <c r="G2129" s="585">
        <v>3.54285714285714</v>
      </c>
      <c r="H2129" s="583"/>
      <c r="I2129" s="584"/>
      <c r="J2129" s="585"/>
      <c r="K2129" s="583"/>
      <c r="L2129" s="584"/>
      <c r="M2129" s="585"/>
      <c r="N2129" s="586"/>
    </row>
    <row r="2130" spans="1:14" ht="19" x14ac:dyDescent="0.2">
      <c r="A2130" s="534" t="s">
        <v>157</v>
      </c>
      <c r="B2130" s="583">
        <v>0.97182531580755005</v>
      </c>
      <c r="C2130" s="584">
        <v>1.06486082256254</v>
      </c>
      <c r="D2130" s="585">
        <v>1.0199745591267599</v>
      </c>
      <c r="E2130" s="583">
        <v>0.97182531580755005</v>
      </c>
      <c r="F2130" s="584">
        <v>1.0726484571581101</v>
      </c>
      <c r="G2130" s="585">
        <v>1.0387452029437501</v>
      </c>
      <c r="H2130" s="583"/>
      <c r="I2130" s="584"/>
      <c r="J2130" s="585"/>
      <c r="K2130" s="583"/>
      <c r="L2130" s="584"/>
      <c r="M2130" s="585"/>
      <c r="N2130" s="586"/>
    </row>
    <row r="2131" spans="1:14" ht="19" x14ac:dyDescent="0.2">
      <c r="A2131" s="534" t="s">
        <v>238</v>
      </c>
      <c r="B2131" s="587" t="s">
        <v>226</v>
      </c>
      <c r="C2131" s="584" t="s">
        <v>118</v>
      </c>
      <c r="D2131" s="585" t="s">
        <v>118</v>
      </c>
      <c r="E2131" s="587" t="s">
        <v>226</v>
      </c>
      <c r="F2131" s="584" t="s">
        <v>118</v>
      </c>
      <c r="G2131" s="585" t="s">
        <v>118</v>
      </c>
      <c r="H2131" s="587"/>
      <c r="I2131" s="584"/>
      <c r="J2131" s="585"/>
      <c r="K2131" s="587"/>
      <c r="L2131" s="584"/>
      <c r="M2131" s="585"/>
      <c r="N2131" s="586"/>
    </row>
    <row r="2132" spans="1:14" ht="19" x14ac:dyDescent="0.2">
      <c r="A2132" s="562" t="s">
        <v>156</v>
      </c>
      <c r="B2132" s="588" t="s">
        <v>226</v>
      </c>
      <c r="C2132" s="589">
        <v>-0.29672630969918401</v>
      </c>
      <c r="D2132" s="590">
        <v>-0.40169847233542699</v>
      </c>
      <c r="E2132" s="588" t="s">
        <v>226</v>
      </c>
      <c r="F2132" s="589">
        <v>-0.61115601405178754</v>
      </c>
      <c r="G2132" s="590">
        <v>-0.73654189969894912</v>
      </c>
      <c r="H2132" s="588"/>
      <c r="I2132" s="589"/>
      <c r="J2132" s="590"/>
      <c r="K2132" s="588"/>
      <c r="L2132" s="589"/>
      <c r="M2132" s="590"/>
      <c r="N2132" s="591"/>
    </row>
    <row r="2133" spans="1:14" ht="38" x14ac:dyDescent="0.2">
      <c r="A2133" s="528" t="s">
        <v>1168</v>
      </c>
      <c r="B2133" s="568">
        <v>0.44444444444444398</v>
      </c>
      <c r="C2133" s="569">
        <v>0.15625</v>
      </c>
      <c r="D2133" s="570">
        <v>0.16250000000000001</v>
      </c>
      <c r="E2133" s="568">
        <v>0.44444444444444398</v>
      </c>
      <c r="F2133" s="569">
        <v>0.3</v>
      </c>
      <c r="G2133" s="570">
        <v>0.314285714285714</v>
      </c>
      <c r="H2133" s="568"/>
      <c r="I2133" s="569"/>
      <c r="J2133" s="570"/>
      <c r="K2133" s="568"/>
      <c r="L2133" s="569"/>
      <c r="M2133" s="570"/>
      <c r="N2133" s="576"/>
    </row>
    <row r="2134" spans="1:14" ht="19" x14ac:dyDescent="0.2">
      <c r="A2134" s="534" t="s">
        <v>805</v>
      </c>
      <c r="B2134" s="529">
        <v>0.11111111111111099</v>
      </c>
      <c r="C2134" s="530">
        <v>0.25</v>
      </c>
      <c r="D2134" s="531">
        <v>0.27500000000000002</v>
      </c>
      <c r="E2134" s="529">
        <v>0.11111111111111099</v>
      </c>
      <c r="F2134" s="530">
        <v>0.3</v>
      </c>
      <c r="G2134" s="531">
        <v>0.28571428571428598</v>
      </c>
      <c r="H2134" s="529"/>
      <c r="I2134" s="530"/>
      <c r="J2134" s="531"/>
      <c r="K2134" s="529"/>
      <c r="L2134" s="530"/>
      <c r="M2134" s="531"/>
      <c r="N2134" s="577"/>
    </row>
    <row r="2135" spans="1:14" ht="19" x14ac:dyDescent="0.2">
      <c r="A2135" s="534" t="s">
        <v>102</v>
      </c>
      <c r="B2135" s="529">
        <v>0.33333333333333298</v>
      </c>
      <c r="C2135" s="530">
        <v>0.484375</v>
      </c>
      <c r="D2135" s="531">
        <v>0.4375</v>
      </c>
      <c r="E2135" s="529">
        <v>0.33333333333333298</v>
      </c>
      <c r="F2135" s="530">
        <v>0.33333333333333298</v>
      </c>
      <c r="G2135" s="531">
        <v>0.34285714285714303</v>
      </c>
      <c r="H2135" s="529"/>
      <c r="I2135" s="530"/>
      <c r="J2135" s="531"/>
      <c r="K2135" s="529"/>
      <c r="L2135" s="530"/>
      <c r="M2135" s="531"/>
      <c r="N2135" s="577"/>
    </row>
    <row r="2136" spans="1:14" ht="19" x14ac:dyDescent="0.2">
      <c r="A2136" s="534" t="s">
        <v>806</v>
      </c>
      <c r="B2136" s="529">
        <v>0.11111111111111099</v>
      </c>
      <c r="C2136" s="530">
        <v>7.8125E-2</v>
      </c>
      <c r="D2136" s="531">
        <v>0.1</v>
      </c>
      <c r="E2136" s="529">
        <v>0.11111111111111099</v>
      </c>
      <c r="F2136" s="530">
        <v>3.3333333333333298E-2</v>
      </c>
      <c r="G2136" s="531">
        <v>2.8571428571428598E-2</v>
      </c>
      <c r="H2136" s="529"/>
      <c r="I2136" s="530"/>
      <c r="J2136" s="531"/>
      <c r="K2136" s="529"/>
      <c r="L2136" s="530"/>
      <c r="M2136" s="531"/>
      <c r="N2136" s="577"/>
    </row>
    <row r="2137" spans="1:14" ht="19" x14ac:dyDescent="0.2">
      <c r="A2137" s="534" t="s">
        <v>103</v>
      </c>
      <c r="B2137" s="529">
        <v>0</v>
      </c>
      <c r="C2137" s="530">
        <v>3.125E-2</v>
      </c>
      <c r="D2137" s="531">
        <v>2.5000000000000001E-2</v>
      </c>
      <c r="E2137" s="529">
        <v>0</v>
      </c>
      <c r="F2137" s="530">
        <v>3.3333333333333298E-2</v>
      </c>
      <c r="G2137" s="531">
        <v>2.8571428571428598E-2</v>
      </c>
      <c r="H2137" s="529"/>
      <c r="I2137" s="530"/>
      <c r="J2137" s="531"/>
      <c r="K2137" s="529"/>
      <c r="L2137" s="530"/>
      <c r="M2137" s="531"/>
      <c r="N2137" s="636"/>
    </row>
    <row r="2138" spans="1:14" ht="19" x14ac:dyDescent="0.2">
      <c r="A2138" s="602" t="s">
        <v>237</v>
      </c>
      <c r="B2138" s="603">
        <v>9</v>
      </c>
      <c r="C2138" s="604">
        <v>64</v>
      </c>
      <c r="D2138" s="605">
        <v>80</v>
      </c>
      <c r="E2138" s="603">
        <v>9</v>
      </c>
      <c r="F2138" s="604">
        <v>30</v>
      </c>
      <c r="G2138" s="605">
        <v>35</v>
      </c>
      <c r="H2138" s="603"/>
      <c r="I2138" s="604"/>
      <c r="J2138" s="605"/>
      <c r="K2138" s="603"/>
      <c r="L2138" s="604"/>
      <c r="M2138" s="605"/>
      <c r="N2138" s="582"/>
    </row>
    <row r="2139" spans="1:14" ht="19" x14ac:dyDescent="0.2">
      <c r="A2139" s="534" t="s">
        <v>177</v>
      </c>
      <c r="B2139" s="583">
        <v>3.8888888888888902</v>
      </c>
      <c r="C2139" s="584">
        <v>3.421875</v>
      </c>
      <c r="D2139" s="585">
        <v>3.45</v>
      </c>
      <c r="E2139" s="583">
        <v>3.8888888888888902</v>
      </c>
      <c r="F2139" s="584">
        <v>3.8</v>
      </c>
      <c r="G2139" s="585">
        <v>3.8285714285714301</v>
      </c>
      <c r="H2139" s="583"/>
      <c r="I2139" s="584"/>
      <c r="J2139" s="585"/>
      <c r="K2139" s="583"/>
      <c r="L2139" s="584"/>
      <c r="M2139" s="585"/>
      <c r="N2139" s="586"/>
    </row>
    <row r="2140" spans="1:14" ht="19" x14ac:dyDescent="0.2">
      <c r="A2140" s="534" t="s">
        <v>157</v>
      </c>
      <c r="B2140" s="583">
        <v>1.1666666666666701</v>
      </c>
      <c r="C2140" s="584">
        <v>0.95626069866408503</v>
      </c>
      <c r="D2140" s="585">
        <v>0.96652843475495998</v>
      </c>
      <c r="E2140" s="583">
        <v>1.1666666666666701</v>
      </c>
      <c r="F2140" s="584">
        <v>1.0305673027596201</v>
      </c>
      <c r="G2140" s="585">
        <v>1.0141851056742199</v>
      </c>
      <c r="H2140" s="583"/>
      <c r="I2140" s="584"/>
      <c r="J2140" s="585"/>
      <c r="K2140" s="583"/>
      <c r="L2140" s="584"/>
      <c r="M2140" s="585"/>
      <c r="N2140" s="586"/>
    </row>
    <row r="2141" spans="1:14" ht="19" x14ac:dyDescent="0.2">
      <c r="A2141" s="534" t="s">
        <v>238</v>
      </c>
      <c r="B2141" s="587" t="s">
        <v>226</v>
      </c>
      <c r="C2141" s="584" t="s">
        <v>118</v>
      </c>
      <c r="D2141" s="585" t="s">
        <v>118</v>
      </c>
      <c r="E2141" s="587" t="s">
        <v>226</v>
      </c>
      <c r="F2141" s="584" t="s">
        <v>118</v>
      </c>
      <c r="G2141" s="585" t="s">
        <v>118</v>
      </c>
      <c r="H2141" s="587"/>
      <c r="I2141" s="584"/>
      <c r="J2141" s="585"/>
      <c r="K2141" s="587"/>
      <c r="L2141" s="584"/>
      <c r="M2141" s="585"/>
      <c r="N2141" s="586"/>
    </row>
    <row r="2142" spans="1:14" ht="19" x14ac:dyDescent="0.2">
      <c r="A2142" s="562" t="s">
        <v>156</v>
      </c>
      <c r="B2142" s="588" t="s">
        <v>226</v>
      </c>
      <c r="C2142" s="589">
        <v>0.48837507338879216</v>
      </c>
      <c r="D2142" s="590">
        <v>0.45408792241084939</v>
      </c>
      <c r="E2142" s="588" t="s">
        <v>226</v>
      </c>
      <c r="F2142" s="589">
        <v>8.6252386089551394E-2</v>
      </c>
      <c r="G2142" s="590">
        <v>5.9473817925339845E-2</v>
      </c>
      <c r="H2142" s="588"/>
      <c r="I2142" s="589"/>
      <c r="J2142" s="590"/>
      <c r="K2142" s="588"/>
      <c r="L2142" s="589"/>
      <c r="M2142" s="590"/>
      <c r="N2142" s="591"/>
    </row>
    <row r="2143" spans="1:14" ht="38" x14ac:dyDescent="0.2">
      <c r="A2143" s="528" t="s">
        <v>1169</v>
      </c>
      <c r="B2143" s="568">
        <v>0.33333333333333298</v>
      </c>
      <c r="C2143" s="569">
        <v>0.203125</v>
      </c>
      <c r="D2143" s="570">
        <v>0.1875</v>
      </c>
      <c r="E2143" s="568">
        <v>0.33333333333333298</v>
      </c>
      <c r="F2143" s="569">
        <v>0.3</v>
      </c>
      <c r="G2143" s="570">
        <v>0.28571428571428598</v>
      </c>
      <c r="H2143" s="568"/>
      <c r="I2143" s="569"/>
      <c r="J2143" s="570"/>
      <c r="K2143" s="568"/>
      <c r="L2143" s="569"/>
      <c r="M2143" s="570"/>
      <c r="N2143" s="599" t="s">
        <v>71</v>
      </c>
    </row>
    <row r="2144" spans="1:14" ht="19" x14ac:dyDescent="0.2">
      <c r="A2144" s="534" t="s">
        <v>805</v>
      </c>
      <c r="B2144" s="529">
        <v>0.44444444444444398</v>
      </c>
      <c r="C2144" s="530">
        <v>0.265625</v>
      </c>
      <c r="D2144" s="531">
        <v>0.28749999999999998</v>
      </c>
      <c r="E2144" s="529">
        <v>0.44444444444444398</v>
      </c>
      <c r="F2144" s="530">
        <v>0.36666666666666697</v>
      </c>
      <c r="G2144" s="531">
        <v>0.371428571428571</v>
      </c>
      <c r="H2144" s="529"/>
      <c r="I2144" s="530"/>
      <c r="J2144" s="531"/>
      <c r="K2144" s="529"/>
      <c r="L2144" s="530"/>
      <c r="M2144" s="531"/>
      <c r="N2144" s="600"/>
    </row>
    <row r="2145" spans="1:14" ht="19" x14ac:dyDescent="0.2">
      <c r="A2145" s="534" t="s">
        <v>102</v>
      </c>
      <c r="B2145" s="529">
        <v>0.22222222222222199</v>
      </c>
      <c r="C2145" s="530">
        <v>0.359375</v>
      </c>
      <c r="D2145" s="531">
        <v>0.32500000000000001</v>
      </c>
      <c r="E2145" s="529">
        <v>0.22222222222222199</v>
      </c>
      <c r="F2145" s="530">
        <v>0.266666666666667</v>
      </c>
      <c r="G2145" s="531">
        <v>0.25714285714285701</v>
      </c>
      <c r="H2145" s="529"/>
      <c r="I2145" s="530"/>
      <c r="J2145" s="531"/>
      <c r="K2145" s="529"/>
      <c r="L2145" s="530"/>
      <c r="M2145" s="531"/>
      <c r="N2145" s="600"/>
    </row>
    <row r="2146" spans="1:14" ht="19" x14ac:dyDescent="0.2">
      <c r="A2146" s="534" t="s">
        <v>806</v>
      </c>
      <c r="B2146" s="529">
        <v>0</v>
      </c>
      <c r="C2146" s="530">
        <v>0.15625</v>
      </c>
      <c r="D2146" s="531">
        <v>0.1875</v>
      </c>
      <c r="E2146" s="529">
        <v>0</v>
      </c>
      <c r="F2146" s="530">
        <v>3.3333333333333298E-2</v>
      </c>
      <c r="G2146" s="531">
        <v>5.7142857142857099E-2</v>
      </c>
      <c r="H2146" s="529"/>
      <c r="I2146" s="530"/>
      <c r="J2146" s="531"/>
      <c r="K2146" s="529"/>
      <c r="L2146" s="530"/>
      <c r="M2146" s="531"/>
      <c r="N2146" s="600"/>
    </row>
    <row r="2147" spans="1:14" ht="19" x14ac:dyDescent="0.2">
      <c r="A2147" s="534" t="s">
        <v>103</v>
      </c>
      <c r="B2147" s="529">
        <v>0</v>
      </c>
      <c r="C2147" s="530">
        <v>1.5625E-2</v>
      </c>
      <c r="D2147" s="531">
        <v>1.2500000000000001E-2</v>
      </c>
      <c r="E2147" s="529">
        <v>0</v>
      </c>
      <c r="F2147" s="530">
        <v>3.3333333333333298E-2</v>
      </c>
      <c r="G2147" s="531">
        <v>2.8571428571428598E-2</v>
      </c>
      <c r="H2147" s="529"/>
      <c r="I2147" s="530"/>
      <c r="J2147" s="531"/>
      <c r="K2147" s="529"/>
      <c r="L2147" s="530"/>
      <c r="M2147" s="531"/>
      <c r="N2147" s="601"/>
    </row>
    <row r="2148" spans="1:14" ht="19" x14ac:dyDescent="0.2">
      <c r="A2148" s="602" t="s">
        <v>237</v>
      </c>
      <c r="B2148" s="603">
        <v>9</v>
      </c>
      <c r="C2148" s="604">
        <v>64</v>
      </c>
      <c r="D2148" s="605">
        <v>80</v>
      </c>
      <c r="E2148" s="603">
        <v>9</v>
      </c>
      <c r="F2148" s="604">
        <v>30</v>
      </c>
      <c r="G2148" s="605">
        <v>35</v>
      </c>
      <c r="H2148" s="603"/>
      <c r="I2148" s="604"/>
      <c r="J2148" s="605"/>
      <c r="K2148" s="603"/>
      <c r="L2148" s="604"/>
      <c r="M2148" s="605"/>
      <c r="N2148" s="582"/>
    </row>
    <row r="2149" spans="1:14" ht="19" x14ac:dyDescent="0.2">
      <c r="A2149" s="534" t="s">
        <v>177</v>
      </c>
      <c r="B2149" s="583">
        <v>4.1111111111111098</v>
      </c>
      <c r="C2149" s="584">
        <v>3.484375</v>
      </c>
      <c r="D2149" s="585">
        <v>3.45</v>
      </c>
      <c r="E2149" s="583">
        <v>4.1111111111111098</v>
      </c>
      <c r="F2149" s="584">
        <v>3.8666666666666698</v>
      </c>
      <c r="G2149" s="585">
        <v>3.8285714285714301</v>
      </c>
      <c r="H2149" s="583"/>
      <c r="I2149" s="584"/>
      <c r="J2149" s="585"/>
      <c r="K2149" s="583"/>
      <c r="L2149" s="584"/>
      <c r="M2149" s="585"/>
      <c r="N2149" s="586"/>
    </row>
    <row r="2150" spans="1:14" ht="19" x14ac:dyDescent="0.2">
      <c r="A2150" s="534" t="s">
        <v>157</v>
      </c>
      <c r="B2150" s="583">
        <v>0.78173595997057199</v>
      </c>
      <c r="C2150" s="584">
        <v>1.03880559465766</v>
      </c>
      <c r="D2150" s="585">
        <v>1.0421496770459999</v>
      </c>
      <c r="E2150" s="583">
        <v>0.78173595997057199</v>
      </c>
      <c r="F2150" s="584">
        <v>1.00801386598746</v>
      </c>
      <c r="G2150" s="585">
        <v>1.0141851056742199</v>
      </c>
      <c r="H2150" s="583"/>
      <c r="I2150" s="584"/>
      <c r="J2150" s="585"/>
      <c r="K2150" s="583"/>
      <c r="L2150" s="584"/>
      <c r="M2150" s="585"/>
      <c r="N2150" s="586"/>
    </row>
    <row r="2151" spans="1:14" ht="19" x14ac:dyDescent="0.2">
      <c r="A2151" s="534" t="s">
        <v>238</v>
      </c>
      <c r="B2151" s="587" t="s">
        <v>226</v>
      </c>
      <c r="C2151" s="584" t="s">
        <v>118</v>
      </c>
      <c r="D2151" s="585" t="s">
        <v>118</v>
      </c>
      <c r="E2151" s="587" t="s">
        <v>226</v>
      </c>
      <c r="F2151" s="584" t="s">
        <v>118</v>
      </c>
      <c r="G2151" s="585" t="s">
        <v>118</v>
      </c>
      <c r="H2151" s="587"/>
      <c r="I2151" s="584"/>
      <c r="J2151" s="585"/>
      <c r="K2151" s="587"/>
      <c r="L2151" s="584"/>
      <c r="M2151" s="585"/>
      <c r="N2151" s="586"/>
    </row>
    <row r="2152" spans="1:14" ht="19" x14ac:dyDescent="0.2">
      <c r="A2152" s="562" t="s">
        <v>156</v>
      </c>
      <c r="B2152" s="588" t="s">
        <v>226</v>
      </c>
      <c r="C2152" s="589">
        <v>0.60332377331646125</v>
      </c>
      <c r="D2152" s="590">
        <v>0.63437251449815357</v>
      </c>
      <c r="E2152" s="588" t="s">
        <v>226</v>
      </c>
      <c r="F2152" s="589">
        <v>0.24250107334087107</v>
      </c>
      <c r="G2152" s="590">
        <v>0.27858788396606382</v>
      </c>
      <c r="H2152" s="588"/>
      <c r="I2152" s="589"/>
      <c r="J2152" s="590"/>
      <c r="K2152" s="588"/>
      <c r="L2152" s="589"/>
      <c r="M2152" s="590"/>
      <c r="N2152" s="591"/>
    </row>
    <row r="2153" spans="1:14" s="533" customFormat="1" ht="38" x14ac:dyDescent="0.2">
      <c r="A2153" s="528" t="s">
        <v>1170</v>
      </c>
      <c r="B2153" s="568">
        <v>0.44444444444444398</v>
      </c>
      <c r="C2153" s="569">
        <v>0.140625</v>
      </c>
      <c r="D2153" s="570">
        <v>0.125</v>
      </c>
      <c r="E2153" s="568">
        <v>0.44444444444444398</v>
      </c>
      <c r="F2153" s="569">
        <v>0.3</v>
      </c>
      <c r="G2153" s="570">
        <v>0.28571428571428598</v>
      </c>
      <c r="H2153" s="568"/>
      <c r="I2153" s="569"/>
      <c r="J2153" s="570"/>
      <c r="K2153" s="568"/>
      <c r="L2153" s="569"/>
      <c r="M2153" s="570"/>
      <c r="N2153" s="576"/>
    </row>
    <row r="2154" spans="1:14" s="533" customFormat="1" ht="19" x14ac:dyDescent="0.2">
      <c r="A2154" s="534" t="s">
        <v>805</v>
      </c>
      <c r="B2154" s="529">
        <v>0.33333333333333298</v>
      </c>
      <c r="C2154" s="530">
        <v>0.40625</v>
      </c>
      <c r="D2154" s="531">
        <v>0.36249999999999999</v>
      </c>
      <c r="E2154" s="529">
        <v>0.33333333333333298</v>
      </c>
      <c r="F2154" s="530">
        <v>0.4</v>
      </c>
      <c r="G2154" s="531">
        <v>0.371428571428571</v>
      </c>
      <c r="H2154" s="529"/>
      <c r="I2154" s="530"/>
      <c r="J2154" s="531"/>
      <c r="K2154" s="529"/>
      <c r="L2154" s="530"/>
      <c r="M2154" s="531"/>
      <c r="N2154" s="577"/>
    </row>
    <row r="2155" spans="1:14" s="533" customFormat="1" ht="19" x14ac:dyDescent="0.2">
      <c r="A2155" s="534" t="s">
        <v>102</v>
      </c>
      <c r="B2155" s="529">
        <v>0.22222222222222199</v>
      </c>
      <c r="C2155" s="530">
        <v>0.25</v>
      </c>
      <c r="D2155" s="531">
        <v>0.26250000000000001</v>
      </c>
      <c r="E2155" s="529">
        <v>0.22222222222222199</v>
      </c>
      <c r="F2155" s="530">
        <v>0.2</v>
      </c>
      <c r="G2155" s="531">
        <v>0.2</v>
      </c>
      <c r="H2155" s="529"/>
      <c r="I2155" s="530"/>
      <c r="J2155" s="531"/>
      <c r="K2155" s="529"/>
      <c r="L2155" s="530"/>
      <c r="M2155" s="531"/>
      <c r="N2155" s="577"/>
    </row>
    <row r="2156" spans="1:14" s="533" customFormat="1" ht="19" x14ac:dyDescent="0.2">
      <c r="A2156" s="534" t="s">
        <v>806</v>
      </c>
      <c r="B2156" s="529">
        <v>0</v>
      </c>
      <c r="C2156" s="530">
        <v>0.171875</v>
      </c>
      <c r="D2156" s="531">
        <v>0.22500000000000001</v>
      </c>
      <c r="E2156" s="529">
        <v>0</v>
      </c>
      <c r="F2156" s="530">
        <v>6.6666666666666693E-2</v>
      </c>
      <c r="G2156" s="531">
        <v>0.114285714285714</v>
      </c>
      <c r="H2156" s="529"/>
      <c r="I2156" s="530"/>
      <c r="J2156" s="531"/>
      <c r="K2156" s="529"/>
      <c r="L2156" s="530"/>
      <c r="M2156" s="531"/>
      <c r="N2156" s="577"/>
    </row>
    <row r="2157" spans="1:14" s="533" customFormat="1" ht="19" x14ac:dyDescent="0.2">
      <c r="A2157" s="534" t="s">
        <v>103</v>
      </c>
      <c r="B2157" s="529">
        <v>0</v>
      </c>
      <c r="C2157" s="530">
        <v>3.125E-2</v>
      </c>
      <c r="D2157" s="531">
        <v>2.5000000000000001E-2</v>
      </c>
      <c r="E2157" s="529">
        <v>0</v>
      </c>
      <c r="F2157" s="530">
        <v>3.3333333333333298E-2</v>
      </c>
      <c r="G2157" s="531">
        <v>2.8571428571428598E-2</v>
      </c>
      <c r="H2157" s="529"/>
      <c r="I2157" s="530"/>
      <c r="J2157" s="531"/>
      <c r="K2157" s="529"/>
      <c r="L2157" s="530"/>
      <c r="M2157" s="531"/>
      <c r="N2157" s="636"/>
    </row>
    <row r="2158" spans="1:14" s="533" customFormat="1" ht="19" x14ac:dyDescent="0.2">
      <c r="A2158" s="602" t="s">
        <v>237</v>
      </c>
      <c r="B2158" s="603">
        <v>9</v>
      </c>
      <c r="C2158" s="604">
        <v>64</v>
      </c>
      <c r="D2158" s="605">
        <v>80</v>
      </c>
      <c r="E2158" s="603">
        <v>9</v>
      </c>
      <c r="F2158" s="604">
        <v>30</v>
      </c>
      <c r="G2158" s="605">
        <v>35</v>
      </c>
      <c r="H2158" s="603"/>
      <c r="I2158" s="604"/>
      <c r="J2158" s="605"/>
      <c r="K2158" s="603"/>
      <c r="L2158" s="604"/>
      <c r="M2158" s="605"/>
      <c r="N2158" s="582"/>
    </row>
    <row r="2159" spans="1:14" s="533" customFormat="1" ht="19" x14ac:dyDescent="0.2">
      <c r="A2159" s="534" t="s">
        <v>177</v>
      </c>
      <c r="B2159" s="583">
        <v>4.2222222222222197</v>
      </c>
      <c r="C2159" s="584">
        <v>3.453125</v>
      </c>
      <c r="D2159" s="585">
        <v>3.3374999999999999</v>
      </c>
      <c r="E2159" s="583">
        <v>4.2222222222222197</v>
      </c>
      <c r="F2159" s="584">
        <v>3.8666666666666698</v>
      </c>
      <c r="G2159" s="585">
        <v>3.77142857142857</v>
      </c>
      <c r="H2159" s="583"/>
      <c r="I2159" s="584"/>
      <c r="J2159" s="585"/>
      <c r="K2159" s="583"/>
      <c r="L2159" s="584"/>
      <c r="M2159" s="585"/>
      <c r="N2159" s="586"/>
    </row>
    <row r="2160" spans="1:14" s="533" customFormat="1" ht="19" x14ac:dyDescent="0.2">
      <c r="A2160" s="534" t="s">
        <v>157</v>
      </c>
      <c r="B2160" s="583">
        <v>0.83333333333333304</v>
      </c>
      <c r="C2160" s="584">
        <v>1.03785015127808</v>
      </c>
      <c r="D2160" s="585">
        <v>1.0426809407981901</v>
      </c>
      <c r="E2160" s="583">
        <v>0.83333333333333304</v>
      </c>
      <c r="F2160" s="584">
        <v>1.04166091952438</v>
      </c>
      <c r="G2160" s="585">
        <v>1.0869740590474199</v>
      </c>
      <c r="H2160" s="583"/>
      <c r="I2160" s="584"/>
      <c r="J2160" s="585"/>
      <c r="K2160" s="583"/>
      <c r="L2160" s="584"/>
      <c r="M2160" s="585"/>
      <c r="N2160" s="586"/>
    </row>
    <row r="2161" spans="1:14" s="533" customFormat="1" ht="19" x14ac:dyDescent="0.2">
      <c r="A2161" s="534" t="s">
        <v>238</v>
      </c>
      <c r="B2161" s="587" t="s">
        <v>226</v>
      </c>
      <c r="C2161" s="584" t="s">
        <v>244</v>
      </c>
      <c r="D2161" s="585" t="s">
        <v>244</v>
      </c>
      <c r="E2161" s="587" t="s">
        <v>226</v>
      </c>
      <c r="F2161" s="584" t="s">
        <v>118</v>
      </c>
      <c r="G2161" s="585" t="s">
        <v>118</v>
      </c>
      <c r="H2161" s="587"/>
      <c r="I2161" s="584"/>
      <c r="J2161" s="585"/>
      <c r="K2161" s="587"/>
      <c r="L2161" s="584"/>
      <c r="M2161" s="585"/>
      <c r="N2161" s="586"/>
    </row>
    <row r="2162" spans="1:14" s="533" customFormat="1" ht="19" x14ac:dyDescent="0.2">
      <c r="A2162" s="562" t="s">
        <v>156</v>
      </c>
      <c r="B2162" s="588" t="s">
        <v>226</v>
      </c>
      <c r="C2162" s="589">
        <v>0.74104842715020125</v>
      </c>
      <c r="D2162" s="590">
        <v>0.84850713924525156</v>
      </c>
      <c r="E2162" s="588" t="s">
        <v>226</v>
      </c>
      <c r="F2162" s="589">
        <v>0.34133521656730265</v>
      </c>
      <c r="G2162" s="590">
        <v>0.41472346744751842</v>
      </c>
      <c r="H2162" s="588"/>
      <c r="I2162" s="589"/>
      <c r="J2162" s="590"/>
      <c r="K2162" s="588"/>
      <c r="L2162" s="589"/>
      <c r="M2162" s="590"/>
      <c r="N2162" s="591"/>
    </row>
    <row r="2163" spans="1:14" s="533" customFormat="1" ht="38" x14ac:dyDescent="0.2">
      <c r="A2163" s="528" t="s">
        <v>1171</v>
      </c>
      <c r="B2163" s="568">
        <v>0.44444444444444398</v>
      </c>
      <c r="C2163" s="569">
        <v>0.234375</v>
      </c>
      <c r="D2163" s="570">
        <v>0.22500000000000001</v>
      </c>
      <c r="E2163" s="568">
        <v>0.44444444444444398</v>
      </c>
      <c r="F2163" s="569">
        <v>0.4</v>
      </c>
      <c r="G2163" s="570">
        <v>0.42857142857142899</v>
      </c>
      <c r="H2163" s="568"/>
      <c r="I2163" s="569"/>
      <c r="J2163" s="570"/>
      <c r="K2163" s="568"/>
      <c r="L2163" s="569"/>
      <c r="M2163" s="570"/>
      <c r="N2163" s="599" t="s">
        <v>70</v>
      </c>
    </row>
    <row r="2164" spans="1:14" s="533" customFormat="1" ht="19" x14ac:dyDescent="0.2">
      <c r="A2164" s="534" t="s">
        <v>805</v>
      </c>
      <c r="B2164" s="529">
        <v>0.33333333333333298</v>
      </c>
      <c r="C2164" s="530">
        <v>0.359375</v>
      </c>
      <c r="D2164" s="531">
        <v>0.35</v>
      </c>
      <c r="E2164" s="529">
        <v>0.33333333333333298</v>
      </c>
      <c r="F2164" s="530">
        <v>0.4</v>
      </c>
      <c r="G2164" s="531">
        <v>0.371428571428571</v>
      </c>
      <c r="H2164" s="529"/>
      <c r="I2164" s="530"/>
      <c r="J2164" s="531"/>
      <c r="K2164" s="529"/>
      <c r="L2164" s="530"/>
      <c r="M2164" s="531"/>
      <c r="N2164" s="600"/>
    </row>
    <row r="2165" spans="1:14" s="533" customFormat="1" ht="19" x14ac:dyDescent="0.2">
      <c r="A2165" s="534" t="s">
        <v>102</v>
      </c>
      <c r="B2165" s="529">
        <v>0.22222222222222199</v>
      </c>
      <c r="C2165" s="530">
        <v>0.28125</v>
      </c>
      <c r="D2165" s="531">
        <v>0.28749999999999998</v>
      </c>
      <c r="E2165" s="529">
        <v>0.22222222222222199</v>
      </c>
      <c r="F2165" s="530">
        <v>0.133333333333333</v>
      </c>
      <c r="G2165" s="531">
        <v>0.14285714285714299</v>
      </c>
      <c r="H2165" s="529"/>
      <c r="I2165" s="530"/>
      <c r="J2165" s="531"/>
      <c r="K2165" s="529"/>
      <c r="L2165" s="530"/>
      <c r="M2165" s="531"/>
      <c r="N2165" s="600"/>
    </row>
    <row r="2166" spans="1:14" s="533" customFormat="1" ht="19" x14ac:dyDescent="0.2">
      <c r="A2166" s="534" t="s">
        <v>806</v>
      </c>
      <c r="B2166" s="529">
        <v>0</v>
      </c>
      <c r="C2166" s="530">
        <v>0.109375</v>
      </c>
      <c r="D2166" s="531">
        <v>0.125</v>
      </c>
      <c r="E2166" s="529">
        <v>0</v>
      </c>
      <c r="F2166" s="530">
        <v>6.6666666666666693E-2</v>
      </c>
      <c r="G2166" s="531">
        <v>5.7142857142857099E-2</v>
      </c>
      <c r="H2166" s="529"/>
      <c r="I2166" s="530"/>
      <c r="J2166" s="531"/>
      <c r="K2166" s="529"/>
      <c r="L2166" s="530"/>
      <c r="M2166" s="531"/>
      <c r="N2166" s="600"/>
    </row>
    <row r="2167" spans="1:14" s="533" customFormat="1" ht="19" x14ac:dyDescent="0.2">
      <c r="A2167" s="534" t="s">
        <v>103</v>
      </c>
      <c r="B2167" s="529">
        <v>0</v>
      </c>
      <c r="C2167" s="530">
        <v>1.5625E-2</v>
      </c>
      <c r="D2167" s="531">
        <v>1.2500000000000001E-2</v>
      </c>
      <c r="E2167" s="529">
        <v>0</v>
      </c>
      <c r="F2167" s="530">
        <v>0</v>
      </c>
      <c r="G2167" s="531">
        <v>0</v>
      </c>
      <c r="H2167" s="529"/>
      <c r="I2167" s="530"/>
      <c r="J2167" s="531"/>
      <c r="K2167" s="529"/>
      <c r="L2167" s="530"/>
      <c r="M2167" s="531"/>
      <c r="N2167" s="601"/>
    </row>
    <row r="2168" spans="1:14" s="533" customFormat="1" ht="19" x14ac:dyDescent="0.2">
      <c r="A2168" s="602" t="s">
        <v>237</v>
      </c>
      <c r="B2168" s="603">
        <v>9</v>
      </c>
      <c r="C2168" s="604">
        <v>64</v>
      </c>
      <c r="D2168" s="605">
        <v>80</v>
      </c>
      <c r="E2168" s="603">
        <v>9</v>
      </c>
      <c r="F2168" s="604">
        <v>30</v>
      </c>
      <c r="G2168" s="605">
        <v>35</v>
      </c>
      <c r="H2168" s="603"/>
      <c r="I2168" s="604"/>
      <c r="J2168" s="605"/>
      <c r="K2168" s="603"/>
      <c r="L2168" s="604"/>
      <c r="M2168" s="605"/>
      <c r="N2168" s="582"/>
    </row>
    <row r="2169" spans="1:14" s="533" customFormat="1" ht="19" x14ac:dyDescent="0.2">
      <c r="A2169" s="534" t="s">
        <v>177</v>
      </c>
      <c r="B2169" s="583">
        <v>4.2222222222222197</v>
      </c>
      <c r="C2169" s="584">
        <v>3.6875</v>
      </c>
      <c r="D2169" s="585">
        <v>3.65</v>
      </c>
      <c r="E2169" s="583">
        <v>4.2222222222222197</v>
      </c>
      <c r="F2169" s="584">
        <v>4.1333333333333302</v>
      </c>
      <c r="G2169" s="585">
        <v>4.1714285714285699</v>
      </c>
      <c r="H2169" s="583"/>
      <c r="I2169" s="584"/>
      <c r="J2169" s="585"/>
      <c r="K2169" s="583"/>
      <c r="L2169" s="584"/>
      <c r="M2169" s="585"/>
      <c r="N2169" s="586"/>
    </row>
    <row r="2170" spans="1:14" s="533" customFormat="1" ht="19" x14ac:dyDescent="0.2">
      <c r="A2170" s="534" t="s">
        <v>157</v>
      </c>
      <c r="B2170" s="583">
        <v>0.83333333333333304</v>
      </c>
      <c r="C2170" s="584">
        <v>1.0059347702037</v>
      </c>
      <c r="D2170" s="585">
        <v>1.00756631216894</v>
      </c>
      <c r="E2170" s="583">
        <v>0.83333333333333304</v>
      </c>
      <c r="F2170" s="584">
        <v>0.89955289021760698</v>
      </c>
      <c r="G2170" s="585">
        <v>0.89066116504783699</v>
      </c>
      <c r="H2170" s="583"/>
      <c r="I2170" s="584"/>
      <c r="J2170" s="585"/>
      <c r="K2170" s="583"/>
      <c r="L2170" s="584"/>
      <c r="M2170" s="585"/>
      <c r="N2170" s="586"/>
    </row>
    <row r="2171" spans="1:14" s="533" customFormat="1" ht="19" x14ac:dyDescent="0.2">
      <c r="A2171" s="534" t="s">
        <v>238</v>
      </c>
      <c r="B2171" s="587" t="s">
        <v>226</v>
      </c>
      <c r="C2171" s="584" t="s">
        <v>118</v>
      </c>
      <c r="D2171" s="585" t="s">
        <v>118</v>
      </c>
      <c r="E2171" s="587" t="s">
        <v>226</v>
      </c>
      <c r="F2171" s="584" t="s">
        <v>118</v>
      </c>
      <c r="G2171" s="585" t="s">
        <v>118</v>
      </c>
      <c r="H2171" s="587"/>
      <c r="I2171" s="584"/>
      <c r="J2171" s="585"/>
      <c r="K2171" s="587"/>
      <c r="L2171" s="584"/>
      <c r="M2171" s="585"/>
      <c r="N2171" s="586"/>
    </row>
    <row r="2172" spans="1:14" s="533" customFormat="1" ht="19" x14ac:dyDescent="0.2">
      <c r="A2172" s="562" t="s">
        <v>156</v>
      </c>
      <c r="B2172" s="588" t="s">
        <v>226</v>
      </c>
      <c r="C2172" s="589">
        <v>0.53156749131351666</v>
      </c>
      <c r="D2172" s="590">
        <v>0.56792512344961621</v>
      </c>
      <c r="E2172" s="588" t="s">
        <v>226</v>
      </c>
      <c r="F2172" s="589">
        <v>9.8814522031480251E-2</v>
      </c>
      <c r="G2172" s="590">
        <v>5.7029151810971374E-2</v>
      </c>
      <c r="H2172" s="588"/>
      <c r="I2172" s="589"/>
      <c r="J2172" s="590"/>
      <c r="K2172" s="588"/>
      <c r="L2172" s="589"/>
      <c r="M2172" s="590"/>
      <c r="N2172" s="591"/>
    </row>
    <row r="2173" spans="1:14" s="533" customFormat="1" ht="38" x14ac:dyDescent="0.2">
      <c r="A2173" s="528" t="s">
        <v>1172</v>
      </c>
      <c r="B2173" s="568">
        <v>0.55555555555555602</v>
      </c>
      <c r="C2173" s="569">
        <v>0.203125</v>
      </c>
      <c r="D2173" s="570">
        <v>0.17499999999999999</v>
      </c>
      <c r="E2173" s="568">
        <v>0.55555555555555602</v>
      </c>
      <c r="F2173" s="569">
        <v>0.33333333333333298</v>
      </c>
      <c r="G2173" s="570">
        <v>0.314285714285714</v>
      </c>
      <c r="H2173" s="568"/>
      <c r="I2173" s="569"/>
      <c r="J2173" s="570"/>
      <c r="K2173" s="568"/>
      <c r="L2173" s="569"/>
      <c r="M2173" s="570"/>
      <c r="N2173" s="599" t="s">
        <v>71</v>
      </c>
    </row>
    <row r="2174" spans="1:14" s="533" customFormat="1" ht="19" x14ac:dyDescent="0.2">
      <c r="A2174" s="534" t="s">
        <v>805</v>
      </c>
      <c r="B2174" s="529">
        <v>0.33333333333333298</v>
      </c>
      <c r="C2174" s="530">
        <v>0.296875</v>
      </c>
      <c r="D2174" s="531">
        <v>0.3</v>
      </c>
      <c r="E2174" s="529">
        <v>0.33333333333333298</v>
      </c>
      <c r="F2174" s="530">
        <v>0.4</v>
      </c>
      <c r="G2174" s="531">
        <v>0.4</v>
      </c>
      <c r="H2174" s="529"/>
      <c r="I2174" s="530"/>
      <c r="J2174" s="531"/>
      <c r="K2174" s="529"/>
      <c r="L2174" s="530"/>
      <c r="M2174" s="531"/>
      <c r="N2174" s="600"/>
    </row>
    <row r="2175" spans="1:14" s="533" customFormat="1" ht="19" x14ac:dyDescent="0.2">
      <c r="A2175" s="534" t="s">
        <v>102</v>
      </c>
      <c r="B2175" s="529">
        <v>0.11111111111111099</v>
      </c>
      <c r="C2175" s="530">
        <v>0.25</v>
      </c>
      <c r="D2175" s="531">
        <v>0.23749999999999999</v>
      </c>
      <c r="E2175" s="529">
        <v>0.11111111111111099</v>
      </c>
      <c r="F2175" s="530">
        <v>0.1</v>
      </c>
      <c r="G2175" s="531">
        <v>0.114285714285714</v>
      </c>
      <c r="H2175" s="529"/>
      <c r="I2175" s="530"/>
      <c r="J2175" s="531"/>
      <c r="K2175" s="529"/>
      <c r="L2175" s="530"/>
      <c r="M2175" s="531"/>
      <c r="N2175" s="600"/>
    </row>
    <row r="2176" spans="1:14" s="533" customFormat="1" ht="19" x14ac:dyDescent="0.2">
      <c r="A2176" s="534" t="s">
        <v>806</v>
      </c>
      <c r="B2176" s="529">
        <v>0</v>
      </c>
      <c r="C2176" s="530">
        <v>0.21875</v>
      </c>
      <c r="D2176" s="531">
        <v>0.25</v>
      </c>
      <c r="E2176" s="529">
        <v>0</v>
      </c>
      <c r="F2176" s="530">
        <v>0.133333333333333</v>
      </c>
      <c r="G2176" s="531">
        <v>0.14285714285714299</v>
      </c>
      <c r="H2176" s="529"/>
      <c r="I2176" s="530"/>
      <c r="J2176" s="531"/>
      <c r="K2176" s="529"/>
      <c r="L2176" s="530"/>
      <c r="M2176" s="531"/>
      <c r="N2176" s="600"/>
    </row>
    <row r="2177" spans="1:14" s="533" customFormat="1" ht="19" x14ac:dyDescent="0.2">
      <c r="A2177" s="534" t="s">
        <v>103</v>
      </c>
      <c r="B2177" s="529">
        <v>0</v>
      </c>
      <c r="C2177" s="530">
        <v>3.125E-2</v>
      </c>
      <c r="D2177" s="531">
        <v>3.7499999999999999E-2</v>
      </c>
      <c r="E2177" s="529">
        <v>0</v>
      </c>
      <c r="F2177" s="530">
        <v>3.3333333333333298E-2</v>
      </c>
      <c r="G2177" s="531">
        <v>2.8571428571428598E-2</v>
      </c>
      <c r="H2177" s="529"/>
      <c r="I2177" s="530"/>
      <c r="J2177" s="531"/>
      <c r="K2177" s="529"/>
      <c r="L2177" s="530"/>
      <c r="M2177" s="531"/>
      <c r="N2177" s="601"/>
    </row>
    <row r="2178" spans="1:14" s="533" customFormat="1" ht="19" x14ac:dyDescent="0.2">
      <c r="A2178" s="602" t="s">
        <v>237</v>
      </c>
      <c r="B2178" s="603">
        <v>9</v>
      </c>
      <c r="C2178" s="604">
        <v>64</v>
      </c>
      <c r="D2178" s="605">
        <v>80</v>
      </c>
      <c r="E2178" s="603">
        <v>9</v>
      </c>
      <c r="F2178" s="604">
        <v>30</v>
      </c>
      <c r="G2178" s="605">
        <v>35</v>
      </c>
      <c r="H2178" s="603"/>
      <c r="I2178" s="604"/>
      <c r="J2178" s="605"/>
      <c r="K2178" s="603"/>
      <c r="L2178" s="604"/>
      <c r="M2178" s="605"/>
      <c r="N2178" s="582"/>
    </row>
    <row r="2179" spans="1:14" s="533" customFormat="1" ht="19" x14ac:dyDescent="0.2">
      <c r="A2179" s="534" t="s">
        <v>177</v>
      </c>
      <c r="B2179" s="583">
        <v>4.4444444444444402</v>
      </c>
      <c r="C2179" s="584">
        <v>3.421875</v>
      </c>
      <c r="D2179" s="585">
        <v>3.3250000000000002</v>
      </c>
      <c r="E2179" s="583">
        <v>4.4444444444444402</v>
      </c>
      <c r="F2179" s="584">
        <v>3.8666666666666698</v>
      </c>
      <c r="G2179" s="585">
        <v>3.8285714285714301</v>
      </c>
      <c r="H2179" s="583"/>
      <c r="I2179" s="584"/>
      <c r="J2179" s="585"/>
      <c r="K2179" s="583"/>
      <c r="L2179" s="584"/>
      <c r="M2179" s="585"/>
      <c r="N2179" s="586"/>
    </row>
    <row r="2180" spans="1:14" s="533" customFormat="1" ht="19" x14ac:dyDescent="0.2">
      <c r="A2180" s="534" t="s">
        <v>157</v>
      </c>
      <c r="B2180" s="583">
        <v>0.72648315725677903</v>
      </c>
      <c r="C2180" s="584">
        <v>1.1381506511714099</v>
      </c>
      <c r="D2180" s="585">
        <v>1.1448840525009001</v>
      </c>
      <c r="E2180" s="583">
        <v>0.72648315725677903</v>
      </c>
      <c r="F2180" s="584">
        <v>1.13664155431187</v>
      </c>
      <c r="G2180" s="585">
        <v>1.12421774857831</v>
      </c>
      <c r="H2180" s="583"/>
      <c r="I2180" s="584"/>
      <c r="J2180" s="585"/>
      <c r="K2180" s="583"/>
      <c r="L2180" s="584"/>
      <c r="M2180" s="585"/>
      <c r="N2180" s="586"/>
    </row>
    <row r="2181" spans="1:14" s="533" customFormat="1" ht="19" x14ac:dyDescent="0.2">
      <c r="A2181" s="534" t="s">
        <v>238</v>
      </c>
      <c r="B2181" s="587" t="s">
        <v>226</v>
      </c>
      <c r="C2181" s="584" t="s">
        <v>244</v>
      </c>
      <c r="D2181" s="585" t="s">
        <v>214</v>
      </c>
      <c r="E2181" s="587" t="s">
        <v>226</v>
      </c>
      <c r="F2181" s="584" t="s">
        <v>118</v>
      </c>
      <c r="G2181" s="585" t="s">
        <v>118</v>
      </c>
      <c r="H2181" s="587"/>
      <c r="I2181" s="584"/>
      <c r="J2181" s="585"/>
      <c r="K2181" s="587"/>
      <c r="L2181" s="584"/>
      <c r="M2181" s="585"/>
      <c r="N2181" s="586"/>
    </row>
    <row r="2182" spans="1:14" s="533" customFormat="1" ht="19" x14ac:dyDescent="0.2">
      <c r="A2182" s="562" t="s">
        <v>156</v>
      </c>
      <c r="B2182" s="588" t="s">
        <v>226</v>
      </c>
      <c r="C2182" s="589">
        <v>0.89844823564612386</v>
      </c>
      <c r="D2182" s="590">
        <v>0.97777975158192709</v>
      </c>
      <c r="E2182" s="588" t="s">
        <v>226</v>
      </c>
      <c r="F2182" s="589">
        <v>0.50832012571242013</v>
      </c>
      <c r="G2182" s="590">
        <v>0.54782360147920228</v>
      </c>
      <c r="H2182" s="588"/>
      <c r="I2182" s="589"/>
      <c r="J2182" s="590"/>
      <c r="K2182" s="588"/>
      <c r="L2182" s="589"/>
      <c r="M2182" s="590"/>
      <c r="N2182" s="591"/>
    </row>
    <row r="2183" spans="1:14" s="533" customFormat="1" ht="38" x14ac:dyDescent="0.2">
      <c r="A2183" s="528" t="s">
        <v>1173</v>
      </c>
      <c r="B2183" s="568">
        <v>0.11111111111111099</v>
      </c>
      <c r="C2183" s="569">
        <v>7.8125E-2</v>
      </c>
      <c r="D2183" s="570">
        <v>0.1</v>
      </c>
      <c r="E2183" s="568">
        <v>0.11111111111111099</v>
      </c>
      <c r="F2183" s="569">
        <v>0.133333333333333</v>
      </c>
      <c r="G2183" s="570">
        <v>0.17142857142857101</v>
      </c>
      <c r="H2183" s="568"/>
      <c r="I2183" s="569"/>
      <c r="J2183" s="570"/>
      <c r="K2183" s="568"/>
      <c r="L2183" s="569"/>
      <c r="M2183" s="570"/>
      <c r="N2183" s="576"/>
    </row>
    <row r="2184" spans="1:14" s="533" customFormat="1" ht="19" x14ac:dyDescent="0.2">
      <c r="A2184" s="534" t="s">
        <v>805</v>
      </c>
      <c r="B2184" s="529">
        <v>0</v>
      </c>
      <c r="C2184" s="530">
        <v>0.234375</v>
      </c>
      <c r="D2184" s="531">
        <v>0.2</v>
      </c>
      <c r="E2184" s="529">
        <v>0</v>
      </c>
      <c r="F2184" s="530">
        <v>0.233333333333333</v>
      </c>
      <c r="G2184" s="531">
        <v>0.2</v>
      </c>
      <c r="H2184" s="529"/>
      <c r="I2184" s="530"/>
      <c r="J2184" s="531"/>
      <c r="K2184" s="529"/>
      <c r="L2184" s="530"/>
      <c r="M2184" s="531"/>
      <c r="N2184" s="577"/>
    </row>
    <row r="2185" spans="1:14" s="533" customFormat="1" ht="19" x14ac:dyDescent="0.2">
      <c r="A2185" s="534" t="s">
        <v>102</v>
      </c>
      <c r="B2185" s="529">
        <v>0.55555555555555602</v>
      </c>
      <c r="C2185" s="530">
        <v>0.328125</v>
      </c>
      <c r="D2185" s="531">
        <v>0.28749999999999998</v>
      </c>
      <c r="E2185" s="529">
        <v>0.55555555555555602</v>
      </c>
      <c r="F2185" s="530">
        <v>0.33333333333333298</v>
      </c>
      <c r="G2185" s="531">
        <v>0.28571428571428598</v>
      </c>
      <c r="H2185" s="529"/>
      <c r="I2185" s="530"/>
      <c r="J2185" s="531"/>
      <c r="K2185" s="529"/>
      <c r="L2185" s="530"/>
      <c r="M2185" s="531"/>
      <c r="N2185" s="577"/>
    </row>
    <row r="2186" spans="1:14" s="533" customFormat="1" ht="19" x14ac:dyDescent="0.2">
      <c r="A2186" s="534" t="s">
        <v>806</v>
      </c>
      <c r="B2186" s="529">
        <v>0.22222222222222199</v>
      </c>
      <c r="C2186" s="530">
        <v>0.203125</v>
      </c>
      <c r="D2186" s="531">
        <v>0.2</v>
      </c>
      <c r="E2186" s="529">
        <v>0.22222222222222199</v>
      </c>
      <c r="F2186" s="530">
        <v>0.16666666666666699</v>
      </c>
      <c r="G2186" s="531">
        <v>0.2</v>
      </c>
      <c r="H2186" s="529"/>
      <c r="I2186" s="530"/>
      <c r="J2186" s="531"/>
      <c r="K2186" s="529"/>
      <c r="L2186" s="530"/>
      <c r="M2186" s="531"/>
      <c r="N2186" s="577"/>
    </row>
    <row r="2187" spans="1:14" s="533" customFormat="1" ht="19" x14ac:dyDescent="0.2">
      <c r="A2187" s="534" t="s">
        <v>103</v>
      </c>
      <c r="B2187" s="529">
        <v>0.11111111111111099</v>
      </c>
      <c r="C2187" s="530">
        <v>0.15625</v>
      </c>
      <c r="D2187" s="531">
        <v>0.21249999999999999</v>
      </c>
      <c r="E2187" s="529">
        <v>0.11111111111111099</v>
      </c>
      <c r="F2187" s="530">
        <v>0.133333333333333</v>
      </c>
      <c r="G2187" s="531">
        <v>0.14285714285714299</v>
      </c>
      <c r="H2187" s="529"/>
      <c r="I2187" s="530"/>
      <c r="J2187" s="531"/>
      <c r="K2187" s="529"/>
      <c r="L2187" s="530"/>
      <c r="M2187" s="531"/>
      <c r="N2187" s="636"/>
    </row>
    <row r="2188" spans="1:14" s="533" customFormat="1" ht="19" x14ac:dyDescent="0.2">
      <c r="A2188" s="602" t="s">
        <v>237</v>
      </c>
      <c r="B2188" s="603">
        <v>9</v>
      </c>
      <c r="C2188" s="604">
        <v>64</v>
      </c>
      <c r="D2188" s="605">
        <v>80</v>
      </c>
      <c r="E2188" s="603">
        <v>9</v>
      </c>
      <c r="F2188" s="604">
        <v>30</v>
      </c>
      <c r="G2188" s="605">
        <v>35</v>
      </c>
      <c r="H2188" s="603"/>
      <c r="I2188" s="604"/>
      <c r="J2188" s="605"/>
      <c r="K2188" s="603"/>
      <c r="L2188" s="604"/>
      <c r="M2188" s="605"/>
      <c r="N2188" s="582"/>
    </row>
    <row r="2189" spans="1:14" s="533" customFormat="1" ht="19" x14ac:dyDescent="0.2">
      <c r="A2189" s="534" t="s">
        <v>177</v>
      </c>
      <c r="B2189" s="583">
        <v>2.7777777777777799</v>
      </c>
      <c r="C2189" s="584">
        <v>2.875</v>
      </c>
      <c r="D2189" s="585">
        <v>2.7749999999999999</v>
      </c>
      <c r="E2189" s="583">
        <v>2.7777777777777799</v>
      </c>
      <c r="F2189" s="584">
        <v>3.06666666666667</v>
      </c>
      <c r="G2189" s="585">
        <v>3.05714285714286</v>
      </c>
      <c r="H2189" s="583"/>
      <c r="I2189" s="584"/>
      <c r="J2189" s="585"/>
      <c r="K2189" s="583"/>
      <c r="L2189" s="584"/>
      <c r="M2189" s="585"/>
      <c r="N2189" s="586"/>
    </row>
    <row r="2190" spans="1:14" s="533" customFormat="1" ht="19" x14ac:dyDescent="0.2">
      <c r="A2190" s="534" t="s">
        <v>157</v>
      </c>
      <c r="B2190" s="583">
        <v>1.0929064207170001</v>
      </c>
      <c r="C2190" s="584">
        <v>1.17513930278601</v>
      </c>
      <c r="D2190" s="585">
        <v>1.27264301874664</v>
      </c>
      <c r="E2190" s="583">
        <v>1.0929064207170001</v>
      </c>
      <c r="F2190" s="584">
        <v>1.2298957997167601</v>
      </c>
      <c r="G2190" s="585">
        <v>1.3048068854828101</v>
      </c>
      <c r="H2190" s="583"/>
      <c r="I2190" s="584"/>
      <c r="J2190" s="585"/>
      <c r="K2190" s="583"/>
      <c r="L2190" s="584"/>
      <c r="M2190" s="585"/>
      <c r="N2190" s="586"/>
    </row>
    <row r="2191" spans="1:14" s="533" customFormat="1" ht="19" x14ac:dyDescent="0.2">
      <c r="A2191" s="534" t="s">
        <v>238</v>
      </c>
      <c r="B2191" s="587" t="s">
        <v>226</v>
      </c>
      <c r="C2191" s="584" t="s">
        <v>118</v>
      </c>
      <c r="D2191" s="585" t="s">
        <v>118</v>
      </c>
      <c r="E2191" s="587" t="s">
        <v>226</v>
      </c>
      <c r="F2191" s="584" t="s">
        <v>118</v>
      </c>
      <c r="G2191" s="585" t="s">
        <v>118</v>
      </c>
      <c r="H2191" s="587"/>
      <c r="I2191" s="584"/>
      <c r="J2191" s="585"/>
      <c r="K2191" s="587"/>
      <c r="L2191" s="584"/>
      <c r="M2191" s="585"/>
      <c r="N2191" s="586"/>
    </row>
    <row r="2192" spans="1:14" s="533" customFormat="1" ht="19" x14ac:dyDescent="0.2">
      <c r="A2192" s="562" t="s">
        <v>156</v>
      </c>
      <c r="B2192" s="588" t="s">
        <v>226</v>
      </c>
      <c r="C2192" s="589">
        <v>-8.2732508385794351E-2</v>
      </c>
      <c r="D2192" s="590">
        <v>2.1826841752651716E-3</v>
      </c>
      <c r="E2192" s="588" t="s">
        <v>226</v>
      </c>
      <c r="F2192" s="589">
        <v>-0.23488891413030275</v>
      </c>
      <c r="G2192" s="590">
        <v>-0.21410454104226184</v>
      </c>
      <c r="H2192" s="588"/>
      <c r="I2192" s="589"/>
      <c r="J2192" s="590"/>
      <c r="K2192" s="588"/>
      <c r="L2192" s="589"/>
      <c r="M2192" s="590"/>
      <c r="N2192" s="591"/>
    </row>
    <row r="2193" spans="1:14" s="533" customFormat="1" ht="38" x14ac:dyDescent="0.2">
      <c r="A2193" s="528" t="s">
        <v>1174</v>
      </c>
      <c r="B2193" s="568">
        <v>0.22222222222222199</v>
      </c>
      <c r="C2193" s="569">
        <v>0.265625</v>
      </c>
      <c r="D2193" s="570">
        <v>0.27500000000000002</v>
      </c>
      <c r="E2193" s="568">
        <v>0.22222222222222199</v>
      </c>
      <c r="F2193" s="569">
        <v>0.33333333333333298</v>
      </c>
      <c r="G2193" s="570">
        <v>0.34285714285714303</v>
      </c>
      <c r="H2193" s="568"/>
      <c r="I2193" s="569"/>
      <c r="J2193" s="570"/>
      <c r="K2193" s="568"/>
      <c r="L2193" s="569"/>
      <c r="M2193" s="570"/>
      <c r="N2193" s="576"/>
    </row>
    <row r="2194" spans="1:14" s="533" customFormat="1" ht="19" x14ac:dyDescent="0.2">
      <c r="A2194" s="534" t="s">
        <v>805</v>
      </c>
      <c r="B2194" s="529">
        <v>0.66666666666666696</v>
      </c>
      <c r="C2194" s="530">
        <v>0.5</v>
      </c>
      <c r="D2194" s="531">
        <v>0.47499999999999998</v>
      </c>
      <c r="E2194" s="529">
        <v>0.66666666666666696</v>
      </c>
      <c r="F2194" s="530">
        <v>0.43333333333333302</v>
      </c>
      <c r="G2194" s="531">
        <v>0.4</v>
      </c>
      <c r="H2194" s="529"/>
      <c r="I2194" s="530"/>
      <c r="J2194" s="531"/>
      <c r="K2194" s="529"/>
      <c r="L2194" s="530"/>
      <c r="M2194" s="531"/>
      <c r="N2194" s="577"/>
    </row>
    <row r="2195" spans="1:14" s="533" customFormat="1" ht="19" x14ac:dyDescent="0.2">
      <c r="A2195" s="534" t="s">
        <v>102</v>
      </c>
      <c r="B2195" s="529">
        <v>0.11111111111111099</v>
      </c>
      <c r="C2195" s="530">
        <v>0.21875</v>
      </c>
      <c r="D2195" s="531">
        <v>0.23749999999999999</v>
      </c>
      <c r="E2195" s="529">
        <v>0.11111111111111099</v>
      </c>
      <c r="F2195" s="530">
        <v>0.2</v>
      </c>
      <c r="G2195" s="531">
        <v>0.22857142857142901</v>
      </c>
      <c r="H2195" s="529"/>
      <c r="I2195" s="530"/>
      <c r="J2195" s="531"/>
      <c r="K2195" s="529"/>
      <c r="L2195" s="530"/>
      <c r="M2195" s="531"/>
      <c r="N2195" s="577"/>
    </row>
    <row r="2196" spans="1:14" s="533" customFormat="1" ht="19" x14ac:dyDescent="0.2">
      <c r="A2196" s="534" t="s">
        <v>806</v>
      </c>
      <c r="B2196" s="529">
        <v>0</v>
      </c>
      <c r="C2196" s="530">
        <v>1.5625E-2</v>
      </c>
      <c r="D2196" s="531">
        <v>1.2500000000000001E-2</v>
      </c>
      <c r="E2196" s="529">
        <v>0</v>
      </c>
      <c r="F2196" s="530">
        <v>3.3333333333333298E-2</v>
      </c>
      <c r="G2196" s="531">
        <v>2.8571428571428598E-2</v>
      </c>
      <c r="H2196" s="529"/>
      <c r="I2196" s="530"/>
      <c r="J2196" s="531"/>
      <c r="K2196" s="529"/>
      <c r="L2196" s="530"/>
      <c r="M2196" s="531"/>
      <c r="N2196" s="577"/>
    </row>
    <row r="2197" spans="1:14" s="533" customFormat="1" ht="19" x14ac:dyDescent="0.2">
      <c r="A2197" s="534" t="s">
        <v>103</v>
      </c>
      <c r="B2197" s="529">
        <v>0</v>
      </c>
      <c r="C2197" s="530">
        <v>0</v>
      </c>
      <c r="D2197" s="531">
        <v>0</v>
      </c>
      <c r="E2197" s="529">
        <v>0</v>
      </c>
      <c r="F2197" s="530">
        <v>0</v>
      </c>
      <c r="G2197" s="531">
        <v>0</v>
      </c>
      <c r="H2197" s="529"/>
      <c r="I2197" s="530"/>
      <c r="J2197" s="531"/>
      <c r="K2197" s="529"/>
      <c r="L2197" s="530"/>
      <c r="M2197" s="531"/>
      <c r="N2197" s="636"/>
    </row>
    <row r="2198" spans="1:14" s="533" customFormat="1" ht="19" x14ac:dyDescent="0.2">
      <c r="A2198" s="602" t="s">
        <v>237</v>
      </c>
      <c r="B2198" s="603">
        <v>9</v>
      </c>
      <c r="C2198" s="604">
        <v>64</v>
      </c>
      <c r="D2198" s="605">
        <v>80</v>
      </c>
      <c r="E2198" s="603">
        <v>9</v>
      </c>
      <c r="F2198" s="604">
        <v>30</v>
      </c>
      <c r="G2198" s="605">
        <v>35</v>
      </c>
      <c r="H2198" s="603"/>
      <c r="I2198" s="604"/>
      <c r="J2198" s="605"/>
      <c r="K2198" s="603"/>
      <c r="L2198" s="604"/>
      <c r="M2198" s="605"/>
      <c r="N2198" s="582"/>
    </row>
    <row r="2199" spans="1:14" s="533" customFormat="1" ht="19" x14ac:dyDescent="0.2">
      <c r="A2199" s="534" t="s">
        <v>177</v>
      </c>
      <c r="B2199" s="583">
        <v>4.1111111111111098</v>
      </c>
      <c r="C2199" s="584">
        <v>4.015625</v>
      </c>
      <c r="D2199" s="585">
        <v>4.0125000000000002</v>
      </c>
      <c r="E2199" s="583">
        <v>4.1111111111111098</v>
      </c>
      <c r="F2199" s="584">
        <v>4.06666666666667</v>
      </c>
      <c r="G2199" s="585">
        <v>4.0571428571428596</v>
      </c>
      <c r="H2199" s="583"/>
      <c r="I2199" s="584"/>
      <c r="J2199" s="585"/>
      <c r="K2199" s="583"/>
      <c r="L2199" s="584"/>
      <c r="M2199" s="585"/>
      <c r="N2199" s="586"/>
    </row>
    <row r="2200" spans="1:14" s="533" customFormat="1" ht="19" x14ac:dyDescent="0.2">
      <c r="A2200" s="534" t="s">
        <v>157</v>
      </c>
      <c r="B2200" s="583">
        <v>0.600925212577332</v>
      </c>
      <c r="C2200" s="584">
        <v>0.74518959982177702</v>
      </c>
      <c r="D2200" s="585">
        <v>0.75462707698336395</v>
      </c>
      <c r="E2200" s="583">
        <v>0.600925212577332</v>
      </c>
      <c r="F2200" s="584">
        <v>0.82768198679466698</v>
      </c>
      <c r="G2200" s="585">
        <v>0.838165263181051</v>
      </c>
      <c r="H2200" s="583"/>
      <c r="I2200" s="584"/>
      <c r="J2200" s="585"/>
      <c r="K2200" s="583"/>
      <c r="L2200" s="584"/>
      <c r="M2200" s="585"/>
      <c r="N2200" s="586"/>
    </row>
    <row r="2201" spans="1:14" s="533" customFormat="1" ht="19" x14ac:dyDescent="0.2">
      <c r="A2201" s="534" t="s">
        <v>238</v>
      </c>
      <c r="B2201" s="587" t="s">
        <v>226</v>
      </c>
      <c r="C2201" s="584" t="s">
        <v>118</v>
      </c>
      <c r="D2201" s="585" t="s">
        <v>118</v>
      </c>
      <c r="E2201" s="587" t="s">
        <v>226</v>
      </c>
      <c r="F2201" s="584" t="s">
        <v>118</v>
      </c>
      <c r="G2201" s="585" t="s">
        <v>118</v>
      </c>
      <c r="H2201" s="587"/>
      <c r="I2201" s="584"/>
      <c r="J2201" s="585"/>
      <c r="K2201" s="587"/>
      <c r="L2201" s="584"/>
      <c r="M2201" s="585"/>
      <c r="N2201" s="586"/>
    </row>
    <row r="2202" spans="1:14" s="533" customFormat="1" ht="19" x14ac:dyDescent="0.2">
      <c r="A2202" s="562" t="s">
        <v>156</v>
      </c>
      <c r="B2202" s="588" t="s">
        <v>226</v>
      </c>
      <c r="C2202" s="589">
        <v>0.12813666633826709</v>
      </c>
      <c r="D2202" s="590">
        <v>0.13067528865424421</v>
      </c>
      <c r="E2202" s="588" t="s">
        <v>226</v>
      </c>
      <c r="F2202" s="589">
        <v>5.369748907615856E-2</v>
      </c>
      <c r="G2202" s="590">
        <v>6.4388559558561195E-2</v>
      </c>
      <c r="H2202" s="588"/>
      <c r="I2202" s="589"/>
      <c r="J2202" s="590"/>
      <c r="K2202" s="588"/>
      <c r="L2202" s="589"/>
      <c r="M2202" s="590"/>
      <c r="N2202" s="591"/>
    </row>
    <row r="2203" spans="1:14" ht="38" x14ac:dyDescent="0.2">
      <c r="A2203" s="528" t="s">
        <v>1175</v>
      </c>
      <c r="B2203" s="568">
        <v>0.22222222222222199</v>
      </c>
      <c r="C2203" s="569">
        <v>0.171875</v>
      </c>
      <c r="D2203" s="570">
        <v>0.21249999999999999</v>
      </c>
      <c r="E2203" s="568">
        <v>0.22222222222222199</v>
      </c>
      <c r="F2203" s="569">
        <v>0.3</v>
      </c>
      <c r="G2203" s="570">
        <v>0.28571428571428598</v>
      </c>
      <c r="H2203" s="568"/>
      <c r="I2203" s="569"/>
      <c r="J2203" s="570"/>
      <c r="K2203" s="568"/>
      <c r="L2203" s="569"/>
      <c r="M2203" s="570"/>
      <c r="N2203" s="576"/>
    </row>
    <row r="2204" spans="1:14" ht="19" x14ac:dyDescent="0.2">
      <c r="A2204" s="534" t="s">
        <v>805</v>
      </c>
      <c r="B2204" s="529">
        <v>0.66666666666666696</v>
      </c>
      <c r="C2204" s="530">
        <v>0.453125</v>
      </c>
      <c r="D2204" s="531">
        <v>0.41249999999999998</v>
      </c>
      <c r="E2204" s="529">
        <v>0.66666666666666696</v>
      </c>
      <c r="F2204" s="530">
        <v>0.43333333333333302</v>
      </c>
      <c r="G2204" s="531">
        <v>0.45714285714285702</v>
      </c>
      <c r="H2204" s="529"/>
      <c r="I2204" s="530"/>
      <c r="J2204" s="531"/>
      <c r="K2204" s="529"/>
      <c r="L2204" s="530"/>
      <c r="M2204" s="531"/>
      <c r="N2204" s="577"/>
    </row>
    <row r="2205" spans="1:14" ht="19" x14ac:dyDescent="0.2">
      <c r="A2205" s="534" t="s">
        <v>102</v>
      </c>
      <c r="B2205" s="529">
        <v>0.11111111111111099</v>
      </c>
      <c r="C2205" s="530">
        <v>0.265625</v>
      </c>
      <c r="D2205" s="531">
        <v>0.26250000000000001</v>
      </c>
      <c r="E2205" s="529">
        <v>0.11111111111111099</v>
      </c>
      <c r="F2205" s="530">
        <v>0.133333333333333</v>
      </c>
      <c r="G2205" s="531">
        <v>0.14285714285714299</v>
      </c>
      <c r="H2205" s="529"/>
      <c r="I2205" s="530"/>
      <c r="J2205" s="531"/>
      <c r="K2205" s="529"/>
      <c r="L2205" s="530"/>
      <c r="M2205" s="531"/>
      <c r="N2205" s="577"/>
    </row>
    <row r="2206" spans="1:14" ht="19" x14ac:dyDescent="0.2">
      <c r="A2206" s="534" t="s">
        <v>806</v>
      </c>
      <c r="B2206" s="529">
        <v>0</v>
      </c>
      <c r="C2206" s="530">
        <v>0.109375</v>
      </c>
      <c r="D2206" s="531">
        <v>0.1125</v>
      </c>
      <c r="E2206" s="529">
        <v>0</v>
      </c>
      <c r="F2206" s="530">
        <v>0.133333333333333</v>
      </c>
      <c r="G2206" s="531">
        <v>0.114285714285714</v>
      </c>
      <c r="H2206" s="529"/>
      <c r="I2206" s="530"/>
      <c r="J2206" s="531"/>
      <c r="K2206" s="529"/>
      <c r="L2206" s="530"/>
      <c r="M2206" s="531"/>
      <c r="N2206" s="577"/>
    </row>
    <row r="2207" spans="1:14" ht="19" x14ac:dyDescent="0.2">
      <c r="A2207" s="534" t="s">
        <v>103</v>
      </c>
      <c r="B2207" s="529">
        <v>0</v>
      </c>
      <c r="C2207" s="530">
        <v>0</v>
      </c>
      <c r="D2207" s="531">
        <v>0</v>
      </c>
      <c r="E2207" s="529">
        <v>0</v>
      </c>
      <c r="F2207" s="530">
        <v>0</v>
      </c>
      <c r="G2207" s="531">
        <v>0</v>
      </c>
      <c r="H2207" s="529"/>
      <c r="I2207" s="530"/>
      <c r="J2207" s="531"/>
      <c r="K2207" s="529"/>
      <c r="L2207" s="530"/>
      <c r="M2207" s="531"/>
      <c r="N2207" s="636"/>
    </row>
    <row r="2208" spans="1:14" ht="19" x14ac:dyDescent="0.2">
      <c r="A2208" s="602" t="s">
        <v>237</v>
      </c>
      <c r="B2208" s="603">
        <v>9</v>
      </c>
      <c r="C2208" s="604">
        <v>64</v>
      </c>
      <c r="D2208" s="605">
        <v>80</v>
      </c>
      <c r="E2208" s="603">
        <v>9</v>
      </c>
      <c r="F2208" s="604">
        <v>30</v>
      </c>
      <c r="G2208" s="605">
        <v>35</v>
      </c>
      <c r="H2208" s="603"/>
      <c r="I2208" s="604"/>
      <c r="J2208" s="605"/>
      <c r="K2208" s="603"/>
      <c r="L2208" s="604"/>
      <c r="M2208" s="605"/>
      <c r="N2208" s="582"/>
    </row>
    <row r="2209" spans="1:14" ht="19" x14ac:dyDescent="0.2">
      <c r="A2209" s="534" t="s">
        <v>177</v>
      </c>
      <c r="B2209" s="583">
        <v>4.1111111111111098</v>
      </c>
      <c r="C2209" s="584">
        <v>3.6875</v>
      </c>
      <c r="D2209" s="585">
        <v>3.7250000000000001</v>
      </c>
      <c r="E2209" s="583">
        <v>4.1111111111111098</v>
      </c>
      <c r="F2209" s="584">
        <v>3.9</v>
      </c>
      <c r="G2209" s="585">
        <v>3.9142857142857101</v>
      </c>
      <c r="H2209" s="583"/>
      <c r="I2209" s="584"/>
      <c r="J2209" s="585"/>
      <c r="K2209" s="583"/>
      <c r="L2209" s="584"/>
      <c r="M2209" s="585"/>
      <c r="N2209" s="586"/>
    </row>
    <row r="2210" spans="1:14" ht="19" x14ac:dyDescent="0.2">
      <c r="A2210" s="534" t="s">
        <v>157</v>
      </c>
      <c r="B2210" s="583">
        <v>0.600925212577331</v>
      </c>
      <c r="C2210" s="584">
        <v>0.888640838405787</v>
      </c>
      <c r="D2210" s="585">
        <v>0.927430095629035</v>
      </c>
      <c r="E2210" s="583">
        <v>0.600925212577331</v>
      </c>
      <c r="F2210" s="584">
        <v>0.99481413963302401</v>
      </c>
      <c r="G2210" s="585">
        <v>0.95089519962626201</v>
      </c>
      <c r="H2210" s="583"/>
      <c r="I2210" s="584"/>
      <c r="J2210" s="585"/>
      <c r="K2210" s="583"/>
      <c r="L2210" s="584"/>
      <c r="M2210" s="585"/>
      <c r="N2210" s="586"/>
    </row>
    <row r="2211" spans="1:14" ht="19" x14ac:dyDescent="0.2">
      <c r="A2211" s="534" t="s">
        <v>238</v>
      </c>
      <c r="B2211" s="587" t="s">
        <v>226</v>
      </c>
      <c r="C2211" s="584" t="s">
        <v>118</v>
      </c>
      <c r="D2211" s="585" t="s">
        <v>118</v>
      </c>
      <c r="E2211" s="587" t="s">
        <v>226</v>
      </c>
      <c r="F2211" s="584" t="s">
        <v>118</v>
      </c>
      <c r="G2211" s="585" t="s">
        <v>118</v>
      </c>
      <c r="H2211" s="587"/>
      <c r="I2211" s="584"/>
      <c r="J2211" s="585"/>
      <c r="K2211" s="587"/>
      <c r="L2211" s="584"/>
      <c r="M2211" s="585"/>
      <c r="N2211" s="586"/>
    </row>
    <row r="2212" spans="1:14" ht="19" x14ac:dyDescent="0.2">
      <c r="A2212" s="562" t="s">
        <v>156</v>
      </c>
      <c r="B2212" s="588" t="s">
        <v>226</v>
      </c>
      <c r="C2212" s="589">
        <v>0.4766955251247107</v>
      </c>
      <c r="D2212" s="590">
        <v>0.41632368081523985</v>
      </c>
      <c r="E2212" s="588" t="s">
        <v>226</v>
      </c>
      <c r="F2212" s="589">
        <v>0.21221161089345442</v>
      </c>
      <c r="G2212" s="590">
        <v>0.20698957877036245</v>
      </c>
      <c r="H2212" s="588"/>
      <c r="I2212" s="589"/>
      <c r="J2212" s="590"/>
      <c r="K2212" s="588"/>
      <c r="L2212" s="589"/>
      <c r="M2212" s="590"/>
      <c r="N2212" s="591"/>
    </row>
    <row r="2213" spans="1:14" ht="133" x14ac:dyDescent="0.2">
      <c r="A2213" s="528" t="s">
        <v>1176</v>
      </c>
      <c r="B2213" s="568">
        <v>0.11111111111111099</v>
      </c>
      <c r="C2213" s="569">
        <v>0.12676056338028199</v>
      </c>
      <c r="D2213" s="570">
        <v>0.116279069767442</v>
      </c>
      <c r="E2213" s="568">
        <v>0.11111111111111099</v>
      </c>
      <c r="F2213" s="569">
        <v>0.125</v>
      </c>
      <c r="G2213" s="570">
        <v>0.11111111111111099</v>
      </c>
      <c r="H2213" s="568"/>
      <c r="I2213" s="569"/>
      <c r="J2213" s="570"/>
      <c r="K2213" s="568"/>
      <c r="L2213" s="569"/>
      <c r="M2213" s="570"/>
      <c r="N2213" s="576"/>
    </row>
    <row r="2214" spans="1:14" ht="19" x14ac:dyDescent="0.2">
      <c r="A2214" s="534" t="s">
        <v>73</v>
      </c>
      <c r="B2214" s="529">
        <v>0</v>
      </c>
      <c r="C2214" s="530">
        <v>0.11267605633802801</v>
      </c>
      <c r="D2214" s="531">
        <v>0.104651162790698</v>
      </c>
      <c r="E2214" s="529">
        <v>0</v>
      </c>
      <c r="F2214" s="530">
        <v>3.125E-2</v>
      </c>
      <c r="G2214" s="531">
        <v>2.7777777777777801E-2</v>
      </c>
      <c r="H2214" s="529"/>
      <c r="I2214" s="530"/>
      <c r="J2214" s="531"/>
      <c r="K2214" s="529"/>
      <c r="L2214" s="530"/>
      <c r="M2214" s="531"/>
      <c r="N2214" s="577"/>
    </row>
    <row r="2215" spans="1:14" ht="19" x14ac:dyDescent="0.2">
      <c r="A2215" s="534" t="s">
        <v>74</v>
      </c>
      <c r="B2215" s="529">
        <v>0.44444444444444398</v>
      </c>
      <c r="C2215" s="530">
        <v>0.23943661971831001</v>
      </c>
      <c r="D2215" s="531">
        <v>0.22093023255814001</v>
      </c>
      <c r="E2215" s="529">
        <v>0.44444444444444398</v>
      </c>
      <c r="F2215" s="530">
        <v>0.28125</v>
      </c>
      <c r="G2215" s="531">
        <v>0.25</v>
      </c>
      <c r="H2215" s="529"/>
      <c r="I2215" s="530"/>
      <c r="J2215" s="531"/>
      <c r="K2215" s="529"/>
      <c r="L2215" s="530"/>
      <c r="M2215" s="531"/>
      <c r="N2215" s="577"/>
    </row>
    <row r="2216" spans="1:14" ht="19" x14ac:dyDescent="0.2">
      <c r="A2216" s="534" t="s">
        <v>362</v>
      </c>
      <c r="B2216" s="529">
        <v>0.44444444444444398</v>
      </c>
      <c r="C2216" s="530">
        <v>0.52112676056338003</v>
      </c>
      <c r="D2216" s="531">
        <v>0.55813953488372103</v>
      </c>
      <c r="E2216" s="529">
        <v>0.44444444444444398</v>
      </c>
      <c r="F2216" s="530">
        <v>0.5625</v>
      </c>
      <c r="G2216" s="531">
        <v>0.61111111111111105</v>
      </c>
      <c r="H2216" s="529"/>
      <c r="I2216" s="530"/>
      <c r="J2216" s="531"/>
      <c r="K2216" s="529"/>
      <c r="L2216" s="530"/>
      <c r="M2216" s="531"/>
      <c r="N2216" s="636"/>
    </row>
    <row r="2217" spans="1:14" ht="19" x14ac:dyDescent="0.2">
      <c r="A2217" s="602" t="s">
        <v>237</v>
      </c>
      <c r="B2217" s="603">
        <v>9</v>
      </c>
      <c r="C2217" s="604">
        <v>71</v>
      </c>
      <c r="D2217" s="605">
        <v>86</v>
      </c>
      <c r="E2217" s="603">
        <v>9</v>
      </c>
      <c r="F2217" s="604">
        <v>32</v>
      </c>
      <c r="G2217" s="605">
        <v>36</v>
      </c>
      <c r="H2217" s="603"/>
      <c r="I2217" s="604"/>
      <c r="J2217" s="605"/>
      <c r="K2217" s="603"/>
      <c r="L2217" s="604"/>
      <c r="M2217" s="605"/>
      <c r="N2217" s="582"/>
    </row>
    <row r="2218" spans="1:14" ht="19" x14ac:dyDescent="0.2">
      <c r="A2218" s="534" t="s">
        <v>177</v>
      </c>
      <c r="B2218" s="583">
        <v>1.7777777777777799</v>
      </c>
      <c r="C2218" s="584">
        <v>1.8450704225352099</v>
      </c>
      <c r="D2218" s="585">
        <v>1.7790697674418601</v>
      </c>
      <c r="E2218" s="583">
        <v>1.7777777777777799</v>
      </c>
      <c r="F2218" s="584">
        <v>1.71875</v>
      </c>
      <c r="G2218" s="585">
        <v>1.6388888888888899</v>
      </c>
      <c r="H2218" s="583"/>
      <c r="I2218" s="584"/>
      <c r="J2218" s="585"/>
      <c r="K2218" s="583"/>
      <c r="L2218" s="584"/>
      <c r="M2218" s="585"/>
      <c r="N2218" s="586"/>
    </row>
    <row r="2219" spans="1:14" ht="19" x14ac:dyDescent="0.2">
      <c r="A2219" s="534" t="s">
        <v>157</v>
      </c>
      <c r="B2219" s="583">
        <v>0.97182531580755005</v>
      </c>
      <c r="C2219" s="584">
        <v>1.0643292632846799</v>
      </c>
      <c r="D2219" s="585">
        <v>1.0448885422204</v>
      </c>
      <c r="E2219" s="583">
        <v>0.97182531580755005</v>
      </c>
      <c r="F2219" s="584">
        <v>1.02341537620756</v>
      </c>
      <c r="G2219" s="585">
        <v>0.99002966125198999</v>
      </c>
      <c r="H2219" s="583"/>
      <c r="I2219" s="584"/>
      <c r="J2219" s="585"/>
      <c r="K2219" s="583"/>
      <c r="L2219" s="584"/>
      <c r="M2219" s="585"/>
      <c r="N2219" s="586"/>
    </row>
    <row r="2220" spans="1:14" ht="19" x14ac:dyDescent="0.2">
      <c r="A2220" s="534" t="s">
        <v>238</v>
      </c>
      <c r="B2220" s="587" t="s">
        <v>226</v>
      </c>
      <c r="C2220" s="584" t="s">
        <v>118</v>
      </c>
      <c r="D2220" s="585" t="s">
        <v>118</v>
      </c>
      <c r="E2220" s="587" t="s">
        <v>226</v>
      </c>
      <c r="F2220" s="584" t="s">
        <v>118</v>
      </c>
      <c r="G2220" s="585" t="s">
        <v>118</v>
      </c>
      <c r="H2220" s="587"/>
      <c r="I2220" s="584"/>
      <c r="J2220" s="585"/>
      <c r="K2220" s="587"/>
      <c r="L2220" s="584"/>
      <c r="M2220" s="585"/>
      <c r="N2220" s="586"/>
    </row>
    <row r="2221" spans="1:14" ht="19" x14ac:dyDescent="0.2">
      <c r="A2221" s="562" t="s">
        <v>156</v>
      </c>
      <c r="B2221" s="588" t="s">
        <v>226</v>
      </c>
      <c r="C2221" s="589">
        <v>-6.322540127268024E-2</v>
      </c>
      <c r="D2221" s="590">
        <v>-1.2364856268159286E-3</v>
      </c>
      <c r="E2221" s="588" t="s">
        <v>226</v>
      </c>
      <c r="F2221" s="589">
        <v>5.7677243424382955E-2</v>
      </c>
      <c r="G2221" s="590">
        <v>0.14028760382113328</v>
      </c>
      <c r="H2221" s="588"/>
      <c r="I2221" s="589"/>
      <c r="J2221" s="590"/>
      <c r="K2221" s="588"/>
      <c r="L2221" s="589"/>
      <c r="M2221" s="590"/>
      <c r="N2221" s="591"/>
    </row>
    <row r="2222" spans="1:14" ht="38" x14ac:dyDescent="0.2">
      <c r="A2222" s="528" t="s">
        <v>1177</v>
      </c>
      <c r="B2222" s="568">
        <v>0.22222222222222199</v>
      </c>
      <c r="C2222" s="569">
        <v>9.85915492957746E-2</v>
      </c>
      <c r="D2222" s="570">
        <v>9.3023255813953501E-2</v>
      </c>
      <c r="E2222" s="568">
        <v>0.22222222222222199</v>
      </c>
      <c r="F2222" s="569">
        <v>9.375E-2</v>
      </c>
      <c r="G2222" s="570">
        <v>8.3333333333333301E-2</v>
      </c>
      <c r="H2222" s="568"/>
      <c r="I2222" s="569"/>
      <c r="J2222" s="570"/>
      <c r="K2222" s="568"/>
      <c r="L2222" s="569"/>
      <c r="M2222" s="570"/>
      <c r="N2222" s="576"/>
    </row>
    <row r="2223" spans="1:14" ht="19" x14ac:dyDescent="0.2">
      <c r="A2223" s="534" t="s">
        <v>73</v>
      </c>
      <c r="B2223" s="529">
        <v>0.44444444444444398</v>
      </c>
      <c r="C2223" s="530">
        <v>0.53521126760563398</v>
      </c>
      <c r="D2223" s="531">
        <v>0.54651162790697705</v>
      </c>
      <c r="E2223" s="529">
        <v>0.44444444444444398</v>
      </c>
      <c r="F2223" s="530">
        <v>0.59375</v>
      </c>
      <c r="G2223" s="531">
        <v>0.55555555555555602</v>
      </c>
      <c r="H2223" s="529"/>
      <c r="I2223" s="530"/>
      <c r="J2223" s="531"/>
      <c r="K2223" s="529"/>
      <c r="L2223" s="530"/>
      <c r="M2223" s="531"/>
      <c r="N2223" s="577"/>
    </row>
    <row r="2224" spans="1:14" ht="19" x14ac:dyDescent="0.2">
      <c r="A2224" s="534" t="s">
        <v>74</v>
      </c>
      <c r="B2224" s="529">
        <v>0.22222222222222199</v>
      </c>
      <c r="C2224" s="530">
        <v>0.25352112676056299</v>
      </c>
      <c r="D2224" s="531">
        <v>0.25581395348837199</v>
      </c>
      <c r="E2224" s="529">
        <v>0.22222222222222199</v>
      </c>
      <c r="F2224" s="530">
        <v>0.25</v>
      </c>
      <c r="G2224" s="531">
        <v>0.27777777777777801</v>
      </c>
      <c r="H2224" s="529"/>
      <c r="I2224" s="530"/>
      <c r="J2224" s="531"/>
      <c r="K2224" s="529"/>
      <c r="L2224" s="530"/>
      <c r="M2224" s="531"/>
      <c r="N2224" s="577"/>
    </row>
    <row r="2225" spans="1:14" ht="19" x14ac:dyDescent="0.2">
      <c r="A2225" s="534" t="s">
        <v>362</v>
      </c>
      <c r="B2225" s="529">
        <v>0.11111111111111099</v>
      </c>
      <c r="C2225" s="530">
        <v>0.11267605633802801</v>
      </c>
      <c r="D2225" s="531">
        <v>0.104651162790698</v>
      </c>
      <c r="E2225" s="529">
        <v>0.11111111111111099</v>
      </c>
      <c r="F2225" s="530">
        <v>6.25E-2</v>
      </c>
      <c r="G2225" s="531">
        <v>8.3333333333333301E-2</v>
      </c>
      <c r="H2225" s="529"/>
      <c r="I2225" s="530"/>
      <c r="J2225" s="531"/>
      <c r="K2225" s="529"/>
      <c r="L2225" s="530"/>
      <c r="M2225" s="531"/>
      <c r="N2225" s="636"/>
    </row>
    <row r="2226" spans="1:14" ht="19" x14ac:dyDescent="0.2">
      <c r="A2226" s="602" t="s">
        <v>237</v>
      </c>
      <c r="B2226" s="603">
        <v>9</v>
      </c>
      <c r="C2226" s="604">
        <v>71</v>
      </c>
      <c r="D2226" s="605">
        <v>86</v>
      </c>
      <c r="E2226" s="603">
        <v>9</v>
      </c>
      <c r="F2226" s="604">
        <v>32</v>
      </c>
      <c r="G2226" s="605">
        <v>36</v>
      </c>
      <c r="H2226" s="603"/>
      <c r="I2226" s="604"/>
      <c r="J2226" s="605"/>
      <c r="K2226" s="603"/>
      <c r="L2226" s="604"/>
      <c r="M2226" s="605"/>
      <c r="N2226" s="586"/>
    </row>
    <row r="2227" spans="1:14" ht="19" x14ac:dyDescent="0.2">
      <c r="A2227" s="534" t="s">
        <v>177</v>
      </c>
      <c r="B2227" s="583">
        <v>2.7777777777777799</v>
      </c>
      <c r="C2227" s="584">
        <v>2.6197183098591501</v>
      </c>
      <c r="D2227" s="585">
        <v>2.6279069767441898</v>
      </c>
      <c r="E2227" s="583">
        <v>2.7777777777777799</v>
      </c>
      <c r="F2227" s="584">
        <v>2.71875</v>
      </c>
      <c r="G2227" s="585">
        <v>2.6388888888888902</v>
      </c>
      <c r="H2227" s="583"/>
      <c r="I2227" s="584"/>
      <c r="J2227" s="585"/>
      <c r="K2227" s="583"/>
      <c r="L2227" s="584"/>
      <c r="M2227" s="585"/>
      <c r="N2227" s="586"/>
    </row>
    <row r="2228" spans="1:14" ht="19" x14ac:dyDescent="0.2">
      <c r="A2228" s="534" t="s">
        <v>157</v>
      </c>
      <c r="B2228" s="583">
        <v>0.97182531580755005</v>
      </c>
      <c r="C2228" s="584">
        <v>0.81707137619844294</v>
      </c>
      <c r="D2228" s="585">
        <v>0.797739624747279</v>
      </c>
      <c r="E2228" s="583">
        <v>0.97182531580755005</v>
      </c>
      <c r="F2228" s="584">
        <v>0.72886898685566304</v>
      </c>
      <c r="G2228" s="585">
        <v>0.76168151491206004</v>
      </c>
      <c r="H2228" s="583"/>
      <c r="I2228" s="584"/>
      <c r="J2228" s="585"/>
      <c r="K2228" s="583"/>
      <c r="L2228" s="584"/>
      <c r="M2228" s="585"/>
      <c r="N2228" s="586"/>
    </row>
    <row r="2229" spans="1:14" ht="19" x14ac:dyDescent="0.2">
      <c r="A2229" s="534" t="s">
        <v>238</v>
      </c>
      <c r="B2229" s="587" t="s">
        <v>226</v>
      </c>
      <c r="C2229" s="584" t="s">
        <v>118</v>
      </c>
      <c r="D2229" s="585" t="s">
        <v>118</v>
      </c>
      <c r="E2229" s="587" t="s">
        <v>226</v>
      </c>
      <c r="F2229" s="584" t="s">
        <v>118</v>
      </c>
      <c r="G2229" s="585" t="s">
        <v>118</v>
      </c>
      <c r="H2229" s="587"/>
      <c r="I2229" s="584"/>
      <c r="J2229" s="585"/>
      <c r="K2229" s="587"/>
      <c r="L2229" s="584"/>
      <c r="M2229" s="585"/>
      <c r="N2229" s="586"/>
    </row>
    <row r="2230" spans="1:14" ht="19" x14ac:dyDescent="0.2">
      <c r="A2230" s="562" t="s">
        <v>156</v>
      </c>
      <c r="B2230" s="588" t="s">
        <v>226</v>
      </c>
      <c r="C2230" s="589">
        <v>0.19344634082523743</v>
      </c>
      <c r="D2230" s="590">
        <v>0.1878693202447711</v>
      </c>
      <c r="E2230" s="588" t="s">
        <v>226</v>
      </c>
      <c r="F2230" s="589">
        <v>8.0985442983965358E-2</v>
      </c>
      <c r="G2230" s="590">
        <v>0.18234509590918083</v>
      </c>
      <c r="H2230" s="588"/>
      <c r="I2230" s="589"/>
      <c r="J2230" s="590"/>
      <c r="K2230" s="588"/>
      <c r="L2230" s="589"/>
      <c r="M2230" s="590"/>
      <c r="N2230" s="591"/>
    </row>
    <row r="2231" spans="1:14" ht="38" x14ac:dyDescent="0.2">
      <c r="A2231" s="528" t="s">
        <v>1178</v>
      </c>
      <c r="B2231" s="568">
        <v>0.11111111111111099</v>
      </c>
      <c r="C2231" s="569">
        <v>0.12676056338028199</v>
      </c>
      <c r="D2231" s="570">
        <v>0.127906976744186</v>
      </c>
      <c r="E2231" s="568">
        <v>0.11111111111111099</v>
      </c>
      <c r="F2231" s="569">
        <v>9.375E-2</v>
      </c>
      <c r="G2231" s="570">
        <v>8.3333333333333301E-2</v>
      </c>
      <c r="H2231" s="568"/>
      <c r="I2231" s="569"/>
      <c r="J2231" s="570"/>
      <c r="K2231" s="568"/>
      <c r="L2231" s="569"/>
      <c r="M2231" s="570"/>
      <c r="N2231" s="577"/>
    </row>
    <row r="2232" spans="1:14" ht="19" x14ac:dyDescent="0.2">
      <c r="A2232" s="534" t="s">
        <v>73</v>
      </c>
      <c r="B2232" s="529">
        <v>0.33333333333333298</v>
      </c>
      <c r="C2232" s="530">
        <v>0.323943661971831</v>
      </c>
      <c r="D2232" s="531">
        <v>0.31395348837209303</v>
      </c>
      <c r="E2232" s="529">
        <v>0.33333333333333298</v>
      </c>
      <c r="F2232" s="530">
        <v>0.28125</v>
      </c>
      <c r="G2232" s="531">
        <v>0.27777777777777801</v>
      </c>
      <c r="H2232" s="529"/>
      <c r="I2232" s="530"/>
      <c r="J2232" s="531"/>
      <c r="K2232" s="529"/>
      <c r="L2232" s="530"/>
      <c r="M2232" s="531"/>
      <c r="N2232" s="577"/>
    </row>
    <row r="2233" spans="1:14" ht="19" x14ac:dyDescent="0.2">
      <c r="A2233" s="534" t="s">
        <v>74</v>
      </c>
      <c r="B2233" s="529">
        <v>0.11111111111111099</v>
      </c>
      <c r="C2233" s="530">
        <v>0.26760563380281699</v>
      </c>
      <c r="D2233" s="531">
        <v>0.290697674418605</v>
      </c>
      <c r="E2233" s="529">
        <v>0.11111111111111099</v>
      </c>
      <c r="F2233" s="530">
        <v>0.21875</v>
      </c>
      <c r="G2233" s="531">
        <v>0.22222222222222199</v>
      </c>
      <c r="H2233" s="529"/>
      <c r="I2233" s="530"/>
      <c r="J2233" s="531"/>
      <c r="K2233" s="529"/>
      <c r="L2233" s="530"/>
      <c r="M2233" s="531"/>
      <c r="N2233" s="577"/>
    </row>
    <row r="2234" spans="1:14" ht="19" x14ac:dyDescent="0.2">
      <c r="A2234" s="534" t="s">
        <v>362</v>
      </c>
      <c r="B2234" s="529">
        <v>0.44444444444444398</v>
      </c>
      <c r="C2234" s="530">
        <v>0.28169014084506999</v>
      </c>
      <c r="D2234" s="531">
        <v>0.26744186046511598</v>
      </c>
      <c r="E2234" s="529">
        <v>0.44444444444444398</v>
      </c>
      <c r="F2234" s="530">
        <v>0.40625</v>
      </c>
      <c r="G2234" s="531">
        <v>0.41666666666666702</v>
      </c>
      <c r="H2234" s="529"/>
      <c r="I2234" s="530"/>
      <c r="J2234" s="531"/>
      <c r="K2234" s="529"/>
      <c r="L2234" s="530"/>
      <c r="M2234" s="531"/>
      <c r="N2234" s="577"/>
    </row>
    <row r="2235" spans="1:14" ht="19" x14ac:dyDescent="0.2">
      <c r="A2235" s="602" t="s">
        <v>237</v>
      </c>
      <c r="B2235" s="603">
        <v>9</v>
      </c>
      <c r="C2235" s="604">
        <v>71</v>
      </c>
      <c r="D2235" s="605">
        <v>86</v>
      </c>
      <c r="E2235" s="603">
        <v>9</v>
      </c>
      <c r="F2235" s="604">
        <v>32</v>
      </c>
      <c r="G2235" s="605">
        <v>36</v>
      </c>
      <c r="H2235" s="603"/>
      <c r="I2235" s="604"/>
      <c r="J2235" s="605"/>
      <c r="K2235" s="603"/>
      <c r="L2235" s="604"/>
      <c r="M2235" s="605"/>
      <c r="N2235" s="582"/>
    </row>
    <row r="2236" spans="1:14" ht="19" x14ac:dyDescent="0.2">
      <c r="A2236" s="534" t="s">
        <v>177</v>
      </c>
      <c r="B2236" s="583">
        <v>2.1111111111111098</v>
      </c>
      <c r="C2236" s="584">
        <v>2.29577464788732</v>
      </c>
      <c r="D2236" s="585">
        <v>2.3023255813953498</v>
      </c>
      <c r="E2236" s="583">
        <v>2.1111111111111098</v>
      </c>
      <c r="F2236" s="584">
        <v>2.0625</v>
      </c>
      <c r="G2236" s="585">
        <v>2.0277777777777799</v>
      </c>
      <c r="H2236" s="583"/>
      <c r="I2236" s="584"/>
      <c r="J2236" s="585"/>
      <c r="K2236" s="583"/>
      <c r="L2236" s="584"/>
      <c r="M2236" s="585"/>
      <c r="N2236" s="586"/>
    </row>
    <row r="2237" spans="1:14" ht="19" x14ac:dyDescent="0.2">
      <c r="A2237" s="534" t="s">
        <v>157</v>
      </c>
      <c r="B2237" s="583">
        <v>1.1666666666666701</v>
      </c>
      <c r="C2237" s="584">
        <v>1.01972497969072</v>
      </c>
      <c r="D2237" s="585">
        <v>1.00668082963254</v>
      </c>
      <c r="E2237" s="583">
        <v>1.1666666666666701</v>
      </c>
      <c r="F2237" s="584">
        <v>1.0453429750487999</v>
      </c>
      <c r="G2237" s="585">
        <v>1.02778850273255</v>
      </c>
      <c r="H2237" s="583"/>
      <c r="I2237" s="584"/>
      <c r="J2237" s="585"/>
      <c r="K2237" s="583"/>
      <c r="L2237" s="584"/>
      <c r="M2237" s="585"/>
      <c r="N2237" s="586"/>
    </row>
    <row r="2238" spans="1:14" ht="19" x14ac:dyDescent="0.2">
      <c r="A2238" s="534" t="s">
        <v>238</v>
      </c>
      <c r="B2238" s="587" t="s">
        <v>226</v>
      </c>
      <c r="C2238" s="584" t="s">
        <v>118</v>
      </c>
      <c r="D2238" s="585" t="s">
        <v>118</v>
      </c>
      <c r="E2238" s="587" t="s">
        <v>226</v>
      </c>
      <c r="F2238" s="584" t="s">
        <v>118</v>
      </c>
      <c r="G2238" s="585" t="s">
        <v>118</v>
      </c>
      <c r="H2238" s="587"/>
      <c r="I2238" s="584"/>
      <c r="J2238" s="585"/>
      <c r="K2238" s="587"/>
      <c r="L2238" s="584"/>
      <c r="M2238" s="585"/>
      <c r="N2238" s="586"/>
    </row>
    <row r="2239" spans="1:14" ht="19" x14ac:dyDescent="0.2">
      <c r="A2239" s="562" t="s">
        <v>156</v>
      </c>
      <c r="B2239" s="588" t="s">
        <v>226</v>
      </c>
      <c r="C2239" s="589">
        <v>-0.18109151041118768</v>
      </c>
      <c r="D2239" s="590">
        <v>-0.18994547691350927</v>
      </c>
      <c r="E2239" s="588" t="s">
        <v>226</v>
      </c>
      <c r="F2239" s="589">
        <v>4.6502547270517135E-2</v>
      </c>
      <c r="G2239" s="590">
        <v>8.1080235001436712E-2</v>
      </c>
      <c r="H2239" s="588"/>
      <c r="I2239" s="589"/>
      <c r="J2239" s="590"/>
      <c r="K2239" s="588"/>
      <c r="L2239" s="589"/>
      <c r="M2239" s="590"/>
      <c r="N2239" s="591"/>
    </row>
    <row r="2240" spans="1:14" ht="38" x14ac:dyDescent="0.2">
      <c r="A2240" s="528" t="s">
        <v>1179</v>
      </c>
      <c r="B2240" s="568">
        <v>0.33333333333333298</v>
      </c>
      <c r="C2240" s="569">
        <v>0.338028169014085</v>
      </c>
      <c r="D2240" s="570">
        <v>0.34117647058823503</v>
      </c>
      <c r="E2240" s="568">
        <v>0.33333333333333298</v>
      </c>
      <c r="F2240" s="569">
        <v>0.3125</v>
      </c>
      <c r="G2240" s="570">
        <v>0.30555555555555602</v>
      </c>
      <c r="H2240" s="568"/>
      <c r="I2240" s="569"/>
      <c r="J2240" s="570"/>
      <c r="K2240" s="568"/>
      <c r="L2240" s="569"/>
      <c r="M2240" s="570"/>
      <c r="N2240" s="577"/>
    </row>
    <row r="2241" spans="1:14" ht="19" x14ac:dyDescent="0.2">
      <c r="A2241" s="534" t="s">
        <v>73</v>
      </c>
      <c r="B2241" s="529">
        <v>0.66666666666666696</v>
      </c>
      <c r="C2241" s="530">
        <v>0.57746478873239404</v>
      </c>
      <c r="D2241" s="531">
        <v>0.57647058823529396</v>
      </c>
      <c r="E2241" s="529">
        <v>0.66666666666666696</v>
      </c>
      <c r="F2241" s="530">
        <v>0.625</v>
      </c>
      <c r="G2241" s="531">
        <v>0.61111111111111105</v>
      </c>
      <c r="H2241" s="529"/>
      <c r="I2241" s="530"/>
      <c r="J2241" s="531"/>
      <c r="K2241" s="529"/>
      <c r="L2241" s="530"/>
      <c r="M2241" s="531"/>
      <c r="N2241" s="577"/>
    </row>
    <row r="2242" spans="1:14" ht="19" x14ac:dyDescent="0.2">
      <c r="A2242" s="534" t="s">
        <v>74</v>
      </c>
      <c r="B2242" s="529">
        <v>0</v>
      </c>
      <c r="C2242" s="530">
        <v>7.0422535211267595E-2</v>
      </c>
      <c r="D2242" s="531">
        <v>5.8823529411764698E-2</v>
      </c>
      <c r="E2242" s="529">
        <v>0</v>
      </c>
      <c r="F2242" s="530">
        <v>6.25E-2</v>
      </c>
      <c r="G2242" s="531">
        <v>5.5555555555555601E-2</v>
      </c>
      <c r="H2242" s="529"/>
      <c r="I2242" s="530"/>
      <c r="J2242" s="531"/>
      <c r="K2242" s="529"/>
      <c r="L2242" s="530"/>
      <c r="M2242" s="531"/>
      <c r="N2242" s="577"/>
    </row>
    <row r="2243" spans="1:14" ht="19" x14ac:dyDescent="0.2">
      <c r="A2243" s="534" t="s">
        <v>362</v>
      </c>
      <c r="B2243" s="529">
        <v>0</v>
      </c>
      <c r="C2243" s="530">
        <v>1.4084507042253501E-2</v>
      </c>
      <c r="D2243" s="531">
        <v>2.3529411764705899E-2</v>
      </c>
      <c r="E2243" s="529">
        <v>0</v>
      </c>
      <c r="F2243" s="530">
        <v>0</v>
      </c>
      <c r="G2243" s="531">
        <v>2.7777777777777801E-2</v>
      </c>
      <c r="H2243" s="529"/>
      <c r="I2243" s="530"/>
      <c r="J2243" s="531"/>
      <c r="K2243" s="529"/>
      <c r="L2243" s="530"/>
      <c r="M2243" s="531"/>
      <c r="N2243" s="577"/>
    </row>
    <row r="2244" spans="1:14" ht="19" x14ac:dyDescent="0.2">
      <c r="A2244" s="602" t="s">
        <v>237</v>
      </c>
      <c r="B2244" s="603">
        <v>9</v>
      </c>
      <c r="C2244" s="604">
        <v>71</v>
      </c>
      <c r="D2244" s="605">
        <v>85</v>
      </c>
      <c r="E2244" s="603">
        <v>9</v>
      </c>
      <c r="F2244" s="604">
        <v>32</v>
      </c>
      <c r="G2244" s="605">
        <v>36</v>
      </c>
      <c r="H2244" s="603"/>
      <c r="I2244" s="604"/>
      <c r="J2244" s="605"/>
      <c r="K2244" s="603"/>
      <c r="L2244" s="604"/>
      <c r="M2244" s="605"/>
      <c r="N2244" s="582"/>
    </row>
    <row r="2245" spans="1:14" ht="19" x14ac:dyDescent="0.2">
      <c r="A2245" s="534" t="s">
        <v>177</v>
      </c>
      <c r="B2245" s="583">
        <v>3.3333333333333299</v>
      </c>
      <c r="C2245" s="584">
        <v>3.23943661971831</v>
      </c>
      <c r="D2245" s="585">
        <v>3.2352941176470602</v>
      </c>
      <c r="E2245" s="583">
        <v>3.3333333333333299</v>
      </c>
      <c r="F2245" s="584">
        <v>3.25</v>
      </c>
      <c r="G2245" s="585">
        <v>3.1944444444444402</v>
      </c>
      <c r="H2245" s="583"/>
      <c r="I2245" s="584"/>
      <c r="J2245" s="585"/>
      <c r="K2245" s="583"/>
      <c r="L2245" s="584"/>
      <c r="M2245" s="585"/>
      <c r="N2245" s="586"/>
    </row>
    <row r="2246" spans="1:14" ht="19" x14ac:dyDescent="0.2">
      <c r="A2246" s="534" t="s">
        <v>157</v>
      </c>
      <c r="B2246" s="583">
        <v>0.5</v>
      </c>
      <c r="C2246" s="584">
        <v>0.642868320940152</v>
      </c>
      <c r="D2246" s="585">
        <v>0.66631643461377599</v>
      </c>
      <c r="E2246" s="583">
        <v>0.5</v>
      </c>
      <c r="F2246" s="584">
        <v>0.56796183424706503</v>
      </c>
      <c r="G2246" s="585">
        <v>0.66844999575540198</v>
      </c>
      <c r="H2246" s="583"/>
      <c r="I2246" s="584"/>
      <c r="J2246" s="585"/>
      <c r="K2246" s="583"/>
      <c r="L2246" s="584"/>
      <c r="M2246" s="585"/>
      <c r="N2246" s="586"/>
    </row>
    <row r="2247" spans="1:14" ht="19" x14ac:dyDescent="0.2">
      <c r="A2247" s="534" t="s">
        <v>238</v>
      </c>
      <c r="B2247" s="587" t="s">
        <v>226</v>
      </c>
      <c r="C2247" s="584" t="s">
        <v>118</v>
      </c>
      <c r="D2247" s="585" t="s">
        <v>118</v>
      </c>
      <c r="E2247" s="587" t="s">
        <v>226</v>
      </c>
      <c r="F2247" s="584" t="s">
        <v>118</v>
      </c>
      <c r="G2247" s="585" t="s">
        <v>118</v>
      </c>
      <c r="H2247" s="587"/>
      <c r="I2247" s="584"/>
      <c r="J2247" s="585"/>
      <c r="K2247" s="587"/>
      <c r="L2247" s="584"/>
      <c r="M2247" s="585"/>
      <c r="N2247" s="586"/>
    </row>
    <row r="2248" spans="1:14" ht="19" x14ac:dyDescent="0.2">
      <c r="A2248" s="562" t="s">
        <v>156</v>
      </c>
      <c r="B2248" s="588" t="s">
        <v>226</v>
      </c>
      <c r="C2248" s="589">
        <v>0.14605901481924366</v>
      </c>
      <c r="D2248" s="590">
        <v>0.1471361212080822</v>
      </c>
      <c r="E2248" s="588" t="s">
        <v>226</v>
      </c>
      <c r="F2248" s="589">
        <v>0.14672347384715237</v>
      </c>
      <c r="G2248" s="590">
        <v>0.20777752976411373</v>
      </c>
      <c r="H2248" s="588"/>
      <c r="I2248" s="589"/>
      <c r="J2248" s="590"/>
      <c r="K2248" s="588"/>
      <c r="L2248" s="589"/>
      <c r="M2248" s="590"/>
      <c r="N2248" s="591"/>
    </row>
    <row r="2249" spans="1:14" ht="28" customHeight="1" x14ac:dyDescent="0.2">
      <c r="A2249" s="528" t="s">
        <v>1180</v>
      </c>
      <c r="B2249" s="568">
        <v>0.55555555555555602</v>
      </c>
      <c r="C2249" s="569">
        <v>0.309859154929577</v>
      </c>
      <c r="D2249" s="570">
        <v>0.290697674418605</v>
      </c>
      <c r="E2249" s="568">
        <v>0.55555555555555602</v>
      </c>
      <c r="F2249" s="569">
        <v>0.34375</v>
      </c>
      <c r="G2249" s="570">
        <v>0.33333333333333298</v>
      </c>
      <c r="H2249" s="568"/>
      <c r="I2249" s="569"/>
      <c r="J2249" s="570"/>
      <c r="K2249" s="568"/>
      <c r="L2249" s="569"/>
      <c r="M2249" s="570"/>
      <c r="N2249" s="599" t="s">
        <v>211</v>
      </c>
    </row>
    <row r="2250" spans="1:14" ht="19" x14ac:dyDescent="0.2">
      <c r="A2250" s="534" t="s">
        <v>73</v>
      </c>
      <c r="B2250" s="529">
        <v>0.22222222222222199</v>
      </c>
      <c r="C2250" s="530">
        <v>0.47887323943662002</v>
      </c>
      <c r="D2250" s="531">
        <v>0.47674418604651198</v>
      </c>
      <c r="E2250" s="529">
        <v>0.22222222222222199</v>
      </c>
      <c r="F2250" s="530">
        <v>0.5625</v>
      </c>
      <c r="G2250" s="531">
        <v>0.52777777777777801</v>
      </c>
      <c r="H2250" s="529"/>
      <c r="I2250" s="530"/>
      <c r="J2250" s="531"/>
      <c r="K2250" s="529"/>
      <c r="L2250" s="530"/>
      <c r="M2250" s="531"/>
      <c r="N2250" s="600"/>
    </row>
    <row r="2251" spans="1:14" ht="19" x14ac:dyDescent="0.2">
      <c r="A2251" s="534" t="s">
        <v>74</v>
      </c>
      <c r="B2251" s="529">
        <v>0.11111111111111099</v>
      </c>
      <c r="C2251" s="530">
        <v>0.12676056338028199</v>
      </c>
      <c r="D2251" s="531">
        <v>0.13953488372093001</v>
      </c>
      <c r="E2251" s="529">
        <v>0.11111111111111099</v>
      </c>
      <c r="F2251" s="530">
        <v>6.25E-2</v>
      </c>
      <c r="G2251" s="531">
        <v>8.3333333333333301E-2</v>
      </c>
      <c r="H2251" s="529"/>
      <c r="I2251" s="530"/>
      <c r="J2251" s="531"/>
      <c r="K2251" s="529"/>
      <c r="L2251" s="530"/>
      <c r="M2251" s="531"/>
      <c r="N2251" s="600"/>
    </row>
    <row r="2252" spans="1:14" ht="19" x14ac:dyDescent="0.2">
      <c r="A2252" s="534" t="s">
        <v>362</v>
      </c>
      <c r="B2252" s="529">
        <v>0.11111111111111099</v>
      </c>
      <c r="C2252" s="530">
        <v>8.4507042253521097E-2</v>
      </c>
      <c r="D2252" s="531">
        <v>9.3023255813953501E-2</v>
      </c>
      <c r="E2252" s="529">
        <v>0.11111111111111099</v>
      </c>
      <c r="F2252" s="530">
        <v>3.125E-2</v>
      </c>
      <c r="G2252" s="531">
        <v>5.5555555555555601E-2</v>
      </c>
      <c r="H2252" s="529"/>
      <c r="I2252" s="530"/>
      <c r="J2252" s="531"/>
      <c r="K2252" s="529"/>
      <c r="L2252" s="530"/>
      <c r="M2252" s="531"/>
      <c r="N2252" s="601"/>
    </row>
    <row r="2253" spans="1:14" ht="19" x14ac:dyDescent="0.2">
      <c r="A2253" s="602" t="s">
        <v>237</v>
      </c>
      <c r="B2253" s="603">
        <v>9</v>
      </c>
      <c r="C2253" s="604">
        <v>71</v>
      </c>
      <c r="D2253" s="605">
        <v>86</v>
      </c>
      <c r="E2253" s="603">
        <v>9</v>
      </c>
      <c r="F2253" s="604">
        <v>32</v>
      </c>
      <c r="G2253" s="605">
        <v>36</v>
      </c>
      <c r="H2253" s="603"/>
      <c r="I2253" s="604"/>
      <c r="J2253" s="605"/>
      <c r="K2253" s="603"/>
      <c r="L2253" s="604"/>
      <c r="M2253" s="605"/>
      <c r="N2253" s="582"/>
    </row>
    <row r="2254" spans="1:14" ht="19" x14ac:dyDescent="0.2">
      <c r="A2254" s="534" t="s">
        <v>177</v>
      </c>
      <c r="B2254" s="583">
        <v>3.2222222222222201</v>
      </c>
      <c r="C2254" s="584">
        <v>3.0140845070422499</v>
      </c>
      <c r="D2254" s="585">
        <v>2.96511627906977</v>
      </c>
      <c r="E2254" s="583">
        <v>3.2222222222222201</v>
      </c>
      <c r="F2254" s="584">
        <v>3.21875</v>
      </c>
      <c r="G2254" s="585">
        <v>3.1388888888888902</v>
      </c>
      <c r="H2254" s="583"/>
      <c r="I2254" s="584"/>
      <c r="J2254" s="585"/>
      <c r="K2254" s="583"/>
      <c r="L2254" s="584"/>
      <c r="M2254" s="585"/>
      <c r="N2254" s="586"/>
    </row>
    <row r="2255" spans="1:14" ht="19" x14ac:dyDescent="0.2">
      <c r="A2255" s="534" t="s">
        <v>157</v>
      </c>
      <c r="B2255" s="583">
        <v>1.0929064207170001</v>
      </c>
      <c r="C2255" s="584">
        <v>0.88629175696879003</v>
      </c>
      <c r="D2255" s="585">
        <v>0.90029634883846699</v>
      </c>
      <c r="E2255" s="583">
        <v>1.0929064207170001</v>
      </c>
      <c r="F2255" s="584">
        <v>0.706393612289827</v>
      </c>
      <c r="G2255" s="585">
        <v>0.79831171061283301</v>
      </c>
      <c r="H2255" s="583"/>
      <c r="I2255" s="584"/>
      <c r="J2255" s="585"/>
      <c r="K2255" s="583"/>
      <c r="L2255" s="584"/>
      <c r="M2255" s="585"/>
      <c r="N2255" s="586"/>
    </row>
    <row r="2256" spans="1:14" ht="19" x14ac:dyDescent="0.2">
      <c r="A2256" s="534" t="s">
        <v>238</v>
      </c>
      <c r="B2256" s="587" t="s">
        <v>226</v>
      </c>
      <c r="C2256" s="584" t="s">
        <v>118</v>
      </c>
      <c r="D2256" s="585" t="s">
        <v>118</v>
      </c>
      <c r="E2256" s="587" t="s">
        <v>226</v>
      </c>
      <c r="F2256" s="584" t="s">
        <v>118</v>
      </c>
      <c r="G2256" s="585" t="s">
        <v>118</v>
      </c>
      <c r="H2256" s="587"/>
      <c r="I2256" s="584"/>
      <c r="J2256" s="585"/>
      <c r="K2256" s="587"/>
      <c r="L2256" s="584"/>
      <c r="M2256" s="585"/>
      <c r="N2256" s="586"/>
    </row>
    <row r="2257" spans="1:14" ht="19" x14ac:dyDescent="0.2">
      <c r="A2257" s="562" t="s">
        <v>156</v>
      </c>
      <c r="B2257" s="588" t="s">
        <v>226</v>
      </c>
      <c r="C2257" s="589">
        <v>0.23484108200647469</v>
      </c>
      <c r="D2257" s="590">
        <v>0.28557923564186366</v>
      </c>
      <c r="E2257" s="588" t="s">
        <v>226</v>
      </c>
      <c r="F2257" s="589">
        <v>4.9154213200833397E-3</v>
      </c>
      <c r="G2257" s="590">
        <v>0.10438696091450061</v>
      </c>
      <c r="H2257" s="588"/>
      <c r="I2257" s="589"/>
      <c r="J2257" s="590"/>
      <c r="K2257" s="588"/>
      <c r="L2257" s="589"/>
      <c r="M2257" s="590"/>
      <c r="N2257" s="591"/>
    </row>
    <row r="2258" spans="1:14" ht="38" x14ac:dyDescent="0.2">
      <c r="A2258" s="528" t="s">
        <v>1181</v>
      </c>
      <c r="B2258" s="568">
        <v>0.44444444444444398</v>
      </c>
      <c r="C2258" s="569">
        <v>0.42253521126760601</v>
      </c>
      <c r="D2258" s="570">
        <v>0.43023255813953498</v>
      </c>
      <c r="E2258" s="568">
        <v>0.44444444444444398</v>
      </c>
      <c r="F2258" s="569">
        <v>0.3125</v>
      </c>
      <c r="G2258" s="570">
        <v>0.30555555555555602</v>
      </c>
      <c r="H2258" s="568"/>
      <c r="I2258" s="569"/>
      <c r="J2258" s="570"/>
      <c r="K2258" s="568"/>
      <c r="L2258" s="569"/>
      <c r="M2258" s="570"/>
      <c r="N2258" s="576"/>
    </row>
    <row r="2259" spans="1:14" ht="19" x14ac:dyDescent="0.2">
      <c r="A2259" s="534" t="s">
        <v>73</v>
      </c>
      <c r="B2259" s="529">
        <v>0.44444444444444398</v>
      </c>
      <c r="C2259" s="530">
        <v>0.43661971830985902</v>
      </c>
      <c r="D2259" s="531">
        <v>0.40697674418604701</v>
      </c>
      <c r="E2259" s="529">
        <v>0.44444444444444398</v>
      </c>
      <c r="F2259" s="530">
        <v>0.53125</v>
      </c>
      <c r="G2259" s="531">
        <v>0.5</v>
      </c>
      <c r="H2259" s="529"/>
      <c r="I2259" s="530"/>
      <c r="J2259" s="531"/>
      <c r="K2259" s="529"/>
      <c r="L2259" s="530"/>
      <c r="M2259" s="531"/>
      <c r="N2259" s="577"/>
    </row>
    <row r="2260" spans="1:14" ht="19" x14ac:dyDescent="0.2">
      <c r="A2260" s="534" t="s">
        <v>74</v>
      </c>
      <c r="B2260" s="529">
        <v>0.11111111111111099</v>
      </c>
      <c r="C2260" s="530">
        <v>0.12676056338028199</v>
      </c>
      <c r="D2260" s="531">
        <v>0.127906976744186</v>
      </c>
      <c r="E2260" s="529">
        <v>0.11111111111111099</v>
      </c>
      <c r="F2260" s="530">
        <v>0.125</v>
      </c>
      <c r="G2260" s="531">
        <v>0.11111111111111099</v>
      </c>
      <c r="H2260" s="529"/>
      <c r="I2260" s="530"/>
      <c r="J2260" s="531"/>
      <c r="K2260" s="529"/>
      <c r="L2260" s="530"/>
      <c r="M2260" s="531"/>
      <c r="N2260" s="577"/>
    </row>
    <row r="2261" spans="1:14" ht="19" x14ac:dyDescent="0.2">
      <c r="A2261" s="534" t="s">
        <v>362</v>
      </c>
      <c r="B2261" s="529">
        <v>0</v>
      </c>
      <c r="C2261" s="530">
        <v>1.4084507042253501E-2</v>
      </c>
      <c r="D2261" s="531">
        <v>3.4883720930232599E-2</v>
      </c>
      <c r="E2261" s="529">
        <v>0</v>
      </c>
      <c r="F2261" s="530">
        <v>3.125E-2</v>
      </c>
      <c r="G2261" s="531">
        <v>8.3333333333333301E-2</v>
      </c>
      <c r="H2261" s="529"/>
      <c r="I2261" s="530"/>
      <c r="J2261" s="531"/>
      <c r="K2261" s="529"/>
      <c r="L2261" s="530"/>
      <c r="M2261" s="531"/>
      <c r="N2261" s="636"/>
    </row>
    <row r="2262" spans="1:14" ht="19" x14ac:dyDescent="0.2">
      <c r="A2262" s="602" t="s">
        <v>237</v>
      </c>
      <c r="B2262" s="603">
        <v>9</v>
      </c>
      <c r="C2262" s="604">
        <v>71</v>
      </c>
      <c r="D2262" s="605">
        <v>86</v>
      </c>
      <c r="E2262" s="603">
        <v>9</v>
      </c>
      <c r="F2262" s="604">
        <v>32</v>
      </c>
      <c r="G2262" s="605">
        <v>36</v>
      </c>
      <c r="H2262" s="603"/>
      <c r="I2262" s="604"/>
      <c r="J2262" s="605"/>
      <c r="K2262" s="603"/>
      <c r="L2262" s="604"/>
      <c r="M2262" s="605"/>
      <c r="N2262" s="582"/>
    </row>
    <row r="2263" spans="1:14" ht="19" x14ac:dyDescent="0.2">
      <c r="A2263" s="534" t="s">
        <v>177</v>
      </c>
      <c r="B2263" s="583">
        <v>3.3333333333333299</v>
      </c>
      <c r="C2263" s="584">
        <v>3.2676056338028201</v>
      </c>
      <c r="D2263" s="585">
        <v>3.2325581395348801</v>
      </c>
      <c r="E2263" s="583">
        <v>3.3333333333333299</v>
      </c>
      <c r="F2263" s="584">
        <v>3.125</v>
      </c>
      <c r="G2263" s="585">
        <v>3.0277777777777799</v>
      </c>
      <c r="H2263" s="583"/>
      <c r="I2263" s="584"/>
      <c r="J2263" s="585"/>
      <c r="K2263" s="583"/>
      <c r="L2263" s="584"/>
      <c r="M2263" s="585"/>
      <c r="N2263" s="586"/>
    </row>
    <row r="2264" spans="1:14" ht="19" x14ac:dyDescent="0.2">
      <c r="A2264" s="534" t="s">
        <v>157</v>
      </c>
      <c r="B2264" s="583">
        <v>0.70710678118654802</v>
      </c>
      <c r="C2264" s="584">
        <v>0.73596868098878898</v>
      </c>
      <c r="D2264" s="585">
        <v>0.80694658478592896</v>
      </c>
      <c r="E2264" s="583">
        <v>0.70710678118654802</v>
      </c>
      <c r="F2264" s="584">
        <v>0.75134288379691005</v>
      </c>
      <c r="G2264" s="585">
        <v>0.87785814379939597</v>
      </c>
      <c r="H2264" s="583"/>
      <c r="I2264" s="584"/>
      <c r="J2264" s="585"/>
      <c r="K2264" s="583"/>
      <c r="L2264" s="584"/>
      <c r="M2264" s="585"/>
      <c r="N2264" s="586"/>
    </row>
    <row r="2265" spans="1:14" ht="19" x14ac:dyDescent="0.2">
      <c r="A2265" s="534" t="s">
        <v>238</v>
      </c>
      <c r="B2265" s="587" t="s">
        <v>226</v>
      </c>
      <c r="C2265" s="584" t="s">
        <v>118</v>
      </c>
      <c r="D2265" s="585" t="s">
        <v>118</v>
      </c>
      <c r="E2265" s="587" t="s">
        <v>226</v>
      </c>
      <c r="F2265" s="584" t="s">
        <v>118</v>
      </c>
      <c r="G2265" s="585" t="s">
        <v>118</v>
      </c>
      <c r="H2265" s="587"/>
      <c r="I2265" s="584"/>
      <c r="J2265" s="585"/>
      <c r="K2265" s="587"/>
      <c r="L2265" s="584"/>
      <c r="M2265" s="585"/>
      <c r="N2265" s="586"/>
    </row>
    <row r="2266" spans="1:14" ht="19" x14ac:dyDescent="0.2">
      <c r="A2266" s="562" t="s">
        <v>156</v>
      </c>
      <c r="B2266" s="588" t="s">
        <v>226</v>
      </c>
      <c r="C2266" s="589">
        <v>8.9307739892142315E-2</v>
      </c>
      <c r="D2266" s="590">
        <v>0.12488459050258446</v>
      </c>
      <c r="E2266" s="588" t="s">
        <v>226</v>
      </c>
      <c r="F2266" s="589">
        <v>0.27728130235361753</v>
      </c>
      <c r="G2266" s="590">
        <v>0.34806939790191677</v>
      </c>
      <c r="H2266" s="588"/>
      <c r="I2266" s="589"/>
      <c r="J2266" s="590"/>
      <c r="K2266" s="588"/>
      <c r="L2266" s="589"/>
      <c r="M2266" s="590"/>
      <c r="N2266" s="591"/>
    </row>
    <row r="2267" spans="1:14" ht="38" x14ac:dyDescent="0.2">
      <c r="A2267" s="528" t="s">
        <v>1182</v>
      </c>
      <c r="B2267" s="568">
        <v>0.44444444444444398</v>
      </c>
      <c r="C2267" s="569">
        <v>0.27142857142857102</v>
      </c>
      <c r="D2267" s="570">
        <v>0.23529411764705899</v>
      </c>
      <c r="E2267" s="568">
        <v>0.44444444444444398</v>
      </c>
      <c r="F2267" s="569">
        <v>0.25</v>
      </c>
      <c r="G2267" s="570">
        <v>0.22222222222222199</v>
      </c>
      <c r="H2267" s="568"/>
      <c r="I2267" s="569"/>
      <c r="J2267" s="570"/>
      <c r="K2267" s="568"/>
      <c r="L2267" s="569"/>
      <c r="M2267" s="570"/>
      <c r="N2267" s="576"/>
    </row>
    <row r="2268" spans="1:14" ht="19" x14ac:dyDescent="0.2">
      <c r="A2268" s="534" t="s">
        <v>73</v>
      </c>
      <c r="B2268" s="529">
        <v>0.22222222222222199</v>
      </c>
      <c r="C2268" s="530">
        <v>0.442857142857143</v>
      </c>
      <c r="D2268" s="531">
        <v>0.45882352941176502</v>
      </c>
      <c r="E2268" s="529">
        <v>0.22222222222222199</v>
      </c>
      <c r="F2268" s="530">
        <v>0.40625</v>
      </c>
      <c r="G2268" s="531">
        <v>0.44444444444444398</v>
      </c>
      <c r="H2268" s="529"/>
      <c r="I2268" s="530"/>
      <c r="J2268" s="531"/>
      <c r="K2268" s="529"/>
      <c r="L2268" s="530"/>
      <c r="M2268" s="531"/>
      <c r="N2268" s="577"/>
    </row>
    <row r="2269" spans="1:14" ht="19" x14ac:dyDescent="0.2">
      <c r="A2269" s="534" t="s">
        <v>74</v>
      </c>
      <c r="B2269" s="529">
        <v>0.33333333333333298</v>
      </c>
      <c r="C2269" s="530">
        <v>0.27142857142857102</v>
      </c>
      <c r="D2269" s="531">
        <v>0.28235294117647097</v>
      </c>
      <c r="E2269" s="529">
        <v>0.33333333333333298</v>
      </c>
      <c r="F2269" s="530">
        <v>0.34375</v>
      </c>
      <c r="G2269" s="531">
        <v>0.30555555555555602</v>
      </c>
      <c r="H2269" s="529"/>
      <c r="I2269" s="530"/>
      <c r="J2269" s="531"/>
      <c r="K2269" s="529"/>
      <c r="L2269" s="530"/>
      <c r="M2269" s="531"/>
      <c r="N2269" s="577"/>
    </row>
    <row r="2270" spans="1:14" ht="19" x14ac:dyDescent="0.2">
      <c r="A2270" s="534" t="s">
        <v>362</v>
      </c>
      <c r="B2270" s="529">
        <v>0</v>
      </c>
      <c r="C2270" s="530">
        <v>1.4285714285714299E-2</v>
      </c>
      <c r="D2270" s="531">
        <v>2.3529411764705899E-2</v>
      </c>
      <c r="E2270" s="529">
        <v>0</v>
      </c>
      <c r="F2270" s="530">
        <v>0</v>
      </c>
      <c r="G2270" s="531">
        <v>2.7777777777777801E-2</v>
      </c>
      <c r="H2270" s="529"/>
      <c r="I2270" s="530"/>
      <c r="J2270" s="531"/>
      <c r="K2270" s="529"/>
      <c r="L2270" s="530"/>
      <c r="M2270" s="531"/>
      <c r="N2270" s="636"/>
    </row>
    <row r="2271" spans="1:14" ht="19" x14ac:dyDescent="0.2">
      <c r="A2271" s="602" t="s">
        <v>237</v>
      </c>
      <c r="B2271" s="603">
        <v>9</v>
      </c>
      <c r="C2271" s="604">
        <v>70</v>
      </c>
      <c r="D2271" s="605">
        <v>85</v>
      </c>
      <c r="E2271" s="603">
        <v>9</v>
      </c>
      <c r="F2271" s="604">
        <v>32</v>
      </c>
      <c r="G2271" s="605">
        <v>36</v>
      </c>
      <c r="H2271" s="603"/>
      <c r="I2271" s="604"/>
      <c r="J2271" s="605"/>
      <c r="K2271" s="603"/>
      <c r="L2271" s="604"/>
      <c r="M2271" s="605"/>
      <c r="N2271" s="582"/>
    </row>
    <row r="2272" spans="1:14" ht="19" x14ac:dyDescent="0.2">
      <c r="A2272" s="534" t="s">
        <v>177</v>
      </c>
      <c r="B2272" s="583">
        <v>3.1111111111111098</v>
      </c>
      <c r="C2272" s="584">
        <v>2.9714285714285702</v>
      </c>
      <c r="D2272" s="585">
        <v>2.9058823529411799</v>
      </c>
      <c r="E2272" s="583">
        <v>3.1111111111111098</v>
      </c>
      <c r="F2272" s="584">
        <v>2.90625</v>
      </c>
      <c r="G2272" s="585">
        <v>2.8611111111111098</v>
      </c>
      <c r="H2272" s="583"/>
      <c r="I2272" s="584"/>
      <c r="J2272" s="585"/>
      <c r="K2272" s="583"/>
      <c r="L2272" s="584"/>
      <c r="M2272" s="585"/>
      <c r="N2272" s="586"/>
    </row>
    <row r="2273" spans="1:14" ht="19" x14ac:dyDescent="0.2">
      <c r="A2273" s="534" t="s">
        <v>157</v>
      </c>
      <c r="B2273" s="583">
        <v>0.92796072713833699</v>
      </c>
      <c r="C2273" s="584">
        <v>0.77965857580354803</v>
      </c>
      <c r="D2273" s="585">
        <v>0.78107876274639898</v>
      </c>
      <c r="E2273" s="583">
        <v>0.92796072713833699</v>
      </c>
      <c r="F2273" s="584">
        <v>0.77706540597384099</v>
      </c>
      <c r="G2273" s="585">
        <v>0.79831171061283202</v>
      </c>
      <c r="H2273" s="583"/>
      <c r="I2273" s="584"/>
      <c r="J2273" s="585"/>
      <c r="K2273" s="583"/>
      <c r="L2273" s="584"/>
      <c r="M2273" s="585"/>
      <c r="N2273" s="586"/>
    </row>
    <row r="2274" spans="1:14" ht="19" x14ac:dyDescent="0.2">
      <c r="A2274" s="534" t="s">
        <v>238</v>
      </c>
      <c r="B2274" s="587" t="s">
        <v>226</v>
      </c>
      <c r="C2274" s="584" t="s">
        <v>118</v>
      </c>
      <c r="D2274" s="585" t="s">
        <v>118</v>
      </c>
      <c r="E2274" s="587" t="s">
        <v>226</v>
      </c>
      <c r="F2274" s="584" t="s">
        <v>118</v>
      </c>
      <c r="G2274" s="585" t="s">
        <v>118</v>
      </c>
      <c r="H2274" s="587"/>
      <c r="I2274" s="584"/>
      <c r="J2274" s="585"/>
      <c r="K2274" s="587"/>
      <c r="L2274" s="584"/>
      <c r="M2274" s="585"/>
      <c r="N2274" s="586"/>
    </row>
    <row r="2275" spans="1:14" ht="19" x14ac:dyDescent="0.2">
      <c r="A2275" s="562" t="s">
        <v>156</v>
      </c>
      <c r="B2275" s="588" t="s">
        <v>226</v>
      </c>
      <c r="C2275" s="589">
        <v>0.17915860097938011</v>
      </c>
      <c r="D2275" s="590">
        <v>0.26275040105854686</v>
      </c>
      <c r="E2275" s="588" t="s">
        <v>226</v>
      </c>
      <c r="F2275" s="589">
        <v>0.26363432155929256</v>
      </c>
      <c r="G2275" s="590">
        <v>0.31316088274351506</v>
      </c>
      <c r="H2275" s="588"/>
      <c r="I2275" s="589"/>
      <c r="J2275" s="590"/>
      <c r="K2275" s="588"/>
      <c r="L2275" s="589"/>
      <c r="M2275" s="590"/>
      <c r="N2275" s="591"/>
    </row>
    <row r="2276" spans="1:14" ht="38" x14ac:dyDescent="0.2">
      <c r="A2276" s="528" t="s">
        <v>1183</v>
      </c>
      <c r="B2276" s="568">
        <v>0.44444444444444398</v>
      </c>
      <c r="C2276" s="569">
        <v>0.36619718309859201</v>
      </c>
      <c r="D2276" s="570">
        <v>0.337209302325581</v>
      </c>
      <c r="E2276" s="568">
        <v>0.44444444444444398</v>
      </c>
      <c r="F2276" s="569">
        <v>0.28125</v>
      </c>
      <c r="G2276" s="570">
        <v>0.27777777777777801</v>
      </c>
      <c r="H2276" s="568"/>
      <c r="I2276" s="569"/>
      <c r="J2276" s="570"/>
      <c r="K2276" s="568"/>
      <c r="L2276" s="569"/>
      <c r="M2276" s="570"/>
      <c r="N2276" s="576"/>
    </row>
    <row r="2277" spans="1:14" ht="19" x14ac:dyDescent="0.2">
      <c r="A2277" s="534" t="s">
        <v>73</v>
      </c>
      <c r="B2277" s="529">
        <v>0.55555555555555602</v>
      </c>
      <c r="C2277" s="530">
        <v>0.53521126760563398</v>
      </c>
      <c r="D2277" s="531">
        <v>0.54651162790697705</v>
      </c>
      <c r="E2277" s="529">
        <v>0.55555555555555602</v>
      </c>
      <c r="F2277" s="530">
        <v>0.65625</v>
      </c>
      <c r="G2277" s="531">
        <v>0.63888888888888895</v>
      </c>
      <c r="H2277" s="529"/>
      <c r="I2277" s="530"/>
      <c r="J2277" s="531"/>
      <c r="K2277" s="529"/>
      <c r="L2277" s="530"/>
      <c r="M2277" s="531"/>
      <c r="N2277" s="577"/>
    </row>
    <row r="2278" spans="1:14" ht="19" x14ac:dyDescent="0.2">
      <c r="A2278" s="534" t="s">
        <v>74</v>
      </c>
      <c r="B2278" s="529">
        <v>0</v>
      </c>
      <c r="C2278" s="530">
        <v>8.4507042253521097E-2</v>
      </c>
      <c r="D2278" s="531">
        <v>9.3023255813953501E-2</v>
      </c>
      <c r="E2278" s="529">
        <v>0</v>
      </c>
      <c r="F2278" s="530">
        <v>6.25E-2</v>
      </c>
      <c r="G2278" s="531">
        <v>5.5555555555555601E-2</v>
      </c>
      <c r="H2278" s="529"/>
      <c r="I2278" s="530"/>
      <c r="J2278" s="531"/>
      <c r="K2278" s="529"/>
      <c r="L2278" s="530"/>
      <c r="M2278" s="531"/>
      <c r="N2278" s="577"/>
    </row>
    <row r="2279" spans="1:14" ht="19" x14ac:dyDescent="0.2">
      <c r="A2279" s="534" t="s">
        <v>362</v>
      </c>
      <c r="B2279" s="529">
        <v>0</v>
      </c>
      <c r="C2279" s="530">
        <v>1.4084507042253501E-2</v>
      </c>
      <c r="D2279" s="531">
        <v>2.32558139534884E-2</v>
      </c>
      <c r="E2279" s="529">
        <v>0</v>
      </c>
      <c r="F2279" s="530">
        <v>0</v>
      </c>
      <c r="G2279" s="531">
        <v>2.7777777777777801E-2</v>
      </c>
      <c r="H2279" s="529"/>
      <c r="I2279" s="530"/>
      <c r="J2279" s="531"/>
      <c r="K2279" s="529"/>
      <c r="L2279" s="530"/>
      <c r="M2279" s="531"/>
      <c r="N2279" s="636"/>
    </row>
    <row r="2280" spans="1:14" ht="19" x14ac:dyDescent="0.2">
      <c r="A2280" s="602" t="s">
        <v>237</v>
      </c>
      <c r="B2280" s="603">
        <v>9</v>
      </c>
      <c r="C2280" s="604">
        <v>71</v>
      </c>
      <c r="D2280" s="605">
        <v>86</v>
      </c>
      <c r="E2280" s="603">
        <v>9</v>
      </c>
      <c r="F2280" s="604">
        <v>32</v>
      </c>
      <c r="G2280" s="605">
        <v>36</v>
      </c>
      <c r="H2280" s="603"/>
      <c r="I2280" s="604"/>
      <c r="J2280" s="605"/>
      <c r="K2280" s="603"/>
      <c r="L2280" s="604"/>
      <c r="M2280" s="605"/>
      <c r="N2280" s="582"/>
    </row>
    <row r="2281" spans="1:14" ht="19" x14ac:dyDescent="0.2">
      <c r="A2281" s="534" t="s">
        <v>177</v>
      </c>
      <c r="B2281" s="583">
        <v>3.4444444444444402</v>
      </c>
      <c r="C2281" s="584">
        <v>3.2535211267605599</v>
      </c>
      <c r="D2281" s="585">
        <v>3.1976744186046502</v>
      </c>
      <c r="E2281" s="583">
        <v>3.4444444444444402</v>
      </c>
      <c r="F2281" s="584">
        <v>3.21875</v>
      </c>
      <c r="G2281" s="585">
        <v>3.1666666666666701</v>
      </c>
      <c r="H2281" s="583"/>
      <c r="I2281" s="584"/>
      <c r="J2281" s="585"/>
      <c r="K2281" s="583"/>
      <c r="L2281" s="584"/>
      <c r="M2281" s="585"/>
      <c r="N2281" s="586"/>
    </row>
    <row r="2282" spans="1:14" ht="19" x14ac:dyDescent="0.2">
      <c r="A2282" s="534" t="s">
        <v>157</v>
      </c>
      <c r="B2282" s="583">
        <v>0.52704627669473003</v>
      </c>
      <c r="C2282" s="584">
        <v>0.67014518382543498</v>
      </c>
      <c r="D2282" s="585">
        <v>0.69991205232154097</v>
      </c>
      <c r="E2282" s="583">
        <v>0.52704627669473003</v>
      </c>
      <c r="F2282" s="584">
        <v>0.55266947481030304</v>
      </c>
      <c r="G2282" s="585">
        <v>0.65465367070797698</v>
      </c>
      <c r="H2282" s="583"/>
      <c r="I2282" s="584"/>
      <c r="J2282" s="585"/>
      <c r="K2282" s="583"/>
      <c r="L2282" s="584"/>
      <c r="M2282" s="585"/>
      <c r="N2282" s="586"/>
    </row>
    <row r="2283" spans="1:14" ht="19" x14ac:dyDescent="0.2">
      <c r="A2283" s="534" t="s">
        <v>238</v>
      </c>
      <c r="B2283" s="587" t="s">
        <v>226</v>
      </c>
      <c r="C2283" s="584" t="s">
        <v>118</v>
      </c>
      <c r="D2283" s="585" t="s">
        <v>118</v>
      </c>
      <c r="E2283" s="587" t="s">
        <v>226</v>
      </c>
      <c r="F2283" s="584" t="s">
        <v>118</v>
      </c>
      <c r="G2283" s="585" t="s">
        <v>118</v>
      </c>
      <c r="H2283" s="587"/>
      <c r="I2283" s="584"/>
      <c r="J2283" s="585"/>
      <c r="K2283" s="587"/>
      <c r="L2283" s="584"/>
      <c r="M2283" s="585"/>
      <c r="N2283" s="586"/>
    </row>
    <row r="2284" spans="1:14" ht="19" x14ac:dyDescent="0.2">
      <c r="A2284" s="562" t="s">
        <v>156</v>
      </c>
      <c r="B2284" s="588" t="s">
        <v>226</v>
      </c>
      <c r="C2284" s="589">
        <v>0.28489844035589396</v>
      </c>
      <c r="D2284" s="590">
        <v>0.3525729054404444</v>
      </c>
      <c r="E2284" s="588" t="s">
        <v>226</v>
      </c>
      <c r="F2284" s="589">
        <v>0.40837146745241726</v>
      </c>
      <c r="G2284" s="590">
        <v>0.42431256434775139</v>
      </c>
      <c r="H2284" s="588"/>
      <c r="I2284" s="589"/>
      <c r="J2284" s="590"/>
      <c r="K2284" s="588"/>
      <c r="L2284" s="589"/>
      <c r="M2284" s="590"/>
      <c r="N2284" s="591"/>
    </row>
    <row r="2285" spans="1:14" ht="76" x14ac:dyDescent="0.2">
      <c r="A2285" s="528" t="s">
        <v>1184</v>
      </c>
      <c r="B2285" s="568">
        <v>0.11111111111111099</v>
      </c>
      <c r="C2285" s="569">
        <v>0.11267605633802801</v>
      </c>
      <c r="D2285" s="570">
        <v>0.104651162790698</v>
      </c>
      <c r="E2285" s="568">
        <v>0.11111111111111099</v>
      </c>
      <c r="F2285" s="569">
        <v>6.25E-2</v>
      </c>
      <c r="G2285" s="570">
        <v>5.5555555555555601E-2</v>
      </c>
      <c r="H2285" s="568"/>
      <c r="I2285" s="569"/>
      <c r="J2285" s="570"/>
      <c r="K2285" s="568"/>
      <c r="L2285" s="569"/>
      <c r="M2285" s="570"/>
      <c r="N2285" s="576"/>
    </row>
    <row r="2286" spans="1:14" ht="19" x14ac:dyDescent="0.2">
      <c r="A2286" s="534" t="s">
        <v>73</v>
      </c>
      <c r="B2286" s="529">
        <v>0.33333333333333298</v>
      </c>
      <c r="C2286" s="530">
        <v>0.19718309859154901</v>
      </c>
      <c r="D2286" s="531">
        <v>0.24418604651162801</v>
      </c>
      <c r="E2286" s="529">
        <v>0.33333333333333298</v>
      </c>
      <c r="F2286" s="530">
        <v>0.25</v>
      </c>
      <c r="G2286" s="531">
        <v>0.30555555555555602</v>
      </c>
      <c r="H2286" s="529"/>
      <c r="I2286" s="530"/>
      <c r="J2286" s="531"/>
      <c r="K2286" s="529"/>
      <c r="L2286" s="530"/>
      <c r="M2286" s="531"/>
      <c r="N2286" s="577"/>
    </row>
    <row r="2287" spans="1:14" ht="19" x14ac:dyDescent="0.2">
      <c r="A2287" s="534" t="s">
        <v>74</v>
      </c>
      <c r="B2287" s="529">
        <v>0.33333333333333298</v>
      </c>
      <c r="C2287" s="530">
        <v>0.338028169014085</v>
      </c>
      <c r="D2287" s="531">
        <v>0.34883720930232598</v>
      </c>
      <c r="E2287" s="529">
        <v>0.33333333333333298</v>
      </c>
      <c r="F2287" s="530">
        <v>0.25</v>
      </c>
      <c r="G2287" s="531">
        <v>0.22222222222222199</v>
      </c>
      <c r="H2287" s="529"/>
      <c r="I2287" s="530"/>
      <c r="J2287" s="531"/>
      <c r="K2287" s="529"/>
      <c r="L2287" s="530"/>
      <c r="M2287" s="531"/>
      <c r="N2287" s="577"/>
    </row>
    <row r="2288" spans="1:14" ht="19" x14ac:dyDescent="0.2">
      <c r="A2288" s="534" t="s">
        <v>362</v>
      </c>
      <c r="B2288" s="529">
        <v>0.22222222222222199</v>
      </c>
      <c r="C2288" s="530">
        <v>0.352112676056338</v>
      </c>
      <c r="D2288" s="531">
        <v>0.30232558139534899</v>
      </c>
      <c r="E2288" s="529">
        <v>0.22222222222222199</v>
      </c>
      <c r="F2288" s="530">
        <v>0.4375</v>
      </c>
      <c r="G2288" s="531">
        <v>0.41666666666666702</v>
      </c>
      <c r="H2288" s="529"/>
      <c r="I2288" s="530"/>
      <c r="J2288" s="531"/>
      <c r="K2288" s="529"/>
      <c r="L2288" s="530"/>
      <c r="M2288" s="531"/>
      <c r="N2288" s="636"/>
    </row>
    <row r="2289" spans="1:14" ht="19" x14ac:dyDescent="0.2">
      <c r="A2289" s="602" t="s">
        <v>237</v>
      </c>
      <c r="B2289" s="603">
        <v>9</v>
      </c>
      <c r="C2289" s="604">
        <v>71</v>
      </c>
      <c r="D2289" s="605">
        <v>86</v>
      </c>
      <c r="E2289" s="603">
        <v>9</v>
      </c>
      <c r="F2289" s="604">
        <v>32</v>
      </c>
      <c r="G2289" s="605">
        <v>36</v>
      </c>
      <c r="H2289" s="603"/>
      <c r="I2289" s="604"/>
      <c r="J2289" s="605"/>
      <c r="K2289" s="603"/>
      <c r="L2289" s="604"/>
      <c r="M2289" s="605"/>
      <c r="N2289" s="582"/>
    </row>
    <row r="2290" spans="1:14" ht="19" x14ac:dyDescent="0.2">
      <c r="A2290" s="534" t="s">
        <v>177</v>
      </c>
      <c r="B2290" s="583">
        <v>2.3333333333333299</v>
      </c>
      <c r="C2290" s="584">
        <v>2.0704225352112702</v>
      </c>
      <c r="D2290" s="585">
        <v>2.1511627906976698</v>
      </c>
      <c r="E2290" s="583">
        <v>2.3333333333333299</v>
      </c>
      <c r="F2290" s="584">
        <v>1.9375</v>
      </c>
      <c r="G2290" s="585">
        <v>2</v>
      </c>
      <c r="H2290" s="583"/>
      <c r="I2290" s="584"/>
      <c r="J2290" s="585"/>
      <c r="K2290" s="583"/>
      <c r="L2290" s="584"/>
      <c r="M2290" s="585"/>
      <c r="N2290" s="586"/>
    </row>
    <row r="2291" spans="1:14" ht="19" x14ac:dyDescent="0.2">
      <c r="A2291" s="534" t="s">
        <v>157</v>
      </c>
      <c r="B2291" s="583">
        <v>1</v>
      </c>
      <c r="C2291" s="584">
        <v>1.0046171077575701</v>
      </c>
      <c r="D2291" s="585">
        <v>0.97639724148904405</v>
      </c>
      <c r="E2291" s="583">
        <v>1</v>
      </c>
      <c r="F2291" s="584">
        <v>0.98168715863015898</v>
      </c>
      <c r="G2291" s="585">
        <v>0.98561076060916197</v>
      </c>
      <c r="H2291" s="583"/>
      <c r="I2291" s="584"/>
      <c r="J2291" s="585"/>
      <c r="K2291" s="583"/>
      <c r="L2291" s="584"/>
      <c r="M2291" s="585"/>
      <c r="N2291" s="586"/>
    </row>
    <row r="2292" spans="1:14" ht="19" x14ac:dyDescent="0.2">
      <c r="A2292" s="534" t="s">
        <v>238</v>
      </c>
      <c r="B2292" s="587" t="s">
        <v>226</v>
      </c>
      <c r="C2292" s="584" t="s">
        <v>118</v>
      </c>
      <c r="D2292" s="585" t="s">
        <v>118</v>
      </c>
      <c r="E2292" s="587" t="s">
        <v>226</v>
      </c>
      <c r="F2292" s="584" t="s">
        <v>118</v>
      </c>
      <c r="G2292" s="585" t="s">
        <v>118</v>
      </c>
      <c r="H2292" s="587"/>
      <c r="I2292" s="584"/>
      <c r="J2292" s="585"/>
      <c r="K2292" s="587"/>
      <c r="L2292" s="584"/>
      <c r="M2292" s="585"/>
      <c r="N2292" s="586"/>
    </row>
    <row r="2293" spans="1:14" ht="19" x14ac:dyDescent="0.2">
      <c r="A2293" s="562" t="s">
        <v>156</v>
      </c>
      <c r="B2293" s="588" t="s">
        <v>226</v>
      </c>
      <c r="C2293" s="589">
        <v>0.26170248952748698</v>
      </c>
      <c r="D2293" s="590">
        <v>0.18657420862623794</v>
      </c>
      <c r="E2293" s="588" t="s">
        <v>226</v>
      </c>
      <c r="F2293" s="589">
        <v>0.40321738942340213</v>
      </c>
      <c r="G2293" s="590">
        <v>0.33819977079725821</v>
      </c>
      <c r="H2293" s="588"/>
      <c r="I2293" s="589"/>
      <c r="J2293" s="590"/>
      <c r="K2293" s="588"/>
      <c r="L2293" s="589"/>
      <c r="M2293" s="590"/>
      <c r="N2293" s="591"/>
    </row>
    <row r="2294" spans="1:14" ht="28" customHeight="1" x14ac:dyDescent="0.2">
      <c r="A2294" s="528" t="s">
        <v>1185</v>
      </c>
      <c r="B2294" s="568">
        <v>0.44444444444444398</v>
      </c>
      <c r="C2294" s="569">
        <v>0.19718309859154901</v>
      </c>
      <c r="D2294" s="570">
        <v>0.186046511627907</v>
      </c>
      <c r="E2294" s="568">
        <v>0.44444444444444398</v>
      </c>
      <c r="F2294" s="569">
        <v>0.28125</v>
      </c>
      <c r="G2294" s="570">
        <v>0.25</v>
      </c>
      <c r="H2294" s="568"/>
      <c r="I2294" s="569"/>
      <c r="J2294" s="570"/>
      <c r="K2294" s="568"/>
      <c r="L2294" s="569"/>
      <c r="M2294" s="570"/>
      <c r="N2294" s="599" t="s">
        <v>211</v>
      </c>
    </row>
    <row r="2295" spans="1:14" ht="19" x14ac:dyDescent="0.2">
      <c r="A2295" s="534" t="s">
        <v>73</v>
      </c>
      <c r="B2295" s="529">
        <v>0.44444444444444398</v>
      </c>
      <c r="C2295" s="530">
        <v>0.54929577464788704</v>
      </c>
      <c r="D2295" s="531">
        <v>0.54651162790697705</v>
      </c>
      <c r="E2295" s="529">
        <v>0.44444444444444398</v>
      </c>
      <c r="F2295" s="530">
        <v>0.5</v>
      </c>
      <c r="G2295" s="531">
        <v>0.5</v>
      </c>
      <c r="H2295" s="529"/>
      <c r="I2295" s="530"/>
      <c r="J2295" s="531"/>
      <c r="K2295" s="529"/>
      <c r="L2295" s="530"/>
      <c r="M2295" s="531"/>
      <c r="N2295" s="600"/>
    </row>
    <row r="2296" spans="1:14" ht="19" x14ac:dyDescent="0.2">
      <c r="A2296" s="534" t="s">
        <v>74</v>
      </c>
      <c r="B2296" s="529">
        <v>0</v>
      </c>
      <c r="C2296" s="530">
        <v>0.12676056338028199</v>
      </c>
      <c r="D2296" s="531">
        <v>0.15116279069767399</v>
      </c>
      <c r="E2296" s="529">
        <v>0</v>
      </c>
      <c r="F2296" s="530">
        <v>9.375E-2</v>
      </c>
      <c r="G2296" s="531">
        <v>0.11111111111111099</v>
      </c>
      <c r="H2296" s="529"/>
      <c r="I2296" s="530"/>
      <c r="J2296" s="531"/>
      <c r="K2296" s="529"/>
      <c r="L2296" s="530"/>
      <c r="M2296" s="531"/>
      <c r="N2296" s="600"/>
    </row>
    <row r="2297" spans="1:14" ht="19" x14ac:dyDescent="0.2">
      <c r="A2297" s="534" t="s">
        <v>362</v>
      </c>
      <c r="B2297" s="529">
        <v>0.11111111111111099</v>
      </c>
      <c r="C2297" s="530">
        <v>0.12676056338028199</v>
      </c>
      <c r="D2297" s="531">
        <v>0.116279069767442</v>
      </c>
      <c r="E2297" s="529">
        <v>0.11111111111111099</v>
      </c>
      <c r="F2297" s="530">
        <v>0.125</v>
      </c>
      <c r="G2297" s="531">
        <v>0.13888888888888901</v>
      </c>
      <c r="H2297" s="529"/>
      <c r="I2297" s="530"/>
      <c r="J2297" s="531"/>
      <c r="K2297" s="529"/>
      <c r="L2297" s="530"/>
      <c r="M2297" s="531"/>
      <c r="N2297" s="601"/>
    </row>
    <row r="2298" spans="1:14" ht="19" x14ac:dyDescent="0.2">
      <c r="A2298" s="602" t="s">
        <v>237</v>
      </c>
      <c r="B2298" s="603">
        <v>9</v>
      </c>
      <c r="C2298" s="604">
        <v>71</v>
      </c>
      <c r="D2298" s="605">
        <v>86</v>
      </c>
      <c r="E2298" s="603">
        <v>9</v>
      </c>
      <c r="F2298" s="604">
        <v>32</v>
      </c>
      <c r="G2298" s="605">
        <v>36</v>
      </c>
      <c r="H2298" s="603"/>
      <c r="I2298" s="604"/>
      <c r="J2298" s="605"/>
      <c r="K2298" s="603"/>
      <c r="L2298" s="604"/>
      <c r="M2298" s="605"/>
      <c r="N2298" s="582"/>
    </row>
    <row r="2299" spans="1:14" ht="19" x14ac:dyDescent="0.2">
      <c r="A2299" s="534" t="s">
        <v>177</v>
      </c>
      <c r="B2299" s="583">
        <v>3.2222222222222201</v>
      </c>
      <c r="C2299" s="584">
        <v>2.8169014084507</v>
      </c>
      <c r="D2299" s="585">
        <v>2.8023255813953498</v>
      </c>
      <c r="E2299" s="583">
        <v>3.2222222222222201</v>
      </c>
      <c r="F2299" s="584">
        <v>2.9375</v>
      </c>
      <c r="G2299" s="585">
        <v>2.8611111111111098</v>
      </c>
      <c r="H2299" s="583"/>
      <c r="I2299" s="584"/>
      <c r="J2299" s="585"/>
      <c r="K2299" s="583"/>
      <c r="L2299" s="584"/>
      <c r="M2299" s="585"/>
      <c r="N2299" s="586"/>
    </row>
    <row r="2300" spans="1:14" ht="19" x14ac:dyDescent="0.2">
      <c r="A2300" s="534" t="s">
        <v>157</v>
      </c>
      <c r="B2300" s="583">
        <v>0.97182531580755005</v>
      </c>
      <c r="C2300" s="584">
        <v>0.89936261803138895</v>
      </c>
      <c r="D2300" s="585">
        <v>0.87876607931884998</v>
      </c>
      <c r="E2300" s="583">
        <v>0.97182531580755005</v>
      </c>
      <c r="F2300" s="584">
        <v>0.94825816547346298</v>
      </c>
      <c r="G2300" s="585">
        <v>0.96073715084609501</v>
      </c>
      <c r="H2300" s="583"/>
      <c r="I2300" s="584"/>
      <c r="J2300" s="585"/>
      <c r="K2300" s="583"/>
      <c r="L2300" s="584"/>
      <c r="M2300" s="585"/>
      <c r="N2300" s="586"/>
    </row>
    <row r="2301" spans="1:14" ht="19" x14ac:dyDescent="0.2">
      <c r="A2301" s="534" t="s">
        <v>238</v>
      </c>
      <c r="B2301" s="587" t="s">
        <v>226</v>
      </c>
      <c r="C2301" s="584" t="s">
        <v>118</v>
      </c>
      <c r="D2301" s="585" t="s">
        <v>118</v>
      </c>
      <c r="E2301" s="587" t="s">
        <v>226</v>
      </c>
      <c r="F2301" s="584" t="s">
        <v>118</v>
      </c>
      <c r="G2301" s="585" t="s">
        <v>118</v>
      </c>
      <c r="H2301" s="587"/>
      <c r="I2301" s="584"/>
      <c r="J2301" s="585"/>
      <c r="K2301" s="587"/>
      <c r="L2301" s="584"/>
      <c r="M2301" s="585"/>
      <c r="N2301" s="586"/>
    </row>
    <row r="2302" spans="1:14" ht="19" x14ac:dyDescent="0.2">
      <c r="A2302" s="562" t="s">
        <v>156</v>
      </c>
      <c r="B2302" s="588" t="s">
        <v>226</v>
      </c>
      <c r="C2302" s="589">
        <v>0.45067562921252508</v>
      </c>
      <c r="D2302" s="590">
        <v>0.47782527194534063</v>
      </c>
      <c r="E2302" s="588" t="s">
        <v>226</v>
      </c>
      <c r="F2302" s="589">
        <v>0.30025812862898893</v>
      </c>
      <c r="G2302" s="590">
        <v>0.37586879074374252</v>
      </c>
      <c r="H2302" s="588"/>
      <c r="I2302" s="589"/>
      <c r="J2302" s="590"/>
      <c r="K2302" s="588"/>
      <c r="L2302" s="589"/>
      <c r="M2302" s="590"/>
      <c r="N2302" s="591"/>
    </row>
    <row r="2303" spans="1:14" ht="57" x14ac:dyDescent="0.2">
      <c r="A2303" s="528" t="s">
        <v>1186</v>
      </c>
      <c r="B2303" s="568">
        <v>0.44444444444444398</v>
      </c>
      <c r="C2303" s="569">
        <v>0.42253521126760601</v>
      </c>
      <c r="D2303" s="570">
        <v>0.418604651162791</v>
      </c>
      <c r="E2303" s="568">
        <v>0.44444444444444398</v>
      </c>
      <c r="F2303" s="569">
        <v>0.375</v>
      </c>
      <c r="G2303" s="570">
        <v>0.38888888888888901</v>
      </c>
      <c r="H2303" s="568"/>
      <c r="I2303" s="569"/>
      <c r="J2303" s="570"/>
      <c r="K2303" s="568"/>
      <c r="L2303" s="569"/>
      <c r="M2303" s="570"/>
      <c r="N2303" s="576"/>
    </row>
    <row r="2304" spans="1:14" ht="19" x14ac:dyDescent="0.2">
      <c r="A2304" s="534" t="s">
        <v>73</v>
      </c>
      <c r="B2304" s="529">
        <v>0.44444444444444398</v>
      </c>
      <c r="C2304" s="530">
        <v>0.49295774647887303</v>
      </c>
      <c r="D2304" s="531">
        <v>0.48837209302325602</v>
      </c>
      <c r="E2304" s="529">
        <v>0.44444444444444398</v>
      </c>
      <c r="F2304" s="530">
        <v>0.53125</v>
      </c>
      <c r="G2304" s="531">
        <v>0.5</v>
      </c>
      <c r="H2304" s="529"/>
      <c r="I2304" s="530"/>
      <c r="J2304" s="531"/>
      <c r="K2304" s="529"/>
      <c r="L2304" s="530"/>
      <c r="M2304" s="531"/>
      <c r="N2304" s="577"/>
    </row>
    <row r="2305" spans="1:14" ht="19" x14ac:dyDescent="0.2">
      <c r="A2305" s="534" t="s">
        <v>74</v>
      </c>
      <c r="B2305" s="529">
        <v>0</v>
      </c>
      <c r="C2305" s="530">
        <v>5.63380281690141E-2</v>
      </c>
      <c r="D2305" s="531">
        <v>5.8139534883720902E-2</v>
      </c>
      <c r="E2305" s="529">
        <v>0</v>
      </c>
      <c r="F2305" s="530">
        <v>6.25E-2</v>
      </c>
      <c r="G2305" s="531">
        <v>5.5555555555555601E-2</v>
      </c>
      <c r="H2305" s="529"/>
      <c r="I2305" s="530"/>
      <c r="J2305" s="531"/>
      <c r="K2305" s="529"/>
      <c r="L2305" s="530"/>
      <c r="M2305" s="531"/>
      <c r="N2305" s="577"/>
    </row>
    <row r="2306" spans="1:14" ht="19" x14ac:dyDescent="0.2">
      <c r="A2306" s="534" t="s">
        <v>362</v>
      </c>
      <c r="B2306" s="529">
        <v>0.11111111111111099</v>
      </c>
      <c r="C2306" s="530">
        <v>2.8169014084507001E-2</v>
      </c>
      <c r="D2306" s="531">
        <v>3.4883720930232599E-2</v>
      </c>
      <c r="E2306" s="529">
        <v>0.11111111111111099</v>
      </c>
      <c r="F2306" s="530">
        <v>3.125E-2</v>
      </c>
      <c r="G2306" s="531">
        <v>5.5555555555555601E-2</v>
      </c>
      <c r="H2306" s="529"/>
      <c r="I2306" s="530"/>
      <c r="J2306" s="531"/>
      <c r="K2306" s="529"/>
      <c r="L2306" s="530"/>
      <c r="M2306" s="531"/>
      <c r="N2306" s="636"/>
    </row>
    <row r="2307" spans="1:14" ht="19" x14ac:dyDescent="0.2">
      <c r="A2307" s="602" t="s">
        <v>237</v>
      </c>
      <c r="B2307" s="603">
        <v>9</v>
      </c>
      <c r="C2307" s="604">
        <v>71</v>
      </c>
      <c r="D2307" s="605">
        <v>86</v>
      </c>
      <c r="E2307" s="603">
        <v>9</v>
      </c>
      <c r="F2307" s="604">
        <v>32</v>
      </c>
      <c r="G2307" s="605">
        <v>36</v>
      </c>
      <c r="H2307" s="603"/>
      <c r="I2307" s="604"/>
      <c r="J2307" s="605"/>
      <c r="K2307" s="603"/>
      <c r="L2307" s="604"/>
      <c r="M2307" s="605"/>
      <c r="N2307" s="582"/>
    </row>
    <row r="2308" spans="1:14" ht="19" x14ac:dyDescent="0.2">
      <c r="A2308" s="534" t="s">
        <v>177</v>
      </c>
      <c r="B2308" s="583">
        <v>3.2222222222222201</v>
      </c>
      <c r="C2308" s="584">
        <v>3.3098591549295802</v>
      </c>
      <c r="D2308" s="585">
        <v>3.2906976744185998</v>
      </c>
      <c r="E2308" s="583">
        <v>3.2222222222222201</v>
      </c>
      <c r="F2308" s="584">
        <v>3.25</v>
      </c>
      <c r="G2308" s="585">
        <v>3.2222222222222201</v>
      </c>
      <c r="H2308" s="583"/>
      <c r="I2308" s="584"/>
      <c r="J2308" s="585"/>
      <c r="K2308" s="583"/>
      <c r="L2308" s="584"/>
      <c r="M2308" s="585"/>
      <c r="N2308" s="586"/>
    </row>
    <row r="2309" spans="1:14" ht="19" x14ac:dyDescent="0.2">
      <c r="A2309" s="534" t="s">
        <v>157</v>
      </c>
      <c r="B2309" s="583">
        <v>0.97182531580755005</v>
      </c>
      <c r="C2309" s="584">
        <v>0.70895394361339803</v>
      </c>
      <c r="D2309" s="585">
        <v>0.73350534814630597</v>
      </c>
      <c r="E2309" s="583">
        <v>0.97182531580755005</v>
      </c>
      <c r="F2309" s="584">
        <v>0.71842120810709997</v>
      </c>
      <c r="G2309" s="585">
        <v>0.79681907288959597</v>
      </c>
      <c r="H2309" s="583"/>
      <c r="I2309" s="584"/>
      <c r="J2309" s="585"/>
      <c r="K2309" s="583"/>
      <c r="L2309" s="584"/>
      <c r="M2309" s="585"/>
      <c r="N2309" s="586"/>
    </row>
    <row r="2310" spans="1:14" ht="19" x14ac:dyDescent="0.2">
      <c r="A2310" s="534" t="s">
        <v>238</v>
      </c>
      <c r="B2310" s="587" t="s">
        <v>226</v>
      </c>
      <c r="C2310" s="584" t="s">
        <v>118</v>
      </c>
      <c r="D2310" s="585" t="s">
        <v>118</v>
      </c>
      <c r="E2310" s="587" t="s">
        <v>226</v>
      </c>
      <c r="F2310" s="584" t="s">
        <v>118</v>
      </c>
      <c r="G2310" s="585" t="s">
        <v>118</v>
      </c>
      <c r="H2310" s="587"/>
      <c r="I2310" s="584"/>
      <c r="J2310" s="585"/>
      <c r="K2310" s="587"/>
      <c r="L2310" s="584"/>
      <c r="M2310" s="585"/>
      <c r="N2310" s="586"/>
    </row>
    <row r="2311" spans="1:14" ht="19" x14ac:dyDescent="0.2">
      <c r="A2311" s="562" t="s">
        <v>156</v>
      </c>
      <c r="B2311" s="588" t="s">
        <v>226</v>
      </c>
      <c r="C2311" s="589">
        <v>-0.12361442304797961</v>
      </c>
      <c r="D2311" s="590">
        <v>-9.3353719055258383E-2</v>
      </c>
      <c r="E2311" s="588" t="s">
        <v>226</v>
      </c>
      <c r="F2311" s="589">
        <v>-3.8665030297433643E-2</v>
      </c>
      <c r="G2311" s="590">
        <v>0</v>
      </c>
      <c r="H2311" s="588"/>
      <c r="I2311" s="589"/>
      <c r="J2311" s="590"/>
      <c r="K2311" s="588"/>
      <c r="L2311" s="589"/>
      <c r="M2311" s="590"/>
      <c r="N2311" s="591"/>
    </row>
    <row r="2312" spans="1:14" ht="28" customHeight="1" x14ac:dyDescent="0.2">
      <c r="A2312" s="528" t="s">
        <v>1187</v>
      </c>
      <c r="B2312" s="568">
        <v>0.55555555555555602</v>
      </c>
      <c r="C2312" s="569">
        <v>0.309859154929577</v>
      </c>
      <c r="D2312" s="570">
        <v>0.27906976744186002</v>
      </c>
      <c r="E2312" s="568">
        <v>0.55555555555555602</v>
      </c>
      <c r="F2312" s="569">
        <v>0.3125</v>
      </c>
      <c r="G2312" s="570">
        <v>0.27777777777777801</v>
      </c>
      <c r="H2312" s="568"/>
      <c r="I2312" s="569"/>
      <c r="J2312" s="570"/>
      <c r="K2312" s="568"/>
      <c r="L2312" s="569"/>
      <c r="M2312" s="570"/>
      <c r="N2312" s="599" t="s">
        <v>211</v>
      </c>
    </row>
    <row r="2313" spans="1:14" ht="19" x14ac:dyDescent="0.2">
      <c r="A2313" s="534" t="s">
        <v>73</v>
      </c>
      <c r="B2313" s="529">
        <v>0.33333333333333298</v>
      </c>
      <c r="C2313" s="530">
        <v>0.53521126760563398</v>
      </c>
      <c r="D2313" s="531">
        <v>0.56976744186046502</v>
      </c>
      <c r="E2313" s="529">
        <v>0.33333333333333298</v>
      </c>
      <c r="F2313" s="530">
        <v>0.5625</v>
      </c>
      <c r="G2313" s="531">
        <v>0.55555555555555602</v>
      </c>
      <c r="H2313" s="529"/>
      <c r="I2313" s="530"/>
      <c r="J2313" s="531"/>
      <c r="K2313" s="529"/>
      <c r="L2313" s="530"/>
      <c r="M2313" s="531"/>
      <c r="N2313" s="600"/>
    </row>
    <row r="2314" spans="1:14" ht="19" x14ac:dyDescent="0.2">
      <c r="A2314" s="534" t="s">
        <v>74</v>
      </c>
      <c r="B2314" s="529">
        <v>0.11111111111111099</v>
      </c>
      <c r="C2314" s="530">
        <v>0.12676056338028199</v>
      </c>
      <c r="D2314" s="531">
        <v>0.116279069767442</v>
      </c>
      <c r="E2314" s="529">
        <v>0.11111111111111099</v>
      </c>
      <c r="F2314" s="530">
        <v>9.375E-2</v>
      </c>
      <c r="G2314" s="531">
        <v>0.11111111111111099</v>
      </c>
      <c r="H2314" s="529"/>
      <c r="I2314" s="530"/>
      <c r="J2314" s="531"/>
      <c r="K2314" s="529"/>
      <c r="L2314" s="530"/>
      <c r="M2314" s="531"/>
      <c r="N2314" s="600"/>
    </row>
    <row r="2315" spans="1:14" ht="19" x14ac:dyDescent="0.2">
      <c r="A2315" s="534" t="s">
        <v>362</v>
      </c>
      <c r="B2315" s="529">
        <v>0</v>
      </c>
      <c r="C2315" s="530">
        <v>2.8169014084507001E-2</v>
      </c>
      <c r="D2315" s="531">
        <v>3.4883720930232599E-2</v>
      </c>
      <c r="E2315" s="529">
        <v>0</v>
      </c>
      <c r="F2315" s="530">
        <v>3.125E-2</v>
      </c>
      <c r="G2315" s="531">
        <v>5.5555555555555601E-2</v>
      </c>
      <c r="H2315" s="529"/>
      <c r="I2315" s="530"/>
      <c r="J2315" s="531"/>
      <c r="K2315" s="529"/>
      <c r="L2315" s="530"/>
      <c r="M2315" s="531"/>
      <c r="N2315" s="601"/>
    </row>
    <row r="2316" spans="1:14" ht="19" x14ac:dyDescent="0.2">
      <c r="A2316" s="602" t="s">
        <v>237</v>
      </c>
      <c r="B2316" s="603">
        <v>9</v>
      </c>
      <c r="C2316" s="604">
        <v>71</v>
      </c>
      <c r="D2316" s="605">
        <v>86</v>
      </c>
      <c r="E2316" s="603">
        <v>9</v>
      </c>
      <c r="F2316" s="604">
        <v>32</v>
      </c>
      <c r="G2316" s="605">
        <v>36</v>
      </c>
      <c r="H2316" s="603"/>
      <c r="I2316" s="604"/>
      <c r="J2316" s="605"/>
      <c r="K2316" s="603"/>
      <c r="L2316" s="604"/>
      <c r="M2316" s="605"/>
      <c r="N2316" s="586"/>
    </row>
    <row r="2317" spans="1:14" ht="19" x14ac:dyDescent="0.2">
      <c r="A2317" s="534" t="s">
        <v>177</v>
      </c>
      <c r="B2317" s="583">
        <v>3.4444444444444402</v>
      </c>
      <c r="C2317" s="584">
        <v>3.1267605633802802</v>
      </c>
      <c r="D2317" s="585">
        <v>3.0930232558139501</v>
      </c>
      <c r="E2317" s="583">
        <v>3.4444444444444402</v>
      </c>
      <c r="F2317" s="584">
        <v>3.15625</v>
      </c>
      <c r="G2317" s="585">
        <v>3.0555555555555598</v>
      </c>
      <c r="H2317" s="583"/>
      <c r="I2317" s="584"/>
      <c r="J2317" s="585"/>
      <c r="K2317" s="583"/>
      <c r="L2317" s="584"/>
      <c r="M2317" s="585"/>
      <c r="N2317" s="586"/>
    </row>
    <row r="2318" spans="1:14" ht="19" x14ac:dyDescent="0.2">
      <c r="A2318" s="534" t="s">
        <v>157</v>
      </c>
      <c r="B2318" s="583">
        <v>0.72648315725677903</v>
      </c>
      <c r="C2318" s="584">
        <v>0.73542169564307502</v>
      </c>
      <c r="D2318" s="585">
        <v>0.72967207746307206</v>
      </c>
      <c r="E2318" s="583">
        <v>0.72648315725677903</v>
      </c>
      <c r="F2318" s="584">
        <v>0.72331561843428205</v>
      </c>
      <c r="G2318" s="585">
        <v>0.79082034963500103</v>
      </c>
      <c r="H2318" s="583"/>
      <c r="I2318" s="584"/>
      <c r="J2318" s="585"/>
      <c r="K2318" s="583"/>
      <c r="L2318" s="584"/>
      <c r="M2318" s="585"/>
      <c r="N2318" s="586"/>
    </row>
    <row r="2319" spans="1:14" ht="19" x14ac:dyDescent="0.2">
      <c r="A2319" s="534" t="s">
        <v>238</v>
      </c>
      <c r="B2319" s="587" t="s">
        <v>226</v>
      </c>
      <c r="C2319" s="584" t="s">
        <v>118</v>
      </c>
      <c r="D2319" s="585" t="s">
        <v>118</v>
      </c>
      <c r="E2319" s="587" t="s">
        <v>226</v>
      </c>
      <c r="F2319" s="584" t="s">
        <v>118</v>
      </c>
      <c r="G2319" s="585" t="s">
        <v>118</v>
      </c>
      <c r="H2319" s="587"/>
      <c r="I2319" s="584"/>
      <c r="J2319" s="585"/>
      <c r="K2319" s="587"/>
      <c r="L2319" s="584"/>
      <c r="M2319" s="585"/>
      <c r="N2319" s="586"/>
    </row>
    <row r="2320" spans="1:14" ht="19" x14ac:dyDescent="0.2">
      <c r="A2320" s="562" t="s">
        <v>156</v>
      </c>
      <c r="B2320" s="588" t="s">
        <v>226</v>
      </c>
      <c r="C2320" s="589">
        <v>0.43197512793849191</v>
      </c>
      <c r="D2320" s="590">
        <v>0.48161523441093324</v>
      </c>
      <c r="E2320" s="588" t="s">
        <v>226</v>
      </c>
      <c r="F2320" s="589">
        <v>0.39843525716792544</v>
      </c>
      <c r="G2320" s="590">
        <v>0.49175377071210929</v>
      </c>
      <c r="H2320" s="588"/>
      <c r="I2320" s="589"/>
      <c r="J2320" s="590"/>
      <c r="K2320" s="588"/>
      <c r="L2320" s="589"/>
      <c r="M2320" s="590"/>
      <c r="N2320" s="591"/>
    </row>
    <row r="2321" spans="1:14" ht="38" x14ac:dyDescent="0.2">
      <c r="A2321" s="528" t="s">
        <v>1188</v>
      </c>
      <c r="B2321" s="568">
        <v>0.55555555555555602</v>
      </c>
      <c r="C2321" s="569">
        <v>0.26760563380281699</v>
      </c>
      <c r="D2321" s="570">
        <v>0.24418604651162801</v>
      </c>
      <c r="E2321" s="568">
        <v>0.55555555555555602</v>
      </c>
      <c r="F2321" s="569">
        <v>0.3125</v>
      </c>
      <c r="G2321" s="570">
        <v>0.27777777777777801</v>
      </c>
      <c r="H2321" s="568"/>
      <c r="I2321" s="569"/>
      <c r="J2321" s="570"/>
      <c r="K2321" s="568"/>
      <c r="L2321" s="569"/>
      <c r="M2321" s="570"/>
      <c r="N2321" s="599" t="s">
        <v>69</v>
      </c>
    </row>
    <row r="2322" spans="1:14" ht="19" x14ac:dyDescent="0.2">
      <c r="A2322" s="534" t="s">
        <v>73</v>
      </c>
      <c r="B2322" s="529">
        <v>0.44444444444444398</v>
      </c>
      <c r="C2322" s="530">
        <v>0.42253521126760601</v>
      </c>
      <c r="D2322" s="531">
        <v>0.44186046511627902</v>
      </c>
      <c r="E2322" s="529">
        <v>0.44444444444444398</v>
      </c>
      <c r="F2322" s="530">
        <v>0.40625</v>
      </c>
      <c r="G2322" s="531">
        <v>0.41666666666666702</v>
      </c>
      <c r="H2322" s="529"/>
      <c r="I2322" s="530"/>
      <c r="J2322" s="531"/>
      <c r="K2322" s="529"/>
      <c r="L2322" s="530"/>
      <c r="M2322" s="531"/>
      <c r="N2322" s="600"/>
    </row>
    <row r="2323" spans="1:14" ht="19" x14ac:dyDescent="0.2">
      <c r="A2323" s="534" t="s">
        <v>74</v>
      </c>
      <c r="B2323" s="529">
        <v>0</v>
      </c>
      <c r="C2323" s="530">
        <v>0.21126760563380301</v>
      </c>
      <c r="D2323" s="531">
        <v>0.209302325581395</v>
      </c>
      <c r="E2323" s="529">
        <v>0</v>
      </c>
      <c r="F2323" s="530">
        <v>0.15625</v>
      </c>
      <c r="G2323" s="531">
        <v>0.16666666666666699</v>
      </c>
      <c r="H2323" s="529"/>
      <c r="I2323" s="530"/>
      <c r="J2323" s="531"/>
      <c r="K2323" s="529"/>
      <c r="L2323" s="530"/>
      <c r="M2323" s="531"/>
      <c r="N2323" s="600"/>
    </row>
    <row r="2324" spans="1:14" ht="19" x14ac:dyDescent="0.2">
      <c r="A2324" s="534" t="s">
        <v>362</v>
      </c>
      <c r="B2324" s="529">
        <v>0</v>
      </c>
      <c r="C2324" s="530">
        <v>9.85915492957746E-2</v>
      </c>
      <c r="D2324" s="531">
        <v>0.104651162790698</v>
      </c>
      <c r="E2324" s="529">
        <v>0</v>
      </c>
      <c r="F2324" s="530">
        <v>0.125</v>
      </c>
      <c r="G2324" s="531">
        <v>0.13888888888888901</v>
      </c>
      <c r="H2324" s="529"/>
      <c r="I2324" s="530"/>
      <c r="J2324" s="531"/>
      <c r="K2324" s="529"/>
      <c r="L2324" s="530"/>
      <c r="M2324" s="531"/>
      <c r="N2324" s="601"/>
    </row>
    <row r="2325" spans="1:14" ht="19" x14ac:dyDescent="0.2">
      <c r="A2325" s="602" t="s">
        <v>237</v>
      </c>
      <c r="B2325" s="603">
        <v>9</v>
      </c>
      <c r="C2325" s="604">
        <v>71</v>
      </c>
      <c r="D2325" s="605">
        <v>86</v>
      </c>
      <c r="E2325" s="603">
        <v>9</v>
      </c>
      <c r="F2325" s="604">
        <v>32</v>
      </c>
      <c r="G2325" s="605">
        <v>36</v>
      </c>
      <c r="H2325" s="603"/>
      <c r="I2325" s="604"/>
      <c r="J2325" s="605"/>
      <c r="K2325" s="603"/>
      <c r="L2325" s="604"/>
      <c r="M2325" s="605"/>
      <c r="N2325" s="582"/>
    </row>
    <row r="2326" spans="1:14" ht="19" x14ac:dyDescent="0.2">
      <c r="A2326" s="534" t="s">
        <v>177</v>
      </c>
      <c r="B2326" s="583">
        <v>3.5555555555555598</v>
      </c>
      <c r="C2326" s="584">
        <v>2.8591549295774601</v>
      </c>
      <c r="D2326" s="585">
        <v>2.82558139534884</v>
      </c>
      <c r="E2326" s="583">
        <v>3.5555555555555598</v>
      </c>
      <c r="F2326" s="584">
        <v>2.90625</v>
      </c>
      <c r="G2326" s="585">
        <v>2.8333333333333299</v>
      </c>
      <c r="H2326" s="583"/>
      <c r="I2326" s="584"/>
      <c r="J2326" s="585"/>
      <c r="K2326" s="583"/>
      <c r="L2326" s="584"/>
      <c r="M2326" s="585"/>
      <c r="N2326" s="586"/>
    </row>
    <row r="2327" spans="1:14" ht="19" x14ac:dyDescent="0.2">
      <c r="A2327" s="534" t="s">
        <v>157</v>
      </c>
      <c r="B2327" s="583">
        <v>0.52704627669473003</v>
      </c>
      <c r="C2327" s="584">
        <v>0.93037280773258302</v>
      </c>
      <c r="D2327" s="585">
        <v>0.92280723199078896</v>
      </c>
      <c r="E2327" s="583">
        <v>0.52704627669473003</v>
      </c>
      <c r="F2327" s="584">
        <v>0.99545337377239296</v>
      </c>
      <c r="G2327" s="585">
        <v>1</v>
      </c>
      <c r="H2327" s="583"/>
      <c r="I2327" s="584"/>
      <c r="J2327" s="585"/>
      <c r="K2327" s="583"/>
      <c r="L2327" s="584"/>
      <c r="M2327" s="585"/>
      <c r="N2327" s="586"/>
    </row>
    <row r="2328" spans="1:14" ht="19" x14ac:dyDescent="0.2">
      <c r="A2328" s="534" t="s">
        <v>238</v>
      </c>
      <c r="B2328" s="587" t="s">
        <v>226</v>
      </c>
      <c r="C2328" s="584" t="s">
        <v>244</v>
      </c>
      <c r="D2328" s="585" t="s">
        <v>244</v>
      </c>
      <c r="E2328" s="587" t="s">
        <v>226</v>
      </c>
      <c r="F2328" s="584" t="s">
        <v>118</v>
      </c>
      <c r="G2328" s="585" t="s">
        <v>244</v>
      </c>
      <c r="H2328" s="587"/>
      <c r="I2328" s="584"/>
      <c r="J2328" s="585"/>
      <c r="K2328" s="587"/>
      <c r="L2328" s="584"/>
      <c r="M2328" s="585"/>
      <c r="N2328" s="586"/>
    </row>
    <row r="2329" spans="1:14" ht="19" x14ac:dyDescent="0.2">
      <c r="A2329" s="562" t="s">
        <v>156</v>
      </c>
      <c r="B2329" s="588" t="s">
        <v>226</v>
      </c>
      <c r="C2329" s="589">
        <v>0.74851782015781576</v>
      </c>
      <c r="D2329" s="590">
        <v>0.79103645366100261</v>
      </c>
      <c r="E2329" s="588" t="s">
        <v>226</v>
      </c>
      <c r="F2329" s="589">
        <v>0.652271188850299</v>
      </c>
      <c r="G2329" s="590">
        <v>0.72222222222222987</v>
      </c>
      <c r="H2329" s="588"/>
      <c r="I2329" s="589"/>
      <c r="J2329" s="590"/>
      <c r="K2329" s="588"/>
      <c r="L2329" s="589"/>
      <c r="M2329" s="590"/>
      <c r="N2329" s="591"/>
    </row>
    <row r="2330" spans="1:14" ht="38" x14ac:dyDescent="0.2">
      <c r="A2330" s="528" t="s">
        <v>1189</v>
      </c>
      <c r="B2330" s="679">
        <v>0.33333333333333298</v>
      </c>
      <c r="C2330" s="633">
        <v>8.4507042253521097E-2</v>
      </c>
      <c r="D2330" s="634">
        <v>6.9767441860465101E-2</v>
      </c>
      <c r="E2330" s="679">
        <v>0.33333333333333298</v>
      </c>
      <c r="F2330" s="633">
        <v>0.15625</v>
      </c>
      <c r="G2330" s="634">
        <v>0.13888888888888901</v>
      </c>
      <c r="H2330" s="679"/>
      <c r="I2330" s="633"/>
      <c r="J2330" s="634"/>
      <c r="K2330" s="679"/>
      <c r="L2330" s="633"/>
      <c r="M2330" s="634"/>
      <c r="N2330" s="599" t="s">
        <v>211</v>
      </c>
    </row>
    <row r="2331" spans="1:14" ht="19" x14ac:dyDescent="0.2">
      <c r="A2331" s="534" t="s">
        <v>73</v>
      </c>
      <c r="B2331" s="679">
        <v>0.33333333333333298</v>
      </c>
      <c r="C2331" s="633">
        <v>0.309859154929577</v>
      </c>
      <c r="D2331" s="634">
        <v>0.32558139534883701</v>
      </c>
      <c r="E2331" s="679">
        <v>0.33333333333333298</v>
      </c>
      <c r="F2331" s="633">
        <v>0.375</v>
      </c>
      <c r="G2331" s="634">
        <v>0.38888888888888901</v>
      </c>
      <c r="H2331" s="679"/>
      <c r="I2331" s="633"/>
      <c r="J2331" s="634"/>
      <c r="K2331" s="679"/>
      <c r="L2331" s="633"/>
      <c r="M2331" s="634"/>
      <c r="N2331" s="600"/>
    </row>
    <row r="2332" spans="1:14" ht="19" x14ac:dyDescent="0.2">
      <c r="A2332" s="534" t="s">
        <v>74</v>
      </c>
      <c r="B2332" s="679">
        <v>0.22222222222222199</v>
      </c>
      <c r="C2332" s="633">
        <v>0.338028169014085</v>
      </c>
      <c r="D2332" s="634">
        <v>0.32558139534883701</v>
      </c>
      <c r="E2332" s="679">
        <v>0.22222222222222199</v>
      </c>
      <c r="F2332" s="633">
        <v>0.28125</v>
      </c>
      <c r="G2332" s="634">
        <v>0.25</v>
      </c>
      <c r="H2332" s="679"/>
      <c r="I2332" s="633"/>
      <c r="J2332" s="634"/>
      <c r="K2332" s="679"/>
      <c r="L2332" s="633"/>
      <c r="M2332" s="634"/>
      <c r="N2332" s="600"/>
    </row>
    <row r="2333" spans="1:14" ht="19" x14ac:dyDescent="0.2">
      <c r="A2333" s="534" t="s">
        <v>362</v>
      </c>
      <c r="B2333" s="679">
        <v>0.11111111111111099</v>
      </c>
      <c r="C2333" s="633">
        <v>0.26760563380281699</v>
      </c>
      <c r="D2333" s="634">
        <v>0.27906976744186002</v>
      </c>
      <c r="E2333" s="679">
        <v>0.11111111111111099</v>
      </c>
      <c r="F2333" s="633">
        <v>0.1875</v>
      </c>
      <c r="G2333" s="634">
        <v>0.22222222222222199</v>
      </c>
      <c r="H2333" s="679"/>
      <c r="I2333" s="633"/>
      <c r="J2333" s="634"/>
      <c r="K2333" s="679"/>
      <c r="L2333" s="633"/>
      <c r="M2333" s="634"/>
      <c r="N2333" s="601"/>
    </row>
    <row r="2334" spans="1:14" ht="19" x14ac:dyDescent="0.2">
      <c r="A2334" s="602" t="s">
        <v>237</v>
      </c>
      <c r="B2334" s="680">
        <v>9</v>
      </c>
      <c r="C2334" s="681">
        <v>71</v>
      </c>
      <c r="D2334" s="682">
        <v>86</v>
      </c>
      <c r="E2334" s="680">
        <v>9</v>
      </c>
      <c r="F2334" s="681">
        <v>32</v>
      </c>
      <c r="G2334" s="682">
        <v>36</v>
      </c>
      <c r="H2334" s="680"/>
      <c r="I2334" s="681"/>
      <c r="J2334" s="682"/>
      <c r="K2334" s="680"/>
      <c r="L2334" s="681"/>
      <c r="M2334" s="682"/>
      <c r="N2334" s="582"/>
    </row>
    <row r="2335" spans="1:14" ht="19" x14ac:dyDescent="0.2">
      <c r="A2335" s="534" t="s">
        <v>177</v>
      </c>
      <c r="B2335" s="587">
        <v>2.8888888888888902</v>
      </c>
      <c r="C2335" s="584">
        <v>2.2112676056337999</v>
      </c>
      <c r="D2335" s="585">
        <v>2.18604651162791</v>
      </c>
      <c r="E2335" s="587">
        <v>2.8888888888888902</v>
      </c>
      <c r="F2335" s="584">
        <v>2.5</v>
      </c>
      <c r="G2335" s="585">
        <v>2.4444444444444402</v>
      </c>
      <c r="H2335" s="587"/>
      <c r="I2335" s="584"/>
      <c r="J2335" s="585"/>
      <c r="K2335" s="587"/>
      <c r="L2335" s="584"/>
      <c r="M2335" s="585"/>
      <c r="N2335" s="586"/>
    </row>
    <row r="2336" spans="1:14" ht="19" x14ac:dyDescent="0.2">
      <c r="A2336" s="534" t="s">
        <v>157</v>
      </c>
      <c r="B2336" s="587">
        <v>1.0540925533894601</v>
      </c>
      <c r="C2336" s="584">
        <v>0.93984030494161996</v>
      </c>
      <c r="D2336" s="585">
        <v>0.92687492533943405</v>
      </c>
      <c r="E2336" s="587">
        <v>1.0540925533894601</v>
      </c>
      <c r="F2336" s="584">
        <v>0.983738753675929</v>
      </c>
      <c r="G2336" s="585">
        <v>0.99841143664593301</v>
      </c>
      <c r="H2336" s="587"/>
      <c r="I2336" s="584"/>
      <c r="J2336" s="585"/>
      <c r="K2336" s="587"/>
      <c r="L2336" s="584"/>
      <c r="M2336" s="585"/>
      <c r="N2336" s="586"/>
    </row>
    <row r="2337" spans="1:14" ht="19" x14ac:dyDescent="0.2">
      <c r="A2337" s="534" t="s">
        <v>238</v>
      </c>
      <c r="B2337" s="587" t="s">
        <v>226</v>
      </c>
      <c r="C2337" s="584" t="s">
        <v>244</v>
      </c>
      <c r="D2337" s="585" t="s">
        <v>244</v>
      </c>
      <c r="E2337" s="587" t="s">
        <v>226</v>
      </c>
      <c r="F2337" s="584" t="s">
        <v>118</v>
      </c>
      <c r="G2337" s="585" t="s">
        <v>118</v>
      </c>
      <c r="H2337" s="587"/>
      <c r="I2337" s="584"/>
      <c r="J2337" s="585"/>
      <c r="K2337" s="587"/>
      <c r="L2337" s="584"/>
      <c r="M2337" s="585"/>
      <c r="N2337" s="586"/>
    </row>
    <row r="2338" spans="1:14" ht="19" x14ac:dyDescent="0.2">
      <c r="A2338" s="562" t="s">
        <v>156</v>
      </c>
      <c r="B2338" s="588" t="s">
        <v>226</v>
      </c>
      <c r="C2338" s="589">
        <v>0.72099619445154794</v>
      </c>
      <c r="D2338" s="590">
        <v>0.75829257869241617</v>
      </c>
      <c r="E2338" s="588" t="s">
        <v>226</v>
      </c>
      <c r="F2338" s="589">
        <v>0.39531723990310647</v>
      </c>
      <c r="G2338" s="590">
        <v>0.44515159595679138</v>
      </c>
      <c r="H2338" s="588"/>
      <c r="I2338" s="589"/>
      <c r="J2338" s="590"/>
      <c r="K2338" s="588"/>
      <c r="L2338" s="589"/>
      <c r="M2338" s="590"/>
      <c r="N2338" s="586"/>
    </row>
    <row r="2339" spans="1:14" ht="57" x14ac:dyDescent="0.2">
      <c r="A2339" s="528" t="s">
        <v>1190</v>
      </c>
      <c r="B2339" s="568">
        <v>0.44444444444444398</v>
      </c>
      <c r="C2339" s="569">
        <v>0.12676056338028199</v>
      </c>
      <c r="D2339" s="570">
        <v>0.116279069767442</v>
      </c>
      <c r="E2339" s="568">
        <v>0.44444444444444398</v>
      </c>
      <c r="F2339" s="569">
        <v>0.25</v>
      </c>
      <c r="G2339" s="570">
        <v>0.22222222222222199</v>
      </c>
      <c r="H2339" s="568"/>
      <c r="I2339" s="569"/>
      <c r="J2339" s="570"/>
      <c r="K2339" s="568"/>
      <c r="L2339" s="569"/>
      <c r="M2339" s="570"/>
      <c r="N2339" s="576"/>
    </row>
    <row r="2340" spans="1:14" ht="19" x14ac:dyDescent="0.2">
      <c r="A2340" s="534" t="s">
        <v>73</v>
      </c>
      <c r="B2340" s="529">
        <v>0.33333333333333298</v>
      </c>
      <c r="C2340" s="530">
        <v>0.338028169014085</v>
      </c>
      <c r="D2340" s="531">
        <v>0.372093023255814</v>
      </c>
      <c r="E2340" s="529">
        <v>0.33333333333333298</v>
      </c>
      <c r="F2340" s="530">
        <v>0.34375</v>
      </c>
      <c r="G2340" s="531">
        <v>0.36111111111111099</v>
      </c>
      <c r="H2340" s="529"/>
      <c r="I2340" s="530"/>
      <c r="J2340" s="531"/>
      <c r="K2340" s="529"/>
      <c r="L2340" s="530"/>
      <c r="M2340" s="531"/>
      <c r="N2340" s="577"/>
    </row>
    <row r="2341" spans="1:14" ht="19" x14ac:dyDescent="0.2">
      <c r="A2341" s="534" t="s">
        <v>74</v>
      </c>
      <c r="B2341" s="529">
        <v>0.22222222222222199</v>
      </c>
      <c r="C2341" s="530">
        <v>0.309859154929577</v>
      </c>
      <c r="D2341" s="531">
        <v>0.30232558139534899</v>
      </c>
      <c r="E2341" s="529">
        <v>0.22222222222222199</v>
      </c>
      <c r="F2341" s="530">
        <v>0.25</v>
      </c>
      <c r="G2341" s="531">
        <v>0.22222222222222199</v>
      </c>
      <c r="H2341" s="529"/>
      <c r="I2341" s="530"/>
      <c r="J2341" s="531"/>
      <c r="K2341" s="529"/>
      <c r="L2341" s="530"/>
      <c r="M2341" s="531"/>
      <c r="N2341" s="577"/>
    </row>
    <row r="2342" spans="1:14" ht="19" x14ac:dyDescent="0.2">
      <c r="A2342" s="534" t="s">
        <v>362</v>
      </c>
      <c r="B2342" s="529">
        <v>0</v>
      </c>
      <c r="C2342" s="530">
        <v>0.22535211267605601</v>
      </c>
      <c r="D2342" s="531">
        <v>0.209302325581395</v>
      </c>
      <c r="E2342" s="529">
        <v>0</v>
      </c>
      <c r="F2342" s="530">
        <v>0.15625</v>
      </c>
      <c r="G2342" s="531">
        <v>0.194444444444444</v>
      </c>
      <c r="H2342" s="529"/>
      <c r="I2342" s="530"/>
      <c r="J2342" s="531"/>
      <c r="K2342" s="529"/>
      <c r="L2342" s="530"/>
      <c r="M2342" s="531"/>
      <c r="N2342" s="636"/>
    </row>
    <row r="2343" spans="1:14" ht="19" x14ac:dyDescent="0.2">
      <c r="A2343" s="602" t="s">
        <v>237</v>
      </c>
      <c r="B2343" s="603">
        <v>9</v>
      </c>
      <c r="C2343" s="604">
        <v>71</v>
      </c>
      <c r="D2343" s="605">
        <v>86</v>
      </c>
      <c r="E2343" s="603">
        <v>9</v>
      </c>
      <c r="F2343" s="604">
        <v>32</v>
      </c>
      <c r="G2343" s="605">
        <v>36</v>
      </c>
      <c r="H2343" s="603"/>
      <c r="I2343" s="604"/>
      <c r="J2343" s="605"/>
      <c r="K2343" s="603"/>
      <c r="L2343" s="604"/>
      <c r="M2343" s="605"/>
      <c r="N2343" s="582"/>
    </row>
    <row r="2344" spans="1:14" ht="19" x14ac:dyDescent="0.2">
      <c r="A2344" s="534" t="s">
        <v>177</v>
      </c>
      <c r="B2344" s="583">
        <v>3.2222222222222201</v>
      </c>
      <c r="C2344" s="584">
        <v>2.3661971830985902</v>
      </c>
      <c r="D2344" s="585">
        <v>2.3953488372092999</v>
      </c>
      <c r="E2344" s="583">
        <v>3.2222222222222201</v>
      </c>
      <c r="F2344" s="584">
        <v>2.6875</v>
      </c>
      <c r="G2344" s="585">
        <v>2.6111111111111098</v>
      </c>
      <c r="H2344" s="583"/>
      <c r="I2344" s="584"/>
      <c r="J2344" s="585"/>
      <c r="K2344" s="583"/>
      <c r="L2344" s="584"/>
      <c r="M2344" s="585"/>
      <c r="N2344" s="586"/>
    </row>
    <row r="2345" spans="1:14" ht="19" x14ac:dyDescent="0.2">
      <c r="A2345" s="534" t="s">
        <v>157</v>
      </c>
      <c r="B2345" s="583">
        <v>0.83333333333333304</v>
      </c>
      <c r="C2345" s="584">
        <v>0.97452459647502399</v>
      </c>
      <c r="D2345" s="585">
        <v>0.94904372635197598</v>
      </c>
      <c r="E2345" s="583">
        <v>0.83333333333333304</v>
      </c>
      <c r="F2345" s="584">
        <v>1.0297979758028999</v>
      </c>
      <c r="G2345" s="585">
        <v>1.04956529172191</v>
      </c>
      <c r="H2345" s="583"/>
      <c r="I2345" s="584"/>
      <c r="J2345" s="585"/>
      <c r="K2345" s="583"/>
      <c r="L2345" s="584"/>
      <c r="M2345" s="585"/>
      <c r="N2345" s="586"/>
    </row>
    <row r="2346" spans="1:14" ht="19" x14ac:dyDescent="0.2">
      <c r="A2346" s="534" t="s">
        <v>238</v>
      </c>
      <c r="B2346" s="587" t="s">
        <v>226</v>
      </c>
      <c r="C2346" s="584" t="s">
        <v>244</v>
      </c>
      <c r="D2346" s="585" t="s">
        <v>244</v>
      </c>
      <c r="E2346" s="587" t="s">
        <v>226</v>
      </c>
      <c r="F2346" s="584" t="s">
        <v>118</v>
      </c>
      <c r="G2346" s="585" t="s">
        <v>118</v>
      </c>
      <c r="H2346" s="587"/>
      <c r="I2346" s="584"/>
      <c r="J2346" s="585"/>
      <c r="K2346" s="587"/>
      <c r="L2346" s="584"/>
      <c r="M2346" s="585"/>
      <c r="N2346" s="586"/>
    </row>
    <row r="2347" spans="1:14" ht="19" x14ac:dyDescent="0.2">
      <c r="A2347" s="562" t="s">
        <v>156</v>
      </c>
      <c r="B2347" s="588" t="s">
        <v>226</v>
      </c>
      <c r="C2347" s="589">
        <v>0.87840270242534502</v>
      </c>
      <c r="D2347" s="590">
        <v>0.87127006064444923</v>
      </c>
      <c r="E2347" s="588" t="s">
        <v>226</v>
      </c>
      <c r="F2347" s="589">
        <v>0.51924963418704972</v>
      </c>
      <c r="G2347" s="590">
        <v>0.58225163877944686</v>
      </c>
      <c r="H2347" s="588"/>
      <c r="I2347" s="589"/>
      <c r="J2347" s="590"/>
      <c r="K2347" s="588"/>
      <c r="L2347" s="589"/>
      <c r="M2347" s="590"/>
      <c r="N2347" s="591"/>
    </row>
    <row r="2348" spans="1:14" ht="38" x14ac:dyDescent="0.2">
      <c r="A2348" s="528" t="s">
        <v>1191</v>
      </c>
      <c r="B2348" s="679">
        <v>0.11111111111111099</v>
      </c>
      <c r="C2348" s="633">
        <v>0.140845070422535</v>
      </c>
      <c r="D2348" s="634">
        <v>0.116279069767442</v>
      </c>
      <c r="E2348" s="679">
        <v>0.11111111111111099</v>
      </c>
      <c r="F2348" s="633">
        <v>9.375E-2</v>
      </c>
      <c r="G2348" s="634">
        <v>8.3333333333333301E-2</v>
      </c>
      <c r="H2348" s="679"/>
      <c r="I2348" s="633"/>
      <c r="J2348" s="634"/>
      <c r="K2348" s="679"/>
      <c r="L2348" s="633"/>
      <c r="M2348" s="634"/>
      <c r="N2348" s="586"/>
    </row>
    <row r="2349" spans="1:14" ht="19" x14ac:dyDescent="0.2">
      <c r="A2349" s="534" t="s">
        <v>73</v>
      </c>
      <c r="B2349" s="679">
        <v>0.55555555555555602</v>
      </c>
      <c r="C2349" s="633">
        <v>0.54929577464788704</v>
      </c>
      <c r="D2349" s="634">
        <v>0.54651162790697705</v>
      </c>
      <c r="E2349" s="679">
        <v>0.55555555555555602</v>
      </c>
      <c r="F2349" s="633">
        <v>0.53125</v>
      </c>
      <c r="G2349" s="634">
        <v>0.5</v>
      </c>
      <c r="H2349" s="679"/>
      <c r="I2349" s="633"/>
      <c r="J2349" s="634"/>
      <c r="K2349" s="679"/>
      <c r="L2349" s="633"/>
      <c r="M2349" s="634"/>
      <c r="N2349" s="586"/>
    </row>
    <row r="2350" spans="1:14" ht="19" x14ac:dyDescent="0.2">
      <c r="A2350" s="534" t="s">
        <v>74</v>
      </c>
      <c r="B2350" s="679">
        <v>0.22222222222222199</v>
      </c>
      <c r="C2350" s="633">
        <v>0.23943661971831001</v>
      </c>
      <c r="D2350" s="634">
        <v>0.26744186046511598</v>
      </c>
      <c r="E2350" s="679">
        <v>0.22222222222222199</v>
      </c>
      <c r="F2350" s="633">
        <v>0.28125</v>
      </c>
      <c r="G2350" s="634">
        <v>0.30555555555555602</v>
      </c>
      <c r="H2350" s="679"/>
      <c r="I2350" s="633"/>
      <c r="J2350" s="634"/>
      <c r="K2350" s="679"/>
      <c r="L2350" s="633"/>
      <c r="M2350" s="634"/>
      <c r="N2350" s="586"/>
    </row>
    <row r="2351" spans="1:14" ht="19" x14ac:dyDescent="0.2">
      <c r="A2351" s="534" t="s">
        <v>362</v>
      </c>
      <c r="B2351" s="679">
        <v>0.11111111111111099</v>
      </c>
      <c r="C2351" s="633">
        <v>7.0422535211267595E-2</v>
      </c>
      <c r="D2351" s="634">
        <v>6.9767441860465101E-2</v>
      </c>
      <c r="E2351" s="679">
        <v>0.11111111111111099</v>
      </c>
      <c r="F2351" s="633">
        <v>9.375E-2</v>
      </c>
      <c r="G2351" s="634">
        <v>0.11111111111111099</v>
      </c>
      <c r="H2351" s="679"/>
      <c r="I2351" s="633"/>
      <c r="J2351" s="634"/>
      <c r="K2351" s="679"/>
      <c r="L2351" s="633"/>
      <c r="M2351" s="634"/>
      <c r="N2351" s="586"/>
    </row>
    <row r="2352" spans="1:14" ht="19" x14ac:dyDescent="0.2">
      <c r="A2352" s="602" t="s">
        <v>237</v>
      </c>
      <c r="B2352" s="680">
        <v>9</v>
      </c>
      <c r="C2352" s="681">
        <v>71</v>
      </c>
      <c r="D2352" s="682">
        <v>86</v>
      </c>
      <c r="E2352" s="680">
        <v>9</v>
      </c>
      <c r="F2352" s="681">
        <v>32</v>
      </c>
      <c r="G2352" s="682">
        <v>36</v>
      </c>
      <c r="H2352" s="680"/>
      <c r="I2352" s="681"/>
      <c r="J2352" s="682"/>
      <c r="K2352" s="680"/>
      <c r="L2352" s="681"/>
      <c r="M2352" s="682"/>
      <c r="N2352" s="582"/>
    </row>
    <row r="2353" spans="1:14" ht="19" x14ac:dyDescent="0.2">
      <c r="A2353" s="534" t="s">
        <v>177</v>
      </c>
      <c r="B2353" s="587">
        <v>2.6666666666666701</v>
      </c>
      <c r="C2353" s="584">
        <v>2.76056338028169</v>
      </c>
      <c r="D2353" s="585">
        <v>2.7093023255814002</v>
      </c>
      <c r="E2353" s="587">
        <v>2.6666666666666701</v>
      </c>
      <c r="F2353" s="584">
        <v>2.625</v>
      </c>
      <c r="G2353" s="585">
        <v>2.5555555555555598</v>
      </c>
      <c r="H2353" s="587"/>
      <c r="I2353" s="584"/>
      <c r="J2353" s="585"/>
      <c r="K2353" s="587"/>
      <c r="L2353" s="584"/>
      <c r="M2353" s="585"/>
      <c r="N2353" s="586"/>
    </row>
    <row r="2354" spans="1:14" ht="19" x14ac:dyDescent="0.2">
      <c r="A2354" s="534" t="s">
        <v>157</v>
      </c>
      <c r="B2354" s="587">
        <v>0.86602540378443904</v>
      </c>
      <c r="C2354" s="584">
        <v>0.78312175175282295</v>
      </c>
      <c r="D2354" s="585">
        <v>0.76491105318765396</v>
      </c>
      <c r="E2354" s="587">
        <v>0.86602540378443904</v>
      </c>
      <c r="F2354" s="584">
        <v>0.79311553891253195</v>
      </c>
      <c r="G2354" s="585">
        <v>0.808683036775382</v>
      </c>
      <c r="H2354" s="587"/>
      <c r="I2354" s="584"/>
      <c r="J2354" s="585"/>
      <c r="K2354" s="587"/>
      <c r="L2354" s="584"/>
      <c r="M2354" s="585"/>
      <c r="N2354" s="586"/>
    </row>
    <row r="2355" spans="1:14" ht="19" x14ac:dyDescent="0.2">
      <c r="A2355" s="534" t="s">
        <v>238</v>
      </c>
      <c r="B2355" s="587" t="s">
        <v>226</v>
      </c>
      <c r="C2355" s="584" t="s">
        <v>118</v>
      </c>
      <c r="D2355" s="585" t="s">
        <v>118</v>
      </c>
      <c r="E2355" s="587" t="s">
        <v>226</v>
      </c>
      <c r="F2355" s="584" t="s">
        <v>118</v>
      </c>
      <c r="G2355" s="585" t="s">
        <v>118</v>
      </c>
      <c r="H2355" s="587"/>
      <c r="I2355" s="584"/>
      <c r="J2355" s="585"/>
      <c r="K2355" s="587"/>
      <c r="L2355" s="584"/>
      <c r="M2355" s="585"/>
      <c r="N2355" s="586"/>
    </row>
    <row r="2356" spans="1:14" ht="19" x14ac:dyDescent="0.2">
      <c r="A2356" s="562" t="s">
        <v>156</v>
      </c>
      <c r="B2356" s="588" t="s">
        <v>226</v>
      </c>
      <c r="C2356" s="589">
        <v>-0.11990053067081273</v>
      </c>
      <c r="D2356" s="590">
        <v>-5.5739368305703356E-2</v>
      </c>
      <c r="E2356" s="588" t="s">
        <v>226</v>
      </c>
      <c r="F2356" s="589">
        <v>5.2535430996347235E-2</v>
      </c>
      <c r="G2356" s="590">
        <v>0.13739760333562215</v>
      </c>
      <c r="H2356" s="588"/>
      <c r="I2356" s="589"/>
      <c r="J2356" s="590"/>
      <c r="K2356" s="588"/>
      <c r="L2356" s="589"/>
      <c r="M2356" s="590"/>
      <c r="N2356" s="586"/>
    </row>
    <row r="2357" spans="1:14" ht="76" x14ac:dyDescent="0.2">
      <c r="A2357" s="546" t="s">
        <v>1192</v>
      </c>
      <c r="B2357" s="547">
        <v>0.77777777777777801</v>
      </c>
      <c r="C2357" s="548">
        <v>0.46250000000000002</v>
      </c>
      <c r="D2357" s="549">
        <v>0.4375</v>
      </c>
      <c r="E2357" s="547">
        <v>0.77777777777777801</v>
      </c>
      <c r="F2357" s="548">
        <v>0.57142857142857095</v>
      </c>
      <c r="G2357" s="549">
        <v>0.53846153846153799</v>
      </c>
      <c r="H2357" s="547"/>
      <c r="I2357" s="548"/>
      <c r="J2357" s="549"/>
      <c r="K2357" s="547"/>
      <c r="L2357" s="548"/>
      <c r="M2357" s="549"/>
      <c r="N2357" s="599" t="s">
        <v>122</v>
      </c>
    </row>
    <row r="2358" spans="1:14" ht="19" x14ac:dyDescent="0.2">
      <c r="A2358" s="551" t="s">
        <v>466</v>
      </c>
      <c r="B2358" s="547">
        <v>0.22222222222222199</v>
      </c>
      <c r="C2358" s="548">
        <v>0.38750000000000001</v>
      </c>
      <c r="D2358" s="549">
        <v>0.38541666666666702</v>
      </c>
      <c r="E2358" s="547">
        <v>0.22222222222222199</v>
      </c>
      <c r="F2358" s="548">
        <v>0.371428571428571</v>
      </c>
      <c r="G2358" s="549">
        <v>0.35897435897435898</v>
      </c>
      <c r="H2358" s="547"/>
      <c r="I2358" s="548"/>
      <c r="J2358" s="549"/>
      <c r="K2358" s="547"/>
      <c r="L2358" s="548"/>
      <c r="M2358" s="549"/>
      <c r="N2358" s="600"/>
    </row>
    <row r="2359" spans="1:14" ht="19" x14ac:dyDescent="0.2">
      <c r="A2359" s="551" t="s">
        <v>102</v>
      </c>
      <c r="B2359" s="547">
        <v>0</v>
      </c>
      <c r="C2359" s="548">
        <v>0.1</v>
      </c>
      <c r="D2359" s="549">
        <v>0.13541666666666699</v>
      </c>
      <c r="E2359" s="547">
        <v>0</v>
      </c>
      <c r="F2359" s="548">
        <v>5.7142857142857099E-2</v>
      </c>
      <c r="G2359" s="549">
        <v>0.102564102564103</v>
      </c>
      <c r="H2359" s="547"/>
      <c r="I2359" s="548"/>
      <c r="J2359" s="549"/>
      <c r="K2359" s="547"/>
      <c r="L2359" s="548"/>
      <c r="M2359" s="549"/>
      <c r="N2359" s="600"/>
    </row>
    <row r="2360" spans="1:14" ht="19" x14ac:dyDescent="0.2">
      <c r="A2360" s="551" t="s">
        <v>467</v>
      </c>
      <c r="B2360" s="547">
        <v>0</v>
      </c>
      <c r="C2360" s="548">
        <v>0.05</v>
      </c>
      <c r="D2360" s="549">
        <v>4.1666666666666699E-2</v>
      </c>
      <c r="E2360" s="547">
        <v>0</v>
      </c>
      <c r="F2360" s="548">
        <v>0</v>
      </c>
      <c r="G2360" s="549">
        <v>0</v>
      </c>
      <c r="H2360" s="547"/>
      <c r="I2360" s="548"/>
      <c r="J2360" s="549"/>
      <c r="K2360" s="547"/>
      <c r="L2360" s="548"/>
      <c r="M2360" s="549"/>
      <c r="N2360" s="600"/>
    </row>
    <row r="2361" spans="1:14" ht="19" x14ac:dyDescent="0.2">
      <c r="A2361" s="551" t="s">
        <v>468</v>
      </c>
      <c r="B2361" s="547">
        <v>0</v>
      </c>
      <c r="C2361" s="548">
        <v>0</v>
      </c>
      <c r="D2361" s="549">
        <v>0</v>
      </c>
      <c r="E2361" s="547">
        <v>0</v>
      </c>
      <c r="F2361" s="548">
        <v>0</v>
      </c>
      <c r="G2361" s="549">
        <v>0</v>
      </c>
      <c r="H2361" s="547"/>
      <c r="I2361" s="548"/>
      <c r="J2361" s="549"/>
      <c r="K2361" s="547"/>
      <c r="L2361" s="548"/>
      <c r="M2361" s="549"/>
      <c r="N2361" s="601"/>
    </row>
    <row r="2362" spans="1:14" ht="19" x14ac:dyDescent="0.2">
      <c r="A2362" s="554" t="s">
        <v>237</v>
      </c>
      <c r="B2362" s="555">
        <v>9</v>
      </c>
      <c r="C2362" s="556">
        <v>80</v>
      </c>
      <c r="D2362" s="557">
        <v>96</v>
      </c>
      <c r="E2362" s="555">
        <v>9</v>
      </c>
      <c r="F2362" s="556">
        <v>35</v>
      </c>
      <c r="G2362" s="557">
        <v>39</v>
      </c>
      <c r="H2362" s="555"/>
      <c r="I2362" s="556"/>
      <c r="J2362" s="557"/>
      <c r="K2362" s="555"/>
      <c r="L2362" s="556"/>
      <c r="M2362" s="557"/>
      <c r="N2362" s="545"/>
    </row>
    <row r="2363" spans="1:14" ht="19" x14ac:dyDescent="0.2">
      <c r="A2363" s="534" t="s">
        <v>177</v>
      </c>
      <c r="B2363" s="558">
        <v>4.7777777777777803</v>
      </c>
      <c r="C2363" s="559">
        <v>4.2625000000000002</v>
      </c>
      <c r="D2363" s="560">
        <v>4.21875</v>
      </c>
      <c r="E2363" s="558">
        <v>4.7777777777777803</v>
      </c>
      <c r="F2363" s="559">
        <v>4.5142857142857098</v>
      </c>
      <c r="G2363" s="560">
        <v>4.4358974358974397</v>
      </c>
      <c r="H2363" s="558"/>
      <c r="I2363" s="559"/>
      <c r="J2363" s="560"/>
      <c r="K2363" s="558"/>
      <c r="L2363" s="559"/>
      <c r="M2363" s="560"/>
      <c r="N2363" s="561"/>
    </row>
    <row r="2364" spans="1:14" ht="19" x14ac:dyDescent="0.2">
      <c r="A2364" s="534" t="s">
        <v>157</v>
      </c>
      <c r="B2364" s="558">
        <v>0.44095855184409799</v>
      </c>
      <c r="C2364" s="559">
        <v>0.83807721465358997</v>
      </c>
      <c r="D2364" s="560">
        <v>0.83607006757492297</v>
      </c>
      <c r="E2364" s="558">
        <v>0.44095855184409799</v>
      </c>
      <c r="F2364" s="559">
        <v>0.61220087876969498</v>
      </c>
      <c r="G2364" s="560">
        <v>0.68035872097282502</v>
      </c>
      <c r="H2364" s="558"/>
      <c r="I2364" s="559"/>
      <c r="J2364" s="560"/>
      <c r="K2364" s="558"/>
      <c r="L2364" s="559"/>
      <c r="M2364" s="560"/>
      <c r="N2364" s="561"/>
    </row>
    <row r="2365" spans="1:14" ht="19" x14ac:dyDescent="0.2">
      <c r="A2365" s="534" t="s">
        <v>238</v>
      </c>
      <c r="B2365" s="558" t="s">
        <v>226</v>
      </c>
      <c r="C2365" s="559" t="s">
        <v>118</v>
      </c>
      <c r="D2365" s="560" t="s">
        <v>118</v>
      </c>
      <c r="E2365" s="558" t="s">
        <v>226</v>
      </c>
      <c r="F2365" s="559" t="s">
        <v>118</v>
      </c>
      <c r="G2365" s="560" t="s">
        <v>118</v>
      </c>
      <c r="H2365" s="558"/>
      <c r="I2365" s="559"/>
      <c r="J2365" s="560"/>
      <c r="K2365" s="558"/>
      <c r="L2365" s="559"/>
      <c r="M2365" s="560"/>
      <c r="N2365" s="561"/>
    </row>
    <row r="2366" spans="1:14" ht="19" x14ac:dyDescent="0.2">
      <c r="A2366" s="562" t="s">
        <v>156</v>
      </c>
      <c r="B2366" s="563" t="s">
        <v>226</v>
      </c>
      <c r="C2366" s="564">
        <v>0.61483329789697794</v>
      </c>
      <c r="D2366" s="565">
        <v>0.6686374736501185</v>
      </c>
      <c r="E2366" s="563" t="s">
        <v>226</v>
      </c>
      <c r="F2366" s="564">
        <v>0.43040131536824228</v>
      </c>
      <c r="G2366" s="565">
        <v>0.50250012433366908</v>
      </c>
      <c r="H2366" s="563"/>
      <c r="I2366" s="564"/>
      <c r="J2366" s="565"/>
      <c r="K2366" s="563"/>
      <c r="L2366" s="564"/>
      <c r="M2366" s="565"/>
      <c r="N2366" s="566"/>
    </row>
    <row r="2367" spans="1:14" ht="38" x14ac:dyDescent="0.2">
      <c r="A2367" s="546" t="s">
        <v>1193</v>
      </c>
      <c r="B2367" s="547">
        <v>0.77777777777777801</v>
      </c>
      <c r="C2367" s="548">
        <v>0.42499999999999999</v>
      </c>
      <c r="D2367" s="549">
        <v>0.375</v>
      </c>
      <c r="E2367" s="547">
        <v>0.77777777777777801</v>
      </c>
      <c r="F2367" s="548">
        <v>0.57142857142857095</v>
      </c>
      <c r="G2367" s="549">
        <v>0.53846153846153799</v>
      </c>
      <c r="H2367" s="547"/>
      <c r="I2367" s="548"/>
      <c r="J2367" s="549"/>
      <c r="K2367" s="547"/>
      <c r="L2367" s="548"/>
      <c r="M2367" s="549"/>
      <c r="N2367" s="599" t="s">
        <v>122</v>
      </c>
    </row>
    <row r="2368" spans="1:14" ht="19" x14ac:dyDescent="0.2">
      <c r="A2368" s="551" t="s">
        <v>466</v>
      </c>
      <c r="B2368" s="547">
        <v>0.22222222222222199</v>
      </c>
      <c r="C2368" s="548">
        <v>0.35</v>
      </c>
      <c r="D2368" s="549">
        <v>0.41666666666666702</v>
      </c>
      <c r="E2368" s="547">
        <v>0.22222222222222199</v>
      </c>
      <c r="F2368" s="548">
        <v>0.314285714285714</v>
      </c>
      <c r="G2368" s="549">
        <v>0.33333333333333298</v>
      </c>
      <c r="H2368" s="547"/>
      <c r="I2368" s="548"/>
      <c r="J2368" s="549"/>
      <c r="K2368" s="547"/>
      <c r="L2368" s="548"/>
      <c r="M2368" s="549"/>
      <c r="N2368" s="600"/>
    </row>
    <row r="2369" spans="1:14" ht="19" x14ac:dyDescent="0.2">
      <c r="A2369" s="551" t="s">
        <v>102</v>
      </c>
      <c r="B2369" s="547">
        <v>0</v>
      </c>
      <c r="C2369" s="548">
        <v>0.1875</v>
      </c>
      <c r="D2369" s="549">
        <v>0.17708333333333301</v>
      </c>
      <c r="E2369" s="547">
        <v>0</v>
      </c>
      <c r="F2369" s="548">
        <v>0.114285714285714</v>
      </c>
      <c r="G2369" s="549">
        <v>0.128205128205128</v>
      </c>
      <c r="H2369" s="547"/>
      <c r="I2369" s="548"/>
      <c r="J2369" s="549"/>
      <c r="K2369" s="547"/>
      <c r="L2369" s="548"/>
      <c r="M2369" s="549"/>
      <c r="N2369" s="600"/>
    </row>
    <row r="2370" spans="1:14" ht="19" x14ac:dyDescent="0.2">
      <c r="A2370" s="551" t="s">
        <v>467</v>
      </c>
      <c r="B2370" s="547">
        <v>0</v>
      </c>
      <c r="C2370" s="548">
        <v>1.2500000000000001E-2</v>
      </c>
      <c r="D2370" s="549">
        <v>1.0416666666666701E-2</v>
      </c>
      <c r="E2370" s="547">
        <v>0</v>
      </c>
      <c r="F2370" s="548">
        <v>0</v>
      </c>
      <c r="G2370" s="549">
        <v>0</v>
      </c>
      <c r="H2370" s="547"/>
      <c r="I2370" s="548"/>
      <c r="J2370" s="549"/>
      <c r="K2370" s="547"/>
      <c r="L2370" s="548"/>
      <c r="M2370" s="549"/>
      <c r="N2370" s="600"/>
    </row>
    <row r="2371" spans="1:14" ht="19" x14ac:dyDescent="0.2">
      <c r="A2371" s="551" t="s">
        <v>468</v>
      </c>
      <c r="B2371" s="547">
        <v>0</v>
      </c>
      <c r="C2371" s="548">
        <v>2.5000000000000001E-2</v>
      </c>
      <c r="D2371" s="549">
        <v>2.0833333333333301E-2</v>
      </c>
      <c r="E2371" s="547">
        <v>0</v>
      </c>
      <c r="F2371" s="548">
        <v>0</v>
      </c>
      <c r="G2371" s="549">
        <v>0</v>
      </c>
      <c r="H2371" s="547"/>
      <c r="I2371" s="548"/>
      <c r="J2371" s="549"/>
      <c r="K2371" s="547"/>
      <c r="L2371" s="548"/>
      <c r="M2371" s="549"/>
      <c r="N2371" s="601"/>
    </row>
    <row r="2372" spans="1:14" ht="19" x14ac:dyDescent="0.2">
      <c r="A2372" s="554" t="s">
        <v>237</v>
      </c>
      <c r="B2372" s="555">
        <v>9</v>
      </c>
      <c r="C2372" s="556">
        <v>80</v>
      </c>
      <c r="D2372" s="557">
        <v>96</v>
      </c>
      <c r="E2372" s="555">
        <v>9</v>
      </c>
      <c r="F2372" s="556">
        <v>35</v>
      </c>
      <c r="G2372" s="557">
        <v>39</v>
      </c>
      <c r="H2372" s="555"/>
      <c r="I2372" s="556"/>
      <c r="J2372" s="557"/>
      <c r="K2372" s="555"/>
      <c r="L2372" s="556"/>
      <c r="M2372" s="557"/>
      <c r="N2372" s="545"/>
    </row>
    <row r="2373" spans="1:14" ht="19" x14ac:dyDescent="0.2">
      <c r="A2373" s="534" t="s">
        <v>177</v>
      </c>
      <c r="B2373" s="558">
        <v>4.7777777777777803</v>
      </c>
      <c r="C2373" s="559">
        <v>4.1375000000000002</v>
      </c>
      <c r="D2373" s="560">
        <v>4.1145833333333304</v>
      </c>
      <c r="E2373" s="558">
        <v>4.7777777777777803</v>
      </c>
      <c r="F2373" s="559">
        <v>4.45714285714286</v>
      </c>
      <c r="G2373" s="560">
        <v>4.4102564102564097</v>
      </c>
      <c r="H2373" s="558"/>
      <c r="I2373" s="559"/>
      <c r="J2373" s="560"/>
      <c r="K2373" s="558"/>
      <c r="L2373" s="559"/>
      <c r="M2373" s="560"/>
      <c r="N2373" s="561"/>
    </row>
    <row r="2374" spans="1:14" ht="19" x14ac:dyDescent="0.2">
      <c r="A2374" s="534" t="s">
        <v>157</v>
      </c>
      <c r="B2374" s="558">
        <v>0.44095855184409799</v>
      </c>
      <c r="C2374" s="559">
        <v>0.93786385344299095</v>
      </c>
      <c r="D2374" s="560">
        <v>0.881025618441869</v>
      </c>
      <c r="E2374" s="558">
        <v>0.44095855184409799</v>
      </c>
      <c r="F2374" s="559">
        <v>0.70054000779470704</v>
      </c>
      <c r="G2374" s="560">
        <v>0.71517199690367905</v>
      </c>
      <c r="H2374" s="558"/>
      <c r="I2374" s="559"/>
      <c r="J2374" s="560"/>
      <c r="K2374" s="558"/>
      <c r="L2374" s="559"/>
      <c r="M2374" s="560"/>
      <c r="N2374" s="561"/>
    </row>
    <row r="2375" spans="1:14" ht="19" x14ac:dyDescent="0.2">
      <c r="A2375" s="534" t="s">
        <v>238</v>
      </c>
      <c r="B2375" s="558" t="s">
        <v>226</v>
      </c>
      <c r="C2375" s="559" t="s">
        <v>244</v>
      </c>
      <c r="D2375" s="560" t="s">
        <v>244</v>
      </c>
      <c r="E2375" s="558" t="s">
        <v>226</v>
      </c>
      <c r="F2375" s="559" t="s">
        <v>118</v>
      </c>
      <c r="G2375" s="560" t="s">
        <v>118</v>
      </c>
      <c r="H2375" s="558"/>
      <c r="I2375" s="559"/>
      <c r="J2375" s="560"/>
      <c r="K2375" s="558"/>
      <c r="L2375" s="559"/>
      <c r="M2375" s="560"/>
      <c r="N2375" s="561"/>
    </row>
    <row r="2376" spans="1:14" ht="19" x14ac:dyDescent="0.2">
      <c r="A2376" s="562" t="s">
        <v>156</v>
      </c>
      <c r="B2376" s="563" t="s">
        <v>226</v>
      </c>
      <c r="C2376" s="564">
        <v>0.6826980008103064</v>
      </c>
      <c r="D2376" s="565">
        <v>0.75275273563252032</v>
      </c>
      <c r="E2376" s="563" t="s">
        <v>226</v>
      </c>
      <c r="F2376" s="564">
        <v>0.45769680113527839</v>
      </c>
      <c r="G2376" s="565">
        <v>0.51389227921751146</v>
      </c>
      <c r="H2376" s="563"/>
      <c r="I2376" s="564"/>
      <c r="J2376" s="565"/>
      <c r="K2376" s="563"/>
      <c r="L2376" s="564"/>
      <c r="M2376" s="565"/>
      <c r="N2376" s="566"/>
    </row>
    <row r="2377" spans="1:14" ht="38" x14ac:dyDescent="0.2">
      <c r="A2377" s="546" t="s">
        <v>1194</v>
      </c>
      <c r="B2377" s="547">
        <v>0.44444444444444398</v>
      </c>
      <c r="C2377" s="548">
        <v>0.36249999999999999</v>
      </c>
      <c r="D2377" s="549">
        <v>0.3125</v>
      </c>
      <c r="E2377" s="547">
        <v>0.44444444444444398</v>
      </c>
      <c r="F2377" s="548">
        <v>0.54285714285714304</v>
      </c>
      <c r="G2377" s="549">
        <v>0.512820512820513</v>
      </c>
      <c r="H2377" s="547"/>
      <c r="I2377" s="548"/>
      <c r="J2377" s="549"/>
      <c r="K2377" s="547"/>
      <c r="L2377" s="548"/>
      <c r="M2377" s="549"/>
      <c r="N2377" s="599" t="s">
        <v>122</v>
      </c>
    </row>
    <row r="2378" spans="1:14" ht="19" x14ac:dyDescent="0.2">
      <c r="A2378" s="551" t="s">
        <v>466</v>
      </c>
      <c r="B2378" s="547">
        <v>0.44444444444444398</v>
      </c>
      <c r="C2378" s="548">
        <v>0.4</v>
      </c>
      <c r="D2378" s="549">
        <v>0.40625</v>
      </c>
      <c r="E2378" s="547">
        <v>0.44444444444444398</v>
      </c>
      <c r="F2378" s="548">
        <v>0.314285714285714</v>
      </c>
      <c r="G2378" s="549">
        <v>0.33333333333333298</v>
      </c>
      <c r="H2378" s="547"/>
      <c r="I2378" s="548"/>
      <c r="J2378" s="549"/>
      <c r="K2378" s="547"/>
      <c r="L2378" s="548"/>
      <c r="M2378" s="549"/>
      <c r="N2378" s="600"/>
    </row>
    <row r="2379" spans="1:14" ht="19" x14ac:dyDescent="0.2">
      <c r="A2379" s="551" t="s">
        <v>102</v>
      </c>
      <c r="B2379" s="547">
        <v>0.11111111111111099</v>
      </c>
      <c r="C2379" s="548">
        <v>0.1875</v>
      </c>
      <c r="D2379" s="549">
        <v>0.21875</v>
      </c>
      <c r="E2379" s="547">
        <v>0.11111111111111099</v>
      </c>
      <c r="F2379" s="548">
        <v>0.14285714285714299</v>
      </c>
      <c r="G2379" s="549">
        <v>0.15384615384615399</v>
      </c>
      <c r="H2379" s="547"/>
      <c r="I2379" s="548"/>
      <c r="J2379" s="549"/>
      <c r="K2379" s="547"/>
      <c r="L2379" s="548"/>
      <c r="M2379" s="549"/>
      <c r="N2379" s="600"/>
    </row>
    <row r="2380" spans="1:14" ht="19" x14ac:dyDescent="0.2">
      <c r="A2380" s="551" t="s">
        <v>467</v>
      </c>
      <c r="B2380" s="547">
        <v>0</v>
      </c>
      <c r="C2380" s="548">
        <v>3.7499999999999999E-2</v>
      </c>
      <c r="D2380" s="549">
        <v>5.2083333333333301E-2</v>
      </c>
      <c r="E2380" s="547">
        <v>0</v>
      </c>
      <c r="F2380" s="548">
        <v>0</v>
      </c>
      <c r="G2380" s="549">
        <v>0</v>
      </c>
      <c r="H2380" s="547"/>
      <c r="I2380" s="548"/>
      <c r="J2380" s="549"/>
      <c r="K2380" s="547"/>
      <c r="L2380" s="548"/>
      <c r="M2380" s="549"/>
      <c r="N2380" s="600"/>
    </row>
    <row r="2381" spans="1:14" ht="19" x14ac:dyDescent="0.2">
      <c r="A2381" s="551" t="s">
        <v>468</v>
      </c>
      <c r="B2381" s="547">
        <v>0</v>
      </c>
      <c r="C2381" s="548">
        <v>1.2500000000000001E-2</v>
      </c>
      <c r="D2381" s="549">
        <v>1.0416666666666701E-2</v>
      </c>
      <c r="E2381" s="547">
        <v>0</v>
      </c>
      <c r="F2381" s="548">
        <v>0</v>
      </c>
      <c r="G2381" s="549">
        <v>0</v>
      </c>
      <c r="H2381" s="547"/>
      <c r="I2381" s="548"/>
      <c r="J2381" s="549"/>
      <c r="K2381" s="547"/>
      <c r="L2381" s="548"/>
      <c r="M2381" s="549"/>
      <c r="N2381" s="601"/>
    </row>
    <row r="2382" spans="1:14" ht="19" x14ac:dyDescent="0.2">
      <c r="A2382" s="554" t="s">
        <v>237</v>
      </c>
      <c r="B2382" s="555">
        <v>9</v>
      </c>
      <c r="C2382" s="556">
        <v>80</v>
      </c>
      <c r="D2382" s="557">
        <v>96</v>
      </c>
      <c r="E2382" s="555">
        <v>9</v>
      </c>
      <c r="F2382" s="556">
        <v>35</v>
      </c>
      <c r="G2382" s="557">
        <v>39</v>
      </c>
      <c r="H2382" s="555"/>
      <c r="I2382" s="556"/>
      <c r="J2382" s="557"/>
      <c r="K2382" s="555"/>
      <c r="L2382" s="556"/>
      <c r="M2382" s="557"/>
      <c r="N2382" s="545"/>
    </row>
    <row r="2383" spans="1:14" ht="19" x14ac:dyDescent="0.2">
      <c r="A2383" s="534" t="s">
        <v>177</v>
      </c>
      <c r="B2383" s="558">
        <v>4.3333333333333304</v>
      </c>
      <c r="C2383" s="559">
        <v>4.0625</v>
      </c>
      <c r="D2383" s="560">
        <v>3.9583333333333299</v>
      </c>
      <c r="E2383" s="558">
        <v>4.3333333333333304</v>
      </c>
      <c r="F2383" s="559">
        <v>4.4000000000000004</v>
      </c>
      <c r="G2383" s="560">
        <v>4.3589743589743604</v>
      </c>
      <c r="H2383" s="558"/>
      <c r="I2383" s="559"/>
      <c r="J2383" s="560"/>
      <c r="K2383" s="558"/>
      <c r="L2383" s="559"/>
      <c r="M2383" s="560"/>
      <c r="N2383" s="561"/>
    </row>
    <row r="2384" spans="1:14" ht="19" x14ac:dyDescent="0.2">
      <c r="A2384" s="534" t="s">
        <v>157</v>
      </c>
      <c r="B2384" s="558">
        <v>0.70710678118654702</v>
      </c>
      <c r="C2384" s="559">
        <v>0.90489176917687297</v>
      </c>
      <c r="D2384" s="560">
        <v>0.91670653820782899</v>
      </c>
      <c r="E2384" s="558">
        <v>0.70710678118654702</v>
      </c>
      <c r="F2384" s="559">
        <v>0.73564697415828195</v>
      </c>
      <c r="G2384" s="560">
        <v>0.74293796182097904</v>
      </c>
      <c r="H2384" s="558"/>
      <c r="I2384" s="559"/>
      <c r="J2384" s="560"/>
      <c r="K2384" s="558"/>
      <c r="L2384" s="559"/>
      <c r="M2384" s="560"/>
      <c r="N2384" s="561"/>
    </row>
    <row r="2385" spans="1:14" ht="19" x14ac:dyDescent="0.2">
      <c r="A2385" s="534" t="s">
        <v>238</v>
      </c>
      <c r="B2385" s="558" t="s">
        <v>226</v>
      </c>
      <c r="C2385" s="559" t="s">
        <v>118</v>
      </c>
      <c r="D2385" s="560" t="s">
        <v>118</v>
      </c>
      <c r="E2385" s="558" t="s">
        <v>226</v>
      </c>
      <c r="F2385" s="559" t="s">
        <v>118</v>
      </c>
      <c r="G2385" s="560" t="s">
        <v>118</v>
      </c>
      <c r="H2385" s="558"/>
      <c r="I2385" s="559"/>
      <c r="J2385" s="560"/>
      <c r="K2385" s="558"/>
      <c r="L2385" s="559"/>
      <c r="M2385" s="560"/>
      <c r="N2385" s="561"/>
    </row>
    <row r="2386" spans="1:14" ht="19" x14ac:dyDescent="0.2">
      <c r="A2386" s="562" t="s">
        <v>156</v>
      </c>
      <c r="B2386" s="563" t="s">
        <v>226</v>
      </c>
      <c r="C2386" s="564">
        <v>0.29929914555382858</v>
      </c>
      <c r="D2386" s="565">
        <v>0.40907311595391194</v>
      </c>
      <c r="E2386" s="563" t="s">
        <v>226</v>
      </c>
      <c r="F2386" s="564">
        <v>-9.0623177976024635E-2</v>
      </c>
      <c r="G2386" s="565">
        <v>-3.4513010451347137E-2</v>
      </c>
      <c r="H2386" s="563"/>
      <c r="I2386" s="564"/>
      <c r="J2386" s="565"/>
      <c r="K2386" s="563"/>
      <c r="L2386" s="564"/>
      <c r="M2386" s="565"/>
      <c r="N2386" s="566"/>
    </row>
    <row r="2387" spans="1:14" ht="38" x14ac:dyDescent="0.2">
      <c r="A2387" s="546" t="s">
        <v>1195</v>
      </c>
      <c r="B2387" s="547">
        <v>0.66666666666666696</v>
      </c>
      <c r="C2387" s="548">
        <v>0.4</v>
      </c>
      <c r="D2387" s="549">
        <v>0.36842105263157898</v>
      </c>
      <c r="E2387" s="547">
        <v>0.66666666666666696</v>
      </c>
      <c r="F2387" s="548">
        <v>0.6</v>
      </c>
      <c r="G2387" s="549">
        <v>0.56410256410256399</v>
      </c>
      <c r="H2387" s="547"/>
      <c r="I2387" s="548"/>
      <c r="J2387" s="549"/>
      <c r="K2387" s="547"/>
      <c r="L2387" s="548"/>
      <c r="M2387" s="549"/>
      <c r="N2387" s="599" t="s">
        <v>122</v>
      </c>
    </row>
    <row r="2388" spans="1:14" ht="19" x14ac:dyDescent="0.2">
      <c r="A2388" s="551" t="s">
        <v>466</v>
      </c>
      <c r="B2388" s="547">
        <v>0.33333333333333298</v>
      </c>
      <c r="C2388" s="548">
        <v>0.3</v>
      </c>
      <c r="D2388" s="549">
        <v>0.28421052631578902</v>
      </c>
      <c r="E2388" s="547">
        <v>0.33333333333333298</v>
      </c>
      <c r="F2388" s="548">
        <v>0.28571428571428598</v>
      </c>
      <c r="G2388" s="549">
        <v>0.28205128205128199</v>
      </c>
      <c r="H2388" s="547"/>
      <c r="I2388" s="548"/>
      <c r="J2388" s="549"/>
      <c r="K2388" s="547"/>
      <c r="L2388" s="548"/>
      <c r="M2388" s="549"/>
      <c r="N2388" s="600"/>
    </row>
    <row r="2389" spans="1:14" ht="19" x14ac:dyDescent="0.2">
      <c r="A2389" s="551" t="s">
        <v>102</v>
      </c>
      <c r="B2389" s="547">
        <v>0</v>
      </c>
      <c r="C2389" s="548">
        <v>0.26250000000000001</v>
      </c>
      <c r="D2389" s="549">
        <v>0.28421052631578902</v>
      </c>
      <c r="E2389" s="547">
        <v>0</v>
      </c>
      <c r="F2389" s="548">
        <v>8.5714285714285701E-2</v>
      </c>
      <c r="G2389" s="549">
        <v>0.128205128205128</v>
      </c>
      <c r="H2389" s="547"/>
      <c r="I2389" s="548"/>
      <c r="J2389" s="549"/>
      <c r="K2389" s="547"/>
      <c r="L2389" s="548"/>
      <c r="M2389" s="549"/>
      <c r="N2389" s="600"/>
    </row>
    <row r="2390" spans="1:14" ht="19" x14ac:dyDescent="0.2">
      <c r="A2390" s="551" t="s">
        <v>467</v>
      </c>
      <c r="B2390" s="547">
        <v>0</v>
      </c>
      <c r="C2390" s="548">
        <v>2.5000000000000001E-2</v>
      </c>
      <c r="D2390" s="549">
        <v>5.2631578947368397E-2</v>
      </c>
      <c r="E2390" s="547">
        <v>0</v>
      </c>
      <c r="F2390" s="548">
        <v>2.8571428571428598E-2</v>
      </c>
      <c r="G2390" s="549">
        <v>2.5641025641025599E-2</v>
      </c>
      <c r="H2390" s="547"/>
      <c r="I2390" s="548"/>
      <c r="J2390" s="549"/>
      <c r="K2390" s="547"/>
      <c r="L2390" s="548"/>
      <c r="M2390" s="549"/>
      <c r="N2390" s="600"/>
    </row>
    <row r="2391" spans="1:14" ht="19" x14ac:dyDescent="0.2">
      <c r="A2391" s="551" t="s">
        <v>468</v>
      </c>
      <c r="B2391" s="547">
        <v>0</v>
      </c>
      <c r="C2391" s="548">
        <v>1.2500000000000001E-2</v>
      </c>
      <c r="D2391" s="549">
        <v>1.05263157894737E-2</v>
      </c>
      <c r="E2391" s="547">
        <v>0</v>
      </c>
      <c r="F2391" s="548">
        <v>0</v>
      </c>
      <c r="G2391" s="549">
        <v>0</v>
      </c>
      <c r="H2391" s="547"/>
      <c r="I2391" s="548"/>
      <c r="J2391" s="549"/>
      <c r="K2391" s="547"/>
      <c r="L2391" s="548"/>
      <c r="M2391" s="549"/>
      <c r="N2391" s="601"/>
    </row>
    <row r="2392" spans="1:14" ht="19" x14ac:dyDescent="0.2">
      <c r="A2392" s="554" t="s">
        <v>237</v>
      </c>
      <c r="B2392" s="555">
        <v>9</v>
      </c>
      <c r="C2392" s="556">
        <v>80</v>
      </c>
      <c r="D2392" s="557">
        <v>95</v>
      </c>
      <c r="E2392" s="555">
        <v>9</v>
      </c>
      <c r="F2392" s="556">
        <v>35</v>
      </c>
      <c r="G2392" s="557">
        <v>39</v>
      </c>
      <c r="H2392" s="555"/>
      <c r="I2392" s="556"/>
      <c r="J2392" s="557"/>
      <c r="K2392" s="555"/>
      <c r="L2392" s="556"/>
      <c r="M2392" s="557"/>
      <c r="N2392" s="545"/>
    </row>
    <row r="2393" spans="1:14" ht="19" x14ac:dyDescent="0.2">
      <c r="A2393" s="534" t="s">
        <v>177</v>
      </c>
      <c r="B2393" s="558">
        <v>4.6666666666666696</v>
      </c>
      <c r="C2393" s="559">
        <v>4.05</v>
      </c>
      <c r="D2393" s="560">
        <v>3.9473684210526301</v>
      </c>
      <c r="E2393" s="558">
        <v>4.6666666666666696</v>
      </c>
      <c r="F2393" s="559">
        <v>4.45714285714286</v>
      </c>
      <c r="G2393" s="560">
        <v>4.3846153846153904</v>
      </c>
      <c r="H2393" s="558"/>
      <c r="I2393" s="559"/>
      <c r="J2393" s="560"/>
      <c r="K2393" s="558"/>
      <c r="L2393" s="559"/>
      <c r="M2393" s="560"/>
      <c r="N2393" s="561"/>
    </row>
    <row r="2394" spans="1:14" ht="19" x14ac:dyDescent="0.2">
      <c r="A2394" s="534" t="s">
        <v>157</v>
      </c>
      <c r="B2394" s="558">
        <v>0.5</v>
      </c>
      <c r="C2394" s="559">
        <v>0.93997037389349003</v>
      </c>
      <c r="D2394" s="560">
        <v>0.98248946778645396</v>
      </c>
      <c r="E2394" s="558">
        <v>0.5</v>
      </c>
      <c r="F2394" s="559">
        <v>0.78000215470506096</v>
      </c>
      <c r="G2394" s="560">
        <v>0.81484207754388405</v>
      </c>
      <c r="H2394" s="558"/>
      <c r="I2394" s="559"/>
      <c r="J2394" s="560"/>
      <c r="K2394" s="558"/>
      <c r="L2394" s="559"/>
      <c r="M2394" s="560"/>
      <c r="N2394" s="561"/>
    </row>
    <row r="2395" spans="1:14" ht="19" x14ac:dyDescent="0.2">
      <c r="A2395" s="534" t="s">
        <v>238</v>
      </c>
      <c r="B2395" s="558" t="s">
        <v>226</v>
      </c>
      <c r="C2395" s="559" t="s">
        <v>118</v>
      </c>
      <c r="D2395" s="560" t="s">
        <v>244</v>
      </c>
      <c r="E2395" s="558" t="s">
        <v>226</v>
      </c>
      <c r="F2395" s="559" t="s">
        <v>118</v>
      </c>
      <c r="G2395" s="560" t="s">
        <v>118</v>
      </c>
      <c r="H2395" s="558"/>
      <c r="I2395" s="559"/>
      <c r="J2395" s="560"/>
      <c r="K2395" s="558"/>
      <c r="L2395" s="559"/>
      <c r="M2395" s="560"/>
      <c r="N2395" s="561"/>
    </row>
    <row r="2396" spans="1:14" ht="19" x14ac:dyDescent="0.2">
      <c r="A2396" s="562" t="s">
        <v>156</v>
      </c>
      <c r="B2396" s="563" t="s">
        <v>226</v>
      </c>
      <c r="C2396" s="564">
        <v>0.65604904558039356</v>
      </c>
      <c r="D2396" s="565">
        <v>0.7321180218192227</v>
      </c>
      <c r="E2396" s="563" t="s">
        <v>226</v>
      </c>
      <c r="F2396" s="564">
        <v>0.26861952657430294</v>
      </c>
      <c r="G2396" s="565">
        <v>0.34614226464770304</v>
      </c>
      <c r="H2396" s="563"/>
      <c r="I2396" s="564"/>
      <c r="J2396" s="565"/>
      <c r="K2396" s="563"/>
      <c r="L2396" s="564"/>
      <c r="M2396" s="565"/>
      <c r="N2396" s="566"/>
    </row>
    <row r="2397" spans="1:14" ht="38" x14ac:dyDescent="0.2">
      <c r="A2397" s="546" t="s">
        <v>1196</v>
      </c>
      <c r="B2397" s="547">
        <v>0.55555555555555602</v>
      </c>
      <c r="C2397" s="548">
        <v>0.582278481012658</v>
      </c>
      <c r="D2397" s="549">
        <v>0.54736842105263195</v>
      </c>
      <c r="E2397" s="547">
        <v>0.55555555555555602</v>
      </c>
      <c r="F2397" s="548">
        <v>0.54285714285714304</v>
      </c>
      <c r="G2397" s="549">
        <v>0.512820512820513</v>
      </c>
      <c r="H2397" s="547"/>
      <c r="I2397" s="548"/>
      <c r="J2397" s="549"/>
      <c r="K2397" s="547"/>
      <c r="L2397" s="548"/>
      <c r="M2397" s="549"/>
      <c r="N2397" s="599" t="s">
        <v>122</v>
      </c>
    </row>
    <row r="2398" spans="1:14" ht="19" x14ac:dyDescent="0.2">
      <c r="A2398" s="551" t="s">
        <v>466</v>
      </c>
      <c r="B2398" s="547">
        <v>0.44444444444444398</v>
      </c>
      <c r="C2398" s="548">
        <v>0.341772151898734</v>
      </c>
      <c r="D2398" s="549">
        <v>0.326315789473684</v>
      </c>
      <c r="E2398" s="547">
        <v>0.44444444444444398</v>
      </c>
      <c r="F2398" s="548">
        <v>0.4</v>
      </c>
      <c r="G2398" s="549">
        <v>0.38461538461538503</v>
      </c>
      <c r="H2398" s="547"/>
      <c r="I2398" s="548"/>
      <c r="J2398" s="549"/>
      <c r="K2398" s="547"/>
      <c r="L2398" s="548"/>
      <c r="M2398" s="549"/>
      <c r="N2398" s="600"/>
    </row>
    <row r="2399" spans="1:14" ht="19" x14ac:dyDescent="0.2">
      <c r="A2399" s="551" t="s">
        <v>102</v>
      </c>
      <c r="B2399" s="547">
        <v>0</v>
      </c>
      <c r="C2399" s="548">
        <v>6.3291139240506306E-2</v>
      </c>
      <c r="D2399" s="549">
        <v>0.115789473684211</v>
      </c>
      <c r="E2399" s="547">
        <v>0</v>
      </c>
      <c r="F2399" s="548">
        <v>2.8571428571428598E-2</v>
      </c>
      <c r="G2399" s="549">
        <v>7.69230769230769E-2</v>
      </c>
      <c r="H2399" s="547"/>
      <c r="I2399" s="548"/>
      <c r="J2399" s="549"/>
      <c r="K2399" s="547"/>
      <c r="L2399" s="548"/>
      <c r="M2399" s="549"/>
      <c r="N2399" s="600"/>
    </row>
    <row r="2400" spans="1:14" ht="19" x14ac:dyDescent="0.2">
      <c r="A2400" s="551" t="s">
        <v>467</v>
      </c>
      <c r="B2400" s="547">
        <v>0</v>
      </c>
      <c r="C2400" s="548">
        <v>1.26582278481013E-2</v>
      </c>
      <c r="D2400" s="549">
        <v>1.05263157894737E-2</v>
      </c>
      <c r="E2400" s="547">
        <v>0</v>
      </c>
      <c r="F2400" s="548">
        <v>2.8571428571428598E-2</v>
      </c>
      <c r="G2400" s="549">
        <v>2.5641025641025599E-2</v>
      </c>
      <c r="H2400" s="547"/>
      <c r="I2400" s="548"/>
      <c r="J2400" s="549"/>
      <c r="K2400" s="547"/>
      <c r="L2400" s="548"/>
      <c r="M2400" s="549"/>
      <c r="N2400" s="600"/>
    </row>
    <row r="2401" spans="1:14" ht="19" x14ac:dyDescent="0.2">
      <c r="A2401" s="551" t="s">
        <v>468</v>
      </c>
      <c r="B2401" s="547">
        <v>0</v>
      </c>
      <c r="C2401" s="548">
        <v>0</v>
      </c>
      <c r="D2401" s="549">
        <v>0</v>
      </c>
      <c r="E2401" s="547">
        <v>0</v>
      </c>
      <c r="F2401" s="548">
        <v>0</v>
      </c>
      <c r="G2401" s="549">
        <v>0</v>
      </c>
      <c r="H2401" s="547"/>
      <c r="I2401" s="548"/>
      <c r="J2401" s="549"/>
      <c r="K2401" s="547"/>
      <c r="L2401" s="548"/>
      <c r="M2401" s="549"/>
      <c r="N2401" s="601"/>
    </row>
    <row r="2402" spans="1:14" ht="19" x14ac:dyDescent="0.2">
      <c r="A2402" s="554" t="s">
        <v>237</v>
      </c>
      <c r="B2402" s="555">
        <v>9</v>
      </c>
      <c r="C2402" s="556">
        <v>79</v>
      </c>
      <c r="D2402" s="557">
        <v>95</v>
      </c>
      <c r="E2402" s="555">
        <v>9</v>
      </c>
      <c r="F2402" s="556">
        <v>35</v>
      </c>
      <c r="G2402" s="557">
        <v>39</v>
      </c>
      <c r="H2402" s="555"/>
      <c r="I2402" s="556"/>
      <c r="J2402" s="557"/>
      <c r="K2402" s="555"/>
      <c r="L2402" s="556"/>
      <c r="M2402" s="557"/>
      <c r="N2402" s="545"/>
    </row>
    <row r="2403" spans="1:14" ht="19" x14ac:dyDescent="0.2">
      <c r="A2403" s="534" t="s">
        <v>177</v>
      </c>
      <c r="B2403" s="558">
        <v>4.5555555555555598</v>
      </c>
      <c r="C2403" s="559">
        <v>4.4936708860759502</v>
      </c>
      <c r="D2403" s="560">
        <v>4.4105263157894701</v>
      </c>
      <c r="E2403" s="558">
        <v>4.5555555555555598</v>
      </c>
      <c r="F2403" s="559">
        <v>4.45714285714286</v>
      </c>
      <c r="G2403" s="560">
        <v>4.3846153846153797</v>
      </c>
      <c r="H2403" s="558"/>
      <c r="I2403" s="559"/>
      <c r="J2403" s="560"/>
      <c r="K2403" s="558"/>
      <c r="L2403" s="559"/>
      <c r="M2403" s="560"/>
      <c r="N2403" s="561"/>
    </row>
    <row r="2404" spans="1:14" ht="19" x14ac:dyDescent="0.2">
      <c r="A2404" s="534" t="s">
        <v>157</v>
      </c>
      <c r="B2404" s="558">
        <v>0.52704627669473003</v>
      </c>
      <c r="C2404" s="559">
        <v>0.67697323587438096</v>
      </c>
      <c r="D2404" s="560">
        <v>0.73650608239613002</v>
      </c>
      <c r="E2404" s="558">
        <v>0.52704627669473003</v>
      </c>
      <c r="F2404" s="559">
        <v>0.70054000779470704</v>
      </c>
      <c r="G2404" s="560">
        <v>0.74746535266947001</v>
      </c>
      <c r="H2404" s="558"/>
      <c r="I2404" s="559"/>
      <c r="J2404" s="560"/>
      <c r="K2404" s="558"/>
      <c r="L2404" s="559"/>
      <c r="M2404" s="560"/>
      <c r="N2404" s="561"/>
    </row>
    <row r="2405" spans="1:14" ht="19" x14ac:dyDescent="0.2">
      <c r="A2405" s="534" t="s">
        <v>238</v>
      </c>
      <c r="B2405" s="558" t="s">
        <v>226</v>
      </c>
      <c r="C2405" s="559" t="s">
        <v>118</v>
      </c>
      <c r="D2405" s="560" t="s">
        <v>118</v>
      </c>
      <c r="E2405" s="558" t="s">
        <v>226</v>
      </c>
      <c r="F2405" s="559" t="s">
        <v>118</v>
      </c>
      <c r="G2405" s="560" t="s">
        <v>118</v>
      </c>
      <c r="H2405" s="558"/>
      <c r="I2405" s="559"/>
      <c r="J2405" s="560"/>
      <c r="K2405" s="558"/>
      <c r="L2405" s="559"/>
      <c r="M2405" s="560"/>
      <c r="N2405" s="561"/>
    </row>
    <row r="2406" spans="1:14" ht="19" x14ac:dyDescent="0.2">
      <c r="A2406" s="562" t="s">
        <v>156</v>
      </c>
      <c r="B2406" s="563" t="s">
        <v>226</v>
      </c>
      <c r="C2406" s="564">
        <v>9.141376084045498E-2</v>
      </c>
      <c r="D2406" s="565">
        <v>0.1969151962659362</v>
      </c>
      <c r="E2406" s="563" t="s">
        <v>226</v>
      </c>
      <c r="F2406" s="564">
        <v>0.14048119638805789</v>
      </c>
      <c r="G2406" s="565">
        <v>0.22869310307118682</v>
      </c>
      <c r="H2406" s="563"/>
      <c r="I2406" s="564"/>
      <c r="J2406" s="565"/>
      <c r="K2406" s="563"/>
      <c r="L2406" s="564"/>
      <c r="M2406" s="565"/>
      <c r="N2406" s="566"/>
    </row>
    <row r="2407" spans="1:14" ht="38" x14ac:dyDescent="0.2">
      <c r="A2407" s="546" t="s">
        <v>1197</v>
      </c>
      <c r="B2407" s="547">
        <v>0.55555555555555602</v>
      </c>
      <c r="C2407" s="548">
        <v>0.27500000000000002</v>
      </c>
      <c r="D2407" s="549">
        <v>0.26041666666666702</v>
      </c>
      <c r="E2407" s="547">
        <v>0.55555555555555602</v>
      </c>
      <c r="F2407" s="548">
        <v>0.34285714285714303</v>
      </c>
      <c r="G2407" s="549">
        <v>0.33333333333333298</v>
      </c>
      <c r="H2407" s="547"/>
      <c r="I2407" s="548"/>
      <c r="J2407" s="549"/>
      <c r="K2407" s="547"/>
      <c r="L2407" s="548"/>
      <c r="M2407" s="549"/>
      <c r="N2407" s="576"/>
    </row>
    <row r="2408" spans="1:14" ht="19" x14ac:dyDescent="0.2">
      <c r="A2408" s="551" t="s">
        <v>466</v>
      </c>
      <c r="B2408" s="547">
        <v>0.44444444444444398</v>
      </c>
      <c r="C2408" s="548">
        <v>0.3125</v>
      </c>
      <c r="D2408" s="549">
        <v>0.28125</v>
      </c>
      <c r="E2408" s="547">
        <v>0.44444444444444398</v>
      </c>
      <c r="F2408" s="548">
        <v>0.28571428571428598</v>
      </c>
      <c r="G2408" s="549">
        <v>0.28205128205128199</v>
      </c>
      <c r="H2408" s="547"/>
      <c r="I2408" s="548"/>
      <c r="J2408" s="549"/>
      <c r="K2408" s="547"/>
      <c r="L2408" s="548"/>
      <c r="M2408" s="549"/>
      <c r="N2408" s="577"/>
    </row>
    <row r="2409" spans="1:14" ht="19" x14ac:dyDescent="0.2">
      <c r="A2409" s="551" t="s">
        <v>102</v>
      </c>
      <c r="B2409" s="547">
        <v>0</v>
      </c>
      <c r="C2409" s="548">
        <v>0.16250000000000001</v>
      </c>
      <c r="D2409" s="549">
        <v>0.20833333333333301</v>
      </c>
      <c r="E2409" s="547">
        <v>0</v>
      </c>
      <c r="F2409" s="548">
        <v>0.17142857142857101</v>
      </c>
      <c r="G2409" s="549">
        <v>0.20512820512820501</v>
      </c>
      <c r="H2409" s="547"/>
      <c r="I2409" s="548"/>
      <c r="J2409" s="549"/>
      <c r="K2409" s="547"/>
      <c r="L2409" s="548"/>
      <c r="M2409" s="549"/>
      <c r="N2409" s="577"/>
    </row>
    <row r="2410" spans="1:14" ht="19" x14ac:dyDescent="0.2">
      <c r="A2410" s="551" t="s">
        <v>467</v>
      </c>
      <c r="B2410" s="547">
        <v>0</v>
      </c>
      <c r="C2410" s="548">
        <v>0.13750000000000001</v>
      </c>
      <c r="D2410" s="549">
        <v>0.13541666666666699</v>
      </c>
      <c r="E2410" s="547">
        <v>0</v>
      </c>
      <c r="F2410" s="548">
        <v>0.14285714285714299</v>
      </c>
      <c r="G2410" s="549">
        <v>0.128205128205128</v>
      </c>
      <c r="H2410" s="547"/>
      <c r="I2410" s="548"/>
      <c r="J2410" s="549"/>
      <c r="K2410" s="547"/>
      <c r="L2410" s="548"/>
      <c r="M2410" s="549"/>
      <c r="N2410" s="577"/>
    </row>
    <row r="2411" spans="1:14" ht="19" x14ac:dyDescent="0.2">
      <c r="A2411" s="551" t="s">
        <v>468</v>
      </c>
      <c r="B2411" s="547">
        <v>0</v>
      </c>
      <c r="C2411" s="548">
        <v>0.1125</v>
      </c>
      <c r="D2411" s="549">
        <v>0.114583333333333</v>
      </c>
      <c r="E2411" s="547">
        <v>0</v>
      </c>
      <c r="F2411" s="548">
        <v>5.7142857142857099E-2</v>
      </c>
      <c r="G2411" s="549">
        <v>5.1282051282051301E-2</v>
      </c>
      <c r="H2411" s="547"/>
      <c r="I2411" s="548"/>
      <c r="J2411" s="549"/>
      <c r="K2411" s="547"/>
      <c r="L2411" s="548"/>
      <c r="M2411" s="549"/>
      <c r="N2411" s="636"/>
    </row>
    <row r="2412" spans="1:14" ht="19" x14ac:dyDescent="0.2">
      <c r="A2412" s="554" t="s">
        <v>237</v>
      </c>
      <c r="B2412" s="555">
        <v>9</v>
      </c>
      <c r="C2412" s="556">
        <v>80</v>
      </c>
      <c r="D2412" s="557">
        <v>96</v>
      </c>
      <c r="E2412" s="555">
        <v>9</v>
      </c>
      <c r="F2412" s="556">
        <v>35</v>
      </c>
      <c r="G2412" s="557">
        <v>39</v>
      </c>
      <c r="H2412" s="555"/>
      <c r="I2412" s="556"/>
      <c r="J2412" s="557"/>
      <c r="K2412" s="555"/>
      <c r="L2412" s="556"/>
      <c r="M2412" s="557"/>
      <c r="N2412" s="545"/>
    </row>
    <row r="2413" spans="1:14" ht="19" x14ac:dyDescent="0.2">
      <c r="A2413" s="534" t="s">
        <v>177</v>
      </c>
      <c r="B2413" s="558">
        <v>4.5555555555555598</v>
      </c>
      <c r="C2413" s="559">
        <v>3.5</v>
      </c>
      <c r="D2413" s="560">
        <v>3.4375</v>
      </c>
      <c r="E2413" s="558">
        <v>4.5555555555555598</v>
      </c>
      <c r="F2413" s="559">
        <v>3.71428571428571</v>
      </c>
      <c r="G2413" s="560">
        <v>3.7179487179487198</v>
      </c>
      <c r="H2413" s="558"/>
      <c r="I2413" s="559"/>
      <c r="J2413" s="560"/>
      <c r="K2413" s="558"/>
      <c r="L2413" s="559"/>
      <c r="M2413" s="560"/>
      <c r="N2413" s="561"/>
    </row>
    <row r="2414" spans="1:14" ht="19" x14ac:dyDescent="0.2">
      <c r="A2414" s="534" t="s">
        <v>157</v>
      </c>
      <c r="B2414" s="558">
        <v>0.52704627669473003</v>
      </c>
      <c r="C2414" s="559">
        <v>1.33122195697569</v>
      </c>
      <c r="D2414" s="560">
        <v>1.3203867057160099</v>
      </c>
      <c r="E2414" s="558">
        <v>0.52704627669473003</v>
      </c>
      <c r="F2414" s="559">
        <v>1.25021006638246</v>
      </c>
      <c r="G2414" s="560">
        <v>1.21284176840826</v>
      </c>
      <c r="H2414" s="558"/>
      <c r="I2414" s="559"/>
      <c r="J2414" s="560"/>
      <c r="K2414" s="558"/>
      <c r="L2414" s="559"/>
      <c r="M2414" s="560"/>
      <c r="N2414" s="561"/>
    </row>
    <row r="2415" spans="1:14" ht="19" x14ac:dyDescent="0.2">
      <c r="A2415" s="534" t="s">
        <v>238</v>
      </c>
      <c r="B2415" s="558" t="s">
        <v>226</v>
      </c>
      <c r="C2415" s="559" t="s">
        <v>244</v>
      </c>
      <c r="D2415" s="560" t="s">
        <v>244</v>
      </c>
      <c r="E2415" s="558" t="s">
        <v>226</v>
      </c>
      <c r="F2415" s="559" t="s">
        <v>118</v>
      </c>
      <c r="G2415" s="560" t="s">
        <v>244</v>
      </c>
      <c r="H2415" s="558"/>
      <c r="I2415" s="559"/>
      <c r="J2415" s="560"/>
      <c r="K2415" s="558"/>
      <c r="L2415" s="559"/>
      <c r="M2415" s="560"/>
      <c r="N2415" s="561"/>
    </row>
    <row r="2416" spans="1:14" ht="19" x14ac:dyDescent="0.2">
      <c r="A2416" s="562" t="s">
        <v>156</v>
      </c>
      <c r="B2416" s="563" t="s">
        <v>226</v>
      </c>
      <c r="C2416" s="564">
        <v>0.79292228469067816</v>
      </c>
      <c r="D2416" s="565">
        <v>0.8467637175650512</v>
      </c>
      <c r="E2416" s="563" t="s">
        <v>226</v>
      </c>
      <c r="F2416" s="564">
        <v>0.67290278961207106</v>
      </c>
      <c r="G2416" s="565">
        <v>0.69061509870831683</v>
      </c>
      <c r="H2416" s="563"/>
      <c r="I2416" s="564"/>
      <c r="J2416" s="565"/>
      <c r="K2416" s="563"/>
      <c r="L2416" s="564"/>
      <c r="M2416" s="565"/>
      <c r="N2416" s="566"/>
    </row>
    <row r="2417" spans="1:14" ht="95" x14ac:dyDescent="0.2">
      <c r="A2417" s="528" t="s">
        <v>1198</v>
      </c>
      <c r="B2417" s="568">
        <v>0.55555555555555602</v>
      </c>
      <c r="C2417" s="569">
        <v>0.3</v>
      </c>
      <c r="D2417" s="570">
        <v>0.27083333333333298</v>
      </c>
      <c r="E2417" s="568">
        <v>0.55555555555555602</v>
      </c>
      <c r="F2417" s="569">
        <v>0.42857142857142899</v>
      </c>
      <c r="G2417" s="570">
        <v>0.38461538461538503</v>
      </c>
      <c r="H2417" s="568"/>
      <c r="I2417" s="569"/>
      <c r="J2417" s="570"/>
      <c r="K2417" s="568"/>
      <c r="L2417" s="569"/>
      <c r="M2417" s="570"/>
      <c r="N2417" s="576"/>
    </row>
    <row r="2418" spans="1:14" ht="19" x14ac:dyDescent="0.2">
      <c r="A2418" s="534" t="s">
        <v>83</v>
      </c>
      <c r="B2418" s="529">
        <v>0.22222222222222199</v>
      </c>
      <c r="C2418" s="530">
        <v>0.26250000000000001</v>
      </c>
      <c r="D2418" s="531">
        <v>0.26041666666666702</v>
      </c>
      <c r="E2418" s="529">
        <v>0.22222222222222199</v>
      </c>
      <c r="F2418" s="530">
        <v>0.25714285714285701</v>
      </c>
      <c r="G2418" s="531">
        <v>0.230769230769231</v>
      </c>
      <c r="H2418" s="529"/>
      <c r="I2418" s="530"/>
      <c r="J2418" s="531"/>
      <c r="K2418" s="529"/>
      <c r="L2418" s="530"/>
      <c r="M2418" s="531"/>
      <c r="N2418" s="577"/>
    </row>
    <row r="2419" spans="1:14" ht="19" x14ac:dyDescent="0.2">
      <c r="A2419" s="534" t="s">
        <v>84</v>
      </c>
      <c r="B2419" s="529">
        <v>0.22222222222222199</v>
      </c>
      <c r="C2419" s="530">
        <v>0.22500000000000001</v>
      </c>
      <c r="D2419" s="531">
        <v>0.25</v>
      </c>
      <c r="E2419" s="529">
        <v>0.22222222222222199</v>
      </c>
      <c r="F2419" s="530">
        <v>0.2</v>
      </c>
      <c r="G2419" s="531">
        <v>0.20512820512820501</v>
      </c>
      <c r="H2419" s="529"/>
      <c r="I2419" s="530"/>
      <c r="J2419" s="531"/>
      <c r="K2419" s="529"/>
      <c r="L2419" s="530"/>
      <c r="M2419" s="531"/>
      <c r="N2419" s="577"/>
    </row>
    <row r="2420" spans="1:14" ht="19" x14ac:dyDescent="0.2">
      <c r="A2420" s="534" t="s">
        <v>85</v>
      </c>
      <c r="B2420" s="529">
        <v>0</v>
      </c>
      <c r="C2420" s="530">
        <v>0.1125</v>
      </c>
      <c r="D2420" s="531">
        <v>0.114583333333333</v>
      </c>
      <c r="E2420" s="529">
        <v>0</v>
      </c>
      <c r="F2420" s="530">
        <v>8.5714285714285701E-2</v>
      </c>
      <c r="G2420" s="531">
        <v>0.102564102564103</v>
      </c>
      <c r="H2420" s="529"/>
      <c r="I2420" s="530"/>
      <c r="J2420" s="531"/>
      <c r="K2420" s="529"/>
      <c r="L2420" s="530"/>
      <c r="M2420" s="531"/>
      <c r="N2420" s="577"/>
    </row>
    <row r="2421" spans="1:14" ht="19" x14ac:dyDescent="0.2">
      <c r="A2421" s="534" t="s">
        <v>89</v>
      </c>
      <c r="B2421" s="529">
        <v>0</v>
      </c>
      <c r="C2421" s="530">
        <v>0.1</v>
      </c>
      <c r="D2421" s="531">
        <v>0.104166666666667</v>
      </c>
      <c r="E2421" s="529">
        <v>0</v>
      </c>
      <c r="F2421" s="530">
        <v>2.8571428571428598E-2</v>
      </c>
      <c r="G2421" s="531">
        <v>7.69230769230769E-2</v>
      </c>
      <c r="H2421" s="529"/>
      <c r="I2421" s="530"/>
      <c r="J2421" s="531"/>
      <c r="K2421" s="529"/>
      <c r="L2421" s="530"/>
      <c r="M2421" s="531"/>
      <c r="N2421" s="636"/>
    </row>
    <row r="2422" spans="1:14" ht="19" x14ac:dyDescent="0.2">
      <c r="A2422" s="602" t="s">
        <v>237</v>
      </c>
      <c r="B2422" s="603">
        <v>9</v>
      </c>
      <c r="C2422" s="604">
        <v>80</v>
      </c>
      <c r="D2422" s="605">
        <v>96</v>
      </c>
      <c r="E2422" s="603">
        <v>9</v>
      </c>
      <c r="F2422" s="604">
        <v>35</v>
      </c>
      <c r="G2422" s="605">
        <v>39</v>
      </c>
      <c r="H2422" s="603"/>
      <c r="I2422" s="604"/>
      <c r="J2422" s="605"/>
      <c r="K2422" s="603"/>
      <c r="L2422" s="604"/>
      <c r="M2422" s="605"/>
      <c r="N2422" s="586"/>
    </row>
    <row r="2423" spans="1:14" ht="19" x14ac:dyDescent="0.2">
      <c r="A2423" s="534" t="s">
        <v>177</v>
      </c>
      <c r="B2423" s="583">
        <v>4.3333333333333304</v>
      </c>
      <c r="C2423" s="584">
        <v>3.55</v>
      </c>
      <c r="D2423" s="585">
        <v>3.4791666666666701</v>
      </c>
      <c r="E2423" s="583">
        <v>4.3333333333333304</v>
      </c>
      <c r="F2423" s="584">
        <v>3.9714285714285702</v>
      </c>
      <c r="G2423" s="585">
        <v>3.7435897435897401</v>
      </c>
      <c r="H2423" s="583"/>
      <c r="I2423" s="584"/>
      <c r="J2423" s="585"/>
      <c r="K2423" s="583"/>
      <c r="L2423" s="584"/>
      <c r="M2423" s="585"/>
      <c r="N2423" s="586"/>
    </row>
    <row r="2424" spans="1:14" ht="19" x14ac:dyDescent="0.2">
      <c r="A2424" s="534" t="s">
        <v>157</v>
      </c>
      <c r="B2424" s="583">
        <v>0.86602540378443904</v>
      </c>
      <c r="C2424" s="584">
        <v>1.3014111133980499</v>
      </c>
      <c r="D2424" s="585">
        <v>1.2894647332306599</v>
      </c>
      <c r="E2424" s="583">
        <v>0.86602540378443904</v>
      </c>
      <c r="F2424" s="584">
        <v>1.12421774857831</v>
      </c>
      <c r="G2424" s="585">
        <v>1.29203936549832</v>
      </c>
      <c r="H2424" s="583"/>
      <c r="I2424" s="584"/>
      <c r="J2424" s="585"/>
      <c r="K2424" s="583"/>
      <c r="L2424" s="584"/>
      <c r="M2424" s="585"/>
      <c r="N2424" s="586"/>
    </row>
    <row r="2425" spans="1:14" ht="19" x14ac:dyDescent="0.2">
      <c r="A2425" s="534" t="s">
        <v>238</v>
      </c>
      <c r="B2425" s="587" t="s">
        <v>226</v>
      </c>
      <c r="C2425" s="584" t="s">
        <v>118</v>
      </c>
      <c r="D2425" s="585" t="s">
        <v>118</v>
      </c>
      <c r="E2425" s="587" t="s">
        <v>226</v>
      </c>
      <c r="F2425" s="584" t="s">
        <v>118</v>
      </c>
      <c r="G2425" s="585" t="s">
        <v>118</v>
      </c>
      <c r="H2425" s="587"/>
      <c r="I2425" s="584"/>
      <c r="J2425" s="585"/>
      <c r="K2425" s="587"/>
      <c r="L2425" s="584"/>
      <c r="M2425" s="585"/>
      <c r="N2425" s="586"/>
    </row>
    <row r="2426" spans="1:14" ht="19" x14ac:dyDescent="0.2">
      <c r="A2426" s="562" t="s">
        <v>156</v>
      </c>
      <c r="B2426" s="588" t="s">
        <v>226</v>
      </c>
      <c r="C2426" s="589">
        <v>0.60191074539697742</v>
      </c>
      <c r="D2426" s="590">
        <v>0.66241956422228621</v>
      </c>
      <c r="E2426" s="588" t="s">
        <v>226</v>
      </c>
      <c r="F2426" s="589">
        <v>0.32191696169396566</v>
      </c>
      <c r="G2426" s="590">
        <v>0.45644397956569627</v>
      </c>
      <c r="H2426" s="588"/>
      <c r="I2426" s="589"/>
      <c r="J2426" s="590"/>
      <c r="K2426" s="588"/>
      <c r="L2426" s="589"/>
      <c r="M2426" s="590"/>
      <c r="N2426" s="591"/>
    </row>
    <row r="2427" spans="1:14" ht="57" x14ac:dyDescent="0.2">
      <c r="A2427" s="528" t="s">
        <v>1199</v>
      </c>
      <c r="B2427" s="568">
        <v>0.33333333333333298</v>
      </c>
      <c r="C2427" s="569">
        <v>0.2</v>
      </c>
      <c r="D2427" s="570">
        <v>0.16666666666666699</v>
      </c>
      <c r="E2427" s="568">
        <v>0.33333333333333298</v>
      </c>
      <c r="F2427" s="569">
        <v>0.25714285714285701</v>
      </c>
      <c r="G2427" s="570">
        <v>0.230769230769231</v>
      </c>
      <c r="H2427" s="568"/>
      <c r="I2427" s="569"/>
      <c r="J2427" s="570"/>
      <c r="K2427" s="568"/>
      <c r="L2427" s="569"/>
      <c r="M2427" s="570"/>
      <c r="N2427" s="599" t="s">
        <v>217</v>
      </c>
    </row>
    <row r="2428" spans="1:14" ht="19" x14ac:dyDescent="0.2">
      <c r="A2428" s="534" t="s">
        <v>83</v>
      </c>
      <c r="B2428" s="529">
        <v>0.44444444444444398</v>
      </c>
      <c r="C2428" s="530">
        <v>0.23749999999999999</v>
      </c>
      <c r="D2428" s="531">
        <v>0.23958333333333301</v>
      </c>
      <c r="E2428" s="529">
        <v>0.44444444444444398</v>
      </c>
      <c r="F2428" s="530">
        <v>0.28571428571428598</v>
      </c>
      <c r="G2428" s="531">
        <v>0.28205128205128199</v>
      </c>
      <c r="H2428" s="529"/>
      <c r="I2428" s="530"/>
      <c r="J2428" s="531"/>
      <c r="K2428" s="529"/>
      <c r="L2428" s="530"/>
      <c r="M2428" s="531"/>
      <c r="N2428" s="600"/>
    </row>
    <row r="2429" spans="1:14" ht="19" x14ac:dyDescent="0.2">
      <c r="A2429" s="534" t="s">
        <v>84</v>
      </c>
      <c r="B2429" s="529">
        <v>0.11111111111111099</v>
      </c>
      <c r="C2429" s="530">
        <v>0.1875</v>
      </c>
      <c r="D2429" s="531">
        <v>0.19791666666666699</v>
      </c>
      <c r="E2429" s="529">
        <v>0.11111111111111099</v>
      </c>
      <c r="F2429" s="530">
        <v>0.17142857142857101</v>
      </c>
      <c r="G2429" s="531">
        <v>0.15384615384615399</v>
      </c>
      <c r="H2429" s="529"/>
      <c r="I2429" s="530"/>
      <c r="J2429" s="531"/>
      <c r="K2429" s="529"/>
      <c r="L2429" s="530"/>
      <c r="M2429" s="531"/>
      <c r="N2429" s="600"/>
    </row>
    <row r="2430" spans="1:14" ht="19" x14ac:dyDescent="0.2">
      <c r="A2430" s="534" t="s">
        <v>85</v>
      </c>
      <c r="B2430" s="529">
        <v>0.11111111111111099</v>
      </c>
      <c r="C2430" s="530">
        <v>0.3</v>
      </c>
      <c r="D2430" s="531">
        <v>0.28125</v>
      </c>
      <c r="E2430" s="529">
        <v>0.11111111111111099</v>
      </c>
      <c r="F2430" s="530">
        <v>0.25714285714285701</v>
      </c>
      <c r="G2430" s="531">
        <v>0.28205128205128199</v>
      </c>
      <c r="H2430" s="529"/>
      <c r="I2430" s="530"/>
      <c r="J2430" s="531"/>
      <c r="K2430" s="529"/>
      <c r="L2430" s="530"/>
      <c r="M2430" s="531"/>
      <c r="N2430" s="600"/>
    </row>
    <row r="2431" spans="1:14" ht="19" x14ac:dyDescent="0.2">
      <c r="A2431" s="534" t="s">
        <v>89</v>
      </c>
      <c r="B2431" s="529">
        <v>0</v>
      </c>
      <c r="C2431" s="530">
        <v>7.4999999999999997E-2</v>
      </c>
      <c r="D2431" s="531">
        <v>0.114583333333333</v>
      </c>
      <c r="E2431" s="529">
        <v>0</v>
      </c>
      <c r="F2431" s="530">
        <v>2.8571428571428598E-2</v>
      </c>
      <c r="G2431" s="531">
        <v>5.1282051282051301E-2</v>
      </c>
      <c r="H2431" s="529"/>
      <c r="I2431" s="530"/>
      <c r="J2431" s="531"/>
      <c r="K2431" s="529"/>
      <c r="L2431" s="530"/>
      <c r="M2431" s="531"/>
      <c r="N2431" s="601"/>
    </row>
    <row r="2432" spans="1:14" ht="19" x14ac:dyDescent="0.2">
      <c r="A2432" s="602" t="s">
        <v>237</v>
      </c>
      <c r="B2432" s="603">
        <v>9</v>
      </c>
      <c r="C2432" s="604">
        <v>80</v>
      </c>
      <c r="D2432" s="605">
        <v>96</v>
      </c>
      <c r="E2432" s="603">
        <v>9</v>
      </c>
      <c r="F2432" s="604">
        <v>35</v>
      </c>
      <c r="G2432" s="605">
        <v>39</v>
      </c>
      <c r="H2432" s="603"/>
      <c r="I2432" s="604"/>
      <c r="J2432" s="605"/>
      <c r="K2432" s="603"/>
      <c r="L2432" s="604"/>
      <c r="M2432" s="605"/>
      <c r="N2432" s="586"/>
    </row>
    <row r="2433" spans="1:14" ht="19" x14ac:dyDescent="0.2">
      <c r="A2433" s="534" t="s">
        <v>177</v>
      </c>
      <c r="B2433" s="583">
        <v>4</v>
      </c>
      <c r="C2433" s="584">
        <v>3.1875</v>
      </c>
      <c r="D2433" s="585">
        <v>3.0625</v>
      </c>
      <c r="E2433" s="583">
        <v>4</v>
      </c>
      <c r="F2433" s="584">
        <v>3.4857142857142902</v>
      </c>
      <c r="G2433" s="585">
        <v>3.3589743589743599</v>
      </c>
      <c r="H2433" s="583"/>
      <c r="I2433" s="584"/>
      <c r="J2433" s="585"/>
      <c r="K2433" s="583"/>
      <c r="L2433" s="584"/>
      <c r="M2433" s="585"/>
      <c r="N2433" s="586"/>
    </row>
    <row r="2434" spans="1:14" ht="19" x14ac:dyDescent="0.2">
      <c r="A2434" s="534" t="s">
        <v>157</v>
      </c>
      <c r="B2434" s="583">
        <v>1</v>
      </c>
      <c r="C2434" s="584">
        <v>1.27382360720725</v>
      </c>
      <c r="D2434" s="585">
        <v>1.28810346102935</v>
      </c>
      <c r="E2434" s="583">
        <v>1</v>
      </c>
      <c r="F2434" s="584">
        <v>1.22165337751341</v>
      </c>
      <c r="G2434" s="585">
        <v>1.2667234876097</v>
      </c>
      <c r="H2434" s="583"/>
      <c r="I2434" s="584"/>
      <c r="J2434" s="585"/>
      <c r="K2434" s="583"/>
      <c r="L2434" s="584"/>
      <c r="M2434" s="585"/>
      <c r="N2434" s="586"/>
    </row>
    <row r="2435" spans="1:14" ht="19" x14ac:dyDescent="0.2">
      <c r="A2435" s="534" t="s">
        <v>238</v>
      </c>
      <c r="B2435" s="587" t="s">
        <v>226</v>
      </c>
      <c r="C2435" s="584" t="s">
        <v>118</v>
      </c>
      <c r="D2435" s="585" t="s">
        <v>244</v>
      </c>
      <c r="E2435" s="587" t="s">
        <v>226</v>
      </c>
      <c r="F2435" s="584" t="s">
        <v>118</v>
      </c>
      <c r="G2435" s="585" t="s">
        <v>118</v>
      </c>
      <c r="H2435" s="587"/>
      <c r="I2435" s="584"/>
      <c r="J2435" s="585"/>
      <c r="K2435" s="587"/>
      <c r="L2435" s="584"/>
      <c r="M2435" s="585"/>
      <c r="N2435" s="586"/>
    </row>
    <row r="2436" spans="1:14" ht="19" x14ac:dyDescent="0.2">
      <c r="A2436" s="562" t="s">
        <v>156</v>
      </c>
      <c r="B2436" s="588" t="s">
        <v>226</v>
      </c>
      <c r="C2436" s="589">
        <v>0.63784341521298793</v>
      </c>
      <c r="D2436" s="590">
        <v>0.72781420775845473</v>
      </c>
      <c r="E2436" s="588" t="s">
        <v>226</v>
      </c>
      <c r="F2436" s="589">
        <v>0.4209751503593453</v>
      </c>
      <c r="G2436" s="590">
        <v>0.50605017377174544</v>
      </c>
      <c r="H2436" s="588"/>
      <c r="I2436" s="589"/>
      <c r="J2436" s="590"/>
      <c r="K2436" s="588"/>
      <c r="L2436" s="589"/>
      <c r="M2436" s="590"/>
      <c r="N2436" s="591"/>
    </row>
    <row r="2437" spans="1:14" ht="38" x14ac:dyDescent="0.2">
      <c r="A2437" s="528" t="s">
        <v>1200</v>
      </c>
      <c r="B2437" s="568">
        <v>0.11111111111111099</v>
      </c>
      <c r="C2437" s="569">
        <v>0.1125</v>
      </c>
      <c r="D2437" s="570">
        <v>0.104166666666667</v>
      </c>
      <c r="E2437" s="568">
        <v>0.11111111111111099</v>
      </c>
      <c r="F2437" s="569">
        <v>0.14285714285714299</v>
      </c>
      <c r="G2437" s="570">
        <v>0.15384615384615399</v>
      </c>
      <c r="H2437" s="568"/>
      <c r="I2437" s="569"/>
      <c r="J2437" s="570"/>
      <c r="K2437" s="568"/>
      <c r="L2437" s="569"/>
      <c r="M2437" s="570"/>
      <c r="N2437" s="576"/>
    </row>
    <row r="2438" spans="1:14" ht="19" x14ac:dyDescent="0.2">
      <c r="A2438" s="534" t="s">
        <v>83</v>
      </c>
      <c r="B2438" s="529">
        <v>0</v>
      </c>
      <c r="C2438" s="530">
        <v>0.16250000000000001</v>
      </c>
      <c r="D2438" s="531">
        <v>0.17708333333333301</v>
      </c>
      <c r="E2438" s="529">
        <v>0</v>
      </c>
      <c r="F2438" s="530">
        <v>8.5714285714285701E-2</v>
      </c>
      <c r="G2438" s="531">
        <v>7.69230769230769E-2</v>
      </c>
      <c r="H2438" s="529"/>
      <c r="I2438" s="530"/>
      <c r="J2438" s="531"/>
      <c r="K2438" s="529"/>
      <c r="L2438" s="530"/>
      <c r="M2438" s="531"/>
      <c r="N2438" s="577"/>
    </row>
    <row r="2439" spans="1:14" ht="19" x14ac:dyDescent="0.2">
      <c r="A2439" s="534" t="s">
        <v>84</v>
      </c>
      <c r="B2439" s="529">
        <v>0.11111111111111099</v>
      </c>
      <c r="C2439" s="530">
        <v>0.1125</v>
      </c>
      <c r="D2439" s="531">
        <v>0.125</v>
      </c>
      <c r="E2439" s="529">
        <v>0.11111111111111099</v>
      </c>
      <c r="F2439" s="530">
        <v>0.114285714285714</v>
      </c>
      <c r="G2439" s="531">
        <v>0.102564102564103</v>
      </c>
      <c r="H2439" s="529"/>
      <c r="I2439" s="530"/>
      <c r="J2439" s="531"/>
      <c r="K2439" s="529"/>
      <c r="L2439" s="530"/>
      <c r="M2439" s="531"/>
      <c r="N2439" s="577"/>
    </row>
    <row r="2440" spans="1:14" ht="19" x14ac:dyDescent="0.2">
      <c r="A2440" s="534" t="s">
        <v>85</v>
      </c>
      <c r="B2440" s="529">
        <v>0.22222222222222199</v>
      </c>
      <c r="C2440" s="530">
        <v>0.2</v>
      </c>
      <c r="D2440" s="531">
        <v>0.16666666666666699</v>
      </c>
      <c r="E2440" s="529">
        <v>0.22222222222222199</v>
      </c>
      <c r="F2440" s="530">
        <v>0.28571428571428598</v>
      </c>
      <c r="G2440" s="531">
        <v>0.256410256410256</v>
      </c>
      <c r="H2440" s="529"/>
      <c r="I2440" s="530"/>
      <c r="J2440" s="531"/>
      <c r="K2440" s="529"/>
      <c r="L2440" s="530"/>
      <c r="M2440" s="531"/>
      <c r="N2440" s="577"/>
    </row>
    <row r="2441" spans="1:14" ht="19" x14ac:dyDescent="0.2">
      <c r="A2441" s="534" t="s">
        <v>89</v>
      </c>
      <c r="B2441" s="529">
        <v>0.55555555555555602</v>
      </c>
      <c r="C2441" s="530">
        <v>0.41249999999999998</v>
      </c>
      <c r="D2441" s="531">
        <v>0.42708333333333298</v>
      </c>
      <c r="E2441" s="529">
        <v>0.55555555555555602</v>
      </c>
      <c r="F2441" s="530">
        <v>0.371428571428571</v>
      </c>
      <c r="G2441" s="531">
        <v>0.41025641025641002</v>
      </c>
      <c r="H2441" s="529"/>
      <c r="I2441" s="530"/>
      <c r="J2441" s="531"/>
      <c r="K2441" s="529"/>
      <c r="L2441" s="530"/>
      <c r="M2441" s="531"/>
      <c r="N2441" s="636"/>
    </row>
    <row r="2442" spans="1:14" ht="19" x14ac:dyDescent="0.2">
      <c r="A2442" s="602" t="s">
        <v>237</v>
      </c>
      <c r="B2442" s="603">
        <v>9</v>
      </c>
      <c r="C2442" s="604">
        <v>80</v>
      </c>
      <c r="D2442" s="605">
        <v>96</v>
      </c>
      <c r="E2442" s="603">
        <v>9</v>
      </c>
      <c r="F2442" s="604">
        <v>35</v>
      </c>
      <c r="G2442" s="605">
        <v>39</v>
      </c>
      <c r="H2442" s="603"/>
      <c r="I2442" s="604"/>
      <c r="J2442" s="605"/>
      <c r="K2442" s="603"/>
      <c r="L2442" s="604"/>
      <c r="M2442" s="605"/>
      <c r="N2442" s="586"/>
    </row>
    <row r="2443" spans="1:14" ht="19" x14ac:dyDescent="0.2">
      <c r="A2443" s="534" t="s">
        <v>177</v>
      </c>
      <c r="B2443" s="583">
        <v>1.8888888888888899</v>
      </c>
      <c r="C2443" s="584">
        <v>2.3624999999999998</v>
      </c>
      <c r="D2443" s="585">
        <v>2.3645833333333299</v>
      </c>
      <c r="E2443" s="583">
        <v>1.8888888888888899</v>
      </c>
      <c r="F2443" s="584">
        <v>2.3428571428571399</v>
      </c>
      <c r="G2443" s="585">
        <v>2.3076923076923102</v>
      </c>
      <c r="H2443" s="583"/>
      <c r="I2443" s="584"/>
      <c r="J2443" s="585"/>
      <c r="K2443" s="583"/>
      <c r="L2443" s="584"/>
      <c r="M2443" s="585"/>
      <c r="N2443" s="586"/>
    </row>
    <row r="2444" spans="1:14" ht="19" x14ac:dyDescent="0.2">
      <c r="A2444" s="534" t="s">
        <v>157</v>
      </c>
      <c r="B2444" s="583">
        <v>1.36422546197874</v>
      </c>
      <c r="C2444" s="584">
        <v>1.4429553884873101</v>
      </c>
      <c r="D2444" s="585">
        <v>1.4445526837538201</v>
      </c>
      <c r="E2444" s="583">
        <v>1.36422546197874</v>
      </c>
      <c r="F2444" s="584">
        <v>1.43368831510686</v>
      </c>
      <c r="G2444" s="585">
        <v>1.47173092066247</v>
      </c>
      <c r="H2444" s="583"/>
      <c r="I2444" s="584"/>
      <c r="J2444" s="585"/>
      <c r="K2444" s="583"/>
      <c r="L2444" s="584"/>
      <c r="M2444" s="585"/>
      <c r="N2444" s="586"/>
    </row>
    <row r="2445" spans="1:14" ht="19" x14ac:dyDescent="0.2">
      <c r="A2445" s="534" t="s">
        <v>238</v>
      </c>
      <c r="B2445" s="587" t="s">
        <v>226</v>
      </c>
      <c r="C2445" s="584" t="s">
        <v>118</v>
      </c>
      <c r="D2445" s="585" t="s">
        <v>118</v>
      </c>
      <c r="E2445" s="587" t="s">
        <v>226</v>
      </c>
      <c r="F2445" s="584" t="s">
        <v>118</v>
      </c>
      <c r="G2445" s="585" t="s">
        <v>118</v>
      </c>
      <c r="H2445" s="587"/>
      <c r="I2445" s="584"/>
      <c r="J2445" s="585"/>
      <c r="K2445" s="587"/>
      <c r="L2445" s="584"/>
      <c r="M2445" s="585"/>
      <c r="N2445" s="586"/>
    </row>
    <row r="2446" spans="1:14" ht="19" x14ac:dyDescent="0.2">
      <c r="A2446" s="562" t="s">
        <v>156</v>
      </c>
      <c r="B2446" s="588" t="s">
        <v>226</v>
      </c>
      <c r="C2446" s="589">
        <v>-0.32822297549171597</v>
      </c>
      <c r="D2446" s="590">
        <v>-0.32930224684384551</v>
      </c>
      <c r="E2446" s="588" t="s">
        <v>226</v>
      </c>
      <c r="F2446" s="589">
        <v>-0.31664361715496953</v>
      </c>
      <c r="G2446" s="590">
        <v>-0.2845652102049363</v>
      </c>
      <c r="H2446" s="588"/>
      <c r="I2446" s="589"/>
      <c r="J2446" s="590"/>
      <c r="K2446" s="588"/>
      <c r="L2446" s="589"/>
      <c r="M2446" s="590"/>
      <c r="N2446" s="591"/>
    </row>
    <row r="2447" spans="1:14" ht="28" customHeight="1" x14ac:dyDescent="0.2">
      <c r="A2447" s="528" t="s">
        <v>1201</v>
      </c>
      <c r="B2447" s="568">
        <v>0.11111111111111099</v>
      </c>
      <c r="C2447" s="569">
        <v>0.21249999999999999</v>
      </c>
      <c r="D2447" s="570">
        <v>0.19791666666666699</v>
      </c>
      <c r="E2447" s="568">
        <v>0.11111111111111099</v>
      </c>
      <c r="F2447" s="569">
        <v>0.2</v>
      </c>
      <c r="G2447" s="570">
        <v>0.17948717948717899</v>
      </c>
      <c r="H2447" s="568"/>
      <c r="I2447" s="569"/>
      <c r="J2447" s="570"/>
      <c r="K2447" s="568"/>
      <c r="L2447" s="569"/>
      <c r="M2447" s="570"/>
      <c r="N2447" s="576"/>
    </row>
    <row r="2448" spans="1:14" ht="19" x14ac:dyDescent="0.2">
      <c r="A2448" s="534" t="s">
        <v>83</v>
      </c>
      <c r="B2448" s="529">
        <v>0.11111111111111099</v>
      </c>
      <c r="C2448" s="530">
        <v>0.28749999999999998</v>
      </c>
      <c r="D2448" s="531">
        <v>0.28125</v>
      </c>
      <c r="E2448" s="529">
        <v>0.11111111111111099</v>
      </c>
      <c r="F2448" s="530">
        <v>0.17142857142857101</v>
      </c>
      <c r="G2448" s="531">
        <v>0.15384615384615399</v>
      </c>
      <c r="H2448" s="529"/>
      <c r="I2448" s="530"/>
      <c r="J2448" s="531"/>
      <c r="K2448" s="529"/>
      <c r="L2448" s="530"/>
      <c r="M2448" s="531"/>
      <c r="N2448" s="577"/>
    </row>
    <row r="2449" spans="1:14" ht="19" x14ac:dyDescent="0.2">
      <c r="A2449" s="534" t="s">
        <v>84</v>
      </c>
      <c r="B2449" s="529">
        <v>0.77777777777777801</v>
      </c>
      <c r="C2449" s="530">
        <v>0.35</v>
      </c>
      <c r="D2449" s="531">
        <v>0.35416666666666702</v>
      </c>
      <c r="E2449" s="529">
        <v>0.77777777777777801</v>
      </c>
      <c r="F2449" s="530">
        <v>0.48571428571428599</v>
      </c>
      <c r="G2449" s="531">
        <v>0.487179487179487</v>
      </c>
      <c r="H2449" s="529"/>
      <c r="I2449" s="530"/>
      <c r="J2449" s="531"/>
      <c r="K2449" s="529"/>
      <c r="L2449" s="530"/>
      <c r="M2449" s="531"/>
      <c r="N2449" s="577"/>
    </row>
    <row r="2450" spans="1:14" ht="19" x14ac:dyDescent="0.2">
      <c r="A2450" s="534" t="s">
        <v>85</v>
      </c>
      <c r="B2450" s="529">
        <v>0</v>
      </c>
      <c r="C2450" s="530">
        <v>7.4999999999999997E-2</v>
      </c>
      <c r="D2450" s="531">
        <v>8.3333333333333301E-2</v>
      </c>
      <c r="E2450" s="529">
        <v>0</v>
      </c>
      <c r="F2450" s="530">
        <v>5.7142857142857099E-2</v>
      </c>
      <c r="G2450" s="531">
        <v>7.69230769230769E-2</v>
      </c>
      <c r="H2450" s="529"/>
      <c r="I2450" s="530"/>
      <c r="J2450" s="531"/>
      <c r="K2450" s="529"/>
      <c r="L2450" s="530"/>
      <c r="M2450" s="531"/>
      <c r="N2450" s="577"/>
    </row>
    <row r="2451" spans="1:14" ht="19" x14ac:dyDescent="0.2">
      <c r="A2451" s="534" t="s">
        <v>89</v>
      </c>
      <c r="B2451" s="529">
        <v>0</v>
      </c>
      <c r="C2451" s="530">
        <v>7.4999999999999997E-2</v>
      </c>
      <c r="D2451" s="531">
        <v>8.3333333333333301E-2</v>
      </c>
      <c r="E2451" s="529">
        <v>0</v>
      </c>
      <c r="F2451" s="530">
        <v>8.5714285714285701E-2</v>
      </c>
      <c r="G2451" s="531">
        <v>0.102564102564103</v>
      </c>
      <c r="H2451" s="529"/>
      <c r="I2451" s="530"/>
      <c r="J2451" s="531"/>
      <c r="K2451" s="529"/>
      <c r="L2451" s="530"/>
      <c r="M2451" s="531"/>
      <c r="N2451" s="636"/>
    </row>
    <row r="2452" spans="1:14" ht="19" x14ac:dyDescent="0.2">
      <c r="A2452" s="602" t="s">
        <v>237</v>
      </c>
      <c r="B2452" s="603">
        <v>9</v>
      </c>
      <c r="C2452" s="604">
        <v>80</v>
      </c>
      <c r="D2452" s="605">
        <v>96</v>
      </c>
      <c r="E2452" s="603">
        <v>9</v>
      </c>
      <c r="F2452" s="604">
        <v>35</v>
      </c>
      <c r="G2452" s="605">
        <v>39</v>
      </c>
      <c r="H2452" s="603"/>
      <c r="I2452" s="604"/>
      <c r="J2452" s="605"/>
      <c r="K2452" s="603"/>
      <c r="L2452" s="604"/>
      <c r="M2452" s="605"/>
      <c r="N2452" s="586"/>
    </row>
    <row r="2453" spans="1:14" ht="19" x14ac:dyDescent="0.2">
      <c r="A2453" s="534" t="s">
        <v>177</v>
      </c>
      <c r="B2453" s="583">
        <v>3.3333333333333299</v>
      </c>
      <c r="C2453" s="584">
        <v>3.4874999999999998</v>
      </c>
      <c r="D2453" s="585">
        <v>3.4270833333333299</v>
      </c>
      <c r="E2453" s="583">
        <v>3.3333333333333299</v>
      </c>
      <c r="F2453" s="584">
        <v>3.3428571428571399</v>
      </c>
      <c r="G2453" s="585">
        <v>3.2307692307692299</v>
      </c>
      <c r="H2453" s="583"/>
      <c r="I2453" s="584"/>
      <c r="J2453" s="585"/>
      <c r="K2453" s="583"/>
      <c r="L2453" s="584"/>
      <c r="M2453" s="585"/>
      <c r="N2453" s="586"/>
    </row>
    <row r="2454" spans="1:14" ht="19" x14ac:dyDescent="0.2">
      <c r="A2454" s="534" t="s">
        <v>157</v>
      </c>
      <c r="B2454" s="583">
        <v>0.70710678118654702</v>
      </c>
      <c r="C2454" s="584">
        <v>1.1362134538273301</v>
      </c>
      <c r="D2454" s="585">
        <v>1.14932283648074</v>
      </c>
      <c r="E2454" s="583">
        <v>0.70710678118654702</v>
      </c>
      <c r="F2454" s="584">
        <v>1.1361145639947601</v>
      </c>
      <c r="G2454" s="585">
        <v>1.1576186641808801</v>
      </c>
      <c r="H2454" s="583"/>
      <c r="I2454" s="584"/>
      <c r="J2454" s="585"/>
      <c r="K2454" s="583"/>
      <c r="L2454" s="584"/>
      <c r="M2454" s="585"/>
      <c r="N2454" s="586"/>
    </row>
    <row r="2455" spans="1:14" ht="19" x14ac:dyDescent="0.2">
      <c r="A2455" s="534" t="s">
        <v>238</v>
      </c>
      <c r="B2455" s="587" t="s">
        <v>226</v>
      </c>
      <c r="C2455" s="584" t="s">
        <v>118</v>
      </c>
      <c r="D2455" s="585" t="s">
        <v>118</v>
      </c>
      <c r="E2455" s="587" t="s">
        <v>226</v>
      </c>
      <c r="F2455" s="584" t="s">
        <v>118</v>
      </c>
      <c r="G2455" s="585" t="s">
        <v>118</v>
      </c>
      <c r="H2455" s="587"/>
      <c r="I2455" s="584"/>
      <c r="J2455" s="585"/>
      <c r="K2455" s="587"/>
      <c r="L2455" s="584"/>
      <c r="M2455" s="585"/>
      <c r="N2455" s="586"/>
    </row>
    <row r="2456" spans="1:14" ht="19" x14ac:dyDescent="0.2">
      <c r="A2456" s="562" t="s">
        <v>156</v>
      </c>
      <c r="B2456" s="588" t="s">
        <v>226</v>
      </c>
      <c r="C2456" s="589">
        <v>-0.13568459882899656</v>
      </c>
      <c r="D2456" s="590">
        <v>-8.1569770498135435E-2</v>
      </c>
      <c r="E2456" s="588" t="s">
        <v>226</v>
      </c>
      <c r="F2456" s="589">
        <v>-8.3827897516978393E-3</v>
      </c>
      <c r="G2456" s="590">
        <v>8.8599212968523924E-2</v>
      </c>
      <c r="H2456" s="588"/>
      <c r="I2456" s="589"/>
      <c r="J2456" s="590"/>
      <c r="K2456" s="588"/>
      <c r="L2456" s="589"/>
      <c r="M2456" s="590"/>
      <c r="N2456" s="591"/>
    </row>
    <row r="2457" spans="1:14" ht="28" customHeight="1" x14ac:dyDescent="0.2">
      <c r="A2457" s="528" t="s">
        <v>1202</v>
      </c>
      <c r="B2457" s="568">
        <v>0.22222222222222199</v>
      </c>
      <c r="C2457" s="569">
        <v>0.1125</v>
      </c>
      <c r="D2457" s="570">
        <v>0.114583333333333</v>
      </c>
      <c r="E2457" s="568">
        <v>0.22222222222222199</v>
      </c>
      <c r="F2457" s="569">
        <v>0.2</v>
      </c>
      <c r="G2457" s="570">
        <v>0.20512820512820501</v>
      </c>
      <c r="H2457" s="568"/>
      <c r="I2457" s="569"/>
      <c r="J2457" s="570"/>
      <c r="K2457" s="568"/>
      <c r="L2457" s="569"/>
      <c r="M2457" s="570"/>
      <c r="N2457" s="599" t="s">
        <v>218</v>
      </c>
    </row>
    <row r="2458" spans="1:14" ht="19" x14ac:dyDescent="0.2">
      <c r="A2458" s="534" t="s">
        <v>83</v>
      </c>
      <c r="B2458" s="529">
        <v>0</v>
      </c>
      <c r="C2458" s="530">
        <v>0.125</v>
      </c>
      <c r="D2458" s="531">
        <v>0.114583333333333</v>
      </c>
      <c r="E2458" s="529">
        <v>0</v>
      </c>
      <c r="F2458" s="530">
        <v>2.8571428571428598E-2</v>
      </c>
      <c r="G2458" s="531">
        <v>2.5641025641025599E-2</v>
      </c>
      <c r="H2458" s="529"/>
      <c r="I2458" s="530"/>
      <c r="J2458" s="531"/>
      <c r="K2458" s="529"/>
      <c r="L2458" s="530"/>
      <c r="M2458" s="531"/>
      <c r="N2458" s="600"/>
    </row>
    <row r="2459" spans="1:14" ht="19" x14ac:dyDescent="0.2">
      <c r="A2459" s="534" t="s">
        <v>84</v>
      </c>
      <c r="B2459" s="529">
        <v>0.33333333333333298</v>
      </c>
      <c r="C2459" s="530">
        <v>0.23749999999999999</v>
      </c>
      <c r="D2459" s="531">
        <v>0.27083333333333298</v>
      </c>
      <c r="E2459" s="529">
        <v>0.33333333333333298</v>
      </c>
      <c r="F2459" s="530">
        <v>0.314285714285714</v>
      </c>
      <c r="G2459" s="531">
        <v>0.30769230769230799</v>
      </c>
      <c r="H2459" s="529"/>
      <c r="I2459" s="530"/>
      <c r="J2459" s="531"/>
      <c r="K2459" s="529"/>
      <c r="L2459" s="530"/>
      <c r="M2459" s="531"/>
      <c r="N2459" s="600"/>
    </row>
    <row r="2460" spans="1:14" ht="19" x14ac:dyDescent="0.2">
      <c r="A2460" s="534" t="s">
        <v>85</v>
      </c>
      <c r="B2460" s="529">
        <v>0.22222222222222199</v>
      </c>
      <c r="C2460" s="530">
        <v>0.2</v>
      </c>
      <c r="D2460" s="531">
        <v>0.1875</v>
      </c>
      <c r="E2460" s="529">
        <v>0.22222222222222199</v>
      </c>
      <c r="F2460" s="530">
        <v>0.14285714285714299</v>
      </c>
      <c r="G2460" s="531">
        <v>0.128205128205128</v>
      </c>
      <c r="H2460" s="529"/>
      <c r="I2460" s="530"/>
      <c r="J2460" s="531"/>
      <c r="K2460" s="529"/>
      <c r="L2460" s="530"/>
      <c r="M2460" s="531"/>
      <c r="N2460" s="600"/>
    </row>
    <row r="2461" spans="1:14" ht="19" x14ac:dyDescent="0.2">
      <c r="A2461" s="534" t="s">
        <v>89</v>
      </c>
      <c r="B2461" s="529">
        <v>0.22222222222222199</v>
      </c>
      <c r="C2461" s="530">
        <v>0.32500000000000001</v>
      </c>
      <c r="D2461" s="531">
        <v>0.3125</v>
      </c>
      <c r="E2461" s="529">
        <v>0.22222222222222199</v>
      </c>
      <c r="F2461" s="530">
        <v>0.314285714285714</v>
      </c>
      <c r="G2461" s="531">
        <v>0.33333333333333298</v>
      </c>
      <c r="H2461" s="529"/>
      <c r="I2461" s="530"/>
      <c r="J2461" s="531"/>
      <c r="K2461" s="529"/>
      <c r="L2461" s="530"/>
      <c r="M2461" s="531"/>
      <c r="N2461" s="601"/>
    </row>
    <row r="2462" spans="1:14" ht="19" x14ac:dyDescent="0.2">
      <c r="A2462" s="602" t="s">
        <v>237</v>
      </c>
      <c r="B2462" s="603">
        <v>9</v>
      </c>
      <c r="C2462" s="604">
        <v>80</v>
      </c>
      <c r="D2462" s="605">
        <v>96</v>
      </c>
      <c r="E2462" s="603">
        <v>9</v>
      </c>
      <c r="F2462" s="604">
        <v>35</v>
      </c>
      <c r="G2462" s="605">
        <v>39</v>
      </c>
      <c r="H2462" s="603"/>
      <c r="I2462" s="604"/>
      <c r="J2462" s="605"/>
      <c r="K2462" s="603"/>
      <c r="L2462" s="604"/>
      <c r="M2462" s="605"/>
      <c r="N2462" s="586"/>
    </row>
    <row r="2463" spans="1:14" ht="19" x14ac:dyDescent="0.2">
      <c r="A2463" s="534" t="s">
        <v>177</v>
      </c>
      <c r="B2463" s="583">
        <v>2.7777777777777799</v>
      </c>
      <c r="C2463" s="584">
        <v>2.5</v>
      </c>
      <c r="D2463" s="585">
        <v>2.53125</v>
      </c>
      <c r="E2463" s="583">
        <v>2.7777777777777799</v>
      </c>
      <c r="F2463" s="584">
        <v>2.6571428571428601</v>
      </c>
      <c r="G2463" s="585">
        <v>2.6410256410256401</v>
      </c>
      <c r="H2463" s="583"/>
      <c r="I2463" s="584"/>
      <c r="J2463" s="585"/>
      <c r="K2463" s="583"/>
      <c r="L2463" s="584"/>
      <c r="M2463" s="585"/>
      <c r="N2463" s="586"/>
    </row>
    <row r="2464" spans="1:14" ht="19" x14ac:dyDescent="0.2">
      <c r="A2464" s="534" t="s">
        <v>157</v>
      </c>
      <c r="B2464" s="583">
        <v>1.48136573621926</v>
      </c>
      <c r="C2464" s="584">
        <v>1.3594488831224201</v>
      </c>
      <c r="D2464" s="585">
        <v>1.3451912405618101</v>
      </c>
      <c r="E2464" s="583">
        <v>1.48136573621926</v>
      </c>
      <c r="F2464" s="584">
        <v>1.4741469545799999</v>
      </c>
      <c r="G2464" s="585">
        <v>1.4953820051847999</v>
      </c>
      <c r="H2464" s="583"/>
      <c r="I2464" s="584"/>
      <c r="J2464" s="585"/>
      <c r="K2464" s="583"/>
      <c r="L2464" s="584"/>
      <c r="M2464" s="585"/>
      <c r="N2464" s="586"/>
    </row>
    <row r="2465" spans="1:14" ht="19" x14ac:dyDescent="0.2">
      <c r="A2465" s="534" t="s">
        <v>238</v>
      </c>
      <c r="B2465" s="587" t="s">
        <v>226</v>
      </c>
      <c r="C2465" s="584" t="s">
        <v>118</v>
      </c>
      <c r="D2465" s="585" t="s">
        <v>118</v>
      </c>
      <c r="E2465" s="587" t="s">
        <v>226</v>
      </c>
      <c r="F2465" s="584" t="s">
        <v>118</v>
      </c>
      <c r="G2465" s="585" t="s">
        <v>118</v>
      </c>
      <c r="H2465" s="587"/>
      <c r="I2465" s="584"/>
      <c r="J2465" s="585"/>
      <c r="K2465" s="587"/>
      <c r="L2465" s="584"/>
      <c r="M2465" s="585"/>
      <c r="N2465" s="586"/>
    </row>
    <row r="2466" spans="1:14" ht="19" x14ac:dyDescent="0.2">
      <c r="A2466" s="562" t="s">
        <v>156</v>
      </c>
      <c r="B2466" s="588" t="s">
        <v>226</v>
      </c>
      <c r="C2466" s="589">
        <v>0.20433116774480858</v>
      </c>
      <c r="D2466" s="590">
        <v>0.18326597017894589</v>
      </c>
      <c r="E2466" s="588" t="s">
        <v>226</v>
      </c>
      <c r="F2466" s="589">
        <v>8.183371424410664E-2</v>
      </c>
      <c r="G2466" s="590">
        <v>9.1449633791226434E-2</v>
      </c>
      <c r="H2466" s="588"/>
      <c r="I2466" s="589"/>
      <c r="J2466" s="590"/>
      <c r="K2466" s="588"/>
      <c r="L2466" s="589"/>
      <c r="M2466" s="590"/>
      <c r="N2466" s="591"/>
    </row>
    <row r="2467" spans="1:14" ht="28" customHeight="1" x14ac:dyDescent="0.2">
      <c r="A2467" s="528" t="s">
        <v>1203</v>
      </c>
      <c r="B2467" s="568">
        <v>0.11111111111111099</v>
      </c>
      <c r="C2467" s="569">
        <v>0.22500000000000001</v>
      </c>
      <c r="D2467" s="570">
        <v>0.221052631578947</v>
      </c>
      <c r="E2467" s="568">
        <v>0.11111111111111099</v>
      </c>
      <c r="F2467" s="569">
        <v>0.25714285714285701</v>
      </c>
      <c r="G2467" s="570">
        <v>0.256410256410256</v>
      </c>
      <c r="H2467" s="568"/>
      <c r="I2467" s="569"/>
      <c r="J2467" s="570"/>
      <c r="K2467" s="568"/>
      <c r="L2467" s="569"/>
      <c r="M2467" s="570"/>
      <c r="N2467" s="599" t="s">
        <v>217</v>
      </c>
    </row>
    <row r="2468" spans="1:14" ht="19" x14ac:dyDescent="0.2">
      <c r="A2468" s="534" t="s">
        <v>83</v>
      </c>
      <c r="B2468" s="529">
        <v>0.33333333333333298</v>
      </c>
      <c r="C2468" s="530">
        <v>0.32500000000000001</v>
      </c>
      <c r="D2468" s="531">
        <v>0.336842105263158</v>
      </c>
      <c r="E2468" s="529">
        <v>0.33333333333333298</v>
      </c>
      <c r="F2468" s="530">
        <v>0.314285714285714</v>
      </c>
      <c r="G2468" s="531">
        <v>0.28205128205128199</v>
      </c>
      <c r="H2468" s="529"/>
      <c r="I2468" s="530"/>
      <c r="J2468" s="531"/>
      <c r="K2468" s="529"/>
      <c r="L2468" s="530"/>
      <c r="M2468" s="531"/>
      <c r="N2468" s="600"/>
    </row>
    <row r="2469" spans="1:14" ht="19" x14ac:dyDescent="0.2">
      <c r="A2469" s="534" t="s">
        <v>84</v>
      </c>
      <c r="B2469" s="529">
        <v>0.22222222222222199</v>
      </c>
      <c r="C2469" s="530">
        <v>0.25</v>
      </c>
      <c r="D2469" s="531">
        <v>0.231578947368421</v>
      </c>
      <c r="E2469" s="529">
        <v>0.22222222222222199</v>
      </c>
      <c r="F2469" s="530">
        <v>0.22857142857142901</v>
      </c>
      <c r="G2469" s="531">
        <v>0.230769230769231</v>
      </c>
      <c r="H2469" s="529"/>
      <c r="I2469" s="530"/>
      <c r="J2469" s="531"/>
      <c r="K2469" s="529"/>
      <c r="L2469" s="530"/>
      <c r="M2469" s="531"/>
      <c r="N2469" s="600"/>
    </row>
    <row r="2470" spans="1:14" ht="19" x14ac:dyDescent="0.2">
      <c r="A2470" s="534" t="s">
        <v>85</v>
      </c>
      <c r="B2470" s="529">
        <v>0.22222222222222199</v>
      </c>
      <c r="C2470" s="530">
        <v>0.13750000000000001</v>
      </c>
      <c r="D2470" s="531">
        <v>0.13684210526315799</v>
      </c>
      <c r="E2470" s="529">
        <v>0.22222222222222199</v>
      </c>
      <c r="F2470" s="530">
        <v>0.14285714285714299</v>
      </c>
      <c r="G2470" s="531">
        <v>0.15384615384615399</v>
      </c>
      <c r="H2470" s="529"/>
      <c r="I2470" s="530"/>
      <c r="J2470" s="531"/>
      <c r="K2470" s="529"/>
      <c r="L2470" s="530"/>
      <c r="M2470" s="531"/>
      <c r="N2470" s="600"/>
    </row>
    <row r="2471" spans="1:14" ht="19" x14ac:dyDescent="0.2">
      <c r="A2471" s="534" t="s">
        <v>89</v>
      </c>
      <c r="B2471" s="529">
        <v>0.11111111111111099</v>
      </c>
      <c r="C2471" s="530">
        <v>6.25E-2</v>
      </c>
      <c r="D2471" s="531">
        <v>7.3684210526315796E-2</v>
      </c>
      <c r="E2471" s="529">
        <v>0.11111111111111099</v>
      </c>
      <c r="F2471" s="530">
        <v>5.7142857142857099E-2</v>
      </c>
      <c r="G2471" s="531">
        <v>7.69230769230769E-2</v>
      </c>
      <c r="H2471" s="529"/>
      <c r="I2471" s="530"/>
      <c r="J2471" s="531"/>
      <c r="K2471" s="529"/>
      <c r="L2471" s="530"/>
      <c r="M2471" s="531"/>
      <c r="N2471" s="601"/>
    </row>
    <row r="2472" spans="1:14" ht="19" x14ac:dyDescent="0.2">
      <c r="A2472" s="602" t="s">
        <v>237</v>
      </c>
      <c r="B2472" s="603">
        <v>9</v>
      </c>
      <c r="C2472" s="604">
        <v>80</v>
      </c>
      <c r="D2472" s="605">
        <v>95</v>
      </c>
      <c r="E2472" s="603">
        <v>9</v>
      </c>
      <c r="F2472" s="604">
        <v>35</v>
      </c>
      <c r="G2472" s="605">
        <v>39</v>
      </c>
      <c r="H2472" s="603"/>
      <c r="I2472" s="604"/>
      <c r="J2472" s="605"/>
      <c r="K2472" s="603"/>
      <c r="L2472" s="604"/>
      <c r="M2472" s="605"/>
      <c r="N2472" s="586"/>
    </row>
    <row r="2473" spans="1:14" ht="19" x14ac:dyDescent="0.2">
      <c r="A2473" s="534" t="s">
        <v>177</v>
      </c>
      <c r="B2473" s="583">
        <v>3.1111111111111098</v>
      </c>
      <c r="C2473" s="584">
        <v>3.5125000000000002</v>
      </c>
      <c r="D2473" s="585">
        <v>3.4947368421052598</v>
      </c>
      <c r="E2473" s="583">
        <v>3.1111111111111098</v>
      </c>
      <c r="F2473" s="584">
        <v>3.5714285714285698</v>
      </c>
      <c r="G2473" s="585">
        <v>3.4871794871794899</v>
      </c>
      <c r="H2473" s="583"/>
      <c r="I2473" s="584"/>
      <c r="J2473" s="585"/>
      <c r="K2473" s="583"/>
      <c r="L2473" s="584"/>
      <c r="M2473" s="585"/>
      <c r="N2473" s="586"/>
    </row>
    <row r="2474" spans="1:14" ht="19" x14ac:dyDescent="0.2">
      <c r="A2474" s="534" t="s">
        <v>157</v>
      </c>
      <c r="B2474" s="583">
        <v>1.26929551764398</v>
      </c>
      <c r="C2474" s="584">
        <v>1.16915797895188</v>
      </c>
      <c r="D2474" s="585">
        <v>1.19283039234621</v>
      </c>
      <c r="E2474" s="583">
        <v>1.26929551764398</v>
      </c>
      <c r="F2474" s="584">
        <v>1.19522860933439</v>
      </c>
      <c r="G2474" s="585">
        <v>1.25387388923068</v>
      </c>
      <c r="H2474" s="583"/>
      <c r="I2474" s="584"/>
      <c r="J2474" s="585"/>
      <c r="K2474" s="583"/>
      <c r="L2474" s="584"/>
      <c r="M2474" s="585"/>
      <c r="N2474" s="586"/>
    </row>
    <row r="2475" spans="1:14" ht="19" x14ac:dyDescent="0.2">
      <c r="A2475" s="534" t="s">
        <v>238</v>
      </c>
      <c r="B2475" s="587" t="s">
        <v>226</v>
      </c>
      <c r="C2475" s="584" t="s">
        <v>118</v>
      </c>
      <c r="D2475" s="585" t="s">
        <v>118</v>
      </c>
      <c r="E2475" s="587" t="s">
        <v>226</v>
      </c>
      <c r="F2475" s="584" t="s">
        <v>118</v>
      </c>
      <c r="G2475" s="585" t="s">
        <v>118</v>
      </c>
      <c r="H2475" s="587"/>
      <c r="I2475" s="584"/>
      <c r="J2475" s="585"/>
      <c r="K2475" s="587"/>
      <c r="L2475" s="584"/>
      <c r="M2475" s="585"/>
      <c r="N2475" s="586"/>
    </row>
    <row r="2476" spans="1:14" ht="19" x14ac:dyDescent="0.2">
      <c r="A2476" s="562" t="s">
        <v>156</v>
      </c>
      <c r="B2476" s="588" t="s">
        <v>226</v>
      </c>
      <c r="C2476" s="589">
        <v>-0.3433145016456417</v>
      </c>
      <c r="D2476" s="590">
        <v>-0.32160962149831401</v>
      </c>
      <c r="E2476" s="588" t="s">
        <v>226</v>
      </c>
      <c r="F2476" s="589">
        <v>-0.38512921856330551</v>
      </c>
      <c r="G2476" s="590">
        <v>-0.29992519925518069</v>
      </c>
      <c r="H2476" s="588"/>
      <c r="I2476" s="589"/>
      <c r="J2476" s="590"/>
      <c r="K2476" s="588"/>
      <c r="L2476" s="589"/>
      <c r="M2476" s="590"/>
      <c r="N2476" s="591"/>
    </row>
    <row r="2477" spans="1:14" ht="28" customHeight="1" x14ac:dyDescent="0.2">
      <c r="A2477" s="528" t="s">
        <v>1204</v>
      </c>
      <c r="B2477" s="568">
        <v>0.11111111111111099</v>
      </c>
      <c r="C2477" s="569">
        <v>3.7499999999999999E-2</v>
      </c>
      <c r="D2477" s="570">
        <v>4.1666666666666699E-2</v>
      </c>
      <c r="E2477" s="568">
        <v>0.11111111111111099</v>
      </c>
      <c r="F2477" s="569">
        <v>5.7142857142857099E-2</v>
      </c>
      <c r="G2477" s="570">
        <v>5.1282051282051301E-2</v>
      </c>
      <c r="H2477" s="568"/>
      <c r="I2477" s="569"/>
      <c r="J2477" s="570"/>
      <c r="K2477" s="568"/>
      <c r="L2477" s="569"/>
      <c r="M2477" s="570"/>
      <c r="N2477" s="599" t="s">
        <v>218</v>
      </c>
    </row>
    <row r="2478" spans="1:14" ht="19" x14ac:dyDescent="0.2">
      <c r="A2478" s="534" t="s">
        <v>83</v>
      </c>
      <c r="B2478" s="529">
        <v>0.11111111111111099</v>
      </c>
      <c r="C2478" s="530">
        <v>0.05</v>
      </c>
      <c r="D2478" s="531">
        <v>5.2083333333333301E-2</v>
      </c>
      <c r="E2478" s="529">
        <v>0.11111111111111099</v>
      </c>
      <c r="F2478" s="530">
        <v>5.7142857142857099E-2</v>
      </c>
      <c r="G2478" s="531">
        <v>5.1282051282051301E-2</v>
      </c>
      <c r="H2478" s="529"/>
      <c r="I2478" s="530"/>
      <c r="J2478" s="531"/>
      <c r="K2478" s="529"/>
      <c r="L2478" s="530"/>
      <c r="M2478" s="531"/>
      <c r="N2478" s="600"/>
    </row>
    <row r="2479" spans="1:14" ht="19" x14ac:dyDescent="0.2">
      <c r="A2479" s="534" t="s">
        <v>84</v>
      </c>
      <c r="B2479" s="529">
        <v>0</v>
      </c>
      <c r="C2479" s="530">
        <v>8.7499999999999994E-2</v>
      </c>
      <c r="D2479" s="531">
        <v>9.375E-2</v>
      </c>
      <c r="E2479" s="529">
        <v>0</v>
      </c>
      <c r="F2479" s="530">
        <v>2.8571428571428598E-2</v>
      </c>
      <c r="G2479" s="531">
        <v>2.5641025641025599E-2</v>
      </c>
      <c r="H2479" s="529"/>
      <c r="I2479" s="530"/>
      <c r="J2479" s="531"/>
      <c r="K2479" s="529"/>
      <c r="L2479" s="530"/>
      <c r="M2479" s="531"/>
      <c r="N2479" s="600"/>
    </row>
    <row r="2480" spans="1:14" ht="19" x14ac:dyDescent="0.2">
      <c r="A2480" s="534" t="s">
        <v>85</v>
      </c>
      <c r="B2480" s="529">
        <v>0.22222222222222199</v>
      </c>
      <c r="C2480" s="530">
        <v>0.26250000000000001</v>
      </c>
      <c r="D2480" s="531">
        <v>0.25</v>
      </c>
      <c r="E2480" s="529">
        <v>0.22222222222222199</v>
      </c>
      <c r="F2480" s="530">
        <v>0.28571428571428598</v>
      </c>
      <c r="G2480" s="531">
        <v>0.28205128205128199</v>
      </c>
      <c r="H2480" s="529"/>
      <c r="I2480" s="530"/>
      <c r="J2480" s="531"/>
      <c r="K2480" s="529"/>
      <c r="L2480" s="530"/>
      <c r="M2480" s="531"/>
      <c r="N2480" s="600"/>
    </row>
    <row r="2481" spans="1:14" ht="19" x14ac:dyDescent="0.2">
      <c r="A2481" s="534" t="s">
        <v>89</v>
      </c>
      <c r="B2481" s="529">
        <v>0.55555555555555602</v>
      </c>
      <c r="C2481" s="530">
        <v>0.5625</v>
      </c>
      <c r="D2481" s="531">
        <v>0.5625</v>
      </c>
      <c r="E2481" s="529">
        <v>0.55555555555555602</v>
      </c>
      <c r="F2481" s="530">
        <v>0.57142857142857095</v>
      </c>
      <c r="G2481" s="531">
        <v>0.58974358974358998</v>
      </c>
      <c r="H2481" s="529"/>
      <c r="I2481" s="530"/>
      <c r="J2481" s="531"/>
      <c r="K2481" s="529"/>
      <c r="L2481" s="530"/>
      <c r="M2481" s="531"/>
      <c r="N2481" s="601"/>
    </row>
    <row r="2482" spans="1:14" ht="19" x14ac:dyDescent="0.2">
      <c r="A2482" s="602" t="s">
        <v>237</v>
      </c>
      <c r="B2482" s="603">
        <v>9</v>
      </c>
      <c r="C2482" s="604">
        <v>80</v>
      </c>
      <c r="D2482" s="605">
        <v>96</v>
      </c>
      <c r="E2482" s="603">
        <v>9</v>
      </c>
      <c r="F2482" s="604">
        <v>35</v>
      </c>
      <c r="G2482" s="605">
        <v>39</v>
      </c>
      <c r="H2482" s="603"/>
      <c r="I2482" s="604"/>
      <c r="J2482" s="605"/>
      <c r="K2482" s="603"/>
      <c r="L2482" s="604"/>
      <c r="M2482" s="605"/>
      <c r="N2482" s="586"/>
    </row>
    <row r="2483" spans="1:14" ht="19" x14ac:dyDescent="0.2">
      <c r="A2483" s="534" t="s">
        <v>177</v>
      </c>
      <c r="B2483" s="583">
        <v>2</v>
      </c>
      <c r="C2483" s="584">
        <v>1.7375</v>
      </c>
      <c r="D2483" s="585">
        <v>1.7604166666666701</v>
      </c>
      <c r="E2483" s="583">
        <v>2</v>
      </c>
      <c r="F2483" s="584">
        <v>1.74285714285714</v>
      </c>
      <c r="G2483" s="585">
        <v>1.6923076923076901</v>
      </c>
      <c r="H2483" s="583"/>
      <c r="I2483" s="584"/>
      <c r="J2483" s="585"/>
      <c r="K2483" s="583"/>
      <c r="L2483" s="584"/>
      <c r="M2483" s="585"/>
      <c r="N2483" s="586"/>
    </row>
    <row r="2484" spans="1:14" ht="19" x14ac:dyDescent="0.2">
      <c r="A2484" s="534" t="s">
        <v>157</v>
      </c>
      <c r="B2484" s="583">
        <v>1.5</v>
      </c>
      <c r="C2484" s="584">
        <v>1.06430877312787</v>
      </c>
      <c r="D2484" s="585">
        <v>1.0929900241916499</v>
      </c>
      <c r="E2484" s="583">
        <v>1.5</v>
      </c>
      <c r="F2484" s="584">
        <v>1.14642300844222</v>
      </c>
      <c r="G2484" s="585">
        <v>1.10391280533445</v>
      </c>
      <c r="H2484" s="583"/>
      <c r="I2484" s="584"/>
      <c r="J2484" s="585"/>
      <c r="K2484" s="583"/>
      <c r="L2484" s="584"/>
      <c r="M2484" s="585"/>
      <c r="N2484" s="586"/>
    </row>
    <row r="2485" spans="1:14" ht="19" x14ac:dyDescent="0.2">
      <c r="A2485" s="534" t="s">
        <v>238</v>
      </c>
      <c r="B2485" s="587" t="s">
        <v>226</v>
      </c>
      <c r="C2485" s="584" t="s">
        <v>118</v>
      </c>
      <c r="D2485" s="585" t="s">
        <v>118</v>
      </c>
      <c r="E2485" s="587" t="s">
        <v>226</v>
      </c>
      <c r="F2485" s="584" t="s">
        <v>118</v>
      </c>
      <c r="G2485" s="585" t="s">
        <v>118</v>
      </c>
      <c r="H2485" s="587"/>
      <c r="I2485" s="584"/>
      <c r="J2485" s="585"/>
      <c r="K2485" s="587"/>
      <c r="L2485" s="584"/>
      <c r="M2485" s="585"/>
      <c r="N2485" s="586"/>
    </row>
    <row r="2486" spans="1:14" ht="19" x14ac:dyDescent="0.2">
      <c r="A2486" s="562" t="s">
        <v>156</v>
      </c>
      <c r="B2486" s="588" t="s">
        <v>226</v>
      </c>
      <c r="C2486" s="589">
        <v>0.24663895161602906</v>
      </c>
      <c r="D2486" s="590">
        <v>0.21919992683420894</v>
      </c>
      <c r="E2486" s="588" t="s">
        <v>226</v>
      </c>
      <c r="F2486" s="589">
        <v>0.22430015382565488</v>
      </c>
      <c r="G2486" s="590">
        <v>0.27872881463594318</v>
      </c>
      <c r="H2486" s="588"/>
      <c r="I2486" s="589"/>
      <c r="J2486" s="590"/>
      <c r="K2486" s="588"/>
      <c r="L2486" s="589"/>
      <c r="M2486" s="590"/>
      <c r="N2486" s="591"/>
    </row>
    <row r="2487" spans="1:14" ht="38" x14ac:dyDescent="0.2">
      <c r="A2487" s="528" t="s">
        <v>1205</v>
      </c>
      <c r="B2487" s="568">
        <v>0.22222222222222199</v>
      </c>
      <c r="C2487" s="569">
        <v>0.22500000000000001</v>
      </c>
      <c r="D2487" s="570">
        <v>0.22916666666666699</v>
      </c>
      <c r="E2487" s="568">
        <v>0.22222222222222199</v>
      </c>
      <c r="F2487" s="569">
        <v>0.28571428571428598</v>
      </c>
      <c r="G2487" s="570">
        <v>0.30769230769230799</v>
      </c>
      <c r="H2487" s="568"/>
      <c r="I2487" s="569"/>
      <c r="J2487" s="570"/>
      <c r="K2487" s="568"/>
      <c r="L2487" s="569"/>
      <c r="M2487" s="570"/>
      <c r="N2487" s="576"/>
    </row>
    <row r="2488" spans="1:14" ht="19" x14ac:dyDescent="0.2">
      <c r="A2488" s="534" t="s">
        <v>83</v>
      </c>
      <c r="B2488" s="529">
        <v>0.11111111111111099</v>
      </c>
      <c r="C2488" s="530">
        <v>0.27500000000000002</v>
      </c>
      <c r="D2488" s="531">
        <v>0.29166666666666702</v>
      </c>
      <c r="E2488" s="529">
        <v>0.11111111111111099</v>
      </c>
      <c r="F2488" s="530">
        <v>0.28571428571428598</v>
      </c>
      <c r="G2488" s="531">
        <v>0.256410256410256</v>
      </c>
      <c r="H2488" s="529"/>
      <c r="I2488" s="530"/>
      <c r="J2488" s="531"/>
      <c r="K2488" s="529"/>
      <c r="L2488" s="530"/>
      <c r="M2488" s="531"/>
      <c r="N2488" s="577"/>
    </row>
    <row r="2489" spans="1:14" ht="19" x14ac:dyDescent="0.2">
      <c r="A2489" s="534" t="s">
        <v>84</v>
      </c>
      <c r="B2489" s="529">
        <v>0.55555555555555602</v>
      </c>
      <c r="C2489" s="530">
        <v>0.22500000000000001</v>
      </c>
      <c r="D2489" s="531">
        <v>0.19791666666666699</v>
      </c>
      <c r="E2489" s="529">
        <v>0.55555555555555602</v>
      </c>
      <c r="F2489" s="530">
        <v>0.25714285714285701</v>
      </c>
      <c r="G2489" s="531">
        <v>0.256410256410256</v>
      </c>
      <c r="H2489" s="529"/>
      <c r="I2489" s="530"/>
      <c r="J2489" s="531"/>
      <c r="K2489" s="529"/>
      <c r="L2489" s="530"/>
      <c r="M2489" s="531"/>
      <c r="N2489" s="577"/>
    </row>
    <row r="2490" spans="1:14" ht="19" x14ac:dyDescent="0.2">
      <c r="A2490" s="534" t="s">
        <v>85</v>
      </c>
      <c r="B2490" s="529">
        <v>0.11111111111111099</v>
      </c>
      <c r="C2490" s="530">
        <v>0.2</v>
      </c>
      <c r="D2490" s="531">
        <v>0.1875</v>
      </c>
      <c r="E2490" s="529">
        <v>0.11111111111111099</v>
      </c>
      <c r="F2490" s="530">
        <v>0.114285714285714</v>
      </c>
      <c r="G2490" s="531">
        <v>0.102564102564103</v>
      </c>
      <c r="H2490" s="529"/>
      <c r="I2490" s="530"/>
      <c r="J2490" s="531"/>
      <c r="K2490" s="529"/>
      <c r="L2490" s="530"/>
      <c r="M2490" s="531"/>
      <c r="N2490" s="577"/>
    </row>
    <row r="2491" spans="1:14" ht="19" x14ac:dyDescent="0.2">
      <c r="A2491" s="534" t="s">
        <v>89</v>
      </c>
      <c r="B2491" s="529">
        <v>0</v>
      </c>
      <c r="C2491" s="530">
        <v>7.4999999999999997E-2</v>
      </c>
      <c r="D2491" s="531">
        <v>9.375E-2</v>
      </c>
      <c r="E2491" s="529">
        <v>0</v>
      </c>
      <c r="F2491" s="530">
        <v>5.7142857142857099E-2</v>
      </c>
      <c r="G2491" s="531">
        <v>7.69230769230769E-2</v>
      </c>
      <c r="H2491" s="529"/>
      <c r="I2491" s="530"/>
      <c r="J2491" s="531"/>
      <c r="K2491" s="529"/>
      <c r="L2491" s="530"/>
      <c r="M2491" s="531"/>
      <c r="N2491" s="636"/>
    </row>
    <row r="2492" spans="1:14" ht="19" x14ac:dyDescent="0.2">
      <c r="A2492" s="602" t="s">
        <v>237</v>
      </c>
      <c r="B2492" s="603">
        <v>9</v>
      </c>
      <c r="C2492" s="604">
        <v>80</v>
      </c>
      <c r="D2492" s="605">
        <v>96</v>
      </c>
      <c r="E2492" s="603">
        <v>9</v>
      </c>
      <c r="F2492" s="604">
        <v>35</v>
      </c>
      <c r="G2492" s="605">
        <v>39</v>
      </c>
      <c r="H2492" s="603"/>
      <c r="I2492" s="604"/>
      <c r="J2492" s="605"/>
      <c r="K2492" s="603"/>
      <c r="L2492" s="604"/>
      <c r="M2492" s="605"/>
      <c r="N2492" s="586"/>
    </row>
    <row r="2493" spans="1:14" ht="19" x14ac:dyDescent="0.2">
      <c r="A2493" s="534" t="s">
        <v>177</v>
      </c>
      <c r="B2493" s="583">
        <v>3.4444444444444402</v>
      </c>
      <c r="C2493" s="584">
        <v>3.375</v>
      </c>
      <c r="D2493" s="585">
        <v>3.375</v>
      </c>
      <c r="E2493" s="583">
        <v>3.4444444444444402</v>
      </c>
      <c r="F2493" s="584">
        <v>3.6285714285714299</v>
      </c>
      <c r="G2493" s="585">
        <v>3.6153846153846101</v>
      </c>
      <c r="H2493" s="583"/>
      <c r="I2493" s="584"/>
      <c r="J2493" s="585"/>
      <c r="K2493" s="583"/>
      <c r="L2493" s="584"/>
      <c r="M2493" s="585"/>
      <c r="N2493" s="586"/>
    </row>
    <row r="2494" spans="1:14" ht="19" x14ac:dyDescent="0.2">
      <c r="A2494" s="534" t="s">
        <v>157</v>
      </c>
      <c r="B2494" s="583">
        <v>1.0137937550497</v>
      </c>
      <c r="C2494" s="584">
        <v>1.2465141268170301</v>
      </c>
      <c r="D2494" s="585">
        <v>1.28349850839517</v>
      </c>
      <c r="E2494" s="583">
        <v>1.0137937550497</v>
      </c>
      <c r="F2494" s="584">
        <v>1.19029690526737</v>
      </c>
      <c r="G2494" s="585">
        <v>1.2484808582598701</v>
      </c>
      <c r="H2494" s="583"/>
      <c r="I2494" s="584"/>
      <c r="J2494" s="585"/>
      <c r="K2494" s="583"/>
      <c r="L2494" s="584"/>
      <c r="M2494" s="585"/>
      <c r="N2494" s="586"/>
    </row>
    <row r="2495" spans="1:14" ht="19" x14ac:dyDescent="0.2">
      <c r="A2495" s="534" t="s">
        <v>238</v>
      </c>
      <c r="B2495" s="587" t="s">
        <v>226</v>
      </c>
      <c r="C2495" s="584" t="s">
        <v>118</v>
      </c>
      <c r="D2495" s="585" t="s">
        <v>118</v>
      </c>
      <c r="E2495" s="587" t="s">
        <v>226</v>
      </c>
      <c r="F2495" s="584" t="s">
        <v>118</v>
      </c>
      <c r="G2495" s="585" t="s">
        <v>118</v>
      </c>
      <c r="H2495" s="587"/>
      <c r="I2495" s="584"/>
      <c r="J2495" s="585"/>
      <c r="K2495" s="587"/>
      <c r="L2495" s="584"/>
      <c r="M2495" s="585"/>
      <c r="N2495" s="586"/>
    </row>
    <row r="2496" spans="1:14" ht="19" x14ac:dyDescent="0.2">
      <c r="A2496" s="562" t="s">
        <v>156</v>
      </c>
      <c r="B2496" s="588" t="s">
        <v>226</v>
      </c>
      <c r="C2496" s="589">
        <v>5.5710916507433712E-2</v>
      </c>
      <c r="D2496" s="590">
        <v>5.4105590298870292E-2</v>
      </c>
      <c r="E2496" s="588" t="s">
        <v>226</v>
      </c>
      <c r="F2496" s="589">
        <v>-0.15468996290940557</v>
      </c>
      <c r="G2496" s="590">
        <v>-0.13691853568217771</v>
      </c>
      <c r="H2496" s="588"/>
      <c r="I2496" s="589"/>
      <c r="J2496" s="590"/>
      <c r="K2496" s="588"/>
      <c r="L2496" s="589"/>
      <c r="M2496" s="590"/>
      <c r="N2496" s="591"/>
    </row>
    <row r="2497" spans="1:14" ht="38" x14ac:dyDescent="0.2">
      <c r="A2497" s="528" t="s">
        <v>1206</v>
      </c>
      <c r="B2497" s="568">
        <v>0.22222222222222199</v>
      </c>
      <c r="C2497" s="569">
        <v>0.05</v>
      </c>
      <c r="D2497" s="570">
        <v>5.2083333333333301E-2</v>
      </c>
      <c r="E2497" s="568">
        <v>0.22222222222222199</v>
      </c>
      <c r="F2497" s="569">
        <v>8.5714285714285701E-2</v>
      </c>
      <c r="G2497" s="570">
        <v>7.69230769230769E-2</v>
      </c>
      <c r="H2497" s="568"/>
      <c r="I2497" s="569"/>
      <c r="J2497" s="570"/>
      <c r="K2497" s="568"/>
      <c r="L2497" s="569"/>
      <c r="M2497" s="570"/>
      <c r="N2497" s="599" t="s">
        <v>218</v>
      </c>
    </row>
    <row r="2498" spans="1:14" ht="19" x14ac:dyDescent="0.2">
      <c r="A2498" s="534" t="s">
        <v>83</v>
      </c>
      <c r="B2498" s="529">
        <v>0</v>
      </c>
      <c r="C2498" s="530">
        <v>0.05</v>
      </c>
      <c r="D2498" s="531">
        <v>5.2083333333333301E-2</v>
      </c>
      <c r="E2498" s="529">
        <v>0</v>
      </c>
      <c r="F2498" s="530">
        <v>5.7142857142857099E-2</v>
      </c>
      <c r="G2498" s="531">
        <v>5.1282051282051301E-2</v>
      </c>
      <c r="H2498" s="529"/>
      <c r="I2498" s="530"/>
      <c r="J2498" s="531"/>
      <c r="K2498" s="529"/>
      <c r="L2498" s="530"/>
      <c r="M2498" s="531"/>
      <c r="N2498" s="600"/>
    </row>
    <row r="2499" spans="1:14" ht="19" x14ac:dyDescent="0.2">
      <c r="A2499" s="534" t="s">
        <v>84</v>
      </c>
      <c r="B2499" s="529">
        <v>0.11111111111111099</v>
      </c>
      <c r="C2499" s="530">
        <v>0.1</v>
      </c>
      <c r="D2499" s="531">
        <v>0.104166666666667</v>
      </c>
      <c r="E2499" s="529">
        <v>0.11111111111111099</v>
      </c>
      <c r="F2499" s="530">
        <v>0.14285714285714299</v>
      </c>
      <c r="G2499" s="531">
        <v>0.128205128205128</v>
      </c>
      <c r="H2499" s="529"/>
      <c r="I2499" s="530"/>
      <c r="J2499" s="531"/>
      <c r="K2499" s="529"/>
      <c r="L2499" s="530"/>
      <c r="M2499" s="531"/>
      <c r="N2499" s="600"/>
    </row>
    <row r="2500" spans="1:14" ht="19" x14ac:dyDescent="0.2">
      <c r="A2500" s="534" t="s">
        <v>85</v>
      </c>
      <c r="B2500" s="529">
        <v>0.11111111111111099</v>
      </c>
      <c r="C2500" s="530">
        <v>0.13750000000000001</v>
      </c>
      <c r="D2500" s="531">
        <v>0.13541666666666699</v>
      </c>
      <c r="E2500" s="529">
        <v>0.11111111111111099</v>
      </c>
      <c r="F2500" s="530">
        <v>0.17142857142857101</v>
      </c>
      <c r="G2500" s="531">
        <v>0.17948717948717899</v>
      </c>
      <c r="H2500" s="529"/>
      <c r="I2500" s="530"/>
      <c r="J2500" s="531"/>
      <c r="K2500" s="529"/>
      <c r="L2500" s="530"/>
      <c r="M2500" s="531"/>
      <c r="N2500" s="600"/>
    </row>
    <row r="2501" spans="1:14" ht="19" x14ac:dyDescent="0.2">
      <c r="A2501" s="534" t="s">
        <v>89</v>
      </c>
      <c r="B2501" s="529">
        <v>0.55555555555555602</v>
      </c>
      <c r="C2501" s="530">
        <v>0.66249999999999998</v>
      </c>
      <c r="D2501" s="531">
        <v>0.65625</v>
      </c>
      <c r="E2501" s="529">
        <v>0.55555555555555602</v>
      </c>
      <c r="F2501" s="530">
        <v>0.54285714285714304</v>
      </c>
      <c r="G2501" s="531">
        <v>0.56410256410256399</v>
      </c>
      <c r="H2501" s="529"/>
      <c r="I2501" s="530"/>
      <c r="J2501" s="531"/>
      <c r="K2501" s="529"/>
      <c r="L2501" s="530"/>
      <c r="M2501" s="531"/>
      <c r="N2501" s="601"/>
    </row>
    <row r="2502" spans="1:14" ht="19" x14ac:dyDescent="0.2">
      <c r="A2502" s="602" t="s">
        <v>237</v>
      </c>
      <c r="B2502" s="603">
        <v>9</v>
      </c>
      <c r="C2502" s="604">
        <v>80</v>
      </c>
      <c r="D2502" s="605">
        <v>96</v>
      </c>
      <c r="E2502" s="603">
        <v>9</v>
      </c>
      <c r="F2502" s="604">
        <v>35</v>
      </c>
      <c r="G2502" s="605">
        <v>39</v>
      </c>
      <c r="H2502" s="603"/>
      <c r="I2502" s="604"/>
      <c r="J2502" s="605"/>
      <c r="K2502" s="603"/>
      <c r="L2502" s="604"/>
      <c r="M2502" s="605"/>
      <c r="N2502" s="586"/>
    </row>
    <row r="2503" spans="1:14" ht="19" x14ac:dyDescent="0.2">
      <c r="A2503" s="534" t="s">
        <v>177</v>
      </c>
      <c r="B2503" s="583">
        <v>2.2222222222222201</v>
      </c>
      <c r="C2503" s="584">
        <v>1.6875</v>
      </c>
      <c r="D2503" s="585">
        <v>1.7083333333333299</v>
      </c>
      <c r="E2503" s="583">
        <v>2.2222222222222201</v>
      </c>
      <c r="F2503" s="584">
        <v>1.97142857142857</v>
      </c>
      <c r="G2503" s="585">
        <v>1.8974358974359</v>
      </c>
      <c r="H2503" s="583"/>
      <c r="I2503" s="584"/>
      <c r="J2503" s="585"/>
      <c r="K2503" s="583"/>
      <c r="L2503" s="584"/>
      <c r="M2503" s="585"/>
      <c r="N2503" s="586"/>
    </row>
    <row r="2504" spans="1:14" ht="19" x14ac:dyDescent="0.2">
      <c r="A2504" s="534" t="s">
        <v>157</v>
      </c>
      <c r="B2504" s="583">
        <v>1.7159383568311699</v>
      </c>
      <c r="C2504" s="584">
        <v>1.15390092372446</v>
      </c>
      <c r="D2504" s="585">
        <v>1.16904519445001</v>
      </c>
      <c r="E2504" s="583">
        <v>1.7159383568311699</v>
      </c>
      <c r="F2504" s="584">
        <v>1.3169866292079799</v>
      </c>
      <c r="G2504" s="585">
        <v>1.27309965283393</v>
      </c>
      <c r="H2504" s="583"/>
      <c r="I2504" s="584"/>
      <c r="J2504" s="585"/>
      <c r="K2504" s="583"/>
      <c r="L2504" s="584"/>
      <c r="M2504" s="585"/>
      <c r="N2504" s="586"/>
    </row>
    <row r="2505" spans="1:14" ht="19" x14ac:dyDescent="0.2">
      <c r="A2505" s="534" t="s">
        <v>238</v>
      </c>
      <c r="B2505" s="587" t="s">
        <v>226</v>
      </c>
      <c r="C2505" s="584" t="s">
        <v>118</v>
      </c>
      <c r="D2505" s="585" t="s">
        <v>118</v>
      </c>
      <c r="E2505" s="587" t="s">
        <v>226</v>
      </c>
      <c r="F2505" s="584" t="s">
        <v>118</v>
      </c>
      <c r="G2505" s="585" t="s">
        <v>118</v>
      </c>
      <c r="H2505" s="587"/>
      <c r="I2505" s="584"/>
      <c r="J2505" s="585"/>
      <c r="K2505" s="587"/>
      <c r="L2505" s="584"/>
      <c r="M2505" s="585"/>
      <c r="N2505" s="586"/>
    </row>
    <row r="2506" spans="1:14" ht="19" x14ac:dyDescent="0.2">
      <c r="A2506" s="562" t="s">
        <v>156</v>
      </c>
      <c r="B2506" s="588" t="s">
        <v>226</v>
      </c>
      <c r="C2506" s="589">
        <v>0.46340392942601233</v>
      </c>
      <c r="D2506" s="590">
        <v>0.43958000197815689</v>
      </c>
      <c r="E2506" s="588" t="s">
        <v>226</v>
      </c>
      <c r="F2506" s="589">
        <v>0.19042991419318694</v>
      </c>
      <c r="G2506" s="590">
        <v>0.25511461264115742</v>
      </c>
      <c r="H2506" s="588"/>
      <c r="I2506" s="589"/>
      <c r="J2506" s="590"/>
      <c r="K2506" s="588"/>
      <c r="L2506" s="589"/>
      <c r="M2506" s="590"/>
      <c r="N2506" s="591"/>
    </row>
    <row r="2507" spans="1:14" ht="38" x14ac:dyDescent="0.2">
      <c r="A2507" s="528" t="s">
        <v>1207</v>
      </c>
      <c r="B2507" s="568">
        <v>0.22222222222222199</v>
      </c>
      <c r="C2507" s="569">
        <v>7.5949367088607597E-2</v>
      </c>
      <c r="D2507" s="570">
        <v>7.3684210526315796E-2</v>
      </c>
      <c r="E2507" s="568">
        <v>0.22222222222222199</v>
      </c>
      <c r="F2507" s="569">
        <v>0.114285714285714</v>
      </c>
      <c r="G2507" s="570">
        <v>0.102564102564103</v>
      </c>
      <c r="H2507" s="568"/>
      <c r="I2507" s="569"/>
      <c r="J2507" s="570"/>
      <c r="K2507" s="568"/>
      <c r="L2507" s="569"/>
      <c r="M2507" s="570"/>
      <c r="N2507" s="576"/>
    </row>
    <row r="2508" spans="1:14" ht="19" x14ac:dyDescent="0.2">
      <c r="A2508" s="534" t="s">
        <v>83</v>
      </c>
      <c r="B2508" s="529">
        <v>0</v>
      </c>
      <c r="C2508" s="530">
        <v>6.3291139240506306E-2</v>
      </c>
      <c r="D2508" s="531">
        <v>5.2631578947368397E-2</v>
      </c>
      <c r="E2508" s="529">
        <v>0</v>
      </c>
      <c r="F2508" s="530">
        <v>5.7142857142857099E-2</v>
      </c>
      <c r="G2508" s="531">
        <v>5.1282051282051301E-2</v>
      </c>
      <c r="H2508" s="529"/>
      <c r="I2508" s="530"/>
      <c r="J2508" s="531"/>
      <c r="K2508" s="529"/>
      <c r="L2508" s="530"/>
      <c r="M2508" s="531"/>
      <c r="N2508" s="577"/>
    </row>
    <row r="2509" spans="1:14" ht="19" x14ac:dyDescent="0.2">
      <c r="A2509" s="534" t="s">
        <v>84</v>
      </c>
      <c r="B2509" s="529">
        <v>0</v>
      </c>
      <c r="C2509" s="530">
        <v>6.3291139240506306E-2</v>
      </c>
      <c r="D2509" s="531">
        <v>9.4736842105263203E-2</v>
      </c>
      <c r="E2509" s="529">
        <v>0</v>
      </c>
      <c r="F2509" s="530">
        <v>8.5714285714285701E-2</v>
      </c>
      <c r="G2509" s="531">
        <v>0.102564102564103</v>
      </c>
      <c r="H2509" s="529"/>
      <c r="I2509" s="530"/>
      <c r="J2509" s="531"/>
      <c r="K2509" s="529"/>
      <c r="L2509" s="530"/>
      <c r="M2509" s="531"/>
      <c r="N2509" s="577"/>
    </row>
    <row r="2510" spans="1:14" ht="19" x14ac:dyDescent="0.2">
      <c r="A2510" s="534" t="s">
        <v>85</v>
      </c>
      <c r="B2510" s="529">
        <v>0.11111111111111099</v>
      </c>
      <c r="C2510" s="530">
        <v>0.126582278481013</v>
      </c>
      <c r="D2510" s="531">
        <v>0.12631578947368399</v>
      </c>
      <c r="E2510" s="529">
        <v>0.11111111111111099</v>
      </c>
      <c r="F2510" s="530">
        <v>0.14285714285714299</v>
      </c>
      <c r="G2510" s="531">
        <v>0.15384615384615399</v>
      </c>
      <c r="H2510" s="529"/>
      <c r="I2510" s="530"/>
      <c r="J2510" s="531"/>
      <c r="K2510" s="529"/>
      <c r="L2510" s="530"/>
      <c r="M2510" s="531"/>
      <c r="N2510" s="577"/>
    </row>
    <row r="2511" spans="1:14" ht="19" x14ac:dyDescent="0.2">
      <c r="A2511" s="534" t="s">
        <v>89</v>
      </c>
      <c r="B2511" s="529">
        <v>0.66666666666666696</v>
      </c>
      <c r="C2511" s="530">
        <v>0.670886075949367</v>
      </c>
      <c r="D2511" s="531">
        <v>0.65263157894736801</v>
      </c>
      <c r="E2511" s="529">
        <v>0.66666666666666696</v>
      </c>
      <c r="F2511" s="530">
        <v>0.6</v>
      </c>
      <c r="G2511" s="531">
        <v>0.58974358974358998</v>
      </c>
      <c r="H2511" s="529"/>
      <c r="I2511" s="530"/>
      <c r="J2511" s="531"/>
      <c r="K2511" s="529"/>
      <c r="L2511" s="530"/>
      <c r="M2511" s="531"/>
      <c r="N2511" s="636"/>
    </row>
    <row r="2512" spans="1:14" ht="19" x14ac:dyDescent="0.2">
      <c r="A2512" s="602" t="s">
        <v>237</v>
      </c>
      <c r="B2512" s="603">
        <v>9</v>
      </c>
      <c r="C2512" s="604">
        <v>79</v>
      </c>
      <c r="D2512" s="605">
        <v>95</v>
      </c>
      <c r="E2512" s="603">
        <v>9</v>
      </c>
      <c r="F2512" s="604">
        <v>35</v>
      </c>
      <c r="G2512" s="605">
        <v>39</v>
      </c>
      <c r="H2512" s="603"/>
      <c r="I2512" s="604"/>
      <c r="J2512" s="605"/>
      <c r="K2512" s="603"/>
      <c r="L2512" s="604"/>
      <c r="M2512" s="605"/>
      <c r="N2512" s="586"/>
    </row>
    <row r="2513" spans="1:14" ht="19" x14ac:dyDescent="0.2">
      <c r="A2513" s="534" t="s">
        <v>177</v>
      </c>
      <c r="B2513" s="583">
        <v>2</v>
      </c>
      <c r="C2513" s="584">
        <v>1.74683544303798</v>
      </c>
      <c r="D2513" s="585">
        <v>1.76842105263158</v>
      </c>
      <c r="E2513" s="583">
        <v>2</v>
      </c>
      <c r="F2513" s="584">
        <v>1.94285714285714</v>
      </c>
      <c r="G2513" s="585">
        <v>1.92307692307692</v>
      </c>
      <c r="H2513" s="583"/>
      <c r="I2513" s="584"/>
      <c r="J2513" s="585"/>
      <c r="K2513" s="583"/>
      <c r="L2513" s="584"/>
      <c r="M2513" s="585"/>
      <c r="N2513" s="586"/>
    </row>
    <row r="2514" spans="1:14" ht="19" x14ac:dyDescent="0.2">
      <c r="A2514" s="534" t="s">
        <v>157</v>
      </c>
      <c r="B2514" s="583">
        <v>1.7320508075688801</v>
      </c>
      <c r="C2514" s="584">
        <v>1.2756934205925301</v>
      </c>
      <c r="D2514" s="585">
        <v>1.2586097664617599</v>
      </c>
      <c r="E2514" s="583">
        <v>1.7320508075688801</v>
      </c>
      <c r="F2514" s="584">
        <v>1.4130246478608199</v>
      </c>
      <c r="G2514" s="585">
        <v>1.36467878203541</v>
      </c>
      <c r="H2514" s="583"/>
      <c r="I2514" s="584"/>
      <c r="J2514" s="585"/>
      <c r="K2514" s="583"/>
      <c r="L2514" s="584"/>
      <c r="M2514" s="585"/>
      <c r="N2514" s="586"/>
    </row>
    <row r="2515" spans="1:14" ht="19" x14ac:dyDescent="0.2">
      <c r="A2515" s="534" t="s">
        <v>238</v>
      </c>
      <c r="B2515" s="587" t="s">
        <v>226</v>
      </c>
      <c r="C2515" s="584" t="s">
        <v>118</v>
      </c>
      <c r="D2515" s="585" t="s">
        <v>118</v>
      </c>
      <c r="E2515" s="587" t="s">
        <v>226</v>
      </c>
      <c r="F2515" s="584" t="s">
        <v>118</v>
      </c>
      <c r="G2515" s="585" t="s">
        <v>118</v>
      </c>
      <c r="H2515" s="587"/>
      <c r="I2515" s="584"/>
      <c r="J2515" s="585"/>
      <c r="K2515" s="587"/>
      <c r="L2515" s="584"/>
      <c r="M2515" s="585"/>
      <c r="N2515" s="586"/>
    </row>
    <row r="2516" spans="1:14" ht="19" x14ac:dyDescent="0.2">
      <c r="A2516" s="562" t="s">
        <v>156</v>
      </c>
      <c r="B2516" s="588" t="s">
        <v>226</v>
      </c>
      <c r="C2516" s="589">
        <v>0.19845250659396749</v>
      </c>
      <c r="D2516" s="590">
        <v>0.18399582900062933</v>
      </c>
      <c r="E2516" s="588" t="s">
        <v>226</v>
      </c>
      <c r="F2516" s="589">
        <v>4.0440099349553955E-2</v>
      </c>
      <c r="G2516" s="590">
        <v>5.6367167084073577E-2</v>
      </c>
      <c r="H2516" s="588"/>
      <c r="I2516" s="589"/>
      <c r="J2516" s="590"/>
      <c r="K2516" s="588"/>
      <c r="L2516" s="589"/>
      <c r="M2516" s="590"/>
      <c r="N2516" s="591"/>
    </row>
    <row r="2517" spans="1:14" ht="38" x14ac:dyDescent="0.2">
      <c r="A2517" s="528" t="s">
        <v>1208</v>
      </c>
      <c r="B2517" s="568">
        <v>0.22222222222222199</v>
      </c>
      <c r="C2517" s="569">
        <v>0.3</v>
      </c>
      <c r="D2517" s="570">
        <v>0.29166666666666702</v>
      </c>
      <c r="E2517" s="568">
        <v>0.22222222222222199</v>
      </c>
      <c r="F2517" s="569">
        <v>0.371428571428571</v>
      </c>
      <c r="G2517" s="570">
        <v>0.38461538461538503</v>
      </c>
      <c r="H2517" s="568"/>
      <c r="I2517" s="569"/>
      <c r="J2517" s="570"/>
      <c r="K2517" s="568"/>
      <c r="L2517" s="569"/>
      <c r="M2517" s="570"/>
      <c r="N2517" s="576"/>
    </row>
    <row r="2518" spans="1:14" ht="19" x14ac:dyDescent="0.2">
      <c r="A2518" s="534" t="s">
        <v>83</v>
      </c>
      <c r="B2518" s="529">
        <v>0.44444444444444398</v>
      </c>
      <c r="C2518" s="530">
        <v>0.23749999999999999</v>
      </c>
      <c r="D2518" s="531">
        <v>0.25</v>
      </c>
      <c r="E2518" s="529">
        <v>0.44444444444444398</v>
      </c>
      <c r="F2518" s="530">
        <v>0.28571428571428598</v>
      </c>
      <c r="G2518" s="531">
        <v>0.256410256410256</v>
      </c>
      <c r="H2518" s="529"/>
      <c r="I2518" s="530"/>
      <c r="J2518" s="531"/>
      <c r="K2518" s="529"/>
      <c r="L2518" s="530"/>
      <c r="M2518" s="531"/>
      <c r="N2518" s="577"/>
    </row>
    <row r="2519" spans="1:14" ht="19" x14ac:dyDescent="0.2">
      <c r="A2519" s="534" t="s">
        <v>84</v>
      </c>
      <c r="B2519" s="529">
        <v>0.22222222222222199</v>
      </c>
      <c r="C2519" s="530">
        <v>0.26250000000000001</v>
      </c>
      <c r="D2519" s="531">
        <v>0.25</v>
      </c>
      <c r="E2519" s="529">
        <v>0.22222222222222199</v>
      </c>
      <c r="F2519" s="530">
        <v>0.2</v>
      </c>
      <c r="G2519" s="531">
        <v>0.20512820512820501</v>
      </c>
      <c r="H2519" s="529"/>
      <c r="I2519" s="530"/>
      <c r="J2519" s="531"/>
      <c r="K2519" s="529"/>
      <c r="L2519" s="530"/>
      <c r="M2519" s="531"/>
      <c r="N2519" s="577"/>
    </row>
    <row r="2520" spans="1:14" ht="19" x14ac:dyDescent="0.2">
      <c r="A2520" s="534" t="s">
        <v>85</v>
      </c>
      <c r="B2520" s="529">
        <v>0.11111111111111099</v>
      </c>
      <c r="C2520" s="530">
        <v>0.1125</v>
      </c>
      <c r="D2520" s="531">
        <v>0.114583333333333</v>
      </c>
      <c r="E2520" s="529">
        <v>0.11111111111111099</v>
      </c>
      <c r="F2520" s="530">
        <v>8.5714285714285701E-2</v>
      </c>
      <c r="G2520" s="531">
        <v>7.69230769230769E-2</v>
      </c>
      <c r="H2520" s="529"/>
      <c r="I2520" s="530"/>
      <c r="J2520" s="531"/>
      <c r="K2520" s="529"/>
      <c r="L2520" s="530"/>
      <c r="M2520" s="531"/>
      <c r="N2520" s="577"/>
    </row>
    <row r="2521" spans="1:14" ht="19" x14ac:dyDescent="0.2">
      <c r="A2521" s="534" t="s">
        <v>89</v>
      </c>
      <c r="B2521" s="529">
        <v>0</v>
      </c>
      <c r="C2521" s="530">
        <v>8.7499999999999994E-2</v>
      </c>
      <c r="D2521" s="531">
        <v>9.375E-2</v>
      </c>
      <c r="E2521" s="529">
        <v>0</v>
      </c>
      <c r="F2521" s="530">
        <v>5.7142857142857099E-2</v>
      </c>
      <c r="G2521" s="531">
        <v>7.69230769230769E-2</v>
      </c>
      <c r="H2521" s="529"/>
      <c r="I2521" s="530"/>
      <c r="J2521" s="531"/>
      <c r="K2521" s="529"/>
      <c r="L2521" s="530"/>
      <c r="M2521" s="531"/>
      <c r="N2521" s="636"/>
    </row>
    <row r="2522" spans="1:14" ht="19" x14ac:dyDescent="0.2">
      <c r="A2522" s="602" t="s">
        <v>237</v>
      </c>
      <c r="B2522" s="603">
        <v>9</v>
      </c>
      <c r="C2522" s="604">
        <v>80</v>
      </c>
      <c r="D2522" s="605">
        <v>96</v>
      </c>
      <c r="E2522" s="603">
        <v>9</v>
      </c>
      <c r="F2522" s="604">
        <v>35</v>
      </c>
      <c r="G2522" s="605">
        <v>39</v>
      </c>
      <c r="H2522" s="603"/>
      <c r="I2522" s="604"/>
      <c r="J2522" s="605"/>
      <c r="K2522" s="603"/>
      <c r="L2522" s="604"/>
      <c r="M2522" s="605"/>
      <c r="N2522" s="586"/>
    </row>
    <row r="2523" spans="1:14" ht="19" x14ac:dyDescent="0.2">
      <c r="A2523" s="534" t="s">
        <v>177</v>
      </c>
      <c r="B2523" s="583">
        <v>3.7777777777777799</v>
      </c>
      <c r="C2523" s="584">
        <v>3.55</v>
      </c>
      <c r="D2523" s="585">
        <v>3.53125</v>
      </c>
      <c r="E2523" s="583">
        <v>3.7777777777777799</v>
      </c>
      <c r="F2523" s="584">
        <v>3.8285714285714301</v>
      </c>
      <c r="G2523" s="585">
        <v>3.7948717948718</v>
      </c>
      <c r="H2523" s="583"/>
      <c r="I2523" s="584"/>
      <c r="J2523" s="585"/>
      <c r="K2523" s="583"/>
      <c r="L2523" s="584"/>
      <c r="M2523" s="585"/>
      <c r="N2523" s="586"/>
    </row>
    <row r="2524" spans="1:14" ht="19" x14ac:dyDescent="0.2">
      <c r="A2524" s="534" t="s">
        <v>157</v>
      </c>
      <c r="B2524" s="583">
        <v>0.97182531580755005</v>
      </c>
      <c r="C2524" s="584">
        <v>1.2718968193164699</v>
      </c>
      <c r="D2524" s="585">
        <v>1.2810614431215399</v>
      </c>
      <c r="E2524" s="583">
        <v>0.97182531580755005</v>
      </c>
      <c r="F2524" s="584">
        <v>1.20014004785016</v>
      </c>
      <c r="G2524" s="585">
        <v>1.26031506460816</v>
      </c>
      <c r="H2524" s="583"/>
      <c r="I2524" s="584"/>
      <c r="J2524" s="585"/>
      <c r="K2524" s="583"/>
      <c r="L2524" s="584"/>
      <c r="M2524" s="585"/>
      <c r="N2524" s="586"/>
    </row>
    <row r="2525" spans="1:14" ht="19" x14ac:dyDescent="0.2">
      <c r="A2525" s="534" t="s">
        <v>238</v>
      </c>
      <c r="B2525" s="587" t="s">
        <v>226</v>
      </c>
      <c r="C2525" s="584" t="s">
        <v>118</v>
      </c>
      <c r="D2525" s="585" t="s">
        <v>118</v>
      </c>
      <c r="E2525" s="587" t="s">
        <v>226</v>
      </c>
      <c r="F2525" s="584" t="s">
        <v>118</v>
      </c>
      <c r="G2525" s="585" t="s">
        <v>118</v>
      </c>
      <c r="H2525" s="587"/>
      <c r="I2525" s="584"/>
      <c r="J2525" s="585"/>
      <c r="K2525" s="587"/>
      <c r="L2525" s="584"/>
      <c r="M2525" s="585"/>
      <c r="N2525" s="586"/>
    </row>
    <row r="2526" spans="1:14" ht="19" x14ac:dyDescent="0.2">
      <c r="A2526" s="562" t="s">
        <v>156</v>
      </c>
      <c r="B2526" s="588" t="s">
        <v>226</v>
      </c>
      <c r="C2526" s="589">
        <v>0.17908510684081286</v>
      </c>
      <c r="D2526" s="590">
        <v>0.19244024484654693</v>
      </c>
      <c r="E2526" s="588" t="s">
        <v>226</v>
      </c>
      <c r="F2526" s="589">
        <v>-4.2323102945058845E-2</v>
      </c>
      <c r="G2526" s="590">
        <v>-1.3563288715694897E-2</v>
      </c>
      <c r="H2526" s="588"/>
      <c r="I2526" s="589"/>
      <c r="J2526" s="590"/>
      <c r="K2526" s="588"/>
      <c r="L2526" s="589"/>
      <c r="M2526" s="590"/>
      <c r="N2526" s="591"/>
    </row>
    <row r="2527" spans="1:14" ht="28" customHeight="1" x14ac:dyDescent="0.2">
      <c r="A2527" s="528" t="s">
        <v>1209</v>
      </c>
      <c r="B2527" s="568">
        <v>0.33333333333333298</v>
      </c>
      <c r="C2527" s="569">
        <v>0.3</v>
      </c>
      <c r="D2527" s="570">
        <v>0.28125</v>
      </c>
      <c r="E2527" s="568">
        <v>0.33333333333333298</v>
      </c>
      <c r="F2527" s="569">
        <v>0.25714285714285701</v>
      </c>
      <c r="G2527" s="570">
        <v>0.230769230769231</v>
      </c>
      <c r="H2527" s="568"/>
      <c r="I2527" s="569"/>
      <c r="J2527" s="570"/>
      <c r="K2527" s="568"/>
      <c r="L2527" s="569"/>
      <c r="M2527" s="570"/>
      <c r="N2527" s="599" t="s">
        <v>217</v>
      </c>
    </row>
    <row r="2528" spans="1:14" ht="19" x14ac:dyDescent="0.2">
      <c r="A2528" s="534" t="s">
        <v>83</v>
      </c>
      <c r="B2528" s="529">
        <v>0.55555555555555602</v>
      </c>
      <c r="C2528" s="530">
        <v>0.33750000000000002</v>
      </c>
      <c r="D2528" s="531">
        <v>0.3125</v>
      </c>
      <c r="E2528" s="529">
        <v>0.55555555555555602</v>
      </c>
      <c r="F2528" s="530">
        <v>0.48571428571428599</v>
      </c>
      <c r="G2528" s="531">
        <v>0.43589743589743601</v>
      </c>
      <c r="H2528" s="529"/>
      <c r="I2528" s="530"/>
      <c r="J2528" s="531"/>
      <c r="K2528" s="529"/>
      <c r="L2528" s="530"/>
      <c r="M2528" s="531"/>
      <c r="N2528" s="600"/>
    </row>
    <row r="2529" spans="1:14" ht="19" x14ac:dyDescent="0.2">
      <c r="A2529" s="534" t="s">
        <v>84</v>
      </c>
      <c r="B2529" s="529">
        <v>0.11111111111111099</v>
      </c>
      <c r="C2529" s="530">
        <v>0.15</v>
      </c>
      <c r="D2529" s="531">
        <v>0.19791666666666699</v>
      </c>
      <c r="E2529" s="529">
        <v>0.11111111111111099</v>
      </c>
      <c r="F2529" s="530">
        <v>0.114285714285714</v>
      </c>
      <c r="G2529" s="531">
        <v>0.15384615384615399</v>
      </c>
      <c r="H2529" s="529"/>
      <c r="I2529" s="530"/>
      <c r="J2529" s="531"/>
      <c r="K2529" s="529"/>
      <c r="L2529" s="530"/>
      <c r="M2529" s="531"/>
      <c r="N2529" s="600"/>
    </row>
    <row r="2530" spans="1:14" ht="19" x14ac:dyDescent="0.2">
      <c r="A2530" s="534" t="s">
        <v>85</v>
      </c>
      <c r="B2530" s="529">
        <v>0</v>
      </c>
      <c r="C2530" s="530">
        <v>0.15</v>
      </c>
      <c r="D2530" s="531">
        <v>0.14583333333333301</v>
      </c>
      <c r="E2530" s="529">
        <v>0</v>
      </c>
      <c r="F2530" s="530">
        <v>5.7142857142857099E-2</v>
      </c>
      <c r="G2530" s="531">
        <v>7.69230769230769E-2</v>
      </c>
      <c r="H2530" s="529"/>
      <c r="I2530" s="530"/>
      <c r="J2530" s="531"/>
      <c r="K2530" s="529"/>
      <c r="L2530" s="530"/>
      <c r="M2530" s="531"/>
      <c r="N2530" s="600"/>
    </row>
    <row r="2531" spans="1:14" ht="19" x14ac:dyDescent="0.2">
      <c r="A2531" s="534" t="s">
        <v>89</v>
      </c>
      <c r="B2531" s="529">
        <v>0</v>
      </c>
      <c r="C2531" s="530">
        <v>6.25E-2</v>
      </c>
      <c r="D2531" s="531">
        <v>6.25E-2</v>
      </c>
      <c r="E2531" s="529">
        <v>0</v>
      </c>
      <c r="F2531" s="530">
        <v>8.5714285714285701E-2</v>
      </c>
      <c r="G2531" s="531">
        <v>0.102564102564103</v>
      </c>
      <c r="H2531" s="529"/>
      <c r="I2531" s="530"/>
      <c r="J2531" s="531"/>
      <c r="K2531" s="529"/>
      <c r="L2531" s="530"/>
      <c r="M2531" s="531"/>
      <c r="N2531" s="601"/>
    </row>
    <row r="2532" spans="1:14" ht="19" x14ac:dyDescent="0.2">
      <c r="A2532" s="602" t="s">
        <v>237</v>
      </c>
      <c r="B2532" s="603">
        <v>9</v>
      </c>
      <c r="C2532" s="604">
        <v>80</v>
      </c>
      <c r="D2532" s="605">
        <v>96</v>
      </c>
      <c r="E2532" s="603">
        <v>9</v>
      </c>
      <c r="F2532" s="604">
        <v>35</v>
      </c>
      <c r="G2532" s="605">
        <v>39</v>
      </c>
      <c r="H2532" s="603"/>
      <c r="I2532" s="604"/>
      <c r="J2532" s="605"/>
      <c r="K2532" s="603"/>
      <c r="L2532" s="604"/>
      <c r="M2532" s="605"/>
      <c r="N2532" s="586"/>
    </row>
    <row r="2533" spans="1:14" ht="19" x14ac:dyDescent="0.2">
      <c r="A2533" s="534" t="s">
        <v>177</v>
      </c>
      <c r="B2533" s="583">
        <v>4.2222222222222197</v>
      </c>
      <c r="C2533" s="584">
        <v>3.6625000000000001</v>
      </c>
      <c r="D2533" s="585">
        <v>3.6041666666666701</v>
      </c>
      <c r="E2533" s="583">
        <v>4.2222222222222197</v>
      </c>
      <c r="F2533" s="584">
        <v>3.77142857142857</v>
      </c>
      <c r="G2533" s="585">
        <v>3.6153846153846101</v>
      </c>
      <c r="H2533" s="583"/>
      <c r="I2533" s="584"/>
      <c r="J2533" s="585"/>
      <c r="K2533" s="583"/>
      <c r="L2533" s="584"/>
      <c r="M2533" s="585"/>
      <c r="N2533" s="586"/>
    </row>
    <row r="2534" spans="1:14" ht="19" x14ac:dyDescent="0.2">
      <c r="A2534" s="534" t="s">
        <v>157</v>
      </c>
      <c r="B2534" s="583">
        <v>0.66666666666666696</v>
      </c>
      <c r="C2534" s="584">
        <v>1.2318941882886001</v>
      </c>
      <c r="D2534" s="585">
        <v>1.21810177318012</v>
      </c>
      <c r="E2534" s="583">
        <v>0.66666666666666696</v>
      </c>
      <c r="F2534" s="584">
        <v>1.16532535940711</v>
      </c>
      <c r="G2534" s="585">
        <v>1.2272216077359199</v>
      </c>
      <c r="H2534" s="583"/>
      <c r="I2534" s="584"/>
      <c r="J2534" s="585"/>
      <c r="K2534" s="583"/>
      <c r="L2534" s="584"/>
      <c r="M2534" s="585"/>
      <c r="N2534" s="586"/>
    </row>
    <row r="2535" spans="1:14" ht="19" x14ac:dyDescent="0.2">
      <c r="A2535" s="534" t="s">
        <v>238</v>
      </c>
      <c r="B2535" s="587" t="s">
        <v>226</v>
      </c>
      <c r="C2535" s="584" t="s">
        <v>118</v>
      </c>
      <c r="D2535" s="585" t="s">
        <v>118</v>
      </c>
      <c r="E2535" s="587" t="s">
        <v>226</v>
      </c>
      <c r="F2535" s="584" t="s">
        <v>118</v>
      </c>
      <c r="G2535" s="585" t="s">
        <v>118</v>
      </c>
      <c r="H2535" s="587"/>
      <c r="I2535" s="584"/>
      <c r="J2535" s="585"/>
      <c r="K2535" s="587"/>
      <c r="L2535" s="584"/>
      <c r="M2535" s="585"/>
      <c r="N2535" s="586"/>
    </row>
    <row r="2536" spans="1:14" ht="19" x14ac:dyDescent="0.2">
      <c r="A2536" s="562" t="s">
        <v>156</v>
      </c>
      <c r="B2536" s="588" t="s">
        <v>226</v>
      </c>
      <c r="C2536" s="589">
        <v>0.45435900870659152</v>
      </c>
      <c r="D2536" s="590">
        <v>0.50739237817705574</v>
      </c>
      <c r="E2536" s="588" t="s">
        <v>226</v>
      </c>
      <c r="F2536" s="589">
        <v>0.38683930385158938</v>
      </c>
      <c r="G2536" s="590">
        <v>0.49448086882788339</v>
      </c>
      <c r="H2536" s="588"/>
      <c r="I2536" s="589"/>
      <c r="J2536" s="590"/>
      <c r="K2536" s="588"/>
      <c r="L2536" s="589"/>
      <c r="M2536" s="590"/>
      <c r="N2536" s="591"/>
    </row>
    <row r="2537" spans="1:14" ht="95" x14ac:dyDescent="0.2">
      <c r="A2537" s="528" t="s">
        <v>1210</v>
      </c>
      <c r="B2537" s="568">
        <v>0.11111111111111099</v>
      </c>
      <c r="C2537" s="569">
        <v>5.7971014492753603E-2</v>
      </c>
      <c r="D2537" s="570">
        <v>8.4337349397590397E-2</v>
      </c>
      <c r="E2537" s="568">
        <v>0.11111111111111099</v>
      </c>
      <c r="F2537" s="569">
        <v>6.4516129032258104E-2</v>
      </c>
      <c r="G2537" s="570">
        <v>0.114285714285714</v>
      </c>
      <c r="H2537" s="568"/>
      <c r="I2537" s="569"/>
      <c r="J2537" s="570"/>
      <c r="K2537" s="568"/>
      <c r="L2537" s="569"/>
      <c r="M2537" s="570"/>
      <c r="N2537" s="576"/>
    </row>
    <row r="2538" spans="1:14" ht="19" x14ac:dyDescent="0.2">
      <c r="A2538" s="534" t="s">
        <v>679</v>
      </c>
      <c r="B2538" s="529">
        <v>0.22222222222222199</v>
      </c>
      <c r="C2538" s="530">
        <v>0.13043478260869601</v>
      </c>
      <c r="D2538" s="531">
        <v>0.120481927710843</v>
      </c>
      <c r="E2538" s="529">
        <v>0.22222222222222199</v>
      </c>
      <c r="F2538" s="530">
        <v>0.12903225806451599</v>
      </c>
      <c r="G2538" s="531">
        <v>0.114285714285714</v>
      </c>
      <c r="H2538" s="529"/>
      <c r="I2538" s="530"/>
      <c r="J2538" s="531"/>
      <c r="K2538" s="529"/>
      <c r="L2538" s="530"/>
      <c r="M2538" s="531"/>
      <c r="N2538" s="577"/>
    </row>
    <row r="2539" spans="1:14" ht="19" x14ac:dyDescent="0.2">
      <c r="A2539" s="534" t="s">
        <v>680</v>
      </c>
      <c r="B2539" s="529">
        <v>0.33333333333333298</v>
      </c>
      <c r="C2539" s="530">
        <v>0.231884057971014</v>
      </c>
      <c r="D2539" s="531">
        <v>0.22891566265060201</v>
      </c>
      <c r="E2539" s="529">
        <v>0.33333333333333298</v>
      </c>
      <c r="F2539" s="530">
        <v>0.32258064516128998</v>
      </c>
      <c r="G2539" s="531">
        <v>0.314285714285714</v>
      </c>
      <c r="H2539" s="529"/>
      <c r="I2539" s="530"/>
      <c r="J2539" s="531"/>
      <c r="K2539" s="529"/>
      <c r="L2539" s="530"/>
      <c r="M2539" s="531"/>
      <c r="N2539" s="577"/>
    </row>
    <row r="2540" spans="1:14" ht="19" x14ac:dyDescent="0.2">
      <c r="A2540" s="534" t="s">
        <v>681</v>
      </c>
      <c r="B2540" s="529">
        <v>0.33333333333333298</v>
      </c>
      <c r="C2540" s="530">
        <v>0.57971014492753603</v>
      </c>
      <c r="D2540" s="531">
        <v>0.56626506024096401</v>
      </c>
      <c r="E2540" s="529">
        <v>0.33333333333333298</v>
      </c>
      <c r="F2540" s="530">
        <v>0.483870967741935</v>
      </c>
      <c r="G2540" s="531">
        <v>0.45714285714285702</v>
      </c>
      <c r="H2540" s="529"/>
      <c r="I2540" s="530"/>
      <c r="J2540" s="531"/>
      <c r="K2540" s="529"/>
      <c r="L2540" s="530"/>
      <c r="M2540" s="531"/>
      <c r="N2540" s="636"/>
    </row>
    <row r="2541" spans="1:14" ht="19" x14ac:dyDescent="0.2">
      <c r="A2541" s="602" t="s">
        <v>237</v>
      </c>
      <c r="B2541" s="603">
        <v>9</v>
      </c>
      <c r="C2541" s="604">
        <v>69</v>
      </c>
      <c r="D2541" s="605">
        <v>83</v>
      </c>
      <c r="E2541" s="603">
        <v>9</v>
      </c>
      <c r="F2541" s="604">
        <v>31</v>
      </c>
      <c r="G2541" s="605">
        <v>35</v>
      </c>
      <c r="H2541" s="603"/>
      <c r="I2541" s="604"/>
      <c r="J2541" s="605"/>
      <c r="K2541" s="603"/>
      <c r="L2541" s="604"/>
      <c r="M2541" s="605"/>
      <c r="N2541" s="582"/>
    </row>
    <row r="2542" spans="1:14" ht="19" x14ac:dyDescent="0.2">
      <c r="A2542" s="534" t="s">
        <v>177</v>
      </c>
      <c r="B2542" s="583">
        <v>2.1111111111111098</v>
      </c>
      <c r="C2542" s="584">
        <v>1.6666666666666701</v>
      </c>
      <c r="D2542" s="585">
        <v>1.7228915662650599</v>
      </c>
      <c r="E2542" s="583">
        <v>2.1111111111111098</v>
      </c>
      <c r="F2542" s="584">
        <v>1.7741935483871001</v>
      </c>
      <c r="G2542" s="585">
        <v>1.8857142857142899</v>
      </c>
      <c r="H2542" s="583"/>
      <c r="I2542" s="584"/>
      <c r="J2542" s="585"/>
      <c r="K2542" s="583"/>
      <c r="L2542" s="584"/>
      <c r="M2542" s="585"/>
      <c r="N2542" s="586"/>
    </row>
    <row r="2543" spans="1:14" ht="19" x14ac:dyDescent="0.2">
      <c r="A2543" s="534" t="s">
        <v>157</v>
      </c>
      <c r="B2543" s="583">
        <v>1.0540925533894601</v>
      </c>
      <c r="C2543" s="584">
        <v>0.91822505678181099</v>
      </c>
      <c r="D2543" s="585">
        <v>0.97921388346068206</v>
      </c>
      <c r="E2543" s="583">
        <v>1.0540925533894601</v>
      </c>
      <c r="F2543" s="584">
        <v>0.92049542527759998</v>
      </c>
      <c r="G2543" s="585">
        <v>1.02243735811076</v>
      </c>
      <c r="H2543" s="583"/>
      <c r="I2543" s="584"/>
      <c r="J2543" s="585"/>
      <c r="K2543" s="583"/>
      <c r="L2543" s="584"/>
      <c r="M2543" s="585"/>
      <c r="N2543" s="586"/>
    </row>
    <row r="2544" spans="1:14" ht="19" x14ac:dyDescent="0.2">
      <c r="A2544" s="534" t="s">
        <v>238</v>
      </c>
      <c r="B2544" s="587" t="s">
        <v>226</v>
      </c>
      <c r="C2544" s="584" t="s">
        <v>118</v>
      </c>
      <c r="D2544" s="585" t="s">
        <v>118</v>
      </c>
      <c r="E2544" s="587" t="s">
        <v>226</v>
      </c>
      <c r="F2544" s="584" t="s">
        <v>118</v>
      </c>
      <c r="G2544" s="585" t="s">
        <v>118</v>
      </c>
      <c r="H2544" s="587"/>
      <c r="I2544" s="584"/>
      <c r="J2544" s="585"/>
      <c r="K2544" s="587"/>
      <c r="L2544" s="584"/>
      <c r="M2544" s="585"/>
      <c r="N2544" s="586"/>
    </row>
    <row r="2545" spans="1:14" ht="19" x14ac:dyDescent="0.2">
      <c r="A2545" s="562" t="s">
        <v>156</v>
      </c>
      <c r="B2545" s="588" t="s">
        <v>226</v>
      </c>
      <c r="C2545" s="589">
        <v>0.48402561132684147</v>
      </c>
      <c r="D2545" s="590">
        <v>0.39646041728291931</v>
      </c>
      <c r="E2545" s="588" t="s">
        <v>226</v>
      </c>
      <c r="F2545" s="589">
        <v>0.36601763949277993</v>
      </c>
      <c r="G2545" s="590">
        <v>0.22045049861372812</v>
      </c>
      <c r="H2545" s="588"/>
      <c r="I2545" s="589"/>
      <c r="J2545" s="590"/>
      <c r="K2545" s="588"/>
      <c r="L2545" s="589"/>
      <c r="M2545" s="590"/>
      <c r="N2545" s="591"/>
    </row>
    <row r="2546" spans="1:14" ht="38" x14ac:dyDescent="0.2">
      <c r="A2546" s="528" t="s">
        <v>1211</v>
      </c>
      <c r="B2546" s="568">
        <v>0.33333333333333298</v>
      </c>
      <c r="C2546" s="569">
        <v>0.20588235294117599</v>
      </c>
      <c r="D2546" s="570">
        <v>0.207317073170732</v>
      </c>
      <c r="E2546" s="568">
        <v>0.33333333333333298</v>
      </c>
      <c r="F2546" s="569">
        <v>0.33333333333333298</v>
      </c>
      <c r="G2546" s="570">
        <v>0.35294117647058798</v>
      </c>
      <c r="H2546" s="568"/>
      <c r="I2546" s="569"/>
      <c r="J2546" s="570"/>
      <c r="K2546" s="568"/>
      <c r="L2546" s="569"/>
      <c r="M2546" s="570"/>
      <c r="N2546" s="576"/>
    </row>
    <row r="2547" spans="1:14" ht="19" x14ac:dyDescent="0.2">
      <c r="A2547" s="534" t="s">
        <v>679</v>
      </c>
      <c r="B2547" s="529">
        <v>0.55555555555555602</v>
      </c>
      <c r="C2547" s="530">
        <v>0.27941176470588203</v>
      </c>
      <c r="D2547" s="531">
        <v>0.26829268292682901</v>
      </c>
      <c r="E2547" s="529">
        <v>0.55555555555555602</v>
      </c>
      <c r="F2547" s="530">
        <v>0.36666666666666697</v>
      </c>
      <c r="G2547" s="531">
        <v>0.32352941176470601</v>
      </c>
      <c r="H2547" s="529"/>
      <c r="I2547" s="530"/>
      <c r="J2547" s="531"/>
      <c r="K2547" s="529"/>
      <c r="L2547" s="530"/>
      <c r="M2547" s="531"/>
      <c r="N2547" s="577"/>
    </row>
    <row r="2548" spans="1:14" ht="19" x14ac:dyDescent="0.2">
      <c r="A2548" s="534" t="s">
        <v>680</v>
      </c>
      <c r="B2548" s="529">
        <v>0</v>
      </c>
      <c r="C2548" s="530">
        <v>0.32352941176470601</v>
      </c>
      <c r="D2548" s="531">
        <v>0.353658536585366</v>
      </c>
      <c r="E2548" s="529">
        <v>0</v>
      </c>
      <c r="F2548" s="530">
        <v>0.16666666666666699</v>
      </c>
      <c r="G2548" s="531">
        <v>0.20588235294117599</v>
      </c>
      <c r="H2548" s="529"/>
      <c r="I2548" s="530"/>
      <c r="J2548" s="531"/>
      <c r="K2548" s="529"/>
      <c r="L2548" s="530"/>
      <c r="M2548" s="531"/>
      <c r="N2548" s="577"/>
    </row>
    <row r="2549" spans="1:14" ht="19" x14ac:dyDescent="0.2">
      <c r="A2549" s="534" t="s">
        <v>681</v>
      </c>
      <c r="B2549" s="529">
        <v>0.11111111111111099</v>
      </c>
      <c r="C2549" s="530">
        <v>0.191176470588235</v>
      </c>
      <c r="D2549" s="531">
        <v>0.17073170731707299</v>
      </c>
      <c r="E2549" s="529">
        <v>0.11111111111111099</v>
      </c>
      <c r="F2549" s="530">
        <v>0.133333333333333</v>
      </c>
      <c r="G2549" s="531">
        <v>0.11764705882352899</v>
      </c>
      <c r="H2549" s="529"/>
      <c r="I2549" s="530"/>
      <c r="J2549" s="531"/>
      <c r="K2549" s="529"/>
      <c r="L2549" s="530"/>
      <c r="M2549" s="531"/>
      <c r="N2549" s="636"/>
    </row>
    <row r="2550" spans="1:14" ht="19" x14ac:dyDescent="0.2">
      <c r="A2550" s="602" t="s">
        <v>237</v>
      </c>
      <c r="B2550" s="603">
        <v>9</v>
      </c>
      <c r="C2550" s="604">
        <v>68</v>
      </c>
      <c r="D2550" s="605">
        <v>82</v>
      </c>
      <c r="E2550" s="603">
        <v>9</v>
      </c>
      <c r="F2550" s="604">
        <v>30</v>
      </c>
      <c r="G2550" s="605">
        <v>34</v>
      </c>
      <c r="H2550" s="603"/>
      <c r="I2550" s="604"/>
      <c r="J2550" s="605"/>
      <c r="K2550" s="603"/>
      <c r="L2550" s="604"/>
      <c r="M2550" s="605"/>
      <c r="N2550" s="582"/>
    </row>
    <row r="2551" spans="1:14" ht="19" x14ac:dyDescent="0.2">
      <c r="A2551" s="534" t="s">
        <v>177</v>
      </c>
      <c r="B2551" s="583">
        <v>3.1111111111111098</v>
      </c>
      <c r="C2551" s="584">
        <v>2.5</v>
      </c>
      <c r="D2551" s="585">
        <v>2.51219512195122</v>
      </c>
      <c r="E2551" s="583">
        <v>3.1111111111111098</v>
      </c>
      <c r="F2551" s="584">
        <v>2.9</v>
      </c>
      <c r="G2551" s="585">
        <v>2.9117647058823501</v>
      </c>
      <c r="H2551" s="583"/>
      <c r="I2551" s="584"/>
      <c r="J2551" s="585"/>
      <c r="K2551" s="583"/>
      <c r="L2551" s="584"/>
      <c r="M2551" s="585"/>
      <c r="N2551" s="586"/>
    </row>
    <row r="2552" spans="1:14" ht="19" x14ac:dyDescent="0.2">
      <c r="A2552" s="534" t="s">
        <v>157</v>
      </c>
      <c r="B2552" s="583">
        <v>0.92796072713833699</v>
      </c>
      <c r="C2552" s="584">
        <v>1.02941803585196</v>
      </c>
      <c r="D2552" s="585">
        <v>1.00914219090146</v>
      </c>
      <c r="E2552" s="583">
        <v>0.92796072713833699</v>
      </c>
      <c r="F2552" s="584">
        <v>1.02889294372892</v>
      </c>
      <c r="G2552" s="585">
        <v>1.02595549135025</v>
      </c>
      <c r="H2552" s="583"/>
      <c r="I2552" s="584"/>
      <c r="J2552" s="585"/>
      <c r="K2552" s="583"/>
      <c r="L2552" s="584"/>
      <c r="M2552" s="585"/>
      <c r="N2552" s="586"/>
    </row>
    <row r="2553" spans="1:14" ht="19" x14ac:dyDescent="0.2">
      <c r="A2553" s="534" t="s">
        <v>238</v>
      </c>
      <c r="B2553" s="587" t="s">
        <v>226</v>
      </c>
      <c r="C2553" s="584" t="s">
        <v>118</v>
      </c>
      <c r="D2553" s="585" t="s">
        <v>118</v>
      </c>
      <c r="E2553" s="587" t="s">
        <v>226</v>
      </c>
      <c r="F2553" s="584" t="s">
        <v>118</v>
      </c>
      <c r="G2553" s="585" t="s">
        <v>118</v>
      </c>
      <c r="H2553" s="587"/>
      <c r="I2553" s="584"/>
      <c r="J2553" s="585"/>
      <c r="K2553" s="587"/>
      <c r="L2553" s="584"/>
      <c r="M2553" s="585"/>
      <c r="N2553" s="586"/>
    </row>
    <row r="2554" spans="1:14" ht="19" x14ac:dyDescent="0.2">
      <c r="A2554" s="562" t="s">
        <v>156</v>
      </c>
      <c r="B2554" s="588" t="s">
        <v>226</v>
      </c>
      <c r="C2554" s="589">
        <v>0.59364717716971627</v>
      </c>
      <c r="D2554" s="590">
        <v>0.59349018855794966</v>
      </c>
      <c r="E2554" s="588" t="s">
        <v>226</v>
      </c>
      <c r="F2554" s="589">
        <v>0.20518277669006044</v>
      </c>
      <c r="G2554" s="590">
        <v>0.19430317095569305</v>
      </c>
      <c r="H2554" s="588"/>
      <c r="I2554" s="589"/>
      <c r="J2554" s="590"/>
      <c r="K2554" s="588"/>
      <c r="L2554" s="589"/>
      <c r="M2554" s="590"/>
      <c r="N2554" s="591"/>
    </row>
    <row r="2555" spans="1:14" ht="57" x14ac:dyDescent="0.2">
      <c r="A2555" s="528" t="s">
        <v>1212</v>
      </c>
      <c r="B2555" s="568">
        <v>0.11111111111111099</v>
      </c>
      <c r="C2555" s="569">
        <v>7.2463768115942004E-2</v>
      </c>
      <c r="D2555" s="570">
        <v>0.108433734939759</v>
      </c>
      <c r="E2555" s="568">
        <v>0.11111111111111099</v>
      </c>
      <c r="F2555" s="569">
        <v>9.6774193548387094E-2</v>
      </c>
      <c r="G2555" s="570">
        <v>0.14285714285714299</v>
      </c>
      <c r="H2555" s="568"/>
      <c r="I2555" s="569"/>
      <c r="J2555" s="570"/>
      <c r="K2555" s="568"/>
      <c r="L2555" s="569"/>
      <c r="M2555" s="570"/>
      <c r="N2555" s="576"/>
    </row>
    <row r="2556" spans="1:14" ht="19" x14ac:dyDescent="0.2">
      <c r="A2556" s="534" t="s">
        <v>679</v>
      </c>
      <c r="B2556" s="529">
        <v>0.33333333333333298</v>
      </c>
      <c r="C2556" s="530">
        <v>0.33333333333333298</v>
      </c>
      <c r="D2556" s="531">
        <v>0.32530120481927699</v>
      </c>
      <c r="E2556" s="529">
        <v>0.33333333333333298</v>
      </c>
      <c r="F2556" s="530">
        <v>0.32258064516128998</v>
      </c>
      <c r="G2556" s="531">
        <v>0.314285714285714</v>
      </c>
      <c r="H2556" s="529"/>
      <c r="I2556" s="530"/>
      <c r="J2556" s="531"/>
      <c r="K2556" s="529"/>
      <c r="L2556" s="530"/>
      <c r="M2556" s="531"/>
      <c r="N2556" s="577"/>
    </row>
    <row r="2557" spans="1:14" ht="19" x14ac:dyDescent="0.2">
      <c r="A2557" s="534" t="s">
        <v>680</v>
      </c>
      <c r="B2557" s="529">
        <v>0.11111111111111099</v>
      </c>
      <c r="C2557" s="530">
        <v>0.376811594202899</v>
      </c>
      <c r="D2557" s="531">
        <v>0.38554216867469898</v>
      </c>
      <c r="E2557" s="529">
        <v>0.11111111111111099</v>
      </c>
      <c r="F2557" s="530">
        <v>0.32258064516128998</v>
      </c>
      <c r="G2557" s="531">
        <v>0.314285714285714</v>
      </c>
      <c r="H2557" s="529"/>
      <c r="I2557" s="530"/>
      <c r="J2557" s="531"/>
      <c r="K2557" s="529"/>
      <c r="L2557" s="530"/>
      <c r="M2557" s="531"/>
      <c r="N2557" s="577"/>
    </row>
    <row r="2558" spans="1:14" ht="19" x14ac:dyDescent="0.2">
      <c r="A2558" s="534" t="s">
        <v>681</v>
      </c>
      <c r="B2558" s="529">
        <v>0.44444444444444398</v>
      </c>
      <c r="C2558" s="530">
        <v>0.217391304347826</v>
      </c>
      <c r="D2558" s="531">
        <v>0.180722891566265</v>
      </c>
      <c r="E2558" s="529">
        <v>0.44444444444444398</v>
      </c>
      <c r="F2558" s="530">
        <v>0.25806451612903197</v>
      </c>
      <c r="G2558" s="531">
        <v>0.22857142857142901</v>
      </c>
      <c r="H2558" s="529"/>
      <c r="I2558" s="530"/>
      <c r="J2558" s="531"/>
      <c r="K2558" s="529"/>
      <c r="L2558" s="530"/>
      <c r="M2558" s="531"/>
      <c r="N2558" s="636"/>
    </row>
    <row r="2559" spans="1:14" ht="19" x14ac:dyDescent="0.2">
      <c r="A2559" s="602" t="s">
        <v>237</v>
      </c>
      <c r="B2559" s="603">
        <v>9</v>
      </c>
      <c r="C2559" s="604">
        <v>69</v>
      </c>
      <c r="D2559" s="605">
        <v>83</v>
      </c>
      <c r="E2559" s="603">
        <v>9</v>
      </c>
      <c r="F2559" s="604">
        <v>31</v>
      </c>
      <c r="G2559" s="605">
        <v>35</v>
      </c>
      <c r="H2559" s="603"/>
      <c r="I2559" s="604"/>
      <c r="J2559" s="605"/>
      <c r="K2559" s="603"/>
      <c r="L2559" s="604"/>
      <c r="M2559" s="605"/>
      <c r="N2559" s="582"/>
    </row>
    <row r="2560" spans="1:14" ht="19" x14ac:dyDescent="0.2">
      <c r="A2560" s="534" t="s">
        <v>177</v>
      </c>
      <c r="B2560" s="583">
        <v>2.1111111111111098</v>
      </c>
      <c r="C2560" s="584">
        <v>2.2608695652173898</v>
      </c>
      <c r="D2560" s="585">
        <v>2.3614457831325302</v>
      </c>
      <c r="E2560" s="583">
        <v>2.1111111111111098</v>
      </c>
      <c r="F2560" s="584">
        <v>2.2580645161290298</v>
      </c>
      <c r="G2560" s="585">
        <v>2.3714285714285701</v>
      </c>
      <c r="H2560" s="583"/>
      <c r="I2560" s="584"/>
      <c r="J2560" s="585"/>
      <c r="K2560" s="583"/>
      <c r="L2560" s="584"/>
      <c r="M2560" s="585"/>
      <c r="N2560" s="586"/>
    </row>
    <row r="2561" spans="1:14" ht="19" x14ac:dyDescent="0.2">
      <c r="A2561" s="534" t="s">
        <v>157</v>
      </c>
      <c r="B2561" s="583">
        <v>1.1666666666666701</v>
      </c>
      <c r="C2561" s="584">
        <v>0.88537419661445405</v>
      </c>
      <c r="D2561" s="585">
        <v>0.904976933448287</v>
      </c>
      <c r="E2561" s="583">
        <v>1.1666666666666701</v>
      </c>
      <c r="F2561" s="584">
        <v>0.96497813223871798</v>
      </c>
      <c r="G2561" s="585">
        <v>1.0025178386476301</v>
      </c>
      <c r="H2561" s="583"/>
      <c r="I2561" s="584"/>
      <c r="J2561" s="585"/>
      <c r="K2561" s="583"/>
      <c r="L2561" s="584"/>
      <c r="M2561" s="585"/>
      <c r="N2561" s="586"/>
    </row>
    <row r="2562" spans="1:14" ht="19" x14ac:dyDescent="0.2">
      <c r="A2562" s="534" t="s">
        <v>238</v>
      </c>
      <c r="B2562" s="587" t="s">
        <v>226</v>
      </c>
      <c r="C2562" s="584" t="s">
        <v>118</v>
      </c>
      <c r="D2562" s="585" t="s">
        <v>118</v>
      </c>
      <c r="E2562" s="587" t="s">
        <v>226</v>
      </c>
      <c r="F2562" s="584" t="s">
        <v>118</v>
      </c>
      <c r="G2562" s="585" t="s">
        <v>118</v>
      </c>
      <c r="H2562" s="587"/>
      <c r="I2562" s="584"/>
      <c r="J2562" s="585"/>
      <c r="K2562" s="587"/>
      <c r="L2562" s="584"/>
      <c r="M2562" s="585"/>
      <c r="N2562" s="586"/>
    </row>
    <row r="2563" spans="1:14" ht="19" x14ac:dyDescent="0.2">
      <c r="A2563" s="562" t="s">
        <v>156</v>
      </c>
      <c r="B2563" s="588" t="s">
        <v>226</v>
      </c>
      <c r="C2563" s="589">
        <v>-0.16914707327018921</v>
      </c>
      <c r="D2563" s="590">
        <v>-0.27661994772347998</v>
      </c>
      <c r="E2563" s="588" t="s">
        <v>226</v>
      </c>
      <c r="F2563" s="589">
        <v>-0.15228677221627068</v>
      </c>
      <c r="G2563" s="590">
        <v>-0.2596636690960249</v>
      </c>
      <c r="H2563" s="588"/>
      <c r="I2563" s="589"/>
      <c r="J2563" s="590"/>
      <c r="K2563" s="588"/>
      <c r="L2563" s="589"/>
      <c r="M2563" s="590"/>
      <c r="N2563" s="591"/>
    </row>
    <row r="2564" spans="1:14" ht="38" x14ac:dyDescent="0.2">
      <c r="A2564" s="528" t="s">
        <v>1213</v>
      </c>
      <c r="B2564" s="568">
        <v>0</v>
      </c>
      <c r="C2564" s="569">
        <v>5.7971014492753603E-2</v>
      </c>
      <c r="D2564" s="570">
        <v>7.2289156626505993E-2</v>
      </c>
      <c r="E2564" s="568">
        <v>0</v>
      </c>
      <c r="F2564" s="569">
        <v>3.2258064516128997E-2</v>
      </c>
      <c r="G2564" s="570">
        <v>8.5714285714285701E-2</v>
      </c>
      <c r="H2564" s="568"/>
      <c r="I2564" s="569"/>
      <c r="J2564" s="570"/>
      <c r="K2564" s="568"/>
      <c r="L2564" s="569"/>
      <c r="M2564" s="570"/>
      <c r="N2564" s="576"/>
    </row>
    <row r="2565" spans="1:14" ht="19" x14ac:dyDescent="0.2">
      <c r="A2565" s="534" t="s">
        <v>679</v>
      </c>
      <c r="B2565" s="529">
        <v>0.33333333333333298</v>
      </c>
      <c r="C2565" s="530">
        <v>0.24637681159420299</v>
      </c>
      <c r="D2565" s="531">
        <v>0.240963855421687</v>
      </c>
      <c r="E2565" s="529">
        <v>0.33333333333333298</v>
      </c>
      <c r="F2565" s="530">
        <v>0.29032258064516098</v>
      </c>
      <c r="G2565" s="531">
        <v>0.25714285714285701</v>
      </c>
      <c r="H2565" s="529"/>
      <c r="I2565" s="530"/>
      <c r="J2565" s="531"/>
      <c r="K2565" s="529"/>
      <c r="L2565" s="530"/>
      <c r="M2565" s="531"/>
      <c r="N2565" s="577"/>
    </row>
    <row r="2566" spans="1:14" ht="19" x14ac:dyDescent="0.2">
      <c r="A2566" s="534" t="s">
        <v>680</v>
      </c>
      <c r="B2566" s="529">
        <v>0.33333333333333298</v>
      </c>
      <c r="C2566" s="530">
        <v>0.27536231884057999</v>
      </c>
      <c r="D2566" s="531">
        <v>0.313253012048193</v>
      </c>
      <c r="E2566" s="529">
        <v>0.33333333333333298</v>
      </c>
      <c r="F2566" s="530">
        <v>0.32258064516128998</v>
      </c>
      <c r="G2566" s="531">
        <v>0.34285714285714303</v>
      </c>
      <c r="H2566" s="529"/>
      <c r="I2566" s="530"/>
      <c r="J2566" s="531"/>
      <c r="K2566" s="529"/>
      <c r="L2566" s="530"/>
      <c r="M2566" s="531"/>
      <c r="N2566" s="577"/>
    </row>
    <row r="2567" spans="1:14" ht="19" x14ac:dyDescent="0.2">
      <c r="A2567" s="534" t="s">
        <v>681</v>
      </c>
      <c r="B2567" s="529">
        <v>0.33333333333333298</v>
      </c>
      <c r="C2567" s="530">
        <v>0.42028985507246402</v>
      </c>
      <c r="D2567" s="531">
        <v>0.373493975903614</v>
      </c>
      <c r="E2567" s="529">
        <v>0.33333333333333298</v>
      </c>
      <c r="F2567" s="530">
        <v>0.35483870967741898</v>
      </c>
      <c r="G2567" s="531">
        <v>0.314285714285714</v>
      </c>
      <c r="H2567" s="529"/>
      <c r="I2567" s="530"/>
      <c r="J2567" s="531"/>
      <c r="K2567" s="529"/>
      <c r="L2567" s="530"/>
      <c r="M2567" s="531"/>
      <c r="N2567" s="636"/>
    </row>
    <row r="2568" spans="1:14" ht="19" x14ac:dyDescent="0.2">
      <c r="A2568" s="602" t="s">
        <v>237</v>
      </c>
      <c r="B2568" s="603">
        <v>9</v>
      </c>
      <c r="C2568" s="604">
        <v>69</v>
      </c>
      <c r="D2568" s="605">
        <v>83</v>
      </c>
      <c r="E2568" s="603">
        <v>9</v>
      </c>
      <c r="F2568" s="604">
        <v>31</v>
      </c>
      <c r="G2568" s="605">
        <v>35</v>
      </c>
      <c r="H2568" s="603"/>
      <c r="I2568" s="604"/>
      <c r="J2568" s="605"/>
      <c r="K2568" s="603"/>
      <c r="L2568" s="604"/>
      <c r="M2568" s="605"/>
      <c r="N2568" s="582"/>
    </row>
    <row r="2569" spans="1:14" ht="19" x14ac:dyDescent="0.2">
      <c r="A2569" s="534" t="s">
        <v>177</v>
      </c>
      <c r="B2569" s="583">
        <v>2</v>
      </c>
      <c r="C2569" s="584">
        <v>1.9420289855072499</v>
      </c>
      <c r="D2569" s="585">
        <v>2.01204819277108</v>
      </c>
      <c r="E2569" s="583">
        <v>2</v>
      </c>
      <c r="F2569" s="584">
        <v>2</v>
      </c>
      <c r="G2569" s="585">
        <v>2.1142857142857099</v>
      </c>
      <c r="H2569" s="583"/>
      <c r="I2569" s="584"/>
      <c r="J2569" s="585"/>
      <c r="K2569" s="583"/>
      <c r="L2569" s="584"/>
      <c r="M2569" s="585"/>
      <c r="N2569" s="586"/>
    </row>
    <row r="2570" spans="1:14" ht="19" x14ac:dyDescent="0.2">
      <c r="A2570" s="534" t="s">
        <v>157</v>
      </c>
      <c r="B2570" s="583">
        <v>0.86602540378443904</v>
      </c>
      <c r="C2570" s="584">
        <v>0.95307641152549205</v>
      </c>
      <c r="D2570" s="585">
        <v>0.95628825003830698</v>
      </c>
      <c r="E2570" s="583">
        <v>0.86602540378443904</v>
      </c>
      <c r="F2570" s="584">
        <v>0.89442719099991597</v>
      </c>
      <c r="G2570" s="585">
        <v>0.96318798395587102</v>
      </c>
      <c r="H2570" s="583"/>
      <c r="I2570" s="584"/>
      <c r="J2570" s="585"/>
      <c r="K2570" s="583"/>
      <c r="L2570" s="584"/>
      <c r="M2570" s="585"/>
      <c r="N2570" s="586"/>
    </row>
    <row r="2571" spans="1:14" ht="19" x14ac:dyDescent="0.2">
      <c r="A2571" s="534" t="s">
        <v>238</v>
      </c>
      <c r="B2571" s="587" t="s">
        <v>226</v>
      </c>
      <c r="C2571" s="584" t="s">
        <v>118</v>
      </c>
      <c r="D2571" s="585" t="s">
        <v>118</v>
      </c>
      <c r="E2571" s="587" t="s">
        <v>226</v>
      </c>
      <c r="F2571" s="584" t="s">
        <v>118</v>
      </c>
      <c r="G2571" s="585" t="s">
        <v>118</v>
      </c>
      <c r="H2571" s="587"/>
      <c r="I2571" s="584"/>
      <c r="J2571" s="585"/>
      <c r="K2571" s="587"/>
      <c r="L2571" s="584"/>
      <c r="M2571" s="585"/>
      <c r="N2571" s="586"/>
    </row>
    <row r="2572" spans="1:14" ht="19" x14ac:dyDescent="0.2">
      <c r="A2572" s="562" t="s">
        <v>156</v>
      </c>
      <c r="B2572" s="588" t="s">
        <v>226</v>
      </c>
      <c r="C2572" s="589">
        <v>6.082514874118207E-2</v>
      </c>
      <c r="D2572" s="590">
        <v>-1.259891331990895E-2</v>
      </c>
      <c r="E2572" s="588" t="s">
        <v>226</v>
      </c>
      <c r="F2572" s="589">
        <v>0</v>
      </c>
      <c r="G2572" s="590">
        <v>-0.11865359222644326</v>
      </c>
      <c r="H2572" s="588"/>
      <c r="I2572" s="589"/>
      <c r="J2572" s="590"/>
      <c r="K2572" s="588"/>
      <c r="L2572" s="589"/>
      <c r="M2572" s="590"/>
      <c r="N2572" s="591"/>
    </row>
    <row r="2573" spans="1:14" ht="28" customHeight="1" x14ac:dyDescent="0.2">
      <c r="A2573" s="528" t="s">
        <v>1214</v>
      </c>
      <c r="B2573" s="568">
        <v>0.22222222222222199</v>
      </c>
      <c r="C2573" s="569">
        <v>0.101449275362319</v>
      </c>
      <c r="D2573" s="570">
        <v>0.120481927710843</v>
      </c>
      <c r="E2573" s="568">
        <v>0.22222222222222199</v>
      </c>
      <c r="F2573" s="569">
        <v>9.6774193548387094E-2</v>
      </c>
      <c r="G2573" s="570">
        <v>0.14285714285714299</v>
      </c>
      <c r="H2573" s="568"/>
      <c r="I2573" s="569"/>
      <c r="J2573" s="570"/>
      <c r="K2573" s="568"/>
      <c r="L2573" s="569"/>
      <c r="M2573" s="570"/>
      <c r="N2573" s="599" t="s">
        <v>949</v>
      </c>
    </row>
    <row r="2574" spans="1:14" ht="19" x14ac:dyDescent="0.2">
      <c r="A2574" s="534" t="s">
        <v>679</v>
      </c>
      <c r="B2574" s="529">
        <v>0.33333333333333298</v>
      </c>
      <c r="C2574" s="530">
        <v>0.42028985507246402</v>
      </c>
      <c r="D2574" s="531">
        <v>0.421686746987952</v>
      </c>
      <c r="E2574" s="529">
        <v>0.33333333333333298</v>
      </c>
      <c r="F2574" s="530">
        <v>0.38709677419354799</v>
      </c>
      <c r="G2574" s="531">
        <v>0.371428571428571</v>
      </c>
      <c r="H2574" s="529"/>
      <c r="I2574" s="530"/>
      <c r="J2574" s="531"/>
      <c r="K2574" s="529"/>
      <c r="L2574" s="530"/>
      <c r="M2574" s="531"/>
      <c r="N2574" s="600"/>
    </row>
    <row r="2575" spans="1:14" ht="19" x14ac:dyDescent="0.2">
      <c r="A2575" s="534" t="s">
        <v>680</v>
      </c>
      <c r="B2575" s="529">
        <v>0.22222222222222199</v>
      </c>
      <c r="C2575" s="530">
        <v>0.30434782608695699</v>
      </c>
      <c r="D2575" s="531">
        <v>0.313253012048193</v>
      </c>
      <c r="E2575" s="529">
        <v>0.22222222222222199</v>
      </c>
      <c r="F2575" s="530">
        <v>0.35483870967741898</v>
      </c>
      <c r="G2575" s="531">
        <v>0.34285714285714303</v>
      </c>
      <c r="H2575" s="529"/>
      <c r="I2575" s="530"/>
      <c r="J2575" s="531"/>
      <c r="K2575" s="529"/>
      <c r="L2575" s="530"/>
      <c r="M2575" s="531"/>
      <c r="N2575" s="600"/>
    </row>
    <row r="2576" spans="1:14" ht="19" x14ac:dyDescent="0.2">
      <c r="A2576" s="534" t="s">
        <v>681</v>
      </c>
      <c r="B2576" s="529">
        <v>0.22222222222222199</v>
      </c>
      <c r="C2576" s="530">
        <v>0.173913043478261</v>
      </c>
      <c r="D2576" s="531">
        <v>0.14457831325301199</v>
      </c>
      <c r="E2576" s="529">
        <v>0.22222222222222199</v>
      </c>
      <c r="F2576" s="530">
        <v>0.16129032258064499</v>
      </c>
      <c r="G2576" s="531">
        <v>0.14285714285714299</v>
      </c>
      <c r="H2576" s="529"/>
      <c r="I2576" s="530"/>
      <c r="J2576" s="531"/>
      <c r="K2576" s="529"/>
      <c r="L2576" s="530"/>
      <c r="M2576" s="531"/>
      <c r="N2576" s="601"/>
    </row>
    <row r="2577" spans="1:14" ht="19" x14ac:dyDescent="0.2">
      <c r="A2577" s="602" t="s">
        <v>237</v>
      </c>
      <c r="B2577" s="603">
        <v>9</v>
      </c>
      <c r="C2577" s="604">
        <v>69</v>
      </c>
      <c r="D2577" s="605">
        <v>83</v>
      </c>
      <c r="E2577" s="603">
        <v>9</v>
      </c>
      <c r="F2577" s="604">
        <v>31</v>
      </c>
      <c r="G2577" s="605">
        <v>35</v>
      </c>
      <c r="H2577" s="603"/>
      <c r="I2577" s="604"/>
      <c r="J2577" s="605"/>
      <c r="K2577" s="603"/>
      <c r="L2577" s="604"/>
      <c r="M2577" s="605"/>
      <c r="N2577" s="586"/>
    </row>
    <row r="2578" spans="1:14" ht="19" x14ac:dyDescent="0.2">
      <c r="A2578" s="534" t="s">
        <v>177</v>
      </c>
      <c r="B2578" s="583">
        <v>2.5555555555555598</v>
      </c>
      <c r="C2578" s="584">
        <v>2.4492753623188399</v>
      </c>
      <c r="D2578" s="585">
        <v>2.5180722891566298</v>
      </c>
      <c r="E2578" s="583">
        <v>2.5555555555555598</v>
      </c>
      <c r="F2578" s="584">
        <v>2.4193548387096802</v>
      </c>
      <c r="G2578" s="585">
        <v>2.5142857142857098</v>
      </c>
      <c r="H2578" s="583"/>
      <c r="I2578" s="584"/>
      <c r="J2578" s="585"/>
      <c r="K2578" s="583"/>
      <c r="L2578" s="584"/>
      <c r="M2578" s="585"/>
      <c r="N2578" s="586"/>
    </row>
    <row r="2579" spans="1:14" ht="19" x14ac:dyDescent="0.2">
      <c r="A2579" s="534" t="s">
        <v>157</v>
      </c>
      <c r="B2579" s="583">
        <v>1.1303883305208799</v>
      </c>
      <c r="C2579" s="584">
        <v>0.89993842737185503</v>
      </c>
      <c r="D2579" s="585">
        <v>0.88842757481190304</v>
      </c>
      <c r="E2579" s="583">
        <v>1.1303883305208799</v>
      </c>
      <c r="F2579" s="584">
        <v>0.88597191634901196</v>
      </c>
      <c r="G2579" s="585">
        <v>0.91944447970527499</v>
      </c>
      <c r="H2579" s="583"/>
      <c r="I2579" s="584"/>
      <c r="J2579" s="585"/>
      <c r="K2579" s="583"/>
      <c r="L2579" s="584"/>
      <c r="M2579" s="585"/>
      <c r="N2579" s="586"/>
    </row>
    <row r="2580" spans="1:14" ht="19" x14ac:dyDescent="0.2">
      <c r="A2580" s="534" t="s">
        <v>238</v>
      </c>
      <c r="B2580" s="587" t="s">
        <v>226</v>
      </c>
      <c r="C2580" s="584" t="s">
        <v>118</v>
      </c>
      <c r="D2580" s="585" t="s">
        <v>118</v>
      </c>
      <c r="E2580" s="587" t="s">
        <v>226</v>
      </c>
      <c r="F2580" s="584" t="s">
        <v>118</v>
      </c>
      <c r="G2580" s="585" t="s">
        <v>118</v>
      </c>
      <c r="H2580" s="587"/>
      <c r="I2580" s="584"/>
      <c r="J2580" s="585"/>
      <c r="K2580" s="587"/>
      <c r="L2580" s="584"/>
      <c r="M2580" s="585"/>
      <c r="N2580" s="586"/>
    </row>
    <row r="2581" spans="1:14" ht="19" x14ac:dyDescent="0.2">
      <c r="A2581" s="562" t="s">
        <v>156</v>
      </c>
      <c r="B2581" s="588" t="s">
        <v>226</v>
      </c>
      <c r="C2581" s="589">
        <v>0.11809718310073325</v>
      </c>
      <c r="D2581" s="590">
        <v>4.2190570690994002E-2</v>
      </c>
      <c r="E2581" s="588" t="s">
        <v>226</v>
      </c>
      <c r="F2581" s="589">
        <v>0.15373028685508122</v>
      </c>
      <c r="G2581" s="590">
        <v>4.4885626245838056E-2</v>
      </c>
      <c r="H2581" s="588"/>
      <c r="I2581" s="589"/>
      <c r="J2581" s="590"/>
      <c r="K2581" s="588"/>
      <c r="L2581" s="589"/>
      <c r="M2581" s="590"/>
      <c r="N2581" s="591"/>
    </row>
    <row r="2582" spans="1:14" ht="38" x14ac:dyDescent="0.2">
      <c r="A2582" s="528" t="s">
        <v>1215</v>
      </c>
      <c r="B2582" s="568">
        <v>0.55555555555555602</v>
      </c>
      <c r="C2582" s="569">
        <v>0.36231884057970998</v>
      </c>
      <c r="D2582" s="570">
        <v>0.32926829268292701</v>
      </c>
      <c r="E2582" s="568">
        <v>0.55555555555555602</v>
      </c>
      <c r="F2582" s="569">
        <v>0.35483870967741898</v>
      </c>
      <c r="G2582" s="570">
        <v>0.371428571428571</v>
      </c>
      <c r="H2582" s="568"/>
      <c r="I2582" s="569"/>
      <c r="J2582" s="570"/>
      <c r="K2582" s="568"/>
      <c r="L2582" s="569"/>
      <c r="M2582" s="570"/>
      <c r="N2582" s="576"/>
    </row>
    <row r="2583" spans="1:14" ht="19" x14ac:dyDescent="0.2">
      <c r="A2583" s="534" t="s">
        <v>679</v>
      </c>
      <c r="B2583" s="529">
        <v>0.22222222222222199</v>
      </c>
      <c r="C2583" s="530">
        <v>0.217391304347826</v>
      </c>
      <c r="D2583" s="531">
        <v>0.18292682926829301</v>
      </c>
      <c r="E2583" s="529">
        <v>0.22222222222222199</v>
      </c>
      <c r="F2583" s="530">
        <v>0.35483870967741898</v>
      </c>
      <c r="G2583" s="531">
        <v>0.314285714285714</v>
      </c>
      <c r="H2583" s="529"/>
      <c r="I2583" s="530"/>
      <c r="J2583" s="531"/>
      <c r="K2583" s="529"/>
      <c r="L2583" s="530"/>
      <c r="M2583" s="531"/>
      <c r="N2583" s="577"/>
    </row>
    <row r="2584" spans="1:14" ht="19" x14ac:dyDescent="0.2">
      <c r="A2584" s="534" t="s">
        <v>680</v>
      </c>
      <c r="B2584" s="529">
        <v>0.11111111111111099</v>
      </c>
      <c r="C2584" s="530">
        <v>0.231884057971014</v>
      </c>
      <c r="D2584" s="531">
        <v>0.292682926829268</v>
      </c>
      <c r="E2584" s="529">
        <v>0.11111111111111099</v>
      </c>
      <c r="F2584" s="530">
        <v>0.16129032258064499</v>
      </c>
      <c r="G2584" s="531">
        <v>0.2</v>
      </c>
      <c r="H2584" s="529"/>
      <c r="I2584" s="530"/>
      <c r="J2584" s="531"/>
      <c r="K2584" s="529"/>
      <c r="L2584" s="530"/>
      <c r="M2584" s="531"/>
      <c r="N2584" s="577"/>
    </row>
    <row r="2585" spans="1:14" ht="19" x14ac:dyDescent="0.2">
      <c r="A2585" s="534" t="s">
        <v>681</v>
      </c>
      <c r="B2585" s="529">
        <v>0.11111111111111099</v>
      </c>
      <c r="C2585" s="530">
        <v>0.188405797101449</v>
      </c>
      <c r="D2585" s="531">
        <v>0.19512195121951201</v>
      </c>
      <c r="E2585" s="529">
        <v>0.11111111111111099</v>
      </c>
      <c r="F2585" s="530">
        <v>0.12903225806451599</v>
      </c>
      <c r="G2585" s="531">
        <v>0.114285714285714</v>
      </c>
      <c r="H2585" s="529"/>
      <c r="I2585" s="530"/>
      <c r="J2585" s="531"/>
      <c r="K2585" s="529"/>
      <c r="L2585" s="530"/>
      <c r="M2585" s="531"/>
      <c r="N2585" s="636"/>
    </row>
    <row r="2586" spans="1:14" ht="19" x14ac:dyDescent="0.2">
      <c r="A2586" s="602" t="s">
        <v>237</v>
      </c>
      <c r="B2586" s="603">
        <v>9</v>
      </c>
      <c r="C2586" s="604">
        <v>69</v>
      </c>
      <c r="D2586" s="605">
        <v>82</v>
      </c>
      <c r="E2586" s="603">
        <v>9</v>
      </c>
      <c r="F2586" s="604">
        <v>31</v>
      </c>
      <c r="G2586" s="605">
        <v>35</v>
      </c>
      <c r="H2586" s="603"/>
      <c r="I2586" s="604"/>
      <c r="J2586" s="605"/>
      <c r="K2586" s="603"/>
      <c r="L2586" s="604"/>
      <c r="M2586" s="605"/>
      <c r="N2586" s="582"/>
    </row>
    <row r="2587" spans="1:14" ht="19" x14ac:dyDescent="0.2">
      <c r="A2587" s="534" t="s">
        <v>177</v>
      </c>
      <c r="B2587" s="583">
        <v>3.2222222222222201</v>
      </c>
      <c r="C2587" s="584">
        <v>2.7536231884058</v>
      </c>
      <c r="D2587" s="585">
        <v>2.64634146341464</v>
      </c>
      <c r="E2587" s="583">
        <v>3.2222222222222201</v>
      </c>
      <c r="F2587" s="584">
        <v>2.9354838709677402</v>
      </c>
      <c r="G2587" s="585">
        <v>2.94285714285714</v>
      </c>
      <c r="H2587" s="583"/>
      <c r="I2587" s="584"/>
      <c r="J2587" s="585"/>
      <c r="K2587" s="583"/>
      <c r="L2587" s="584"/>
      <c r="M2587" s="585"/>
      <c r="N2587" s="586"/>
    </row>
    <row r="2588" spans="1:14" ht="19" x14ac:dyDescent="0.2">
      <c r="A2588" s="534" t="s">
        <v>157</v>
      </c>
      <c r="B2588" s="583">
        <v>1.0929064207170001</v>
      </c>
      <c r="C2588" s="584">
        <v>1.14282669549017</v>
      </c>
      <c r="D2588" s="585">
        <v>1.1371607617274899</v>
      </c>
      <c r="E2588" s="583">
        <v>1.0929064207170001</v>
      </c>
      <c r="F2588" s="584">
        <v>1.0307112065937001</v>
      </c>
      <c r="G2588" s="585">
        <v>1.02735689264926</v>
      </c>
      <c r="H2588" s="583"/>
      <c r="I2588" s="584"/>
      <c r="J2588" s="585"/>
      <c r="K2588" s="583"/>
      <c r="L2588" s="584"/>
      <c r="M2588" s="585"/>
      <c r="N2588" s="586"/>
    </row>
    <row r="2589" spans="1:14" ht="19" x14ac:dyDescent="0.2">
      <c r="A2589" s="534" t="s">
        <v>238</v>
      </c>
      <c r="B2589" s="587" t="s">
        <v>226</v>
      </c>
      <c r="C2589" s="584" t="s">
        <v>118</v>
      </c>
      <c r="D2589" s="585" t="s">
        <v>118</v>
      </c>
      <c r="E2589" s="587" t="s">
        <v>226</v>
      </c>
      <c r="F2589" s="584" t="s">
        <v>118</v>
      </c>
      <c r="G2589" s="585" t="s">
        <v>118</v>
      </c>
      <c r="H2589" s="587"/>
      <c r="I2589" s="584"/>
      <c r="J2589" s="585"/>
      <c r="K2589" s="587"/>
      <c r="L2589" s="584"/>
      <c r="M2589" s="585"/>
      <c r="N2589" s="586"/>
    </row>
    <row r="2590" spans="1:14" ht="19" x14ac:dyDescent="0.2">
      <c r="A2590" s="562" t="s">
        <v>156</v>
      </c>
      <c r="B2590" s="588" t="s">
        <v>226</v>
      </c>
      <c r="C2590" s="589">
        <v>0.41003507851681148</v>
      </c>
      <c r="D2590" s="590">
        <v>0.50641982927088069</v>
      </c>
      <c r="E2590" s="588" t="s">
        <v>226</v>
      </c>
      <c r="F2590" s="589">
        <v>0.2781946576501233</v>
      </c>
      <c r="G2590" s="590">
        <v>0.27192602820299128</v>
      </c>
      <c r="H2590" s="588"/>
      <c r="I2590" s="589"/>
      <c r="J2590" s="590"/>
      <c r="K2590" s="588"/>
      <c r="L2590" s="589"/>
      <c r="M2590" s="590"/>
      <c r="N2590" s="591"/>
    </row>
    <row r="2591" spans="1:14" ht="38" x14ac:dyDescent="0.2">
      <c r="A2591" s="528" t="s">
        <v>1216</v>
      </c>
      <c r="B2591" s="568">
        <v>0.66666666666666696</v>
      </c>
      <c r="C2591" s="569">
        <v>0.376811594202899</v>
      </c>
      <c r="D2591" s="570">
        <v>0.36144578313253001</v>
      </c>
      <c r="E2591" s="568">
        <v>0.66666666666666696</v>
      </c>
      <c r="F2591" s="569">
        <v>0.45161290322580599</v>
      </c>
      <c r="G2591" s="570">
        <v>0.45714285714285702</v>
      </c>
      <c r="H2591" s="568"/>
      <c r="I2591" s="569"/>
      <c r="J2591" s="570"/>
      <c r="K2591" s="568"/>
      <c r="L2591" s="569"/>
      <c r="M2591" s="570"/>
      <c r="N2591" s="576"/>
    </row>
    <row r="2592" spans="1:14" ht="19" x14ac:dyDescent="0.2">
      <c r="A2592" s="534" t="s">
        <v>679</v>
      </c>
      <c r="B2592" s="529">
        <v>0.22222222222222199</v>
      </c>
      <c r="C2592" s="530">
        <v>0.34782608695652201</v>
      </c>
      <c r="D2592" s="531">
        <v>0.34939759036144602</v>
      </c>
      <c r="E2592" s="529">
        <v>0.22222222222222199</v>
      </c>
      <c r="F2592" s="530">
        <v>0.29032258064516098</v>
      </c>
      <c r="G2592" s="531">
        <v>0.28571428571428598</v>
      </c>
      <c r="H2592" s="529"/>
      <c r="I2592" s="530"/>
      <c r="J2592" s="531"/>
      <c r="K2592" s="529"/>
      <c r="L2592" s="530"/>
      <c r="M2592" s="531"/>
      <c r="N2592" s="577"/>
    </row>
    <row r="2593" spans="1:14" ht="19" x14ac:dyDescent="0.2">
      <c r="A2593" s="534" t="s">
        <v>680</v>
      </c>
      <c r="B2593" s="529">
        <v>0.11111111111111099</v>
      </c>
      <c r="C2593" s="530">
        <v>0.231884057971014</v>
      </c>
      <c r="D2593" s="531">
        <v>0.240963855421687</v>
      </c>
      <c r="E2593" s="529">
        <v>0.11111111111111099</v>
      </c>
      <c r="F2593" s="530">
        <v>0.225806451612903</v>
      </c>
      <c r="G2593" s="531">
        <v>0.22857142857142901</v>
      </c>
      <c r="H2593" s="529"/>
      <c r="I2593" s="530"/>
      <c r="J2593" s="531"/>
      <c r="K2593" s="529"/>
      <c r="L2593" s="530"/>
      <c r="M2593" s="531"/>
      <c r="N2593" s="577"/>
    </row>
    <row r="2594" spans="1:14" ht="19" x14ac:dyDescent="0.2">
      <c r="A2594" s="534" t="s">
        <v>681</v>
      </c>
      <c r="B2594" s="529">
        <v>0</v>
      </c>
      <c r="C2594" s="530">
        <v>4.3478260869565202E-2</v>
      </c>
      <c r="D2594" s="531">
        <v>4.81927710843374E-2</v>
      </c>
      <c r="E2594" s="529">
        <v>0</v>
      </c>
      <c r="F2594" s="530">
        <v>3.2258064516128997E-2</v>
      </c>
      <c r="G2594" s="531">
        <v>2.8571428571428598E-2</v>
      </c>
      <c r="H2594" s="529"/>
      <c r="I2594" s="530"/>
      <c r="J2594" s="531"/>
      <c r="K2594" s="529"/>
      <c r="L2594" s="530"/>
      <c r="M2594" s="531"/>
      <c r="N2594" s="636"/>
    </row>
    <row r="2595" spans="1:14" ht="19" x14ac:dyDescent="0.2">
      <c r="A2595" s="602" t="s">
        <v>237</v>
      </c>
      <c r="B2595" s="603">
        <v>9</v>
      </c>
      <c r="C2595" s="604">
        <v>69</v>
      </c>
      <c r="D2595" s="605">
        <v>83</v>
      </c>
      <c r="E2595" s="603">
        <v>9</v>
      </c>
      <c r="F2595" s="604">
        <v>31</v>
      </c>
      <c r="G2595" s="605">
        <v>35</v>
      </c>
      <c r="H2595" s="603"/>
      <c r="I2595" s="604"/>
      <c r="J2595" s="605"/>
      <c r="K2595" s="603"/>
      <c r="L2595" s="604"/>
      <c r="M2595" s="605"/>
      <c r="N2595" s="582"/>
    </row>
    <row r="2596" spans="1:14" ht="19" x14ac:dyDescent="0.2">
      <c r="A2596" s="534" t="s">
        <v>177</v>
      </c>
      <c r="B2596" s="583">
        <v>3.5555555555555598</v>
      </c>
      <c r="C2596" s="584">
        <v>3.0579710144927499</v>
      </c>
      <c r="D2596" s="585">
        <v>3.0240963855421699</v>
      </c>
      <c r="E2596" s="583">
        <v>3.5555555555555598</v>
      </c>
      <c r="F2596" s="584">
        <v>3.1612903225806401</v>
      </c>
      <c r="G2596" s="585">
        <v>3.1714285714285699</v>
      </c>
      <c r="H2596" s="583"/>
      <c r="I2596" s="584"/>
      <c r="J2596" s="585"/>
      <c r="K2596" s="583"/>
      <c r="L2596" s="584"/>
      <c r="M2596" s="585"/>
      <c r="N2596" s="586"/>
    </row>
    <row r="2597" spans="1:14" ht="19" x14ac:dyDescent="0.2">
      <c r="A2597" s="534" t="s">
        <v>157</v>
      </c>
      <c r="B2597" s="583">
        <v>0.72648315725677903</v>
      </c>
      <c r="C2597" s="584">
        <v>0.88921740164190399</v>
      </c>
      <c r="D2597" s="585">
        <v>0.89682235256484699</v>
      </c>
      <c r="E2597" s="583">
        <v>0.72648315725677903</v>
      </c>
      <c r="F2597" s="584">
        <v>0.89802651013387402</v>
      </c>
      <c r="G2597" s="585">
        <v>0.89066116504783699</v>
      </c>
      <c r="H2597" s="583"/>
      <c r="I2597" s="584"/>
      <c r="J2597" s="585"/>
      <c r="K2597" s="583"/>
      <c r="L2597" s="584"/>
      <c r="M2597" s="585"/>
      <c r="N2597" s="586"/>
    </row>
    <row r="2598" spans="1:14" ht="19" x14ac:dyDescent="0.2">
      <c r="A2598" s="534" t="s">
        <v>238</v>
      </c>
      <c r="B2598" s="587" t="s">
        <v>226</v>
      </c>
      <c r="C2598" s="584" t="s">
        <v>118</v>
      </c>
      <c r="D2598" s="585" t="s">
        <v>118</v>
      </c>
      <c r="E2598" s="587" t="s">
        <v>226</v>
      </c>
      <c r="F2598" s="584" t="s">
        <v>118</v>
      </c>
      <c r="G2598" s="585" t="s">
        <v>118</v>
      </c>
      <c r="H2598" s="587"/>
      <c r="I2598" s="584"/>
      <c r="J2598" s="585"/>
      <c r="K2598" s="587"/>
      <c r="L2598" s="584"/>
      <c r="M2598" s="585"/>
      <c r="N2598" s="586"/>
    </row>
    <row r="2599" spans="1:14" ht="19" x14ac:dyDescent="0.2">
      <c r="A2599" s="562" t="s">
        <v>156</v>
      </c>
      <c r="B2599" s="588" t="s">
        <v>226</v>
      </c>
      <c r="C2599" s="589">
        <v>0.55957580243486038</v>
      </c>
      <c r="D2599" s="590">
        <v>0.59260250203783971</v>
      </c>
      <c r="E2599" s="588" t="s">
        <v>226</v>
      </c>
      <c r="F2599" s="589">
        <v>0.43903518273212699</v>
      </c>
      <c r="G2599" s="590">
        <v>0.43128296057048654</v>
      </c>
      <c r="H2599" s="588"/>
      <c r="I2599" s="589"/>
      <c r="J2599" s="590"/>
      <c r="K2599" s="588"/>
      <c r="L2599" s="589"/>
      <c r="M2599" s="590"/>
      <c r="N2599" s="591"/>
    </row>
    <row r="2600" spans="1:14" ht="38" x14ac:dyDescent="0.2">
      <c r="A2600" s="528" t="s">
        <v>1217</v>
      </c>
      <c r="B2600" s="568">
        <v>0.55555555555555602</v>
      </c>
      <c r="C2600" s="569">
        <v>0.33333333333333298</v>
      </c>
      <c r="D2600" s="570">
        <v>0.34939759036144602</v>
      </c>
      <c r="E2600" s="568">
        <v>0.55555555555555602</v>
      </c>
      <c r="F2600" s="569">
        <v>0.32258064516128998</v>
      </c>
      <c r="G2600" s="570">
        <v>0.34285714285714303</v>
      </c>
      <c r="H2600" s="568"/>
      <c r="I2600" s="569"/>
      <c r="J2600" s="570"/>
      <c r="K2600" s="568"/>
      <c r="L2600" s="569"/>
      <c r="M2600" s="570"/>
      <c r="N2600" s="599" t="s">
        <v>219</v>
      </c>
    </row>
    <row r="2601" spans="1:14" ht="19" x14ac:dyDescent="0.2">
      <c r="A2601" s="534" t="s">
        <v>679</v>
      </c>
      <c r="B2601" s="529">
        <v>0.44444444444444398</v>
      </c>
      <c r="C2601" s="530">
        <v>0.49275362318840599</v>
      </c>
      <c r="D2601" s="531">
        <v>0.43373493975903599</v>
      </c>
      <c r="E2601" s="529">
        <v>0.44444444444444398</v>
      </c>
      <c r="F2601" s="530">
        <v>0.45161290322580599</v>
      </c>
      <c r="G2601" s="531">
        <v>0.42857142857142899</v>
      </c>
      <c r="H2601" s="529"/>
      <c r="I2601" s="530"/>
      <c r="J2601" s="531"/>
      <c r="K2601" s="529"/>
      <c r="L2601" s="530"/>
      <c r="M2601" s="531"/>
      <c r="N2601" s="600"/>
    </row>
    <row r="2602" spans="1:14" ht="19" x14ac:dyDescent="0.2">
      <c r="A2602" s="534" t="s">
        <v>680</v>
      </c>
      <c r="B2602" s="529">
        <v>0</v>
      </c>
      <c r="C2602" s="530">
        <v>0.14492753623188401</v>
      </c>
      <c r="D2602" s="531">
        <v>0.19277108433734899</v>
      </c>
      <c r="E2602" s="529">
        <v>0</v>
      </c>
      <c r="F2602" s="530">
        <v>0.19354838709677399</v>
      </c>
      <c r="G2602" s="531">
        <v>0.2</v>
      </c>
      <c r="H2602" s="529"/>
      <c r="I2602" s="530"/>
      <c r="J2602" s="531"/>
      <c r="K2602" s="529"/>
      <c r="L2602" s="530"/>
      <c r="M2602" s="531"/>
      <c r="N2602" s="600"/>
    </row>
    <row r="2603" spans="1:14" ht="19" x14ac:dyDescent="0.2">
      <c r="A2603" s="534" t="s">
        <v>681</v>
      </c>
      <c r="B2603" s="529">
        <v>0</v>
      </c>
      <c r="C2603" s="530">
        <v>2.8985507246376802E-2</v>
      </c>
      <c r="D2603" s="531">
        <v>2.40963855421687E-2</v>
      </c>
      <c r="E2603" s="529">
        <v>0</v>
      </c>
      <c r="F2603" s="530">
        <v>3.2258064516128997E-2</v>
      </c>
      <c r="G2603" s="531">
        <v>2.8571428571428598E-2</v>
      </c>
      <c r="H2603" s="529"/>
      <c r="I2603" s="530"/>
      <c r="J2603" s="531"/>
      <c r="K2603" s="529"/>
      <c r="L2603" s="530"/>
      <c r="M2603" s="531"/>
      <c r="N2603" s="601"/>
    </row>
    <row r="2604" spans="1:14" ht="19" x14ac:dyDescent="0.2">
      <c r="A2604" s="602" t="s">
        <v>237</v>
      </c>
      <c r="B2604" s="603">
        <v>9</v>
      </c>
      <c r="C2604" s="604">
        <v>69</v>
      </c>
      <c r="D2604" s="605">
        <v>83</v>
      </c>
      <c r="E2604" s="603">
        <v>9</v>
      </c>
      <c r="F2604" s="604">
        <v>31</v>
      </c>
      <c r="G2604" s="605">
        <v>35</v>
      </c>
      <c r="H2604" s="603"/>
      <c r="I2604" s="604"/>
      <c r="J2604" s="605"/>
      <c r="K2604" s="603"/>
      <c r="L2604" s="604"/>
      <c r="M2604" s="605"/>
      <c r="N2604" s="586"/>
    </row>
    <row r="2605" spans="1:14" ht="19" x14ac:dyDescent="0.2">
      <c r="A2605" s="534" t="s">
        <v>177</v>
      </c>
      <c r="B2605" s="583">
        <v>3.5555555555555598</v>
      </c>
      <c r="C2605" s="584">
        <v>3.1304347826086998</v>
      </c>
      <c r="D2605" s="585">
        <v>3.1084337349397599</v>
      </c>
      <c r="E2605" s="583">
        <v>3.5555555555555598</v>
      </c>
      <c r="F2605" s="584">
        <v>3.0645161290322598</v>
      </c>
      <c r="G2605" s="585">
        <v>3.0857142857142801</v>
      </c>
      <c r="H2605" s="583"/>
      <c r="I2605" s="584"/>
      <c r="J2605" s="585"/>
      <c r="K2605" s="583"/>
      <c r="L2605" s="584"/>
      <c r="M2605" s="585"/>
      <c r="N2605" s="586"/>
    </row>
    <row r="2606" spans="1:14" ht="19" x14ac:dyDescent="0.2">
      <c r="A2606" s="534" t="s">
        <v>157</v>
      </c>
      <c r="B2606" s="583">
        <v>0.52704627669473003</v>
      </c>
      <c r="C2606" s="584">
        <v>0.76529585740458195</v>
      </c>
      <c r="D2606" s="585">
        <v>0.79651754520769003</v>
      </c>
      <c r="E2606" s="583">
        <v>0.52704627669473003</v>
      </c>
      <c r="F2606" s="584">
        <v>0.81385845906880505</v>
      </c>
      <c r="G2606" s="585">
        <v>0.81786769286065397</v>
      </c>
      <c r="H2606" s="583"/>
      <c r="I2606" s="584"/>
      <c r="J2606" s="585"/>
      <c r="K2606" s="583"/>
      <c r="L2606" s="584"/>
      <c r="M2606" s="585"/>
      <c r="N2606" s="586"/>
    </row>
    <row r="2607" spans="1:14" ht="19" x14ac:dyDescent="0.2">
      <c r="A2607" s="534" t="s">
        <v>238</v>
      </c>
      <c r="B2607" s="587" t="s">
        <v>226</v>
      </c>
      <c r="C2607" s="584" t="s">
        <v>118</v>
      </c>
      <c r="D2607" s="585" t="s">
        <v>118</v>
      </c>
      <c r="E2607" s="587" t="s">
        <v>226</v>
      </c>
      <c r="F2607" s="584" t="s">
        <v>118</v>
      </c>
      <c r="G2607" s="585" t="s">
        <v>118</v>
      </c>
      <c r="H2607" s="587"/>
      <c r="I2607" s="584"/>
      <c r="J2607" s="585"/>
      <c r="K2607" s="587"/>
      <c r="L2607" s="584"/>
      <c r="M2607" s="585"/>
      <c r="N2607" s="586"/>
    </row>
    <row r="2608" spans="1:14" ht="19" x14ac:dyDescent="0.2">
      <c r="A2608" s="562" t="s">
        <v>156</v>
      </c>
      <c r="B2608" s="588" t="s">
        <v>226</v>
      </c>
      <c r="C2608" s="589">
        <v>0.55549859421506753</v>
      </c>
      <c r="D2608" s="590">
        <v>0.5613458527134062</v>
      </c>
      <c r="E2608" s="588" t="s">
        <v>226</v>
      </c>
      <c r="F2608" s="589">
        <v>0.60334745071659523</v>
      </c>
      <c r="G2608" s="590">
        <v>0.5744709981120748</v>
      </c>
      <c r="H2608" s="588"/>
      <c r="I2608" s="589"/>
      <c r="J2608" s="590"/>
      <c r="K2608" s="588"/>
      <c r="L2608" s="589"/>
      <c r="M2608" s="590"/>
      <c r="N2608" s="591"/>
    </row>
    <row r="2609" spans="1:14" ht="38" x14ac:dyDescent="0.2">
      <c r="A2609" s="528" t="s">
        <v>1218</v>
      </c>
      <c r="B2609" s="568">
        <v>0</v>
      </c>
      <c r="C2609" s="569">
        <v>5.7971014492753603E-2</v>
      </c>
      <c r="D2609" s="570">
        <v>9.6385542168674704E-2</v>
      </c>
      <c r="E2609" s="568">
        <v>0</v>
      </c>
      <c r="F2609" s="569">
        <v>6.4516129032258104E-2</v>
      </c>
      <c r="G2609" s="570">
        <v>0.114285714285714</v>
      </c>
      <c r="H2609" s="568"/>
      <c r="I2609" s="569"/>
      <c r="J2609" s="570"/>
      <c r="K2609" s="568"/>
      <c r="L2609" s="569"/>
      <c r="M2609" s="570"/>
      <c r="N2609" s="576"/>
    </row>
    <row r="2610" spans="1:14" ht="19" x14ac:dyDescent="0.2">
      <c r="A2610" s="534" t="s">
        <v>679</v>
      </c>
      <c r="B2610" s="529">
        <v>0.11111111111111099</v>
      </c>
      <c r="C2610" s="530">
        <v>0.202898550724638</v>
      </c>
      <c r="D2610" s="531">
        <v>0.20481927710843401</v>
      </c>
      <c r="E2610" s="529">
        <v>0.11111111111111099</v>
      </c>
      <c r="F2610" s="530">
        <v>0.19354838709677399</v>
      </c>
      <c r="G2610" s="531">
        <v>0.2</v>
      </c>
      <c r="H2610" s="529"/>
      <c r="I2610" s="530"/>
      <c r="J2610" s="531"/>
      <c r="K2610" s="529"/>
      <c r="L2610" s="530"/>
      <c r="M2610" s="531"/>
      <c r="N2610" s="577"/>
    </row>
    <row r="2611" spans="1:14" ht="19" x14ac:dyDescent="0.2">
      <c r="A2611" s="534" t="s">
        <v>680</v>
      </c>
      <c r="B2611" s="529">
        <v>0.44444444444444398</v>
      </c>
      <c r="C2611" s="530">
        <v>0.27536231884057999</v>
      </c>
      <c r="D2611" s="531">
        <v>0.27710843373493999</v>
      </c>
      <c r="E2611" s="529">
        <v>0.44444444444444398</v>
      </c>
      <c r="F2611" s="530">
        <v>0.29032258064516098</v>
      </c>
      <c r="G2611" s="531">
        <v>0.28571428571428598</v>
      </c>
      <c r="H2611" s="529"/>
      <c r="I2611" s="530"/>
      <c r="J2611" s="531"/>
      <c r="K2611" s="529"/>
      <c r="L2611" s="530"/>
      <c r="M2611" s="531"/>
      <c r="N2611" s="577"/>
    </row>
    <row r="2612" spans="1:14" ht="19" x14ac:dyDescent="0.2">
      <c r="A2612" s="534" t="s">
        <v>681</v>
      </c>
      <c r="B2612" s="529">
        <v>0.44444444444444398</v>
      </c>
      <c r="C2612" s="530">
        <v>0.46376811594202899</v>
      </c>
      <c r="D2612" s="531">
        <v>0.421686746987952</v>
      </c>
      <c r="E2612" s="529">
        <v>0.44444444444444398</v>
      </c>
      <c r="F2612" s="530">
        <v>0.45161290322580599</v>
      </c>
      <c r="G2612" s="531">
        <v>0.4</v>
      </c>
      <c r="H2612" s="529"/>
      <c r="I2612" s="530"/>
      <c r="J2612" s="531"/>
      <c r="K2612" s="529"/>
      <c r="L2612" s="530"/>
      <c r="M2612" s="531"/>
      <c r="N2612" s="577"/>
    </row>
    <row r="2613" spans="1:14" ht="19" x14ac:dyDescent="0.2">
      <c r="A2613" s="602" t="s">
        <v>237</v>
      </c>
      <c r="B2613" s="603">
        <v>9</v>
      </c>
      <c r="C2613" s="604">
        <v>69</v>
      </c>
      <c r="D2613" s="605">
        <v>83</v>
      </c>
      <c r="E2613" s="603">
        <v>9</v>
      </c>
      <c r="F2613" s="604">
        <v>31</v>
      </c>
      <c r="G2613" s="605">
        <v>35</v>
      </c>
      <c r="H2613" s="603"/>
      <c r="I2613" s="604"/>
      <c r="J2613" s="605"/>
      <c r="K2613" s="603"/>
      <c r="L2613" s="604"/>
      <c r="M2613" s="605"/>
      <c r="N2613" s="582"/>
    </row>
    <row r="2614" spans="1:14" ht="19" x14ac:dyDescent="0.2">
      <c r="A2614" s="534" t="s">
        <v>177</v>
      </c>
      <c r="B2614" s="583">
        <v>1.6666666666666701</v>
      </c>
      <c r="C2614" s="584">
        <v>1.85507246376812</v>
      </c>
      <c r="D2614" s="585">
        <v>1.9759036144578299</v>
      </c>
      <c r="E2614" s="583">
        <v>1.6666666666666701</v>
      </c>
      <c r="F2614" s="584">
        <v>1.87096774193548</v>
      </c>
      <c r="G2614" s="585">
        <v>2.0285714285714298</v>
      </c>
      <c r="H2614" s="583"/>
      <c r="I2614" s="584"/>
      <c r="J2614" s="585"/>
      <c r="K2614" s="583"/>
      <c r="L2614" s="584"/>
      <c r="M2614" s="585"/>
      <c r="N2614" s="586"/>
    </row>
    <row r="2615" spans="1:14" ht="19" x14ac:dyDescent="0.2">
      <c r="A2615" s="534" t="s">
        <v>157</v>
      </c>
      <c r="B2615" s="583">
        <v>0.70710678118654802</v>
      </c>
      <c r="C2615" s="584">
        <v>0.94363755378168102</v>
      </c>
      <c r="D2615" s="585">
        <v>1.0118312740679101</v>
      </c>
      <c r="E2615" s="583">
        <v>0.70710678118654802</v>
      </c>
      <c r="F2615" s="584">
        <v>0.95714629616274705</v>
      </c>
      <c r="G2615" s="585">
        <v>1.0427823157223099</v>
      </c>
      <c r="H2615" s="583"/>
      <c r="I2615" s="584"/>
      <c r="J2615" s="585"/>
      <c r="K2615" s="583"/>
      <c r="L2615" s="584"/>
      <c r="M2615" s="585"/>
      <c r="N2615" s="586"/>
    </row>
    <row r="2616" spans="1:14" ht="19" x14ac:dyDescent="0.2">
      <c r="A2616" s="534" t="s">
        <v>238</v>
      </c>
      <c r="B2616" s="587" t="s">
        <v>226</v>
      </c>
      <c r="C2616" s="584" t="s">
        <v>118</v>
      </c>
      <c r="D2616" s="585" t="s">
        <v>118</v>
      </c>
      <c r="E2616" s="587" t="s">
        <v>226</v>
      </c>
      <c r="F2616" s="584" t="s">
        <v>118</v>
      </c>
      <c r="G2616" s="585" t="s">
        <v>118</v>
      </c>
      <c r="H2616" s="587"/>
      <c r="I2616" s="584"/>
      <c r="J2616" s="585"/>
      <c r="K2616" s="587"/>
      <c r="L2616" s="584"/>
      <c r="M2616" s="585"/>
      <c r="N2616" s="586"/>
    </row>
    <row r="2617" spans="1:14" ht="19" x14ac:dyDescent="0.2">
      <c r="A2617" s="562" t="s">
        <v>156</v>
      </c>
      <c r="B2617" s="588" t="s">
        <v>226</v>
      </c>
      <c r="C2617" s="589">
        <v>-0.19965907073791517</v>
      </c>
      <c r="D2617" s="590">
        <v>-0.30562106125453192</v>
      </c>
      <c r="E2617" s="588" t="s">
        <v>226</v>
      </c>
      <c r="F2617" s="589">
        <v>-0.21344811768886776</v>
      </c>
      <c r="G2617" s="590">
        <v>-0.34705686551087805</v>
      </c>
      <c r="H2617" s="588"/>
      <c r="I2617" s="589"/>
      <c r="J2617" s="590"/>
      <c r="K2617" s="588"/>
      <c r="L2617" s="589"/>
      <c r="M2617" s="590"/>
      <c r="N2617" s="591"/>
    </row>
    <row r="2618" spans="1:14" ht="38" x14ac:dyDescent="0.2">
      <c r="A2618" s="528" t="s">
        <v>1219</v>
      </c>
      <c r="B2618" s="568">
        <v>0.11111111111111099</v>
      </c>
      <c r="C2618" s="569">
        <v>0.101449275362319</v>
      </c>
      <c r="D2618" s="570">
        <v>0.120481927710843</v>
      </c>
      <c r="E2618" s="568">
        <v>0.11111111111111099</v>
      </c>
      <c r="F2618" s="569">
        <v>0.12903225806451599</v>
      </c>
      <c r="G2618" s="570">
        <v>0.17142857142857101</v>
      </c>
      <c r="H2618" s="568"/>
      <c r="I2618" s="569"/>
      <c r="J2618" s="570"/>
      <c r="K2618" s="568"/>
      <c r="L2618" s="569"/>
      <c r="M2618" s="570"/>
      <c r="N2618" s="576"/>
    </row>
    <row r="2619" spans="1:14" ht="19" x14ac:dyDescent="0.2">
      <c r="A2619" s="534" t="s">
        <v>679</v>
      </c>
      <c r="B2619" s="529">
        <v>0.11111111111111099</v>
      </c>
      <c r="C2619" s="530">
        <v>5.7971014492753603E-2</v>
      </c>
      <c r="D2619" s="531">
        <v>6.02409638554217E-2</v>
      </c>
      <c r="E2619" s="529">
        <v>0.11111111111111099</v>
      </c>
      <c r="F2619" s="530">
        <v>9.6774193548387094E-2</v>
      </c>
      <c r="G2619" s="531">
        <v>8.5714285714285701E-2</v>
      </c>
      <c r="H2619" s="529"/>
      <c r="I2619" s="530"/>
      <c r="J2619" s="531"/>
      <c r="K2619" s="529"/>
      <c r="L2619" s="530"/>
      <c r="M2619" s="531"/>
      <c r="N2619" s="577"/>
    </row>
    <row r="2620" spans="1:14" ht="19" x14ac:dyDescent="0.2">
      <c r="A2620" s="534" t="s">
        <v>680</v>
      </c>
      <c r="B2620" s="529">
        <v>0.33333333333333298</v>
      </c>
      <c r="C2620" s="530">
        <v>0.231884057971014</v>
      </c>
      <c r="D2620" s="531">
        <v>0.265060240963855</v>
      </c>
      <c r="E2620" s="529">
        <v>0.33333333333333298</v>
      </c>
      <c r="F2620" s="530">
        <v>0.225806451612903</v>
      </c>
      <c r="G2620" s="531">
        <v>0.22857142857142901</v>
      </c>
      <c r="H2620" s="529"/>
      <c r="I2620" s="530"/>
      <c r="J2620" s="531"/>
      <c r="K2620" s="529"/>
      <c r="L2620" s="530"/>
      <c r="M2620" s="531"/>
      <c r="N2620" s="577"/>
    </row>
    <row r="2621" spans="1:14" ht="19" x14ac:dyDescent="0.2">
      <c r="A2621" s="534" t="s">
        <v>681</v>
      </c>
      <c r="B2621" s="529">
        <v>0.44444444444444398</v>
      </c>
      <c r="C2621" s="530">
        <v>0.60869565217391297</v>
      </c>
      <c r="D2621" s="531">
        <v>0.55421686746987997</v>
      </c>
      <c r="E2621" s="529">
        <v>0.44444444444444398</v>
      </c>
      <c r="F2621" s="530">
        <v>0.54838709677419395</v>
      </c>
      <c r="G2621" s="531">
        <v>0.51428571428571401</v>
      </c>
      <c r="H2621" s="529"/>
      <c r="I2621" s="530"/>
      <c r="J2621" s="531"/>
      <c r="K2621" s="529"/>
      <c r="L2621" s="530"/>
      <c r="M2621" s="531"/>
      <c r="N2621" s="636"/>
    </row>
    <row r="2622" spans="1:14" ht="19" x14ac:dyDescent="0.2">
      <c r="A2622" s="602" t="s">
        <v>237</v>
      </c>
      <c r="B2622" s="603">
        <v>9</v>
      </c>
      <c r="C2622" s="604">
        <v>69</v>
      </c>
      <c r="D2622" s="605">
        <v>83</v>
      </c>
      <c r="E2622" s="603">
        <v>9</v>
      </c>
      <c r="F2622" s="604">
        <v>31</v>
      </c>
      <c r="G2622" s="605">
        <v>35</v>
      </c>
      <c r="H2622" s="603"/>
      <c r="I2622" s="604"/>
      <c r="J2622" s="605"/>
      <c r="K2622" s="603"/>
      <c r="L2622" s="604"/>
      <c r="M2622" s="605"/>
      <c r="N2622" s="586"/>
    </row>
    <row r="2623" spans="1:14" ht="19" x14ac:dyDescent="0.2">
      <c r="A2623" s="534" t="s">
        <v>177</v>
      </c>
      <c r="B2623" s="583">
        <v>1.8888888888888899</v>
      </c>
      <c r="C2623" s="584">
        <v>1.65217391304348</v>
      </c>
      <c r="D2623" s="585">
        <v>1.74698795180723</v>
      </c>
      <c r="E2623" s="583">
        <v>1.8888888888888899</v>
      </c>
      <c r="F2623" s="584">
        <v>1.80645161290323</v>
      </c>
      <c r="G2623" s="585">
        <v>1.9142857142857099</v>
      </c>
      <c r="H2623" s="583"/>
      <c r="I2623" s="584"/>
      <c r="J2623" s="585"/>
      <c r="K2623" s="583"/>
      <c r="L2623" s="584"/>
      <c r="M2623" s="585"/>
      <c r="N2623" s="586"/>
    </row>
    <row r="2624" spans="1:14" ht="19" x14ac:dyDescent="0.2">
      <c r="A2624" s="534" t="s">
        <v>157</v>
      </c>
      <c r="B2624" s="583">
        <v>1.0540925533894601</v>
      </c>
      <c r="C2624" s="584">
        <v>0.98258493056837104</v>
      </c>
      <c r="D2624" s="585">
        <v>1.0222330111678899</v>
      </c>
      <c r="E2624" s="583">
        <v>1.0540925533894601</v>
      </c>
      <c r="F2624" s="584">
        <v>1.0776318121606501</v>
      </c>
      <c r="G2624" s="585">
        <v>1.14715578129329</v>
      </c>
      <c r="H2624" s="583"/>
      <c r="I2624" s="584"/>
      <c r="J2624" s="585"/>
      <c r="K2624" s="583"/>
      <c r="L2624" s="584"/>
      <c r="M2624" s="585"/>
      <c r="N2624" s="586"/>
    </row>
    <row r="2625" spans="1:14" ht="19" x14ac:dyDescent="0.2">
      <c r="A2625" s="534" t="s">
        <v>238</v>
      </c>
      <c r="B2625" s="587" t="s">
        <v>226</v>
      </c>
      <c r="C2625" s="584" t="s">
        <v>118</v>
      </c>
      <c r="D2625" s="585" t="s">
        <v>118</v>
      </c>
      <c r="E2625" s="587" t="s">
        <v>226</v>
      </c>
      <c r="F2625" s="584" t="s">
        <v>118</v>
      </c>
      <c r="G2625" s="585" t="s">
        <v>118</v>
      </c>
      <c r="H2625" s="587"/>
      <c r="I2625" s="584"/>
      <c r="J2625" s="585"/>
      <c r="K2625" s="587"/>
      <c r="L2625" s="584"/>
      <c r="M2625" s="585"/>
      <c r="N2625" s="586"/>
    </row>
    <row r="2626" spans="1:14" ht="19" x14ac:dyDescent="0.2">
      <c r="A2626" s="562" t="s">
        <v>156</v>
      </c>
      <c r="B2626" s="588" t="s">
        <v>226</v>
      </c>
      <c r="C2626" s="589">
        <v>0.24091044802456249</v>
      </c>
      <c r="D2626" s="590">
        <v>0.13881466899561354</v>
      </c>
      <c r="E2626" s="588" t="s">
        <v>226</v>
      </c>
      <c r="F2626" s="589">
        <v>7.6498554566956742E-2</v>
      </c>
      <c r="G2626" s="590">
        <v>-2.2138950795495181E-2</v>
      </c>
      <c r="H2626" s="588"/>
      <c r="I2626" s="589"/>
      <c r="J2626" s="590"/>
      <c r="K2626" s="588"/>
      <c r="L2626" s="589"/>
      <c r="M2626" s="590"/>
      <c r="N2626" s="591"/>
    </row>
    <row r="2627" spans="1:14" ht="38" x14ac:dyDescent="0.2">
      <c r="A2627" s="528" t="s">
        <v>1220</v>
      </c>
      <c r="B2627" s="568">
        <v>0.11111111111111099</v>
      </c>
      <c r="C2627" s="569">
        <v>8.6956521739130405E-2</v>
      </c>
      <c r="D2627" s="570">
        <v>0.108433734939759</v>
      </c>
      <c r="E2627" s="568">
        <v>0.11111111111111099</v>
      </c>
      <c r="F2627" s="569">
        <v>6.4516129032258104E-2</v>
      </c>
      <c r="G2627" s="570">
        <v>0.114285714285714</v>
      </c>
      <c r="H2627" s="568"/>
      <c r="I2627" s="569"/>
      <c r="J2627" s="570"/>
      <c r="K2627" s="568"/>
      <c r="L2627" s="569"/>
      <c r="M2627" s="570"/>
      <c r="N2627" s="576"/>
    </row>
    <row r="2628" spans="1:14" ht="19" x14ac:dyDescent="0.2">
      <c r="A2628" s="534" t="s">
        <v>679</v>
      </c>
      <c r="B2628" s="529">
        <v>0.11111111111111099</v>
      </c>
      <c r="C2628" s="530">
        <v>8.6956521739130405E-2</v>
      </c>
      <c r="D2628" s="531">
        <v>8.4337349397590397E-2</v>
      </c>
      <c r="E2628" s="529">
        <v>0.11111111111111099</v>
      </c>
      <c r="F2628" s="530">
        <v>6.4516129032258104E-2</v>
      </c>
      <c r="G2628" s="531">
        <v>5.7142857142857099E-2</v>
      </c>
      <c r="H2628" s="529"/>
      <c r="I2628" s="530"/>
      <c r="J2628" s="531"/>
      <c r="K2628" s="529"/>
      <c r="L2628" s="530"/>
      <c r="M2628" s="531"/>
      <c r="N2628" s="577"/>
    </row>
    <row r="2629" spans="1:14" ht="19" x14ac:dyDescent="0.2">
      <c r="A2629" s="534" t="s">
        <v>680</v>
      </c>
      <c r="B2629" s="529">
        <v>0.22222222222222199</v>
      </c>
      <c r="C2629" s="530">
        <v>0.27536231884057999</v>
      </c>
      <c r="D2629" s="531">
        <v>0.27710843373493999</v>
      </c>
      <c r="E2629" s="529">
        <v>0.22222222222222199</v>
      </c>
      <c r="F2629" s="530">
        <v>0.32258064516128998</v>
      </c>
      <c r="G2629" s="531">
        <v>0.314285714285714</v>
      </c>
      <c r="H2629" s="529"/>
      <c r="I2629" s="530"/>
      <c r="J2629" s="531"/>
      <c r="K2629" s="529"/>
      <c r="L2629" s="530"/>
      <c r="M2629" s="531"/>
      <c r="N2629" s="577"/>
    </row>
    <row r="2630" spans="1:14" ht="19" x14ac:dyDescent="0.2">
      <c r="A2630" s="534" t="s">
        <v>681</v>
      </c>
      <c r="B2630" s="529">
        <v>0.55555555555555602</v>
      </c>
      <c r="C2630" s="530">
        <v>0.55072463768115898</v>
      </c>
      <c r="D2630" s="531">
        <v>0.530120481927711</v>
      </c>
      <c r="E2630" s="529">
        <v>0.55555555555555602</v>
      </c>
      <c r="F2630" s="530">
        <v>0.54838709677419395</v>
      </c>
      <c r="G2630" s="531">
        <v>0.51428571428571401</v>
      </c>
      <c r="H2630" s="529"/>
      <c r="I2630" s="530"/>
      <c r="J2630" s="531"/>
      <c r="K2630" s="529"/>
      <c r="L2630" s="530"/>
      <c r="M2630" s="531"/>
      <c r="N2630" s="636"/>
    </row>
    <row r="2631" spans="1:14" ht="19" x14ac:dyDescent="0.2">
      <c r="A2631" s="602" t="s">
        <v>237</v>
      </c>
      <c r="B2631" s="603">
        <v>9</v>
      </c>
      <c r="C2631" s="604">
        <v>69</v>
      </c>
      <c r="D2631" s="605">
        <v>83</v>
      </c>
      <c r="E2631" s="603">
        <v>9</v>
      </c>
      <c r="F2631" s="604">
        <v>31</v>
      </c>
      <c r="G2631" s="605">
        <v>35</v>
      </c>
      <c r="H2631" s="603"/>
      <c r="I2631" s="604"/>
      <c r="J2631" s="605"/>
      <c r="K2631" s="603"/>
      <c r="L2631" s="604"/>
      <c r="M2631" s="605"/>
      <c r="N2631" s="582"/>
    </row>
    <row r="2632" spans="1:14" ht="19" x14ac:dyDescent="0.2">
      <c r="A2632" s="534" t="s">
        <v>177</v>
      </c>
      <c r="B2632" s="583">
        <v>1.7777777777777799</v>
      </c>
      <c r="C2632" s="584">
        <v>1.7101449275362299</v>
      </c>
      <c r="D2632" s="585">
        <v>1.7710843373494001</v>
      </c>
      <c r="E2632" s="583">
        <v>1.7777777777777799</v>
      </c>
      <c r="F2632" s="584">
        <v>1.6451612903225801</v>
      </c>
      <c r="G2632" s="585">
        <v>1.77142857142857</v>
      </c>
      <c r="H2632" s="583"/>
      <c r="I2632" s="584"/>
      <c r="J2632" s="585"/>
      <c r="K2632" s="583"/>
      <c r="L2632" s="584"/>
      <c r="M2632" s="585"/>
      <c r="N2632" s="586"/>
    </row>
    <row r="2633" spans="1:14" ht="19" x14ac:dyDescent="0.2">
      <c r="A2633" s="534" t="s">
        <v>157</v>
      </c>
      <c r="B2633" s="583">
        <v>1.0929064207170001</v>
      </c>
      <c r="C2633" s="584">
        <v>0.95642485752875095</v>
      </c>
      <c r="D2633" s="585">
        <v>1.0039592500332399</v>
      </c>
      <c r="E2633" s="583">
        <v>1.0929064207170001</v>
      </c>
      <c r="F2633" s="584">
        <v>0.87743516747294703</v>
      </c>
      <c r="G2633" s="585">
        <v>1.0025178386476301</v>
      </c>
      <c r="H2633" s="583"/>
      <c r="I2633" s="584"/>
      <c r="J2633" s="585"/>
      <c r="K2633" s="583"/>
      <c r="L2633" s="584"/>
      <c r="M2633" s="585"/>
      <c r="N2633" s="586"/>
    </row>
    <row r="2634" spans="1:14" ht="19" x14ac:dyDescent="0.2">
      <c r="A2634" s="534" t="s">
        <v>238</v>
      </c>
      <c r="B2634" s="587" t="s">
        <v>226</v>
      </c>
      <c r="C2634" s="584" t="s">
        <v>118</v>
      </c>
      <c r="D2634" s="585" t="s">
        <v>118</v>
      </c>
      <c r="E2634" s="587" t="s">
        <v>226</v>
      </c>
      <c r="F2634" s="584" t="s">
        <v>118</v>
      </c>
      <c r="G2634" s="585" t="s">
        <v>118</v>
      </c>
      <c r="H2634" s="587"/>
      <c r="I2634" s="584"/>
      <c r="J2634" s="585"/>
      <c r="K2634" s="587"/>
      <c r="L2634" s="584"/>
      <c r="M2634" s="585"/>
      <c r="N2634" s="586"/>
    </row>
    <row r="2635" spans="1:14" ht="19" x14ac:dyDescent="0.2">
      <c r="A2635" s="562" t="s">
        <v>156</v>
      </c>
      <c r="B2635" s="588" t="s">
        <v>226</v>
      </c>
      <c r="C2635" s="589">
        <v>7.0714233020148023E-2</v>
      </c>
      <c r="D2635" s="590">
        <v>6.6670439344607008E-3</v>
      </c>
      <c r="E2635" s="588" t="s">
        <v>226</v>
      </c>
      <c r="F2635" s="589">
        <v>0.15114106702281072</v>
      </c>
      <c r="G2635" s="590">
        <v>6.3332602218577876E-3</v>
      </c>
      <c r="H2635" s="588"/>
      <c r="I2635" s="589"/>
      <c r="J2635" s="590"/>
      <c r="K2635" s="588"/>
      <c r="L2635" s="589"/>
      <c r="M2635" s="590"/>
      <c r="N2635" s="591"/>
    </row>
    <row r="2636" spans="1:14" ht="38" x14ac:dyDescent="0.2">
      <c r="A2636" s="528" t="s">
        <v>1221</v>
      </c>
      <c r="B2636" s="687">
        <v>0.33333333333333298</v>
      </c>
      <c r="C2636" s="530">
        <v>0.15942028985507201</v>
      </c>
      <c r="D2636" s="531">
        <v>0.156626506024096</v>
      </c>
      <c r="E2636" s="687">
        <v>0.33333333333333298</v>
      </c>
      <c r="F2636" s="530">
        <v>0.225806451612903</v>
      </c>
      <c r="G2636" s="531">
        <v>0.22857142857142901</v>
      </c>
      <c r="H2636" s="687"/>
      <c r="I2636" s="530"/>
      <c r="J2636" s="531"/>
      <c r="K2636" s="687"/>
      <c r="L2636" s="530"/>
      <c r="M2636" s="531"/>
      <c r="N2636" s="586"/>
    </row>
    <row r="2637" spans="1:14" ht="19" x14ac:dyDescent="0.2">
      <c r="A2637" s="534" t="s">
        <v>679</v>
      </c>
      <c r="B2637" s="687">
        <v>0.44444444444444398</v>
      </c>
      <c r="C2637" s="530">
        <v>0.202898550724638</v>
      </c>
      <c r="D2637" s="531">
        <v>0.19277108433734899</v>
      </c>
      <c r="E2637" s="687">
        <v>0.44444444444444398</v>
      </c>
      <c r="F2637" s="530">
        <v>0.29032258064516098</v>
      </c>
      <c r="G2637" s="531">
        <v>0.28571428571428598</v>
      </c>
      <c r="H2637" s="687"/>
      <c r="I2637" s="530"/>
      <c r="J2637" s="531"/>
      <c r="K2637" s="687"/>
      <c r="L2637" s="530"/>
      <c r="M2637" s="531"/>
      <c r="N2637" s="586"/>
    </row>
    <row r="2638" spans="1:14" ht="19" x14ac:dyDescent="0.2">
      <c r="A2638" s="534" t="s">
        <v>680</v>
      </c>
      <c r="B2638" s="687">
        <v>0.22222222222222199</v>
      </c>
      <c r="C2638" s="530">
        <v>0.24637681159420299</v>
      </c>
      <c r="D2638" s="531">
        <v>0.265060240963855</v>
      </c>
      <c r="E2638" s="687">
        <v>0.22222222222222199</v>
      </c>
      <c r="F2638" s="530">
        <v>0.225806451612903</v>
      </c>
      <c r="G2638" s="531">
        <v>0.25714285714285701</v>
      </c>
      <c r="H2638" s="687"/>
      <c r="I2638" s="530"/>
      <c r="J2638" s="531"/>
      <c r="K2638" s="687"/>
      <c r="L2638" s="530"/>
      <c r="M2638" s="531"/>
      <c r="N2638" s="586"/>
    </row>
    <row r="2639" spans="1:14" ht="19" x14ac:dyDescent="0.2">
      <c r="A2639" s="534" t="s">
        <v>681</v>
      </c>
      <c r="B2639" s="687">
        <v>0</v>
      </c>
      <c r="C2639" s="530">
        <v>0.39130434782608697</v>
      </c>
      <c r="D2639" s="531">
        <v>0.38554216867469898</v>
      </c>
      <c r="E2639" s="687">
        <v>0</v>
      </c>
      <c r="F2639" s="530">
        <v>0.25806451612903197</v>
      </c>
      <c r="G2639" s="531">
        <v>0.22857142857142901</v>
      </c>
      <c r="H2639" s="687"/>
      <c r="I2639" s="530"/>
      <c r="J2639" s="531"/>
      <c r="K2639" s="687"/>
      <c r="L2639" s="530"/>
      <c r="M2639" s="531"/>
      <c r="N2639" s="586"/>
    </row>
    <row r="2640" spans="1:14" ht="19" x14ac:dyDescent="0.2">
      <c r="A2640" s="602" t="s">
        <v>237</v>
      </c>
      <c r="B2640" s="603">
        <v>9</v>
      </c>
      <c r="C2640" s="604">
        <v>69</v>
      </c>
      <c r="D2640" s="605">
        <v>83</v>
      </c>
      <c r="E2640" s="603">
        <v>9</v>
      </c>
      <c r="F2640" s="604">
        <v>31</v>
      </c>
      <c r="G2640" s="605">
        <v>35</v>
      </c>
      <c r="H2640" s="603"/>
      <c r="I2640" s="604"/>
      <c r="J2640" s="605"/>
      <c r="K2640" s="603"/>
      <c r="L2640" s="604"/>
      <c r="M2640" s="605"/>
      <c r="N2640" s="582"/>
    </row>
    <row r="2641" spans="1:14" ht="19" x14ac:dyDescent="0.2">
      <c r="A2641" s="534" t="s">
        <v>177</v>
      </c>
      <c r="B2641" s="587">
        <v>3.1111111111111098</v>
      </c>
      <c r="C2641" s="584">
        <v>2.1304347826086998</v>
      </c>
      <c r="D2641" s="585">
        <v>2.12048192771084</v>
      </c>
      <c r="E2641" s="587">
        <v>3.1111111111111098</v>
      </c>
      <c r="F2641" s="584">
        <v>2.4838709677419399</v>
      </c>
      <c r="G2641" s="585">
        <v>2.5142857142857098</v>
      </c>
      <c r="H2641" s="587"/>
      <c r="I2641" s="584"/>
      <c r="J2641" s="585"/>
      <c r="K2641" s="587"/>
      <c r="L2641" s="584"/>
      <c r="M2641" s="585"/>
      <c r="N2641" s="586"/>
    </row>
    <row r="2642" spans="1:14" ht="19" x14ac:dyDescent="0.2">
      <c r="A2642" s="534" t="s">
        <v>157</v>
      </c>
      <c r="B2642" s="587">
        <v>0.78173595997057199</v>
      </c>
      <c r="C2642" s="584">
        <v>1.11028670751749</v>
      </c>
      <c r="D2642" s="585">
        <v>1.0976425998968999</v>
      </c>
      <c r="E2642" s="587">
        <v>0.78173595997057199</v>
      </c>
      <c r="F2642" s="584">
        <v>1.12163475165895</v>
      </c>
      <c r="G2642" s="585">
        <v>1.0946777277953099</v>
      </c>
      <c r="H2642" s="587"/>
      <c r="I2642" s="584"/>
      <c r="J2642" s="585"/>
      <c r="K2642" s="587"/>
      <c r="L2642" s="584"/>
      <c r="M2642" s="585"/>
      <c r="N2642" s="586"/>
    </row>
    <row r="2643" spans="1:14" ht="19" x14ac:dyDescent="0.2">
      <c r="A2643" s="534" t="s">
        <v>238</v>
      </c>
      <c r="B2643" s="587" t="s">
        <v>226</v>
      </c>
      <c r="C2643" s="584" t="s">
        <v>244</v>
      </c>
      <c r="D2643" s="585" t="s">
        <v>244</v>
      </c>
      <c r="E2643" s="587" t="s">
        <v>226</v>
      </c>
      <c r="F2643" s="584" t="s">
        <v>118</v>
      </c>
      <c r="G2643" s="585" t="s">
        <v>118</v>
      </c>
      <c r="H2643" s="587"/>
      <c r="I2643" s="584"/>
      <c r="J2643" s="585"/>
      <c r="K2643" s="587"/>
      <c r="L2643" s="584"/>
      <c r="M2643" s="585"/>
      <c r="N2643" s="586"/>
    </row>
    <row r="2644" spans="1:14" ht="19" x14ac:dyDescent="0.2">
      <c r="A2644" s="562" t="s">
        <v>156</v>
      </c>
      <c r="B2644" s="587" t="s">
        <v>226</v>
      </c>
      <c r="C2644" s="584">
        <v>0.88326404509977596</v>
      </c>
      <c r="D2644" s="585">
        <v>0.90250613769301435</v>
      </c>
      <c r="E2644" s="587" t="s">
        <v>226</v>
      </c>
      <c r="F2644" s="584">
        <v>0.55921960552796046</v>
      </c>
      <c r="G2644" s="585">
        <v>0.54520648559043161</v>
      </c>
      <c r="H2644" s="587"/>
      <c r="I2644" s="584"/>
      <c r="J2644" s="585"/>
      <c r="K2644" s="587"/>
      <c r="L2644" s="584"/>
      <c r="M2644" s="585"/>
      <c r="N2644" s="586"/>
    </row>
    <row r="2645" spans="1:14" ht="38" x14ac:dyDescent="0.2">
      <c r="A2645" s="528" t="s">
        <v>1222</v>
      </c>
      <c r="B2645" s="568">
        <v>0.33333333333333298</v>
      </c>
      <c r="C2645" s="569">
        <v>0.28985507246376802</v>
      </c>
      <c r="D2645" s="570">
        <v>0.30120481927710802</v>
      </c>
      <c r="E2645" s="568">
        <v>0.33333333333333298</v>
      </c>
      <c r="F2645" s="569">
        <v>0.41935483870967699</v>
      </c>
      <c r="G2645" s="570">
        <v>0.42857142857142899</v>
      </c>
      <c r="H2645" s="568"/>
      <c r="I2645" s="569"/>
      <c r="J2645" s="570"/>
      <c r="K2645" s="568"/>
      <c r="L2645" s="569"/>
      <c r="M2645" s="570"/>
      <c r="N2645" s="576"/>
    </row>
    <row r="2646" spans="1:14" ht="19" x14ac:dyDescent="0.2">
      <c r="A2646" s="534" t="s">
        <v>679</v>
      </c>
      <c r="B2646" s="529">
        <v>0.55555555555555602</v>
      </c>
      <c r="C2646" s="530">
        <v>0.33333333333333298</v>
      </c>
      <c r="D2646" s="531">
        <v>0.313253012048193</v>
      </c>
      <c r="E2646" s="529">
        <v>0.55555555555555602</v>
      </c>
      <c r="F2646" s="530">
        <v>0.38709677419354799</v>
      </c>
      <c r="G2646" s="531">
        <v>0.371428571428571</v>
      </c>
      <c r="H2646" s="529"/>
      <c r="I2646" s="530"/>
      <c r="J2646" s="531"/>
      <c r="K2646" s="529"/>
      <c r="L2646" s="530"/>
      <c r="M2646" s="531"/>
      <c r="N2646" s="577"/>
    </row>
    <row r="2647" spans="1:14" ht="19" x14ac:dyDescent="0.2">
      <c r="A2647" s="534" t="s">
        <v>680</v>
      </c>
      <c r="B2647" s="529">
        <v>0</v>
      </c>
      <c r="C2647" s="530">
        <v>0.231884057971014</v>
      </c>
      <c r="D2647" s="531">
        <v>0.25301204819277101</v>
      </c>
      <c r="E2647" s="529">
        <v>0</v>
      </c>
      <c r="F2647" s="530">
        <v>0.16129032258064499</v>
      </c>
      <c r="G2647" s="531">
        <v>0.17142857142857101</v>
      </c>
      <c r="H2647" s="529"/>
      <c r="I2647" s="530"/>
      <c r="J2647" s="531"/>
      <c r="K2647" s="529"/>
      <c r="L2647" s="530"/>
      <c r="M2647" s="531"/>
      <c r="N2647" s="577"/>
    </row>
    <row r="2648" spans="1:14" ht="19" x14ac:dyDescent="0.2">
      <c r="A2648" s="534" t="s">
        <v>681</v>
      </c>
      <c r="B2648" s="529">
        <v>0.11111111111111099</v>
      </c>
      <c r="C2648" s="530">
        <v>0.14492753623188401</v>
      </c>
      <c r="D2648" s="531">
        <v>0.132530120481928</v>
      </c>
      <c r="E2648" s="529">
        <v>0.11111111111111099</v>
      </c>
      <c r="F2648" s="530">
        <v>3.2258064516128997E-2</v>
      </c>
      <c r="G2648" s="531">
        <v>2.8571428571428598E-2</v>
      </c>
      <c r="H2648" s="529"/>
      <c r="I2648" s="530"/>
      <c r="J2648" s="531"/>
      <c r="K2648" s="529"/>
      <c r="L2648" s="530"/>
      <c r="M2648" s="531"/>
      <c r="N2648" s="636"/>
    </row>
    <row r="2649" spans="1:14" ht="19" x14ac:dyDescent="0.2">
      <c r="A2649" s="602" t="s">
        <v>237</v>
      </c>
      <c r="B2649" s="603">
        <v>9</v>
      </c>
      <c r="C2649" s="604">
        <v>69</v>
      </c>
      <c r="D2649" s="605">
        <v>83</v>
      </c>
      <c r="E2649" s="603">
        <v>9</v>
      </c>
      <c r="F2649" s="604">
        <v>31</v>
      </c>
      <c r="G2649" s="605">
        <v>35</v>
      </c>
      <c r="H2649" s="603"/>
      <c r="I2649" s="604"/>
      <c r="J2649" s="605"/>
      <c r="K2649" s="603"/>
      <c r="L2649" s="604"/>
      <c r="M2649" s="605"/>
      <c r="N2649" s="582"/>
    </row>
    <row r="2650" spans="1:14" ht="19" x14ac:dyDescent="0.2">
      <c r="A2650" s="534" t="s">
        <v>177</v>
      </c>
      <c r="B2650" s="583">
        <v>3.1111111111111098</v>
      </c>
      <c r="C2650" s="584">
        <v>2.7681159420289898</v>
      </c>
      <c r="D2650" s="585">
        <v>2.7831325301204801</v>
      </c>
      <c r="E2650" s="583">
        <v>3.1111111111111098</v>
      </c>
      <c r="F2650" s="584">
        <v>3.19354838709677</v>
      </c>
      <c r="G2650" s="585">
        <v>3.2</v>
      </c>
      <c r="H2650" s="583"/>
      <c r="I2650" s="584"/>
      <c r="J2650" s="585"/>
      <c r="K2650" s="583"/>
      <c r="L2650" s="584"/>
      <c r="M2650" s="585"/>
      <c r="N2650" s="586"/>
    </row>
    <row r="2651" spans="1:14" ht="19" x14ac:dyDescent="0.2">
      <c r="A2651" s="534" t="s">
        <v>157</v>
      </c>
      <c r="B2651" s="583">
        <v>0.92796072713833699</v>
      </c>
      <c r="C2651" s="584">
        <v>1.0310606694112701</v>
      </c>
      <c r="D2651" s="585">
        <v>1.0246735681405901</v>
      </c>
      <c r="E2651" s="583">
        <v>0.92796072713833699</v>
      </c>
      <c r="F2651" s="584">
        <v>0.83344085327873096</v>
      </c>
      <c r="G2651" s="585">
        <v>0.83313723182848098</v>
      </c>
      <c r="H2651" s="583"/>
      <c r="I2651" s="584"/>
      <c r="J2651" s="585"/>
      <c r="K2651" s="583"/>
      <c r="L2651" s="584"/>
      <c r="M2651" s="585"/>
      <c r="N2651" s="586"/>
    </row>
    <row r="2652" spans="1:14" ht="19" x14ac:dyDescent="0.2">
      <c r="A2652" s="534" t="s">
        <v>238</v>
      </c>
      <c r="B2652" s="587" t="s">
        <v>226</v>
      </c>
      <c r="C2652" s="584" t="s">
        <v>118</v>
      </c>
      <c r="D2652" s="585" t="s">
        <v>118</v>
      </c>
      <c r="E2652" s="587" t="s">
        <v>226</v>
      </c>
      <c r="F2652" s="584" t="s">
        <v>118</v>
      </c>
      <c r="G2652" s="585" t="s">
        <v>118</v>
      </c>
      <c r="H2652" s="587"/>
      <c r="I2652" s="584"/>
      <c r="J2652" s="585"/>
      <c r="K2652" s="587"/>
      <c r="L2652" s="584"/>
      <c r="M2652" s="585"/>
      <c r="N2652" s="586"/>
    </row>
    <row r="2653" spans="1:14" ht="19" x14ac:dyDescent="0.2">
      <c r="A2653" s="562" t="s">
        <v>156</v>
      </c>
      <c r="B2653" s="588" t="s">
        <v>226</v>
      </c>
      <c r="C2653" s="589">
        <v>0.33266245067612593</v>
      </c>
      <c r="D2653" s="590">
        <v>0.3200810396483551</v>
      </c>
      <c r="E2653" s="588" t="s">
        <v>226</v>
      </c>
      <c r="F2653" s="589">
        <v>-9.8911969171362857E-2</v>
      </c>
      <c r="G2653" s="590">
        <v>-0.10669177356749077</v>
      </c>
      <c r="H2653" s="588"/>
      <c r="I2653" s="589"/>
      <c r="J2653" s="590"/>
      <c r="K2653" s="588"/>
      <c r="L2653" s="589"/>
      <c r="M2653" s="590"/>
      <c r="N2653" s="591"/>
    </row>
    <row r="2654" spans="1:14" ht="38" x14ac:dyDescent="0.2">
      <c r="A2654" s="528" t="s">
        <v>1223</v>
      </c>
      <c r="B2654" s="568">
        <v>0.22222222222222199</v>
      </c>
      <c r="C2654" s="569">
        <v>0.101449275362319</v>
      </c>
      <c r="D2654" s="570">
        <v>0.120481927710843</v>
      </c>
      <c r="E2654" s="568">
        <v>0.22222222222222199</v>
      </c>
      <c r="F2654" s="569">
        <v>0.12903225806451599</v>
      </c>
      <c r="G2654" s="570">
        <v>0.17142857142857101</v>
      </c>
      <c r="H2654" s="568"/>
      <c r="I2654" s="569"/>
      <c r="J2654" s="570"/>
      <c r="K2654" s="568"/>
      <c r="L2654" s="569"/>
      <c r="M2654" s="570"/>
      <c r="N2654" s="599" t="s">
        <v>219</v>
      </c>
    </row>
    <row r="2655" spans="1:14" ht="19" x14ac:dyDescent="0.2">
      <c r="A2655" s="534" t="s">
        <v>679</v>
      </c>
      <c r="B2655" s="529">
        <v>0.44444444444444398</v>
      </c>
      <c r="C2655" s="530">
        <v>0.39130434782608697</v>
      </c>
      <c r="D2655" s="531">
        <v>0.34939759036144602</v>
      </c>
      <c r="E2655" s="529">
        <v>0.44444444444444398</v>
      </c>
      <c r="F2655" s="530">
        <v>0.38709677419354799</v>
      </c>
      <c r="G2655" s="531">
        <v>0.34285714285714303</v>
      </c>
      <c r="H2655" s="529"/>
      <c r="I2655" s="530"/>
      <c r="J2655" s="531"/>
      <c r="K2655" s="529"/>
      <c r="L2655" s="530"/>
      <c r="M2655" s="531"/>
      <c r="N2655" s="600"/>
    </row>
    <row r="2656" spans="1:14" ht="19" x14ac:dyDescent="0.2">
      <c r="A2656" s="534" t="s">
        <v>680</v>
      </c>
      <c r="B2656" s="529">
        <v>0.22222222222222199</v>
      </c>
      <c r="C2656" s="530">
        <v>0.231884057971014</v>
      </c>
      <c r="D2656" s="531">
        <v>0.265060240963855</v>
      </c>
      <c r="E2656" s="529">
        <v>0.22222222222222199</v>
      </c>
      <c r="F2656" s="530">
        <v>0.25806451612903197</v>
      </c>
      <c r="G2656" s="531">
        <v>0.28571428571428598</v>
      </c>
      <c r="H2656" s="529"/>
      <c r="I2656" s="530"/>
      <c r="J2656" s="531"/>
      <c r="K2656" s="529"/>
      <c r="L2656" s="530"/>
      <c r="M2656" s="531"/>
      <c r="N2656" s="600"/>
    </row>
    <row r="2657" spans="1:14" ht="19" x14ac:dyDescent="0.2">
      <c r="A2657" s="534" t="s">
        <v>681</v>
      </c>
      <c r="B2657" s="529">
        <v>0.11111111111111099</v>
      </c>
      <c r="C2657" s="530">
        <v>0.27536231884057999</v>
      </c>
      <c r="D2657" s="531">
        <v>0.265060240963855</v>
      </c>
      <c r="E2657" s="529">
        <v>0.11111111111111099</v>
      </c>
      <c r="F2657" s="530">
        <v>0.225806451612903</v>
      </c>
      <c r="G2657" s="531">
        <v>0.2</v>
      </c>
      <c r="H2657" s="529"/>
      <c r="I2657" s="530"/>
      <c r="J2657" s="531"/>
      <c r="K2657" s="529"/>
      <c r="L2657" s="530"/>
      <c r="M2657" s="531"/>
      <c r="N2657" s="601"/>
    </row>
    <row r="2658" spans="1:14" ht="19" x14ac:dyDescent="0.2">
      <c r="A2658" s="602" t="s">
        <v>237</v>
      </c>
      <c r="B2658" s="603">
        <v>9</v>
      </c>
      <c r="C2658" s="604">
        <v>69</v>
      </c>
      <c r="D2658" s="605">
        <v>83</v>
      </c>
      <c r="E2658" s="603">
        <v>9</v>
      </c>
      <c r="F2658" s="604">
        <v>31</v>
      </c>
      <c r="G2658" s="605">
        <v>35</v>
      </c>
      <c r="H2658" s="603"/>
      <c r="I2658" s="604"/>
      <c r="J2658" s="605"/>
      <c r="K2658" s="603"/>
      <c r="L2658" s="604"/>
      <c r="M2658" s="605"/>
      <c r="N2658" s="586"/>
    </row>
    <row r="2659" spans="1:14" ht="19" x14ac:dyDescent="0.2">
      <c r="A2659" s="534" t="s">
        <v>177</v>
      </c>
      <c r="B2659" s="583">
        <v>2.7777777777777799</v>
      </c>
      <c r="C2659" s="584">
        <v>2.3188405797101499</v>
      </c>
      <c r="D2659" s="585">
        <v>2.3253012048192798</v>
      </c>
      <c r="E2659" s="583">
        <v>2.7777777777777799</v>
      </c>
      <c r="F2659" s="584">
        <v>2.4193548387096802</v>
      </c>
      <c r="G2659" s="585">
        <v>2.4857142857142902</v>
      </c>
      <c r="H2659" s="583"/>
      <c r="I2659" s="584"/>
      <c r="J2659" s="585"/>
      <c r="K2659" s="583"/>
      <c r="L2659" s="584"/>
      <c r="M2659" s="585"/>
      <c r="N2659" s="586"/>
    </row>
    <row r="2660" spans="1:14" ht="19" x14ac:dyDescent="0.2">
      <c r="A2660" s="534" t="s">
        <v>157</v>
      </c>
      <c r="B2660" s="583">
        <v>0.97182531580755005</v>
      </c>
      <c r="C2660" s="584">
        <v>0.99251246285238404</v>
      </c>
      <c r="D2660" s="585">
        <v>1.0013214894540301</v>
      </c>
      <c r="E2660" s="583">
        <v>0.97182531580755005</v>
      </c>
      <c r="F2660" s="584">
        <v>0.99244457606414405</v>
      </c>
      <c r="G2660" s="585">
        <v>1.0108653419203799</v>
      </c>
      <c r="H2660" s="583"/>
      <c r="I2660" s="584"/>
      <c r="J2660" s="585"/>
      <c r="K2660" s="583"/>
      <c r="L2660" s="584"/>
      <c r="M2660" s="585"/>
      <c r="N2660" s="586"/>
    </row>
    <row r="2661" spans="1:14" ht="19" x14ac:dyDescent="0.2">
      <c r="A2661" s="534" t="s">
        <v>238</v>
      </c>
      <c r="B2661" s="587" t="s">
        <v>226</v>
      </c>
      <c r="C2661" s="584" t="s">
        <v>118</v>
      </c>
      <c r="D2661" s="585" t="s">
        <v>118</v>
      </c>
      <c r="E2661" s="587" t="s">
        <v>226</v>
      </c>
      <c r="F2661" s="584" t="s">
        <v>118</v>
      </c>
      <c r="G2661" s="585" t="s">
        <v>118</v>
      </c>
      <c r="H2661" s="587"/>
      <c r="I2661" s="584"/>
      <c r="J2661" s="585"/>
      <c r="K2661" s="587"/>
      <c r="L2661" s="584"/>
      <c r="M2661" s="585"/>
      <c r="N2661" s="586"/>
    </row>
    <row r="2662" spans="1:14" ht="19" x14ac:dyDescent="0.2">
      <c r="A2662" s="562" t="s">
        <v>156</v>
      </c>
      <c r="B2662" s="588" t="s">
        <v>226</v>
      </c>
      <c r="C2662" s="589">
        <v>0.46239943098416036</v>
      </c>
      <c r="D2662" s="590">
        <v>0.45187941907170359</v>
      </c>
      <c r="E2662" s="588" t="s">
        <v>226</v>
      </c>
      <c r="F2662" s="589">
        <v>0.3611515924542007</v>
      </c>
      <c r="G2662" s="590">
        <v>0.28892423149916824</v>
      </c>
      <c r="H2662" s="588"/>
      <c r="I2662" s="589"/>
      <c r="J2662" s="590"/>
      <c r="K2662" s="588"/>
      <c r="L2662" s="589"/>
      <c r="M2662" s="590"/>
      <c r="N2662" s="591"/>
    </row>
    <row r="2663" spans="1:14" ht="38" x14ac:dyDescent="0.2">
      <c r="A2663" s="528" t="s">
        <v>1224</v>
      </c>
      <c r="B2663" s="568">
        <v>0.22222222222222199</v>
      </c>
      <c r="C2663" s="569">
        <v>0.202898550724638</v>
      </c>
      <c r="D2663" s="570">
        <v>0.21686746987951799</v>
      </c>
      <c r="E2663" s="568">
        <v>0.22222222222222199</v>
      </c>
      <c r="F2663" s="569">
        <v>0.12903225806451599</v>
      </c>
      <c r="G2663" s="570">
        <v>0.17142857142857101</v>
      </c>
      <c r="H2663" s="568"/>
      <c r="I2663" s="569"/>
      <c r="J2663" s="570"/>
      <c r="K2663" s="568"/>
      <c r="L2663" s="569"/>
      <c r="M2663" s="570"/>
      <c r="N2663" s="599" t="s">
        <v>219</v>
      </c>
    </row>
    <row r="2664" spans="1:14" ht="19" x14ac:dyDescent="0.2">
      <c r="A2664" s="534" t="s">
        <v>679</v>
      </c>
      <c r="B2664" s="529">
        <v>0.66666666666666696</v>
      </c>
      <c r="C2664" s="530">
        <v>0.376811594202899</v>
      </c>
      <c r="D2664" s="531">
        <v>0.33734939759036098</v>
      </c>
      <c r="E2664" s="529">
        <v>0.66666666666666696</v>
      </c>
      <c r="F2664" s="530">
        <v>0.51612903225806495</v>
      </c>
      <c r="G2664" s="531">
        <v>0.45714285714285702</v>
      </c>
      <c r="H2664" s="529"/>
      <c r="I2664" s="530"/>
      <c r="J2664" s="531"/>
      <c r="K2664" s="529"/>
      <c r="L2664" s="530"/>
      <c r="M2664" s="531"/>
      <c r="N2664" s="600"/>
    </row>
    <row r="2665" spans="1:14" ht="19" x14ac:dyDescent="0.2">
      <c r="A2665" s="534" t="s">
        <v>680</v>
      </c>
      <c r="B2665" s="529">
        <v>0.11111111111111099</v>
      </c>
      <c r="C2665" s="530">
        <v>0.27536231884057999</v>
      </c>
      <c r="D2665" s="531">
        <v>0.32530120481927699</v>
      </c>
      <c r="E2665" s="529">
        <v>0.11111111111111099</v>
      </c>
      <c r="F2665" s="530">
        <v>0.16129032258064499</v>
      </c>
      <c r="G2665" s="531">
        <v>0.2</v>
      </c>
      <c r="H2665" s="529"/>
      <c r="I2665" s="530"/>
      <c r="J2665" s="531"/>
      <c r="K2665" s="529"/>
      <c r="L2665" s="530"/>
      <c r="M2665" s="531"/>
      <c r="N2665" s="600"/>
    </row>
    <row r="2666" spans="1:14" ht="19" x14ac:dyDescent="0.2">
      <c r="A2666" s="534" t="s">
        <v>681</v>
      </c>
      <c r="B2666" s="529">
        <v>0</v>
      </c>
      <c r="C2666" s="530">
        <v>0.14492753623188401</v>
      </c>
      <c r="D2666" s="531">
        <v>0.120481927710843</v>
      </c>
      <c r="E2666" s="529">
        <v>0</v>
      </c>
      <c r="F2666" s="530">
        <v>0.19354838709677399</v>
      </c>
      <c r="G2666" s="531">
        <v>0.17142857142857101</v>
      </c>
      <c r="H2666" s="529"/>
      <c r="I2666" s="530"/>
      <c r="J2666" s="531"/>
      <c r="K2666" s="529"/>
      <c r="L2666" s="530"/>
      <c r="M2666" s="531"/>
      <c r="N2666" s="601"/>
    </row>
    <row r="2667" spans="1:14" ht="19" x14ac:dyDescent="0.2">
      <c r="A2667" s="602" t="s">
        <v>237</v>
      </c>
      <c r="B2667" s="603">
        <v>9</v>
      </c>
      <c r="C2667" s="604">
        <v>69</v>
      </c>
      <c r="D2667" s="605">
        <v>83</v>
      </c>
      <c r="E2667" s="603">
        <v>9</v>
      </c>
      <c r="F2667" s="604">
        <v>31</v>
      </c>
      <c r="G2667" s="605">
        <v>35</v>
      </c>
      <c r="H2667" s="603"/>
      <c r="I2667" s="604"/>
      <c r="J2667" s="605"/>
      <c r="K2667" s="603"/>
      <c r="L2667" s="604"/>
      <c r="M2667" s="605"/>
      <c r="N2667" s="586"/>
    </row>
    <row r="2668" spans="1:14" ht="19" x14ac:dyDescent="0.2">
      <c r="A2668" s="534" t="s">
        <v>177</v>
      </c>
      <c r="B2668" s="583">
        <v>3.1111111111111098</v>
      </c>
      <c r="C2668" s="584">
        <v>2.63768115942029</v>
      </c>
      <c r="D2668" s="585">
        <v>2.6506024096385499</v>
      </c>
      <c r="E2668" s="583">
        <v>3.1111111111111098</v>
      </c>
      <c r="F2668" s="584">
        <v>2.5806451612903198</v>
      </c>
      <c r="G2668" s="585">
        <v>2.6285714285714299</v>
      </c>
      <c r="H2668" s="583"/>
      <c r="I2668" s="584"/>
      <c r="J2668" s="585"/>
      <c r="K2668" s="583"/>
      <c r="L2668" s="584"/>
      <c r="M2668" s="585"/>
      <c r="N2668" s="586"/>
    </row>
    <row r="2669" spans="1:14" ht="19" x14ac:dyDescent="0.2">
      <c r="A2669" s="534" t="s">
        <v>157</v>
      </c>
      <c r="B2669" s="583">
        <v>0.600925212577332</v>
      </c>
      <c r="C2669" s="584">
        <v>0.96970302447152601</v>
      </c>
      <c r="D2669" s="585">
        <v>0.95551971479398401</v>
      </c>
      <c r="E2669" s="583">
        <v>0.600925212577332</v>
      </c>
      <c r="F2669" s="584">
        <v>0.95826904880230401</v>
      </c>
      <c r="G2669" s="585">
        <v>0.97273762515642304</v>
      </c>
      <c r="H2669" s="583"/>
      <c r="I2669" s="584"/>
      <c r="J2669" s="585"/>
      <c r="K2669" s="583"/>
      <c r="L2669" s="584"/>
      <c r="M2669" s="585"/>
      <c r="N2669" s="586"/>
    </row>
    <row r="2670" spans="1:14" ht="19" x14ac:dyDescent="0.2">
      <c r="A2670" s="534" t="s">
        <v>238</v>
      </c>
      <c r="B2670" s="587" t="s">
        <v>226</v>
      </c>
      <c r="C2670" s="584" t="s">
        <v>118</v>
      </c>
      <c r="D2670" s="585" t="s">
        <v>118</v>
      </c>
      <c r="E2670" s="587" t="s">
        <v>226</v>
      </c>
      <c r="F2670" s="584" t="s">
        <v>118</v>
      </c>
      <c r="G2670" s="585" t="s">
        <v>118</v>
      </c>
      <c r="H2670" s="587"/>
      <c r="I2670" s="584"/>
      <c r="J2670" s="585"/>
      <c r="K2670" s="587"/>
      <c r="L2670" s="584"/>
      <c r="M2670" s="585"/>
      <c r="N2670" s="586"/>
    </row>
    <row r="2671" spans="1:14" ht="19" x14ac:dyDescent="0.2">
      <c r="A2671" s="562" t="s">
        <v>156</v>
      </c>
      <c r="B2671" s="588" t="s">
        <v>226</v>
      </c>
      <c r="C2671" s="589">
        <v>0.48822158923226233</v>
      </c>
      <c r="D2671" s="590">
        <v>0.48194578755693018</v>
      </c>
      <c r="E2671" s="588" t="s">
        <v>226</v>
      </c>
      <c r="F2671" s="589">
        <v>0.55356681976089572</v>
      </c>
      <c r="G2671" s="590">
        <v>0.49606355306970279</v>
      </c>
      <c r="H2671" s="588"/>
      <c r="I2671" s="589"/>
      <c r="J2671" s="590"/>
      <c r="K2671" s="588"/>
      <c r="L2671" s="589"/>
      <c r="M2671" s="590"/>
      <c r="N2671" s="591"/>
    </row>
    <row r="2672" spans="1:14" ht="28" customHeight="1" x14ac:dyDescent="0.2">
      <c r="A2672" s="528" t="s">
        <v>1225</v>
      </c>
      <c r="B2672" s="568">
        <v>0.11111111111111099</v>
      </c>
      <c r="C2672" s="569">
        <v>0.173913043478261</v>
      </c>
      <c r="D2672" s="570">
        <v>0.16867469879518099</v>
      </c>
      <c r="E2672" s="568">
        <v>0.11111111111111099</v>
      </c>
      <c r="F2672" s="569">
        <v>0.12903225806451599</v>
      </c>
      <c r="G2672" s="570">
        <v>0.17142857142857101</v>
      </c>
      <c r="H2672" s="568"/>
      <c r="I2672" s="569"/>
      <c r="J2672" s="570"/>
      <c r="K2672" s="568"/>
      <c r="L2672" s="569"/>
      <c r="M2672" s="570"/>
      <c r="N2672" s="599" t="s">
        <v>949</v>
      </c>
    </row>
    <row r="2673" spans="1:14" ht="19" x14ac:dyDescent="0.2">
      <c r="A2673" s="534" t="s">
        <v>679</v>
      </c>
      <c r="B2673" s="529">
        <v>0.33333333333333298</v>
      </c>
      <c r="C2673" s="530">
        <v>0.33333333333333298</v>
      </c>
      <c r="D2673" s="531">
        <v>0.33734939759036098</v>
      </c>
      <c r="E2673" s="529">
        <v>0.33333333333333298</v>
      </c>
      <c r="F2673" s="530">
        <v>0.41935483870967699</v>
      </c>
      <c r="G2673" s="531">
        <v>0.4</v>
      </c>
      <c r="H2673" s="529"/>
      <c r="I2673" s="530"/>
      <c r="J2673" s="531"/>
      <c r="K2673" s="529"/>
      <c r="L2673" s="530"/>
      <c r="M2673" s="531"/>
      <c r="N2673" s="600"/>
    </row>
    <row r="2674" spans="1:14" ht="19" x14ac:dyDescent="0.2">
      <c r="A2674" s="534" t="s">
        <v>680</v>
      </c>
      <c r="B2674" s="529">
        <v>0.33333333333333298</v>
      </c>
      <c r="C2674" s="530">
        <v>0.30434782608695699</v>
      </c>
      <c r="D2674" s="531">
        <v>0.32530120481927699</v>
      </c>
      <c r="E2674" s="529">
        <v>0.33333333333333298</v>
      </c>
      <c r="F2674" s="530">
        <v>0.25806451612903197</v>
      </c>
      <c r="G2674" s="531">
        <v>0.25714285714285701</v>
      </c>
      <c r="H2674" s="529"/>
      <c r="I2674" s="530"/>
      <c r="J2674" s="531"/>
      <c r="K2674" s="529"/>
      <c r="L2674" s="530"/>
      <c r="M2674" s="531"/>
      <c r="N2674" s="600"/>
    </row>
    <row r="2675" spans="1:14" ht="19" x14ac:dyDescent="0.2">
      <c r="A2675" s="534" t="s">
        <v>681</v>
      </c>
      <c r="B2675" s="529">
        <v>0.22222222222222199</v>
      </c>
      <c r="C2675" s="530">
        <v>0.188405797101449</v>
      </c>
      <c r="D2675" s="531">
        <v>0.16867469879518099</v>
      </c>
      <c r="E2675" s="529">
        <v>0.22222222222222199</v>
      </c>
      <c r="F2675" s="530">
        <v>0.19354838709677399</v>
      </c>
      <c r="G2675" s="531">
        <v>0.17142857142857101</v>
      </c>
      <c r="H2675" s="529"/>
      <c r="I2675" s="530"/>
      <c r="J2675" s="531"/>
      <c r="K2675" s="529"/>
      <c r="L2675" s="530"/>
      <c r="M2675" s="531"/>
      <c r="N2675" s="601"/>
    </row>
    <row r="2676" spans="1:14" ht="19" x14ac:dyDescent="0.2">
      <c r="A2676" s="602" t="s">
        <v>237</v>
      </c>
      <c r="B2676" s="603">
        <v>9</v>
      </c>
      <c r="C2676" s="604">
        <v>69</v>
      </c>
      <c r="D2676" s="605">
        <v>83</v>
      </c>
      <c r="E2676" s="603">
        <v>9</v>
      </c>
      <c r="F2676" s="604">
        <v>31</v>
      </c>
      <c r="G2676" s="605">
        <v>35</v>
      </c>
      <c r="H2676" s="603"/>
      <c r="I2676" s="604"/>
      <c r="J2676" s="605"/>
      <c r="K2676" s="603"/>
      <c r="L2676" s="604"/>
      <c r="M2676" s="605"/>
      <c r="N2676" s="586"/>
    </row>
    <row r="2677" spans="1:14" ht="19" x14ac:dyDescent="0.2">
      <c r="A2677" s="534" t="s">
        <v>177</v>
      </c>
      <c r="B2677" s="583">
        <v>2.3333333333333299</v>
      </c>
      <c r="C2677" s="584">
        <v>2.4927536231884102</v>
      </c>
      <c r="D2677" s="585">
        <v>2.50602409638554</v>
      </c>
      <c r="E2677" s="583">
        <v>2.3333333333333299</v>
      </c>
      <c r="F2677" s="584">
        <v>2.4838709677419399</v>
      </c>
      <c r="G2677" s="585">
        <v>2.5714285714285698</v>
      </c>
      <c r="H2677" s="583"/>
      <c r="I2677" s="584"/>
      <c r="J2677" s="585"/>
      <c r="K2677" s="583"/>
      <c r="L2677" s="584"/>
      <c r="M2677" s="585"/>
      <c r="N2677" s="586"/>
    </row>
    <row r="2678" spans="1:14" ht="19" x14ac:dyDescent="0.2">
      <c r="A2678" s="534" t="s">
        <v>157</v>
      </c>
      <c r="B2678" s="583">
        <v>1</v>
      </c>
      <c r="C2678" s="584">
        <v>0.99444321409161196</v>
      </c>
      <c r="D2678" s="585">
        <v>0.96743934045554703</v>
      </c>
      <c r="E2678" s="583">
        <v>1</v>
      </c>
      <c r="F2678" s="584">
        <v>0.96162944151876895</v>
      </c>
      <c r="G2678" s="585">
        <v>0.97876615862897098</v>
      </c>
      <c r="H2678" s="583"/>
      <c r="I2678" s="584"/>
      <c r="J2678" s="585"/>
      <c r="K2678" s="583"/>
      <c r="L2678" s="584"/>
      <c r="M2678" s="585"/>
      <c r="N2678" s="586"/>
    </row>
    <row r="2679" spans="1:14" ht="19" x14ac:dyDescent="0.2">
      <c r="A2679" s="534" t="s">
        <v>238</v>
      </c>
      <c r="B2679" s="587" t="s">
        <v>226</v>
      </c>
      <c r="C2679" s="584" t="s">
        <v>118</v>
      </c>
      <c r="D2679" s="585" t="s">
        <v>118</v>
      </c>
      <c r="E2679" s="587" t="s">
        <v>226</v>
      </c>
      <c r="F2679" s="584" t="s">
        <v>118</v>
      </c>
      <c r="G2679" s="585" t="s">
        <v>118</v>
      </c>
      <c r="H2679" s="587"/>
      <c r="I2679" s="584"/>
      <c r="J2679" s="585"/>
      <c r="K2679" s="587"/>
      <c r="L2679" s="584"/>
      <c r="M2679" s="585"/>
      <c r="N2679" s="586"/>
    </row>
    <row r="2680" spans="1:14" ht="19" x14ac:dyDescent="0.2">
      <c r="A2680" s="562" t="s">
        <v>156</v>
      </c>
      <c r="B2680" s="588" t="s">
        <v>226</v>
      </c>
      <c r="C2680" s="589">
        <v>-0.16031110434063847</v>
      </c>
      <c r="D2680" s="590">
        <v>-0.17850293639174691</v>
      </c>
      <c r="E2680" s="588" t="s">
        <v>226</v>
      </c>
      <c r="F2680" s="589">
        <v>-0.15654432768911</v>
      </c>
      <c r="G2680" s="590">
        <v>-0.2432605949808862</v>
      </c>
      <c r="H2680" s="588"/>
      <c r="I2680" s="589"/>
      <c r="J2680" s="590"/>
      <c r="K2680" s="588"/>
      <c r="L2680" s="589"/>
      <c r="M2680" s="590"/>
      <c r="N2680" s="591"/>
    </row>
    <row r="2681" spans="1:14" ht="38" x14ac:dyDescent="0.2">
      <c r="A2681" s="528" t="s">
        <v>1226</v>
      </c>
      <c r="B2681" s="568">
        <v>0.22222222222222199</v>
      </c>
      <c r="C2681" s="569">
        <v>0.15942028985507201</v>
      </c>
      <c r="D2681" s="570">
        <v>0.156626506024096</v>
      </c>
      <c r="E2681" s="568">
        <v>0.22222222222222199</v>
      </c>
      <c r="F2681" s="569">
        <v>0.16129032258064499</v>
      </c>
      <c r="G2681" s="570">
        <v>0.2</v>
      </c>
      <c r="H2681" s="568"/>
      <c r="I2681" s="569"/>
      <c r="J2681" s="570"/>
      <c r="K2681" s="568"/>
      <c r="L2681" s="569"/>
      <c r="M2681" s="570"/>
      <c r="N2681" s="599" t="s">
        <v>219</v>
      </c>
    </row>
    <row r="2682" spans="1:14" ht="19" x14ac:dyDescent="0.2">
      <c r="A2682" s="534" t="s">
        <v>679</v>
      </c>
      <c r="B2682" s="529">
        <v>0.44444444444444398</v>
      </c>
      <c r="C2682" s="530">
        <v>0.31884057971014501</v>
      </c>
      <c r="D2682" s="531">
        <v>0.28915662650602397</v>
      </c>
      <c r="E2682" s="529">
        <v>0.44444444444444398</v>
      </c>
      <c r="F2682" s="530">
        <v>0.45161290322580599</v>
      </c>
      <c r="G2682" s="531">
        <v>0.4</v>
      </c>
      <c r="H2682" s="529"/>
      <c r="I2682" s="530"/>
      <c r="J2682" s="531"/>
      <c r="K2682" s="529"/>
      <c r="L2682" s="530"/>
      <c r="M2682" s="531"/>
      <c r="N2682" s="600"/>
    </row>
    <row r="2683" spans="1:14" ht="19" x14ac:dyDescent="0.2">
      <c r="A2683" s="534" t="s">
        <v>680</v>
      </c>
      <c r="B2683" s="529">
        <v>0.33333333333333298</v>
      </c>
      <c r="C2683" s="530">
        <v>0.28985507246376802</v>
      </c>
      <c r="D2683" s="531">
        <v>0.33734939759036098</v>
      </c>
      <c r="E2683" s="529">
        <v>0.33333333333333298</v>
      </c>
      <c r="F2683" s="530">
        <v>0.19354838709677399</v>
      </c>
      <c r="G2683" s="531">
        <v>0.22857142857142901</v>
      </c>
      <c r="H2683" s="529"/>
      <c r="I2683" s="530"/>
      <c r="J2683" s="531"/>
      <c r="K2683" s="529"/>
      <c r="L2683" s="530"/>
      <c r="M2683" s="531"/>
      <c r="N2683" s="600"/>
    </row>
    <row r="2684" spans="1:14" ht="19" x14ac:dyDescent="0.2">
      <c r="A2684" s="534" t="s">
        <v>681</v>
      </c>
      <c r="B2684" s="529">
        <v>0</v>
      </c>
      <c r="C2684" s="530">
        <v>0.231884057971014</v>
      </c>
      <c r="D2684" s="531">
        <v>0.21686746987951799</v>
      </c>
      <c r="E2684" s="529">
        <v>0</v>
      </c>
      <c r="F2684" s="530">
        <v>0.19354838709677399</v>
      </c>
      <c r="G2684" s="531">
        <v>0.17142857142857101</v>
      </c>
      <c r="H2684" s="529"/>
      <c r="I2684" s="530"/>
      <c r="J2684" s="531"/>
      <c r="K2684" s="529"/>
      <c r="L2684" s="530"/>
      <c r="M2684" s="531"/>
      <c r="N2684" s="601"/>
    </row>
    <row r="2685" spans="1:14" ht="19" x14ac:dyDescent="0.2">
      <c r="A2685" s="602" t="s">
        <v>237</v>
      </c>
      <c r="B2685" s="603">
        <v>9</v>
      </c>
      <c r="C2685" s="604">
        <v>69</v>
      </c>
      <c r="D2685" s="605">
        <v>83</v>
      </c>
      <c r="E2685" s="603">
        <v>9</v>
      </c>
      <c r="F2685" s="604">
        <v>31</v>
      </c>
      <c r="G2685" s="605">
        <v>35</v>
      </c>
      <c r="H2685" s="603"/>
      <c r="I2685" s="604"/>
      <c r="J2685" s="605"/>
      <c r="K2685" s="603"/>
      <c r="L2685" s="604"/>
      <c r="M2685" s="605"/>
      <c r="N2685" s="586"/>
    </row>
    <row r="2686" spans="1:14" ht="19" x14ac:dyDescent="0.2">
      <c r="A2686" s="534" t="s">
        <v>177</v>
      </c>
      <c r="B2686" s="583">
        <v>2.8888888888888902</v>
      </c>
      <c r="C2686" s="584">
        <v>2.4057971014492798</v>
      </c>
      <c r="D2686" s="585">
        <v>2.3855421686747</v>
      </c>
      <c r="E2686" s="583">
        <v>2.8888888888888902</v>
      </c>
      <c r="F2686" s="584">
        <v>2.5806451612903198</v>
      </c>
      <c r="G2686" s="585">
        <v>2.6285714285714299</v>
      </c>
      <c r="H2686" s="583"/>
      <c r="I2686" s="584"/>
      <c r="J2686" s="585"/>
      <c r="K2686" s="583"/>
      <c r="L2686" s="584"/>
      <c r="M2686" s="585"/>
      <c r="N2686" s="586"/>
    </row>
    <row r="2687" spans="1:14" ht="19" x14ac:dyDescent="0.2">
      <c r="A2687" s="534" t="s">
        <v>157</v>
      </c>
      <c r="B2687" s="583">
        <v>0.78173595997057199</v>
      </c>
      <c r="C2687" s="584">
        <v>1.0192101985434601</v>
      </c>
      <c r="D2687" s="585">
        <v>0.99794087147296195</v>
      </c>
      <c r="E2687" s="583">
        <v>0.78173595997057199</v>
      </c>
      <c r="F2687" s="584">
        <v>0.99244457606414505</v>
      </c>
      <c r="G2687" s="585">
        <v>1.0025178386476301</v>
      </c>
      <c r="H2687" s="583"/>
      <c r="I2687" s="584"/>
      <c r="J2687" s="585"/>
      <c r="K2687" s="583"/>
      <c r="L2687" s="584"/>
      <c r="M2687" s="585"/>
      <c r="N2687" s="586"/>
    </row>
    <row r="2688" spans="1:14" ht="19" x14ac:dyDescent="0.2">
      <c r="A2688" s="534" t="s">
        <v>238</v>
      </c>
      <c r="B2688" s="587" t="s">
        <v>226</v>
      </c>
      <c r="C2688" s="584" t="s">
        <v>118</v>
      </c>
      <c r="D2688" s="585" t="s">
        <v>118</v>
      </c>
      <c r="E2688" s="587" t="s">
        <v>226</v>
      </c>
      <c r="F2688" s="584" t="s">
        <v>118</v>
      </c>
      <c r="G2688" s="585" t="s">
        <v>118</v>
      </c>
      <c r="H2688" s="587"/>
      <c r="I2688" s="584"/>
      <c r="J2688" s="585"/>
      <c r="K2688" s="587"/>
      <c r="L2688" s="584"/>
      <c r="M2688" s="585"/>
      <c r="N2688" s="586"/>
    </row>
    <row r="2689" spans="1:14" ht="19" x14ac:dyDescent="0.2">
      <c r="A2689" s="562" t="s">
        <v>156</v>
      </c>
      <c r="B2689" s="588" t="s">
        <v>226</v>
      </c>
      <c r="C2689" s="589">
        <v>0.47398641431374067</v>
      </c>
      <c r="D2689" s="590">
        <v>0.50438531440369783</v>
      </c>
      <c r="E2689" s="588" t="s">
        <v>226</v>
      </c>
      <c r="F2689" s="589">
        <v>0.31059036951061686</v>
      </c>
      <c r="G2689" s="590">
        <v>0.2596636690960249</v>
      </c>
      <c r="H2689" s="588"/>
      <c r="I2689" s="589"/>
      <c r="J2689" s="590"/>
      <c r="K2689" s="588"/>
      <c r="L2689" s="589"/>
      <c r="M2689" s="590"/>
      <c r="N2689" s="591"/>
    </row>
    <row r="2690" spans="1:14" ht="38" x14ac:dyDescent="0.2">
      <c r="A2690" s="528" t="s">
        <v>1227</v>
      </c>
      <c r="B2690" s="568">
        <v>0.33333333333333298</v>
      </c>
      <c r="C2690" s="569">
        <v>0.188405797101449</v>
      </c>
      <c r="D2690" s="570">
        <v>0.19277108433734899</v>
      </c>
      <c r="E2690" s="568">
        <v>0.33333333333333298</v>
      </c>
      <c r="F2690" s="569">
        <v>0.225806451612903</v>
      </c>
      <c r="G2690" s="570">
        <v>0.25714285714285701</v>
      </c>
      <c r="H2690" s="568"/>
      <c r="I2690" s="569"/>
      <c r="J2690" s="570"/>
      <c r="K2690" s="568"/>
      <c r="L2690" s="569"/>
      <c r="M2690" s="570"/>
      <c r="N2690" s="576"/>
    </row>
    <row r="2691" spans="1:14" ht="19" x14ac:dyDescent="0.2">
      <c r="A2691" s="534" t="s">
        <v>679</v>
      </c>
      <c r="B2691" s="529">
        <v>0.11111111111111099</v>
      </c>
      <c r="C2691" s="530">
        <v>0.24637681159420299</v>
      </c>
      <c r="D2691" s="531">
        <v>0.22891566265060201</v>
      </c>
      <c r="E2691" s="529">
        <v>0.11111111111111099</v>
      </c>
      <c r="F2691" s="530">
        <v>0.25806451612903197</v>
      </c>
      <c r="G2691" s="531">
        <v>0.22857142857142901</v>
      </c>
      <c r="H2691" s="529"/>
      <c r="I2691" s="530"/>
      <c r="J2691" s="531"/>
      <c r="K2691" s="529"/>
      <c r="L2691" s="530"/>
      <c r="M2691" s="531"/>
      <c r="N2691" s="577"/>
    </row>
    <row r="2692" spans="1:14" ht="19" x14ac:dyDescent="0.2">
      <c r="A2692" s="534" t="s">
        <v>680</v>
      </c>
      <c r="B2692" s="529">
        <v>0.44444444444444398</v>
      </c>
      <c r="C2692" s="530">
        <v>0.26086956521739102</v>
      </c>
      <c r="D2692" s="531">
        <v>0.27710843373493999</v>
      </c>
      <c r="E2692" s="529">
        <v>0.44444444444444398</v>
      </c>
      <c r="F2692" s="530">
        <v>0.32258064516128998</v>
      </c>
      <c r="G2692" s="531">
        <v>0.314285714285714</v>
      </c>
      <c r="H2692" s="529"/>
      <c r="I2692" s="530"/>
      <c r="J2692" s="531"/>
      <c r="K2692" s="529"/>
      <c r="L2692" s="530"/>
      <c r="M2692" s="531"/>
      <c r="N2692" s="577"/>
    </row>
    <row r="2693" spans="1:14" ht="19" x14ac:dyDescent="0.2">
      <c r="A2693" s="534" t="s">
        <v>681</v>
      </c>
      <c r="B2693" s="529">
        <v>0.11111111111111099</v>
      </c>
      <c r="C2693" s="530">
        <v>0.30434782608695699</v>
      </c>
      <c r="D2693" s="531">
        <v>0.30120481927710802</v>
      </c>
      <c r="E2693" s="529">
        <v>0.11111111111111099</v>
      </c>
      <c r="F2693" s="530">
        <v>0.19354838709677399</v>
      </c>
      <c r="G2693" s="531">
        <v>0.2</v>
      </c>
      <c r="H2693" s="529"/>
      <c r="I2693" s="530"/>
      <c r="J2693" s="531"/>
      <c r="K2693" s="529"/>
      <c r="L2693" s="530"/>
      <c r="M2693" s="531"/>
      <c r="N2693" s="636"/>
    </row>
    <row r="2694" spans="1:14" ht="19" x14ac:dyDescent="0.2">
      <c r="A2694" s="602" t="s">
        <v>237</v>
      </c>
      <c r="B2694" s="603">
        <v>9</v>
      </c>
      <c r="C2694" s="604">
        <v>69</v>
      </c>
      <c r="D2694" s="605">
        <v>83</v>
      </c>
      <c r="E2694" s="603">
        <v>9</v>
      </c>
      <c r="F2694" s="604">
        <v>31</v>
      </c>
      <c r="G2694" s="605">
        <v>35</v>
      </c>
      <c r="H2694" s="603"/>
      <c r="I2694" s="604"/>
      <c r="J2694" s="605"/>
      <c r="K2694" s="603"/>
      <c r="L2694" s="604"/>
      <c r="M2694" s="605"/>
      <c r="N2694" s="582"/>
    </row>
    <row r="2695" spans="1:14" ht="19" x14ac:dyDescent="0.2">
      <c r="A2695" s="534" t="s">
        <v>177</v>
      </c>
      <c r="B2695" s="583">
        <v>2.6666666666666701</v>
      </c>
      <c r="C2695" s="584">
        <v>2.3188405797101499</v>
      </c>
      <c r="D2695" s="585">
        <v>2.31325301204819</v>
      </c>
      <c r="E2695" s="583">
        <v>2.6666666666666701</v>
      </c>
      <c r="F2695" s="584">
        <v>2.5161290322580601</v>
      </c>
      <c r="G2695" s="585">
        <v>2.54285714285714</v>
      </c>
      <c r="H2695" s="583"/>
      <c r="I2695" s="584"/>
      <c r="J2695" s="585"/>
      <c r="K2695" s="583"/>
      <c r="L2695" s="584"/>
      <c r="M2695" s="585"/>
      <c r="N2695" s="586"/>
    </row>
    <row r="2696" spans="1:14" ht="19" x14ac:dyDescent="0.2">
      <c r="A2696" s="534" t="s">
        <v>157</v>
      </c>
      <c r="B2696" s="583">
        <v>1.11803398874989</v>
      </c>
      <c r="C2696" s="584">
        <v>1.1047058914319099</v>
      </c>
      <c r="D2696" s="585">
        <v>1.10351667180896</v>
      </c>
      <c r="E2696" s="583">
        <v>1.11803398874989</v>
      </c>
      <c r="F2696" s="584">
        <v>1.06053344256355</v>
      </c>
      <c r="G2696" s="585">
        <v>1.09390980225162</v>
      </c>
      <c r="H2696" s="583"/>
      <c r="I2696" s="584"/>
      <c r="J2696" s="585"/>
      <c r="K2696" s="583"/>
      <c r="L2696" s="584"/>
      <c r="M2696" s="585"/>
      <c r="N2696" s="586"/>
    </row>
    <row r="2697" spans="1:14" ht="19" x14ac:dyDescent="0.2">
      <c r="A2697" s="534" t="s">
        <v>238</v>
      </c>
      <c r="B2697" s="587" t="s">
        <v>226</v>
      </c>
      <c r="C2697" s="584" t="s">
        <v>118</v>
      </c>
      <c r="D2697" s="585" t="s">
        <v>118</v>
      </c>
      <c r="E2697" s="587" t="s">
        <v>226</v>
      </c>
      <c r="F2697" s="584" t="s">
        <v>118</v>
      </c>
      <c r="G2697" s="585" t="s">
        <v>118</v>
      </c>
      <c r="H2697" s="587"/>
      <c r="I2697" s="584"/>
      <c r="J2697" s="585"/>
      <c r="K2697" s="587"/>
      <c r="L2697" s="584"/>
      <c r="M2697" s="585"/>
      <c r="N2697" s="586"/>
    </row>
    <row r="2698" spans="1:14" ht="19" x14ac:dyDescent="0.2">
      <c r="A2698" s="562" t="s">
        <v>156</v>
      </c>
      <c r="B2698" s="588" t="s">
        <v>226</v>
      </c>
      <c r="C2698" s="589">
        <v>0.31485854258066021</v>
      </c>
      <c r="D2698" s="590">
        <v>0.32026127347866912</v>
      </c>
      <c r="E2698" s="588" t="s">
        <v>226</v>
      </c>
      <c r="F2698" s="589">
        <v>0.14194520263757679</v>
      </c>
      <c r="G2698" s="590">
        <v>0.11318074264869919</v>
      </c>
      <c r="H2698" s="588"/>
      <c r="I2698" s="589"/>
      <c r="J2698" s="590"/>
      <c r="K2698" s="588"/>
      <c r="L2698" s="589"/>
      <c r="M2698" s="590"/>
      <c r="N2698" s="591"/>
    </row>
    <row r="2699" spans="1:14" ht="38" x14ac:dyDescent="0.2">
      <c r="A2699" s="528" t="s">
        <v>1228</v>
      </c>
      <c r="B2699" s="568">
        <v>0.22222222222222199</v>
      </c>
      <c r="C2699" s="569">
        <v>0.26086956521739102</v>
      </c>
      <c r="D2699" s="570">
        <v>0.27710843373493999</v>
      </c>
      <c r="E2699" s="568">
        <v>0.22222222222222199</v>
      </c>
      <c r="F2699" s="569">
        <v>0.29032258064516098</v>
      </c>
      <c r="G2699" s="570">
        <v>0.314285714285714</v>
      </c>
      <c r="H2699" s="568"/>
      <c r="I2699" s="569"/>
      <c r="J2699" s="570"/>
      <c r="K2699" s="568"/>
      <c r="L2699" s="569"/>
      <c r="M2699" s="570"/>
      <c r="N2699" s="576"/>
    </row>
    <row r="2700" spans="1:14" ht="19" x14ac:dyDescent="0.2">
      <c r="A2700" s="534" t="s">
        <v>679</v>
      </c>
      <c r="B2700" s="529">
        <v>0.22222222222222199</v>
      </c>
      <c r="C2700" s="530">
        <v>0.34782608695652201</v>
      </c>
      <c r="D2700" s="531">
        <v>0.32530120481927699</v>
      </c>
      <c r="E2700" s="529">
        <v>0.22222222222222199</v>
      </c>
      <c r="F2700" s="530">
        <v>0.29032258064516098</v>
      </c>
      <c r="G2700" s="531">
        <v>0.25714285714285701</v>
      </c>
      <c r="H2700" s="529"/>
      <c r="I2700" s="530"/>
      <c r="J2700" s="531"/>
      <c r="K2700" s="529"/>
      <c r="L2700" s="530"/>
      <c r="M2700" s="531"/>
      <c r="N2700" s="577"/>
    </row>
    <row r="2701" spans="1:14" ht="19" x14ac:dyDescent="0.2">
      <c r="A2701" s="534" t="s">
        <v>680</v>
      </c>
      <c r="B2701" s="529">
        <v>0.55555555555555602</v>
      </c>
      <c r="C2701" s="530">
        <v>0.28985507246376802</v>
      </c>
      <c r="D2701" s="531">
        <v>0.313253012048193</v>
      </c>
      <c r="E2701" s="529">
        <v>0.55555555555555602</v>
      </c>
      <c r="F2701" s="530">
        <v>0.32258064516128998</v>
      </c>
      <c r="G2701" s="531">
        <v>0.34285714285714303</v>
      </c>
      <c r="H2701" s="529"/>
      <c r="I2701" s="530"/>
      <c r="J2701" s="531"/>
      <c r="K2701" s="529"/>
      <c r="L2701" s="530"/>
      <c r="M2701" s="531"/>
      <c r="N2701" s="577"/>
    </row>
    <row r="2702" spans="1:14" ht="19" x14ac:dyDescent="0.2">
      <c r="A2702" s="534" t="s">
        <v>681</v>
      </c>
      <c r="B2702" s="529">
        <v>0</v>
      </c>
      <c r="C2702" s="530">
        <v>0.101449275362319</v>
      </c>
      <c r="D2702" s="531">
        <v>8.4337349397590397E-2</v>
      </c>
      <c r="E2702" s="529">
        <v>0</v>
      </c>
      <c r="F2702" s="530">
        <v>9.6774193548387094E-2</v>
      </c>
      <c r="G2702" s="531">
        <v>8.5714285714285701E-2</v>
      </c>
      <c r="H2702" s="529"/>
      <c r="I2702" s="530"/>
      <c r="J2702" s="531"/>
      <c r="K2702" s="529"/>
      <c r="L2702" s="530"/>
      <c r="M2702" s="531"/>
      <c r="N2702" s="636"/>
    </row>
    <row r="2703" spans="1:14" ht="19" x14ac:dyDescent="0.2">
      <c r="A2703" s="602" t="s">
        <v>237</v>
      </c>
      <c r="B2703" s="603">
        <v>9</v>
      </c>
      <c r="C2703" s="604">
        <v>69</v>
      </c>
      <c r="D2703" s="605">
        <v>83</v>
      </c>
      <c r="E2703" s="603">
        <v>9</v>
      </c>
      <c r="F2703" s="604">
        <v>31</v>
      </c>
      <c r="G2703" s="605">
        <v>35</v>
      </c>
      <c r="H2703" s="603"/>
      <c r="I2703" s="604"/>
      <c r="J2703" s="605"/>
      <c r="K2703" s="603"/>
      <c r="L2703" s="604"/>
      <c r="M2703" s="605"/>
      <c r="N2703" s="582"/>
    </row>
    <row r="2704" spans="1:14" ht="19" x14ac:dyDescent="0.2">
      <c r="A2704" s="534" t="s">
        <v>177</v>
      </c>
      <c r="B2704" s="583">
        <v>2.6666666666666701</v>
      </c>
      <c r="C2704" s="584">
        <v>2.7681159420289898</v>
      </c>
      <c r="D2704" s="585">
        <v>2.7951807228915699</v>
      </c>
      <c r="E2704" s="583">
        <v>2.6666666666666701</v>
      </c>
      <c r="F2704" s="584">
        <v>2.7741935483871001</v>
      </c>
      <c r="G2704" s="585">
        <v>2.8</v>
      </c>
      <c r="H2704" s="583"/>
      <c r="I2704" s="584"/>
      <c r="J2704" s="585"/>
      <c r="K2704" s="583"/>
      <c r="L2704" s="584"/>
      <c r="M2704" s="585"/>
      <c r="N2704" s="586"/>
    </row>
    <row r="2705" spans="1:14" ht="19" x14ac:dyDescent="0.2">
      <c r="A2705" s="534" t="s">
        <v>157</v>
      </c>
      <c r="B2705" s="583">
        <v>0.86602540378443904</v>
      </c>
      <c r="C2705" s="584">
        <v>0.957093140962471</v>
      </c>
      <c r="D2705" s="585">
        <v>0.94686950377802204</v>
      </c>
      <c r="E2705" s="583">
        <v>0.86602540378443904</v>
      </c>
      <c r="F2705" s="584">
        <v>0.99027529570838202</v>
      </c>
      <c r="G2705" s="585">
        <v>0.99410024349541604</v>
      </c>
      <c r="H2705" s="583"/>
      <c r="I2705" s="584"/>
      <c r="J2705" s="585"/>
      <c r="K2705" s="583"/>
      <c r="L2705" s="584"/>
      <c r="M2705" s="585"/>
      <c r="N2705" s="586"/>
    </row>
    <row r="2706" spans="1:14" ht="19" x14ac:dyDescent="0.2">
      <c r="A2706" s="534" t="s">
        <v>238</v>
      </c>
      <c r="B2706" s="587" t="s">
        <v>226</v>
      </c>
      <c r="C2706" s="584" t="s">
        <v>118</v>
      </c>
      <c r="D2706" s="585" t="s">
        <v>118</v>
      </c>
      <c r="E2706" s="587" t="s">
        <v>226</v>
      </c>
      <c r="F2706" s="584" t="s">
        <v>118</v>
      </c>
      <c r="G2706" s="585" t="s">
        <v>118</v>
      </c>
      <c r="H2706" s="587"/>
      <c r="I2706" s="584"/>
      <c r="J2706" s="585"/>
      <c r="K2706" s="587"/>
      <c r="L2706" s="584"/>
      <c r="M2706" s="585"/>
      <c r="N2706" s="586"/>
    </row>
    <row r="2707" spans="1:14" ht="19" x14ac:dyDescent="0.2">
      <c r="A2707" s="562" t="s">
        <v>156</v>
      </c>
      <c r="B2707" s="588" t="s">
        <v>226</v>
      </c>
      <c r="C2707" s="589">
        <v>-0.105997285969786</v>
      </c>
      <c r="D2707" s="590">
        <v>-0.13572520364435336</v>
      </c>
      <c r="E2707" s="588" t="s">
        <v>226</v>
      </c>
      <c r="F2707" s="589">
        <v>-0.1085828175118838</v>
      </c>
      <c r="G2707" s="590">
        <v>-0.13412463602715591</v>
      </c>
      <c r="H2707" s="588"/>
      <c r="I2707" s="589"/>
      <c r="J2707" s="590"/>
      <c r="K2707" s="588"/>
      <c r="L2707" s="589"/>
      <c r="M2707" s="590"/>
      <c r="N2707" s="591"/>
    </row>
    <row r="2708" spans="1:14" ht="38" x14ac:dyDescent="0.2">
      <c r="A2708" s="528" t="s">
        <v>1229</v>
      </c>
      <c r="B2708" s="568">
        <v>0.22222222222222199</v>
      </c>
      <c r="C2708" s="569">
        <v>0.33333333333333298</v>
      </c>
      <c r="D2708" s="570">
        <v>0.34939759036144602</v>
      </c>
      <c r="E2708" s="568">
        <v>0.22222222222222199</v>
      </c>
      <c r="F2708" s="569">
        <v>0.29032258064516098</v>
      </c>
      <c r="G2708" s="570">
        <v>0.314285714285714</v>
      </c>
      <c r="H2708" s="568"/>
      <c r="I2708" s="569"/>
      <c r="J2708" s="570"/>
      <c r="K2708" s="568"/>
      <c r="L2708" s="569"/>
      <c r="M2708" s="570"/>
      <c r="N2708" s="576"/>
    </row>
    <row r="2709" spans="1:14" ht="19" x14ac:dyDescent="0.2">
      <c r="A2709" s="534" t="s">
        <v>679</v>
      </c>
      <c r="B2709" s="529">
        <v>0.22222222222222199</v>
      </c>
      <c r="C2709" s="530">
        <v>0.31884057971014501</v>
      </c>
      <c r="D2709" s="531">
        <v>0.28915662650602397</v>
      </c>
      <c r="E2709" s="529">
        <v>0.22222222222222199</v>
      </c>
      <c r="F2709" s="530">
        <v>0.25806451612903197</v>
      </c>
      <c r="G2709" s="531">
        <v>0.22857142857142901</v>
      </c>
      <c r="H2709" s="529"/>
      <c r="I2709" s="530"/>
      <c r="J2709" s="531"/>
      <c r="K2709" s="529"/>
      <c r="L2709" s="530"/>
      <c r="M2709" s="531"/>
      <c r="N2709" s="577"/>
    </row>
    <row r="2710" spans="1:14" ht="19" x14ac:dyDescent="0.2">
      <c r="A2710" s="534" t="s">
        <v>680</v>
      </c>
      <c r="B2710" s="529">
        <v>0.55555555555555602</v>
      </c>
      <c r="C2710" s="530">
        <v>0.202898550724638</v>
      </c>
      <c r="D2710" s="531">
        <v>0.240963855421687</v>
      </c>
      <c r="E2710" s="529">
        <v>0.55555555555555602</v>
      </c>
      <c r="F2710" s="530">
        <v>0.225806451612903</v>
      </c>
      <c r="G2710" s="531">
        <v>0.25714285714285701</v>
      </c>
      <c r="H2710" s="529"/>
      <c r="I2710" s="530"/>
      <c r="J2710" s="531"/>
      <c r="K2710" s="529"/>
      <c r="L2710" s="530"/>
      <c r="M2710" s="531"/>
      <c r="N2710" s="577"/>
    </row>
    <row r="2711" spans="1:14" ht="19" x14ac:dyDescent="0.2">
      <c r="A2711" s="534" t="s">
        <v>681</v>
      </c>
      <c r="B2711" s="529">
        <v>0</v>
      </c>
      <c r="C2711" s="530">
        <v>0.14492753623188401</v>
      </c>
      <c r="D2711" s="531">
        <v>0.120481927710843</v>
      </c>
      <c r="E2711" s="529">
        <v>0</v>
      </c>
      <c r="F2711" s="530">
        <v>0.225806451612903</v>
      </c>
      <c r="G2711" s="531">
        <v>0.2</v>
      </c>
      <c r="H2711" s="529"/>
      <c r="I2711" s="530"/>
      <c r="J2711" s="531"/>
      <c r="K2711" s="529"/>
      <c r="L2711" s="530"/>
      <c r="M2711" s="531"/>
      <c r="N2711" s="636"/>
    </row>
    <row r="2712" spans="1:14" ht="19" x14ac:dyDescent="0.2">
      <c r="A2712" s="602" t="s">
        <v>237</v>
      </c>
      <c r="B2712" s="603">
        <v>9</v>
      </c>
      <c r="C2712" s="604">
        <v>69</v>
      </c>
      <c r="D2712" s="605">
        <v>83</v>
      </c>
      <c r="E2712" s="603">
        <v>9</v>
      </c>
      <c r="F2712" s="604">
        <v>31</v>
      </c>
      <c r="G2712" s="605">
        <v>35</v>
      </c>
      <c r="H2712" s="603"/>
      <c r="I2712" s="604"/>
      <c r="J2712" s="605"/>
      <c r="K2712" s="603"/>
      <c r="L2712" s="604"/>
      <c r="M2712" s="605"/>
      <c r="N2712" s="582"/>
    </row>
    <row r="2713" spans="1:14" ht="19" x14ac:dyDescent="0.2">
      <c r="A2713" s="534" t="s">
        <v>177</v>
      </c>
      <c r="B2713" s="583">
        <v>2.6666666666666701</v>
      </c>
      <c r="C2713" s="584">
        <v>2.8405797101449299</v>
      </c>
      <c r="D2713" s="585">
        <v>2.8674698795180702</v>
      </c>
      <c r="E2713" s="583">
        <v>2.6666666666666701</v>
      </c>
      <c r="F2713" s="584">
        <v>2.6129032258064502</v>
      </c>
      <c r="G2713" s="585">
        <v>2.6571428571428601</v>
      </c>
      <c r="H2713" s="583"/>
      <c r="I2713" s="584"/>
      <c r="J2713" s="585"/>
      <c r="K2713" s="583"/>
      <c r="L2713" s="584"/>
      <c r="M2713" s="585"/>
      <c r="N2713" s="586"/>
    </row>
    <row r="2714" spans="1:14" ht="19" x14ac:dyDescent="0.2">
      <c r="A2714" s="534" t="s">
        <v>157</v>
      </c>
      <c r="B2714" s="583">
        <v>0.86602540378443904</v>
      </c>
      <c r="C2714" s="584">
        <v>1.05193363140285</v>
      </c>
      <c r="D2714" s="585">
        <v>1.0332412220107099</v>
      </c>
      <c r="E2714" s="583">
        <v>0.86602540378443904</v>
      </c>
      <c r="F2714" s="584">
        <v>1.14535058256817</v>
      </c>
      <c r="G2714" s="585">
        <v>1.1361145639947601</v>
      </c>
      <c r="H2714" s="583"/>
      <c r="I2714" s="584"/>
      <c r="J2714" s="585"/>
      <c r="K2714" s="583"/>
      <c r="L2714" s="584"/>
      <c r="M2714" s="585"/>
      <c r="N2714" s="586"/>
    </row>
    <row r="2715" spans="1:14" ht="19" x14ac:dyDescent="0.2">
      <c r="A2715" s="534" t="s">
        <v>238</v>
      </c>
      <c r="B2715" s="587" t="s">
        <v>226</v>
      </c>
      <c r="C2715" s="584" t="s">
        <v>118</v>
      </c>
      <c r="D2715" s="585" t="s">
        <v>118</v>
      </c>
      <c r="E2715" s="587" t="s">
        <v>226</v>
      </c>
      <c r="F2715" s="584" t="s">
        <v>118</v>
      </c>
      <c r="G2715" s="585" t="s">
        <v>118</v>
      </c>
      <c r="H2715" s="587"/>
      <c r="I2715" s="584"/>
      <c r="J2715" s="585"/>
      <c r="K2715" s="587"/>
      <c r="L2715" s="584"/>
      <c r="M2715" s="585"/>
      <c r="N2715" s="586"/>
    </row>
    <row r="2716" spans="1:14" ht="19" x14ac:dyDescent="0.2">
      <c r="A2716" s="562" t="s">
        <v>156</v>
      </c>
      <c r="B2716" s="588" t="s">
        <v>226</v>
      </c>
      <c r="C2716" s="589">
        <v>-0.16532701140691819</v>
      </c>
      <c r="D2716" s="590">
        <v>-0.19434301359041087</v>
      </c>
      <c r="E2716" s="588" t="s">
        <v>226</v>
      </c>
      <c r="F2716" s="589">
        <v>4.6940597646240728E-2</v>
      </c>
      <c r="G2716" s="590">
        <v>8.3827897516978393E-3</v>
      </c>
      <c r="H2716" s="588"/>
      <c r="I2716" s="589"/>
      <c r="J2716" s="590"/>
      <c r="K2716" s="588"/>
      <c r="L2716" s="589"/>
      <c r="M2716" s="590"/>
      <c r="N2716" s="591"/>
    </row>
    <row r="2717" spans="1:14" ht="38" x14ac:dyDescent="0.2">
      <c r="A2717" s="528" t="s">
        <v>1230</v>
      </c>
      <c r="B2717" s="568">
        <v>0.22222222222222199</v>
      </c>
      <c r="C2717" s="569">
        <v>0.39130434782608697</v>
      </c>
      <c r="D2717" s="570">
        <v>0.40963855421686701</v>
      </c>
      <c r="E2717" s="568">
        <v>0.22222222222222199</v>
      </c>
      <c r="F2717" s="569">
        <v>0.29032258064516098</v>
      </c>
      <c r="G2717" s="570">
        <v>0.314285714285714</v>
      </c>
      <c r="H2717" s="568"/>
      <c r="I2717" s="569"/>
      <c r="J2717" s="570"/>
      <c r="K2717" s="568"/>
      <c r="L2717" s="569"/>
      <c r="M2717" s="570"/>
      <c r="N2717" s="576"/>
    </row>
    <row r="2718" spans="1:14" ht="19" x14ac:dyDescent="0.2">
      <c r="A2718" s="534" t="s">
        <v>679</v>
      </c>
      <c r="B2718" s="529">
        <v>0.55555555555555602</v>
      </c>
      <c r="C2718" s="530">
        <v>0.26086956521739102</v>
      </c>
      <c r="D2718" s="531">
        <v>0.21686746987951799</v>
      </c>
      <c r="E2718" s="529">
        <v>0.55555555555555602</v>
      </c>
      <c r="F2718" s="530">
        <v>0.32258064516128998</v>
      </c>
      <c r="G2718" s="531">
        <v>0.28571428571428598</v>
      </c>
      <c r="H2718" s="529"/>
      <c r="I2718" s="530"/>
      <c r="J2718" s="531"/>
      <c r="K2718" s="529"/>
      <c r="L2718" s="530"/>
      <c r="M2718" s="531"/>
      <c r="N2718" s="577"/>
    </row>
    <row r="2719" spans="1:14" ht="19" x14ac:dyDescent="0.2">
      <c r="A2719" s="534" t="s">
        <v>680</v>
      </c>
      <c r="B2719" s="529">
        <v>0.22222222222222199</v>
      </c>
      <c r="C2719" s="530">
        <v>0.217391304347826</v>
      </c>
      <c r="D2719" s="531">
        <v>0.265060240963855</v>
      </c>
      <c r="E2719" s="529">
        <v>0.22222222222222199</v>
      </c>
      <c r="F2719" s="530">
        <v>0.19354838709677399</v>
      </c>
      <c r="G2719" s="531">
        <v>0.22857142857142901</v>
      </c>
      <c r="H2719" s="529"/>
      <c r="I2719" s="530"/>
      <c r="J2719" s="531"/>
      <c r="K2719" s="529"/>
      <c r="L2719" s="530"/>
      <c r="M2719" s="531"/>
      <c r="N2719" s="577"/>
    </row>
    <row r="2720" spans="1:14" ht="19" x14ac:dyDescent="0.2">
      <c r="A2720" s="534" t="s">
        <v>681</v>
      </c>
      <c r="B2720" s="529">
        <v>0</v>
      </c>
      <c r="C2720" s="530">
        <v>0.13043478260869601</v>
      </c>
      <c r="D2720" s="531">
        <v>0.108433734939759</v>
      </c>
      <c r="E2720" s="529">
        <v>0</v>
      </c>
      <c r="F2720" s="530">
        <v>0.19354838709677399</v>
      </c>
      <c r="G2720" s="531">
        <v>0.17142857142857101</v>
      </c>
      <c r="H2720" s="529"/>
      <c r="I2720" s="530"/>
      <c r="J2720" s="531"/>
      <c r="K2720" s="529"/>
      <c r="L2720" s="530"/>
      <c r="M2720" s="531"/>
      <c r="N2720" s="636"/>
    </row>
    <row r="2721" spans="1:14" ht="19" x14ac:dyDescent="0.2">
      <c r="A2721" s="602" t="s">
        <v>237</v>
      </c>
      <c r="B2721" s="603">
        <v>9</v>
      </c>
      <c r="C2721" s="604">
        <v>69</v>
      </c>
      <c r="D2721" s="605">
        <v>83</v>
      </c>
      <c r="E2721" s="603">
        <v>9</v>
      </c>
      <c r="F2721" s="604">
        <v>31</v>
      </c>
      <c r="G2721" s="605">
        <v>35</v>
      </c>
      <c r="H2721" s="603"/>
      <c r="I2721" s="604"/>
      <c r="J2721" s="605"/>
      <c r="K2721" s="603"/>
      <c r="L2721" s="604"/>
      <c r="M2721" s="605"/>
      <c r="N2721" s="582"/>
    </row>
    <row r="2722" spans="1:14" ht="19" x14ac:dyDescent="0.2">
      <c r="A2722" s="534" t="s">
        <v>177</v>
      </c>
      <c r="B2722" s="583">
        <v>3</v>
      </c>
      <c r="C2722" s="584">
        <v>2.9130434782608701</v>
      </c>
      <c r="D2722" s="585">
        <v>2.92771084337349</v>
      </c>
      <c r="E2722" s="583">
        <v>3</v>
      </c>
      <c r="F2722" s="584">
        <v>2.7096774193548399</v>
      </c>
      <c r="G2722" s="585">
        <v>2.7428571428571402</v>
      </c>
      <c r="H2722" s="583"/>
      <c r="I2722" s="584"/>
      <c r="J2722" s="585"/>
      <c r="K2722" s="583"/>
      <c r="L2722" s="584"/>
      <c r="M2722" s="585"/>
      <c r="N2722" s="586"/>
    </row>
    <row r="2723" spans="1:14" ht="19" x14ac:dyDescent="0.2">
      <c r="A2723" s="534" t="s">
        <v>157</v>
      </c>
      <c r="B2723" s="583">
        <v>0.70710678118654802</v>
      </c>
      <c r="C2723" s="584">
        <v>1.0674203432848299</v>
      </c>
      <c r="D2723" s="585">
        <v>1.0567221815724901</v>
      </c>
      <c r="E2723" s="583">
        <v>0.70710678118654802</v>
      </c>
      <c r="F2723" s="584">
        <v>1.10131885746429</v>
      </c>
      <c r="G2723" s="585">
        <v>1.09390980225162</v>
      </c>
      <c r="H2723" s="583"/>
      <c r="I2723" s="584"/>
      <c r="J2723" s="585"/>
      <c r="K2723" s="583"/>
      <c r="L2723" s="584"/>
      <c r="M2723" s="585"/>
      <c r="N2723" s="586"/>
    </row>
    <row r="2724" spans="1:14" ht="19" x14ac:dyDescent="0.2">
      <c r="A2724" s="534" t="s">
        <v>238</v>
      </c>
      <c r="B2724" s="587" t="s">
        <v>226</v>
      </c>
      <c r="C2724" s="584" t="s">
        <v>118</v>
      </c>
      <c r="D2724" s="585" t="s">
        <v>118</v>
      </c>
      <c r="E2724" s="587" t="s">
        <v>226</v>
      </c>
      <c r="F2724" s="584" t="s">
        <v>118</v>
      </c>
      <c r="G2724" s="585" t="s">
        <v>118</v>
      </c>
      <c r="H2724" s="587"/>
      <c r="I2724" s="584"/>
      <c r="J2724" s="585"/>
      <c r="K2724" s="587"/>
      <c r="L2724" s="584"/>
      <c r="M2724" s="585"/>
      <c r="N2724" s="586"/>
    </row>
    <row r="2725" spans="1:14" ht="19" x14ac:dyDescent="0.2">
      <c r="A2725" s="562" t="s">
        <v>156</v>
      </c>
      <c r="B2725" s="588" t="s">
        <v>226</v>
      </c>
      <c r="C2725" s="589">
        <v>8.146417883655277E-2</v>
      </c>
      <c r="D2725" s="590">
        <v>6.8408857017591682E-2</v>
      </c>
      <c r="E2725" s="588" t="s">
        <v>226</v>
      </c>
      <c r="F2725" s="589">
        <v>0.26361355630794125</v>
      </c>
      <c r="G2725" s="590">
        <v>0.23506769627036583</v>
      </c>
      <c r="H2725" s="588"/>
      <c r="I2725" s="589"/>
      <c r="J2725" s="590"/>
      <c r="K2725" s="588"/>
      <c r="L2725" s="589"/>
      <c r="M2725" s="590"/>
      <c r="N2725" s="591"/>
    </row>
    <row r="2726" spans="1:14" ht="38" x14ac:dyDescent="0.2">
      <c r="A2726" s="528" t="s">
        <v>1231</v>
      </c>
      <c r="B2726" s="568">
        <v>0.25</v>
      </c>
      <c r="C2726" s="569">
        <v>0.36764705882352899</v>
      </c>
      <c r="D2726" s="570">
        <v>0.37804878048780499</v>
      </c>
      <c r="E2726" s="568">
        <v>0.25</v>
      </c>
      <c r="F2726" s="569">
        <v>0.33333333333333298</v>
      </c>
      <c r="G2726" s="570">
        <v>0.35294117647058798</v>
      </c>
      <c r="H2726" s="568"/>
      <c r="I2726" s="569"/>
      <c r="J2726" s="570"/>
      <c r="K2726" s="568"/>
      <c r="L2726" s="569"/>
      <c r="M2726" s="570"/>
      <c r="N2726" s="576"/>
    </row>
    <row r="2727" spans="1:14" ht="19" x14ac:dyDescent="0.2">
      <c r="A2727" s="534" t="s">
        <v>679</v>
      </c>
      <c r="B2727" s="529">
        <v>0.5</v>
      </c>
      <c r="C2727" s="530">
        <v>0.23529411764705899</v>
      </c>
      <c r="D2727" s="531">
        <v>0.219512195121951</v>
      </c>
      <c r="E2727" s="529">
        <v>0.5</v>
      </c>
      <c r="F2727" s="530">
        <v>0.266666666666667</v>
      </c>
      <c r="G2727" s="531">
        <v>0.23529411764705899</v>
      </c>
      <c r="H2727" s="529"/>
      <c r="I2727" s="530"/>
      <c r="J2727" s="531"/>
      <c r="K2727" s="529"/>
      <c r="L2727" s="530"/>
      <c r="M2727" s="531"/>
      <c r="N2727" s="577"/>
    </row>
    <row r="2728" spans="1:14" ht="19" x14ac:dyDescent="0.2">
      <c r="A2728" s="534" t="s">
        <v>680</v>
      </c>
      <c r="B2728" s="529">
        <v>0.25</v>
      </c>
      <c r="C2728" s="530">
        <v>0.26470588235294101</v>
      </c>
      <c r="D2728" s="531">
        <v>0.28048780487804897</v>
      </c>
      <c r="E2728" s="529">
        <v>0.25</v>
      </c>
      <c r="F2728" s="530">
        <v>0.233333333333333</v>
      </c>
      <c r="G2728" s="531">
        <v>0.26470588235294101</v>
      </c>
      <c r="H2728" s="529"/>
      <c r="I2728" s="530"/>
      <c r="J2728" s="531"/>
      <c r="K2728" s="529"/>
      <c r="L2728" s="530"/>
      <c r="M2728" s="531"/>
      <c r="N2728" s="577"/>
    </row>
    <row r="2729" spans="1:14" ht="19" x14ac:dyDescent="0.2">
      <c r="A2729" s="534" t="s">
        <v>681</v>
      </c>
      <c r="B2729" s="529">
        <v>0</v>
      </c>
      <c r="C2729" s="530">
        <v>0.13235294117647101</v>
      </c>
      <c r="D2729" s="531">
        <v>0.12195121951219499</v>
      </c>
      <c r="E2729" s="529">
        <v>0</v>
      </c>
      <c r="F2729" s="530">
        <v>0.16666666666666699</v>
      </c>
      <c r="G2729" s="531">
        <v>0.14705882352941199</v>
      </c>
      <c r="H2729" s="529"/>
      <c r="I2729" s="530"/>
      <c r="J2729" s="531"/>
      <c r="K2729" s="529"/>
      <c r="L2729" s="530"/>
      <c r="M2729" s="531"/>
      <c r="N2729" s="636"/>
    </row>
    <row r="2730" spans="1:14" ht="19" x14ac:dyDescent="0.2">
      <c r="A2730" s="602" t="s">
        <v>237</v>
      </c>
      <c r="B2730" s="603">
        <v>8</v>
      </c>
      <c r="C2730" s="604">
        <v>68</v>
      </c>
      <c r="D2730" s="605">
        <v>82</v>
      </c>
      <c r="E2730" s="603">
        <v>8</v>
      </c>
      <c r="F2730" s="604">
        <v>30</v>
      </c>
      <c r="G2730" s="605">
        <v>34</v>
      </c>
      <c r="H2730" s="603"/>
      <c r="I2730" s="604"/>
      <c r="J2730" s="605"/>
      <c r="K2730" s="603"/>
      <c r="L2730" s="604"/>
      <c r="M2730" s="605"/>
      <c r="N2730" s="582"/>
    </row>
    <row r="2731" spans="1:14" ht="19" x14ac:dyDescent="0.2">
      <c r="A2731" s="534" t="s">
        <v>177</v>
      </c>
      <c r="B2731" s="583">
        <v>3</v>
      </c>
      <c r="C2731" s="584">
        <v>2.8382352941176499</v>
      </c>
      <c r="D2731" s="585">
        <v>2.8536585365853702</v>
      </c>
      <c r="E2731" s="583">
        <v>3</v>
      </c>
      <c r="F2731" s="584">
        <v>2.7666666666666702</v>
      </c>
      <c r="G2731" s="585">
        <v>2.7941176470588198</v>
      </c>
      <c r="H2731" s="583"/>
      <c r="I2731" s="584"/>
      <c r="J2731" s="585"/>
      <c r="K2731" s="583"/>
      <c r="L2731" s="584"/>
      <c r="M2731" s="585"/>
      <c r="N2731" s="586"/>
    </row>
    <row r="2732" spans="1:14" ht="19" x14ac:dyDescent="0.2">
      <c r="A2732" s="534" t="s">
        <v>157</v>
      </c>
      <c r="B2732" s="583">
        <v>0.75592894601845395</v>
      </c>
      <c r="C2732" s="584">
        <v>1.07356699514473</v>
      </c>
      <c r="D2732" s="585">
        <v>1.0671521027287201</v>
      </c>
      <c r="E2732" s="583">
        <v>0.75592894601845395</v>
      </c>
      <c r="F2732" s="584">
        <v>1.10432795395438</v>
      </c>
      <c r="G2732" s="585">
        <v>1.09487543956561</v>
      </c>
      <c r="H2732" s="583"/>
      <c r="I2732" s="584"/>
      <c r="J2732" s="585"/>
      <c r="K2732" s="583"/>
      <c r="L2732" s="584"/>
      <c r="M2732" s="585"/>
      <c r="N2732" s="586"/>
    </row>
    <row r="2733" spans="1:14" ht="19" x14ac:dyDescent="0.2">
      <c r="A2733" s="534" t="s">
        <v>238</v>
      </c>
      <c r="B2733" s="587" t="s">
        <v>226</v>
      </c>
      <c r="C2733" s="584" t="s">
        <v>118</v>
      </c>
      <c r="D2733" s="585" t="s">
        <v>118</v>
      </c>
      <c r="E2733" s="587" t="s">
        <v>226</v>
      </c>
      <c r="F2733" s="584" t="s">
        <v>118</v>
      </c>
      <c r="G2733" s="585" t="s">
        <v>118</v>
      </c>
      <c r="H2733" s="587"/>
      <c r="I2733" s="584"/>
      <c r="J2733" s="585"/>
      <c r="K2733" s="587"/>
      <c r="L2733" s="584"/>
      <c r="M2733" s="585"/>
      <c r="N2733" s="586"/>
    </row>
    <row r="2734" spans="1:14" ht="19" x14ac:dyDescent="0.2">
      <c r="A2734" s="562" t="s">
        <v>156</v>
      </c>
      <c r="B2734" s="588" t="s">
        <v>226</v>
      </c>
      <c r="C2734" s="589">
        <v>0.15067965633625155</v>
      </c>
      <c r="D2734" s="590">
        <v>0.13713271335963548</v>
      </c>
      <c r="E2734" s="588" t="s">
        <v>226</v>
      </c>
      <c r="F2734" s="589">
        <v>0.21128989128438641</v>
      </c>
      <c r="G2734" s="590">
        <v>0.1880418041187075</v>
      </c>
      <c r="H2734" s="588"/>
      <c r="I2734" s="589"/>
      <c r="J2734" s="590"/>
      <c r="K2734" s="588"/>
      <c r="L2734" s="589"/>
      <c r="M2734" s="590"/>
      <c r="N2734" s="591"/>
    </row>
    <row r="2735" spans="1:14" ht="38" x14ac:dyDescent="0.2">
      <c r="A2735" s="528" t="s">
        <v>1232</v>
      </c>
      <c r="B2735" s="568">
        <v>0.25</v>
      </c>
      <c r="C2735" s="569">
        <v>0.35294117647058798</v>
      </c>
      <c r="D2735" s="570">
        <v>0.37804878048780499</v>
      </c>
      <c r="E2735" s="568">
        <v>0.25</v>
      </c>
      <c r="F2735" s="569">
        <v>0.3</v>
      </c>
      <c r="G2735" s="570">
        <v>0.32352941176470601</v>
      </c>
      <c r="H2735" s="568"/>
      <c r="I2735" s="569"/>
      <c r="J2735" s="570"/>
      <c r="K2735" s="568"/>
      <c r="L2735" s="569"/>
      <c r="M2735" s="570"/>
      <c r="N2735" s="576"/>
    </row>
    <row r="2736" spans="1:14" ht="19" x14ac:dyDescent="0.2">
      <c r="A2736" s="534" t="s">
        <v>679</v>
      </c>
      <c r="B2736" s="529">
        <v>0.5</v>
      </c>
      <c r="C2736" s="530">
        <v>0.27941176470588203</v>
      </c>
      <c r="D2736" s="531">
        <v>0.24390243902438999</v>
      </c>
      <c r="E2736" s="529">
        <v>0.5</v>
      </c>
      <c r="F2736" s="530">
        <v>0.3</v>
      </c>
      <c r="G2736" s="531">
        <v>0.26470588235294101</v>
      </c>
      <c r="H2736" s="529"/>
      <c r="I2736" s="530"/>
      <c r="J2736" s="531"/>
      <c r="K2736" s="529"/>
      <c r="L2736" s="530"/>
      <c r="M2736" s="531"/>
      <c r="N2736" s="577"/>
    </row>
    <row r="2737" spans="1:14" ht="19" x14ac:dyDescent="0.2">
      <c r="A2737" s="534" t="s">
        <v>680</v>
      </c>
      <c r="B2737" s="529">
        <v>0.25</v>
      </c>
      <c r="C2737" s="530">
        <v>0.191176470588235</v>
      </c>
      <c r="D2737" s="531">
        <v>0.23170731707317099</v>
      </c>
      <c r="E2737" s="529">
        <v>0.25</v>
      </c>
      <c r="F2737" s="530">
        <v>0.133333333333333</v>
      </c>
      <c r="G2737" s="531">
        <v>0.17647058823529399</v>
      </c>
      <c r="H2737" s="529"/>
      <c r="I2737" s="530"/>
      <c r="J2737" s="531"/>
      <c r="K2737" s="529"/>
      <c r="L2737" s="530"/>
      <c r="M2737" s="531"/>
      <c r="N2737" s="577"/>
    </row>
    <row r="2738" spans="1:14" ht="19" x14ac:dyDescent="0.2">
      <c r="A2738" s="534" t="s">
        <v>681</v>
      </c>
      <c r="B2738" s="529">
        <v>0</v>
      </c>
      <c r="C2738" s="530">
        <v>0.17647058823529399</v>
      </c>
      <c r="D2738" s="531">
        <v>0.146341463414634</v>
      </c>
      <c r="E2738" s="529">
        <v>0</v>
      </c>
      <c r="F2738" s="530">
        <v>0.266666666666667</v>
      </c>
      <c r="G2738" s="531">
        <v>0.23529411764705899</v>
      </c>
      <c r="H2738" s="529"/>
      <c r="I2738" s="530"/>
      <c r="J2738" s="531"/>
      <c r="K2738" s="529"/>
      <c r="L2738" s="530"/>
      <c r="M2738" s="531"/>
      <c r="N2738" s="636"/>
    </row>
    <row r="2739" spans="1:14" ht="19" x14ac:dyDescent="0.2">
      <c r="A2739" s="602" t="s">
        <v>237</v>
      </c>
      <c r="B2739" s="603">
        <v>8</v>
      </c>
      <c r="C2739" s="604">
        <v>68</v>
      </c>
      <c r="D2739" s="605">
        <v>82</v>
      </c>
      <c r="E2739" s="603">
        <v>8</v>
      </c>
      <c r="F2739" s="604">
        <v>30</v>
      </c>
      <c r="G2739" s="605">
        <v>34</v>
      </c>
      <c r="H2739" s="603"/>
      <c r="I2739" s="604"/>
      <c r="J2739" s="605"/>
      <c r="K2739" s="603"/>
      <c r="L2739" s="604"/>
      <c r="M2739" s="605"/>
      <c r="N2739" s="582"/>
    </row>
    <row r="2740" spans="1:14" ht="19" x14ac:dyDescent="0.2">
      <c r="A2740" s="534" t="s">
        <v>177</v>
      </c>
      <c r="B2740" s="583">
        <v>3</v>
      </c>
      <c r="C2740" s="584">
        <v>2.8088235294117601</v>
      </c>
      <c r="D2740" s="585">
        <v>2.8536585365853702</v>
      </c>
      <c r="E2740" s="583">
        <v>3</v>
      </c>
      <c r="F2740" s="584">
        <v>2.6333333333333302</v>
      </c>
      <c r="G2740" s="585">
        <v>2.6764705882352899</v>
      </c>
      <c r="H2740" s="583"/>
      <c r="I2740" s="584"/>
      <c r="J2740" s="585"/>
      <c r="K2740" s="583"/>
      <c r="L2740" s="584"/>
      <c r="M2740" s="585"/>
      <c r="N2740" s="586"/>
    </row>
    <row r="2741" spans="1:14" ht="19" x14ac:dyDescent="0.2">
      <c r="A2741" s="534" t="s">
        <v>157</v>
      </c>
      <c r="B2741" s="583">
        <v>0.75592894601845395</v>
      </c>
      <c r="C2741" s="584">
        <v>1.10975798008551</v>
      </c>
      <c r="D2741" s="585">
        <v>1.0900441855299801</v>
      </c>
      <c r="E2741" s="583">
        <v>0.75592894601845395</v>
      </c>
      <c r="F2741" s="584">
        <v>1.18854687672002</v>
      </c>
      <c r="G2741" s="585">
        <v>1.17345871149929</v>
      </c>
      <c r="H2741" s="583"/>
      <c r="I2741" s="584"/>
      <c r="J2741" s="585"/>
      <c r="K2741" s="583"/>
      <c r="L2741" s="584"/>
      <c r="M2741" s="585"/>
      <c r="N2741" s="586"/>
    </row>
    <row r="2742" spans="1:14" ht="19" x14ac:dyDescent="0.2">
      <c r="A2742" s="534" t="s">
        <v>238</v>
      </c>
      <c r="B2742" s="587" t="s">
        <v>226</v>
      </c>
      <c r="C2742" s="584" t="s">
        <v>118</v>
      </c>
      <c r="D2742" s="585" t="s">
        <v>118</v>
      </c>
      <c r="E2742" s="587" t="s">
        <v>226</v>
      </c>
      <c r="F2742" s="584" t="s">
        <v>118</v>
      </c>
      <c r="G2742" s="585" t="s">
        <v>118</v>
      </c>
      <c r="H2742" s="587"/>
      <c r="I2742" s="584"/>
      <c r="J2742" s="585"/>
      <c r="K2742" s="587"/>
      <c r="L2742" s="584"/>
      <c r="M2742" s="585"/>
      <c r="N2742" s="586"/>
    </row>
    <row r="2743" spans="1:14" ht="19" x14ac:dyDescent="0.2">
      <c r="A2743" s="562" t="s">
        <v>156</v>
      </c>
      <c r="B2743" s="588" t="s">
        <v>226</v>
      </c>
      <c r="C2743" s="589">
        <v>0.1722686153367505</v>
      </c>
      <c r="D2743" s="590">
        <v>0.13425278108655617</v>
      </c>
      <c r="E2743" s="588" t="s">
        <v>226</v>
      </c>
      <c r="F2743" s="589">
        <v>0.30849996230568838</v>
      </c>
      <c r="G2743" s="590">
        <v>0.2757058331872172</v>
      </c>
      <c r="H2743" s="588"/>
      <c r="I2743" s="589"/>
      <c r="J2743" s="590"/>
      <c r="K2743" s="588"/>
      <c r="L2743" s="589"/>
      <c r="M2743" s="590"/>
      <c r="N2743" s="591"/>
    </row>
    <row r="2744" spans="1:14" ht="76" x14ac:dyDescent="0.2">
      <c r="A2744" s="528" t="s">
        <v>1233</v>
      </c>
      <c r="B2744" s="568">
        <v>0.33333333333333298</v>
      </c>
      <c r="C2744" s="569">
        <v>0.32307692307692298</v>
      </c>
      <c r="D2744" s="570">
        <v>0.4</v>
      </c>
      <c r="E2744" s="568">
        <v>0.33333333333333298</v>
      </c>
      <c r="F2744" s="569">
        <v>0.35483870967741898</v>
      </c>
      <c r="G2744" s="570">
        <v>0.4</v>
      </c>
      <c r="H2744" s="568"/>
      <c r="I2744" s="569"/>
      <c r="J2744" s="570"/>
      <c r="K2744" s="568"/>
      <c r="L2744" s="569"/>
      <c r="M2744" s="570"/>
      <c r="N2744" s="599" t="s">
        <v>271</v>
      </c>
    </row>
    <row r="2745" spans="1:14" ht="19" x14ac:dyDescent="0.2">
      <c r="A2745" s="534" t="s">
        <v>94</v>
      </c>
      <c r="B2745" s="529">
        <v>0.55555555555555602</v>
      </c>
      <c r="C2745" s="530">
        <v>0.52307692307692299</v>
      </c>
      <c r="D2745" s="531">
        <v>0.47499999999999998</v>
      </c>
      <c r="E2745" s="529">
        <v>0.55555555555555602</v>
      </c>
      <c r="F2745" s="530">
        <v>0.51612903225806495</v>
      </c>
      <c r="G2745" s="531">
        <v>0.48571428571428599</v>
      </c>
      <c r="H2745" s="529"/>
      <c r="I2745" s="530"/>
      <c r="J2745" s="531"/>
      <c r="K2745" s="529"/>
      <c r="L2745" s="530"/>
      <c r="M2745" s="531"/>
      <c r="N2745" s="600"/>
    </row>
    <row r="2746" spans="1:14" ht="19" x14ac:dyDescent="0.2">
      <c r="A2746" s="534" t="s">
        <v>386</v>
      </c>
      <c r="B2746" s="529">
        <v>0.11111111111111099</v>
      </c>
      <c r="C2746" s="530">
        <v>0.15384615384615399</v>
      </c>
      <c r="D2746" s="531">
        <v>0.125</v>
      </c>
      <c r="E2746" s="529">
        <v>0.11111111111111099</v>
      </c>
      <c r="F2746" s="530">
        <v>0.12903225806451599</v>
      </c>
      <c r="G2746" s="531">
        <v>0.114285714285714</v>
      </c>
      <c r="H2746" s="529"/>
      <c r="I2746" s="530"/>
      <c r="J2746" s="531"/>
      <c r="K2746" s="529"/>
      <c r="L2746" s="530"/>
      <c r="M2746" s="531"/>
      <c r="N2746" s="601"/>
    </row>
    <row r="2747" spans="1:14" ht="19" x14ac:dyDescent="0.2">
      <c r="A2747" s="602" t="s">
        <v>237</v>
      </c>
      <c r="B2747" s="603">
        <v>9</v>
      </c>
      <c r="C2747" s="604">
        <v>65</v>
      </c>
      <c r="D2747" s="605">
        <v>80</v>
      </c>
      <c r="E2747" s="603">
        <v>9</v>
      </c>
      <c r="F2747" s="604">
        <v>31</v>
      </c>
      <c r="G2747" s="605">
        <v>35</v>
      </c>
      <c r="H2747" s="603"/>
      <c r="I2747" s="604"/>
      <c r="J2747" s="605"/>
      <c r="K2747" s="603"/>
      <c r="L2747" s="604"/>
      <c r="M2747" s="605"/>
      <c r="N2747" s="586"/>
    </row>
    <row r="2748" spans="1:14" ht="19" x14ac:dyDescent="0.2">
      <c r="A2748" s="534" t="s">
        <v>177</v>
      </c>
      <c r="B2748" s="583">
        <v>2.2222222222222201</v>
      </c>
      <c r="C2748" s="584">
        <v>2.16923076923077</v>
      </c>
      <c r="D2748" s="585">
        <v>2.2749999999999999</v>
      </c>
      <c r="E2748" s="583">
        <v>2.2222222222222201</v>
      </c>
      <c r="F2748" s="584">
        <v>2.2258064516128999</v>
      </c>
      <c r="G2748" s="585">
        <v>2.28571428571429</v>
      </c>
      <c r="H2748" s="583"/>
      <c r="I2748" s="584"/>
      <c r="J2748" s="585"/>
      <c r="K2748" s="583"/>
      <c r="L2748" s="584"/>
      <c r="M2748" s="585"/>
      <c r="N2748" s="586"/>
    </row>
    <row r="2749" spans="1:14" ht="19" x14ac:dyDescent="0.2">
      <c r="A2749" s="534" t="s">
        <v>157</v>
      </c>
      <c r="B2749" s="583">
        <v>0.66666666666666696</v>
      </c>
      <c r="C2749" s="584">
        <v>0.67475066620082802</v>
      </c>
      <c r="D2749" s="585">
        <v>0.67458379104396005</v>
      </c>
      <c r="E2749" s="583">
        <v>0.66666666666666696</v>
      </c>
      <c r="F2749" s="584">
        <v>0.66881374683613504</v>
      </c>
      <c r="G2749" s="585">
        <v>0.66736657937036703</v>
      </c>
      <c r="H2749" s="583"/>
      <c r="I2749" s="584"/>
      <c r="J2749" s="585"/>
      <c r="K2749" s="583"/>
      <c r="L2749" s="584"/>
      <c r="M2749" s="585"/>
      <c r="N2749" s="586"/>
    </row>
    <row r="2750" spans="1:14" ht="19" x14ac:dyDescent="0.2">
      <c r="A2750" s="534" t="s">
        <v>238</v>
      </c>
      <c r="B2750" s="587" t="s">
        <v>226</v>
      </c>
      <c r="C2750" s="584" t="s">
        <v>118</v>
      </c>
      <c r="D2750" s="585" t="s">
        <v>118</v>
      </c>
      <c r="E2750" s="587" t="s">
        <v>226</v>
      </c>
      <c r="F2750" s="584" t="s">
        <v>118</v>
      </c>
      <c r="G2750" s="585" t="s">
        <v>118</v>
      </c>
      <c r="H2750" s="587"/>
      <c r="I2750" s="584"/>
      <c r="J2750" s="585"/>
      <c r="K2750" s="587"/>
      <c r="L2750" s="584"/>
      <c r="M2750" s="585"/>
      <c r="N2750" s="586"/>
    </row>
    <row r="2751" spans="1:14" ht="19" x14ac:dyDescent="0.2">
      <c r="A2751" s="562" t="s">
        <v>156</v>
      </c>
      <c r="B2751" s="588" t="s">
        <v>226</v>
      </c>
      <c r="C2751" s="589">
        <v>7.8534865759848152E-2</v>
      </c>
      <c r="D2751" s="590">
        <v>-7.8237542138542851E-2</v>
      </c>
      <c r="E2751" s="588" t="s">
        <v>226</v>
      </c>
      <c r="F2751" s="589">
        <v>-5.3590845099031467E-3</v>
      </c>
      <c r="G2751" s="590">
        <v>-9.5138212572724395E-2</v>
      </c>
      <c r="H2751" s="588"/>
      <c r="I2751" s="589"/>
      <c r="J2751" s="590"/>
      <c r="K2751" s="588"/>
      <c r="L2751" s="589"/>
      <c r="M2751" s="590"/>
      <c r="N2751" s="591"/>
    </row>
    <row r="2752" spans="1:14" ht="38" x14ac:dyDescent="0.2">
      <c r="A2752" s="528" t="s">
        <v>1234</v>
      </c>
      <c r="B2752" s="568">
        <v>0.11111111111111099</v>
      </c>
      <c r="C2752" s="569">
        <v>0.16666666666666699</v>
      </c>
      <c r="D2752" s="570">
        <v>0.22222222222222199</v>
      </c>
      <c r="E2752" s="568">
        <v>0.11111111111111099</v>
      </c>
      <c r="F2752" s="569">
        <v>0.19354838709677399</v>
      </c>
      <c r="G2752" s="570">
        <v>0.22857142857142901</v>
      </c>
      <c r="H2752" s="568"/>
      <c r="I2752" s="569"/>
      <c r="J2752" s="570"/>
      <c r="K2752" s="568"/>
      <c r="L2752" s="569"/>
      <c r="M2752" s="570"/>
      <c r="N2752" s="599" t="s">
        <v>271</v>
      </c>
    </row>
    <row r="2753" spans="1:14" ht="19" x14ac:dyDescent="0.2">
      <c r="A2753" s="534" t="s">
        <v>94</v>
      </c>
      <c r="B2753" s="529">
        <v>0.55555555555555602</v>
      </c>
      <c r="C2753" s="530">
        <v>0.53030303030303005</v>
      </c>
      <c r="D2753" s="531">
        <v>0.50617283950617298</v>
      </c>
      <c r="E2753" s="529">
        <v>0.55555555555555602</v>
      </c>
      <c r="F2753" s="530">
        <v>0.54838709677419395</v>
      </c>
      <c r="G2753" s="531">
        <v>0.54285714285714304</v>
      </c>
      <c r="H2753" s="529"/>
      <c r="I2753" s="530"/>
      <c r="J2753" s="531"/>
      <c r="K2753" s="529"/>
      <c r="L2753" s="530"/>
      <c r="M2753" s="531"/>
      <c r="N2753" s="600"/>
    </row>
    <row r="2754" spans="1:14" ht="19" x14ac:dyDescent="0.2">
      <c r="A2754" s="534" t="s">
        <v>386</v>
      </c>
      <c r="B2754" s="529">
        <v>0.33333333333333298</v>
      </c>
      <c r="C2754" s="530">
        <v>0.30303030303030298</v>
      </c>
      <c r="D2754" s="531">
        <v>0.27160493827160498</v>
      </c>
      <c r="E2754" s="529">
        <v>0.33333333333333298</v>
      </c>
      <c r="F2754" s="530">
        <v>0.25806451612903197</v>
      </c>
      <c r="G2754" s="531">
        <v>0.22857142857142901</v>
      </c>
      <c r="H2754" s="529"/>
      <c r="I2754" s="530"/>
      <c r="J2754" s="531"/>
      <c r="K2754" s="529"/>
      <c r="L2754" s="530"/>
      <c r="M2754" s="531"/>
      <c r="N2754" s="601"/>
    </row>
    <row r="2755" spans="1:14" ht="19" x14ac:dyDescent="0.2">
      <c r="A2755" s="602" t="s">
        <v>237</v>
      </c>
      <c r="B2755" s="603">
        <v>9</v>
      </c>
      <c r="C2755" s="604">
        <v>66</v>
      </c>
      <c r="D2755" s="605">
        <v>81</v>
      </c>
      <c r="E2755" s="603">
        <v>9</v>
      </c>
      <c r="F2755" s="604">
        <v>31</v>
      </c>
      <c r="G2755" s="605">
        <v>35</v>
      </c>
      <c r="H2755" s="603"/>
      <c r="I2755" s="604"/>
      <c r="J2755" s="605"/>
      <c r="K2755" s="603"/>
      <c r="L2755" s="604"/>
      <c r="M2755" s="605"/>
      <c r="N2755" s="586"/>
    </row>
    <row r="2756" spans="1:14" ht="19" x14ac:dyDescent="0.2">
      <c r="A2756" s="534" t="s">
        <v>177</v>
      </c>
      <c r="B2756" s="583">
        <v>1.7777777777777799</v>
      </c>
      <c r="C2756" s="584">
        <v>1.86363636363636</v>
      </c>
      <c r="D2756" s="585">
        <v>1.95061728395062</v>
      </c>
      <c r="E2756" s="583">
        <v>1.7777777777777799</v>
      </c>
      <c r="F2756" s="584">
        <v>1.93548387096774</v>
      </c>
      <c r="G2756" s="585">
        <v>2</v>
      </c>
      <c r="H2756" s="583"/>
      <c r="I2756" s="584"/>
      <c r="J2756" s="585"/>
      <c r="K2756" s="583"/>
      <c r="L2756" s="584"/>
      <c r="M2756" s="585"/>
      <c r="N2756" s="586"/>
    </row>
    <row r="2757" spans="1:14" ht="19" x14ac:dyDescent="0.2">
      <c r="A2757" s="534" t="s">
        <v>157</v>
      </c>
      <c r="B2757" s="583">
        <v>0.66666666666666696</v>
      </c>
      <c r="C2757" s="584">
        <v>0.67678797125980195</v>
      </c>
      <c r="D2757" s="585">
        <v>0.70535867769350602</v>
      </c>
      <c r="E2757" s="583">
        <v>0.66666666666666696</v>
      </c>
      <c r="F2757" s="584">
        <v>0.67997469908655395</v>
      </c>
      <c r="G2757" s="585">
        <v>0.68599434057003505</v>
      </c>
      <c r="H2757" s="583"/>
      <c r="I2757" s="584"/>
      <c r="J2757" s="585"/>
      <c r="K2757" s="583"/>
      <c r="L2757" s="584"/>
      <c r="M2757" s="585"/>
      <c r="N2757" s="586"/>
    </row>
    <row r="2758" spans="1:14" ht="19" x14ac:dyDescent="0.2">
      <c r="A2758" s="534" t="s">
        <v>238</v>
      </c>
      <c r="B2758" s="587" t="s">
        <v>226</v>
      </c>
      <c r="C2758" s="584" t="s">
        <v>118</v>
      </c>
      <c r="D2758" s="585" t="s">
        <v>118</v>
      </c>
      <c r="E2758" s="587" t="s">
        <v>226</v>
      </c>
      <c r="F2758" s="584" t="s">
        <v>118</v>
      </c>
      <c r="G2758" s="585" t="s">
        <v>118</v>
      </c>
      <c r="H2758" s="587"/>
      <c r="I2758" s="584"/>
      <c r="J2758" s="585"/>
      <c r="K2758" s="587"/>
      <c r="L2758" s="584"/>
      <c r="M2758" s="585"/>
      <c r="N2758" s="586"/>
    </row>
    <row r="2759" spans="1:14" ht="19" x14ac:dyDescent="0.2">
      <c r="A2759" s="562" t="s">
        <v>156</v>
      </c>
      <c r="B2759" s="588" t="s">
        <v>226</v>
      </c>
      <c r="C2759" s="589">
        <v>-0.12686186738626465</v>
      </c>
      <c r="D2759" s="590">
        <v>-0.24503775403744682</v>
      </c>
      <c r="E2759" s="588" t="s">
        <v>226</v>
      </c>
      <c r="F2759" s="589">
        <v>-0.23192935472719065</v>
      </c>
      <c r="G2759" s="590">
        <v>-0.32394177193584706</v>
      </c>
      <c r="H2759" s="588"/>
      <c r="I2759" s="589"/>
      <c r="J2759" s="590"/>
      <c r="K2759" s="588"/>
      <c r="L2759" s="589"/>
      <c r="M2759" s="590"/>
      <c r="N2759" s="591"/>
    </row>
    <row r="2760" spans="1:14" ht="38" x14ac:dyDescent="0.2">
      <c r="A2760" s="528" t="s">
        <v>1235</v>
      </c>
      <c r="B2760" s="568">
        <v>0.44444444444444398</v>
      </c>
      <c r="C2760" s="569">
        <v>0.39393939393939398</v>
      </c>
      <c r="D2760" s="570">
        <v>0.43209876543209902</v>
      </c>
      <c r="E2760" s="568">
        <v>0.44444444444444398</v>
      </c>
      <c r="F2760" s="569">
        <v>0.35483870967741898</v>
      </c>
      <c r="G2760" s="570">
        <v>0.42857142857142899</v>
      </c>
      <c r="H2760" s="568"/>
      <c r="I2760" s="569"/>
      <c r="J2760" s="570"/>
      <c r="K2760" s="568"/>
      <c r="L2760" s="569"/>
      <c r="M2760" s="570"/>
      <c r="N2760" s="599" t="s">
        <v>271</v>
      </c>
    </row>
    <row r="2761" spans="1:14" ht="19" x14ac:dyDescent="0.2">
      <c r="A2761" s="534" t="s">
        <v>94</v>
      </c>
      <c r="B2761" s="529">
        <v>0.44444444444444398</v>
      </c>
      <c r="C2761" s="530">
        <v>0.5</v>
      </c>
      <c r="D2761" s="531">
        <v>0.48148148148148101</v>
      </c>
      <c r="E2761" s="529">
        <v>0.44444444444444398</v>
      </c>
      <c r="F2761" s="530">
        <v>0.51612903225806495</v>
      </c>
      <c r="G2761" s="531">
        <v>0.45714285714285702</v>
      </c>
      <c r="H2761" s="529"/>
      <c r="I2761" s="530"/>
      <c r="J2761" s="531"/>
      <c r="K2761" s="529"/>
      <c r="L2761" s="530"/>
      <c r="M2761" s="531"/>
      <c r="N2761" s="600"/>
    </row>
    <row r="2762" spans="1:14" ht="19" x14ac:dyDescent="0.2">
      <c r="A2762" s="534" t="s">
        <v>386</v>
      </c>
      <c r="B2762" s="529">
        <v>0.11111111111111099</v>
      </c>
      <c r="C2762" s="530">
        <v>0.10606060606060599</v>
      </c>
      <c r="D2762" s="531">
        <v>8.6419753086419707E-2</v>
      </c>
      <c r="E2762" s="529">
        <v>0.11111111111111099</v>
      </c>
      <c r="F2762" s="530">
        <v>0.12903225806451599</v>
      </c>
      <c r="G2762" s="531">
        <v>0.114285714285714</v>
      </c>
      <c r="H2762" s="529"/>
      <c r="I2762" s="530"/>
      <c r="J2762" s="531"/>
      <c r="K2762" s="529"/>
      <c r="L2762" s="530"/>
      <c r="M2762" s="531"/>
      <c r="N2762" s="601"/>
    </row>
    <row r="2763" spans="1:14" ht="19" x14ac:dyDescent="0.2">
      <c r="A2763" s="602" t="s">
        <v>237</v>
      </c>
      <c r="B2763" s="603">
        <v>9</v>
      </c>
      <c r="C2763" s="604">
        <v>66</v>
      </c>
      <c r="D2763" s="605">
        <v>81</v>
      </c>
      <c r="E2763" s="603">
        <v>9</v>
      </c>
      <c r="F2763" s="604">
        <v>31</v>
      </c>
      <c r="G2763" s="605">
        <v>35</v>
      </c>
      <c r="H2763" s="603"/>
      <c r="I2763" s="604"/>
      <c r="J2763" s="605"/>
      <c r="K2763" s="603"/>
      <c r="L2763" s="604"/>
      <c r="M2763" s="605"/>
      <c r="N2763" s="586"/>
    </row>
    <row r="2764" spans="1:14" ht="19" x14ac:dyDescent="0.2">
      <c r="A2764" s="534" t="s">
        <v>177</v>
      </c>
      <c r="B2764" s="583">
        <v>2.3333333333333299</v>
      </c>
      <c r="C2764" s="584">
        <v>2.2878787878787898</v>
      </c>
      <c r="D2764" s="585">
        <v>2.3456790123456801</v>
      </c>
      <c r="E2764" s="583">
        <v>2.3333333333333299</v>
      </c>
      <c r="F2764" s="584">
        <v>2.2258064516128999</v>
      </c>
      <c r="G2764" s="585">
        <v>2.3142857142857101</v>
      </c>
      <c r="H2764" s="583"/>
      <c r="I2764" s="584"/>
      <c r="J2764" s="585"/>
      <c r="K2764" s="583"/>
      <c r="L2764" s="584"/>
      <c r="M2764" s="585"/>
      <c r="N2764" s="586"/>
    </row>
    <row r="2765" spans="1:14" ht="19" x14ac:dyDescent="0.2">
      <c r="A2765" s="534" t="s">
        <v>157</v>
      </c>
      <c r="B2765" s="583">
        <v>0.70710678118654802</v>
      </c>
      <c r="C2765" s="584">
        <v>0.65080190806659699</v>
      </c>
      <c r="D2765" s="585">
        <v>0.63561965488727001</v>
      </c>
      <c r="E2765" s="583">
        <v>0.70710678118654802</v>
      </c>
      <c r="F2765" s="584">
        <v>0.66881374683613504</v>
      </c>
      <c r="G2765" s="585">
        <v>0.67612340378281299</v>
      </c>
      <c r="H2765" s="583"/>
      <c r="I2765" s="584"/>
      <c r="J2765" s="585"/>
      <c r="K2765" s="583"/>
      <c r="L2765" s="584"/>
      <c r="M2765" s="585"/>
      <c r="N2765" s="586"/>
    </row>
    <row r="2766" spans="1:14" ht="19" x14ac:dyDescent="0.2">
      <c r="A2766" s="534" t="s">
        <v>238</v>
      </c>
      <c r="B2766" s="587" t="s">
        <v>226</v>
      </c>
      <c r="C2766" s="584" t="s">
        <v>118</v>
      </c>
      <c r="D2766" s="585" t="s">
        <v>118</v>
      </c>
      <c r="E2766" s="587" t="s">
        <v>226</v>
      </c>
      <c r="F2766" s="584" t="s">
        <v>118</v>
      </c>
      <c r="G2766" s="585" t="s">
        <v>118</v>
      </c>
      <c r="H2766" s="587"/>
      <c r="I2766" s="584"/>
      <c r="J2766" s="585"/>
      <c r="K2766" s="587"/>
      <c r="L2766" s="584"/>
      <c r="M2766" s="585"/>
      <c r="N2766" s="586"/>
    </row>
    <row r="2767" spans="1:14" ht="19" x14ac:dyDescent="0.2">
      <c r="A2767" s="562" t="s">
        <v>156</v>
      </c>
      <c r="B2767" s="588" t="s">
        <v>226</v>
      </c>
      <c r="C2767" s="589">
        <v>6.984390317719949E-2</v>
      </c>
      <c r="D2767" s="590">
        <v>-1.9423060500763992E-2</v>
      </c>
      <c r="E2767" s="588" t="s">
        <v>226</v>
      </c>
      <c r="F2767" s="589">
        <v>0.16077253529714752</v>
      </c>
      <c r="G2767" s="590">
        <v>2.8171808490951779E-2</v>
      </c>
      <c r="H2767" s="588"/>
      <c r="I2767" s="589"/>
      <c r="J2767" s="590"/>
      <c r="K2767" s="588"/>
      <c r="L2767" s="589"/>
      <c r="M2767" s="590"/>
      <c r="N2767" s="591"/>
    </row>
    <row r="2768" spans="1:14" ht="38" x14ac:dyDescent="0.2">
      <c r="A2768" s="528" t="s">
        <v>1236</v>
      </c>
      <c r="B2768" s="568">
        <v>0.55555555555555602</v>
      </c>
      <c r="C2768" s="569">
        <v>0.36363636363636398</v>
      </c>
      <c r="D2768" s="570">
        <v>0.37037037037037002</v>
      </c>
      <c r="E2768" s="568">
        <v>0.55555555555555602</v>
      </c>
      <c r="F2768" s="569">
        <v>0.29032258064516098</v>
      </c>
      <c r="G2768" s="570">
        <v>0.314285714285714</v>
      </c>
      <c r="H2768" s="568"/>
      <c r="I2768" s="569"/>
      <c r="J2768" s="570"/>
      <c r="K2768" s="568"/>
      <c r="L2768" s="569"/>
      <c r="M2768" s="570"/>
      <c r="N2768" s="599" t="s">
        <v>271</v>
      </c>
    </row>
    <row r="2769" spans="1:14" ht="19" x14ac:dyDescent="0.2">
      <c r="A2769" s="534" t="s">
        <v>94</v>
      </c>
      <c r="B2769" s="529">
        <v>0.33333333333333298</v>
      </c>
      <c r="C2769" s="530">
        <v>0.45454545454545497</v>
      </c>
      <c r="D2769" s="531">
        <v>0.45679012345678999</v>
      </c>
      <c r="E2769" s="529">
        <v>0.33333333333333298</v>
      </c>
      <c r="F2769" s="530">
        <v>0.45161290322580599</v>
      </c>
      <c r="G2769" s="531">
        <v>0.42857142857142899</v>
      </c>
      <c r="H2769" s="529"/>
      <c r="I2769" s="530"/>
      <c r="J2769" s="531"/>
      <c r="K2769" s="529"/>
      <c r="L2769" s="530"/>
      <c r="M2769" s="531"/>
      <c r="N2769" s="600"/>
    </row>
    <row r="2770" spans="1:14" ht="19" x14ac:dyDescent="0.2">
      <c r="A2770" s="534" t="s">
        <v>386</v>
      </c>
      <c r="B2770" s="529">
        <v>0.11111111111111099</v>
      </c>
      <c r="C2770" s="530">
        <v>0.18181818181818199</v>
      </c>
      <c r="D2770" s="531">
        <v>0.172839506172839</v>
      </c>
      <c r="E2770" s="529">
        <v>0.11111111111111099</v>
      </c>
      <c r="F2770" s="530">
        <v>0.25806451612903197</v>
      </c>
      <c r="G2770" s="531">
        <v>0.25714285714285701</v>
      </c>
      <c r="H2770" s="529"/>
      <c r="I2770" s="530"/>
      <c r="J2770" s="531"/>
      <c r="K2770" s="529"/>
      <c r="L2770" s="530"/>
      <c r="M2770" s="531"/>
      <c r="N2770" s="601"/>
    </row>
    <row r="2771" spans="1:14" ht="19" x14ac:dyDescent="0.2">
      <c r="A2771" s="602" t="s">
        <v>237</v>
      </c>
      <c r="B2771" s="603">
        <v>9</v>
      </c>
      <c r="C2771" s="604">
        <v>66</v>
      </c>
      <c r="D2771" s="605">
        <v>81</v>
      </c>
      <c r="E2771" s="603">
        <v>9</v>
      </c>
      <c r="F2771" s="604">
        <v>31</v>
      </c>
      <c r="G2771" s="605">
        <v>35</v>
      </c>
      <c r="H2771" s="603"/>
      <c r="I2771" s="604"/>
      <c r="J2771" s="605"/>
      <c r="K2771" s="603"/>
      <c r="L2771" s="604"/>
      <c r="M2771" s="605"/>
      <c r="N2771" s="586"/>
    </row>
    <row r="2772" spans="1:14" ht="19" x14ac:dyDescent="0.2">
      <c r="A2772" s="534" t="s">
        <v>177</v>
      </c>
      <c r="B2772" s="583">
        <v>2.4444444444444402</v>
      </c>
      <c r="C2772" s="584">
        <v>2.1818181818181799</v>
      </c>
      <c r="D2772" s="585">
        <v>2.19753086419753</v>
      </c>
      <c r="E2772" s="583">
        <v>2.4444444444444402</v>
      </c>
      <c r="F2772" s="584">
        <v>2.0322580645161299</v>
      </c>
      <c r="G2772" s="585">
        <v>2.05714285714286</v>
      </c>
      <c r="H2772" s="583"/>
      <c r="I2772" s="584"/>
      <c r="J2772" s="585"/>
      <c r="K2772" s="583"/>
      <c r="L2772" s="584"/>
      <c r="M2772" s="585"/>
      <c r="N2772" s="586"/>
    </row>
    <row r="2773" spans="1:14" ht="19" x14ac:dyDescent="0.2">
      <c r="A2773" s="534" t="s">
        <v>157</v>
      </c>
      <c r="B2773" s="583">
        <v>0.72648315725677903</v>
      </c>
      <c r="C2773" s="584">
        <v>0.72130418013465003</v>
      </c>
      <c r="D2773" s="585">
        <v>0.71448850736767899</v>
      </c>
      <c r="E2773" s="583">
        <v>0.72648315725677903</v>
      </c>
      <c r="F2773" s="584">
        <v>0.75205810802720696</v>
      </c>
      <c r="G2773" s="585">
        <v>0.76477052086219399</v>
      </c>
      <c r="H2773" s="583"/>
      <c r="I2773" s="584"/>
      <c r="J2773" s="585"/>
      <c r="K2773" s="583"/>
      <c r="L2773" s="584"/>
      <c r="M2773" s="585"/>
      <c r="N2773" s="586"/>
    </row>
    <row r="2774" spans="1:14" ht="19" x14ac:dyDescent="0.2">
      <c r="A2774" s="534" t="s">
        <v>238</v>
      </c>
      <c r="B2774" s="587" t="s">
        <v>226</v>
      </c>
      <c r="C2774" s="584" t="s">
        <v>118</v>
      </c>
      <c r="D2774" s="585" t="s">
        <v>118</v>
      </c>
      <c r="E2774" s="587" t="s">
        <v>226</v>
      </c>
      <c r="F2774" s="584" t="s">
        <v>118</v>
      </c>
      <c r="G2774" s="585" t="s">
        <v>118</v>
      </c>
      <c r="H2774" s="587"/>
      <c r="I2774" s="584"/>
      <c r="J2774" s="585"/>
      <c r="K2774" s="587"/>
      <c r="L2774" s="584"/>
      <c r="M2774" s="585"/>
      <c r="N2774" s="586"/>
    </row>
    <row r="2775" spans="1:14" ht="19" x14ac:dyDescent="0.2">
      <c r="A2775" s="562" t="s">
        <v>156</v>
      </c>
      <c r="B2775" s="588" t="s">
        <v>226</v>
      </c>
      <c r="C2775" s="589">
        <v>0.36409918292340182</v>
      </c>
      <c r="D2775" s="590">
        <v>0.34558089836404798</v>
      </c>
      <c r="E2775" s="588" t="s">
        <v>226</v>
      </c>
      <c r="F2775" s="589">
        <v>0.54807783538103783</v>
      </c>
      <c r="G2775" s="590">
        <v>0.50642849944705048</v>
      </c>
      <c r="H2775" s="588"/>
      <c r="I2775" s="589"/>
      <c r="J2775" s="590"/>
      <c r="K2775" s="588"/>
      <c r="L2775" s="589"/>
      <c r="M2775" s="590"/>
      <c r="N2775" s="591"/>
    </row>
    <row r="2776" spans="1:14" ht="38" x14ac:dyDescent="0.2">
      <c r="A2776" s="528" t="s">
        <v>1237</v>
      </c>
      <c r="B2776" s="568">
        <v>0.22222222222222199</v>
      </c>
      <c r="C2776" s="569">
        <v>0.31818181818181801</v>
      </c>
      <c r="D2776" s="570">
        <v>0.33333333333333298</v>
      </c>
      <c r="E2776" s="568">
        <v>0.22222222222222199</v>
      </c>
      <c r="F2776" s="569">
        <v>0.32258064516128998</v>
      </c>
      <c r="G2776" s="570">
        <v>0.34285714285714303</v>
      </c>
      <c r="H2776" s="568"/>
      <c r="I2776" s="569"/>
      <c r="J2776" s="570"/>
      <c r="K2776" s="568"/>
      <c r="L2776" s="569"/>
      <c r="M2776" s="570"/>
      <c r="N2776" s="599" t="s">
        <v>271</v>
      </c>
    </row>
    <row r="2777" spans="1:14" ht="19" x14ac:dyDescent="0.2">
      <c r="A2777" s="534" t="s">
        <v>94</v>
      </c>
      <c r="B2777" s="529">
        <v>0.44444444444444398</v>
      </c>
      <c r="C2777" s="530">
        <v>0.31818181818181801</v>
      </c>
      <c r="D2777" s="531">
        <v>0.34567901234567899</v>
      </c>
      <c r="E2777" s="529">
        <v>0.44444444444444398</v>
      </c>
      <c r="F2777" s="530">
        <v>0.29032258064516098</v>
      </c>
      <c r="G2777" s="531">
        <v>0.314285714285714</v>
      </c>
      <c r="H2777" s="529"/>
      <c r="I2777" s="530"/>
      <c r="J2777" s="531"/>
      <c r="K2777" s="529"/>
      <c r="L2777" s="530"/>
      <c r="M2777" s="531"/>
      <c r="N2777" s="600"/>
    </row>
    <row r="2778" spans="1:14" ht="19" x14ac:dyDescent="0.2">
      <c r="A2778" s="534" t="s">
        <v>386</v>
      </c>
      <c r="B2778" s="529">
        <v>0.33333333333333298</v>
      </c>
      <c r="C2778" s="530">
        <v>0.36363636363636398</v>
      </c>
      <c r="D2778" s="531">
        <v>0.32098765432098803</v>
      </c>
      <c r="E2778" s="529">
        <v>0.33333333333333298</v>
      </c>
      <c r="F2778" s="530">
        <v>0.38709677419354799</v>
      </c>
      <c r="G2778" s="531">
        <v>0.34285714285714303</v>
      </c>
      <c r="H2778" s="529"/>
      <c r="I2778" s="530"/>
      <c r="J2778" s="531"/>
      <c r="K2778" s="529"/>
      <c r="L2778" s="530"/>
      <c r="M2778" s="531"/>
      <c r="N2778" s="601"/>
    </row>
    <row r="2779" spans="1:14" ht="19" x14ac:dyDescent="0.2">
      <c r="A2779" s="602" t="s">
        <v>237</v>
      </c>
      <c r="B2779" s="603">
        <v>9</v>
      </c>
      <c r="C2779" s="604">
        <v>66</v>
      </c>
      <c r="D2779" s="605">
        <v>81</v>
      </c>
      <c r="E2779" s="603">
        <v>9</v>
      </c>
      <c r="F2779" s="604">
        <v>31</v>
      </c>
      <c r="G2779" s="605">
        <v>35</v>
      </c>
      <c r="H2779" s="603"/>
      <c r="I2779" s="604"/>
      <c r="J2779" s="605"/>
      <c r="K2779" s="603"/>
      <c r="L2779" s="604"/>
      <c r="M2779" s="605"/>
      <c r="N2779" s="586"/>
    </row>
    <row r="2780" spans="1:14" ht="19" x14ac:dyDescent="0.2">
      <c r="A2780" s="534" t="s">
        <v>177</v>
      </c>
      <c r="B2780" s="583">
        <v>1.8888888888888899</v>
      </c>
      <c r="C2780" s="584">
        <v>1.9545454545454599</v>
      </c>
      <c r="D2780" s="585">
        <v>2.0123456790123502</v>
      </c>
      <c r="E2780" s="583">
        <v>1.8888888888888899</v>
      </c>
      <c r="F2780" s="584">
        <v>1.93548387096774</v>
      </c>
      <c r="G2780" s="585">
        <v>2</v>
      </c>
      <c r="H2780" s="583"/>
      <c r="I2780" s="584"/>
      <c r="J2780" s="585"/>
      <c r="K2780" s="583"/>
      <c r="L2780" s="584"/>
      <c r="M2780" s="585"/>
      <c r="N2780" s="586"/>
    </row>
    <row r="2781" spans="1:14" ht="19" x14ac:dyDescent="0.2">
      <c r="A2781" s="534" t="s">
        <v>157</v>
      </c>
      <c r="B2781" s="583">
        <v>0.78173595997057199</v>
      </c>
      <c r="C2781" s="584">
        <v>0.830788655561564</v>
      </c>
      <c r="D2781" s="585">
        <v>0.81384622565466602</v>
      </c>
      <c r="E2781" s="583">
        <v>0.78173595997057199</v>
      </c>
      <c r="F2781" s="584">
        <v>0.85383385858404304</v>
      </c>
      <c r="G2781" s="585">
        <v>0.84016805041680598</v>
      </c>
      <c r="H2781" s="583"/>
      <c r="I2781" s="584"/>
      <c r="J2781" s="585"/>
      <c r="K2781" s="583"/>
      <c r="L2781" s="584"/>
      <c r="M2781" s="585"/>
      <c r="N2781" s="586"/>
    </row>
    <row r="2782" spans="1:14" ht="19" x14ac:dyDescent="0.2">
      <c r="A2782" s="534" t="s">
        <v>238</v>
      </c>
      <c r="B2782" s="587" t="s">
        <v>226</v>
      </c>
      <c r="C2782" s="584" t="s">
        <v>118</v>
      </c>
      <c r="D2782" s="585" t="s">
        <v>118</v>
      </c>
      <c r="E2782" s="587" t="s">
        <v>226</v>
      </c>
      <c r="F2782" s="584" t="s">
        <v>118</v>
      </c>
      <c r="G2782" s="585" t="s">
        <v>118</v>
      </c>
      <c r="H2782" s="587"/>
      <c r="I2782" s="584"/>
      <c r="J2782" s="585"/>
      <c r="K2782" s="587"/>
      <c r="L2782" s="584"/>
      <c r="M2782" s="585"/>
      <c r="N2782" s="586"/>
    </row>
    <row r="2783" spans="1:14" ht="19" x14ac:dyDescent="0.2">
      <c r="A2783" s="562" t="s">
        <v>156</v>
      </c>
      <c r="B2783" s="588" t="s">
        <v>226</v>
      </c>
      <c r="C2783" s="589">
        <v>-7.9029203416589755E-2</v>
      </c>
      <c r="D2783" s="590">
        <v>-0.15169547542491871</v>
      </c>
      <c r="E2783" s="588" t="s">
        <v>226</v>
      </c>
      <c r="F2783" s="589">
        <v>-5.4571485553548932E-2</v>
      </c>
      <c r="G2783" s="590">
        <v>-0.13224867460264408</v>
      </c>
      <c r="H2783" s="588"/>
      <c r="I2783" s="589"/>
      <c r="J2783" s="590"/>
      <c r="K2783" s="588"/>
      <c r="L2783" s="589"/>
      <c r="M2783" s="590"/>
      <c r="N2783" s="591"/>
    </row>
    <row r="2784" spans="1:14" ht="38" x14ac:dyDescent="0.2">
      <c r="A2784" s="528" t="s">
        <v>1238</v>
      </c>
      <c r="B2784" s="568">
        <v>0.33333333333333298</v>
      </c>
      <c r="C2784" s="569">
        <v>0.31818181818181801</v>
      </c>
      <c r="D2784" s="570">
        <v>0.30864197530864201</v>
      </c>
      <c r="E2784" s="568">
        <v>0.33333333333333298</v>
      </c>
      <c r="F2784" s="569">
        <v>0.38709677419354799</v>
      </c>
      <c r="G2784" s="570">
        <v>0.4</v>
      </c>
      <c r="H2784" s="568"/>
      <c r="I2784" s="569"/>
      <c r="J2784" s="570"/>
      <c r="K2784" s="568"/>
      <c r="L2784" s="569"/>
      <c r="M2784" s="570"/>
      <c r="N2784" s="599" t="s">
        <v>271</v>
      </c>
    </row>
    <row r="2785" spans="1:14" ht="19" x14ac:dyDescent="0.2">
      <c r="A2785" s="534" t="s">
        <v>94</v>
      </c>
      <c r="B2785" s="529">
        <v>0.55555555555555602</v>
      </c>
      <c r="C2785" s="530">
        <v>0.46969696969697</v>
      </c>
      <c r="D2785" s="531">
        <v>0.48148148148148101</v>
      </c>
      <c r="E2785" s="529">
        <v>0.55555555555555602</v>
      </c>
      <c r="F2785" s="530">
        <v>0.483870967741935</v>
      </c>
      <c r="G2785" s="531">
        <v>0.48571428571428599</v>
      </c>
      <c r="H2785" s="529"/>
      <c r="I2785" s="530"/>
      <c r="J2785" s="531"/>
      <c r="K2785" s="529"/>
      <c r="L2785" s="530"/>
      <c r="M2785" s="531"/>
      <c r="N2785" s="600"/>
    </row>
    <row r="2786" spans="1:14" ht="19" x14ac:dyDescent="0.2">
      <c r="A2786" s="534" t="s">
        <v>386</v>
      </c>
      <c r="B2786" s="529">
        <v>0.11111111111111099</v>
      </c>
      <c r="C2786" s="530">
        <v>0.21212121212121199</v>
      </c>
      <c r="D2786" s="531">
        <v>0.209876543209877</v>
      </c>
      <c r="E2786" s="529">
        <v>0.11111111111111099</v>
      </c>
      <c r="F2786" s="530">
        <v>0.12903225806451599</v>
      </c>
      <c r="G2786" s="531">
        <v>0.114285714285714</v>
      </c>
      <c r="H2786" s="529"/>
      <c r="I2786" s="530"/>
      <c r="J2786" s="531"/>
      <c r="K2786" s="529"/>
      <c r="L2786" s="530"/>
      <c r="M2786" s="531"/>
      <c r="N2786" s="601"/>
    </row>
    <row r="2787" spans="1:14" ht="19" x14ac:dyDescent="0.2">
      <c r="A2787" s="602" t="s">
        <v>237</v>
      </c>
      <c r="B2787" s="603">
        <v>9</v>
      </c>
      <c r="C2787" s="604">
        <v>66</v>
      </c>
      <c r="D2787" s="605">
        <v>81</v>
      </c>
      <c r="E2787" s="603">
        <v>9</v>
      </c>
      <c r="F2787" s="604">
        <v>31</v>
      </c>
      <c r="G2787" s="605">
        <v>35</v>
      </c>
      <c r="H2787" s="603"/>
      <c r="I2787" s="604"/>
      <c r="J2787" s="605"/>
      <c r="K2787" s="603"/>
      <c r="L2787" s="604"/>
      <c r="M2787" s="605"/>
      <c r="N2787" s="586"/>
    </row>
    <row r="2788" spans="1:14" ht="19" x14ac:dyDescent="0.2">
      <c r="A2788" s="534" t="s">
        <v>177</v>
      </c>
      <c r="B2788" s="583">
        <v>2.2222222222222201</v>
      </c>
      <c r="C2788" s="584">
        <v>2.10606060606061</v>
      </c>
      <c r="D2788" s="585">
        <v>2.0987654320987699</v>
      </c>
      <c r="E2788" s="583">
        <v>2.2222222222222201</v>
      </c>
      <c r="F2788" s="584">
        <v>2.2580645161290298</v>
      </c>
      <c r="G2788" s="585">
        <v>2.28571428571429</v>
      </c>
      <c r="H2788" s="583"/>
      <c r="I2788" s="584"/>
      <c r="J2788" s="585"/>
      <c r="K2788" s="583"/>
      <c r="L2788" s="584"/>
      <c r="M2788" s="585"/>
      <c r="N2788" s="586"/>
    </row>
    <row r="2789" spans="1:14" ht="19" x14ac:dyDescent="0.2">
      <c r="A2789" s="534" t="s">
        <v>157</v>
      </c>
      <c r="B2789" s="583">
        <v>0.66666666666666696</v>
      </c>
      <c r="C2789" s="584">
        <v>0.72597494931962203</v>
      </c>
      <c r="D2789" s="585">
        <v>0.71772101598749605</v>
      </c>
      <c r="E2789" s="583">
        <v>0.66666666666666696</v>
      </c>
      <c r="F2789" s="584">
        <v>0.68155420109647802</v>
      </c>
      <c r="G2789" s="585">
        <v>0.66736657937036703</v>
      </c>
      <c r="H2789" s="583"/>
      <c r="I2789" s="584"/>
      <c r="J2789" s="585"/>
      <c r="K2789" s="583"/>
      <c r="L2789" s="584"/>
      <c r="M2789" s="585"/>
      <c r="N2789" s="586"/>
    </row>
    <row r="2790" spans="1:14" ht="19" x14ac:dyDescent="0.2">
      <c r="A2790" s="534" t="s">
        <v>238</v>
      </c>
      <c r="B2790" s="587" t="s">
        <v>226</v>
      </c>
      <c r="C2790" s="584" t="s">
        <v>118</v>
      </c>
      <c r="D2790" s="585" t="s">
        <v>118</v>
      </c>
      <c r="E2790" s="587" t="s">
        <v>226</v>
      </c>
      <c r="F2790" s="584" t="s">
        <v>118</v>
      </c>
      <c r="G2790" s="585" t="s">
        <v>118</v>
      </c>
      <c r="H2790" s="587"/>
      <c r="I2790" s="584"/>
      <c r="J2790" s="585"/>
      <c r="K2790" s="587"/>
      <c r="L2790" s="584"/>
      <c r="M2790" s="585"/>
      <c r="N2790" s="586"/>
    </row>
    <row r="2791" spans="1:14" ht="19" x14ac:dyDescent="0.2">
      <c r="A2791" s="562" t="s">
        <v>156</v>
      </c>
      <c r="B2791" s="588" t="s">
        <v>226</v>
      </c>
      <c r="C2791" s="589">
        <v>0.16000774719634042</v>
      </c>
      <c r="D2791" s="590">
        <v>0.17201222671958247</v>
      </c>
      <c r="E2791" s="588" t="s">
        <v>226</v>
      </c>
      <c r="F2791" s="589">
        <v>-5.2589058726579575E-2</v>
      </c>
      <c r="G2791" s="590">
        <v>-9.5138212572724395E-2</v>
      </c>
      <c r="H2791" s="588"/>
      <c r="I2791" s="589"/>
      <c r="J2791" s="590"/>
      <c r="K2791" s="588"/>
      <c r="L2791" s="589"/>
      <c r="M2791" s="590"/>
      <c r="N2791" s="591"/>
    </row>
    <row r="2792" spans="1:14" ht="38" x14ac:dyDescent="0.2">
      <c r="A2792" s="528" t="s">
        <v>1239</v>
      </c>
      <c r="B2792" s="568">
        <v>0.55555555555555602</v>
      </c>
      <c r="C2792" s="569">
        <v>0.39393939393939398</v>
      </c>
      <c r="D2792" s="570">
        <v>0.407407407407407</v>
      </c>
      <c r="E2792" s="568">
        <v>0.55555555555555602</v>
      </c>
      <c r="F2792" s="569">
        <v>0.483870967741935</v>
      </c>
      <c r="G2792" s="570">
        <v>0.45714285714285702</v>
      </c>
      <c r="H2792" s="568"/>
      <c r="I2792" s="569"/>
      <c r="J2792" s="570"/>
      <c r="K2792" s="568"/>
      <c r="L2792" s="569"/>
      <c r="M2792" s="570"/>
      <c r="N2792" s="599" t="s">
        <v>271</v>
      </c>
    </row>
    <row r="2793" spans="1:14" ht="19" x14ac:dyDescent="0.2">
      <c r="A2793" s="534" t="s">
        <v>94</v>
      </c>
      <c r="B2793" s="529">
        <v>0.33333333333333298</v>
      </c>
      <c r="C2793" s="530">
        <v>0.45454545454545497</v>
      </c>
      <c r="D2793" s="531">
        <v>0.44444444444444398</v>
      </c>
      <c r="E2793" s="529">
        <v>0.33333333333333298</v>
      </c>
      <c r="F2793" s="530">
        <v>0.41935483870967699</v>
      </c>
      <c r="G2793" s="531">
        <v>0.42857142857142899</v>
      </c>
      <c r="H2793" s="529"/>
      <c r="I2793" s="530"/>
      <c r="J2793" s="531"/>
      <c r="K2793" s="529"/>
      <c r="L2793" s="530"/>
      <c r="M2793" s="531"/>
      <c r="N2793" s="600"/>
    </row>
    <row r="2794" spans="1:14" ht="19" x14ac:dyDescent="0.2">
      <c r="A2794" s="534" t="s">
        <v>386</v>
      </c>
      <c r="B2794" s="529">
        <v>0.11111111111111099</v>
      </c>
      <c r="C2794" s="530">
        <v>0.15151515151515199</v>
      </c>
      <c r="D2794" s="531">
        <v>0.148148148148148</v>
      </c>
      <c r="E2794" s="529">
        <v>0.11111111111111099</v>
      </c>
      <c r="F2794" s="530">
        <v>9.6774193548387094E-2</v>
      </c>
      <c r="G2794" s="531">
        <v>0.114285714285714</v>
      </c>
      <c r="H2794" s="529"/>
      <c r="I2794" s="530"/>
      <c r="J2794" s="531"/>
      <c r="K2794" s="529"/>
      <c r="L2794" s="530"/>
      <c r="M2794" s="531"/>
      <c r="N2794" s="601"/>
    </row>
    <row r="2795" spans="1:14" ht="19" x14ac:dyDescent="0.2">
      <c r="A2795" s="602" t="s">
        <v>237</v>
      </c>
      <c r="B2795" s="603">
        <v>9</v>
      </c>
      <c r="C2795" s="604">
        <v>66</v>
      </c>
      <c r="D2795" s="605">
        <v>81</v>
      </c>
      <c r="E2795" s="603">
        <v>9</v>
      </c>
      <c r="F2795" s="604">
        <v>31</v>
      </c>
      <c r="G2795" s="605">
        <v>35</v>
      </c>
      <c r="H2795" s="603"/>
      <c r="I2795" s="604"/>
      <c r="J2795" s="605"/>
      <c r="K2795" s="603"/>
      <c r="L2795" s="604"/>
      <c r="M2795" s="605"/>
      <c r="N2795" s="586"/>
    </row>
    <row r="2796" spans="1:14" ht="19" x14ac:dyDescent="0.2">
      <c r="A2796" s="534" t="s">
        <v>177</v>
      </c>
      <c r="B2796" s="583">
        <v>2.4444444444444402</v>
      </c>
      <c r="C2796" s="584">
        <v>2.24242424242424</v>
      </c>
      <c r="D2796" s="585">
        <v>2.25925925925926</v>
      </c>
      <c r="E2796" s="583">
        <v>2.4444444444444402</v>
      </c>
      <c r="F2796" s="584">
        <v>2.3870967741935498</v>
      </c>
      <c r="G2796" s="585">
        <v>2.3428571428571399</v>
      </c>
      <c r="H2796" s="583"/>
      <c r="I2796" s="584"/>
      <c r="J2796" s="585"/>
      <c r="K2796" s="583"/>
      <c r="L2796" s="584"/>
      <c r="M2796" s="585"/>
      <c r="N2796" s="586"/>
    </row>
    <row r="2797" spans="1:14" ht="19" x14ac:dyDescent="0.2">
      <c r="A2797" s="534" t="s">
        <v>157</v>
      </c>
      <c r="B2797" s="583">
        <v>0.72648315725677903</v>
      </c>
      <c r="C2797" s="584">
        <v>0.70297403520506696</v>
      </c>
      <c r="D2797" s="585">
        <v>0.70316743699096595</v>
      </c>
      <c r="E2797" s="583">
        <v>0.72648315725677903</v>
      </c>
      <c r="F2797" s="584">
        <v>0.66720408446185397</v>
      </c>
      <c r="G2797" s="585">
        <v>0.68353997012340295</v>
      </c>
      <c r="H2797" s="583"/>
      <c r="I2797" s="584"/>
      <c r="J2797" s="585"/>
      <c r="K2797" s="583"/>
      <c r="L2797" s="584"/>
      <c r="M2797" s="585"/>
      <c r="N2797" s="586"/>
    </row>
    <row r="2798" spans="1:14" ht="19" x14ac:dyDescent="0.2">
      <c r="A2798" s="534" t="s">
        <v>238</v>
      </c>
      <c r="B2798" s="587" t="s">
        <v>226</v>
      </c>
      <c r="C2798" s="584" t="s">
        <v>118</v>
      </c>
      <c r="D2798" s="585" t="s">
        <v>118</v>
      </c>
      <c r="E2798" s="587" t="s">
        <v>226</v>
      </c>
      <c r="F2798" s="584" t="s">
        <v>118</v>
      </c>
      <c r="G2798" s="585" t="s">
        <v>118</v>
      </c>
      <c r="H2798" s="587"/>
      <c r="I2798" s="584"/>
      <c r="J2798" s="585"/>
      <c r="K2798" s="587"/>
      <c r="L2798" s="584"/>
      <c r="M2798" s="585"/>
      <c r="N2798" s="586"/>
    </row>
    <row r="2799" spans="1:14" ht="19" x14ac:dyDescent="0.2">
      <c r="A2799" s="562" t="s">
        <v>156</v>
      </c>
      <c r="B2799" s="588" t="s">
        <v>226</v>
      </c>
      <c r="C2799" s="589">
        <v>0.28737932256810622</v>
      </c>
      <c r="D2799" s="590">
        <v>0.26335859063331374</v>
      </c>
      <c r="E2799" s="588" t="s">
        <v>226</v>
      </c>
      <c r="F2799" s="589">
        <v>8.5952216999908237E-2</v>
      </c>
      <c r="G2799" s="590">
        <v>0.14861940197726881</v>
      </c>
      <c r="H2799" s="588"/>
      <c r="I2799" s="589"/>
      <c r="J2799" s="590"/>
      <c r="K2799" s="588"/>
      <c r="L2799" s="589"/>
      <c r="M2799" s="590"/>
      <c r="N2799" s="591"/>
    </row>
    <row r="2800" spans="1:14" ht="38" x14ac:dyDescent="0.2">
      <c r="A2800" s="528" t="s">
        <v>1240</v>
      </c>
      <c r="B2800" s="568">
        <v>0.66666666666666696</v>
      </c>
      <c r="C2800" s="569">
        <v>0.42424242424242398</v>
      </c>
      <c r="D2800" s="570">
        <v>0.49382716049382702</v>
      </c>
      <c r="E2800" s="568">
        <v>0.66666666666666696</v>
      </c>
      <c r="F2800" s="569">
        <v>0.51612903225806495</v>
      </c>
      <c r="G2800" s="570">
        <v>0.54285714285714304</v>
      </c>
      <c r="H2800" s="568"/>
      <c r="I2800" s="569"/>
      <c r="J2800" s="570"/>
      <c r="K2800" s="568"/>
      <c r="L2800" s="569"/>
      <c r="M2800" s="570"/>
      <c r="N2800" s="599" t="s">
        <v>271</v>
      </c>
    </row>
    <row r="2801" spans="1:14" ht="19" x14ac:dyDescent="0.2">
      <c r="A2801" s="534" t="s">
        <v>94</v>
      </c>
      <c r="B2801" s="529">
        <v>0.33333333333333298</v>
      </c>
      <c r="C2801" s="530">
        <v>0.5</v>
      </c>
      <c r="D2801" s="531">
        <v>0.41975308641975301</v>
      </c>
      <c r="E2801" s="529">
        <v>0.33333333333333298</v>
      </c>
      <c r="F2801" s="530">
        <v>0.483870967741935</v>
      </c>
      <c r="G2801" s="531">
        <v>0.42857142857142899</v>
      </c>
      <c r="H2801" s="529"/>
      <c r="I2801" s="530"/>
      <c r="J2801" s="531"/>
      <c r="K2801" s="529"/>
      <c r="L2801" s="530"/>
      <c r="M2801" s="531"/>
      <c r="N2801" s="600"/>
    </row>
    <row r="2802" spans="1:14" ht="19" x14ac:dyDescent="0.2">
      <c r="A2802" s="534" t="s">
        <v>386</v>
      </c>
      <c r="B2802" s="529">
        <v>0</v>
      </c>
      <c r="C2802" s="530">
        <v>7.5757575757575801E-2</v>
      </c>
      <c r="D2802" s="531">
        <v>8.6419753086419707E-2</v>
      </c>
      <c r="E2802" s="529">
        <v>0</v>
      </c>
      <c r="F2802" s="530">
        <v>0</v>
      </c>
      <c r="G2802" s="531">
        <v>2.8571428571428598E-2</v>
      </c>
      <c r="H2802" s="529"/>
      <c r="I2802" s="530"/>
      <c r="J2802" s="531"/>
      <c r="K2802" s="529"/>
      <c r="L2802" s="530"/>
      <c r="M2802" s="531"/>
      <c r="N2802" s="601"/>
    </row>
    <row r="2803" spans="1:14" ht="19" x14ac:dyDescent="0.2">
      <c r="A2803" s="602" t="s">
        <v>237</v>
      </c>
      <c r="B2803" s="603">
        <v>9</v>
      </c>
      <c r="C2803" s="604">
        <v>66</v>
      </c>
      <c r="D2803" s="605">
        <v>81</v>
      </c>
      <c r="E2803" s="603">
        <v>9</v>
      </c>
      <c r="F2803" s="604">
        <v>31</v>
      </c>
      <c r="G2803" s="605">
        <v>35</v>
      </c>
      <c r="H2803" s="603"/>
      <c r="I2803" s="604"/>
      <c r="J2803" s="605"/>
      <c r="K2803" s="603"/>
      <c r="L2803" s="604"/>
      <c r="M2803" s="605"/>
      <c r="N2803" s="582"/>
    </row>
    <row r="2804" spans="1:14" ht="19" x14ac:dyDescent="0.2">
      <c r="A2804" s="534" t="s">
        <v>177</v>
      </c>
      <c r="B2804" s="583">
        <v>2.6666666666666701</v>
      </c>
      <c r="C2804" s="584">
        <v>2.34848484848485</v>
      </c>
      <c r="D2804" s="585">
        <v>2.4074074074074101</v>
      </c>
      <c r="E2804" s="583">
        <v>2.6666666666666701</v>
      </c>
      <c r="F2804" s="584">
        <v>2.5161290322580601</v>
      </c>
      <c r="G2804" s="585">
        <v>2.5142857142857098</v>
      </c>
      <c r="H2804" s="583"/>
      <c r="I2804" s="584"/>
      <c r="J2804" s="585"/>
      <c r="K2804" s="583"/>
      <c r="L2804" s="584"/>
      <c r="M2804" s="585"/>
      <c r="N2804" s="586"/>
    </row>
    <row r="2805" spans="1:14" ht="19" x14ac:dyDescent="0.2">
      <c r="A2805" s="534" t="s">
        <v>157</v>
      </c>
      <c r="B2805" s="583">
        <v>0.5</v>
      </c>
      <c r="C2805" s="584">
        <v>0.61998571304690897</v>
      </c>
      <c r="D2805" s="585">
        <v>0.64764530759084804</v>
      </c>
      <c r="E2805" s="583">
        <v>0.5</v>
      </c>
      <c r="F2805" s="584">
        <v>0.50800050800076202</v>
      </c>
      <c r="G2805" s="585">
        <v>0.56210887428915601</v>
      </c>
      <c r="H2805" s="583"/>
      <c r="I2805" s="584"/>
      <c r="J2805" s="585"/>
      <c r="K2805" s="583"/>
      <c r="L2805" s="584"/>
      <c r="M2805" s="585"/>
      <c r="N2805" s="586"/>
    </row>
    <row r="2806" spans="1:14" ht="19" x14ac:dyDescent="0.2">
      <c r="A2806" s="534" t="s">
        <v>238</v>
      </c>
      <c r="B2806" s="587" t="s">
        <v>226</v>
      </c>
      <c r="C2806" s="584" t="s">
        <v>118</v>
      </c>
      <c r="D2806" s="585" t="s">
        <v>118</v>
      </c>
      <c r="E2806" s="587" t="s">
        <v>226</v>
      </c>
      <c r="F2806" s="584" t="s">
        <v>118</v>
      </c>
      <c r="G2806" s="585" t="s">
        <v>118</v>
      </c>
      <c r="H2806" s="587"/>
      <c r="I2806" s="584"/>
      <c r="J2806" s="585"/>
      <c r="K2806" s="587"/>
      <c r="L2806" s="584"/>
      <c r="M2806" s="585"/>
      <c r="N2806" s="586"/>
    </row>
    <row r="2807" spans="1:14" ht="19" x14ac:dyDescent="0.2">
      <c r="A2807" s="562" t="s">
        <v>156</v>
      </c>
      <c r="B2807" s="588" t="s">
        <v>226</v>
      </c>
      <c r="C2807" s="589">
        <v>0.51320830704004639</v>
      </c>
      <c r="D2807" s="590">
        <v>0.400310565398318</v>
      </c>
      <c r="E2807" s="588" t="s">
        <v>226</v>
      </c>
      <c r="F2807" s="589">
        <v>0.29633362966712662</v>
      </c>
      <c r="G2807" s="590">
        <v>0.27108796774230176</v>
      </c>
      <c r="H2807" s="588"/>
      <c r="I2807" s="589"/>
      <c r="J2807" s="590"/>
      <c r="K2807" s="588"/>
      <c r="L2807" s="589"/>
      <c r="M2807" s="590"/>
      <c r="N2807" s="591"/>
    </row>
    <row r="2808" spans="1:14" ht="38" x14ac:dyDescent="0.2">
      <c r="A2808" s="528" t="s">
        <v>1241</v>
      </c>
      <c r="B2808" s="568">
        <v>0.55555555555555602</v>
      </c>
      <c r="C2808" s="569">
        <v>0.33333333333333298</v>
      </c>
      <c r="D2808" s="570">
        <v>0.38271604938271597</v>
      </c>
      <c r="E2808" s="568">
        <v>0.55555555555555602</v>
      </c>
      <c r="F2808" s="569">
        <v>0.35483870967741898</v>
      </c>
      <c r="G2808" s="570">
        <v>0.371428571428571</v>
      </c>
      <c r="H2808" s="568"/>
      <c r="I2808" s="569"/>
      <c r="J2808" s="570"/>
      <c r="K2808" s="568"/>
      <c r="L2808" s="569"/>
      <c r="M2808" s="570"/>
      <c r="N2808" s="599" t="s">
        <v>271</v>
      </c>
    </row>
    <row r="2809" spans="1:14" ht="19" x14ac:dyDescent="0.2">
      <c r="A2809" s="534" t="s">
        <v>94</v>
      </c>
      <c r="B2809" s="529">
        <v>0.33333333333333298</v>
      </c>
      <c r="C2809" s="530">
        <v>0.48484848484848497</v>
      </c>
      <c r="D2809" s="531">
        <v>0.469135802469136</v>
      </c>
      <c r="E2809" s="529">
        <v>0.33333333333333298</v>
      </c>
      <c r="F2809" s="530">
        <v>0.51612903225806495</v>
      </c>
      <c r="G2809" s="531">
        <v>0.51428571428571401</v>
      </c>
      <c r="H2809" s="529"/>
      <c r="I2809" s="530"/>
      <c r="J2809" s="531"/>
      <c r="K2809" s="529"/>
      <c r="L2809" s="530"/>
      <c r="M2809" s="531"/>
      <c r="N2809" s="600"/>
    </row>
    <row r="2810" spans="1:14" ht="19" x14ac:dyDescent="0.2">
      <c r="A2810" s="534" t="s">
        <v>386</v>
      </c>
      <c r="B2810" s="529">
        <v>0.11111111111111099</v>
      </c>
      <c r="C2810" s="530">
        <v>0.18181818181818199</v>
      </c>
      <c r="D2810" s="531">
        <v>0.148148148148148</v>
      </c>
      <c r="E2810" s="529">
        <v>0.11111111111111099</v>
      </c>
      <c r="F2810" s="530">
        <v>0.12903225806451599</v>
      </c>
      <c r="G2810" s="531">
        <v>0.114285714285714</v>
      </c>
      <c r="H2810" s="529"/>
      <c r="I2810" s="530"/>
      <c r="J2810" s="531"/>
      <c r="K2810" s="529"/>
      <c r="L2810" s="530"/>
      <c r="M2810" s="531"/>
      <c r="N2810" s="601"/>
    </row>
    <row r="2811" spans="1:14" ht="19" x14ac:dyDescent="0.2">
      <c r="A2811" s="602" t="s">
        <v>237</v>
      </c>
      <c r="B2811" s="603">
        <v>9</v>
      </c>
      <c r="C2811" s="604">
        <v>66</v>
      </c>
      <c r="D2811" s="605">
        <v>81</v>
      </c>
      <c r="E2811" s="603">
        <v>9</v>
      </c>
      <c r="F2811" s="604">
        <v>31</v>
      </c>
      <c r="G2811" s="605">
        <v>35</v>
      </c>
      <c r="H2811" s="603"/>
      <c r="I2811" s="604"/>
      <c r="J2811" s="605"/>
      <c r="K2811" s="603"/>
      <c r="L2811" s="604"/>
      <c r="M2811" s="605"/>
      <c r="N2811" s="586"/>
    </row>
    <row r="2812" spans="1:14" ht="19" x14ac:dyDescent="0.2">
      <c r="A2812" s="534" t="s">
        <v>177</v>
      </c>
      <c r="B2812" s="583">
        <v>2.4444444444444402</v>
      </c>
      <c r="C2812" s="584">
        <v>2.15151515151515</v>
      </c>
      <c r="D2812" s="585">
        <v>2.2345679012345698</v>
      </c>
      <c r="E2812" s="583">
        <v>2.4444444444444402</v>
      </c>
      <c r="F2812" s="584">
        <v>2.2258064516128999</v>
      </c>
      <c r="G2812" s="585">
        <v>2.2571428571428598</v>
      </c>
      <c r="H2812" s="583"/>
      <c r="I2812" s="584"/>
      <c r="J2812" s="585"/>
      <c r="K2812" s="583"/>
      <c r="L2812" s="584"/>
      <c r="M2812" s="585"/>
      <c r="N2812" s="586"/>
    </row>
    <row r="2813" spans="1:14" ht="19" x14ac:dyDescent="0.2">
      <c r="A2813" s="534" t="s">
        <v>157</v>
      </c>
      <c r="B2813" s="583">
        <v>0.72648315725677903</v>
      </c>
      <c r="C2813" s="584">
        <v>0.70694193521596904</v>
      </c>
      <c r="D2813" s="585">
        <v>0.69411103107268801</v>
      </c>
      <c r="E2813" s="583">
        <v>0.72648315725677903</v>
      </c>
      <c r="F2813" s="584">
        <v>0.66881374683613504</v>
      </c>
      <c r="G2813" s="585">
        <v>0.657215925787898</v>
      </c>
      <c r="H2813" s="583"/>
      <c r="I2813" s="584"/>
      <c r="J2813" s="585"/>
      <c r="K2813" s="583"/>
      <c r="L2813" s="584"/>
      <c r="M2813" s="585"/>
      <c r="N2813" s="586"/>
    </row>
    <row r="2814" spans="1:14" ht="19" x14ac:dyDescent="0.2">
      <c r="A2814" s="534" t="s">
        <v>238</v>
      </c>
      <c r="B2814" s="587" t="s">
        <v>226</v>
      </c>
      <c r="C2814" s="584" t="s">
        <v>118</v>
      </c>
      <c r="D2814" s="585" t="s">
        <v>118</v>
      </c>
      <c r="E2814" s="587" t="s">
        <v>226</v>
      </c>
      <c r="F2814" s="584" t="s">
        <v>118</v>
      </c>
      <c r="G2814" s="585" t="s">
        <v>118</v>
      </c>
      <c r="H2814" s="587"/>
      <c r="I2814" s="584"/>
      <c r="J2814" s="585"/>
      <c r="K2814" s="587"/>
      <c r="L2814" s="584"/>
      <c r="M2814" s="585"/>
      <c r="N2814" s="586"/>
    </row>
    <row r="2815" spans="1:14" ht="19" x14ac:dyDescent="0.2">
      <c r="A2815" s="562" t="s">
        <v>156</v>
      </c>
      <c r="B2815" s="588" t="s">
        <v>226</v>
      </c>
      <c r="C2815" s="589">
        <v>0.41436117782403298</v>
      </c>
      <c r="D2815" s="590">
        <v>0.30236739342050867</v>
      </c>
      <c r="E2815" s="588" t="s">
        <v>226</v>
      </c>
      <c r="F2815" s="589">
        <v>0.32690415510419885</v>
      </c>
      <c r="G2815" s="590">
        <v>0.28499246587342725</v>
      </c>
      <c r="H2815" s="588"/>
      <c r="I2815" s="589"/>
      <c r="J2815" s="590"/>
      <c r="K2815" s="588"/>
      <c r="L2815" s="589"/>
      <c r="M2815" s="590"/>
      <c r="N2815" s="591"/>
    </row>
    <row r="2816" spans="1:14" ht="95" x14ac:dyDescent="0.2">
      <c r="A2816" s="528" t="s">
        <v>1242</v>
      </c>
      <c r="B2816" s="568">
        <v>0</v>
      </c>
      <c r="C2816" s="569">
        <v>3.125E-2</v>
      </c>
      <c r="D2816" s="570">
        <v>3.7974683544303799E-2</v>
      </c>
      <c r="E2816" s="568">
        <v>0</v>
      </c>
      <c r="F2816" s="569">
        <v>6.6666666666666693E-2</v>
      </c>
      <c r="G2816" s="570">
        <v>8.5714285714285701E-2</v>
      </c>
      <c r="H2816" s="568"/>
      <c r="I2816" s="569"/>
      <c r="J2816" s="570"/>
      <c r="K2816" s="568"/>
      <c r="L2816" s="569"/>
      <c r="M2816" s="570"/>
      <c r="N2816" s="576"/>
    </row>
    <row r="2817" spans="1:14" ht="19" x14ac:dyDescent="0.2">
      <c r="A2817" s="534" t="s">
        <v>378</v>
      </c>
      <c r="B2817" s="529">
        <v>0</v>
      </c>
      <c r="C2817" s="530">
        <v>7.8125E-2</v>
      </c>
      <c r="D2817" s="531">
        <v>6.3291139240506306E-2</v>
      </c>
      <c r="E2817" s="529">
        <v>0</v>
      </c>
      <c r="F2817" s="530">
        <v>0.1</v>
      </c>
      <c r="G2817" s="531">
        <v>8.5714285714285701E-2</v>
      </c>
      <c r="H2817" s="529"/>
      <c r="I2817" s="530"/>
      <c r="J2817" s="531"/>
      <c r="K2817" s="529"/>
      <c r="L2817" s="530"/>
      <c r="M2817" s="531"/>
      <c r="N2817" s="577"/>
    </row>
    <row r="2818" spans="1:14" ht="19" x14ac:dyDescent="0.2">
      <c r="A2818" s="534" t="s">
        <v>379</v>
      </c>
      <c r="B2818" s="529">
        <v>0.66666666666666696</v>
      </c>
      <c r="C2818" s="530">
        <v>0.25</v>
      </c>
      <c r="D2818" s="531">
        <v>0.240506329113924</v>
      </c>
      <c r="E2818" s="529">
        <v>0.66666666666666696</v>
      </c>
      <c r="F2818" s="530">
        <v>0.33333333333333298</v>
      </c>
      <c r="G2818" s="531">
        <v>0.314285714285714</v>
      </c>
      <c r="H2818" s="529"/>
      <c r="I2818" s="530"/>
      <c r="J2818" s="531"/>
      <c r="K2818" s="529"/>
      <c r="L2818" s="530"/>
      <c r="M2818" s="531"/>
      <c r="N2818" s="577"/>
    </row>
    <row r="2819" spans="1:14" ht="19" x14ac:dyDescent="0.2">
      <c r="A2819" s="534" t="s">
        <v>362</v>
      </c>
      <c r="B2819" s="529">
        <v>0.33333333333333298</v>
      </c>
      <c r="C2819" s="530">
        <v>0.640625</v>
      </c>
      <c r="D2819" s="531">
        <v>0.658227848101266</v>
      </c>
      <c r="E2819" s="529">
        <v>0.33333333333333298</v>
      </c>
      <c r="F2819" s="530">
        <v>0.5</v>
      </c>
      <c r="G2819" s="531">
        <v>0.51428571428571401</v>
      </c>
      <c r="H2819" s="529"/>
      <c r="I2819" s="530"/>
      <c r="J2819" s="531"/>
      <c r="K2819" s="529"/>
      <c r="L2819" s="530"/>
      <c r="M2819" s="531"/>
      <c r="N2819" s="636"/>
    </row>
    <row r="2820" spans="1:14" ht="19" x14ac:dyDescent="0.2">
      <c r="A2820" s="602" t="s">
        <v>237</v>
      </c>
      <c r="B2820" s="603">
        <v>9</v>
      </c>
      <c r="C2820" s="604">
        <v>64</v>
      </c>
      <c r="D2820" s="605">
        <v>79</v>
      </c>
      <c r="E2820" s="603">
        <v>9</v>
      </c>
      <c r="F2820" s="604">
        <v>30</v>
      </c>
      <c r="G2820" s="605">
        <v>35</v>
      </c>
      <c r="H2820" s="603"/>
      <c r="I2820" s="604"/>
      <c r="J2820" s="605"/>
      <c r="K2820" s="603"/>
      <c r="L2820" s="604"/>
      <c r="M2820" s="605"/>
      <c r="N2820" s="582"/>
    </row>
    <row r="2821" spans="1:14" ht="19" x14ac:dyDescent="0.2">
      <c r="A2821" s="534" t="s">
        <v>177</v>
      </c>
      <c r="B2821" s="583">
        <v>1.6666666666666701</v>
      </c>
      <c r="C2821" s="584">
        <v>1.5</v>
      </c>
      <c r="D2821" s="585">
        <v>1.48101265822785</v>
      </c>
      <c r="E2821" s="583">
        <v>1.6666666666666701</v>
      </c>
      <c r="F2821" s="584">
        <v>1.7333333333333301</v>
      </c>
      <c r="G2821" s="585">
        <v>1.74285714285714</v>
      </c>
      <c r="H2821" s="583"/>
      <c r="I2821" s="584"/>
      <c r="J2821" s="585"/>
      <c r="K2821" s="583"/>
      <c r="L2821" s="584"/>
      <c r="M2821" s="585"/>
      <c r="N2821" s="586"/>
    </row>
    <row r="2822" spans="1:14" ht="19" x14ac:dyDescent="0.2">
      <c r="A2822" s="534" t="s">
        <v>157</v>
      </c>
      <c r="B2822" s="583">
        <v>0.5</v>
      </c>
      <c r="C2822" s="584">
        <v>0.77664316334762296</v>
      </c>
      <c r="D2822" s="585">
        <v>0.78218562118691604</v>
      </c>
      <c r="E2822" s="583">
        <v>0.5</v>
      </c>
      <c r="F2822" s="584">
        <v>0.90718713931973605</v>
      </c>
      <c r="G2822" s="585">
        <v>0.95001105699005495</v>
      </c>
      <c r="H2822" s="583"/>
      <c r="I2822" s="584"/>
      <c r="J2822" s="585"/>
      <c r="K2822" s="583"/>
      <c r="L2822" s="584"/>
      <c r="M2822" s="585"/>
      <c r="N2822" s="586"/>
    </row>
    <row r="2823" spans="1:14" ht="19" x14ac:dyDescent="0.2">
      <c r="A2823" s="534" t="s">
        <v>238</v>
      </c>
      <c r="B2823" s="587" t="s">
        <v>226</v>
      </c>
      <c r="C2823" s="584" t="s">
        <v>118</v>
      </c>
      <c r="D2823" s="585" t="s">
        <v>118</v>
      </c>
      <c r="E2823" s="587" t="s">
        <v>226</v>
      </c>
      <c r="F2823" s="584" t="s">
        <v>118</v>
      </c>
      <c r="G2823" s="585" t="s">
        <v>118</v>
      </c>
      <c r="H2823" s="587"/>
      <c r="I2823" s="584"/>
      <c r="J2823" s="585"/>
      <c r="K2823" s="587"/>
      <c r="L2823" s="584"/>
      <c r="M2823" s="585"/>
      <c r="N2823" s="586"/>
    </row>
    <row r="2824" spans="1:14" ht="19" x14ac:dyDescent="0.2">
      <c r="A2824" s="562" t="s">
        <v>156</v>
      </c>
      <c r="B2824" s="588" t="s">
        <v>226</v>
      </c>
      <c r="C2824" s="589">
        <v>0.21459876881974252</v>
      </c>
      <c r="D2824" s="590">
        <v>0.2373528781532728</v>
      </c>
      <c r="E2824" s="588" t="s">
        <v>226</v>
      </c>
      <c r="F2824" s="589">
        <v>-7.3487226369468486E-2</v>
      </c>
      <c r="G2824" s="590">
        <v>-8.0199567815417025E-2</v>
      </c>
      <c r="H2824" s="588"/>
      <c r="I2824" s="589"/>
      <c r="J2824" s="590"/>
      <c r="K2824" s="588"/>
      <c r="L2824" s="589"/>
      <c r="M2824" s="590"/>
      <c r="N2824" s="591"/>
    </row>
    <row r="2825" spans="1:14" ht="76" x14ac:dyDescent="0.2">
      <c r="A2825" s="528" t="s">
        <v>1243</v>
      </c>
      <c r="B2825" s="568">
        <v>0.33333333333333298</v>
      </c>
      <c r="C2825" s="569">
        <v>0.634920634920635</v>
      </c>
      <c r="D2825" s="570">
        <v>0.645569620253165</v>
      </c>
      <c r="E2825" s="568">
        <v>0.33333333333333298</v>
      </c>
      <c r="F2825" s="569">
        <v>0.5</v>
      </c>
      <c r="G2825" s="570">
        <v>0.51428571428571401</v>
      </c>
      <c r="H2825" s="568"/>
      <c r="I2825" s="569"/>
      <c r="J2825" s="570"/>
      <c r="K2825" s="568"/>
      <c r="L2825" s="569"/>
      <c r="M2825" s="570"/>
      <c r="N2825" s="576"/>
    </row>
    <row r="2826" spans="1:14" ht="19" x14ac:dyDescent="0.2">
      <c r="A2826" s="534" t="s">
        <v>378</v>
      </c>
      <c r="B2826" s="529">
        <v>0.44444444444444398</v>
      </c>
      <c r="C2826" s="530">
        <v>0.206349206349206</v>
      </c>
      <c r="D2826" s="531">
        <v>0.189873417721519</v>
      </c>
      <c r="E2826" s="529">
        <v>0.44444444444444398</v>
      </c>
      <c r="F2826" s="530">
        <v>0.266666666666667</v>
      </c>
      <c r="G2826" s="531">
        <v>0.22857142857142901</v>
      </c>
      <c r="H2826" s="529"/>
      <c r="I2826" s="530"/>
      <c r="J2826" s="531"/>
      <c r="K2826" s="529"/>
      <c r="L2826" s="530"/>
      <c r="M2826" s="531"/>
      <c r="N2826" s="577"/>
    </row>
    <row r="2827" spans="1:14" ht="19" x14ac:dyDescent="0.2">
      <c r="A2827" s="534" t="s">
        <v>379</v>
      </c>
      <c r="B2827" s="529">
        <v>0.11111111111111099</v>
      </c>
      <c r="C2827" s="530">
        <v>0.14285714285714299</v>
      </c>
      <c r="D2827" s="531">
        <v>0.151898734177215</v>
      </c>
      <c r="E2827" s="529">
        <v>0.11111111111111099</v>
      </c>
      <c r="F2827" s="530">
        <v>0.2</v>
      </c>
      <c r="G2827" s="531">
        <v>0.22857142857142901</v>
      </c>
      <c r="H2827" s="529"/>
      <c r="I2827" s="530"/>
      <c r="J2827" s="531"/>
      <c r="K2827" s="529"/>
      <c r="L2827" s="530"/>
      <c r="M2827" s="531"/>
      <c r="N2827" s="577"/>
    </row>
    <row r="2828" spans="1:14" ht="19" x14ac:dyDescent="0.2">
      <c r="A2828" s="534" t="s">
        <v>362</v>
      </c>
      <c r="B2828" s="529">
        <v>0.11111111111111099</v>
      </c>
      <c r="C2828" s="530">
        <v>1.58730158730159E-2</v>
      </c>
      <c r="D2828" s="531">
        <v>1.26582278481013E-2</v>
      </c>
      <c r="E2828" s="529">
        <v>0.11111111111111099</v>
      </c>
      <c r="F2828" s="530">
        <v>3.3333333333333298E-2</v>
      </c>
      <c r="G2828" s="531">
        <v>2.8571428571428598E-2</v>
      </c>
      <c r="H2828" s="529"/>
      <c r="I2828" s="530"/>
      <c r="J2828" s="531"/>
      <c r="K2828" s="529"/>
      <c r="L2828" s="530"/>
      <c r="M2828" s="531"/>
      <c r="N2828" s="636"/>
    </row>
    <row r="2829" spans="1:14" ht="19" x14ac:dyDescent="0.2">
      <c r="A2829" s="602" t="s">
        <v>237</v>
      </c>
      <c r="B2829" s="603">
        <v>9</v>
      </c>
      <c r="C2829" s="604">
        <v>63</v>
      </c>
      <c r="D2829" s="605">
        <v>79</v>
      </c>
      <c r="E2829" s="603">
        <v>9</v>
      </c>
      <c r="F2829" s="604">
        <v>30</v>
      </c>
      <c r="G2829" s="605">
        <v>35</v>
      </c>
      <c r="H2829" s="603"/>
      <c r="I2829" s="604"/>
      <c r="J2829" s="605"/>
      <c r="K2829" s="603"/>
      <c r="L2829" s="604"/>
      <c r="M2829" s="605"/>
      <c r="N2829" s="582"/>
    </row>
    <row r="2830" spans="1:14" ht="19" x14ac:dyDescent="0.2">
      <c r="A2830" s="534" t="s">
        <v>177</v>
      </c>
      <c r="B2830" s="583">
        <v>3</v>
      </c>
      <c r="C2830" s="584">
        <v>3.46031746031746</v>
      </c>
      <c r="D2830" s="585">
        <v>3.4683544303797502</v>
      </c>
      <c r="E2830" s="583">
        <v>3</v>
      </c>
      <c r="F2830" s="584">
        <v>3.2333333333333298</v>
      </c>
      <c r="G2830" s="585">
        <v>3.22857142857143</v>
      </c>
      <c r="H2830" s="583"/>
      <c r="I2830" s="584"/>
      <c r="J2830" s="585"/>
      <c r="K2830" s="583"/>
      <c r="L2830" s="584"/>
      <c r="M2830" s="585"/>
      <c r="N2830" s="586"/>
    </row>
    <row r="2831" spans="1:14" ht="19" x14ac:dyDescent="0.2">
      <c r="A2831" s="534" t="s">
        <v>157</v>
      </c>
      <c r="B2831" s="583">
        <v>1</v>
      </c>
      <c r="C2831" s="584">
        <v>0.79970552696071195</v>
      </c>
      <c r="D2831" s="585">
        <v>0.79800139833395101</v>
      </c>
      <c r="E2831" s="583">
        <v>1</v>
      </c>
      <c r="F2831" s="584">
        <v>0.89763418297031305</v>
      </c>
      <c r="G2831" s="585">
        <v>0.91025898983279996</v>
      </c>
      <c r="H2831" s="583"/>
      <c r="I2831" s="584"/>
      <c r="J2831" s="585"/>
      <c r="K2831" s="583"/>
      <c r="L2831" s="584"/>
      <c r="M2831" s="585"/>
      <c r="N2831" s="586"/>
    </row>
    <row r="2832" spans="1:14" ht="19" x14ac:dyDescent="0.2">
      <c r="A2832" s="534" t="s">
        <v>238</v>
      </c>
      <c r="B2832" s="587" t="s">
        <v>226</v>
      </c>
      <c r="C2832" s="584" t="s">
        <v>118</v>
      </c>
      <c r="D2832" s="585" t="s">
        <v>118</v>
      </c>
      <c r="E2832" s="587" t="s">
        <v>226</v>
      </c>
      <c r="F2832" s="584" t="s">
        <v>118</v>
      </c>
      <c r="G2832" s="585" t="s">
        <v>118</v>
      </c>
      <c r="H2832" s="587"/>
      <c r="I2832" s="584"/>
      <c r="J2832" s="585"/>
      <c r="K2832" s="587"/>
      <c r="L2832" s="584"/>
      <c r="M2832" s="585"/>
      <c r="N2832" s="586"/>
    </row>
    <row r="2833" spans="1:14" ht="19" x14ac:dyDescent="0.2">
      <c r="A2833" s="562" t="s">
        <v>156</v>
      </c>
      <c r="B2833" s="588" t="s">
        <v>226</v>
      </c>
      <c r="C2833" s="589">
        <v>-0.57560870195170544</v>
      </c>
      <c r="D2833" s="590">
        <v>-0.58690928531901054</v>
      </c>
      <c r="E2833" s="588" t="s">
        <v>226</v>
      </c>
      <c r="F2833" s="589">
        <v>-0.25994256653776154</v>
      </c>
      <c r="G2833" s="590">
        <v>-0.25110592822973921</v>
      </c>
      <c r="H2833" s="588"/>
      <c r="I2833" s="589"/>
      <c r="J2833" s="590"/>
      <c r="K2833" s="588"/>
      <c r="L2833" s="589"/>
      <c r="M2833" s="590"/>
      <c r="N2833" s="591"/>
    </row>
    <row r="2834" spans="1:14" ht="38" x14ac:dyDescent="0.2">
      <c r="A2834" s="528" t="s">
        <v>1244</v>
      </c>
      <c r="B2834" s="568">
        <v>0.22222222222222199</v>
      </c>
      <c r="C2834" s="569">
        <v>0.578125</v>
      </c>
      <c r="D2834" s="570">
        <v>0.65</v>
      </c>
      <c r="E2834" s="568">
        <v>0.22222222222222199</v>
      </c>
      <c r="F2834" s="569">
        <v>0.46666666666666701</v>
      </c>
      <c r="G2834" s="570">
        <v>0.54285714285714304</v>
      </c>
      <c r="H2834" s="568"/>
      <c r="I2834" s="569"/>
      <c r="J2834" s="570"/>
      <c r="K2834" s="568"/>
      <c r="L2834" s="569"/>
      <c r="M2834" s="570"/>
      <c r="N2834" s="576"/>
    </row>
    <row r="2835" spans="1:14" ht="19" x14ac:dyDescent="0.2">
      <c r="A2835" s="534" t="s">
        <v>378</v>
      </c>
      <c r="B2835" s="529">
        <v>0.22222222222222199</v>
      </c>
      <c r="C2835" s="530">
        <v>0.125</v>
      </c>
      <c r="D2835" s="531">
        <v>0.1125</v>
      </c>
      <c r="E2835" s="529">
        <v>0.22222222222222199</v>
      </c>
      <c r="F2835" s="530">
        <v>0.2</v>
      </c>
      <c r="G2835" s="531">
        <v>0.17142857142857101</v>
      </c>
      <c r="H2835" s="529"/>
      <c r="I2835" s="530"/>
      <c r="J2835" s="531"/>
      <c r="K2835" s="529"/>
      <c r="L2835" s="530"/>
      <c r="M2835" s="531"/>
      <c r="N2835" s="577"/>
    </row>
    <row r="2836" spans="1:14" ht="19" x14ac:dyDescent="0.2">
      <c r="A2836" s="534" t="s">
        <v>379</v>
      </c>
      <c r="B2836" s="529">
        <v>0.22222222222222199</v>
      </c>
      <c r="C2836" s="530">
        <v>0.140625</v>
      </c>
      <c r="D2836" s="531">
        <v>0.1125</v>
      </c>
      <c r="E2836" s="529">
        <v>0.22222222222222199</v>
      </c>
      <c r="F2836" s="530">
        <v>0.133333333333333</v>
      </c>
      <c r="G2836" s="531">
        <v>0.114285714285714</v>
      </c>
      <c r="H2836" s="529"/>
      <c r="I2836" s="530"/>
      <c r="J2836" s="531"/>
      <c r="K2836" s="529"/>
      <c r="L2836" s="530"/>
      <c r="M2836" s="531"/>
      <c r="N2836" s="577"/>
    </row>
    <row r="2837" spans="1:14" ht="19" x14ac:dyDescent="0.2">
      <c r="A2837" s="534" t="s">
        <v>362</v>
      </c>
      <c r="B2837" s="529">
        <v>0.33333333333333298</v>
      </c>
      <c r="C2837" s="530">
        <v>0.15625</v>
      </c>
      <c r="D2837" s="531">
        <v>0.125</v>
      </c>
      <c r="E2837" s="529">
        <v>0.33333333333333298</v>
      </c>
      <c r="F2837" s="530">
        <v>0.2</v>
      </c>
      <c r="G2837" s="531">
        <v>0.17142857142857101</v>
      </c>
      <c r="H2837" s="529"/>
      <c r="I2837" s="530"/>
      <c r="J2837" s="531"/>
      <c r="K2837" s="529"/>
      <c r="L2837" s="530"/>
      <c r="M2837" s="531"/>
      <c r="N2837" s="636"/>
    </row>
    <row r="2838" spans="1:14" ht="19" x14ac:dyDescent="0.2">
      <c r="A2838" s="602" t="s">
        <v>237</v>
      </c>
      <c r="B2838" s="603">
        <v>9</v>
      </c>
      <c r="C2838" s="604">
        <v>64</v>
      </c>
      <c r="D2838" s="605">
        <v>80</v>
      </c>
      <c r="E2838" s="603">
        <v>9</v>
      </c>
      <c r="F2838" s="604">
        <v>30</v>
      </c>
      <c r="G2838" s="605">
        <v>35</v>
      </c>
      <c r="H2838" s="603"/>
      <c r="I2838" s="604"/>
      <c r="J2838" s="605"/>
      <c r="K2838" s="603"/>
      <c r="L2838" s="604"/>
      <c r="M2838" s="605"/>
      <c r="N2838" s="582"/>
    </row>
    <row r="2839" spans="1:14" ht="19" x14ac:dyDescent="0.2">
      <c r="A2839" s="534" t="s">
        <v>177</v>
      </c>
      <c r="B2839" s="583">
        <v>2.3333333333333299</v>
      </c>
      <c r="C2839" s="584">
        <v>3.125</v>
      </c>
      <c r="D2839" s="585">
        <v>3.2875000000000001</v>
      </c>
      <c r="E2839" s="583">
        <v>2.3333333333333299</v>
      </c>
      <c r="F2839" s="584">
        <v>2.93333333333333</v>
      </c>
      <c r="G2839" s="585">
        <v>3.0857142857142899</v>
      </c>
      <c r="H2839" s="583"/>
      <c r="I2839" s="584"/>
      <c r="J2839" s="585"/>
      <c r="K2839" s="583"/>
      <c r="L2839" s="584"/>
      <c r="M2839" s="585"/>
      <c r="N2839" s="586"/>
    </row>
    <row r="2840" spans="1:14" ht="19" x14ac:dyDescent="0.2">
      <c r="A2840" s="534" t="s">
        <v>157</v>
      </c>
      <c r="B2840" s="583">
        <v>1.2247448713915901</v>
      </c>
      <c r="C2840" s="584">
        <v>1.16155342072862</v>
      </c>
      <c r="D2840" s="585">
        <v>1.09305923033139</v>
      </c>
      <c r="E2840" s="583">
        <v>1.2247448713915901</v>
      </c>
      <c r="F2840" s="584">
        <v>1.2015315896469601</v>
      </c>
      <c r="G2840" s="585">
        <v>1.1725143564009699</v>
      </c>
      <c r="H2840" s="583"/>
      <c r="I2840" s="584"/>
      <c r="J2840" s="585"/>
      <c r="K2840" s="583"/>
      <c r="L2840" s="584"/>
      <c r="M2840" s="585"/>
      <c r="N2840" s="586"/>
    </row>
    <row r="2841" spans="1:14" ht="19" x14ac:dyDescent="0.2">
      <c r="A2841" s="534" t="s">
        <v>238</v>
      </c>
      <c r="B2841" s="587" t="s">
        <v>226</v>
      </c>
      <c r="C2841" s="584" t="s">
        <v>118</v>
      </c>
      <c r="D2841" s="585" t="s">
        <v>244</v>
      </c>
      <c r="E2841" s="587" t="s">
        <v>226</v>
      </c>
      <c r="F2841" s="584" t="s">
        <v>118</v>
      </c>
      <c r="G2841" s="585" t="s">
        <v>118</v>
      </c>
      <c r="H2841" s="587"/>
      <c r="I2841" s="584"/>
      <c r="J2841" s="585"/>
      <c r="K2841" s="587"/>
      <c r="L2841" s="584"/>
      <c r="M2841" s="585"/>
      <c r="N2841" s="586"/>
    </row>
    <row r="2842" spans="1:14" ht="19" x14ac:dyDescent="0.2">
      <c r="A2842" s="562" t="s">
        <v>156</v>
      </c>
      <c r="B2842" s="588" t="s">
        <v>226</v>
      </c>
      <c r="C2842" s="589">
        <v>-0.68155855128046794</v>
      </c>
      <c r="D2842" s="590">
        <v>-0.87293226221363063</v>
      </c>
      <c r="E2842" s="588" t="s">
        <v>226</v>
      </c>
      <c r="F2842" s="589">
        <v>-0.49936265111123301</v>
      </c>
      <c r="G2842" s="590">
        <v>-0.64168165470518546</v>
      </c>
      <c r="H2842" s="588"/>
      <c r="I2842" s="589"/>
      <c r="J2842" s="590"/>
      <c r="K2842" s="588"/>
      <c r="L2842" s="589"/>
      <c r="M2842" s="590"/>
      <c r="N2842" s="591"/>
    </row>
    <row r="2843" spans="1:14" ht="38" x14ac:dyDescent="0.2">
      <c r="A2843" s="528" t="s">
        <v>1245</v>
      </c>
      <c r="B2843" s="568">
        <v>0.77777777777777801</v>
      </c>
      <c r="C2843" s="569">
        <v>0.5625</v>
      </c>
      <c r="D2843" s="570">
        <v>0.55000000000000004</v>
      </c>
      <c r="E2843" s="568">
        <v>0.77777777777777801</v>
      </c>
      <c r="F2843" s="569">
        <v>0.63333333333333297</v>
      </c>
      <c r="G2843" s="570">
        <v>0.628571428571429</v>
      </c>
      <c r="H2843" s="568"/>
      <c r="I2843" s="569"/>
      <c r="J2843" s="570"/>
      <c r="K2843" s="568"/>
      <c r="L2843" s="569"/>
      <c r="M2843" s="570"/>
      <c r="N2843" s="576"/>
    </row>
    <row r="2844" spans="1:14" ht="19" x14ac:dyDescent="0.2">
      <c r="A2844" s="534" t="s">
        <v>378</v>
      </c>
      <c r="B2844" s="529">
        <v>0.22222222222222199</v>
      </c>
      <c r="C2844" s="530">
        <v>0.3125</v>
      </c>
      <c r="D2844" s="531">
        <v>0.32500000000000001</v>
      </c>
      <c r="E2844" s="529">
        <v>0.22222222222222199</v>
      </c>
      <c r="F2844" s="530">
        <v>0.233333333333333</v>
      </c>
      <c r="G2844" s="531">
        <v>0.25714285714285701</v>
      </c>
      <c r="H2844" s="529"/>
      <c r="I2844" s="530"/>
      <c r="J2844" s="531"/>
      <c r="K2844" s="529"/>
      <c r="L2844" s="530"/>
      <c r="M2844" s="531"/>
      <c r="N2844" s="577"/>
    </row>
    <row r="2845" spans="1:14" ht="19" x14ac:dyDescent="0.2">
      <c r="A2845" s="534" t="s">
        <v>379</v>
      </c>
      <c r="B2845" s="529">
        <v>0</v>
      </c>
      <c r="C2845" s="530">
        <v>7.8125E-2</v>
      </c>
      <c r="D2845" s="531">
        <v>7.4999999999999997E-2</v>
      </c>
      <c r="E2845" s="529">
        <v>0</v>
      </c>
      <c r="F2845" s="530">
        <v>0.1</v>
      </c>
      <c r="G2845" s="531">
        <v>8.5714285714285701E-2</v>
      </c>
      <c r="H2845" s="529"/>
      <c r="I2845" s="530"/>
      <c r="J2845" s="531"/>
      <c r="K2845" s="529"/>
      <c r="L2845" s="530"/>
      <c r="M2845" s="531"/>
      <c r="N2845" s="577"/>
    </row>
    <row r="2846" spans="1:14" ht="19" x14ac:dyDescent="0.2">
      <c r="A2846" s="534" t="s">
        <v>362</v>
      </c>
      <c r="B2846" s="529">
        <v>0</v>
      </c>
      <c r="C2846" s="530">
        <v>4.6875E-2</v>
      </c>
      <c r="D2846" s="531">
        <v>0.05</v>
      </c>
      <c r="E2846" s="529">
        <v>0</v>
      </c>
      <c r="F2846" s="530">
        <v>3.3333333333333298E-2</v>
      </c>
      <c r="G2846" s="531">
        <v>2.8571428571428598E-2</v>
      </c>
      <c r="H2846" s="529"/>
      <c r="I2846" s="530"/>
      <c r="J2846" s="531"/>
      <c r="K2846" s="529"/>
      <c r="L2846" s="530"/>
      <c r="M2846" s="531"/>
      <c r="N2846" s="636"/>
    </row>
    <row r="2847" spans="1:14" ht="19" x14ac:dyDescent="0.2">
      <c r="A2847" s="602" t="s">
        <v>237</v>
      </c>
      <c r="B2847" s="603">
        <v>9</v>
      </c>
      <c r="C2847" s="604">
        <v>64</v>
      </c>
      <c r="D2847" s="605">
        <v>80</v>
      </c>
      <c r="E2847" s="603">
        <v>9</v>
      </c>
      <c r="F2847" s="604">
        <v>30</v>
      </c>
      <c r="G2847" s="605">
        <v>35</v>
      </c>
      <c r="H2847" s="603"/>
      <c r="I2847" s="604"/>
      <c r="J2847" s="605"/>
      <c r="K2847" s="603"/>
      <c r="L2847" s="604"/>
      <c r="M2847" s="605"/>
      <c r="N2847" s="582"/>
    </row>
    <row r="2848" spans="1:14" ht="19" x14ac:dyDescent="0.2">
      <c r="A2848" s="534" t="s">
        <v>177</v>
      </c>
      <c r="B2848" s="583">
        <v>3.7777777777777799</v>
      </c>
      <c r="C2848" s="584">
        <v>3.390625</v>
      </c>
      <c r="D2848" s="585">
        <v>3.375</v>
      </c>
      <c r="E2848" s="583">
        <v>3.7777777777777799</v>
      </c>
      <c r="F2848" s="584">
        <v>3.4666666666666699</v>
      </c>
      <c r="G2848" s="585">
        <v>3.4857142857142902</v>
      </c>
      <c r="H2848" s="583"/>
      <c r="I2848" s="584"/>
      <c r="J2848" s="585"/>
      <c r="K2848" s="583"/>
      <c r="L2848" s="584"/>
      <c r="M2848" s="585"/>
      <c r="N2848" s="586"/>
    </row>
    <row r="2849" spans="1:14" ht="19" x14ac:dyDescent="0.2">
      <c r="A2849" s="534" t="s">
        <v>157</v>
      </c>
      <c r="B2849" s="583">
        <v>0.44095855184409799</v>
      </c>
      <c r="C2849" s="584">
        <v>0.82840806408129597</v>
      </c>
      <c r="D2849" s="585">
        <v>0.83248902376160105</v>
      </c>
      <c r="E2849" s="583">
        <v>0.44095855184409799</v>
      </c>
      <c r="F2849" s="584">
        <v>0.81930724872668603</v>
      </c>
      <c r="G2849" s="585">
        <v>0.78107876274639898</v>
      </c>
      <c r="H2849" s="583"/>
      <c r="I2849" s="584"/>
      <c r="J2849" s="585"/>
      <c r="K2849" s="583"/>
      <c r="L2849" s="584"/>
      <c r="M2849" s="585"/>
      <c r="N2849" s="586"/>
    </row>
    <row r="2850" spans="1:14" ht="19" x14ac:dyDescent="0.2">
      <c r="A2850" s="534" t="s">
        <v>238</v>
      </c>
      <c r="B2850" s="587" t="s">
        <v>226</v>
      </c>
      <c r="C2850" s="584" t="s">
        <v>118</v>
      </c>
      <c r="D2850" s="585" t="s">
        <v>118</v>
      </c>
      <c r="E2850" s="587" t="s">
        <v>226</v>
      </c>
      <c r="F2850" s="584" t="s">
        <v>118</v>
      </c>
      <c r="G2850" s="585" t="s">
        <v>118</v>
      </c>
      <c r="H2850" s="587"/>
      <c r="I2850" s="584"/>
      <c r="J2850" s="585"/>
      <c r="K2850" s="587"/>
      <c r="L2850" s="584"/>
      <c r="M2850" s="585"/>
      <c r="N2850" s="586"/>
    </row>
    <row r="2851" spans="1:14" ht="19" x14ac:dyDescent="0.2">
      <c r="A2851" s="562" t="s">
        <v>156</v>
      </c>
      <c r="B2851" s="588" t="s">
        <v>226</v>
      </c>
      <c r="C2851" s="589">
        <v>0.4673454962164475</v>
      </c>
      <c r="D2851" s="590">
        <v>0.48382352953775754</v>
      </c>
      <c r="E2851" s="588" t="s">
        <v>226</v>
      </c>
      <c r="F2851" s="589">
        <v>0.37972459244638518</v>
      </c>
      <c r="G2851" s="590">
        <v>0.37392322771207775</v>
      </c>
      <c r="H2851" s="588"/>
      <c r="I2851" s="589"/>
      <c r="J2851" s="590"/>
      <c r="K2851" s="588"/>
      <c r="L2851" s="589"/>
      <c r="M2851" s="590"/>
      <c r="N2851" s="591"/>
    </row>
    <row r="2852" spans="1:14" ht="38" x14ac:dyDescent="0.2">
      <c r="A2852" s="528" t="s">
        <v>1246</v>
      </c>
      <c r="B2852" s="568">
        <v>0.22222222222222199</v>
      </c>
      <c r="C2852" s="569">
        <v>0.42857142857142899</v>
      </c>
      <c r="D2852" s="570">
        <v>0.443037974683544</v>
      </c>
      <c r="E2852" s="568">
        <v>0.22222222222222199</v>
      </c>
      <c r="F2852" s="569">
        <v>0.5</v>
      </c>
      <c r="G2852" s="570">
        <v>0.51428571428571401</v>
      </c>
      <c r="H2852" s="568"/>
      <c r="I2852" s="569"/>
      <c r="J2852" s="570"/>
      <c r="K2852" s="568"/>
      <c r="L2852" s="569"/>
      <c r="M2852" s="570"/>
      <c r="N2852" s="576"/>
    </row>
    <row r="2853" spans="1:14" ht="19" x14ac:dyDescent="0.2">
      <c r="A2853" s="534" t="s">
        <v>378</v>
      </c>
      <c r="B2853" s="529">
        <v>0.66666666666666696</v>
      </c>
      <c r="C2853" s="530">
        <v>0.42857142857142899</v>
      </c>
      <c r="D2853" s="531">
        <v>0.417721518987342</v>
      </c>
      <c r="E2853" s="529">
        <v>0.66666666666666696</v>
      </c>
      <c r="F2853" s="530">
        <v>0.43333333333333302</v>
      </c>
      <c r="G2853" s="531">
        <v>0.42857142857142899</v>
      </c>
      <c r="H2853" s="529"/>
      <c r="I2853" s="530"/>
      <c r="J2853" s="531"/>
      <c r="K2853" s="529"/>
      <c r="L2853" s="530"/>
      <c r="M2853" s="531"/>
      <c r="N2853" s="577"/>
    </row>
    <row r="2854" spans="1:14" ht="19" x14ac:dyDescent="0.2">
      <c r="A2854" s="534" t="s">
        <v>379</v>
      </c>
      <c r="B2854" s="529">
        <v>0.11111111111111099</v>
      </c>
      <c r="C2854" s="530">
        <v>0.126984126984127</v>
      </c>
      <c r="D2854" s="531">
        <v>0.126582278481013</v>
      </c>
      <c r="E2854" s="529">
        <v>0.11111111111111099</v>
      </c>
      <c r="F2854" s="530">
        <v>6.6666666666666693E-2</v>
      </c>
      <c r="G2854" s="531">
        <v>5.7142857142857099E-2</v>
      </c>
      <c r="H2854" s="529"/>
      <c r="I2854" s="530"/>
      <c r="J2854" s="531"/>
      <c r="K2854" s="529"/>
      <c r="L2854" s="530"/>
      <c r="M2854" s="531"/>
      <c r="N2854" s="577"/>
    </row>
    <row r="2855" spans="1:14" ht="19" x14ac:dyDescent="0.2">
      <c r="A2855" s="534" t="s">
        <v>362</v>
      </c>
      <c r="B2855" s="529">
        <v>0</v>
      </c>
      <c r="C2855" s="530">
        <v>1.58730158730159E-2</v>
      </c>
      <c r="D2855" s="531">
        <v>1.26582278481013E-2</v>
      </c>
      <c r="E2855" s="529">
        <v>0</v>
      </c>
      <c r="F2855" s="530">
        <v>0</v>
      </c>
      <c r="G2855" s="531">
        <v>0</v>
      </c>
      <c r="H2855" s="529"/>
      <c r="I2855" s="530"/>
      <c r="J2855" s="531"/>
      <c r="K2855" s="529"/>
      <c r="L2855" s="530"/>
      <c r="M2855" s="531"/>
      <c r="N2855" s="636"/>
    </row>
    <row r="2856" spans="1:14" ht="19" x14ac:dyDescent="0.2">
      <c r="A2856" s="602" t="s">
        <v>237</v>
      </c>
      <c r="B2856" s="603">
        <v>9</v>
      </c>
      <c r="C2856" s="604">
        <v>63</v>
      </c>
      <c r="D2856" s="605">
        <v>79</v>
      </c>
      <c r="E2856" s="603">
        <v>9</v>
      </c>
      <c r="F2856" s="604">
        <v>30</v>
      </c>
      <c r="G2856" s="605">
        <v>35</v>
      </c>
      <c r="H2856" s="603"/>
      <c r="I2856" s="604"/>
      <c r="J2856" s="605"/>
      <c r="K2856" s="603"/>
      <c r="L2856" s="604"/>
      <c r="M2856" s="605"/>
      <c r="N2856" s="582"/>
    </row>
    <row r="2857" spans="1:14" ht="19" x14ac:dyDescent="0.2">
      <c r="A2857" s="534" t="s">
        <v>177</v>
      </c>
      <c r="B2857" s="583">
        <v>3.1111111111111098</v>
      </c>
      <c r="C2857" s="584">
        <v>3.2698412698412702</v>
      </c>
      <c r="D2857" s="585">
        <v>3.2911392405063302</v>
      </c>
      <c r="E2857" s="583">
        <v>3.1111111111111098</v>
      </c>
      <c r="F2857" s="584">
        <v>3.43333333333333</v>
      </c>
      <c r="G2857" s="585">
        <v>3.45714285714286</v>
      </c>
      <c r="H2857" s="583"/>
      <c r="I2857" s="584"/>
      <c r="J2857" s="585"/>
      <c r="K2857" s="583"/>
      <c r="L2857" s="584"/>
      <c r="M2857" s="585"/>
      <c r="N2857" s="586"/>
    </row>
    <row r="2858" spans="1:14" ht="19" x14ac:dyDescent="0.2">
      <c r="A2858" s="534" t="s">
        <v>157</v>
      </c>
      <c r="B2858" s="583">
        <v>0.600925212577331</v>
      </c>
      <c r="C2858" s="584">
        <v>0.74501243129591999</v>
      </c>
      <c r="D2858" s="585">
        <v>0.73644848957643705</v>
      </c>
      <c r="E2858" s="583">
        <v>0.600925212577331</v>
      </c>
      <c r="F2858" s="584">
        <v>0.62606231557929204</v>
      </c>
      <c r="G2858" s="585">
        <v>0.61082668875670398</v>
      </c>
      <c r="H2858" s="583"/>
      <c r="I2858" s="584"/>
      <c r="J2858" s="585"/>
      <c r="K2858" s="583"/>
      <c r="L2858" s="584"/>
      <c r="M2858" s="585"/>
      <c r="N2858" s="586"/>
    </row>
    <row r="2859" spans="1:14" ht="19" x14ac:dyDescent="0.2">
      <c r="A2859" s="534" t="s">
        <v>238</v>
      </c>
      <c r="B2859" s="587" t="s">
        <v>226</v>
      </c>
      <c r="C2859" s="584" t="s">
        <v>118</v>
      </c>
      <c r="D2859" s="585" t="s">
        <v>118</v>
      </c>
      <c r="E2859" s="587" t="s">
        <v>226</v>
      </c>
      <c r="F2859" s="584" t="s">
        <v>118</v>
      </c>
      <c r="G2859" s="585" t="s">
        <v>118</v>
      </c>
      <c r="H2859" s="587"/>
      <c r="I2859" s="584"/>
      <c r="J2859" s="585"/>
      <c r="K2859" s="587"/>
      <c r="L2859" s="584"/>
      <c r="M2859" s="585"/>
      <c r="N2859" s="586"/>
    </row>
    <row r="2860" spans="1:14" ht="19" x14ac:dyDescent="0.2">
      <c r="A2860" s="562" t="s">
        <v>156</v>
      </c>
      <c r="B2860" s="588" t="s">
        <v>226</v>
      </c>
      <c r="C2860" s="589">
        <v>-0.21305706061045918</v>
      </c>
      <c r="D2860" s="590">
        <v>-0.24445447569423662</v>
      </c>
      <c r="E2860" s="588" t="s">
        <v>226</v>
      </c>
      <c r="F2860" s="589">
        <v>-0.51468075014876069</v>
      </c>
      <c r="G2860" s="590">
        <v>-0.56649742455765006</v>
      </c>
      <c r="H2860" s="588"/>
      <c r="I2860" s="589"/>
      <c r="J2860" s="590"/>
      <c r="K2860" s="588"/>
      <c r="L2860" s="589"/>
      <c r="M2860" s="590"/>
      <c r="N2860" s="591"/>
    </row>
    <row r="2861" spans="1:14" ht="57" x14ac:dyDescent="0.2">
      <c r="A2861" s="528" t="s">
        <v>1247</v>
      </c>
      <c r="B2861" s="568">
        <v>0.22222222222222199</v>
      </c>
      <c r="C2861" s="569">
        <v>0.234375</v>
      </c>
      <c r="D2861" s="570">
        <v>0.22500000000000001</v>
      </c>
      <c r="E2861" s="568">
        <v>0.22222222222222199</v>
      </c>
      <c r="F2861" s="569">
        <v>0.2</v>
      </c>
      <c r="G2861" s="570">
        <v>0.2</v>
      </c>
      <c r="H2861" s="568"/>
      <c r="I2861" s="569"/>
      <c r="J2861" s="570"/>
      <c r="K2861" s="568"/>
      <c r="L2861" s="569"/>
      <c r="M2861" s="570"/>
      <c r="N2861" s="576"/>
    </row>
    <row r="2862" spans="1:14" ht="19" x14ac:dyDescent="0.2">
      <c r="A2862" s="534" t="s">
        <v>378</v>
      </c>
      <c r="B2862" s="529">
        <v>0.33333333333333298</v>
      </c>
      <c r="C2862" s="530">
        <v>0.390625</v>
      </c>
      <c r="D2862" s="531">
        <v>0.375</v>
      </c>
      <c r="E2862" s="529">
        <v>0.33333333333333298</v>
      </c>
      <c r="F2862" s="530">
        <v>0.4</v>
      </c>
      <c r="G2862" s="531">
        <v>0.4</v>
      </c>
      <c r="H2862" s="529"/>
      <c r="I2862" s="530"/>
      <c r="J2862" s="531"/>
      <c r="K2862" s="529"/>
      <c r="L2862" s="530"/>
      <c r="M2862" s="531"/>
      <c r="N2862" s="577"/>
    </row>
    <row r="2863" spans="1:14" ht="19" x14ac:dyDescent="0.2">
      <c r="A2863" s="534" t="s">
        <v>379</v>
      </c>
      <c r="B2863" s="529">
        <v>0.33333333333333298</v>
      </c>
      <c r="C2863" s="530">
        <v>0.265625</v>
      </c>
      <c r="D2863" s="531">
        <v>0.3</v>
      </c>
      <c r="E2863" s="529">
        <v>0.33333333333333298</v>
      </c>
      <c r="F2863" s="530">
        <v>0.233333333333333</v>
      </c>
      <c r="G2863" s="531">
        <v>0.25714285714285701</v>
      </c>
      <c r="H2863" s="529"/>
      <c r="I2863" s="530"/>
      <c r="J2863" s="531"/>
      <c r="K2863" s="529"/>
      <c r="L2863" s="530"/>
      <c r="M2863" s="531"/>
      <c r="N2863" s="577"/>
    </row>
    <row r="2864" spans="1:14" ht="19" x14ac:dyDescent="0.2">
      <c r="A2864" s="534" t="s">
        <v>362</v>
      </c>
      <c r="B2864" s="529">
        <v>0.11111111111111099</v>
      </c>
      <c r="C2864" s="530">
        <v>0.109375</v>
      </c>
      <c r="D2864" s="531">
        <v>0.1</v>
      </c>
      <c r="E2864" s="529">
        <v>0.11111111111111099</v>
      </c>
      <c r="F2864" s="530">
        <v>0.16666666666666699</v>
      </c>
      <c r="G2864" s="531">
        <v>0.14285714285714299</v>
      </c>
      <c r="H2864" s="529"/>
      <c r="I2864" s="530"/>
      <c r="J2864" s="531"/>
      <c r="K2864" s="529"/>
      <c r="L2864" s="530"/>
      <c r="M2864" s="531"/>
      <c r="N2864" s="636"/>
    </row>
    <row r="2865" spans="1:14" ht="19" x14ac:dyDescent="0.2">
      <c r="A2865" s="602" t="s">
        <v>237</v>
      </c>
      <c r="B2865" s="603">
        <v>9</v>
      </c>
      <c r="C2865" s="604">
        <v>64</v>
      </c>
      <c r="D2865" s="605">
        <v>80</v>
      </c>
      <c r="E2865" s="603">
        <v>9</v>
      </c>
      <c r="F2865" s="604">
        <v>30</v>
      </c>
      <c r="G2865" s="605">
        <v>35</v>
      </c>
      <c r="H2865" s="603"/>
      <c r="I2865" s="604"/>
      <c r="J2865" s="605"/>
      <c r="K2865" s="603"/>
      <c r="L2865" s="604"/>
      <c r="M2865" s="605"/>
      <c r="N2865" s="582"/>
    </row>
    <row r="2866" spans="1:14" ht="19" x14ac:dyDescent="0.2">
      <c r="A2866" s="534" t="s">
        <v>177</v>
      </c>
      <c r="B2866" s="583">
        <v>2.6666666666666701</v>
      </c>
      <c r="C2866" s="584">
        <v>2.75</v>
      </c>
      <c r="D2866" s="585">
        <v>2.7250000000000001</v>
      </c>
      <c r="E2866" s="583">
        <v>2.6666666666666701</v>
      </c>
      <c r="F2866" s="584">
        <v>2.6333333333333302</v>
      </c>
      <c r="G2866" s="585">
        <v>2.6571428571428601</v>
      </c>
      <c r="H2866" s="583"/>
      <c r="I2866" s="584"/>
      <c r="J2866" s="585"/>
      <c r="K2866" s="583"/>
      <c r="L2866" s="584"/>
      <c r="M2866" s="585"/>
      <c r="N2866" s="586"/>
    </row>
    <row r="2867" spans="1:14" ht="19" x14ac:dyDescent="0.2">
      <c r="A2867" s="534" t="s">
        <v>157</v>
      </c>
      <c r="B2867" s="583">
        <v>1</v>
      </c>
      <c r="C2867" s="584">
        <v>0.94280904158206302</v>
      </c>
      <c r="D2867" s="585">
        <v>0.927430095629035</v>
      </c>
      <c r="E2867" s="583">
        <v>1</v>
      </c>
      <c r="F2867" s="584">
        <v>0.99942512211403001</v>
      </c>
      <c r="G2867" s="585">
        <v>0.96840855327202702</v>
      </c>
      <c r="H2867" s="583"/>
      <c r="I2867" s="584"/>
      <c r="J2867" s="585"/>
      <c r="K2867" s="583"/>
      <c r="L2867" s="584"/>
      <c r="M2867" s="585"/>
      <c r="N2867" s="586"/>
    </row>
    <row r="2868" spans="1:14" ht="19" x14ac:dyDescent="0.2">
      <c r="A2868" s="534" t="s">
        <v>238</v>
      </c>
      <c r="B2868" s="587" t="s">
        <v>226</v>
      </c>
      <c r="C2868" s="584" t="s">
        <v>118</v>
      </c>
      <c r="D2868" s="585" t="s">
        <v>118</v>
      </c>
      <c r="E2868" s="587" t="s">
        <v>226</v>
      </c>
      <c r="F2868" s="584" t="s">
        <v>118</v>
      </c>
      <c r="G2868" s="585" t="s">
        <v>118</v>
      </c>
      <c r="H2868" s="587"/>
      <c r="I2868" s="584"/>
      <c r="J2868" s="585"/>
      <c r="K2868" s="587"/>
      <c r="L2868" s="584"/>
      <c r="M2868" s="585"/>
      <c r="N2868" s="586"/>
    </row>
    <row r="2869" spans="1:14" ht="19" x14ac:dyDescent="0.2">
      <c r="A2869" s="562" t="s">
        <v>156</v>
      </c>
      <c r="B2869" s="588" t="s">
        <v>226</v>
      </c>
      <c r="C2869" s="589">
        <v>-8.8388347648314866E-2</v>
      </c>
      <c r="D2869" s="590">
        <v>-6.2897822281435756E-2</v>
      </c>
      <c r="E2869" s="588" t="s">
        <v>226</v>
      </c>
      <c r="F2869" s="589">
        <v>3.3352506952028259E-2</v>
      </c>
      <c r="G2869" s="590">
        <v>9.8344954633364182E-3</v>
      </c>
      <c r="H2869" s="588"/>
      <c r="I2869" s="589"/>
      <c r="J2869" s="590"/>
      <c r="K2869" s="588"/>
      <c r="L2869" s="589"/>
      <c r="M2869" s="590"/>
      <c r="N2869" s="591"/>
    </row>
    <row r="2870" spans="1:14" ht="57" x14ac:dyDescent="0.2">
      <c r="A2870" s="528" t="s">
        <v>1248</v>
      </c>
      <c r="B2870" s="568">
        <v>0.66666666666666696</v>
      </c>
      <c r="C2870" s="569">
        <v>0.82539682539682502</v>
      </c>
      <c r="D2870" s="570">
        <v>0.822784810126582</v>
      </c>
      <c r="E2870" s="568">
        <v>0.66666666666666696</v>
      </c>
      <c r="F2870" s="569">
        <v>0.8</v>
      </c>
      <c r="G2870" s="570">
        <v>0.8</v>
      </c>
      <c r="H2870" s="568"/>
      <c r="I2870" s="569"/>
      <c r="J2870" s="570"/>
      <c r="K2870" s="568"/>
      <c r="L2870" s="569"/>
      <c r="M2870" s="570"/>
      <c r="N2870" s="576"/>
    </row>
    <row r="2871" spans="1:14" ht="19" x14ac:dyDescent="0.2">
      <c r="A2871" s="534" t="s">
        <v>378</v>
      </c>
      <c r="B2871" s="529">
        <v>0.33333333333333298</v>
      </c>
      <c r="C2871" s="530">
        <v>0.158730158730159</v>
      </c>
      <c r="D2871" s="531">
        <v>0.164556962025316</v>
      </c>
      <c r="E2871" s="529">
        <v>0.33333333333333298</v>
      </c>
      <c r="F2871" s="530">
        <v>0.2</v>
      </c>
      <c r="G2871" s="531">
        <v>0.2</v>
      </c>
      <c r="H2871" s="529"/>
      <c r="I2871" s="530"/>
      <c r="J2871" s="531"/>
      <c r="K2871" s="529"/>
      <c r="L2871" s="530"/>
      <c r="M2871" s="531"/>
      <c r="N2871" s="577"/>
    </row>
    <row r="2872" spans="1:14" ht="19" x14ac:dyDescent="0.2">
      <c r="A2872" s="534" t="s">
        <v>379</v>
      </c>
      <c r="B2872" s="529">
        <v>0</v>
      </c>
      <c r="C2872" s="530">
        <v>0</v>
      </c>
      <c r="D2872" s="531">
        <v>0</v>
      </c>
      <c r="E2872" s="529">
        <v>0</v>
      </c>
      <c r="F2872" s="530">
        <v>0</v>
      </c>
      <c r="G2872" s="531">
        <v>0</v>
      </c>
      <c r="H2872" s="529"/>
      <c r="I2872" s="530"/>
      <c r="J2872" s="531"/>
      <c r="K2872" s="529"/>
      <c r="L2872" s="530"/>
      <c r="M2872" s="531"/>
      <c r="N2872" s="577"/>
    </row>
    <row r="2873" spans="1:14" ht="19" x14ac:dyDescent="0.2">
      <c r="A2873" s="534" t="s">
        <v>362</v>
      </c>
      <c r="B2873" s="529">
        <v>0</v>
      </c>
      <c r="C2873" s="530">
        <v>1.58730158730159E-2</v>
      </c>
      <c r="D2873" s="531">
        <v>1.26582278481013E-2</v>
      </c>
      <c r="E2873" s="529">
        <v>0</v>
      </c>
      <c r="F2873" s="530">
        <v>0</v>
      </c>
      <c r="G2873" s="531">
        <v>0</v>
      </c>
      <c r="H2873" s="529"/>
      <c r="I2873" s="530"/>
      <c r="J2873" s="531"/>
      <c r="K2873" s="529"/>
      <c r="L2873" s="530"/>
      <c r="M2873" s="531"/>
      <c r="N2873" s="636"/>
    </row>
    <row r="2874" spans="1:14" ht="19" x14ac:dyDescent="0.2">
      <c r="A2874" s="602" t="s">
        <v>237</v>
      </c>
      <c r="B2874" s="603">
        <v>9</v>
      </c>
      <c r="C2874" s="604">
        <v>63</v>
      </c>
      <c r="D2874" s="605">
        <v>79</v>
      </c>
      <c r="E2874" s="603">
        <v>9</v>
      </c>
      <c r="F2874" s="604">
        <v>30</v>
      </c>
      <c r="G2874" s="605">
        <v>35</v>
      </c>
      <c r="H2874" s="603"/>
      <c r="I2874" s="604"/>
      <c r="J2874" s="605"/>
      <c r="K2874" s="603"/>
      <c r="L2874" s="604"/>
      <c r="M2874" s="605"/>
      <c r="N2874" s="582"/>
    </row>
    <row r="2875" spans="1:14" ht="19" x14ac:dyDescent="0.2">
      <c r="A2875" s="534" t="s">
        <v>177</v>
      </c>
      <c r="B2875" s="583">
        <v>3.6666666666666701</v>
      </c>
      <c r="C2875" s="584">
        <v>3.7936507936507899</v>
      </c>
      <c r="D2875" s="585">
        <v>3.79746835443038</v>
      </c>
      <c r="E2875" s="583">
        <v>3.6666666666666701</v>
      </c>
      <c r="F2875" s="584">
        <v>3.8</v>
      </c>
      <c r="G2875" s="585">
        <v>3.8</v>
      </c>
      <c r="H2875" s="583"/>
      <c r="I2875" s="584"/>
      <c r="J2875" s="585"/>
      <c r="K2875" s="583"/>
      <c r="L2875" s="584"/>
      <c r="M2875" s="585"/>
      <c r="N2875" s="586"/>
    </row>
    <row r="2876" spans="1:14" ht="19" x14ac:dyDescent="0.2">
      <c r="A2876" s="534" t="s">
        <v>157</v>
      </c>
      <c r="B2876" s="583">
        <v>0.5</v>
      </c>
      <c r="C2876" s="584">
        <v>0.51301544209702399</v>
      </c>
      <c r="D2876" s="585">
        <v>0.49041444627368402</v>
      </c>
      <c r="E2876" s="583">
        <v>0.5</v>
      </c>
      <c r="F2876" s="584">
        <v>0.406838102172486</v>
      </c>
      <c r="G2876" s="585">
        <v>0.405839724956714</v>
      </c>
      <c r="H2876" s="583"/>
      <c r="I2876" s="584"/>
      <c r="J2876" s="585"/>
      <c r="K2876" s="583"/>
      <c r="L2876" s="584"/>
      <c r="M2876" s="585"/>
      <c r="N2876" s="586"/>
    </row>
    <row r="2877" spans="1:14" ht="19" x14ac:dyDescent="0.2">
      <c r="A2877" s="534" t="s">
        <v>238</v>
      </c>
      <c r="B2877" s="587" t="s">
        <v>226</v>
      </c>
      <c r="C2877" s="584" t="s">
        <v>118</v>
      </c>
      <c r="D2877" s="585" t="s">
        <v>118</v>
      </c>
      <c r="E2877" s="587" t="s">
        <v>226</v>
      </c>
      <c r="F2877" s="584" t="s">
        <v>118</v>
      </c>
      <c r="G2877" s="585" t="s">
        <v>118</v>
      </c>
      <c r="H2877" s="587"/>
      <c r="I2877" s="584"/>
      <c r="J2877" s="585"/>
      <c r="K2877" s="587"/>
      <c r="L2877" s="584"/>
      <c r="M2877" s="585"/>
      <c r="N2877" s="586"/>
    </row>
    <row r="2878" spans="1:14" ht="19" x14ac:dyDescent="0.2">
      <c r="A2878" s="562" t="s">
        <v>156</v>
      </c>
      <c r="B2878" s="588" t="s">
        <v>226</v>
      </c>
      <c r="C2878" s="589">
        <v>-0.24752496038921185</v>
      </c>
      <c r="D2878" s="590">
        <v>-0.266716628675155</v>
      </c>
      <c r="E2878" s="588" t="s">
        <v>226</v>
      </c>
      <c r="F2878" s="589">
        <v>-0.3277306934167164</v>
      </c>
      <c r="G2878" s="590">
        <v>-0.3285369202030452</v>
      </c>
      <c r="H2878" s="588"/>
      <c r="I2878" s="589"/>
      <c r="J2878" s="590"/>
      <c r="K2878" s="588"/>
      <c r="L2878" s="589"/>
      <c r="M2878" s="590"/>
      <c r="N2878" s="591"/>
    </row>
    <row r="2879" spans="1:14" ht="38" x14ac:dyDescent="0.2">
      <c r="A2879" s="528" t="s">
        <v>1249</v>
      </c>
      <c r="B2879" s="568">
        <v>0</v>
      </c>
      <c r="C2879" s="569">
        <v>1.58730158730159E-2</v>
      </c>
      <c r="D2879" s="570">
        <v>2.53164556962025E-2</v>
      </c>
      <c r="E2879" s="568">
        <v>0</v>
      </c>
      <c r="F2879" s="569">
        <v>3.3333333333333298E-2</v>
      </c>
      <c r="G2879" s="570">
        <v>5.7142857142857099E-2</v>
      </c>
      <c r="H2879" s="568"/>
      <c r="I2879" s="569"/>
      <c r="J2879" s="570"/>
      <c r="K2879" s="568"/>
      <c r="L2879" s="569"/>
      <c r="M2879" s="570"/>
      <c r="N2879" s="577"/>
    </row>
    <row r="2880" spans="1:14" ht="19" x14ac:dyDescent="0.2">
      <c r="A2880" s="534" t="s">
        <v>378</v>
      </c>
      <c r="B2880" s="529">
        <v>0.44444444444444398</v>
      </c>
      <c r="C2880" s="530">
        <v>0.22222222222222199</v>
      </c>
      <c r="D2880" s="531">
        <v>0.189873417721519</v>
      </c>
      <c r="E2880" s="529">
        <v>0.44444444444444398</v>
      </c>
      <c r="F2880" s="530">
        <v>0.2</v>
      </c>
      <c r="G2880" s="531">
        <v>0.2</v>
      </c>
      <c r="H2880" s="529"/>
      <c r="I2880" s="530"/>
      <c r="J2880" s="531"/>
      <c r="K2880" s="529"/>
      <c r="L2880" s="530"/>
      <c r="M2880" s="531"/>
      <c r="N2880" s="577"/>
    </row>
    <row r="2881" spans="1:14" ht="19" x14ac:dyDescent="0.2">
      <c r="A2881" s="534" t="s">
        <v>379</v>
      </c>
      <c r="B2881" s="529">
        <v>0.55555555555555602</v>
      </c>
      <c r="C2881" s="530">
        <v>0.53968253968253999</v>
      </c>
      <c r="D2881" s="531">
        <v>0.544303797468354</v>
      </c>
      <c r="E2881" s="529">
        <v>0.55555555555555602</v>
      </c>
      <c r="F2881" s="530">
        <v>0.53333333333333299</v>
      </c>
      <c r="G2881" s="531">
        <v>0.51428571428571401</v>
      </c>
      <c r="H2881" s="529"/>
      <c r="I2881" s="530"/>
      <c r="J2881" s="531"/>
      <c r="K2881" s="529"/>
      <c r="L2881" s="530"/>
      <c r="M2881" s="531"/>
      <c r="N2881" s="577"/>
    </row>
    <row r="2882" spans="1:14" ht="19" x14ac:dyDescent="0.2">
      <c r="A2882" s="534" t="s">
        <v>362</v>
      </c>
      <c r="B2882" s="529">
        <v>0</v>
      </c>
      <c r="C2882" s="530">
        <v>0.22222222222222199</v>
      </c>
      <c r="D2882" s="531">
        <v>0.240506329113924</v>
      </c>
      <c r="E2882" s="529">
        <v>0</v>
      </c>
      <c r="F2882" s="530">
        <v>0.233333333333333</v>
      </c>
      <c r="G2882" s="531">
        <v>0.22857142857142901</v>
      </c>
      <c r="H2882" s="529"/>
      <c r="I2882" s="530"/>
      <c r="J2882" s="531"/>
      <c r="K2882" s="529"/>
      <c r="L2882" s="530"/>
      <c r="M2882" s="531"/>
      <c r="N2882" s="577"/>
    </row>
    <row r="2883" spans="1:14" ht="19" x14ac:dyDescent="0.2">
      <c r="A2883" s="602" t="s">
        <v>237</v>
      </c>
      <c r="B2883" s="603">
        <v>9</v>
      </c>
      <c r="C2883" s="604">
        <v>63</v>
      </c>
      <c r="D2883" s="605">
        <v>79</v>
      </c>
      <c r="E2883" s="603">
        <v>9</v>
      </c>
      <c r="F2883" s="604">
        <v>30</v>
      </c>
      <c r="G2883" s="605">
        <v>35</v>
      </c>
      <c r="H2883" s="603"/>
      <c r="I2883" s="604"/>
      <c r="J2883" s="605"/>
      <c r="K2883" s="603"/>
      <c r="L2883" s="604"/>
      <c r="M2883" s="605"/>
      <c r="N2883" s="582"/>
    </row>
    <row r="2884" spans="1:14" ht="19" x14ac:dyDescent="0.2">
      <c r="A2884" s="534" t="s">
        <v>177</v>
      </c>
      <c r="B2884" s="583">
        <v>2.4444444444444402</v>
      </c>
      <c r="C2884" s="584">
        <v>2.0317460317460299</v>
      </c>
      <c r="D2884" s="585">
        <v>2</v>
      </c>
      <c r="E2884" s="583">
        <v>2.4444444444444402</v>
      </c>
      <c r="F2884" s="584">
        <v>2.0333333333333301</v>
      </c>
      <c r="G2884" s="585">
        <v>2.0857142857142899</v>
      </c>
      <c r="H2884" s="583"/>
      <c r="I2884" s="584"/>
      <c r="J2884" s="585"/>
      <c r="K2884" s="583"/>
      <c r="L2884" s="584"/>
      <c r="M2884" s="585"/>
      <c r="N2884" s="577"/>
    </row>
    <row r="2885" spans="1:14" ht="19" x14ac:dyDescent="0.2">
      <c r="A2885" s="534" t="s">
        <v>157</v>
      </c>
      <c r="B2885" s="583">
        <v>0.52704627669473003</v>
      </c>
      <c r="C2885" s="584">
        <v>0.71770813477197704</v>
      </c>
      <c r="D2885" s="585">
        <v>0.73379938570534298</v>
      </c>
      <c r="E2885" s="583">
        <v>0.52704627669473003</v>
      </c>
      <c r="F2885" s="584">
        <v>0.76489049625705796</v>
      </c>
      <c r="G2885" s="585">
        <v>0.81786769286065497</v>
      </c>
      <c r="H2885" s="583"/>
      <c r="I2885" s="584"/>
      <c r="J2885" s="585"/>
      <c r="K2885" s="583"/>
      <c r="L2885" s="584"/>
      <c r="M2885" s="585"/>
      <c r="N2885" s="577"/>
    </row>
    <row r="2886" spans="1:14" ht="19" x14ac:dyDescent="0.2">
      <c r="A2886" s="534" t="s">
        <v>238</v>
      </c>
      <c r="B2886" s="587" t="s">
        <v>226</v>
      </c>
      <c r="C2886" s="584" t="s">
        <v>118</v>
      </c>
      <c r="D2886" s="585" t="s">
        <v>118</v>
      </c>
      <c r="E2886" s="587" t="s">
        <v>226</v>
      </c>
      <c r="F2886" s="584" t="s">
        <v>118</v>
      </c>
      <c r="G2886" s="585" t="s">
        <v>118</v>
      </c>
      <c r="H2886" s="587"/>
      <c r="I2886" s="584"/>
      <c r="J2886" s="585"/>
      <c r="K2886" s="587"/>
      <c r="L2886" s="584"/>
      <c r="M2886" s="585"/>
      <c r="N2886" s="577"/>
    </row>
    <row r="2887" spans="1:14" ht="19" x14ac:dyDescent="0.2">
      <c r="A2887" s="562" t="s">
        <v>156</v>
      </c>
      <c r="B2887" s="588" t="s">
        <v>226</v>
      </c>
      <c r="C2887" s="589">
        <v>0.57502262090080491</v>
      </c>
      <c r="D2887" s="590">
        <v>0.60567568343932465</v>
      </c>
      <c r="E2887" s="588" t="s">
        <v>226</v>
      </c>
      <c r="F2887" s="589">
        <v>0.5374770808669419</v>
      </c>
      <c r="G2887" s="590">
        <v>0.43861637018014521</v>
      </c>
      <c r="H2887" s="588"/>
      <c r="I2887" s="589"/>
      <c r="J2887" s="590"/>
      <c r="K2887" s="588"/>
      <c r="L2887" s="589"/>
      <c r="M2887" s="590"/>
      <c r="N2887" s="591"/>
    </row>
    <row r="2888" spans="1:14" ht="38" x14ac:dyDescent="0.2">
      <c r="A2888" s="528" t="s">
        <v>1250</v>
      </c>
      <c r="B2888" s="568">
        <v>0</v>
      </c>
      <c r="C2888" s="569">
        <v>0.22222222222222199</v>
      </c>
      <c r="D2888" s="570">
        <v>0.227848101265823</v>
      </c>
      <c r="E2888" s="568">
        <v>0</v>
      </c>
      <c r="F2888" s="569">
        <v>0.133333333333333</v>
      </c>
      <c r="G2888" s="570">
        <v>0.14285714285714299</v>
      </c>
      <c r="H2888" s="568"/>
      <c r="I2888" s="569"/>
      <c r="J2888" s="570"/>
      <c r="K2888" s="568"/>
      <c r="L2888" s="569"/>
      <c r="M2888" s="570"/>
      <c r="N2888" s="577"/>
    </row>
    <row r="2889" spans="1:14" ht="19" x14ac:dyDescent="0.2">
      <c r="A2889" s="534" t="s">
        <v>378</v>
      </c>
      <c r="B2889" s="529">
        <v>0.33333333333333298</v>
      </c>
      <c r="C2889" s="530">
        <v>0.33333333333333298</v>
      </c>
      <c r="D2889" s="531">
        <v>0.379746835443038</v>
      </c>
      <c r="E2889" s="529">
        <v>0.33333333333333298</v>
      </c>
      <c r="F2889" s="530">
        <v>0.33333333333333298</v>
      </c>
      <c r="G2889" s="531">
        <v>0.371428571428571</v>
      </c>
      <c r="H2889" s="529"/>
      <c r="I2889" s="530"/>
      <c r="J2889" s="531"/>
      <c r="K2889" s="529"/>
      <c r="L2889" s="530"/>
      <c r="M2889" s="531"/>
      <c r="N2889" s="577"/>
    </row>
    <row r="2890" spans="1:14" ht="19" x14ac:dyDescent="0.2">
      <c r="A2890" s="534" t="s">
        <v>379</v>
      </c>
      <c r="B2890" s="529">
        <v>0.55555555555555602</v>
      </c>
      <c r="C2890" s="530">
        <v>0.30158730158730201</v>
      </c>
      <c r="D2890" s="531">
        <v>0.253164556962025</v>
      </c>
      <c r="E2890" s="529">
        <v>0.55555555555555602</v>
      </c>
      <c r="F2890" s="530">
        <v>0.3</v>
      </c>
      <c r="G2890" s="531">
        <v>0.25714285714285701</v>
      </c>
      <c r="H2890" s="529"/>
      <c r="I2890" s="530"/>
      <c r="J2890" s="531"/>
      <c r="K2890" s="529"/>
      <c r="L2890" s="530"/>
      <c r="M2890" s="531"/>
      <c r="N2890" s="577"/>
    </row>
    <row r="2891" spans="1:14" ht="19" x14ac:dyDescent="0.2">
      <c r="A2891" s="534" t="s">
        <v>362</v>
      </c>
      <c r="B2891" s="529">
        <v>0.11111111111111099</v>
      </c>
      <c r="C2891" s="530">
        <v>0.14285714285714299</v>
      </c>
      <c r="D2891" s="531">
        <v>0.139240506329114</v>
      </c>
      <c r="E2891" s="529">
        <v>0.11111111111111099</v>
      </c>
      <c r="F2891" s="530">
        <v>0.233333333333333</v>
      </c>
      <c r="G2891" s="531">
        <v>0.22857142857142901</v>
      </c>
      <c r="H2891" s="529"/>
      <c r="I2891" s="530"/>
      <c r="J2891" s="531"/>
      <c r="K2891" s="529"/>
      <c r="L2891" s="530"/>
      <c r="M2891" s="531"/>
      <c r="N2891" s="577"/>
    </row>
    <row r="2892" spans="1:14" ht="19" x14ac:dyDescent="0.2">
      <c r="A2892" s="602" t="s">
        <v>237</v>
      </c>
      <c r="B2892" s="603">
        <v>9</v>
      </c>
      <c r="C2892" s="604">
        <v>63</v>
      </c>
      <c r="D2892" s="605">
        <v>79</v>
      </c>
      <c r="E2892" s="603">
        <v>9</v>
      </c>
      <c r="F2892" s="604">
        <v>30</v>
      </c>
      <c r="G2892" s="605">
        <v>35</v>
      </c>
      <c r="H2892" s="603"/>
      <c r="I2892" s="604"/>
      <c r="J2892" s="605"/>
      <c r="K2892" s="603"/>
      <c r="L2892" s="604"/>
      <c r="M2892" s="605"/>
      <c r="N2892" s="582"/>
    </row>
    <row r="2893" spans="1:14" ht="19" x14ac:dyDescent="0.2">
      <c r="A2893" s="534" t="s">
        <v>177</v>
      </c>
      <c r="B2893" s="583">
        <v>2.2222222222222201</v>
      </c>
      <c r="C2893" s="584">
        <v>2.63492063492063</v>
      </c>
      <c r="D2893" s="585">
        <v>2.6962025316455702</v>
      </c>
      <c r="E2893" s="583">
        <v>2.2222222222222201</v>
      </c>
      <c r="F2893" s="584">
        <v>2.3666666666666698</v>
      </c>
      <c r="G2893" s="585">
        <v>2.4285714285714302</v>
      </c>
      <c r="H2893" s="583"/>
      <c r="I2893" s="584"/>
      <c r="J2893" s="585"/>
      <c r="K2893" s="583"/>
      <c r="L2893" s="584"/>
      <c r="M2893" s="585"/>
      <c r="N2893" s="577"/>
    </row>
    <row r="2894" spans="1:14" ht="19" x14ac:dyDescent="0.2">
      <c r="A2894" s="534" t="s">
        <v>157</v>
      </c>
      <c r="B2894" s="583">
        <v>0.66666666666666696</v>
      </c>
      <c r="C2894" s="584">
        <v>0.98867110715127104</v>
      </c>
      <c r="D2894" s="585">
        <v>0.978675588319743</v>
      </c>
      <c r="E2894" s="583">
        <v>0.66666666666666696</v>
      </c>
      <c r="F2894" s="584">
        <v>0.99942512211403001</v>
      </c>
      <c r="G2894" s="585">
        <v>1.00836834673103</v>
      </c>
      <c r="H2894" s="583"/>
      <c r="I2894" s="584"/>
      <c r="J2894" s="585"/>
      <c r="K2894" s="583"/>
      <c r="L2894" s="584"/>
      <c r="M2894" s="585"/>
      <c r="N2894" s="577"/>
    </row>
    <row r="2895" spans="1:14" ht="19" x14ac:dyDescent="0.2">
      <c r="A2895" s="534" t="s">
        <v>238</v>
      </c>
      <c r="B2895" s="587" t="s">
        <v>226</v>
      </c>
      <c r="C2895" s="584" t="s">
        <v>118</v>
      </c>
      <c r="D2895" s="585" t="s">
        <v>118</v>
      </c>
      <c r="E2895" s="587" t="s">
        <v>226</v>
      </c>
      <c r="F2895" s="584" t="s">
        <v>118</v>
      </c>
      <c r="G2895" s="585" t="s">
        <v>118</v>
      </c>
      <c r="H2895" s="587"/>
      <c r="I2895" s="584"/>
      <c r="J2895" s="585"/>
      <c r="K2895" s="587"/>
      <c r="L2895" s="584"/>
      <c r="M2895" s="585"/>
      <c r="N2895" s="577"/>
    </row>
    <row r="2896" spans="1:14" ht="19" x14ac:dyDescent="0.2">
      <c r="A2896" s="562" t="s">
        <v>156</v>
      </c>
      <c r="B2896" s="588" t="s">
        <v>226</v>
      </c>
      <c r="C2896" s="589">
        <v>-0.41742740301933917</v>
      </c>
      <c r="D2896" s="590">
        <v>-0.48430789025514764</v>
      </c>
      <c r="E2896" s="588" t="s">
        <v>226</v>
      </c>
      <c r="F2896" s="589">
        <v>-0.14452753012543268</v>
      </c>
      <c r="G2896" s="590">
        <v>-0.20463673519519071</v>
      </c>
      <c r="H2896" s="588"/>
      <c r="I2896" s="589"/>
      <c r="J2896" s="590"/>
      <c r="K2896" s="588"/>
      <c r="L2896" s="589"/>
      <c r="M2896" s="590"/>
      <c r="N2896" s="577"/>
    </row>
    <row r="2897" spans="1:14" ht="38" x14ac:dyDescent="0.2">
      <c r="A2897" s="528" t="s">
        <v>1251</v>
      </c>
      <c r="B2897" s="568">
        <v>0.33333333333333298</v>
      </c>
      <c r="C2897" s="569">
        <v>0.57142857142857095</v>
      </c>
      <c r="D2897" s="570">
        <v>0.518987341772152</v>
      </c>
      <c r="E2897" s="568">
        <v>0.33333333333333298</v>
      </c>
      <c r="F2897" s="569">
        <v>0.36666666666666697</v>
      </c>
      <c r="G2897" s="570">
        <v>0.34285714285714303</v>
      </c>
      <c r="H2897" s="568"/>
      <c r="I2897" s="569"/>
      <c r="J2897" s="570"/>
      <c r="K2897" s="568"/>
      <c r="L2897" s="569"/>
      <c r="M2897" s="570"/>
      <c r="N2897" s="576"/>
    </row>
    <row r="2898" spans="1:14" ht="19" x14ac:dyDescent="0.2">
      <c r="A2898" s="534" t="s">
        <v>378</v>
      </c>
      <c r="B2898" s="529">
        <v>0.44444444444444398</v>
      </c>
      <c r="C2898" s="530">
        <v>0.22222222222222199</v>
      </c>
      <c r="D2898" s="531">
        <v>0.30379746835443</v>
      </c>
      <c r="E2898" s="529">
        <v>0.44444444444444398</v>
      </c>
      <c r="F2898" s="530">
        <v>0.36666666666666697</v>
      </c>
      <c r="G2898" s="531">
        <v>0.4</v>
      </c>
      <c r="H2898" s="529"/>
      <c r="I2898" s="530"/>
      <c r="J2898" s="531"/>
      <c r="K2898" s="529"/>
      <c r="L2898" s="530"/>
      <c r="M2898" s="531"/>
      <c r="N2898" s="577"/>
    </row>
    <row r="2899" spans="1:14" ht="19" x14ac:dyDescent="0.2">
      <c r="A2899" s="534" t="s">
        <v>379</v>
      </c>
      <c r="B2899" s="529">
        <v>0.11111111111111099</v>
      </c>
      <c r="C2899" s="530">
        <v>9.5238095238095205E-2</v>
      </c>
      <c r="D2899" s="531">
        <v>8.8607594936708806E-2</v>
      </c>
      <c r="E2899" s="529">
        <v>0.11111111111111099</v>
      </c>
      <c r="F2899" s="530">
        <v>0.16666666666666699</v>
      </c>
      <c r="G2899" s="531">
        <v>0.17142857142857101</v>
      </c>
      <c r="H2899" s="529"/>
      <c r="I2899" s="530"/>
      <c r="J2899" s="531"/>
      <c r="K2899" s="529"/>
      <c r="L2899" s="530"/>
      <c r="M2899" s="531"/>
      <c r="N2899" s="577"/>
    </row>
    <row r="2900" spans="1:14" ht="19" x14ac:dyDescent="0.2">
      <c r="A2900" s="534" t="s">
        <v>362</v>
      </c>
      <c r="B2900" s="529">
        <v>0.11111111111111099</v>
      </c>
      <c r="C2900" s="530">
        <v>0.11111111111111099</v>
      </c>
      <c r="D2900" s="531">
        <v>8.8607594936708806E-2</v>
      </c>
      <c r="E2900" s="529">
        <v>0.11111111111111099</v>
      </c>
      <c r="F2900" s="530">
        <v>0.1</v>
      </c>
      <c r="G2900" s="531">
        <v>8.5714285714285701E-2</v>
      </c>
      <c r="H2900" s="529"/>
      <c r="I2900" s="530"/>
      <c r="J2900" s="531"/>
      <c r="K2900" s="529"/>
      <c r="L2900" s="530"/>
      <c r="M2900" s="531"/>
      <c r="N2900" s="636"/>
    </row>
    <row r="2901" spans="1:14" ht="19" x14ac:dyDescent="0.2">
      <c r="A2901" s="602" t="s">
        <v>237</v>
      </c>
      <c r="B2901" s="603">
        <v>9</v>
      </c>
      <c r="C2901" s="604">
        <v>63</v>
      </c>
      <c r="D2901" s="605">
        <v>79</v>
      </c>
      <c r="E2901" s="603">
        <v>9</v>
      </c>
      <c r="F2901" s="604">
        <v>30</v>
      </c>
      <c r="G2901" s="605">
        <v>35</v>
      </c>
      <c r="H2901" s="603"/>
      <c r="I2901" s="604"/>
      <c r="J2901" s="605"/>
      <c r="K2901" s="603"/>
      <c r="L2901" s="604"/>
      <c r="M2901" s="605"/>
      <c r="N2901" s="582"/>
    </row>
    <row r="2902" spans="1:14" ht="19" x14ac:dyDescent="0.2">
      <c r="A2902" s="534" t="s">
        <v>177</v>
      </c>
      <c r="B2902" s="583">
        <v>3</v>
      </c>
      <c r="C2902" s="584">
        <v>3.25396825396825</v>
      </c>
      <c r="D2902" s="585">
        <v>3.2531645569620302</v>
      </c>
      <c r="E2902" s="583">
        <v>3</v>
      </c>
      <c r="F2902" s="584">
        <v>3</v>
      </c>
      <c r="G2902" s="585">
        <v>3</v>
      </c>
      <c r="H2902" s="583"/>
      <c r="I2902" s="584"/>
      <c r="J2902" s="585"/>
      <c r="K2902" s="583"/>
      <c r="L2902" s="584"/>
      <c r="M2902" s="585"/>
      <c r="N2902" s="586"/>
    </row>
    <row r="2903" spans="1:14" ht="19" x14ac:dyDescent="0.2">
      <c r="A2903" s="534" t="s">
        <v>157</v>
      </c>
      <c r="B2903" s="583">
        <v>1</v>
      </c>
      <c r="C2903" s="584">
        <v>1.03125751560513</v>
      </c>
      <c r="D2903" s="585">
        <v>0.95364825034933698</v>
      </c>
      <c r="E2903" s="583">
        <v>1</v>
      </c>
      <c r="F2903" s="584">
        <v>0.98260736888103495</v>
      </c>
      <c r="G2903" s="585">
        <v>0.93933643662772404</v>
      </c>
      <c r="H2903" s="583"/>
      <c r="I2903" s="584"/>
      <c r="J2903" s="585"/>
      <c r="K2903" s="583"/>
      <c r="L2903" s="584"/>
      <c r="M2903" s="585"/>
      <c r="N2903" s="586"/>
    </row>
    <row r="2904" spans="1:14" ht="19" x14ac:dyDescent="0.2">
      <c r="A2904" s="534" t="s">
        <v>238</v>
      </c>
      <c r="B2904" s="587" t="s">
        <v>226</v>
      </c>
      <c r="C2904" s="584" t="s">
        <v>118</v>
      </c>
      <c r="D2904" s="585" t="s">
        <v>118</v>
      </c>
      <c r="E2904" s="587" t="s">
        <v>226</v>
      </c>
      <c r="F2904" s="584" t="s">
        <v>118</v>
      </c>
      <c r="G2904" s="585" t="s">
        <v>118</v>
      </c>
      <c r="H2904" s="587"/>
      <c r="I2904" s="584"/>
      <c r="J2904" s="585"/>
      <c r="K2904" s="587"/>
      <c r="L2904" s="584"/>
      <c r="M2904" s="585"/>
      <c r="N2904" s="586"/>
    </row>
    <row r="2905" spans="1:14" ht="19" x14ac:dyDescent="0.2">
      <c r="A2905" s="562" t="s">
        <v>156</v>
      </c>
      <c r="B2905" s="588" t="s">
        <v>226</v>
      </c>
      <c r="C2905" s="589">
        <v>-0.24627045148778801</v>
      </c>
      <c r="D2905" s="590">
        <v>-0.26546953435849319</v>
      </c>
      <c r="E2905" s="588" t="s">
        <v>226</v>
      </c>
      <c r="F2905" s="589">
        <v>0</v>
      </c>
      <c r="G2905" s="590">
        <v>0</v>
      </c>
      <c r="H2905" s="588"/>
      <c r="I2905" s="589"/>
      <c r="J2905" s="590"/>
      <c r="K2905" s="588"/>
      <c r="L2905" s="589"/>
      <c r="M2905" s="590"/>
      <c r="N2905" s="591"/>
    </row>
    <row r="2906" spans="1:14" ht="38" x14ac:dyDescent="0.2">
      <c r="A2906" s="528" t="s">
        <v>1252</v>
      </c>
      <c r="B2906" s="568">
        <v>0</v>
      </c>
      <c r="C2906" s="569">
        <v>1.6129032258064498E-2</v>
      </c>
      <c r="D2906" s="570">
        <v>2.5641025641025599E-2</v>
      </c>
      <c r="E2906" s="568">
        <v>0</v>
      </c>
      <c r="F2906" s="569">
        <v>3.3333333333333298E-2</v>
      </c>
      <c r="G2906" s="570">
        <v>5.7142857142857099E-2</v>
      </c>
      <c r="H2906" s="568"/>
      <c r="I2906" s="569"/>
      <c r="J2906" s="570"/>
      <c r="K2906" s="568"/>
      <c r="L2906" s="569"/>
      <c r="M2906" s="570"/>
      <c r="N2906" s="576"/>
    </row>
    <row r="2907" spans="1:14" ht="19" x14ac:dyDescent="0.2">
      <c r="A2907" s="534" t="s">
        <v>378</v>
      </c>
      <c r="B2907" s="529">
        <v>0.22222222222222199</v>
      </c>
      <c r="C2907" s="530">
        <v>9.6774193548387094E-2</v>
      </c>
      <c r="D2907" s="531">
        <v>0.115384615384615</v>
      </c>
      <c r="E2907" s="529">
        <v>0.22222222222222199</v>
      </c>
      <c r="F2907" s="530">
        <v>0.16666666666666699</v>
      </c>
      <c r="G2907" s="531">
        <v>0.2</v>
      </c>
      <c r="H2907" s="529"/>
      <c r="I2907" s="530"/>
      <c r="J2907" s="531"/>
      <c r="K2907" s="529"/>
      <c r="L2907" s="530"/>
      <c r="M2907" s="531"/>
      <c r="N2907" s="577"/>
    </row>
    <row r="2908" spans="1:14" ht="19" x14ac:dyDescent="0.2">
      <c r="A2908" s="534" t="s">
        <v>379</v>
      </c>
      <c r="B2908" s="529">
        <v>0.44444444444444398</v>
      </c>
      <c r="C2908" s="530">
        <v>0.45161290322580599</v>
      </c>
      <c r="D2908" s="531">
        <v>0.46153846153846201</v>
      </c>
      <c r="E2908" s="529">
        <v>0.44444444444444398</v>
      </c>
      <c r="F2908" s="530">
        <v>0.3</v>
      </c>
      <c r="G2908" s="531">
        <v>0.314285714285714</v>
      </c>
      <c r="H2908" s="529"/>
      <c r="I2908" s="530"/>
      <c r="J2908" s="531"/>
      <c r="K2908" s="529"/>
      <c r="L2908" s="530"/>
      <c r="M2908" s="531"/>
      <c r="N2908" s="577"/>
    </row>
    <row r="2909" spans="1:14" ht="19" x14ac:dyDescent="0.2">
      <c r="A2909" s="534" t="s">
        <v>362</v>
      </c>
      <c r="B2909" s="529">
        <v>0.33333333333333298</v>
      </c>
      <c r="C2909" s="530">
        <v>0.43548387096774199</v>
      </c>
      <c r="D2909" s="531">
        <v>0.39743589743589702</v>
      </c>
      <c r="E2909" s="529">
        <v>0.33333333333333298</v>
      </c>
      <c r="F2909" s="530">
        <v>0.5</v>
      </c>
      <c r="G2909" s="531">
        <v>0.42857142857142899</v>
      </c>
      <c r="H2909" s="529"/>
      <c r="I2909" s="530"/>
      <c r="J2909" s="531"/>
      <c r="K2909" s="529"/>
      <c r="L2909" s="530"/>
      <c r="M2909" s="531"/>
      <c r="N2909" s="636"/>
    </row>
    <row r="2910" spans="1:14" ht="19" x14ac:dyDescent="0.2">
      <c r="A2910" s="602" t="s">
        <v>237</v>
      </c>
      <c r="B2910" s="603">
        <v>9</v>
      </c>
      <c r="C2910" s="604">
        <v>62</v>
      </c>
      <c r="D2910" s="605">
        <v>78</v>
      </c>
      <c r="E2910" s="603">
        <v>9</v>
      </c>
      <c r="F2910" s="604">
        <v>30</v>
      </c>
      <c r="G2910" s="605">
        <v>35</v>
      </c>
      <c r="H2910" s="603"/>
      <c r="I2910" s="604"/>
      <c r="J2910" s="605"/>
      <c r="K2910" s="603"/>
      <c r="L2910" s="604"/>
      <c r="M2910" s="605"/>
      <c r="N2910" s="582"/>
    </row>
    <row r="2911" spans="1:14" ht="19" x14ac:dyDescent="0.2">
      <c r="A2911" s="534" t="s">
        <v>177</v>
      </c>
      <c r="B2911" s="583">
        <v>1.8888888888888899</v>
      </c>
      <c r="C2911" s="584">
        <v>1.69354838709677</v>
      </c>
      <c r="D2911" s="585">
        <v>1.7692307692307701</v>
      </c>
      <c r="E2911" s="583">
        <v>1.8888888888888899</v>
      </c>
      <c r="F2911" s="584">
        <v>1.7333333333333301</v>
      </c>
      <c r="G2911" s="585">
        <v>1.8857142857142899</v>
      </c>
      <c r="H2911" s="583"/>
      <c r="I2911" s="584"/>
      <c r="J2911" s="585"/>
      <c r="K2911" s="583"/>
      <c r="L2911" s="584"/>
      <c r="M2911" s="585"/>
      <c r="N2911" s="586"/>
    </row>
    <row r="2912" spans="1:14" ht="19" x14ac:dyDescent="0.2">
      <c r="A2912" s="534" t="s">
        <v>157</v>
      </c>
      <c r="B2912" s="583">
        <v>0.78173595997057199</v>
      </c>
      <c r="C2912" s="584">
        <v>0.71491624357348604</v>
      </c>
      <c r="D2912" s="585">
        <v>0.75460623468837695</v>
      </c>
      <c r="E2912" s="583">
        <v>0.78173595997057199</v>
      </c>
      <c r="F2912" s="584">
        <v>0.86834497091060903</v>
      </c>
      <c r="G2912" s="585">
        <v>0.93215211367309103</v>
      </c>
      <c r="H2912" s="583"/>
      <c r="I2912" s="584"/>
      <c r="J2912" s="585"/>
      <c r="K2912" s="583"/>
      <c r="L2912" s="584"/>
      <c r="M2912" s="585"/>
      <c r="N2912" s="586"/>
    </row>
    <row r="2913" spans="1:14" ht="19" x14ac:dyDescent="0.2">
      <c r="A2913" s="534" t="s">
        <v>238</v>
      </c>
      <c r="B2913" s="587" t="s">
        <v>226</v>
      </c>
      <c r="C2913" s="584" t="s">
        <v>118</v>
      </c>
      <c r="D2913" s="585" t="s">
        <v>118</v>
      </c>
      <c r="E2913" s="587" t="s">
        <v>226</v>
      </c>
      <c r="F2913" s="584" t="s">
        <v>118</v>
      </c>
      <c r="G2913" s="585" t="s">
        <v>118</v>
      </c>
      <c r="H2913" s="587"/>
      <c r="I2913" s="584"/>
      <c r="J2913" s="585"/>
      <c r="K2913" s="587"/>
      <c r="L2913" s="584"/>
      <c r="M2913" s="585"/>
      <c r="N2913" s="586"/>
    </row>
    <row r="2914" spans="1:14" ht="19" x14ac:dyDescent="0.2">
      <c r="A2914" s="562" t="s">
        <v>156</v>
      </c>
      <c r="B2914" s="588" t="s">
        <v>226</v>
      </c>
      <c r="C2914" s="589">
        <v>0.27323550632409283</v>
      </c>
      <c r="D2914" s="590">
        <v>0.15857027699689502</v>
      </c>
      <c r="E2914" s="588" t="s">
        <v>226</v>
      </c>
      <c r="F2914" s="589">
        <v>0.17914027347038486</v>
      </c>
      <c r="G2914" s="590">
        <v>3.40567073553126E-3</v>
      </c>
      <c r="H2914" s="588"/>
      <c r="I2914" s="589"/>
      <c r="J2914" s="590"/>
      <c r="K2914" s="588"/>
      <c r="L2914" s="589"/>
      <c r="M2914" s="590"/>
      <c r="N2914" s="591"/>
    </row>
    <row r="2915" spans="1:14" ht="57" x14ac:dyDescent="0.2">
      <c r="A2915" s="528" t="s">
        <v>1253</v>
      </c>
      <c r="B2915" s="529">
        <v>0.77777777777777801</v>
      </c>
      <c r="C2915" s="530">
        <v>0.844444444444444</v>
      </c>
      <c r="D2915" s="531">
        <v>0.87037037037037002</v>
      </c>
      <c r="E2915" s="529">
        <v>0.77777777777777801</v>
      </c>
      <c r="F2915" s="530">
        <v>0.82608695652173902</v>
      </c>
      <c r="G2915" s="531">
        <v>0.84</v>
      </c>
      <c r="H2915" s="529"/>
      <c r="I2915" s="530"/>
      <c r="J2915" s="531"/>
      <c r="K2915" s="529"/>
      <c r="L2915" s="530"/>
      <c r="M2915" s="531"/>
      <c r="N2915" s="688"/>
    </row>
    <row r="2916" spans="1:14" ht="19" x14ac:dyDescent="0.2">
      <c r="A2916" s="534" t="s">
        <v>124</v>
      </c>
      <c r="B2916" s="529">
        <v>0.22222222222222199</v>
      </c>
      <c r="C2916" s="530">
        <v>0.155555555555556</v>
      </c>
      <c r="D2916" s="531">
        <v>0.12962962962963001</v>
      </c>
      <c r="E2916" s="529">
        <v>0.22222222222222199</v>
      </c>
      <c r="F2916" s="530">
        <v>0.173913043478261</v>
      </c>
      <c r="G2916" s="531">
        <v>0.16</v>
      </c>
      <c r="H2916" s="529"/>
      <c r="I2916" s="530"/>
      <c r="J2916" s="531"/>
      <c r="K2916" s="529"/>
      <c r="L2916" s="530"/>
      <c r="M2916" s="531"/>
      <c r="N2916" s="689"/>
    </row>
    <row r="2917" spans="1:14" ht="19" x14ac:dyDescent="0.2">
      <c r="A2917" s="602" t="s">
        <v>237</v>
      </c>
      <c r="B2917" s="603">
        <v>9</v>
      </c>
      <c r="C2917" s="604">
        <v>45</v>
      </c>
      <c r="D2917" s="605">
        <v>54</v>
      </c>
      <c r="E2917" s="604">
        <v>9</v>
      </c>
      <c r="F2917" s="604">
        <v>23</v>
      </c>
      <c r="G2917" s="605">
        <v>25</v>
      </c>
      <c r="H2917" s="604"/>
      <c r="I2917" s="604"/>
      <c r="J2917" s="605"/>
      <c r="K2917" s="603"/>
      <c r="L2917" s="604"/>
      <c r="M2917" s="605"/>
      <c r="N2917" s="582"/>
    </row>
    <row r="2918" spans="1:14" ht="19" x14ac:dyDescent="0.2">
      <c r="A2918" s="534" t="s">
        <v>177</v>
      </c>
      <c r="B2918" s="690">
        <v>23166.5</v>
      </c>
      <c r="C2918" s="691">
        <v>33277.74</v>
      </c>
      <c r="D2918" s="692">
        <v>177558.79</v>
      </c>
      <c r="E2918" s="691">
        <v>23166.5</v>
      </c>
      <c r="F2918" s="691">
        <v>38499.93</v>
      </c>
      <c r="G2918" s="692">
        <v>347124.94</v>
      </c>
      <c r="H2918" s="691"/>
      <c r="I2918" s="691"/>
      <c r="J2918" s="692"/>
      <c r="K2918" s="691"/>
      <c r="L2918" s="691"/>
      <c r="M2918" s="692"/>
      <c r="N2918" s="693"/>
    </row>
    <row r="2919" spans="1:14" ht="19" x14ac:dyDescent="0.2">
      <c r="A2919" s="562" t="s">
        <v>178</v>
      </c>
      <c r="B2919" s="694">
        <v>23999.5</v>
      </c>
      <c r="C2919" s="695">
        <v>27000</v>
      </c>
      <c r="D2919" s="696">
        <v>23500</v>
      </c>
      <c r="E2919" s="695">
        <v>23999.5</v>
      </c>
      <c r="F2919" s="695">
        <v>30000</v>
      </c>
      <c r="G2919" s="696">
        <v>30000</v>
      </c>
      <c r="H2919" s="695"/>
      <c r="I2919" s="695"/>
      <c r="J2919" s="696"/>
      <c r="K2919" s="695"/>
      <c r="L2919" s="695"/>
      <c r="M2919" s="696"/>
      <c r="N2919" s="697"/>
    </row>
    <row r="2920" spans="1:14" ht="57" x14ac:dyDescent="0.2">
      <c r="A2920" s="528" t="s">
        <v>1254</v>
      </c>
      <c r="B2920" s="568">
        <v>0.55555555555555602</v>
      </c>
      <c r="C2920" s="569">
        <v>0.46153846153846201</v>
      </c>
      <c r="D2920" s="570">
        <v>0.4</v>
      </c>
      <c r="E2920" s="568">
        <v>0.55555555555555602</v>
      </c>
      <c r="F2920" s="569">
        <v>0.45161290322580599</v>
      </c>
      <c r="G2920" s="570">
        <v>0.4</v>
      </c>
      <c r="H2920" s="568"/>
      <c r="I2920" s="569"/>
      <c r="J2920" s="570"/>
      <c r="K2920" s="568"/>
      <c r="L2920" s="569"/>
      <c r="M2920" s="570"/>
      <c r="N2920" s="532"/>
    </row>
    <row r="2921" spans="1:14" ht="19" x14ac:dyDescent="0.2">
      <c r="A2921" s="534" t="s">
        <v>525</v>
      </c>
      <c r="B2921" s="529">
        <v>0.33333333333333298</v>
      </c>
      <c r="C2921" s="530">
        <v>0.36923076923076897</v>
      </c>
      <c r="D2921" s="531">
        <v>0.4375</v>
      </c>
      <c r="E2921" s="529">
        <v>0.33333333333333298</v>
      </c>
      <c r="F2921" s="530">
        <v>0.32258064516128998</v>
      </c>
      <c r="G2921" s="531">
        <v>0.371428571428571</v>
      </c>
      <c r="H2921" s="529"/>
      <c r="I2921" s="530"/>
      <c r="J2921" s="531"/>
      <c r="K2921" s="529"/>
      <c r="L2921" s="530"/>
      <c r="M2921" s="531"/>
      <c r="N2921" s="535"/>
    </row>
    <row r="2922" spans="1:14" ht="19" x14ac:dyDescent="0.2">
      <c r="A2922" s="534" t="s">
        <v>526</v>
      </c>
      <c r="B2922" s="529">
        <v>0.11111111111111099</v>
      </c>
      <c r="C2922" s="530">
        <v>3.0769230769230799E-2</v>
      </c>
      <c r="D2922" s="531">
        <v>2.5000000000000001E-2</v>
      </c>
      <c r="E2922" s="529">
        <v>0.11111111111111099</v>
      </c>
      <c r="F2922" s="530">
        <v>6.4516129032258104E-2</v>
      </c>
      <c r="G2922" s="531">
        <v>5.7142857142857099E-2</v>
      </c>
      <c r="H2922" s="529"/>
      <c r="I2922" s="530"/>
      <c r="J2922" s="531"/>
      <c r="K2922" s="529"/>
      <c r="L2922" s="530"/>
      <c r="M2922" s="531"/>
      <c r="N2922" s="535"/>
    </row>
    <row r="2923" spans="1:14" ht="19" x14ac:dyDescent="0.2">
      <c r="A2923" s="534" t="s">
        <v>527</v>
      </c>
      <c r="B2923" s="529">
        <v>0</v>
      </c>
      <c r="C2923" s="530">
        <v>4.6153846153846198E-2</v>
      </c>
      <c r="D2923" s="531">
        <v>3.7499999999999999E-2</v>
      </c>
      <c r="E2923" s="529">
        <v>0</v>
      </c>
      <c r="F2923" s="530">
        <v>6.4516129032258104E-2</v>
      </c>
      <c r="G2923" s="531">
        <v>5.7142857142857099E-2</v>
      </c>
      <c r="H2923" s="529"/>
      <c r="I2923" s="530"/>
      <c r="J2923" s="531"/>
      <c r="K2923" s="529"/>
      <c r="L2923" s="530"/>
      <c r="M2923" s="531"/>
      <c r="N2923" s="535"/>
    </row>
    <row r="2924" spans="1:14" ht="19" x14ac:dyDescent="0.2">
      <c r="A2924" s="534" t="s">
        <v>528</v>
      </c>
      <c r="B2924" s="529">
        <v>0</v>
      </c>
      <c r="C2924" s="530">
        <v>4.6153846153846198E-2</v>
      </c>
      <c r="D2924" s="531">
        <v>0.05</v>
      </c>
      <c r="E2924" s="529">
        <v>0</v>
      </c>
      <c r="F2924" s="530">
        <v>6.4516129032258104E-2</v>
      </c>
      <c r="G2924" s="531">
        <v>5.7142857142857099E-2</v>
      </c>
      <c r="H2924" s="529"/>
      <c r="I2924" s="530"/>
      <c r="J2924" s="531"/>
      <c r="K2924" s="529"/>
      <c r="L2924" s="530"/>
      <c r="M2924" s="531"/>
      <c r="N2924" s="535"/>
    </row>
    <row r="2925" spans="1:14" ht="19" x14ac:dyDescent="0.2">
      <c r="A2925" s="534" t="s">
        <v>529</v>
      </c>
      <c r="B2925" s="529">
        <v>0</v>
      </c>
      <c r="C2925" s="530">
        <v>3.0769230769230799E-2</v>
      </c>
      <c r="D2925" s="531">
        <v>2.5000000000000001E-2</v>
      </c>
      <c r="E2925" s="529">
        <v>0</v>
      </c>
      <c r="F2925" s="530">
        <v>3.2258064516128997E-2</v>
      </c>
      <c r="G2925" s="531">
        <v>2.8571428571428598E-2</v>
      </c>
      <c r="H2925" s="529"/>
      <c r="I2925" s="530"/>
      <c r="J2925" s="531"/>
      <c r="K2925" s="529"/>
      <c r="L2925" s="530"/>
      <c r="M2925" s="531"/>
      <c r="N2925" s="535"/>
    </row>
    <row r="2926" spans="1:14" ht="19" x14ac:dyDescent="0.2">
      <c r="A2926" s="534" t="s">
        <v>530</v>
      </c>
      <c r="B2926" s="529">
        <v>0</v>
      </c>
      <c r="C2926" s="530">
        <v>1.5384615384615399E-2</v>
      </c>
      <c r="D2926" s="531">
        <v>2.5000000000000001E-2</v>
      </c>
      <c r="E2926" s="529">
        <v>0</v>
      </c>
      <c r="F2926" s="530">
        <v>0</v>
      </c>
      <c r="G2926" s="531">
        <v>2.8571428571428598E-2</v>
      </c>
      <c r="H2926" s="529"/>
      <c r="I2926" s="530"/>
      <c r="J2926" s="531"/>
      <c r="K2926" s="529"/>
      <c r="L2926" s="530"/>
      <c r="M2926" s="531"/>
      <c r="N2926" s="540"/>
    </row>
    <row r="2927" spans="1:14" ht="19" x14ac:dyDescent="0.2">
      <c r="A2927" s="602" t="s">
        <v>237</v>
      </c>
      <c r="B2927" s="572">
        <v>9</v>
      </c>
      <c r="C2927" s="573">
        <v>65</v>
      </c>
      <c r="D2927" s="574">
        <v>80</v>
      </c>
      <c r="E2927" s="572">
        <v>9</v>
      </c>
      <c r="F2927" s="573">
        <v>31</v>
      </c>
      <c r="G2927" s="574">
        <v>35</v>
      </c>
      <c r="H2927" s="572"/>
      <c r="I2927" s="573"/>
      <c r="J2927" s="574"/>
      <c r="K2927" s="572"/>
      <c r="L2927" s="573"/>
      <c r="M2927" s="574"/>
      <c r="N2927" s="582"/>
    </row>
    <row r="2928" spans="1:14" ht="38" x14ac:dyDescent="0.2">
      <c r="A2928" s="528" t="s">
        <v>1255</v>
      </c>
      <c r="B2928" s="529">
        <v>0</v>
      </c>
      <c r="C2928" s="530">
        <v>0.33333333333333298</v>
      </c>
      <c r="D2928" s="531">
        <v>0.37804878048780499</v>
      </c>
      <c r="E2928" s="529">
        <v>0</v>
      </c>
      <c r="F2928" s="530">
        <v>0.16129032258064499</v>
      </c>
      <c r="G2928" s="531">
        <v>0.22222222222222199</v>
      </c>
      <c r="H2928" s="529"/>
      <c r="I2928" s="530"/>
      <c r="J2928" s="531"/>
      <c r="K2928" s="529"/>
      <c r="L2928" s="530"/>
      <c r="M2928" s="531"/>
      <c r="N2928" s="688"/>
    </row>
    <row r="2929" spans="1:14" ht="19" x14ac:dyDescent="0.2">
      <c r="A2929" s="534" t="s">
        <v>531</v>
      </c>
      <c r="B2929" s="529">
        <v>0.55555555555555602</v>
      </c>
      <c r="C2929" s="530">
        <v>0.28787878787878801</v>
      </c>
      <c r="D2929" s="531">
        <v>0.26829268292682901</v>
      </c>
      <c r="E2929" s="529">
        <v>0.55555555555555602</v>
      </c>
      <c r="F2929" s="530">
        <v>0.38709677419354799</v>
      </c>
      <c r="G2929" s="531">
        <v>0.36111111111111099</v>
      </c>
      <c r="H2929" s="529"/>
      <c r="I2929" s="530"/>
      <c r="J2929" s="531"/>
      <c r="K2929" s="529"/>
      <c r="L2929" s="530"/>
      <c r="M2929" s="531"/>
      <c r="N2929" s="689"/>
    </row>
    <row r="2930" spans="1:14" ht="19" x14ac:dyDescent="0.2">
      <c r="A2930" s="534" t="s">
        <v>532</v>
      </c>
      <c r="B2930" s="529">
        <v>0.33333333333333298</v>
      </c>
      <c r="C2930" s="530">
        <v>0.27272727272727298</v>
      </c>
      <c r="D2930" s="531">
        <v>0.25609756097560998</v>
      </c>
      <c r="E2930" s="529">
        <v>0.33333333333333298</v>
      </c>
      <c r="F2930" s="530">
        <v>0.32258064516128998</v>
      </c>
      <c r="G2930" s="531">
        <v>0.30555555555555602</v>
      </c>
      <c r="H2930" s="529"/>
      <c r="I2930" s="530"/>
      <c r="J2930" s="531"/>
      <c r="K2930" s="529"/>
      <c r="L2930" s="530"/>
      <c r="M2930" s="531"/>
      <c r="N2930" s="586"/>
    </row>
    <row r="2931" spans="1:14" ht="19" x14ac:dyDescent="0.2">
      <c r="A2931" s="534" t="s">
        <v>533</v>
      </c>
      <c r="B2931" s="529">
        <v>0.11111111111111099</v>
      </c>
      <c r="C2931" s="530">
        <v>0.10606060606060599</v>
      </c>
      <c r="D2931" s="531">
        <v>9.7560975609756101E-2</v>
      </c>
      <c r="E2931" s="529">
        <v>0.11111111111111099</v>
      </c>
      <c r="F2931" s="530">
        <v>0.12903225806451599</v>
      </c>
      <c r="G2931" s="531">
        <v>0.11111111111111099</v>
      </c>
      <c r="H2931" s="529"/>
      <c r="I2931" s="530"/>
      <c r="J2931" s="531"/>
      <c r="K2931" s="529"/>
      <c r="L2931" s="530"/>
      <c r="M2931" s="531"/>
      <c r="N2931" s="586"/>
    </row>
    <row r="2932" spans="1:14" ht="19" x14ac:dyDescent="0.2">
      <c r="A2932" s="602" t="s">
        <v>237</v>
      </c>
      <c r="B2932" s="603">
        <v>9</v>
      </c>
      <c r="C2932" s="604">
        <v>66</v>
      </c>
      <c r="D2932" s="605">
        <v>82</v>
      </c>
      <c r="E2932" s="603">
        <v>9</v>
      </c>
      <c r="F2932" s="604">
        <v>31</v>
      </c>
      <c r="G2932" s="605">
        <v>36</v>
      </c>
      <c r="H2932" s="603"/>
      <c r="I2932" s="604"/>
      <c r="J2932" s="605"/>
      <c r="K2932" s="603"/>
      <c r="L2932" s="604"/>
      <c r="M2932" s="605"/>
      <c r="N2932" s="582"/>
    </row>
    <row r="2933" spans="1:14" ht="114" x14ac:dyDescent="0.2">
      <c r="A2933" s="528" t="s">
        <v>1256</v>
      </c>
      <c r="B2933" s="568">
        <v>0.25</v>
      </c>
      <c r="C2933" s="569">
        <v>0.46875</v>
      </c>
      <c r="D2933" s="570">
        <v>0.506329113924051</v>
      </c>
      <c r="E2933" s="568">
        <v>0.25</v>
      </c>
      <c r="F2933" s="569">
        <v>0.43333333333333302</v>
      </c>
      <c r="G2933" s="570">
        <v>0.5</v>
      </c>
      <c r="H2933" s="568"/>
      <c r="I2933" s="569"/>
      <c r="J2933" s="570"/>
      <c r="K2933" s="568"/>
      <c r="L2933" s="569"/>
      <c r="M2933" s="570"/>
      <c r="N2933" s="576"/>
    </row>
    <row r="2934" spans="1:14" ht="19" x14ac:dyDescent="0.2">
      <c r="A2934" s="534" t="s">
        <v>303</v>
      </c>
      <c r="B2934" s="529">
        <v>0</v>
      </c>
      <c r="C2934" s="530">
        <v>0.109375</v>
      </c>
      <c r="D2934" s="531">
        <v>0.10126582278481</v>
      </c>
      <c r="E2934" s="529">
        <v>0</v>
      </c>
      <c r="F2934" s="530">
        <v>0.1</v>
      </c>
      <c r="G2934" s="531">
        <v>8.8235294117647106E-2</v>
      </c>
      <c r="H2934" s="529"/>
      <c r="I2934" s="530"/>
      <c r="J2934" s="531"/>
      <c r="K2934" s="529"/>
      <c r="L2934" s="530"/>
      <c r="M2934" s="531"/>
      <c r="N2934" s="577"/>
    </row>
    <row r="2935" spans="1:14" ht="19" x14ac:dyDescent="0.2">
      <c r="A2935" s="534" t="s">
        <v>220</v>
      </c>
      <c r="B2935" s="529">
        <v>0.125</v>
      </c>
      <c r="C2935" s="530">
        <v>7.8125E-2</v>
      </c>
      <c r="D2935" s="531">
        <v>6.3291139240506306E-2</v>
      </c>
      <c r="E2935" s="529">
        <v>0.125</v>
      </c>
      <c r="F2935" s="530">
        <v>6.6666666666666693E-2</v>
      </c>
      <c r="G2935" s="531">
        <v>5.8823529411764698E-2</v>
      </c>
      <c r="H2935" s="529"/>
      <c r="I2935" s="530"/>
      <c r="J2935" s="531"/>
      <c r="K2935" s="529"/>
      <c r="L2935" s="530"/>
      <c r="M2935" s="531"/>
      <c r="N2935" s="577"/>
    </row>
    <row r="2936" spans="1:14" ht="19" x14ac:dyDescent="0.2">
      <c r="A2936" s="534" t="s">
        <v>221</v>
      </c>
      <c r="B2936" s="529">
        <v>0.125</v>
      </c>
      <c r="C2936" s="530">
        <v>6.25E-2</v>
      </c>
      <c r="D2936" s="531">
        <v>7.5949367088607597E-2</v>
      </c>
      <c r="E2936" s="529">
        <v>0.125</v>
      </c>
      <c r="F2936" s="530">
        <v>0.1</v>
      </c>
      <c r="G2936" s="531">
        <v>8.8235294117647106E-2</v>
      </c>
      <c r="H2936" s="529"/>
      <c r="I2936" s="530"/>
      <c r="J2936" s="531"/>
      <c r="K2936" s="529"/>
      <c r="L2936" s="530"/>
      <c r="M2936" s="531"/>
      <c r="N2936" s="577"/>
    </row>
    <row r="2937" spans="1:14" ht="19" x14ac:dyDescent="0.2">
      <c r="A2937" s="534" t="s">
        <v>307</v>
      </c>
      <c r="B2937" s="529">
        <v>0.375</v>
      </c>
      <c r="C2937" s="530">
        <v>0.109375</v>
      </c>
      <c r="D2937" s="531">
        <v>0.10126582278481</v>
      </c>
      <c r="E2937" s="529">
        <v>0.375</v>
      </c>
      <c r="F2937" s="530">
        <v>0.16666666666666699</v>
      </c>
      <c r="G2937" s="531">
        <v>0.14705882352941199</v>
      </c>
      <c r="H2937" s="529"/>
      <c r="I2937" s="530"/>
      <c r="J2937" s="531"/>
      <c r="K2937" s="529"/>
      <c r="L2937" s="530"/>
      <c r="M2937" s="531"/>
      <c r="N2937" s="577"/>
    </row>
    <row r="2938" spans="1:14" ht="19" x14ac:dyDescent="0.2">
      <c r="A2938" s="534" t="s">
        <v>93</v>
      </c>
      <c r="B2938" s="529">
        <v>0.125</v>
      </c>
      <c r="C2938" s="530">
        <v>0.171875</v>
      </c>
      <c r="D2938" s="531">
        <v>0.151898734177215</v>
      </c>
      <c r="E2938" s="529">
        <v>0.125</v>
      </c>
      <c r="F2938" s="530">
        <v>0.133333333333333</v>
      </c>
      <c r="G2938" s="531">
        <v>0.11764705882352899</v>
      </c>
      <c r="H2938" s="529"/>
      <c r="I2938" s="530"/>
      <c r="J2938" s="531"/>
      <c r="K2938" s="529"/>
      <c r="L2938" s="530"/>
      <c r="M2938" s="531"/>
      <c r="N2938" s="636"/>
    </row>
    <row r="2939" spans="1:14" ht="19" x14ac:dyDescent="0.2">
      <c r="A2939" s="602" t="s">
        <v>237</v>
      </c>
      <c r="B2939" s="603">
        <v>8</v>
      </c>
      <c r="C2939" s="604">
        <v>64</v>
      </c>
      <c r="D2939" s="605">
        <v>79</v>
      </c>
      <c r="E2939" s="603">
        <v>8</v>
      </c>
      <c r="F2939" s="604">
        <v>30</v>
      </c>
      <c r="G2939" s="605">
        <v>34</v>
      </c>
      <c r="H2939" s="603"/>
      <c r="I2939" s="604"/>
      <c r="J2939" s="605"/>
      <c r="K2939" s="603"/>
      <c r="L2939" s="604"/>
      <c r="M2939" s="605"/>
      <c r="N2939" s="582"/>
    </row>
    <row r="2940" spans="1:14" ht="19" x14ac:dyDescent="0.2">
      <c r="A2940" s="534" t="s">
        <v>177</v>
      </c>
      <c r="B2940" s="583">
        <v>3.25</v>
      </c>
      <c r="C2940" s="584">
        <v>4.25</v>
      </c>
      <c r="D2940" s="585">
        <v>4.37974683544304</v>
      </c>
      <c r="E2940" s="583">
        <v>3.25</v>
      </c>
      <c r="F2940" s="584">
        <v>4.1333333333333302</v>
      </c>
      <c r="G2940" s="585">
        <v>4.3529411764705896</v>
      </c>
      <c r="H2940" s="583"/>
      <c r="I2940" s="584"/>
      <c r="J2940" s="585"/>
      <c r="K2940" s="583"/>
      <c r="L2940" s="584"/>
      <c r="M2940" s="585"/>
      <c r="N2940" s="586"/>
    </row>
    <row r="2941" spans="1:14" ht="19" x14ac:dyDescent="0.2">
      <c r="A2941" s="534" t="s">
        <v>157</v>
      </c>
      <c r="B2941" s="583">
        <v>1.90862703084106</v>
      </c>
      <c r="C2941" s="584">
        <v>2.0079208230769501</v>
      </c>
      <c r="D2941" s="585">
        <v>1.96966610126453</v>
      </c>
      <c r="E2941" s="583">
        <v>1.90862703084106</v>
      </c>
      <c r="F2941" s="584">
        <v>1.97804036312734</v>
      </c>
      <c r="G2941" s="585">
        <v>1.9521915104324801</v>
      </c>
      <c r="H2941" s="583"/>
      <c r="I2941" s="584"/>
      <c r="J2941" s="585"/>
      <c r="K2941" s="583"/>
      <c r="L2941" s="584"/>
      <c r="M2941" s="585"/>
      <c r="N2941" s="586"/>
    </row>
    <row r="2942" spans="1:14" ht="19" x14ac:dyDescent="0.2">
      <c r="A2942" s="534" t="s">
        <v>238</v>
      </c>
      <c r="B2942" s="587" t="s">
        <v>226</v>
      </c>
      <c r="C2942" s="584" t="s">
        <v>118</v>
      </c>
      <c r="D2942" s="585" t="s">
        <v>118</v>
      </c>
      <c r="E2942" s="587" t="s">
        <v>226</v>
      </c>
      <c r="F2942" s="584" t="s">
        <v>118</v>
      </c>
      <c r="G2942" s="585" t="s">
        <v>118</v>
      </c>
      <c r="H2942" s="587"/>
      <c r="I2942" s="584"/>
      <c r="J2942" s="585"/>
      <c r="K2942" s="587"/>
      <c r="L2942" s="584"/>
      <c r="M2942" s="585"/>
      <c r="N2942" s="586"/>
    </row>
    <row r="2943" spans="1:14" ht="19" x14ac:dyDescent="0.2">
      <c r="A2943" s="562" t="s">
        <v>156</v>
      </c>
      <c r="B2943" s="588" t="s">
        <v>226</v>
      </c>
      <c r="C2943" s="589">
        <v>-0.49802760572381233</v>
      </c>
      <c r="D2943" s="590">
        <v>-0.57357276683481528</v>
      </c>
      <c r="E2943" s="588" t="s">
        <v>226</v>
      </c>
      <c r="F2943" s="589">
        <v>-0.44656992334410922</v>
      </c>
      <c r="G2943" s="590">
        <v>-0.56497591070163444</v>
      </c>
      <c r="H2943" s="588"/>
      <c r="I2943" s="589"/>
      <c r="J2943" s="590"/>
      <c r="K2943" s="588"/>
      <c r="L2943" s="589"/>
      <c r="M2943" s="590"/>
      <c r="N2943" s="591"/>
    </row>
    <row r="2944" spans="1:14" ht="38" x14ac:dyDescent="0.2">
      <c r="A2944" s="528" t="s">
        <v>1257</v>
      </c>
      <c r="B2944" s="568">
        <v>0</v>
      </c>
      <c r="C2944" s="569">
        <v>3.2786885245901599E-2</v>
      </c>
      <c r="D2944" s="570">
        <v>3.94736842105263E-2</v>
      </c>
      <c r="E2944" s="568">
        <v>0</v>
      </c>
      <c r="F2944" s="569">
        <v>0</v>
      </c>
      <c r="G2944" s="570">
        <v>3.125E-2</v>
      </c>
      <c r="H2944" s="568"/>
      <c r="I2944" s="569"/>
      <c r="J2944" s="570"/>
      <c r="K2944" s="568"/>
      <c r="L2944" s="569"/>
      <c r="M2944" s="570"/>
      <c r="N2944" s="576"/>
    </row>
    <row r="2945" spans="1:14" ht="19" x14ac:dyDescent="0.2">
      <c r="A2945" s="534" t="s">
        <v>303</v>
      </c>
      <c r="B2945" s="529">
        <v>0</v>
      </c>
      <c r="C2945" s="530">
        <v>4.91803278688525E-2</v>
      </c>
      <c r="D2945" s="531">
        <v>6.5789473684210495E-2</v>
      </c>
      <c r="E2945" s="529">
        <v>0</v>
      </c>
      <c r="F2945" s="530">
        <v>3.5714285714285698E-2</v>
      </c>
      <c r="G2945" s="531">
        <v>3.125E-2</v>
      </c>
      <c r="H2945" s="529"/>
      <c r="I2945" s="530"/>
      <c r="J2945" s="531"/>
      <c r="K2945" s="529"/>
      <c r="L2945" s="530"/>
      <c r="M2945" s="531"/>
      <c r="N2945" s="577"/>
    </row>
    <row r="2946" spans="1:14" ht="19" x14ac:dyDescent="0.2">
      <c r="A2946" s="534" t="s">
        <v>220</v>
      </c>
      <c r="B2946" s="529">
        <v>0.14285714285714299</v>
      </c>
      <c r="C2946" s="530">
        <v>9.8360655737704902E-2</v>
      </c>
      <c r="D2946" s="531">
        <v>9.2105263157894704E-2</v>
      </c>
      <c r="E2946" s="529">
        <v>0.14285714285714299</v>
      </c>
      <c r="F2946" s="530">
        <v>7.1428571428571397E-2</v>
      </c>
      <c r="G2946" s="531">
        <v>9.375E-2</v>
      </c>
      <c r="H2946" s="529"/>
      <c r="I2946" s="530"/>
      <c r="J2946" s="531"/>
      <c r="K2946" s="529"/>
      <c r="L2946" s="530"/>
      <c r="M2946" s="531"/>
      <c r="N2946" s="577"/>
    </row>
    <row r="2947" spans="1:14" ht="19" x14ac:dyDescent="0.2">
      <c r="A2947" s="534" t="s">
        <v>221</v>
      </c>
      <c r="B2947" s="529">
        <v>0</v>
      </c>
      <c r="C2947" s="530">
        <v>4.91803278688525E-2</v>
      </c>
      <c r="D2947" s="531">
        <v>6.5789473684210495E-2</v>
      </c>
      <c r="E2947" s="529">
        <v>0</v>
      </c>
      <c r="F2947" s="530">
        <v>3.5714285714285698E-2</v>
      </c>
      <c r="G2947" s="531">
        <v>3.125E-2</v>
      </c>
      <c r="H2947" s="529"/>
      <c r="I2947" s="530"/>
      <c r="J2947" s="531"/>
      <c r="K2947" s="529"/>
      <c r="L2947" s="530"/>
      <c r="M2947" s="531"/>
      <c r="N2947" s="577"/>
    </row>
    <row r="2948" spans="1:14" ht="19" x14ac:dyDescent="0.2">
      <c r="A2948" s="534" t="s">
        <v>307</v>
      </c>
      <c r="B2948" s="529">
        <v>0.71428571428571397</v>
      </c>
      <c r="C2948" s="530">
        <v>0.52459016393442603</v>
      </c>
      <c r="D2948" s="531">
        <v>0.51315789473684204</v>
      </c>
      <c r="E2948" s="529">
        <v>0.71428571428571397</v>
      </c>
      <c r="F2948" s="530">
        <v>0.67857142857142905</v>
      </c>
      <c r="G2948" s="531">
        <v>0.625</v>
      </c>
      <c r="H2948" s="529"/>
      <c r="I2948" s="530"/>
      <c r="J2948" s="531"/>
      <c r="K2948" s="529"/>
      <c r="L2948" s="530"/>
      <c r="M2948" s="531"/>
      <c r="N2948" s="577"/>
    </row>
    <row r="2949" spans="1:14" ht="19" x14ac:dyDescent="0.2">
      <c r="A2949" s="534" t="s">
        <v>93</v>
      </c>
      <c r="B2949" s="529">
        <v>0.14285714285714299</v>
      </c>
      <c r="C2949" s="530">
        <v>0.24590163934426201</v>
      </c>
      <c r="D2949" s="531">
        <v>0.22368421052631601</v>
      </c>
      <c r="E2949" s="529">
        <v>0.14285714285714299</v>
      </c>
      <c r="F2949" s="530">
        <v>0.17857142857142899</v>
      </c>
      <c r="G2949" s="531">
        <v>0.1875</v>
      </c>
      <c r="H2949" s="529"/>
      <c r="I2949" s="530"/>
      <c r="J2949" s="531"/>
      <c r="K2949" s="529"/>
      <c r="L2949" s="530"/>
      <c r="M2949" s="531"/>
      <c r="N2949" s="636"/>
    </row>
    <row r="2950" spans="1:14" ht="19" x14ac:dyDescent="0.2">
      <c r="A2950" s="602" t="s">
        <v>237</v>
      </c>
      <c r="B2950" s="603">
        <v>7</v>
      </c>
      <c r="C2950" s="604">
        <v>61</v>
      </c>
      <c r="D2950" s="605">
        <v>76</v>
      </c>
      <c r="E2950" s="603">
        <v>7</v>
      </c>
      <c r="F2950" s="604">
        <v>28</v>
      </c>
      <c r="G2950" s="605">
        <v>32</v>
      </c>
      <c r="H2950" s="603"/>
      <c r="I2950" s="604"/>
      <c r="J2950" s="605"/>
      <c r="K2950" s="603"/>
      <c r="L2950" s="604"/>
      <c r="M2950" s="605"/>
      <c r="N2950" s="582"/>
    </row>
    <row r="2951" spans="1:14" ht="19" x14ac:dyDescent="0.2">
      <c r="A2951" s="534" t="s">
        <v>177</v>
      </c>
      <c r="B2951" s="583">
        <v>2.1428571428571401</v>
      </c>
      <c r="C2951" s="584">
        <v>2.27868852459016</v>
      </c>
      <c r="D2951" s="585">
        <v>2.3815789473684199</v>
      </c>
      <c r="E2951" s="583">
        <v>2.1428571428571401</v>
      </c>
      <c r="F2951" s="584">
        <v>2.1071428571428599</v>
      </c>
      <c r="G2951" s="585">
        <v>2.25</v>
      </c>
      <c r="H2951" s="583"/>
      <c r="I2951" s="584"/>
      <c r="J2951" s="585"/>
      <c r="K2951" s="583"/>
      <c r="L2951" s="584"/>
      <c r="M2951" s="585"/>
      <c r="N2951" s="586"/>
    </row>
    <row r="2952" spans="1:14" ht="19" x14ac:dyDescent="0.2">
      <c r="A2952" s="534" t="s">
        <v>157</v>
      </c>
      <c r="B2952" s="583">
        <v>0.89973541084243702</v>
      </c>
      <c r="C2952" s="584">
        <v>1.2666379059144901</v>
      </c>
      <c r="D2952" s="585">
        <v>1.3263192703936499</v>
      </c>
      <c r="E2952" s="583">
        <v>0.89973541084243702</v>
      </c>
      <c r="F2952" s="584">
        <v>0.91648627373632297</v>
      </c>
      <c r="G2952" s="585">
        <v>1.1639753904947601</v>
      </c>
      <c r="H2952" s="583"/>
      <c r="I2952" s="584"/>
      <c r="J2952" s="585"/>
      <c r="K2952" s="583"/>
      <c r="L2952" s="584"/>
      <c r="M2952" s="585"/>
      <c r="N2952" s="586"/>
    </row>
    <row r="2953" spans="1:14" ht="19" x14ac:dyDescent="0.2">
      <c r="A2953" s="534" t="s">
        <v>238</v>
      </c>
      <c r="B2953" s="587" t="s">
        <v>226</v>
      </c>
      <c r="C2953" s="584" t="s">
        <v>118</v>
      </c>
      <c r="D2953" s="585" t="s">
        <v>118</v>
      </c>
      <c r="E2953" s="587" t="s">
        <v>226</v>
      </c>
      <c r="F2953" s="584" t="s">
        <v>118</v>
      </c>
      <c r="G2953" s="585" t="s">
        <v>118</v>
      </c>
      <c r="H2953" s="587"/>
      <c r="I2953" s="584"/>
      <c r="J2953" s="585"/>
      <c r="K2953" s="587"/>
      <c r="L2953" s="584"/>
      <c r="M2953" s="585"/>
      <c r="N2953" s="586"/>
    </row>
    <row r="2954" spans="1:14" ht="19" x14ac:dyDescent="0.2">
      <c r="A2954" s="562" t="s">
        <v>156</v>
      </c>
      <c r="B2954" s="588" t="s">
        <v>226</v>
      </c>
      <c r="C2954" s="589">
        <v>-0.10723773629287689</v>
      </c>
      <c r="D2954" s="590">
        <v>-0.17998818975194972</v>
      </c>
      <c r="E2954" s="588" t="s">
        <v>226</v>
      </c>
      <c r="F2954" s="589">
        <v>3.8968707702168391E-2</v>
      </c>
      <c r="G2954" s="590">
        <v>-9.2049074248311782E-2</v>
      </c>
      <c r="H2954" s="588"/>
      <c r="I2954" s="589"/>
      <c r="J2954" s="590"/>
      <c r="K2954" s="588"/>
      <c r="L2954" s="589"/>
      <c r="M2954" s="590"/>
      <c r="N2954" s="591"/>
    </row>
    <row r="2955" spans="1:14" ht="38" x14ac:dyDescent="0.2">
      <c r="A2955" s="528" t="s">
        <v>1258</v>
      </c>
      <c r="B2955" s="568">
        <v>0.5</v>
      </c>
      <c r="C2955" s="569">
        <v>0.41269841269841301</v>
      </c>
      <c r="D2955" s="570">
        <v>0.41025641025641002</v>
      </c>
      <c r="E2955" s="568">
        <v>0.5</v>
      </c>
      <c r="F2955" s="569">
        <v>0.4</v>
      </c>
      <c r="G2955" s="570">
        <v>0.38235294117647101</v>
      </c>
      <c r="H2955" s="568"/>
      <c r="I2955" s="569"/>
      <c r="J2955" s="570"/>
      <c r="K2955" s="568"/>
      <c r="L2955" s="569"/>
      <c r="M2955" s="570"/>
      <c r="N2955" s="576"/>
    </row>
    <row r="2956" spans="1:14" ht="19" x14ac:dyDescent="0.2">
      <c r="A2956" s="534" t="s">
        <v>303</v>
      </c>
      <c r="B2956" s="529">
        <v>0</v>
      </c>
      <c r="C2956" s="530">
        <v>7.9365079365079402E-2</v>
      </c>
      <c r="D2956" s="531">
        <v>7.69230769230769E-2</v>
      </c>
      <c r="E2956" s="529">
        <v>0</v>
      </c>
      <c r="F2956" s="530">
        <v>0.133333333333333</v>
      </c>
      <c r="G2956" s="531">
        <v>0.11764705882352899</v>
      </c>
      <c r="H2956" s="529"/>
      <c r="I2956" s="530"/>
      <c r="J2956" s="531"/>
      <c r="K2956" s="529"/>
      <c r="L2956" s="530"/>
      <c r="M2956" s="531"/>
      <c r="N2956" s="577"/>
    </row>
    <row r="2957" spans="1:14" ht="19" x14ac:dyDescent="0.2">
      <c r="A2957" s="534" t="s">
        <v>220</v>
      </c>
      <c r="B2957" s="529">
        <v>0.25</v>
      </c>
      <c r="C2957" s="530">
        <v>0.19047619047618999</v>
      </c>
      <c r="D2957" s="531">
        <v>0.15384615384615399</v>
      </c>
      <c r="E2957" s="529">
        <v>0.25</v>
      </c>
      <c r="F2957" s="530">
        <v>0.2</v>
      </c>
      <c r="G2957" s="531">
        <v>0.17647058823529399</v>
      </c>
      <c r="H2957" s="529"/>
      <c r="I2957" s="530"/>
      <c r="J2957" s="531"/>
      <c r="K2957" s="529"/>
      <c r="L2957" s="530"/>
      <c r="M2957" s="531"/>
      <c r="N2957" s="577"/>
    </row>
    <row r="2958" spans="1:14" ht="19" x14ac:dyDescent="0.2">
      <c r="A2958" s="534" t="s">
        <v>221</v>
      </c>
      <c r="B2958" s="529">
        <v>0</v>
      </c>
      <c r="C2958" s="530">
        <v>3.1746031746031703E-2</v>
      </c>
      <c r="D2958" s="531">
        <v>2.5641025641025599E-2</v>
      </c>
      <c r="E2958" s="529">
        <v>0</v>
      </c>
      <c r="F2958" s="530">
        <v>0</v>
      </c>
      <c r="G2958" s="531">
        <v>0</v>
      </c>
      <c r="H2958" s="529"/>
      <c r="I2958" s="530"/>
      <c r="J2958" s="531"/>
      <c r="K2958" s="529"/>
      <c r="L2958" s="530"/>
      <c r="M2958" s="531"/>
      <c r="N2958" s="577"/>
    </row>
    <row r="2959" spans="1:14" ht="19" x14ac:dyDescent="0.2">
      <c r="A2959" s="534" t="s">
        <v>307</v>
      </c>
      <c r="B2959" s="529">
        <v>0.25</v>
      </c>
      <c r="C2959" s="530">
        <v>9.5238095238095205E-2</v>
      </c>
      <c r="D2959" s="531">
        <v>7.69230769230769E-2</v>
      </c>
      <c r="E2959" s="529">
        <v>0.25</v>
      </c>
      <c r="F2959" s="530">
        <v>0.1</v>
      </c>
      <c r="G2959" s="531">
        <v>8.8235294117647106E-2</v>
      </c>
      <c r="H2959" s="529"/>
      <c r="I2959" s="530"/>
      <c r="J2959" s="531"/>
      <c r="K2959" s="529"/>
      <c r="L2959" s="530"/>
      <c r="M2959" s="531"/>
      <c r="N2959" s="577"/>
    </row>
    <row r="2960" spans="1:14" ht="19" x14ac:dyDescent="0.2">
      <c r="A2960" s="534" t="s">
        <v>93</v>
      </c>
      <c r="B2960" s="529">
        <v>0</v>
      </c>
      <c r="C2960" s="530">
        <v>0.19047619047618999</v>
      </c>
      <c r="D2960" s="531">
        <v>0.256410256410256</v>
      </c>
      <c r="E2960" s="529">
        <v>0</v>
      </c>
      <c r="F2960" s="530">
        <v>0.16666666666666699</v>
      </c>
      <c r="G2960" s="531">
        <v>0.23529411764705899</v>
      </c>
      <c r="H2960" s="529"/>
      <c r="I2960" s="530"/>
      <c r="J2960" s="531"/>
      <c r="K2960" s="529"/>
      <c r="L2960" s="530"/>
      <c r="M2960" s="531"/>
      <c r="N2960" s="636"/>
    </row>
    <row r="2961" spans="1:14" ht="19" x14ac:dyDescent="0.2">
      <c r="A2961" s="602" t="s">
        <v>237</v>
      </c>
      <c r="B2961" s="603">
        <v>8</v>
      </c>
      <c r="C2961" s="604">
        <v>63</v>
      </c>
      <c r="D2961" s="605">
        <v>78</v>
      </c>
      <c r="E2961" s="603">
        <v>8</v>
      </c>
      <c r="F2961" s="604">
        <v>30</v>
      </c>
      <c r="G2961" s="605">
        <v>34</v>
      </c>
      <c r="H2961" s="603"/>
      <c r="I2961" s="604"/>
      <c r="J2961" s="605"/>
      <c r="K2961" s="603"/>
      <c r="L2961" s="604"/>
      <c r="M2961" s="605"/>
      <c r="N2961" s="582"/>
    </row>
    <row r="2962" spans="1:14" ht="19" x14ac:dyDescent="0.2">
      <c r="A2962" s="534" t="s">
        <v>177</v>
      </c>
      <c r="B2962" s="583">
        <v>4.5</v>
      </c>
      <c r="C2962" s="584">
        <v>4.1111111111111098</v>
      </c>
      <c r="D2962" s="585">
        <v>3.9487179487179498</v>
      </c>
      <c r="E2962" s="583">
        <v>4.5</v>
      </c>
      <c r="F2962" s="584">
        <v>4.2333333333333298</v>
      </c>
      <c r="G2962" s="585">
        <v>4</v>
      </c>
      <c r="H2962" s="583"/>
      <c r="I2962" s="584"/>
      <c r="J2962" s="585"/>
      <c r="K2962" s="583"/>
      <c r="L2962" s="584"/>
      <c r="M2962" s="585"/>
      <c r="N2962" s="586"/>
    </row>
    <row r="2963" spans="1:14" ht="19" x14ac:dyDescent="0.2">
      <c r="A2963" s="534" t="s">
        <v>157</v>
      </c>
      <c r="B2963" s="583">
        <v>1.77281052085584</v>
      </c>
      <c r="C2963" s="584">
        <v>1.9765652116341399</v>
      </c>
      <c r="D2963" s="585">
        <v>2.10069522133041</v>
      </c>
      <c r="E2963" s="583">
        <v>1.77281052085584</v>
      </c>
      <c r="F2963" s="584">
        <v>1.92413587113143</v>
      </c>
      <c r="G2963" s="585">
        <v>2.0597146021777499</v>
      </c>
      <c r="H2963" s="583"/>
      <c r="I2963" s="584"/>
      <c r="J2963" s="585"/>
      <c r="K2963" s="583"/>
      <c r="L2963" s="584"/>
      <c r="M2963" s="585"/>
      <c r="N2963" s="586"/>
    </row>
    <row r="2964" spans="1:14" ht="19" x14ac:dyDescent="0.2">
      <c r="A2964" s="534" t="s">
        <v>238</v>
      </c>
      <c r="B2964" s="587" t="s">
        <v>226</v>
      </c>
      <c r="C2964" s="584" t="s">
        <v>118</v>
      </c>
      <c r="D2964" s="585" t="s">
        <v>118</v>
      </c>
      <c r="E2964" s="587" t="s">
        <v>226</v>
      </c>
      <c r="F2964" s="584" t="s">
        <v>118</v>
      </c>
      <c r="G2964" s="585" t="s">
        <v>118</v>
      </c>
      <c r="H2964" s="587"/>
      <c r="I2964" s="584"/>
      <c r="J2964" s="585"/>
      <c r="K2964" s="587"/>
      <c r="L2964" s="584"/>
      <c r="M2964" s="585"/>
      <c r="N2964" s="586"/>
    </row>
    <row r="2965" spans="1:14" ht="19" x14ac:dyDescent="0.2">
      <c r="A2965" s="562" t="s">
        <v>156</v>
      </c>
      <c r="B2965" s="588" t="s">
        <v>226</v>
      </c>
      <c r="C2965" s="589">
        <v>0.19674983987367328</v>
      </c>
      <c r="D2965" s="590">
        <v>0.26242838355814074</v>
      </c>
      <c r="E2965" s="588" t="s">
        <v>226</v>
      </c>
      <c r="F2965" s="589">
        <v>0.13859035147547291</v>
      </c>
      <c r="G2965" s="590">
        <v>0.242752078113806</v>
      </c>
      <c r="H2965" s="588"/>
      <c r="I2965" s="589"/>
      <c r="J2965" s="590"/>
      <c r="K2965" s="588"/>
      <c r="L2965" s="589"/>
      <c r="M2965" s="590"/>
      <c r="N2965" s="591"/>
    </row>
    <row r="2966" spans="1:14" ht="38" x14ac:dyDescent="0.2">
      <c r="A2966" s="528" t="s">
        <v>1259</v>
      </c>
      <c r="B2966" s="568">
        <v>0.11111111111111099</v>
      </c>
      <c r="C2966" s="569">
        <v>0.19047619047618999</v>
      </c>
      <c r="D2966" s="570">
        <v>0.20512820512820501</v>
      </c>
      <c r="E2966" s="568">
        <v>0.11111111111111099</v>
      </c>
      <c r="F2966" s="569">
        <v>0.233333333333333</v>
      </c>
      <c r="G2966" s="570">
        <v>0.23529411764705899</v>
      </c>
      <c r="H2966" s="568"/>
      <c r="I2966" s="569"/>
      <c r="J2966" s="570"/>
      <c r="K2966" s="568"/>
      <c r="L2966" s="569"/>
      <c r="M2966" s="570"/>
      <c r="N2966" s="576"/>
    </row>
    <row r="2967" spans="1:14" ht="19" x14ac:dyDescent="0.2">
      <c r="A2967" s="534" t="s">
        <v>303</v>
      </c>
      <c r="B2967" s="529">
        <v>0.11111111111111099</v>
      </c>
      <c r="C2967" s="530">
        <v>9.5238095238095205E-2</v>
      </c>
      <c r="D2967" s="531">
        <v>8.9743589743589702E-2</v>
      </c>
      <c r="E2967" s="529">
        <v>0.11111111111111099</v>
      </c>
      <c r="F2967" s="530">
        <v>0.1</v>
      </c>
      <c r="G2967" s="531">
        <v>8.8235294117647106E-2</v>
      </c>
      <c r="H2967" s="529"/>
      <c r="I2967" s="530"/>
      <c r="J2967" s="531"/>
      <c r="K2967" s="529"/>
      <c r="L2967" s="530"/>
      <c r="M2967" s="531"/>
      <c r="N2967" s="577"/>
    </row>
    <row r="2968" spans="1:14" ht="19" x14ac:dyDescent="0.2">
      <c r="A2968" s="534" t="s">
        <v>220</v>
      </c>
      <c r="B2968" s="529">
        <v>0.22222222222222199</v>
      </c>
      <c r="C2968" s="530">
        <v>0.158730158730159</v>
      </c>
      <c r="D2968" s="531">
        <v>0.141025641025641</v>
      </c>
      <c r="E2968" s="529">
        <v>0.22222222222222199</v>
      </c>
      <c r="F2968" s="530">
        <v>0.133333333333333</v>
      </c>
      <c r="G2968" s="531">
        <v>0.11764705882352899</v>
      </c>
      <c r="H2968" s="529"/>
      <c r="I2968" s="530"/>
      <c r="J2968" s="531"/>
      <c r="K2968" s="529"/>
      <c r="L2968" s="530"/>
      <c r="M2968" s="531"/>
      <c r="N2968" s="577"/>
    </row>
    <row r="2969" spans="1:14" ht="19" x14ac:dyDescent="0.2">
      <c r="A2969" s="534" t="s">
        <v>221</v>
      </c>
      <c r="B2969" s="529">
        <v>0.33333333333333298</v>
      </c>
      <c r="C2969" s="530">
        <v>0.14285714285714299</v>
      </c>
      <c r="D2969" s="531">
        <v>0.115384615384615</v>
      </c>
      <c r="E2969" s="529">
        <v>0.33333333333333298</v>
      </c>
      <c r="F2969" s="530">
        <v>0.133333333333333</v>
      </c>
      <c r="G2969" s="531">
        <v>0.11764705882352899</v>
      </c>
      <c r="H2969" s="529"/>
      <c r="I2969" s="530"/>
      <c r="J2969" s="531"/>
      <c r="K2969" s="529"/>
      <c r="L2969" s="530"/>
      <c r="M2969" s="531"/>
      <c r="N2969" s="577"/>
    </row>
    <row r="2970" spans="1:14" ht="19" x14ac:dyDescent="0.2">
      <c r="A2970" s="534" t="s">
        <v>307</v>
      </c>
      <c r="B2970" s="529">
        <v>0</v>
      </c>
      <c r="C2970" s="530">
        <v>1.58730158730159E-2</v>
      </c>
      <c r="D2970" s="531">
        <v>2.5641025641025599E-2</v>
      </c>
      <c r="E2970" s="529">
        <v>0</v>
      </c>
      <c r="F2970" s="530">
        <v>3.3333333333333298E-2</v>
      </c>
      <c r="G2970" s="531">
        <v>2.94117647058823E-2</v>
      </c>
      <c r="H2970" s="529"/>
      <c r="I2970" s="530"/>
      <c r="J2970" s="531"/>
      <c r="K2970" s="529"/>
      <c r="L2970" s="530"/>
      <c r="M2970" s="531"/>
      <c r="N2970" s="577"/>
    </row>
    <row r="2971" spans="1:14" ht="19" x14ac:dyDescent="0.2">
      <c r="A2971" s="534" t="s">
        <v>93</v>
      </c>
      <c r="B2971" s="529">
        <v>0.22222222222222199</v>
      </c>
      <c r="C2971" s="530">
        <v>0.39682539682539703</v>
      </c>
      <c r="D2971" s="531">
        <v>0.42307692307692302</v>
      </c>
      <c r="E2971" s="529">
        <v>0.22222222222222199</v>
      </c>
      <c r="F2971" s="530">
        <v>0.36666666666666697</v>
      </c>
      <c r="G2971" s="531">
        <v>0.41176470588235298</v>
      </c>
      <c r="H2971" s="529"/>
      <c r="I2971" s="530"/>
      <c r="J2971" s="531"/>
      <c r="K2971" s="529"/>
      <c r="L2971" s="530"/>
      <c r="M2971" s="531"/>
      <c r="N2971" s="636"/>
    </row>
    <row r="2972" spans="1:14" ht="19" x14ac:dyDescent="0.2">
      <c r="A2972" s="602" t="s">
        <v>237</v>
      </c>
      <c r="B2972" s="603">
        <v>9</v>
      </c>
      <c r="C2972" s="604">
        <v>63</v>
      </c>
      <c r="D2972" s="605">
        <v>78</v>
      </c>
      <c r="E2972" s="603">
        <v>9</v>
      </c>
      <c r="F2972" s="604">
        <v>30</v>
      </c>
      <c r="G2972" s="605">
        <v>34</v>
      </c>
      <c r="H2972" s="603"/>
      <c r="I2972" s="604"/>
      <c r="J2972" s="605"/>
      <c r="K2972" s="603"/>
      <c r="L2972" s="604"/>
      <c r="M2972" s="605"/>
      <c r="N2972" s="582"/>
    </row>
    <row r="2973" spans="1:14" ht="19" x14ac:dyDescent="0.2">
      <c r="A2973" s="534" t="s">
        <v>177</v>
      </c>
      <c r="B2973" s="583">
        <v>3.3333333333333299</v>
      </c>
      <c r="C2973" s="584">
        <v>3.1111111111111098</v>
      </c>
      <c r="D2973" s="585">
        <v>3.0641025641025599</v>
      </c>
      <c r="E2973" s="583">
        <v>3.3333333333333299</v>
      </c>
      <c r="F2973" s="584">
        <v>3.2666666666666702</v>
      </c>
      <c r="G2973" s="585">
        <v>3.1470588235294099</v>
      </c>
      <c r="H2973" s="583"/>
      <c r="I2973" s="584"/>
      <c r="J2973" s="585"/>
      <c r="K2973" s="583"/>
      <c r="L2973" s="584"/>
      <c r="M2973" s="585"/>
      <c r="N2973" s="586"/>
    </row>
    <row r="2974" spans="1:14" ht="19" x14ac:dyDescent="0.2">
      <c r="A2974" s="534" t="s">
        <v>157</v>
      </c>
      <c r="B2974" s="583">
        <v>1.6583123951776999</v>
      </c>
      <c r="C2974" s="584">
        <v>1.9765652116341399</v>
      </c>
      <c r="D2974" s="585">
        <v>2.0279843719123201</v>
      </c>
      <c r="E2974" s="583">
        <v>1.6583123951776999</v>
      </c>
      <c r="F2974" s="584">
        <v>2.0499509385774899</v>
      </c>
      <c r="G2974" s="585">
        <v>2.0908509640839301</v>
      </c>
      <c r="H2974" s="583"/>
      <c r="I2974" s="584"/>
      <c r="J2974" s="585"/>
      <c r="K2974" s="583"/>
      <c r="L2974" s="584"/>
      <c r="M2974" s="585"/>
      <c r="N2974" s="586"/>
    </row>
    <row r="2975" spans="1:14" ht="19" x14ac:dyDescent="0.2">
      <c r="A2975" s="534" t="s">
        <v>238</v>
      </c>
      <c r="B2975" s="587" t="s">
        <v>226</v>
      </c>
      <c r="C2975" s="584" t="s">
        <v>118</v>
      </c>
      <c r="D2975" s="585" t="s">
        <v>118</v>
      </c>
      <c r="E2975" s="587" t="s">
        <v>226</v>
      </c>
      <c r="F2975" s="584" t="s">
        <v>118</v>
      </c>
      <c r="G2975" s="585" t="s">
        <v>118</v>
      </c>
      <c r="H2975" s="587"/>
      <c r="I2975" s="584"/>
      <c r="J2975" s="585"/>
      <c r="K2975" s="587"/>
      <c r="L2975" s="584"/>
      <c r="M2975" s="585"/>
      <c r="N2975" s="586"/>
    </row>
    <row r="2976" spans="1:14" ht="19" x14ac:dyDescent="0.2">
      <c r="A2976" s="562" t="s">
        <v>156</v>
      </c>
      <c r="B2976" s="588" t="s">
        <v>226</v>
      </c>
      <c r="C2976" s="589">
        <v>0.11242847992781187</v>
      </c>
      <c r="D2976" s="590">
        <v>0.13275781261415473</v>
      </c>
      <c r="E2976" s="588" t="s">
        <v>226</v>
      </c>
      <c r="F2976" s="589">
        <v>3.2521103511346162E-2</v>
      </c>
      <c r="G2976" s="590">
        <v>8.9090285727530541E-2</v>
      </c>
      <c r="H2976" s="588"/>
      <c r="I2976" s="589"/>
      <c r="J2976" s="590"/>
      <c r="K2976" s="588"/>
      <c r="L2976" s="589"/>
      <c r="M2976" s="590"/>
      <c r="N2976" s="591"/>
    </row>
    <row r="2977" spans="1:14" ht="95" x14ac:dyDescent="0.2">
      <c r="A2977" s="528" t="s">
        <v>1260</v>
      </c>
      <c r="B2977" s="568">
        <v>0.11111111111111099</v>
      </c>
      <c r="C2977" s="569">
        <v>0.26984126984126999</v>
      </c>
      <c r="D2977" s="570">
        <v>0.27272727272727298</v>
      </c>
      <c r="E2977" s="568">
        <v>0.11111111111111099</v>
      </c>
      <c r="F2977" s="569">
        <v>0.20689655172413801</v>
      </c>
      <c r="G2977" s="570">
        <v>0.21212121212121199</v>
      </c>
      <c r="H2977" s="568"/>
      <c r="I2977" s="569"/>
      <c r="J2977" s="570"/>
      <c r="K2977" s="568"/>
      <c r="L2977" s="569"/>
      <c r="M2977" s="570"/>
      <c r="N2977" s="576"/>
    </row>
    <row r="2978" spans="1:14" ht="19" x14ac:dyDescent="0.2">
      <c r="A2978" s="534" t="s">
        <v>679</v>
      </c>
      <c r="B2978" s="529">
        <v>0.11111111111111099</v>
      </c>
      <c r="C2978" s="530">
        <v>0.25396825396825401</v>
      </c>
      <c r="D2978" s="531">
        <v>0.27272727272727298</v>
      </c>
      <c r="E2978" s="529">
        <v>0.11111111111111099</v>
      </c>
      <c r="F2978" s="530">
        <v>0.17241379310344801</v>
      </c>
      <c r="G2978" s="531">
        <v>0.18181818181818199</v>
      </c>
      <c r="H2978" s="529"/>
      <c r="I2978" s="530"/>
      <c r="J2978" s="531"/>
      <c r="K2978" s="529"/>
      <c r="L2978" s="530"/>
      <c r="M2978" s="531"/>
      <c r="N2978" s="577"/>
    </row>
    <row r="2979" spans="1:14" ht="19" x14ac:dyDescent="0.2">
      <c r="A2979" s="534" t="s">
        <v>680</v>
      </c>
      <c r="B2979" s="529">
        <v>0.66666666666666696</v>
      </c>
      <c r="C2979" s="530">
        <v>0.30158730158730201</v>
      </c>
      <c r="D2979" s="531">
        <v>0.31168831168831201</v>
      </c>
      <c r="E2979" s="529">
        <v>0.66666666666666696</v>
      </c>
      <c r="F2979" s="530">
        <v>0.41379310344827602</v>
      </c>
      <c r="G2979" s="531">
        <v>0.42424242424242398</v>
      </c>
      <c r="H2979" s="529"/>
      <c r="I2979" s="530"/>
      <c r="J2979" s="531"/>
      <c r="K2979" s="529"/>
      <c r="L2979" s="530"/>
      <c r="M2979" s="531"/>
      <c r="N2979" s="577"/>
    </row>
    <row r="2980" spans="1:14" ht="19" x14ac:dyDescent="0.2">
      <c r="A2980" s="534" t="s">
        <v>681</v>
      </c>
      <c r="B2980" s="529">
        <v>0.11111111111111099</v>
      </c>
      <c r="C2980" s="530">
        <v>0.17460317460317501</v>
      </c>
      <c r="D2980" s="531">
        <v>0.14285714285714299</v>
      </c>
      <c r="E2980" s="529">
        <v>0.11111111111111099</v>
      </c>
      <c r="F2980" s="530">
        <v>0.20689655172413801</v>
      </c>
      <c r="G2980" s="531">
        <v>0.18181818181818199</v>
      </c>
      <c r="H2980" s="529"/>
      <c r="I2980" s="530"/>
      <c r="J2980" s="531"/>
      <c r="K2980" s="529"/>
      <c r="L2980" s="530"/>
      <c r="M2980" s="531"/>
      <c r="N2980" s="636"/>
    </row>
    <row r="2981" spans="1:14" ht="19" x14ac:dyDescent="0.2">
      <c r="A2981" s="602" t="s">
        <v>237</v>
      </c>
      <c r="B2981" s="603">
        <v>9</v>
      </c>
      <c r="C2981" s="604">
        <v>63</v>
      </c>
      <c r="D2981" s="605">
        <v>77</v>
      </c>
      <c r="E2981" s="603">
        <v>9</v>
      </c>
      <c r="F2981" s="604">
        <v>29</v>
      </c>
      <c r="G2981" s="605">
        <v>33</v>
      </c>
      <c r="H2981" s="603"/>
      <c r="I2981" s="604"/>
      <c r="J2981" s="605"/>
      <c r="K2981" s="603"/>
      <c r="L2981" s="604"/>
      <c r="M2981" s="605"/>
      <c r="N2981" s="582"/>
    </row>
    <row r="2982" spans="1:14" ht="19" x14ac:dyDescent="0.2">
      <c r="A2982" s="534" t="s">
        <v>177</v>
      </c>
      <c r="B2982" s="583">
        <v>2.2222222222222201</v>
      </c>
      <c r="C2982" s="584">
        <v>2.61904761904762</v>
      </c>
      <c r="D2982" s="585">
        <v>2.6753246753246702</v>
      </c>
      <c r="E2982" s="583">
        <v>2.2222222222222201</v>
      </c>
      <c r="F2982" s="584">
        <v>2.3793103448275899</v>
      </c>
      <c r="G2982" s="585">
        <v>2.4242424242424199</v>
      </c>
      <c r="H2982" s="583"/>
      <c r="I2982" s="584"/>
      <c r="J2982" s="585"/>
      <c r="K2982" s="583"/>
      <c r="L2982" s="584"/>
      <c r="M2982" s="585"/>
      <c r="N2982" s="586"/>
    </row>
    <row r="2983" spans="1:14" ht="19" x14ac:dyDescent="0.2">
      <c r="A2983" s="534" t="s">
        <v>157</v>
      </c>
      <c r="B2983" s="583">
        <v>0.83333333333333304</v>
      </c>
      <c r="C2983" s="584">
        <v>1.0690449676497</v>
      </c>
      <c r="D2983" s="585">
        <v>1.0316256772375101</v>
      </c>
      <c r="E2983" s="583">
        <v>0.83333333333333304</v>
      </c>
      <c r="F2983" s="584">
        <v>1.0492784290524999</v>
      </c>
      <c r="G2983" s="585">
        <v>1.03169469291741</v>
      </c>
      <c r="H2983" s="583"/>
      <c r="I2983" s="584"/>
      <c r="J2983" s="585"/>
      <c r="K2983" s="583"/>
      <c r="L2983" s="584"/>
      <c r="M2983" s="585"/>
      <c r="N2983" s="586"/>
    </row>
    <row r="2984" spans="1:14" ht="19" x14ac:dyDescent="0.2">
      <c r="A2984" s="534" t="s">
        <v>238</v>
      </c>
      <c r="B2984" s="587" t="s">
        <v>226</v>
      </c>
      <c r="C2984" s="584" t="s">
        <v>118</v>
      </c>
      <c r="D2984" s="585" t="s">
        <v>118</v>
      </c>
      <c r="E2984" s="587" t="s">
        <v>226</v>
      </c>
      <c r="F2984" s="584" t="s">
        <v>118</v>
      </c>
      <c r="G2984" s="585" t="s">
        <v>118</v>
      </c>
      <c r="H2984" s="587"/>
      <c r="I2984" s="584"/>
      <c r="J2984" s="585"/>
      <c r="K2984" s="587"/>
      <c r="L2984" s="584"/>
      <c r="M2984" s="585"/>
      <c r="N2984" s="586"/>
    </row>
    <row r="2985" spans="1:14" ht="19" x14ac:dyDescent="0.2">
      <c r="A2985" s="562" t="s">
        <v>156</v>
      </c>
      <c r="B2985" s="588" t="s">
        <v>226</v>
      </c>
      <c r="C2985" s="589">
        <v>-0.37119616932281363</v>
      </c>
      <c r="D2985" s="590">
        <v>-0.43921207381709326</v>
      </c>
      <c r="E2985" s="588" t="s">
        <v>226</v>
      </c>
      <c r="F2985" s="589">
        <v>-0.14971061851259115</v>
      </c>
      <c r="G2985" s="590">
        <v>-0.19581393934375121</v>
      </c>
      <c r="H2985" s="588"/>
      <c r="I2985" s="589"/>
      <c r="J2985" s="590"/>
      <c r="K2985" s="588"/>
      <c r="L2985" s="589"/>
      <c r="M2985" s="590"/>
      <c r="N2985" s="591"/>
    </row>
    <row r="2986" spans="1:14" ht="38" x14ac:dyDescent="0.2">
      <c r="A2986" s="528" t="s">
        <v>1261</v>
      </c>
      <c r="B2986" s="568">
        <v>0.44444444444444398</v>
      </c>
      <c r="C2986" s="569">
        <v>0.32258064516128998</v>
      </c>
      <c r="D2986" s="570">
        <v>0.28947368421052599</v>
      </c>
      <c r="E2986" s="568">
        <v>0.44444444444444398</v>
      </c>
      <c r="F2986" s="569">
        <v>0.42857142857142899</v>
      </c>
      <c r="G2986" s="570">
        <v>0.40625</v>
      </c>
      <c r="H2986" s="568"/>
      <c r="I2986" s="569"/>
      <c r="J2986" s="570"/>
      <c r="K2986" s="568"/>
      <c r="L2986" s="569"/>
      <c r="M2986" s="570"/>
      <c r="N2986" s="576"/>
    </row>
    <row r="2987" spans="1:14" ht="19" x14ac:dyDescent="0.2">
      <c r="A2987" s="534" t="s">
        <v>679</v>
      </c>
      <c r="B2987" s="529">
        <v>0.22222222222222199</v>
      </c>
      <c r="C2987" s="530">
        <v>0.25806451612903197</v>
      </c>
      <c r="D2987" s="531">
        <v>0.31578947368421101</v>
      </c>
      <c r="E2987" s="529">
        <v>0.22222222222222199</v>
      </c>
      <c r="F2987" s="530">
        <v>0.17857142857142899</v>
      </c>
      <c r="G2987" s="531">
        <v>0.21875</v>
      </c>
      <c r="H2987" s="529"/>
      <c r="I2987" s="530"/>
      <c r="J2987" s="531"/>
      <c r="K2987" s="529"/>
      <c r="L2987" s="530"/>
      <c r="M2987" s="531"/>
      <c r="N2987" s="577"/>
    </row>
    <row r="2988" spans="1:14" ht="19" x14ac:dyDescent="0.2">
      <c r="A2988" s="534" t="s">
        <v>680</v>
      </c>
      <c r="B2988" s="529">
        <v>0.33333333333333298</v>
      </c>
      <c r="C2988" s="530">
        <v>0.32258064516128998</v>
      </c>
      <c r="D2988" s="531">
        <v>0.31578947368421101</v>
      </c>
      <c r="E2988" s="529">
        <v>0.33333333333333298</v>
      </c>
      <c r="F2988" s="530">
        <v>0.35714285714285698</v>
      </c>
      <c r="G2988" s="531">
        <v>0.34375</v>
      </c>
      <c r="H2988" s="529"/>
      <c r="I2988" s="530"/>
      <c r="J2988" s="531"/>
      <c r="K2988" s="529"/>
      <c r="L2988" s="530"/>
      <c r="M2988" s="531"/>
      <c r="N2988" s="577"/>
    </row>
    <row r="2989" spans="1:14" ht="19" x14ac:dyDescent="0.2">
      <c r="A2989" s="534" t="s">
        <v>681</v>
      </c>
      <c r="B2989" s="529">
        <v>0</v>
      </c>
      <c r="C2989" s="530">
        <v>9.6774193548387094E-2</v>
      </c>
      <c r="D2989" s="531">
        <v>7.8947368421052599E-2</v>
      </c>
      <c r="E2989" s="529">
        <v>0</v>
      </c>
      <c r="F2989" s="530">
        <v>3.5714285714285698E-2</v>
      </c>
      <c r="G2989" s="531">
        <v>3.125E-2</v>
      </c>
      <c r="H2989" s="529"/>
      <c r="I2989" s="530"/>
      <c r="J2989" s="531"/>
      <c r="K2989" s="529"/>
      <c r="L2989" s="530"/>
      <c r="M2989" s="531"/>
      <c r="N2989" s="636"/>
    </row>
    <row r="2990" spans="1:14" ht="19" x14ac:dyDescent="0.2">
      <c r="A2990" s="602" t="s">
        <v>237</v>
      </c>
      <c r="B2990" s="603">
        <v>9</v>
      </c>
      <c r="C2990" s="604">
        <v>62</v>
      </c>
      <c r="D2990" s="605">
        <v>76</v>
      </c>
      <c r="E2990" s="603">
        <v>9</v>
      </c>
      <c r="F2990" s="604">
        <v>28</v>
      </c>
      <c r="G2990" s="605">
        <v>32</v>
      </c>
      <c r="H2990" s="603"/>
      <c r="I2990" s="604"/>
      <c r="J2990" s="605"/>
      <c r="K2990" s="603"/>
      <c r="L2990" s="604"/>
      <c r="M2990" s="605"/>
      <c r="N2990" s="582"/>
    </row>
    <row r="2991" spans="1:14" ht="19" x14ac:dyDescent="0.2">
      <c r="A2991" s="534" t="s">
        <v>177</v>
      </c>
      <c r="B2991" s="583">
        <v>3.1111111111111098</v>
      </c>
      <c r="C2991" s="584">
        <v>2.80645161290323</v>
      </c>
      <c r="D2991" s="585">
        <v>2.8157894736842102</v>
      </c>
      <c r="E2991" s="583">
        <v>3.1111111111111098</v>
      </c>
      <c r="F2991" s="584">
        <v>3</v>
      </c>
      <c r="G2991" s="585">
        <v>3</v>
      </c>
      <c r="H2991" s="583"/>
      <c r="I2991" s="584"/>
      <c r="J2991" s="585"/>
      <c r="K2991" s="583"/>
      <c r="L2991" s="584"/>
      <c r="M2991" s="585"/>
      <c r="N2991" s="586"/>
    </row>
    <row r="2992" spans="1:14" ht="19" x14ac:dyDescent="0.2">
      <c r="A2992" s="534" t="s">
        <v>157</v>
      </c>
      <c r="B2992" s="583">
        <v>0.92796072713833699</v>
      </c>
      <c r="C2992" s="584">
        <v>1.00553728688956</v>
      </c>
      <c r="D2992" s="585">
        <v>0.94812835018316599</v>
      </c>
      <c r="E2992" s="583">
        <v>0.92796072713833699</v>
      </c>
      <c r="F2992" s="584">
        <v>0.98130676292531605</v>
      </c>
      <c r="G2992" s="585">
        <v>0.95038192662298304</v>
      </c>
      <c r="H2992" s="583"/>
      <c r="I2992" s="584"/>
      <c r="J2992" s="585"/>
      <c r="K2992" s="583"/>
      <c r="L2992" s="584"/>
      <c r="M2992" s="585"/>
      <c r="N2992" s="586"/>
    </row>
    <row r="2993" spans="1:14" ht="19" x14ac:dyDescent="0.2">
      <c r="A2993" s="534" t="s">
        <v>238</v>
      </c>
      <c r="B2993" s="587" t="s">
        <v>226</v>
      </c>
      <c r="C2993" s="584" t="s">
        <v>118</v>
      </c>
      <c r="D2993" s="585" t="s">
        <v>118</v>
      </c>
      <c r="E2993" s="587" t="s">
        <v>226</v>
      </c>
      <c r="F2993" s="584" t="s">
        <v>118</v>
      </c>
      <c r="G2993" s="585" t="s">
        <v>118</v>
      </c>
      <c r="H2993" s="587"/>
      <c r="I2993" s="584"/>
      <c r="J2993" s="585"/>
      <c r="K2993" s="587"/>
      <c r="L2993" s="584"/>
      <c r="M2993" s="585"/>
      <c r="N2993" s="586"/>
    </row>
    <row r="2994" spans="1:14" ht="19" x14ac:dyDescent="0.2">
      <c r="A2994" s="562" t="s">
        <v>156</v>
      </c>
      <c r="B2994" s="588" t="s">
        <v>226</v>
      </c>
      <c r="C2994" s="589">
        <v>0.30298180105313305</v>
      </c>
      <c r="D2994" s="590">
        <v>0.31147854335317299</v>
      </c>
      <c r="E2994" s="588" t="s">
        <v>226</v>
      </c>
      <c r="F2994" s="589">
        <v>0.1132277034144583</v>
      </c>
      <c r="G2994" s="590">
        <v>0.11691206240203225</v>
      </c>
      <c r="H2994" s="588"/>
      <c r="I2994" s="589"/>
      <c r="J2994" s="590"/>
      <c r="K2994" s="588"/>
      <c r="L2994" s="589"/>
      <c r="M2994" s="590"/>
      <c r="N2994" s="591"/>
    </row>
    <row r="2995" spans="1:14" ht="38" x14ac:dyDescent="0.2">
      <c r="A2995" s="528" t="s">
        <v>1262</v>
      </c>
      <c r="B2995" s="568">
        <v>0.125</v>
      </c>
      <c r="C2995" s="569">
        <v>6.6666666666666693E-2</v>
      </c>
      <c r="D2995" s="570">
        <v>6.7567567567567599E-2</v>
      </c>
      <c r="E2995" s="568">
        <v>0.125</v>
      </c>
      <c r="F2995" s="569">
        <v>7.4074074074074098E-2</v>
      </c>
      <c r="G2995" s="570">
        <v>9.6774193548387094E-2</v>
      </c>
      <c r="H2995" s="568"/>
      <c r="I2995" s="569"/>
      <c r="J2995" s="570"/>
      <c r="K2995" s="568"/>
      <c r="L2995" s="569"/>
      <c r="M2995" s="570"/>
      <c r="N2995" s="576"/>
    </row>
    <row r="2996" spans="1:14" s="698" customFormat="1" ht="19" x14ac:dyDescent="0.2">
      <c r="A2996" s="534" t="s">
        <v>679</v>
      </c>
      <c r="B2996" s="529">
        <v>0.125</v>
      </c>
      <c r="C2996" s="530">
        <v>0.21666666666666701</v>
      </c>
      <c r="D2996" s="531">
        <v>0.21621621621621601</v>
      </c>
      <c r="E2996" s="529">
        <v>0.125</v>
      </c>
      <c r="F2996" s="530">
        <v>0.22222222222222199</v>
      </c>
      <c r="G2996" s="531">
        <v>0.225806451612903</v>
      </c>
      <c r="H2996" s="529"/>
      <c r="I2996" s="530"/>
      <c r="J2996" s="531"/>
      <c r="K2996" s="529"/>
      <c r="L2996" s="530"/>
      <c r="M2996" s="531"/>
      <c r="N2996" s="577"/>
    </row>
    <row r="2997" spans="1:14" ht="19" x14ac:dyDescent="0.2">
      <c r="A2997" s="534" t="s">
        <v>680</v>
      </c>
      <c r="B2997" s="529">
        <v>0.5</v>
      </c>
      <c r="C2997" s="530">
        <v>0.36666666666666697</v>
      </c>
      <c r="D2997" s="531">
        <v>0.391891891891892</v>
      </c>
      <c r="E2997" s="529">
        <v>0.5</v>
      </c>
      <c r="F2997" s="530">
        <v>0.37037037037037002</v>
      </c>
      <c r="G2997" s="531">
        <v>0.35483870967741898</v>
      </c>
      <c r="H2997" s="529"/>
      <c r="I2997" s="530"/>
      <c r="J2997" s="531"/>
      <c r="K2997" s="529"/>
      <c r="L2997" s="530"/>
      <c r="M2997" s="531"/>
      <c r="N2997" s="577"/>
    </row>
    <row r="2998" spans="1:14" ht="19" x14ac:dyDescent="0.2">
      <c r="A2998" s="534" t="s">
        <v>681</v>
      </c>
      <c r="B2998" s="529">
        <v>0.25</v>
      </c>
      <c r="C2998" s="530">
        <v>0.35</v>
      </c>
      <c r="D2998" s="531">
        <v>0.32432432432432401</v>
      </c>
      <c r="E2998" s="529">
        <v>0.25</v>
      </c>
      <c r="F2998" s="530">
        <v>0.33333333333333298</v>
      </c>
      <c r="G2998" s="531">
        <v>0.32258064516128998</v>
      </c>
      <c r="H2998" s="529"/>
      <c r="I2998" s="530"/>
      <c r="J2998" s="531"/>
      <c r="K2998" s="529"/>
      <c r="L2998" s="530"/>
      <c r="M2998" s="531"/>
      <c r="N2998" s="636"/>
    </row>
    <row r="2999" spans="1:14" s="698" customFormat="1" ht="19" x14ac:dyDescent="0.2">
      <c r="A2999" s="602" t="s">
        <v>237</v>
      </c>
      <c r="B2999" s="603">
        <v>8</v>
      </c>
      <c r="C2999" s="604">
        <v>60</v>
      </c>
      <c r="D2999" s="605">
        <v>74</v>
      </c>
      <c r="E2999" s="603">
        <v>8</v>
      </c>
      <c r="F2999" s="604">
        <v>27</v>
      </c>
      <c r="G2999" s="605">
        <v>31</v>
      </c>
      <c r="H2999" s="603"/>
      <c r="I2999" s="604"/>
      <c r="J2999" s="605"/>
      <c r="K2999" s="603"/>
      <c r="L2999" s="604"/>
      <c r="M2999" s="605"/>
      <c r="N2999" s="582"/>
    </row>
    <row r="3000" spans="1:14" s="698" customFormat="1" ht="19" x14ac:dyDescent="0.2">
      <c r="A3000" s="534" t="s">
        <v>177</v>
      </c>
      <c r="B3000" s="583">
        <v>2.125</v>
      </c>
      <c r="C3000" s="584">
        <v>2</v>
      </c>
      <c r="D3000" s="585">
        <v>2.0270270270270299</v>
      </c>
      <c r="E3000" s="583">
        <v>2.125</v>
      </c>
      <c r="F3000" s="584">
        <v>2.0370370370370399</v>
      </c>
      <c r="G3000" s="585">
        <v>2.0967741935483901</v>
      </c>
      <c r="H3000" s="583"/>
      <c r="I3000" s="584"/>
      <c r="J3000" s="585"/>
      <c r="K3000" s="583"/>
      <c r="L3000" s="584"/>
      <c r="M3000" s="585"/>
      <c r="N3000" s="586"/>
    </row>
    <row r="3001" spans="1:14" ht="19" x14ac:dyDescent="0.2">
      <c r="A3001" s="534" t="s">
        <v>157</v>
      </c>
      <c r="B3001" s="583">
        <v>0.99103120896511498</v>
      </c>
      <c r="C3001" s="584">
        <v>0.92057461789832296</v>
      </c>
      <c r="D3001" s="585">
        <v>0.90618835885553495</v>
      </c>
      <c r="E3001" s="583">
        <v>0.99103120896511498</v>
      </c>
      <c r="F3001" s="584">
        <v>0.93978235948057798</v>
      </c>
      <c r="G3001" s="585">
        <v>0.97825827229409501</v>
      </c>
      <c r="H3001" s="583"/>
      <c r="I3001" s="584"/>
      <c r="J3001" s="585"/>
      <c r="K3001" s="583"/>
      <c r="L3001" s="584"/>
      <c r="M3001" s="585"/>
      <c r="N3001" s="586"/>
    </row>
    <row r="3002" spans="1:14" s="698" customFormat="1" ht="19" x14ac:dyDescent="0.2">
      <c r="A3002" s="534" t="s">
        <v>238</v>
      </c>
      <c r="B3002" s="587" t="s">
        <v>226</v>
      </c>
      <c r="C3002" s="584" t="s">
        <v>118</v>
      </c>
      <c r="D3002" s="585" t="s">
        <v>118</v>
      </c>
      <c r="E3002" s="587" t="s">
        <v>226</v>
      </c>
      <c r="F3002" s="584" t="s">
        <v>118</v>
      </c>
      <c r="G3002" s="585" t="s">
        <v>118</v>
      </c>
      <c r="H3002" s="587"/>
      <c r="I3002" s="584"/>
      <c r="J3002" s="585"/>
      <c r="K3002" s="587"/>
      <c r="L3002" s="584"/>
      <c r="M3002" s="585"/>
      <c r="N3002" s="586"/>
    </row>
    <row r="3003" spans="1:14" ht="19" x14ac:dyDescent="0.2">
      <c r="A3003" s="562" t="s">
        <v>156</v>
      </c>
      <c r="B3003" s="588" t="s">
        <v>226</v>
      </c>
      <c r="C3003" s="589">
        <v>0.13578475614000277</v>
      </c>
      <c r="D3003" s="590">
        <v>0.10811546188554498</v>
      </c>
      <c r="E3003" s="588" t="s">
        <v>226</v>
      </c>
      <c r="F3003" s="589">
        <v>9.359929144826433E-2</v>
      </c>
      <c r="G3003" s="590">
        <v>2.8853123199682303E-2</v>
      </c>
      <c r="H3003" s="588"/>
      <c r="I3003" s="589"/>
      <c r="J3003" s="590"/>
      <c r="K3003" s="588"/>
      <c r="L3003" s="589"/>
      <c r="M3003" s="590"/>
      <c r="N3003" s="591"/>
    </row>
    <row r="3004" spans="1:14" ht="38" x14ac:dyDescent="0.2">
      <c r="A3004" s="528" t="s">
        <v>1263</v>
      </c>
      <c r="B3004" s="568">
        <v>0.66666666666666696</v>
      </c>
      <c r="C3004" s="569">
        <v>0.46031746031746001</v>
      </c>
      <c r="D3004" s="570">
        <v>0.44155844155844198</v>
      </c>
      <c r="E3004" s="568">
        <v>0.66666666666666696</v>
      </c>
      <c r="F3004" s="569">
        <v>0.51724137931034497</v>
      </c>
      <c r="G3004" s="570">
        <v>0.51515151515151503</v>
      </c>
      <c r="H3004" s="568"/>
      <c r="I3004" s="569"/>
      <c r="J3004" s="570"/>
      <c r="K3004" s="568"/>
      <c r="L3004" s="569"/>
      <c r="M3004" s="570"/>
      <c r="N3004" s="576"/>
    </row>
    <row r="3005" spans="1:14" s="698" customFormat="1" ht="19" x14ac:dyDescent="0.2">
      <c r="A3005" s="534" t="s">
        <v>679</v>
      </c>
      <c r="B3005" s="529">
        <v>0.33333333333333298</v>
      </c>
      <c r="C3005" s="530">
        <v>0.44444444444444398</v>
      </c>
      <c r="D3005" s="531">
        <v>0.44155844155844198</v>
      </c>
      <c r="E3005" s="529">
        <v>0.33333333333333298</v>
      </c>
      <c r="F3005" s="530">
        <v>0.44827586206896602</v>
      </c>
      <c r="G3005" s="531">
        <v>0.42424242424242398</v>
      </c>
      <c r="H3005" s="529"/>
      <c r="I3005" s="530"/>
      <c r="J3005" s="531"/>
      <c r="K3005" s="529"/>
      <c r="L3005" s="530"/>
      <c r="M3005" s="531"/>
      <c r="N3005" s="577"/>
    </row>
    <row r="3006" spans="1:14" ht="19" x14ac:dyDescent="0.2">
      <c r="A3006" s="534" t="s">
        <v>680</v>
      </c>
      <c r="B3006" s="529">
        <v>0</v>
      </c>
      <c r="C3006" s="530">
        <v>7.9365079365079402E-2</v>
      </c>
      <c r="D3006" s="531">
        <v>0.103896103896104</v>
      </c>
      <c r="E3006" s="529">
        <v>0</v>
      </c>
      <c r="F3006" s="530">
        <v>0</v>
      </c>
      <c r="G3006" s="531">
        <v>3.03030303030303E-2</v>
      </c>
      <c r="H3006" s="529"/>
      <c r="I3006" s="530"/>
      <c r="J3006" s="531"/>
      <c r="K3006" s="529"/>
      <c r="L3006" s="530"/>
      <c r="M3006" s="531"/>
      <c r="N3006" s="577"/>
    </row>
    <row r="3007" spans="1:14" ht="19" x14ac:dyDescent="0.2">
      <c r="A3007" s="534" t="s">
        <v>681</v>
      </c>
      <c r="B3007" s="529">
        <v>0</v>
      </c>
      <c r="C3007" s="530">
        <v>1.58730158730159E-2</v>
      </c>
      <c r="D3007" s="531">
        <v>1.2987012987013E-2</v>
      </c>
      <c r="E3007" s="529">
        <v>0</v>
      </c>
      <c r="F3007" s="530">
        <v>3.4482758620689703E-2</v>
      </c>
      <c r="G3007" s="531">
        <v>3.03030303030303E-2</v>
      </c>
      <c r="H3007" s="529"/>
      <c r="I3007" s="530"/>
      <c r="J3007" s="531"/>
      <c r="K3007" s="529"/>
      <c r="L3007" s="530"/>
      <c r="M3007" s="531"/>
      <c r="N3007" s="636"/>
    </row>
    <row r="3008" spans="1:14" s="698" customFormat="1" ht="19" x14ac:dyDescent="0.2">
      <c r="A3008" s="602" t="s">
        <v>237</v>
      </c>
      <c r="B3008" s="603">
        <v>9</v>
      </c>
      <c r="C3008" s="604">
        <v>63</v>
      </c>
      <c r="D3008" s="605">
        <v>77</v>
      </c>
      <c r="E3008" s="603">
        <v>9</v>
      </c>
      <c r="F3008" s="604">
        <v>29</v>
      </c>
      <c r="G3008" s="605">
        <v>33</v>
      </c>
      <c r="H3008" s="603"/>
      <c r="I3008" s="604"/>
      <c r="J3008" s="605"/>
      <c r="K3008" s="603"/>
      <c r="L3008" s="604"/>
      <c r="M3008" s="605"/>
      <c r="N3008" s="582"/>
    </row>
    <row r="3009" spans="1:14" ht="19" x14ac:dyDescent="0.2">
      <c r="A3009" s="534" t="s">
        <v>177</v>
      </c>
      <c r="B3009" s="583">
        <v>3.6666666666666701</v>
      </c>
      <c r="C3009" s="584">
        <v>3.3492063492063502</v>
      </c>
      <c r="D3009" s="585">
        <v>3.31168831168831</v>
      </c>
      <c r="E3009" s="583">
        <v>3.6666666666666701</v>
      </c>
      <c r="F3009" s="584">
        <v>3.4482758620689702</v>
      </c>
      <c r="G3009" s="585">
        <v>3.4242424242424199</v>
      </c>
      <c r="H3009" s="583"/>
      <c r="I3009" s="584"/>
      <c r="J3009" s="585"/>
      <c r="K3009" s="583"/>
      <c r="L3009" s="584"/>
      <c r="M3009" s="585"/>
      <c r="N3009" s="586"/>
    </row>
    <row r="3010" spans="1:14" ht="19" x14ac:dyDescent="0.2">
      <c r="A3010" s="534" t="s">
        <v>157</v>
      </c>
      <c r="B3010" s="583">
        <v>0.5</v>
      </c>
      <c r="C3010" s="584">
        <v>0.69927912555924898</v>
      </c>
      <c r="D3010" s="585">
        <v>0.71192364056348401</v>
      </c>
      <c r="E3010" s="583">
        <v>0.5</v>
      </c>
      <c r="F3010" s="584">
        <v>0.68588872986344795</v>
      </c>
      <c r="G3010" s="585">
        <v>0.70844473277309306</v>
      </c>
      <c r="H3010" s="583"/>
      <c r="I3010" s="584"/>
      <c r="J3010" s="585"/>
      <c r="K3010" s="583"/>
      <c r="L3010" s="584"/>
      <c r="M3010" s="585"/>
      <c r="N3010" s="586"/>
    </row>
    <row r="3011" spans="1:14" s="698" customFormat="1" ht="19" x14ac:dyDescent="0.2">
      <c r="A3011" s="534" t="s">
        <v>238</v>
      </c>
      <c r="B3011" s="587" t="s">
        <v>226</v>
      </c>
      <c r="C3011" s="584" t="s">
        <v>118</v>
      </c>
      <c r="D3011" s="585" t="s">
        <v>118</v>
      </c>
      <c r="E3011" s="587" t="s">
        <v>226</v>
      </c>
      <c r="F3011" s="584" t="s">
        <v>118</v>
      </c>
      <c r="G3011" s="585" t="s">
        <v>118</v>
      </c>
      <c r="H3011" s="587"/>
      <c r="I3011" s="584"/>
      <c r="J3011" s="585"/>
      <c r="K3011" s="587"/>
      <c r="L3011" s="584"/>
      <c r="M3011" s="585"/>
      <c r="N3011" s="586"/>
    </row>
    <row r="3012" spans="1:14" ht="19" x14ac:dyDescent="0.2">
      <c r="A3012" s="562" t="s">
        <v>156</v>
      </c>
      <c r="B3012" s="588" t="s">
        <v>226</v>
      </c>
      <c r="C3012" s="589">
        <v>0.45398225952538018</v>
      </c>
      <c r="D3012" s="590">
        <v>0.4986185803542027</v>
      </c>
      <c r="E3012" s="588" t="s">
        <v>226</v>
      </c>
      <c r="F3012" s="589">
        <v>0.31840558838337935</v>
      </c>
      <c r="G3012" s="590">
        <v>0.34219217281116548</v>
      </c>
      <c r="H3012" s="588"/>
      <c r="I3012" s="589"/>
      <c r="J3012" s="590"/>
      <c r="K3012" s="588"/>
      <c r="L3012" s="589"/>
      <c r="M3012" s="590"/>
      <c r="N3012" s="591"/>
    </row>
    <row r="3013" spans="1:14" ht="38" x14ac:dyDescent="0.2">
      <c r="A3013" s="528" t="s">
        <v>1264</v>
      </c>
      <c r="B3013" s="568">
        <v>0.33333333333333298</v>
      </c>
      <c r="C3013" s="569">
        <v>0.27419354838709697</v>
      </c>
      <c r="D3013" s="570">
        <v>0.28947368421052599</v>
      </c>
      <c r="E3013" s="568">
        <v>0.33333333333333298</v>
      </c>
      <c r="F3013" s="569">
        <v>0.31034482758620702</v>
      </c>
      <c r="G3013" s="570">
        <v>0.33333333333333298</v>
      </c>
      <c r="H3013" s="568"/>
      <c r="I3013" s="569"/>
      <c r="J3013" s="570"/>
      <c r="K3013" s="568"/>
      <c r="L3013" s="569"/>
      <c r="M3013" s="570"/>
      <c r="N3013" s="576"/>
    </row>
    <row r="3014" spans="1:14" s="698" customFormat="1" ht="19" x14ac:dyDescent="0.2">
      <c r="A3014" s="534" t="s">
        <v>679</v>
      </c>
      <c r="B3014" s="529">
        <v>0.44444444444444398</v>
      </c>
      <c r="C3014" s="530">
        <v>0.30645161290322598</v>
      </c>
      <c r="D3014" s="531">
        <v>0.31578947368421101</v>
      </c>
      <c r="E3014" s="529">
        <v>0.44444444444444398</v>
      </c>
      <c r="F3014" s="530">
        <v>0.31034482758620702</v>
      </c>
      <c r="G3014" s="531">
        <v>0.30303030303030298</v>
      </c>
      <c r="H3014" s="529"/>
      <c r="I3014" s="530"/>
      <c r="J3014" s="531"/>
      <c r="K3014" s="529"/>
      <c r="L3014" s="530"/>
      <c r="M3014" s="531"/>
      <c r="N3014" s="577"/>
    </row>
    <row r="3015" spans="1:14" ht="19" x14ac:dyDescent="0.2">
      <c r="A3015" s="534" t="s">
        <v>680</v>
      </c>
      <c r="B3015" s="529">
        <v>0.22222222222222199</v>
      </c>
      <c r="C3015" s="530">
        <v>0.37096774193548399</v>
      </c>
      <c r="D3015" s="531">
        <v>0.355263157894737</v>
      </c>
      <c r="E3015" s="529">
        <v>0.22222222222222199</v>
      </c>
      <c r="F3015" s="530">
        <v>0.31034482758620702</v>
      </c>
      <c r="G3015" s="531">
        <v>0.30303030303030298</v>
      </c>
      <c r="H3015" s="529"/>
      <c r="I3015" s="530"/>
      <c r="J3015" s="531"/>
      <c r="K3015" s="529"/>
      <c r="L3015" s="530"/>
      <c r="M3015" s="531"/>
      <c r="N3015" s="577"/>
    </row>
    <row r="3016" spans="1:14" ht="19" x14ac:dyDescent="0.2">
      <c r="A3016" s="534" t="s">
        <v>681</v>
      </c>
      <c r="B3016" s="529">
        <v>0</v>
      </c>
      <c r="C3016" s="530">
        <v>4.8387096774193498E-2</v>
      </c>
      <c r="D3016" s="531">
        <v>3.94736842105263E-2</v>
      </c>
      <c r="E3016" s="529">
        <v>0</v>
      </c>
      <c r="F3016" s="530">
        <v>6.8965517241379296E-2</v>
      </c>
      <c r="G3016" s="531">
        <v>6.0606060606060601E-2</v>
      </c>
      <c r="H3016" s="529"/>
      <c r="I3016" s="530"/>
      <c r="J3016" s="531"/>
      <c r="K3016" s="529"/>
      <c r="L3016" s="530"/>
      <c r="M3016" s="531"/>
      <c r="N3016" s="636"/>
    </row>
    <row r="3017" spans="1:14" s="698" customFormat="1" ht="19" x14ac:dyDescent="0.2">
      <c r="A3017" s="602" t="s">
        <v>237</v>
      </c>
      <c r="B3017" s="603">
        <v>9</v>
      </c>
      <c r="C3017" s="604">
        <v>62</v>
      </c>
      <c r="D3017" s="605">
        <v>76</v>
      </c>
      <c r="E3017" s="603">
        <v>9</v>
      </c>
      <c r="F3017" s="604">
        <v>29</v>
      </c>
      <c r="G3017" s="605">
        <v>33</v>
      </c>
      <c r="H3017" s="603"/>
      <c r="I3017" s="604"/>
      <c r="J3017" s="605"/>
      <c r="K3017" s="603"/>
      <c r="L3017" s="604"/>
      <c r="M3017" s="605"/>
      <c r="N3017" s="582"/>
    </row>
    <row r="3018" spans="1:14" ht="19" x14ac:dyDescent="0.2">
      <c r="A3018" s="534" t="s">
        <v>177</v>
      </c>
      <c r="B3018" s="583">
        <v>3.1111111111111098</v>
      </c>
      <c r="C3018" s="584">
        <v>2.80645161290323</v>
      </c>
      <c r="D3018" s="585">
        <v>2.8552631578947398</v>
      </c>
      <c r="E3018" s="583">
        <v>3.1111111111111098</v>
      </c>
      <c r="F3018" s="584">
        <v>2.8620689655172402</v>
      </c>
      <c r="G3018" s="585">
        <v>2.9090909090909101</v>
      </c>
      <c r="H3018" s="583"/>
      <c r="I3018" s="584"/>
      <c r="J3018" s="585"/>
      <c r="K3018" s="583"/>
      <c r="L3018" s="584"/>
      <c r="M3018" s="585"/>
      <c r="N3018" s="586"/>
    </row>
    <row r="3019" spans="1:14" ht="19" x14ac:dyDescent="0.2">
      <c r="A3019" s="534" t="s">
        <v>157</v>
      </c>
      <c r="B3019" s="583">
        <v>0.78173595997057199</v>
      </c>
      <c r="C3019" s="584">
        <v>0.90243222673495804</v>
      </c>
      <c r="D3019" s="585">
        <v>0.89000295682536601</v>
      </c>
      <c r="E3019" s="583">
        <v>0.78173595997057199</v>
      </c>
      <c r="F3019" s="584">
        <v>0.95334516051317497</v>
      </c>
      <c r="G3019" s="585">
        <v>0.94748470843981003</v>
      </c>
      <c r="H3019" s="583"/>
      <c r="I3019" s="584"/>
      <c r="J3019" s="585"/>
      <c r="K3019" s="583"/>
      <c r="L3019" s="584"/>
      <c r="M3019" s="585"/>
      <c r="N3019" s="586"/>
    </row>
    <row r="3020" spans="1:14" s="698" customFormat="1" ht="19" x14ac:dyDescent="0.2">
      <c r="A3020" s="534" t="s">
        <v>238</v>
      </c>
      <c r="B3020" s="587" t="s">
        <v>226</v>
      </c>
      <c r="C3020" s="584" t="s">
        <v>118</v>
      </c>
      <c r="D3020" s="585" t="s">
        <v>118</v>
      </c>
      <c r="E3020" s="587" t="s">
        <v>226</v>
      </c>
      <c r="F3020" s="584" t="s">
        <v>118</v>
      </c>
      <c r="G3020" s="585" t="s">
        <v>118</v>
      </c>
      <c r="H3020" s="587"/>
      <c r="I3020" s="584"/>
      <c r="J3020" s="585"/>
      <c r="K3020" s="587"/>
      <c r="L3020" s="584"/>
      <c r="M3020" s="585"/>
      <c r="N3020" s="586"/>
    </row>
    <row r="3021" spans="1:14" ht="19" x14ac:dyDescent="0.2">
      <c r="A3021" s="562" t="s">
        <v>156</v>
      </c>
      <c r="B3021" s="588" t="s">
        <v>226</v>
      </c>
      <c r="C3021" s="589">
        <v>0.33759820314723482</v>
      </c>
      <c r="D3021" s="590">
        <v>0.28746865530534615</v>
      </c>
      <c r="E3021" s="588" t="s">
        <v>226</v>
      </c>
      <c r="F3021" s="589">
        <v>0.26122977900240563</v>
      </c>
      <c r="G3021" s="590">
        <v>0.21321737461373849</v>
      </c>
      <c r="H3021" s="588"/>
      <c r="I3021" s="589"/>
      <c r="J3021" s="590"/>
      <c r="K3021" s="588"/>
      <c r="L3021" s="589"/>
      <c r="M3021" s="590"/>
      <c r="N3021" s="591"/>
    </row>
    <row r="3022" spans="1:14" ht="38" x14ac:dyDescent="0.2">
      <c r="A3022" s="528" t="s">
        <v>1265</v>
      </c>
      <c r="B3022" s="568">
        <v>0.44444444444444398</v>
      </c>
      <c r="C3022" s="569">
        <v>0.29032258064516098</v>
      </c>
      <c r="D3022" s="570">
        <v>0.32894736842105299</v>
      </c>
      <c r="E3022" s="568">
        <v>0.44444444444444398</v>
      </c>
      <c r="F3022" s="569">
        <v>0.37931034482758602</v>
      </c>
      <c r="G3022" s="570">
        <v>0.39393939393939398</v>
      </c>
      <c r="H3022" s="568"/>
      <c r="I3022" s="569"/>
      <c r="J3022" s="570"/>
      <c r="K3022" s="568"/>
      <c r="L3022" s="569"/>
      <c r="M3022" s="570"/>
      <c r="N3022" s="576"/>
    </row>
    <row r="3023" spans="1:14" s="698" customFormat="1" ht="19" x14ac:dyDescent="0.2">
      <c r="A3023" s="534" t="s">
        <v>679</v>
      </c>
      <c r="B3023" s="529">
        <v>0.33333333333333298</v>
      </c>
      <c r="C3023" s="530">
        <v>0.40322580645161299</v>
      </c>
      <c r="D3023" s="531">
        <v>0.40789473684210498</v>
      </c>
      <c r="E3023" s="529">
        <v>0.33333333333333298</v>
      </c>
      <c r="F3023" s="530">
        <v>0.34482758620689702</v>
      </c>
      <c r="G3023" s="531">
        <v>0.33333333333333298</v>
      </c>
      <c r="H3023" s="529"/>
      <c r="I3023" s="530"/>
      <c r="J3023" s="531"/>
      <c r="K3023" s="529"/>
      <c r="L3023" s="530"/>
      <c r="M3023" s="531"/>
      <c r="N3023" s="577"/>
    </row>
    <row r="3024" spans="1:14" ht="19" x14ac:dyDescent="0.2">
      <c r="A3024" s="534" t="s">
        <v>680</v>
      </c>
      <c r="B3024" s="529">
        <v>0.22222222222222199</v>
      </c>
      <c r="C3024" s="530">
        <v>0.25806451612903197</v>
      </c>
      <c r="D3024" s="531">
        <v>0.22368421052631601</v>
      </c>
      <c r="E3024" s="529">
        <v>0.22222222222222199</v>
      </c>
      <c r="F3024" s="530">
        <v>0.17241379310344801</v>
      </c>
      <c r="G3024" s="531">
        <v>0.18181818181818199</v>
      </c>
      <c r="H3024" s="529"/>
      <c r="I3024" s="530"/>
      <c r="J3024" s="531"/>
      <c r="K3024" s="529"/>
      <c r="L3024" s="530"/>
      <c r="M3024" s="531"/>
      <c r="N3024" s="577"/>
    </row>
    <row r="3025" spans="1:14" ht="19" x14ac:dyDescent="0.2">
      <c r="A3025" s="534" t="s">
        <v>681</v>
      </c>
      <c r="B3025" s="529">
        <v>0</v>
      </c>
      <c r="C3025" s="530">
        <v>4.8387096774193498E-2</v>
      </c>
      <c r="D3025" s="531">
        <v>3.94736842105263E-2</v>
      </c>
      <c r="E3025" s="529">
        <v>0</v>
      </c>
      <c r="F3025" s="530">
        <v>0.10344827586206901</v>
      </c>
      <c r="G3025" s="531">
        <v>9.0909090909090898E-2</v>
      </c>
      <c r="H3025" s="529"/>
      <c r="I3025" s="530"/>
      <c r="J3025" s="531"/>
      <c r="K3025" s="529"/>
      <c r="L3025" s="530"/>
      <c r="M3025" s="531"/>
      <c r="N3025" s="636"/>
    </row>
    <row r="3026" spans="1:14" ht="19" x14ac:dyDescent="0.2">
      <c r="A3026" s="602" t="s">
        <v>237</v>
      </c>
      <c r="B3026" s="603">
        <v>9</v>
      </c>
      <c r="C3026" s="604">
        <v>62</v>
      </c>
      <c r="D3026" s="605">
        <v>76</v>
      </c>
      <c r="E3026" s="603">
        <v>9</v>
      </c>
      <c r="F3026" s="604">
        <v>29</v>
      </c>
      <c r="G3026" s="605">
        <v>33</v>
      </c>
      <c r="H3026" s="603"/>
      <c r="I3026" s="604"/>
      <c r="J3026" s="605"/>
      <c r="K3026" s="603"/>
      <c r="L3026" s="604"/>
      <c r="M3026" s="605"/>
      <c r="N3026" s="582"/>
    </row>
    <row r="3027" spans="1:14" ht="19" x14ac:dyDescent="0.2">
      <c r="A3027" s="534" t="s">
        <v>177</v>
      </c>
      <c r="B3027" s="583">
        <v>3.2222222222222201</v>
      </c>
      <c r="C3027" s="584">
        <v>2.9354838709677402</v>
      </c>
      <c r="D3027" s="585">
        <v>3.0263157894736801</v>
      </c>
      <c r="E3027" s="583">
        <v>3.2222222222222201</v>
      </c>
      <c r="F3027" s="584">
        <v>3</v>
      </c>
      <c r="G3027" s="585">
        <v>3.0303030303030298</v>
      </c>
      <c r="H3027" s="583"/>
      <c r="I3027" s="584"/>
      <c r="J3027" s="585"/>
      <c r="K3027" s="583"/>
      <c r="L3027" s="584"/>
      <c r="M3027" s="585"/>
      <c r="N3027" s="586"/>
    </row>
    <row r="3028" spans="1:14" ht="19" x14ac:dyDescent="0.2">
      <c r="A3028" s="534" t="s">
        <v>157</v>
      </c>
      <c r="B3028" s="583">
        <v>0.83333333333333304</v>
      </c>
      <c r="C3028" s="584">
        <v>0.86594907172278701</v>
      </c>
      <c r="D3028" s="585">
        <v>0.84811452387872399</v>
      </c>
      <c r="E3028" s="583">
        <v>0.83333333333333304</v>
      </c>
      <c r="F3028" s="584">
        <v>1</v>
      </c>
      <c r="G3028" s="585">
        <v>0.98376980554549998</v>
      </c>
      <c r="H3028" s="583"/>
      <c r="I3028" s="584"/>
      <c r="J3028" s="585"/>
      <c r="K3028" s="583"/>
      <c r="L3028" s="584"/>
      <c r="M3028" s="585"/>
      <c r="N3028" s="586"/>
    </row>
    <row r="3029" spans="1:14" ht="19" x14ac:dyDescent="0.2">
      <c r="A3029" s="534" t="s">
        <v>238</v>
      </c>
      <c r="B3029" s="587" t="s">
        <v>226</v>
      </c>
      <c r="C3029" s="584" t="s">
        <v>118</v>
      </c>
      <c r="D3029" s="585" t="s">
        <v>118</v>
      </c>
      <c r="E3029" s="587" t="s">
        <v>226</v>
      </c>
      <c r="F3029" s="584" t="s">
        <v>118</v>
      </c>
      <c r="G3029" s="585" t="s">
        <v>118</v>
      </c>
      <c r="H3029" s="587"/>
      <c r="I3029" s="584"/>
      <c r="J3029" s="585"/>
      <c r="K3029" s="587"/>
      <c r="L3029" s="584"/>
      <c r="M3029" s="585"/>
      <c r="N3029" s="586"/>
    </row>
    <row r="3030" spans="1:14" ht="19" x14ac:dyDescent="0.2">
      <c r="A3030" s="562" t="s">
        <v>156</v>
      </c>
      <c r="B3030" s="588" t="s">
        <v>226</v>
      </c>
      <c r="C3030" s="589">
        <v>0.33112611424597999</v>
      </c>
      <c r="D3030" s="590">
        <v>0.23099054105640293</v>
      </c>
      <c r="E3030" s="588" t="s">
        <v>226</v>
      </c>
      <c r="F3030" s="589">
        <v>0.2222222222222201</v>
      </c>
      <c r="G3030" s="590">
        <v>0.19508546698358073</v>
      </c>
      <c r="H3030" s="588"/>
      <c r="I3030" s="589"/>
      <c r="J3030" s="590"/>
      <c r="K3030" s="588"/>
      <c r="L3030" s="589"/>
      <c r="M3030" s="590"/>
      <c r="N3030" s="591"/>
    </row>
    <row r="3031" spans="1:14" ht="38" x14ac:dyDescent="0.2">
      <c r="A3031" s="528" t="s">
        <v>1266</v>
      </c>
      <c r="B3031" s="568">
        <v>0.44444444444444398</v>
      </c>
      <c r="C3031" s="569">
        <v>0.34920634920634902</v>
      </c>
      <c r="D3031" s="570">
        <v>0.31168831168831201</v>
      </c>
      <c r="E3031" s="568">
        <v>0.44444444444444398</v>
      </c>
      <c r="F3031" s="569">
        <v>0.41379310344827602</v>
      </c>
      <c r="G3031" s="570">
        <v>0.39393939393939398</v>
      </c>
      <c r="H3031" s="568"/>
      <c r="I3031" s="569"/>
      <c r="J3031" s="570"/>
      <c r="K3031" s="568"/>
      <c r="L3031" s="569"/>
      <c r="M3031" s="570"/>
      <c r="N3031" s="576"/>
    </row>
    <row r="3032" spans="1:14" ht="19" x14ac:dyDescent="0.2">
      <c r="A3032" s="534" t="s">
        <v>679</v>
      </c>
      <c r="B3032" s="529">
        <v>0.44444444444444398</v>
      </c>
      <c r="C3032" s="530">
        <v>0.46031746031746001</v>
      </c>
      <c r="D3032" s="531">
        <v>0.44155844155844198</v>
      </c>
      <c r="E3032" s="529">
        <v>0.44444444444444398</v>
      </c>
      <c r="F3032" s="530">
        <v>0.41379310344827602</v>
      </c>
      <c r="G3032" s="531">
        <v>0.42424242424242398</v>
      </c>
      <c r="H3032" s="529"/>
      <c r="I3032" s="530"/>
      <c r="J3032" s="531"/>
      <c r="K3032" s="529"/>
      <c r="L3032" s="530"/>
      <c r="M3032" s="531"/>
      <c r="N3032" s="577"/>
    </row>
    <row r="3033" spans="1:14" ht="19" x14ac:dyDescent="0.2">
      <c r="A3033" s="534" t="s">
        <v>680</v>
      </c>
      <c r="B3033" s="529">
        <v>0.11111111111111099</v>
      </c>
      <c r="C3033" s="530">
        <v>0.17460317460317501</v>
      </c>
      <c r="D3033" s="531">
        <v>0.22077922077922099</v>
      </c>
      <c r="E3033" s="529">
        <v>0.11111111111111099</v>
      </c>
      <c r="F3033" s="530">
        <v>0.17241379310344801</v>
      </c>
      <c r="G3033" s="531">
        <v>0.18181818181818199</v>
      </c>
      <c r="H3033" s="529"/>
      <c r="I3033" s="530"/>
      <c r="J3033" s="531"/>
      <c r="K3033" s="529"/>
      <c r="L3033" s="530"/>
      <c r="M3033" s="531"/>
      <c r="N3033" s="577"/>
    </row>
    <row r="3034" spans="1:14" ht="19" x14ac:dyDescent="0.2">
      <c r="A3034" s="534" t="s">
        <v>681</v>
      </c>
      <c r="B3034" s="529">
        <v>0</v>
      </c>
      <c r="C3034" s="530">
        <v>1.58730158730159E-2</v>
      </c>
      <c r="D3034" s="531">
        <v>2.5974025974026E-2</v>
      </c>
      <c r="E3034" s="529">
        <v>0</v>
      </c>
      <c r="F3034" s="530">
        <v>0</v>
      </c>
      <c r="G3034" s="531">
        <v>0</v>
      </c>
      <c r="H3034" s="529"/>
      <c r="I3034" s="530"/>
      <c r="J3034" s="531"/>
      <c r="K3034" s="529"/>
      <c r="L3034" s="530"/>
      <c r="M3034" s="531"/>
      <c r="N3034" s="636"/>
    </row>
    <row r="3035" spans="1:14" ht="19" x14ac:dyDescent="0.2">
      <c r="A3035" s="602" t="s">
        <v>237</v>
      </c>
      <c r="B3035" s="603">
        <v>9</v>
      </c>
      <c r="C3035" s="604">
        <v>63</v>
      </c>
      <c r="D3035" s="605">
        <v>77</v>
      </c>
      <c r="E3035" s="603">
        <v>9</v>
      </c>
      <c r="F3035" s="604">
        <v>29</v>
      </c>
      <c r="G3035" s="605">
        <v>33</v>
      </c>
      <c r="H3035" s="603"/>
      <c r="I3035" s="604"/>
      <c r="J3035" s="605"/>
      <c r="K3035" s="603"/>
      <c r="L3035" s="604"/>
      <c r="M3035" s="605"/>
      <c r="N3035" s="582"/>
    </row>
    <row r="3036" spans="1:14" ht="19" x14ac:dyDescent="0.2">
      <c r="A3036" s="534" t="s">
        <v>177</v>
      </c>
      <c r="B3036" s="583">
        <v>3.3333333333333299</v>
      </c>
      <c r="C3036" s="584">
        <v>3.1428571428571401</v>
      </c>
      <c r="D3036" s="585">
        <v>3.0389610389610402</v>
      </c>
      <c r="E3036" s="583">
        <v>3.3333333333333299</v>
      </c>
      <c r="F3036" s="584">
        <v>3.2413793103448301</v>
      </c>
      <c r="G3036" s="585">
        <v>3.2121212121212102</v>
      </c>
      <c r="H3036" s="583"/>
      <c r="I3036" s="584"/>
      <c r="J3036" s="585"/>
      <c r="K3036" s="583"/>
      <c r="L3036" s="584"/>
      <c r="M3036" s="585"/>
      <c r="N3036" s="586"/>
    </row>
    <row r="3037" spans="1:14" ht="19" x14ac:dyDescent="0.2">
      <c r="A3037" s="534" t="s">
        <v>157</v>
      </c>
      <c r="B3037" s="583">
        <v>0.70710678118654802</v>
      </c>
      <c r="C3037" s="584">
        <v>0.75897092589864501</v>
      </c>
      <c r="D3037" s="585">
        <v>0.80199682440568398</v>
      </c>
      <c r="E3037" s="583">
        <v>0.70710678118654802</v>
      </c>
      <c r="F3037" s="584">
        <v>0.73945792953801703</v>
      </c>
      <c r="G3037" s="585">
        <v>0.73983003781171597</v>
      </c>
      <c r="H3037" s="583"/>
      <c r="I3037" s="584"/>
      <c r="J3037" s="585"/>
      <c r="K3037" s="583"/>
      <c r="L3037" s="584"/>
      <c r="M3037" s="585"/>
      <c r="N3037" s="586"/>
    </row>
    <row r="3038" spans="1:14" ht="19" x14ac:dyDescent="0.2">
      <c r="A3038" s="534" t="s">
        <v>238</v>
      </c>
      <c r="B3038" s="587" t="s">
        <v>226</v>
      </c>
      <c r="C3038" s="584" t="s">
        <v>118</v>
      </c>
      <c r="D3038" s="585" t="s">
        <v>118</v>
      </c>
      <c r="E3038" s="587" t="s">
        <v>226</v>
      </c>
      <c r="F3038" s="584" t="s">
        <v>118</v>
      </c>
      <c r="G3038" s="585" t="s">
        <v>118</v>
      </c>
      <c r="H3038" s="587"/>
      <c r="I3038" s="584"/>
      <c r="J3038" s="585"/>
      <c r="K3038" s="587"/>
      <c r="L3038" s="584"/>
      <c r="M3038" s="585"/>
      <c r="N3038" s="586"/>
    </row>
    <row r="3039" spans="1:14" ht="19" x14ac:dyDescent="0.2">
      <c r="A3039" s="562" t="s">
        <v>156</v>
      </c>
      <c r="B3039" s="588" t="s">
        <v>226</v>
      </c>
      <c r="C3039" s="589">
        <v>0.25096638616381794</v>
      </c>
      <c r="D3039" s="590">
        <v>0.36704920195966229</v>
      </c>
      <c r="E3039" s="588" t="s">
        <v>226</v>
      </c>
      <c r="F3039" s="589">
        <v>0.12435328544782658</v>
      </c>
      <c r="G3039" s="590">
        <v>0.16383779384065481</v>
      </c>
      <c r="H3039" s="588"/>
      <c r="I3039" s="589"/>
      <c r="J3039" s="590"/>
      <c r="K3039" s="588"/>
      <c r="L3039" s="589"/>
      <c r="M3039" s="590"/>
      <c r="N3039" s="591"/>
    </row>
    <row r="3040" spans="1:14" ht="38" x14ac:dyDescent="0.2">
      <c r="A3040" s="528" t="s">
        <v>1267</v>
      </c>
      <c r="B3040" s="568">
        <v>0.55555555555555602</v>
      </c>
      <c r="C3040" s="569">
        <v>0.30158730158730201</v>
      </c>
      <c r="D3040" s="570">
        <v>0.28571428571428598</v>
      </c>
      <c r="E3040" s="568">
        <v>0.55555555555555602</v>
      </c>
      <c r="F3040" s="569">
        <v>0.41379310344827602</v>
      </c>
      <c r="G3040" s="570">
        <v>0.42424242424242398</v>
      </c>
      <c r="H3040" s="568"/>
      <c r="I3040" s="569"/>
      <c r="J3040" s="570"/>
      <c r="K3040" s="568"/>
      <c r="L3040" s="569"/>
      <c r="M3040" s="570"/>
      <c r="N3040" s="576"/>
    </row>
    <row r="3041" spans="1:14" ht="19" x14ac:dyDescent="0.2">
      <c r="A3041" s="534" t="s">
        <v>679</v>
      </c>
      <c r="B3041" s="529">
        <v>0.44444444444444398</v>
      </c>
      <c r="C3041" s="530">
        <v>0.365079365079365</v>
      </c>
      <c r="D3041" s="531">
        <v>0.32467532467532501</v>
      </c>
      <c r="E3041" s="529">
        <v>0.44444444444444398</v>
      </c>
      <c r="F3041" s="530">
        <v>0.34482758620689702</v>
      </c>
      <c r="G3041" s="531">
        <v>0.30303030303030298</v>
      </c>
      <c r="H3041" s="529"/>
      <c r="I3041" s="530"/>
      <c r="J3041" s="531"/>
      <c r="K3041" s="529"/>
      <c r="L3041" s="530"/>
      <c r="M3041" s="531"/>
      <c r="N3041" s="577"/>
    </row>
    <row r="3042" spans="1:14" ht="19" x14ac:dyDescent="0.2">
      <c r="A3042" s="534" t="s">
        <v>680</v>
      </c>
      <c r="B3042" s="529">
        <v>0</v>
      </c>
      <c r="C3042" s="530">
        <v>0.17460317460317501</v>
      </c>
      <c r="D3042" s="531">
        <v>0.246753246753247</v>
      </c>
      <c r="E3042" s="529">
        <v>0</v>
      </c>
      <c r="F3042" s="530">
        <v>0.10344827586206901</v>
      </c>
      <c r="G3042" s="531">
        <v>0.15151515151515199</v>
      </c>
      <c r="H3042" s="529"/>
      <c r="I3042" s="530"/>
      <c r="J3042" s="531"/>
      <c r="K3042" s="529"/>
      <c r="L3042" s="530"/>
      <c r="M3042" s="531"/>
      <c r="N3042" s="577"/>
    </row>
    <row r="3043" spans="1:14" ht="19" x14ac:dyDescent="0.2">
      <c r="A3043" s="534" t="s">
        <v>681</v>
      </c>
      <c r="B3043" s="529">
        <v>0</v>
      </c>
      <c r="C3043" s="530">
        <v>0.158730158730159</v>
      </c>
      <c r="D3043" s="531">
        <v>0.14285714285714299</v>
      </c>
      <c r="E3043" s="529">
        <v>0</v>
      </c>
      <c r="F3043" s="530">
        <v>0.13793103448275901</v>
      </c>
      <c r="G3043" s="531">
        <v>0.12121212121212099</v>
      </c>
      <c r="H3043" s="529"/>
      <c r="I3043" s="530"/>
      <c r="J3043" s="531"/>
      <c r="K3043" s="529"/>
      <c r="L3043" s="530"/>
      <c r="M3043" s="531"/>
      <c r="N3043" s="636"/>
    </row>
    <row r="3044" spans="1:14" ht="19" x14ac:dyDescent="0.2">
      <c r="A3044" s="602" t="s">
        <v>237</v>
      </c>
      <c r="B3044" s="603">
        <v>9</v>
      </c>
      <c r="C3044" s="604">
        <v>63</v>
      </c>
      <c r="D3044" s="605">
        <v>77</v>
      </c>
      <c r="E3044" s="603">
        <v>9</v>
      </c>
      <c r="F3044" s="604">
        <v>29</v>
      </c>
      <c r="G3044" s="605">
        <v>33</v>
      </c>
      <c r="H3044" s="603"/>
      <c r="I3044" s="604"/>
      <c r="J3044" s="605"/>
      <c r="K3044" s="603"/>
      <c r="L3044" s="604"/>
      <c r="M3044" s="605"/>
      <c r="N3044" s="582"/>
    </row>
    <row r="3045" spans="1:14" ht="19" x14ac:dyDescent="0.2">
      <c r="A3045" s="534" t="s">
        <v>177</v>
      </c>
      <c r="B3045" s="583">
        <v>3.5555555555555598</v>
      </c>
      <c r="C3045" s="584">
        <v>2.8095238095238102</v>
      </c>
      <c r="D3045" s="585">
        <v>2.7532467532467502</v>
      </c>
      <c r="E3045" s="583">
        <v>3.5555555555555598</v>
      </c>
      <c r="F3045" s="584">
        <v>3.0344827586206899</v>
      </c>
      <c r="G3045" s="585">
        <v>3.0303030303030298</v>
      </c>
      <c r="H3045" s="583"/>
      <c r="I3045" s="584"/>
      <c r="J3045" s="585"/>
      <c r="K3045" s="583"/>
      <c r="L3045" s="584"/>
      <c r="M3045" s="585"/>
      <c r="N3045" s="586"/>
    </row>
    <row r="3046" spans="1:14" ht="19" x14ac:dyDescent="0.2">
      <c r="A3046" s="534" t="s">
        <v>157</v>
      </c>
      <c r="B3046" s="583">
        <v>0.52704627669473003</v>
      </c>
      <c r="C3046" s="584">
        <v>1.0450674134320299</v>
      </c>
      <c r="D3046" s="585">
        <v>1.0279750682498401</v>
      </c>
      <c r="E3046" s="583">
        <v>0.52704627669473003</v>
      </c>
      <c r="F3046" s="584">
        <v>1.05162318824247</v>
      </c>
      <c r="G3046" s="585">
        <v>1.0453721970202901</v>
      </c>
      <c r="H3046" s="583"/>
      <c r="I3046" s="584"/>
      <c r="J3046" s="585"/>
      <c r="K3046" s="583"/>
      <c r="L3046" s="584"/>
      <c r="M3046" s="585"/>
      <c r="N3046" s="586"/>
    </row>
    <row r="3047" spans="1:14" ht="19" x14ac:dyDescent="0.2">
      <c r="A3047" s="534" t="s">
        <v>238</v>
      </c>
      <c r="B3047" s="587" t="s">
        <v>226</v>
      </c>
      <c r="C3047" s="584" t="s">
        <v>244</v>
      </c>
      <c r="D3047" s="585" t="s">
        <v>244</v>
      </c>
      <c r="E3047" s="587" t="s">
        <v>226</v>
      </c>
      <c r="F3047" s="584" t="s">
        <v>118</v>
      </c>
      <c r="G3047" s="585" t="s">
        <v>118</v>
      </c>
      <c r="H3047" s="587"/>
      <c r="I3047" s="584"/>
      <c r="J3047" s="585"/>
      <c r="K3047" s="587"/>
      <c r="L3047" s="584"/>
      <c r="M3047" s="585"/>
      <c r="N3047" s="586"/>
    </row>
    <row r="3048" spans="1:14" ht="19" x14ac:dyDescent="0.2">
      <c r="A3048" s="562" t="s">
        <v>156</v>
      </c>
      <c r="B3048" s="588" t="s">
        <v>226</v>
      </c>
      <c r="C3048" s="589">
        <v>0.71385992563078871</v>
      </c>
      <c r="D3048" s="590">
        <v>0.78047496198012434</v>
      </c>
      <c r="E3048" s="588" t="s">
        <v>226</v>
      </c>
      <c r="F3048" s="589">
        <v>0.49549382588806845</v>
      </c>
      <c r="G3048" s="590">
        <v>0.50245503634944588</v>
      </c>
      <c r="H3048" s="588"/>
      <c r="I3048" s="589"/>
      <c r="J3048" s="590"/>
      <c r="K3048" s="588"/>
      <c r="L3048" s="589"/>
      <c r="M3048" s="590"/>
      <c r="N3048" s="591"/>
    </row>
    <row r="3049" spans="1:14" ht="38" x14ac:dyDescent="0.2">
      <c r="A3049" s="528" t="s">
        <v>1268</v>
      </c>
      <c r="B3049" s="568">
        <v>0.66666666666666696</v>
      </c>
      <c r="C3049" s="569">
        <v>0.52380952380952395</v>
      </c>
      <c r="D3049" s="570">
        <v>0.506493506493506</v>
      </c>
      <c r="E3049" s="568">
        <v>0.66666666666666696</v>
      </c>
      <c r="F3049" s="569">
        <v>0.58620689655172398</v>
      </c>
      <c r="G3049" s="570">
        <v>0.60606060606060597</v>
      </c>
      <c r="H3049" s="568"/>
      <c r="I3049" s="569"/>
      <c r="J3049" s="570"/>
      <c r="K3049" s="568"/>
      <c r="L3049" s="569"/>
      <c r="M3049" s="570"/>
      <c r="N3049" s="576"/>
    </row>
    <row r="3050" spans="1:14" ht="19" x14ac:dyDescent="0.2">
      <c r="A3050" s="534" t="s">
        <v>679</v>
      </c>
      <c r="B3050" s="529">
        <v>0.22222222222222199</v>
      </c>
      <c r="C3050" s="530">
        <v>0.39682539682539703</v>
      </c>
      <c r="D3050" s="531">
        <v>0.38961038961039002</v>
      </c>
      <c r="E3050" s="529">
        <v>0.22222222222222199</v>
      </c>
      <c r="F3050" s="530">
        <v>0.31034482758620702</v>
      </c>
      <c r="G3050" s="531">
        <v>0.27272727272727298</v>
      </c>
      <c r="H3050" s="529"/>
      <c r="I3050" s="530"/>
      <c r="J3050" s="531"/>
      <c r="K3050" s="529"/>
      <c r="L3050" s="530"/>
      <c r="M3050" s="531"/>
      <c r="N3050" s="577"/>
    </row>
    <row r="3051" spans="1:14" ht="19" x14ac:dyDescent="0.2">
      <c r="A3051" s="534" t="s">
        <v>680</v>
      </c>
      <c r="B3051" s="529">
        <v>0.11111111111111099</v>
      </c>
      <c r="C3051" s="530">
        <v>6.3492063492063502E-2</v>
      </c>
      <c r="D3051" s="531">
        <v>9.0909090909090898E-2</v>
      </c>
      <c r="E3051" s="529">
        <v>0.11111111111111099</v>
      </c>
      <c r="F3051" s="530">
        <v>0.10344827586206901</v>
      </c>
      <c r="G3051" s="531">
        <v>0.12121212121212099</v>
      </c>
      <c r="H3051" s="529"/>
      <c r="I3051" s="530"/>
      <c r="J3051" s="531"/>
      <c r="K3051" s="529"/>
      <c r="L3051" s="530"/>
      <c r="M3051" s="531"/>
      <c r="N3051" s="577"/>
    </row>
    <row r="3052" spans="1:14" ht="19" x14ac:dyDescent="0.2">
      <c r="A3052" s="534" t="s">
        <v>681</v>
      </c>
      <c r="B3052" s="529">
        <v>0</v>
      </c>
      <c r="C3052" s="530">
        <v>1.58730158730159E-2</v>
      </c>
      <c r="D3052" s="531">
        <v>1.2987012987013E-2</v>
      </c>
      <c r="E3052" s="529">
        <v>0</v>
      </c>
      <c r="F3052" s="530">
        <v>0</v>
      </c>
      <c r="G3052" s="531">
        <v>0</v>
      </c>
      <c r="H3052" s="529"/>
      <c r="I3052" s="530"/>
      <c r="J3052" s="531"/>
      <c r="K3052" s="529"/>
      <c r="L3052" s="530"/>
      <c r="M3052" s="531"/>
      <c r="N3052" s="636"/>
    </row>
    <row r="3053" spans="1:14" ht="19" x14ac:dyDescent="0.2">
      <c r="A3053" s="602" t="s">
        <v>237</v>
      </c>
      <c r="B3053" s="603">
        <v>9</v>
      </c>
      <c r="C3053" s="604">
        <v>63</v>
      </c>
      <c r="D3053" s="605">
        <v>77</v>
      </c>
      <c r="E3053" s="603">
        <v>9</v>
      </c>
      <c r="F3053" s="604">
        <v>29</v>
      </c>
      <c r="G3053" s="605">
        <v>33</v>
      </c>
      <c r="H3053" s="603"/>
      <c r="I3053" s="604"/>
      <c r="J3053" s="605"/>
      <c r="K3053" s="603"/>
      <c r="L3053" s="604"/>
      <c r="M3053" s="605"/>
      <c r="N3053" s="582"/>
    </row>
    <row r="3054" spans="1:14" ht="19" x14ac:dyDescent="0.2">
      <c r="A3054" s="534" t="s">
        <v>177</v>
      </c>
      <c r="B3054" s="583">
        <v>3.5555555555555598</v>
      </c>
      <c r="C3054" s="584">
        <v>3.4285714285714302</v>
      </c>
      <c r="D3054" s="585">
        <v>3.38961038961039</v>
      </c>
      <c r="E3054" s="583">
        <v>3.5555555555555598</v>
      </c>
      <c r="F3054" s="584">
        <v>3.4827586206896499</v>
      </c>
      <c r="G3054" s="585">
        <v>3.48484848484848</v>
      </c>
      <c r="H3054" s="583"/>
      <c r="I3054" s="584"/>
      <c r="J3054" s="585"/>
      <c r="K3054" s="583"/>
      <c r="L3054" s="584"/>
      <c r="M3054" s="585"/>
      <c r="N3054" s="586"/>
    </row>
    <row r="3055" spans="1:14" ht="19" x14ac:dyDescent="0.2">
      <c r="A3055" s="534" t="s">
        <v>157</v>
      </c>
      <c r="B3055" s="583">
        <v>0.72648315725677903</v>
      </c>
      <c r="C3055" s="584">
        <v>0.68895165133714897</v>
      </c>
      <c r="D3055" s="585">
        <v>0.71000081830649897</v>
      </c>
      <c r="E3055" s="583">
        <v>0.72648315725677903</v>
      </c>
      <c r="F3055" s="584">
        <v>0.68768190607350299</v>
      </c>
      <c r="G3055" s="585">
        <v>0.712443511849015</v>
      </c>
      <c r="H3055" s="583"/>
      <c r="I3055" s="584"/>
      <c r="J3055" s="585"/>
      <c r="K3055" s="583"/>
      <c r="L3055" s="584"/>
      <c r="M3055" s="585"/>
      <c r="N3055" s="586"/>
    </row>
    <row r="3056" spans="1:14" ht="19" x14ac:dyDescent="0.2">
      <c r="A3056" s="534" t="s">
        <v>238</v>
      </c>
      <c r="B3056" s="587" t="s">
        <v>226</v>
      </c>
      <c r="C3056" s="584" t="s">
        <v>118</v>
      </c>
      <c r="D3056" s="585" t="s">
        <v>118</v>
      </c>
      <c r="E3056" s="587" t="s">
        <v>226</v>
      </c>
      <c r="F3056" s="584" t="s">
        <v>118</v>
      </c>
      <c r="G3056" s="585" t="s">
        <v>118</v>
      </c>
      <c r="H3056" s="587"/>
      <c r="I3056" s="584"/>
      <c r="J3056" s="585"/>
      <c r="K3056" s="587"/>
      <c r="L3056" s="584"/>
      <c r="M3056" s="585"/>
      <c r="N3056" s="586"/>
    </row>
    <row r="3057" spans="1:14" ht="19" x14ac:dyDescent="0.2">
      <c r="A3057" s="562" t="s">
        <v>156</v>
      </c>
      <c r="B3057" s="588" t="s">
        <v>226</v>
      </c>
      <c r="C3057" s="589">
        <v>0.18431500488847516</v>
      </c>
      <c r="D3057" s="590">
        <v>0.23372531645947101</v>
      </c>
      <c r="E3057" s="588" t="s">
        <v>226</v>
      </c>
      <c r="F3057" s="589">
        <v>0.10585844155993973</v>
      </c>
      <c r="G3057" s="590">
        <v>9.9245862347139266E-2</v>
      </c>
      <c r="H3057" s="588"/>
      <c r="I3057" s="589"/>
      <c r="J3057" s="590"/>
      <c r="K3057" s="588"/>
      <c r="L3057" s="589"/>
      <c r="M3057" s="590"/>
      <c r="N3057" s="591"/>
    </row>
    <row r="3058" spans="1:14" ht="38" x14ac:dyDescent="0.2">
      <c r="A3058" s="528" t="s">
        <v>1269</v>
      </c>
      <c r="B3058" s="568">
        <v>0.55555555555555602</v>
      </c>
      <c r="C3058" s="569">
        <v>0.44444444444444398</v>
      </c>
      <c r="D3058" s="570">
        <v>0.45454545454545497</v>
      </c>
      <c r="E3058" s="568">
        <v>0.55555555555555602</v>
      </c>
      <c r="F3058" s="569">
        <v>0.55172413793103403</v>
      </c>
      <c r="G3058" s="570">
        <v>0.54545454545454497</v>
      </c>
      <c r="H3058" s="568"/>
      <c r="I3058" s="569"/>
      <c r="J3058" s="570"/>
      <c r="K3058" s="568"/>
      <c r="L3058" s="569"/>
      <c r="M3058" s="570"/>
      <c r="N3058" s="576"/>
    </row>
    <row r="3059" spans="1:14" ht="19" x14ac:dyDescent="0.2">
      <c r="A3059" s="534" t="s">
        <v>679</v>
      </c>
      <c r="B3059" s="529">
        <v>0.11111111111111099</v>
      </c>
      <c r="C3059" s="530">
        <v>0.28571428571428598</v>
      </c>
      <c r="D3059" s="531">
        <v>0.25974025974025999</v>
      </c>
      <c r="E3059" s="529">
        <v>0.11111111111111099</v>
      </c>
      <c r="F3059" s="530">
        <v>0.17241379310344801</v>
      </c>
      <c r="G3059" s="531">
        <v>0.18181818181818199</v>
      </c>
      <c r="H3059" s="529"/>
      <c r="I3059" s="530"/>
      <c r="J3059" s="531"/>
      <c r="K3059" s="529"/>
      <c r="L3059" s="530"/>
      <c r="M3059" s="531"/>
      <c r="N3059" s="577"/>
    </row>
    <row r="3060" spans="1:14" ht="19" x14ac:dyDescent="0.2">
      <c r="A3060" s="534" t="s">
        <v>680</v>
      </c>
      <c r="B3060" s="529">
        <v>0.22222222222222199</v>
      </c>
      <c r="C3060" s="530">
        <v>0.17460317460317501</v>
      </c>
      <c r="D3060" s="531">
        <v>0.19480519480519501</v>
      </c>
      <c r="E3060" s="529">
        <v>0.22222222222222199</v>
      </c>
      <c r="F3060" s="530">
        <v>0.17241379310344801</v>
      </c>
      <c r="G3060" s="531">
        <v>0.18181818181818199</v>
      </c>
      <c r="H3060" s="529"/>
      <c r="I3060" s="530"/>
      <c r="J3060" s="531"/>
      <c r="K3060" s="529"/>
      <c r="L3060" s="530"/>
      <c r="M3060" s="531"/>
      <c r="N3060" s="577"/>
    </row>
    <row r="3061" spans="1:14" ht="19" x14ac:dyDescent="0.2">
      <c r="A3061" s="534" t="s">
        <v>681</v>
      </c>
      <c r="B3061" s="529">
        <v>0.11111111111111099</v>
      </c>
      <c r="C3061" s="530">
        <v>9.5238095238095205E-2</v>
      </c>
      <c r="D3061" s="531">
        <v>9.0909090909090898E-2</v>
      </c>
      <c r="E3061" s="529">
        <v>0.11111111111111099</v>
      </c>
      <c r="F3061" s="530">
        <v>0.10344827586206901</v>
      </c>
      <c r="G3061" s="531">
        <v>9.0909090909090898E-2</v>
      </c>
      <c r="H3061" s="529"/>
      <c r="I3061" s="530"/>
      <c r="J3061" s="531"/>
      <c r="K3061" s="529"/>
      <c r="L3061" s="530"/>
      <c r="M3061" s="531"/>
      <c r="N3061" s="636"/>
    </row>
    <row r="3062" spans="1:14" ht="19" x14ac:dyDescent="0.2">
      <c r="A3062" s="602" t="s">
        <v>237</v>
      </c>
      <c r="B3062" s="603">
        <v>9</v>
      </c>
      <c r="C3062" s="604">
        <v>63</v>
      </c>
      <c r="D3062" s="605">
        <v>77</v>
      </c>
      <c r="E3062" s="603">
        <v>9</v>
      </c>
      <c r="F3062" s="604">
        <v>29</v>
      </c>
      <c r="G3062" s="605">
        <v>33</v>
      </c>
      <c r="H3062" s="603"/>
      <c r="I3062" s="604"/>
      <c r="J3062" s="605"/>
      <c r="K3062" s="603"/>
      <c r="L3062" s="604"/>
      <c r="M3062" s="605"/>
      <c r="N3062" s="582"/>
    </row>
    <row r="3063" spans="1:14" ht="19" x14ac:dyDescent="0.2">
      <c r="A3063" s="534" t="s">
        <v>177</v>
      </c>
      <c r="B3063" s="583">
        <v>3.1111111111111098</v>
      </c>
      <c r="C3063" s="584">
        <v>3.07936507936508</v>
      </c>
      <c r="D3063" s="585">
        <v>3.0779220779220799</v>
      </c>
      <c r="E3063" s="583">
        <v>3.1111111111111098</v>
      </c>
      <c r="F3063" s="584">
        <v>3.1724137931034502</v>
      </c>
      <c r="G3063" s="585">
        <v>3.1818181818181799</v>
      </c>
      <c r="H3063" s="583"/>
      <c r="I3063" s="584"/>
      <c r="J3063" s="585"/>
      <c r="K3063" s="583"/>
      <c r="L3063" s="584"/>
      <c r="M3063" s="585"/>
      <c r="N3063" s="586"/>
    </row>
    <row r="3064" spans="1:14" ht="19" x14ac:dyDescent="0.2">
      <c r="A3064" s="534" t="s">
        <v>157</v>
      </c>
      <c r="B3064" s="583">
        <v>1.1666666666666701</v>
      </c>
      <c r="C3064" s="584">
        <v>1.00485253775459</v>
      </c>
      <c r="D3064" s="585">
        <v>1.0100317056804899</v>
      </c>
      <c r="E3064" s="583">
        <v>1.1666666666666701</v>
      </c>
      <c r="F3064" s="584">
        <v>1.0713464664764301</v>
      </c>
      <c r="G3064" s="585">
        <v>1.0444659357341901</v>
      </c>
      <c r="H3064" s="583"/>
      <c r="I3064" s="584"/>
      <c r="J3064" s="585"/>
      <c r="K3064" s="583"/>
      <c r="L3064" s="584"/>
      <c r="M3064" s="585"/>
      <c r="N3064" s="586"/>
    </row>
    <row r="3065" spans="1:14" ht="19" x14ac:dyDescent="0.2">
      <c r="A3065" s="534" t="s">
        <v>238</v>
      </c>
      <c r="B3065" s="587" t="s">
        <v>226</v>
      </c>
      <c r="C3065" s="584" t="s">
        <v>118</v>
      </c>
      <c r="D3065" s="585" t="s">
        <v>118</v>
      </c>
      <c r="E3065" s="587" t="s">
        <v>226</v>
      </c>
      <c r="F3065" s="584" t="s">
        <v>118</v>
      </c>
      <c r="G3065" s="585" t="s">
        <v>118</v>
      </c>
      <c r="H3065" s="587"/>
      <c r="I3065" s="584"/>
      <c r="J3065" s="585"/>
      <c r="K3065" s="587"/>
      <c r="L3065" s="584"/>
      <c r="M3065" s="585"/>
      <c r="N3065" s="586"/>
    </row>
    <row r="3066" spans="1:14" ht="19" x14ac:dyDescent="0.2">
      <c r="A3066" s="562" t="s">
        <v>156</v>
      </c>
      <c r="B3066" s="588" t="s">
        <v>226</v>
      </c>
      <c r="C3066" s="589">
        <v>3.159272684623804E-2</v>
      </c>
      <c r="D3066" s="590">
        <v>3.2859397385619091E-2</v>
      </c>
      <c r="E3066" s="588" t="s">
        <v>226</v>
      </c>
      <c r="F3066" s="589">
        <v>-5.7220221385486804E-2</v>
      </c>
      <c r="G3066" s="590">
        <v>-6.7696866204992781E-2</v>
      </c>
      <c r="H3066" s="588"/>
      <c r="I3066" s="589"/>
      <c r="J3066" s="590"/>
      <c r="K3066" s="588"/>
      <c r="L3066" s="589"/>
      <c r="M3066" s="590"/>
      <c r="N3066" s="591"/>
    </row>
    <row r="3067" spans="1:14" ht="38" x14ac:dyDescent="0.2">
      <c r="A3067" s="528" t="s">
        <v>1270</v>
      </c>
      <c r="B3067" s="568">
        <v>0</v>
      </c>
      <c r="C3067" s="569">
        <v>0.25396825396825401</v>
      </c>
      <c r="D3067" s="570">
        <v>0.246753246753247</v>
      </c>
      <c r="E3067" s="568">
        <v>0</v>
      </c>
      <c r="F3067" s="569">
        <v>0.24137931034482801</v>
      </c>
      <c r="G3067" s="570">
        <v>0.24242424242424199</v>
      </c>
      <c r="H3067" s="568"/>
      <c r="I3067" s="569"/>
      <c r="J3067" s="570"/>
      <c r="K3067" s="568"/>
      <c r="L3067" s="569"/>
      <c r="M3067" s="570"/>
      <c r="N3067" s="532"/>
    </row>
    <row r="3068" spans="1:14" ht="19" x14ac:dyDescent="0.2">
      <c r="A3068" s="534" t="s">
        <v>679</v>
      </c>
      <c r="B3068" s="529">
        <v>0.11111111111111099</v>
      </c>
      <c r="C3068" s="530">
        <v>0.317460317460317</v>
      </c>
      <c r="D3068" s="531">
        <v>0.27272727272727298</v>
      </c>
      <c r="E3068" s="529">
        <v>0.11111111111111099</v>
      </c>
      <c r="F3068" s="530">
        <v>0.17241379310344801</v>
      </c>
      <c r="G3068" s="531">
        <v>0.15151515151515199</v>
      </c>
      <c r="H3068" s="529"/>
      <c r="I3068" s="530"/>
      <c r="J3068" s="531"/>
      <c r="K3068" s="529"/>
      <c r="L3068" s="530"/>
      <c r="M3068" s="531"/>
      <c r="N3068" s="535"/>
    </row>
    <row r="3069" spans="1:14" ht="19" x14ac:dyDescent="0.2">
      <c r="A3069" s="534" t="s">
        <v>680</v>
      </c>
      <c r="B3069" s="529">
        <v>0.33333333333333298</v>
      </c>
      <c r="C3069" s="530">
        <v>0.158730158730159</v>
      </c>
      <c r="D3069" s="531">
        <v>0.207792207792208</v>
      </c>
      <c r="E3069" s="529">
        <v>0.33333333333333298</v>
      </c>
      <c r="F3069" s="530">
        <v>0.13793103448275901</v>
      </c>
      <c r="G3069" s="531">
        <v>0.15151515151515199</v>
      </c>
      <c r="H3069" s="529"/>
      <c r="I3069" s="530"/>
      <c r="J3069" s="531"/>
      <c r="K3069" s="529"/>
      <c r="L3069" s="530"/>
      <c r="M3069" s="531"/>
      <c r="N3069" s="535"/>
    </row>
    <row r="3070" spans="1:14" ht="19" x14ac:dyDescent="0.2">
      <c r="A3070" s="534" t="s">
        <v>681</v>
      </c>
      <c r="B3070" s="529">
        <v>0.55555555555555602</v>
      </c>
      <c r="C3070" s="530">
        <v>0.26984126984126999</v>
      </c>
      <c r="D3070" s="531">
        <v>0.27272727272727298</v>
      </c>
      <c r="E3070" s="529">
        <v>0.55555555555555602</v>
      </c>
      <c r="F3070" s="530">
        <v>0.44827586206896602</v>
      </c>
      <c r="G3070" s="531">
        <v>0.45454545454545497</v>
      </c>
      <c r="H3070" s="529"/>
      <c r="I3070" s="530"/>
      <c r="J3070" s="531"/>
      <c r="K3070" s="529"/>
      <c r="L3070" s="530"/>
      <c r="M3070" s="531"/>
      <c r="N3070" s="540"/>
    </row>
    <row r="3071" spans="1:14" ht="19" x14ac:dyDescent="0.2">
      <c r="A3071" s="602" t="s">
        <v>237</v>
      </c>
      <c r="B3071" s="603">
        <v>9</v>
      </c>
      <c r="C3071" s="604">
        <v>63</v>
      </c>
      <c r="D3071" s="605">
        <v>77</v>
      </c>
      <c r="E3071" s="603">
        <v>9</v>
      </c>
      <c r="F3071" s="604">
        <v>29</v>
      </c>
      <c r="G3071" s="605">
        <v>33</v>
      </c>
      <c r="H3071" s="603"/>
      <c r="I3071" s="604"/>
      <c r="J3071" s="605"/>
      <c r="K3071" s="603"/>
      <c r="L3071" s="604"/>
      <c r="M3071" s="605"/>
      <c r="N3071" s="699"/>
    </row>
    <row r="3072" spans="1:14" ht="19" x14ac:dyDescent="0.2">
      <c r="A3072" s="534" t="s">
        <v>177</v>
      </c>
      <c r="B3072" s="583">
        <v>1.55555555555556</v>
      </c>
      <c r="C3072" s="584">
        <v>2.55555555555555</v>
      </c>
      <c r="D3072" s="585">
        <v>2.4935064935064899</v>
      </c>
      <c r="E3072" s="583">
        <v>1.55555555555556</v>
      </c>
      <c r="F3072" s="584">
        <v>2.2068965517241401</v>
      </c>
      <c r="G3072" s="585">
        <v>2.1818181818181799</v>
      </c>
      <c r="H3072" s="583"/>
      <c r="I3072" s="584"/>
      <c r="J3072" s="585"/>
      <c r="K3072" s="583"/>
      <c r="L3072" s="584"/>
      <c r="M3072" s="585"/>
      <c r="N3072" s="700"/>
    </row>
    <row r="3073" spans="1:14" ht="19" x14ac:dyDescent="0.2">
      <c r="A3073" s="534" t="s">
        <v>157</v>
      </c>
      <c r="B3073" s="583">
        <v>0.72648315725677903</v>
      </c>
      <c r="C3073" s="584">
        <v>1.14691420183897</v>
      </c>
      <c r="D3073" s="585">
        <v>1.1427503367727001</v>
      </c>
      <c r="E3073" s="583">
        <v>0.72648315725677903</v>
      </c>
      <c r="F3073" s="584">
        <v>1.2643267645223999</v>
      </c>
      <c r="G3073" s="585">
        <v>1.26131244777378</v>
      </c>
      <c r="H3073" s="583"/>
      <c r="I3073" s="584"/>
      <c r="J3073" s="585"/>
      <c r="K3073" s="583"/>
      <c r="L3073" s="584"/>
      <c r="M3073" s="585"/>
      <c r="N3073" s="700"/>
    </row>
    <row r="3074" spans="1:14" ht="19" x14ac:dyDescent="0.2">
      <c r="A3074" s="534" t="s">
        <v>238</v>
      </c>
      <c r="B3074" s="587" t="s">
        <v>226</v>
      </c>
      <c r="C3074" s="584" t="s">
        <v>244</v>
      </c>
      <c r="D3074" s="585" t="s">
        <v>244</v>
      </c>
      <c r="E3074" s="587" t="s">
        <v>226</v>
      </c>
      <c r="F3074" s="584" t="s">
        <v>118</v>
      </c>
      <c r="G3074" s="585" t="s">
        <v>118</v>
      </c>
      <c r="H3074" s="587"/>
      <c r="I3074" s="584"/>
      <c r="J3074" s="585"/>
      <c r="K3074" s="587"/>
      <c r="L3074" s="584"/>
      <c r="M3074" s="585"/>
      <c r="N3074" s="700"/>
    </row>
    <row r="3075" spans="1:14" ht="19" x14ac:dyDescent="0.2">
      <c r="A3075" s="562" t="s">
        <v>156</v>
      </c>
      <c r="B3075" s="588" t="s">
        <v>226</v>
      </c>
      <c r="C3075" s="589">
        <v>-0.87190480194297293</v>
      </c>
      <c r="D3075" s="590">
        <v>-0.82078377732081464</v>
      </c>
      <c r="E3075" s="588" t="s">
        <v>226</v>
      </c>
      <c r="F3075" s="589">
        <v>-0.51516824166466535</v>
      </c>
      <c r="G3075" s="590">
        <v>-0.49651664610777063</v>
      </c>
      <c r="H3075" s="588"/>
      <c r="I3075" s="589"/>
      <c r="J3075" s="590"/>
      <c r="K3075" s="588"/>
      <c r="L3075" s="589"/>
      <c r="M3075" s="590"/>
      <c r="N3075" s="701"/>
    </row>
    <row r="3076" spans="1:14" ht="76" x14ac:dyDescent="0.2">
      <c r="A3076" s="528" t="s">
        <v>1271</v>
      </c>
      <c r="B3076" s="568">
        <v>0</v>
      </c>
      <c r="C3076" s="569">
        <v>0.15151515151515199</v>
      </c>
      <c r="D3076" s="570">
        <v>0.172839506172839</v>
      </c>
      <c r="E3076" s="568">
        <v>0</v>
      </c>
      <c r="F3076" s="569">
        <v>0.16129032258064499</v>
      </c>
      <c r="G3076" s="570">
        <v>0.2</v>
      </c>
      <c r="H3076" s="568"/>
      <c r="I3076" s="569"/>
      <c r="J3076" s="570"/>
      <c r="K3076" s="568"/>
      <c r="L3076" s="569"/>
      <c r="M3076" s="570"/>
      <c r="N3076" s="599" t="s">
        <v>481</v>
      </c>
    </row>
    <row r="3077" spans="1:14" ht="19" x14ac:dyDescent="0.2">
      <c r="A3077" s="534" t="s">
        <v>378</v>
      </c>
      <c r="B3077" s="529">
        <v>0.11111111111111099</v>
      </c>
      <c r="C3077" s="530">
        <v>0.15151515151515199</v>
      </c>
      <c r="D3077" s="531">
        <v>0.209876543209877</v>
      </c>
      <c r="E3077" s="529">
        <v>0.11111111111111099</v>
      </c>
      <c r="F3077" s="530">
        <v>6.4516129032258104E-2</v>
      </c>
      <c r="G3077" s="531">
        <v>0.114285714285714</v>
      </c>
      <c r="H3077" s="529"/>
      <c r="I3077" s="530"/>
      <c r="J3077" s="531"/>
      <c r="K3077" s="529"/>
      <c r="L3077" s="530"/>
      <c r="M3077" s="531"/>
      <c r="N3077" s="600"/>
    </row>
    <row r="3078" spans="1:14" ht="19" x14ac:dyDescent="0.2">
      <c r="A3078" s="534" t="s">
        <v>87</v>
      </c>
      <c r="B3078" s="529">
        <v>0.22222222222222199</v>
      </c>
      <c r="C3078" s="530">
        <v>0.22727272727272699</v>
      </c>
      <c r="D3078" s="531">
        <v>0.209876543209877</v>
      </c>
      <c r="E3078" s="529">
        <v>0.22222222222222199</v>
      </c>
      <c r="F3078" s="530">
        <v>0.29032258064516098</v>
      </c>
      <c r="G3078" s="531">
        <v>0.25714285714285701</v>
      </c>
      <c r="H3078" s="529"/>
      <c r="I3078" s="530"/>
      <c r="J3078" s="531"/>
      <c r="K3078" s="529"/>
      <c r="L3078" s="530"/>
      <c r="M3078" s="531"/>
      <c r="N3078" s="600"/>
    </row>
    <row r="3079" spans="1:14" ht="19" x14ac:dyDescent="0.2">
      <c r="A3079" s="534" t="s">
        <v>379</v>
      </c>
      <c r="B3079" s="529">
        <v>0.22222222222222199</v>
      </c>
      <c r="C3079" s="530">
        <v>0.16666666666666699</v>
      </c>
      <c r="D3079" s="531">
        <v>0.148148148148148</v>
      </c>
      <c r="E3079" s="529">
        <v>0.22222222222222199</v>
      </c>
      <c r="F3079" s="530">
        <v>0.12903225806451599</v>
      </c>
      <c r="G3079" s="531">
        <v>0.114285714285714</v>
      </c>
      <c r="H3079" s="529"/>
      <c r="I3079" s="530"/>
      <c r="J3079" s="531"/>
      <c r="K3079" s="529"/>
      <c r="L3079" s="530"/>
      <c r="M3079" s="531"/>
      <c r="N3079" s="600"/>
    </row>
    <row r="3080" spans="1:14" ht="19" x14ac:dyDescent="0.2">
      <c r="A3080" s="534" t="s">
        <v>362</v>
      </c>
      <c r="B3080" s="529">
        <v>0.44444444444444398</v>
      </c>
      <c r="C3080" s="530">
        <v>0.30303030303030298</v>
      </c>
      <c r="D3080" s="531">
        <v>0.25925925925925902</v>
      </c>
      <c r="E3080" s="529">
        <v>0.44444444444444398</v>
      </c>
      <c r="F3080" s="530">
        <v>0.35483870967741898</v>
      </c>
      <c r="G3080" s="531">
        <v>0.314285714285714</v>
      </c>
      <c r="H3080" s="529"/>
      <c r="I3080" s="530"/>
      <c r="J3080" s="531"/>
      <c r="K3080" s="529"/>
      <c r="L3080" s="530"/>
      <c r="M3080" s="531"/>
      <c r="N3080" s="601"/>
    </row>
    <row r="3081" spans="1:14" ht="19" x14ac:dyDescent="0.2">
      <c r="A3081" s="602" t="s">
        <v>237</v>
      </c>
      <c r="B3081" s="603">
        <v>9</v>
      </c>
      <c r="C3081" s="604">
        <v>66</v>
      </c>
      <c r="D3081" s="605">
        <v>81</v>
      </c>
      <c r="E3081" s="603">
        <v>9</v>
      </c>
      <c r="F3081" s="604">
        <v>31</v>
      </c>
      <c r="G3081" s="605">
        <v>35</v>
      </c>
      <c r="H3081" s="603"/>
      <c r="I3081" s="604"/>
      <c r="J3081" s="605"/>
      <c r="K3081" s="603"/>
      <c r="L3081" s="604"/>
      <c r="M3081" s="605"/>
      <c r="N3081" s="582"/>
    </row>
    <row r="3082" spans="1:14" ht="19" x14ac:dyDescent="0.2">
      <c r="A3082" s="534" t="s">
        <v>177</v>
      </c>
      <c r="B3082" s="583">
        <v>2</v>
      </c>
      <c r="C3082" s="584">
        <v>2.6818181818181799</v>
      </c>
      <c r="D3082" s="585">
        <v>2.8888888888888902</v>
      </c>
      <c r="E3082" s="583">
        <v>2</v>
      </c>
      <c r="F3082" s="584">
        <v>2.54838709677419</v>
      </c>
      <c r="G3082" s="585">
        <v>2.77142857142857</v>
      </c>
      <c r="H3082" s="583"/>
      <c r="I3082" s="584"/>
      <c r="J3082" s="585"/>
      <c r="K3082" s="583"/>
      <c r="L3082" s="584"/>
      <c r="M3082" s="585"/>
      <c r="N3082" s="586"/>
    </row>
    <row r="3083" spans="1:14" ht="19" x14ac:dyDescent="0.2">
      <c r="A3083" s="534" t="s">
        <v>157</v>
      </c>
      <c r="B3083" s="583">
        <v>1.11803398874989</v>
      </c>
      <c r="C3083" s="584">
        <v>1.4375095013368</v>
      </c>
      <c r="D3083" s="585">
        <v>1.4491376746189399</v>
      </c>
      <c r="E3083" s="583">
        <v>1.11803398874989</v>
      </c>
      <c r="F3083" s="584">
        <v>1.45690790551815</v>
      </c>
      <c r="G3083" s="585">
        <v>1.5162980128805601</v>
      </c>
      <c r="H3083" s="583"/>
      <c r="I3083" s="584"/>
      <c r="J3083" s="585"/>
      <c r="K3083" s="583"/>
      <c r="L3083" s="584"/>
      <c r="M3083" s="585"/>
      <c r="N3083" s="586"/>
    </row>
    <row r="3084" spans="1:14" ht="19" x14ac:dyDescent="0.2">
      <c r="A3084" s="534" t="s">
        <v>238</v>
      </c>
      <c r="B3084" s="587" t="s">
        <v>226</v>
      </c>
      <c r="C3084" s="584" t="s">
        <v>118</v>
      </c>
      <c r="D3084" s="585" t="s">
        <v>118</v>
      </c>
      <c r="E3084" s="587" t="s">
        <v>226</v>
      </c>
      <c r="F3084" s="584" t="s">
        <v>118</v>
      </c>
      <c r="G3084" s="585" t="s">
        <v>118</v>
      </c>
      <c r="H3084" s="587"/>
      <c r="I3084" s="584"/>
      <c r="J3084" s="585"/>
      <c r="K3084" s="587"/>
      <c r="L3084" s="584"/>
      <c r="M3084" s="585"/>
      <c r="N3084" s="586"/>
    </row>
    <row r="3085" spans="1:14" ht="19" x14ac:dyDescent="0.2">
      <c r="A3085" s="562" t="s">
        <v>156</v>
      </c>
      <c r="B3085" s="588" t="s">
        <v>226</v>
      </c>
      <c r="C3085" s="589">
        <v>-0.47430516541569201</v>
      </c>
      <c r="D3085" s="590">
        <v>-0.61339160830431738</v>
      </c>
      <c r="E3085" s="588" t="s">
        <v>226</v>
      </c>
      <c r="F3085" s="589">
        <v>-0.37640477802140543</v>
      </c>
      <c r="G3085" s="590">
        <v>-0.5087578859007158</v>
      </c>
      <c r="H3085" s="588"/>
      <c r="I3085" s="589"/>
      <c r="J3085" s="590"/>
      <c r="K3085" s="588"/>
      <c r="L3085" s="589"/>
      <c r="M3085" s="590"/>
      <c r="N3085" s="591"/>
    </row>
    <row r="3086" spans="1:14" ht="76" x14ac:dyDescent="0.2">
      <c r="A3086" s="528" t="s">
        <v>1272</v>
      </c>
      <c r="B3086" s="568">
        <v>0</v>
      </c>
      <c r="C3086" s="569">
        <v>0.22727272727272699</v>
      </c>
      <c r="D3086" s="570">
        <v>0.28395061728395099</v>
      </c>
      <c r="E3086" s="568">
        <v>0</v>
      </c>
      <c r="F3086" s="569">
        <v>0.225806451612903</v>
      </c>
      <c r="G3086" s="570">
        <v>0.314285714285714</v>
      </c>
      <c r="H3086" s="568"/>
      <c r="I3086" s="569"/>
      <c r="J3086" s="570"/>
      <c r="K3086" s="568"/>
      <c r="L3086" s="569"/>
      <c r="M3086" s="570"/>
      <c r="N3086" s="599" t="s">
        <v>481</v>
      </c>
    </row>
    <row r="3087" spans="1:14" ht="19" x14ac:dyDescent="0.2">
      <c r="A3087" s="534" t="s">
        <v>378</v>
      </c>
      <c r="B3087" s="529">
        <v>0.11111111111111099</v>
      </c>
      <c r="C3087" s="530">
        <v>0.27272727272727298</v>
      </c>
      <c r="D3087" s="531">
        <v>0.28395061728395099</v>
      </c>
      <c r="E3087" s="529">
        <v>0.11111111111111099</v>
      </c>
      <c r="F3087" s="530">
        <v>0.225806451612903</v>
      </c>
      <c r="G3087" s="531">
        <v>0.2</v>
      </c>
      <c r="H3087" s="529"/>
      <c r="I3087" s="530"/>
      <c r="J3087" s="531"/>
      <c r="K3087" s="529"/>
      <c r="L3087" s="530"/>
      <c r="M3087" s="531"/>
      <c r="N3087" s="600"/>
    </row>
    <row r="3088" spans="1:14" ht="19" x14ac:dyDescent="0.2">
      <c r="A3088" s="534" t="s">
        <v>87</v>
      </c>
      <c r="B3088" s="529">
        <v>0.55555555555555602</v>
      </c>
      <c r="C3088" s="530">
        <v>0.22727272727272699</v>
      </c>
      <c r="D3088" s="531">
        <v>0.19753086419753099</v>
      </c>
      <c r="E3088" s="529">
        <v>0.55555555555555602</v>
      </c>
      <c r="F3088" s="530">
        <v>0.32258064516128998</v>
      </c>
      <c r="G3088" s="531">
        <v>0.28571428571428598</v>
      </c>
      <c r="H3088" s="529"/>
      <c r="I3088" s="530"/>
      <c r="J3088" s="531"/>
      <c r="K3088" s="529"/>
      <c r="L3088" s="530"/>
      <c r="M3088" s="531"/>
      <c r="N3088" s="600"/>
    </row>
    <row r="3089" spans="1:14" ht="19" x14ac:dyDescent="0.2">
      <c r="A3089" s="534" t="s">
        <v>379</v>
      </c>
      <c r="B3089" s="529">
        <v>0.11111111111111099</v>
      </c>
      <c r="C3089" s="530">
        <v>0.12121212121212099</v>
      </c>
      <c r="D3089" s="531">
        <v>9.8765432098765399E-2</v>
      </c>
      <c r="E3089" s="529">
        <v>0.11111111111111099</v>
      </c>
      <c r="F3089" s="530">
        <v>6.4516129032258104E-2</v>
      </c>
      <c r="G3089" s="531">
        <v>5.7142857142857099E-2</v>
      </c>
      <c r="H3089" s="529"/>
      <c r="I3089" s="530"/>
      <c r="J3089" s="531"/>
      <c r="K3089" s="529"/>
      <c r="L3089" s="530"/>
      <c r="M3089" s="531"/>
      <c r="N3089" s="600"/>
    </row>
    <row r="3090" spans="1:14" ht="19" x14ac:dyDescent="0.2">
      <c r="A3090" s="534" t="s">
        <v>362</v>
      </c>
      <c r="B3090" s="529">
        <v>0.22222222222222199</v>
      </c>
      <c r="C3090" s="530">
        <v>0.15151515151515199</v>
      </c>
      <c r="D3090" s="531">
        <v>0.13580246913580199</v>
      </c>
      <c r="E3090" s="529">
        <v>0.22222222222222199</v>
      </c>
      <c r="F3090" s="530">
        <v>0.16129032258064499</v>
      </c>
      <c r="G3090" s="531">
        <v>0.14285714285714299</v>
      </c>
      <c r="H3090" s="529"/>
      <c r="I3090" s="530"/>
      <c r="J3090" s="531"/>
      <c r="K3090" s="529"/>
      <c r="L3090" s="530"/>
      <c r="M3090" s="531"/>
      <c r="N3090" s="601"/>
    </row>
    <row r="3091" spans="1:14" ht="19" x14ac:dyDescent="0.2">
      <c r="A3091" s="602" t="s">
        <v>237</v>
      </c>
      <c r="B3091" s="603">
        <v>9</v>
      </c>
      <c r="C3091" s="604">
        <v>66</v>
      </c>
      <c r="D3091" s="605">
        <v>81</v>
      </c>
      <c r="E3091" s="603">
        <v>9</v>
      </c>
      <c r="F3091" s="604">
        <v>31</v>
      </c>
      <c r="G3091" s="605">
        <v>35</v>
      </c>
      <c r="H3091" s="603"/>
      <c r="I3091" s="604"/>
      <c r="J3091" s="605"/>
      <c r="K3091" s="603"/>
      <c r="L3091" s="604"/>
      <c r="M3091" s="605"/>
      <c r="N3091" s="699"/>
    </row>
    <row r="3092" spans="1:14" ht="19" x14ac:dyDescent="0.2">
      <c r="A3092" s="534" t="s">
        <v>177</v>
      </c>
      <c r="B3092" s="583">
        <v>2.5555555555555598</v>
      </c>
      <c r="C3092" s="584">
        <v>3.3030303030303001</v>
      </c>
      <c r="D3092" s="585">
        <v>3.4814814814814801</v>
      </c>
      <c r="E3092" s="583">
        <v>2.5555555555555598</v>
      </c>
      <c r="F3092" s="584">
        <v>3.2903225806451601</v>
      </c>
      <c r="G3092" s="585">
        <v>3.4857142857142902</v>
      </c>
      <c r="H3092" s="583"/>
      <c r="I3092" s="584"/>
      <c r="J3092" s="585"/>
      <c r="K3092" s="583"/>
      <c r="L3092" s="584"/>
      <c r="M3092" s="585"/>
      <c r="N3092" s="700"/>
    </row>
    <row r="3093" spans="1:14" ht="19" x14ac:dyDescent="0.2">
      <c r="A3093" s="534" t="s">
        <v>157</v>
      </c>
      <c r="B3093" s="587">
        <v>1.0137937550497</v>
      </c>
      <c r="C3093" s="584">
        <v>1.3583892833872899</v>
      </c>
      <c r="D3093" s="585">
        <v>1.36116779927303</v>
      </c>
      <c r="E3093" s="587">
        <v>1.0137937550497</v>
      </c>
      <c r="F3093" s="584">
        <v>1.3464409477606001</v>
      </c>
      <c r="G3093" s="585">
        <v>1.3799281433003201</v>
      </c>
      <c r="H3093" s="587"/>
      <c r="I3093" s="584"/>
      <c r="J3093" s="585"/>
      <c r="K3093" s="587"/>
      <c r="L3093" s="584"/>
      <c r="M3093" s="585"/>
      <c r="N3093" s="693"/>
    </row>
    <row r="3094" spans="1:14" ht="19" x14ac:dyDescent="0.2">
      <c r="A3094" s="534" t="s">
        <v>238</v>
      </c>
      <c r="B3094" s="587" t="s">
        <v>226</v>
      </c>
      <c r="C3094" s="584" t="s">
        <v>118</v>
      </c>
      <c r="D3094" s="585" t="s">
        <v>118</v>
      </c>
      <c r="E3094" s="587" t="s">
        <v>226</v>
      </c>
      <c r="F3094" s="584" t="s">
        <v>118</v>
      </c>
      <c r="G3094" s="585" t="s">
        <v>118</v>
      </c>
      <c r="H3094" s="587"/>
      <c r="I3094" s="584"/>
      <c r="J3094" s="585"/>
      <c r="K3094" s="587"/>
      <c r="L3094" s="584"/>
      <c r="M3094" s="585"/>
      <c r="N3094" s="693"/>
    </row>
    <row r="3095" spans="1:14" ht="19" x14ac:dyDescent="0.2">
      <c r="A3095" s="562" t="s">
        <v>156</v>
      </c>
      <c r="B3095" s="587" t="s">
        <v>226</v>
      </c>
      <c r="C3095" s="584">
        <v>-0.55026549209136244</v>
      </c>
      <c r="D3095" s="585">
        <v>-0.68024377774763489</v>
      </c>
      <c r="E3095" s="587" t="s">
        <v>226</v>
      </c>
      <c r="F3095" s="584">
        <v>-0.54571054624539195</v>
      </c>
      <c r="G3095" s="585">
        <v>-0.67406316385004383</v>
      </c>
      <c r="H3095" s="587"/>
      <c r="I3095" s="584"/>
      <c r="J3095" s="585"/>
      <c r="K3095" s="587"/>
      <c r="L3095" s="584"/>
      <c r="M3095" s="585"/>
      <c r="N3095" s="693"/>
    </row>
    <row r="3096" spans="1:14" ht="38" x14ac:dyDescent="0.2">
      <c r="A3096" s="528" t="s">
        <v>1273</v>
      </c>
      <c r="B3096" s="568">
        <v>0</v>
      </c>
      <c r="C3096" s="569">
        <v>0.15384615384615399</v>
      </c>
      <c r="D3096" s="570">
        <v>0.17499999999999999</v>
      </c>
      <c r="E3096" s="568">
        <v>0</v>
      </c>
      <c r="F3096" s="569">
        <v>0.16129032258064499</v>
      </c>
      <c r="G3096" s="570">
        <v>0.2</v>
      </c>
      <c r="H3096" s="568"/>
      <c r="I3096" s="569"/>
      <c r="J3096" s="570"/>
      <c r="K3096" s="568"/>
      <c r="L3096" s="569"/>
      <c r="M3096" s="570"/>
      <c r="N3096" s="599" t="s">
        <v>481</v>
      </c>
    </row>
    <row r="3097" spans="1:14" ht="19" x14ac:dyDescent="0.2">
      <c r="A3097" s="534" t="s">
        <v>378</v>
      </c>
      <c r="B3097" s="529">
        <v>0.22222222222222199</v>
      </c>
      <c r="C3097" s="530">
        <v>0.2</v>
      </c>
      <c r="D3097" s="531">
        <v>0.25</v>
      </c>
      <c r="E3097" s="529">
        <v>0.22222222222222199</v>
      </c>
      <c r="F3097" s="530">
        <v>0.16129032258064499</v>
      </c>
      <c r="G3097" s="531">
        <v>0.2</v>
      </c>
      <c r="H3097" s="529"/>
      <c r="I3097" s="530"/>
      <c r="J3097" s="531"/>
      <c r="K3097" s="529"/>
      <c r="L3097" s="530"/>
      <c r="M3097" s="531"/>
      <c r="N3097" s="600"/>
    </row>
    <row r="3098" spans="1:14" ht="19" x14ac:dyDescent="0.2">
      <c r="A3098" s="534" t="s">
        <v>87</v>
      </c>
      <c r="B3098" s="529">
        <v>0.33333333333333298</v>
      </c>
      <c r="C3098" s="530">
        <v>0.138461538461538</v>
      </c>
      <c r="D3098" s="531">
        <v>0.13750000000000001</v>
      </c>
      <c r="E3098" s="529">
        <v>0.33333333333333298</v>
      </c>
      <c r="F3098" s="530">
        <v>0.19354838709677399</v>
      </c>
      <c r="G3098" s="531">
        <v>0.17142857142857101</v>
      </c>
      <c r="H3098" s="529"/>
      <c r="I3098" s="530"/>
      <c r="J3098" s="531"/>
      <c r="K3098" s="529"/>
      <c r="L3098" s="530"/>
      <c r="M3098" s="531"/>
      <c r="N3098" s="600"/>
    </row>
    <row r="3099" spans="1:14" ht="19" x14ac:dyDescent="0.2">
      <c r="A3099" s="534" t="s">
        <v>379</v>
      </c>
      <c r="B3099" s="529">
        <v>0.11111111111111099</v>
      </c>
      <c r="C3099" s="530">
        <v>0.15384615384615399</v>
      </c>
      <c r="D3099" s="531">
        <v>0.13750000000000001</v>
      </c>
      <c r="E3099" s="529">
        <v>0.11111111111111099</v>
      </c>
      <c r="F3099" s="530">
        <v>0.12903225806451599</v>
      </c>
      <c r="G3099" s="531">
        <v>0.114285714285714</v>
      </c>
      <c r="H3099" s="529"/>
      <c r="I3099" s="530"/>
      <c r="J3099" s="531"/>
      <c r="K3099" s="529"/>
      <c r="L3099" s="530"/>
      <c r="M3099" s="531"/>
      <c r="N3099" s="600"/>
    </row>
    <row r="3100" spans="1:14" ht="19" x14ac:dyDescent="0.2">
      <c r="A3100" s="534" t="s">
        <v>362</v>
      </c>
      <c r="B3100" s="529">
        <v>0.33333333333333298</v>
      </c>
      <c r="C3100" s="530">
        <v>0.35384615384615398</v>
      </c>
      <c r="D3100" s="531">
        <v>0.3</v>
      </c>
      <c r="E3100" s="529">
        <v>0.33333333333333298</v>
      </c>
      <c r="F3100" s="530">
        <v>0.35483870967741898</v>
      </c>
      <c r="G3100" s="531">
        <v>0.314285714285714</v>
      </c>
      <c r="H3100" s="529"/>
      <c r="I3100" s="530"/>
      <c r="J3100" s="531"/>
      <c r="K3100" s="529"/>
      <c r="L3100" s="530"/>
      <c r="M3100" s="531"/>
      <c r="N3100" s="601"/>
    </row>
    <row r="3101" spans="1:14" ht="19" x14ac:dyDescent="0.2">
      <c r="A3101" s="602" t="s">
        <v>237</v>
      </c>
      <c r="B3101" s="603">
        <v>9</v>
      </c>
      <c r="C3101" s="604">
        <v>65</v>
      </c>
      <c r="D3101" s="605">
        <v>80</v>
      </c>
      <c r="E3101" s="603">
        <v>9</v>
      </c>
      <c r="F3101" s="604">
        <v>31</v>
      </c>
      <c r="G3101" s="605">
        <v>35</v>
      </c>
      <c r="H3101" s="603"/>
      <c r="I3101" s="604"/>
      <c r="J3101" s="605"/>
      <c r="K3101" s="603"/>
      <c r="L3101" s="604"/>
      <c r="M3101" s="605"/>
      <c r="N3101" s="699"/>
    </row>
    <row r="3102" spans="1:14" ht="19" x14ac:dyDescent="0.2">
      <c r="A3102" s="534" t="s">
        <v>177</v>
      </c>
      <c r="B3102" s="583">
        <v>2.4444444444444402</v>
      </c>
      <c r="C3102" s="584">
        <v>2.6461538461538501</v>
      </c>
      <c r="D3102" s="585">
        <v>2.8624999999999998</v>
      </c>
      <c r="E3102" s="583">
        <v>2.4444444444444402</v>
      </c>
      <c r="F3102" s="584">
        <v>2.6451612903225801</v>
      </c>
      <c r="G3102" s="585">
        <v>2.8571428571428599</v>
      </c>
      <c r="H3102" s="583"/>
      <c r="I3102" s="584"/>
      <c r="J3102" s="585"/>
      <c r="K3102" s="583"/>
      <c r="L3102" s="584"/>
      <c r="M3102" s="585"/>
      <c r="N3102" s="700"/>
    </row>
    <row r="3103" spans="1:14" ht="19" x14ac:dyDescent="0.2">
      <c r="A3103" s="534" t="s">
        <v>157</v>
      </c>
      <c r="B3103" s="587">
        <v>1.2360330811826099</v>
      </c>
      <c r="C3103" s="584">
        <v>1.51483053126795</v>
      </c>
      <c r="D3103" s="585">
        <v>1.5156880043670899</v>
      </c>
      <c r="E3103" s="587">
        <v>1.2360330811826099</v>
      </c>
      <c r="F3103" s="584">
        <v>1.5176382330620199</v>
      </c>
      <c r="G3103" s="585">
        <v>1.55568893652519</v>
      </c>
      <c r="H3103" s="587"/>
      <c r="I3103" s="584"/>
      <c r="J3103" s="585"/>
      <c r="K3103" s="587"/>
      <c r="L3103" s="584"/>
      <c r="M3103" s="585"/>
      <c r="N3103" s="693"/>
    </row>
    <row r="3104" spans="1:14" ht="19" x14ac:dyDescent="0.2">
      <c r="A3104" s="534" t="s">
        <v>238</v>
      </c>
      <c r="B3104" s="587" t="s">
        <v>226</v>
      </c>
      <c r="C3104" s="584" t="s">
        <v>118</v>
      </c>
      <c r="D3104" s="585" t="s">
        <v>118</v>
      </c>
      <c r="E3104" s="587" t="s">
        <v>226</v>
      </c>
      <c r="F3104" s="584" t="s">
        <v>118</v>
      </c>
      <c r="G3104" s="585" t="s">
        <v>118</v>
      </c>
      <c r="H3104" s="587"/>
      <c r="I3104" s="584"/>
      <c r="J3104" s="585"/>
      <c r="K3104" s="587"/>
      <c r="L3104" s="584"/>
      <c r="M3104" s="585"/>
      <c r="N3104" s="693"/>
    </row>
    <row r="3105" spans="1:14" ht="19" x14ac:dyDescent="0.2">
      <c r="A3105" s="562" t="s">
        <v>156</v>
      </c>
      <c r="B3105" s="587" t="s">
        <v>226</v>
      </c>
      <c r="C3105" s="584">
        <v>-0.13315641422976482</v>
      </c>
      <c r="D3105" s="585">
        <v>-0.27581900387878855</v>
      </c>
      <c r="E3105" s="587" t="s">
        <v>226</v>
      </c>
      <c r="F3105" s="584">
        <v>-0.13225605516880606</v>
      </c>
      <c r="G3105" s="585">
        <v>-0.26528337575005773</v>
      </c>
      <c r="H3105" s="587"/>
      <c r="I3105" s="584"/>
      <c r="J3105" s="585"/>
      <c r="K3105" s="587"/>
      <c r="L3105" s="584"/>
      <c r="M3105" s="585"/>
      <c r="N3105" s="693"/>
    </row>
    <row r="3106" spans="1:14" ht="38" x14ac:dyDescent="0.2">
      <c r="A3106" s="528" t="s">
        <v>1274</v>
      </c>
      <c r="B3106" s="568">
        <v>0</v>
      </c>
      <c r="C3106" s="569">
        <v>0.21212121212121199</v>
      </c>
      <c r="D3106" s="570">
        <v>0.24691358024691401</v>
      </c>
      <c r="E3106" s="568">
        <v>0</v>
      </c>
      <c r="F3106" s="569">
        <v>0.12903225806451599</v>
      </c>
      <c r="G3106" s="570">
        <v>0.17142857142857101</v>
      </c>
      <c r="H3106" s="568"/>
      <c r="I3106" s="569"/>
      <c r="J3106" s="570"/>
      <c r="K3106" s="568"/>
      <c r="L3106" s="569"/>
      <c r="M3106" s="570"/>
      <c r="N3106" s="599" t="s">
        <v>481</v>
      </c>
    </row>
    <row r="3107" spans="1:14" ht="19" x14ac:dyDescent="0.2">
      <c r="A3107" s="534" t="s">
        <v>378</v>
      </c>
      <c r="B3107" s="529">
        <v>0</v>
      </c>
      <c r="C3107" s="530">
        <v>0.13636363636363599</v>
      </c>
      <c r="D3107" s="531">
        <v>0.19753086419753099</v>
      </c>
      <c r="E3107" s="529">
        <v>0</v>
      </c>
      <c r="F3107" s="530">
        <v>6.4516129032258104E-2</v>
      </c>
      <c r="G3107" s="531">
        <v>0.114285714285714</v>
      </c>
      <c r="H3107" s="529"/>
      <c r="I3107" s="530"/>
      <c r="J3107" s="531"/>
      <c r="K3107" s="529"/>
      <c r="L3107" s="530"/>
      <c r="M3107" s="531"/>
      <c r="N3107" s="600"/>
    </row>
    <row r="3108" spans="1:14" ht="19" x14ac:dyDescent="0.2">
      <c r="A3108" s="534" t="s">
        <v>87</v>
      </c>
      <c r="B3108" s="529">
        <v>0.55555555555555602</v>
      </c>
      <c r="C3108" s="530">
        <v>0.13636363636363599</v>
      </c>
      <c r="D3108" s="531">
        <v>0.11111111111111099</v>
      </c>
      <c r="E3108" s="529">
        <v>0.55555555555555602</v>
      </c>
      <c r="F3108" s="530">
        <v>0.225806451612903</v>
      </c>
      <c r="G3108" s="531">
        <v>0.2</v>
      </c>
      <c r="H3108" s="529"/>
      <c r="I3108" s="530"/>
      <c r="J3108" s="531"/>
      <c r="K3108" s="529"/>
      <c r="L3108" s="530"/>
      <c r="M3108" s="531"/>
      <c r="N3108" s="600"/>
    </row>
    <row r="3109" spans="1:14" ht="19" x14ac:dyDescent="0.2">
      <c r="A3109" s="534" t="s">
        <v>379</v>
      </c>
      <c r="B3109" s="529">
        <v>0.11111111111111099</v>
      </c>
      <c r="C3109" s="530">
        <v>0.16666666666666699</v>
      </c>
      <c r="D3109" s="531">
        <v>0.148148148148148</v>
      </c>
      <c r="E3109" s="529">
        <v>0.11111111111111099</v>
      </c>
      <c r="F3109" s="530">
        <v>0.19354838709677399</v>
      </c>
      <c r="G3109" s="531">
        <v>0.17142857142857101</v>
      </c>
      <c r="H3109" s="529"/>
      <c r="I3109" s="530"/>
      <c r="J3109" s="531"/>
      <c r="K3109" s="529"/>
      <c r="L3109" s="530"/>
      <c r="M3109" s="531"/>
      <c r="N3109" s="600"/>
    </row>
    <row r="3110" spans="1:14" ht="19" x14ac:dyDescent="0.2">
      <c r="A3110" s="534" t="s">
        <v>362</v>
      </c>
      <c r="B3110" s="529">
        <v>0.33333333333333298</v>
      </c>
      <c r="C3110" s="530">
        <v>0.34848484848484901</v>
      </c>
      <c r="D3110" s="531">
        <v>0.296296296296296</v>
      </c>
      <c r="E3110" s="529">
        <v>0.33333333333333298</v>
      </c>
      <c r="F3110" s="530">
        <v>0.38709677419354799</v>
      </c>
      <c r="G3110" s="531">
        <v>0.34285714285714303</v>
      </c>
      <c r="H3110" s="529"/>
      <c r="I3110" s="530"/>
      <c r="J3110" s="531"/>
      <c r="K3110" s="529"/>
      <c r="L3110" s="530"/>
      <c r="M3110" s="531"/>
      <c r="N3110" s="601"/>
    </row>
    <row r="3111" spans="1:14" ht="19" x14ac:dyDescent="0.2">
      <c r="A3111" s="602" t="s">
        <v>237</v>
      </c>
      <c r="B3111" s="603">
        <v>9</v>
      </c>
      <c r="C3111" s="604">
        <v>66</v>
      </c>
      <c r="D3111" s="605">
        <v>81</v>
      </c>
      <c r="E3111" s="603">
        <v>9</v>
      </c>
      <c r="F3111" s="604">
        <v>31</v>
      </c>
      <c r="G3111" s="605">
        <v>35</v>
      </c>
      <c r="H3111" s="603"/>
      <c r="I3111" s="604"/>
      <c r="J3111" s="605"/>
      <c r="K3111" s="603"/>
      <c r="L3111" s="604"/>
      <c r="M3111" s="605"/>
      <c r="N3111" s="699"/>
    </row>
    <row r="3112" spans="1:14" ht="19" x14ac:dyDescent="0.2">
      <c r="A3112" s="534" t="s">
        <v>177</v>
      </c>
      <c r="B3112" s="583">
        <v>2.2222222222222201</v>
      </c>
      <c r="C3112" s="584">
        <v>2.6969696969696999</v>
      </c>
      <c r="D3112" s="585">
        <v>2.9506172839506202</v>
      </c>
      <c r="E3112" s="583">
        <v>2.2222222222222201</v>
      </c>
      <c r="F3112" s="584">
        <v>2.3548387096774199</v>
      </c>
      <c r="G3112" s="585">
        <v>2.6</v>
      </c>
      <c r="H3112" s="583"/>
      <c r="I3112" s="584"/>
      <c r="J3112" s="585"/>
      <c r="K3112" s="583"/>
      <c r="L3112" s="584"/>
      <c r="M3112" s="585"/>
      <c r="N3112" s="700"/>
    </row>
    <row r="3113" spans="1:14" ht="19" x14ac:dyDescent="0.2">
      <c r="A3113" s="534" t="s">
        <v>157</v>
      </c>
      <c r="B3113" s="587">
        <v>0.97182531580755005</v>
      </c>
      <c r="C3113" s="584">
        <v>1.5784091013977599</v>
      </c>
      <c r="D3113" s="585">
        <v>1.59609863861778</v>
      </c>
      <c r="E3113" s="587">
        <v>0.97182531580755005</v>
      </c>
      <c r="F3113" s="584">
        <v>1.4035285793735299</v>
      </c>
      <c r="G3113" s="585">
        <v>1.49901928724397</v>
      </c>
      <c r="H3113" s="587"/>
      <c r="I3113" s="584"/>
      <c r="J3113" s="585"/>
      <c r="K3113" s="587"/>
      <c r="L3113" s="584"/>
      <c r="M3113" s="585"/>
      <c r="N3113" s="693"/>
    </row>
    <row r="3114" spans="1:14" ht="19" x14ac:dyDescent="0.2">
      <c r="A3114" s="534" t="s">
        <v>238</v>
      </c>
      <c r="B3114" s="587" t="s">
        <v>226</v>
      </c>
      <c r="C3114" s="584" t="s">
        <v>118</v>
      </c>
      <c r="D3114" s="585" t="s">
        <v>118</v>
      </c>
      <c r="E3114" s="587" t="s">
        <v>226</v>
      </c>
      <c r="F3114" s="584" t="s">
        <v>118</v>
      </c>
      <c r="G3114" s="585" t="s">
        <v>118</v>
      </c>
      <c r="H3114" s="587"/>
      <c r="I3114" s="584"/>
      <c r="J3114" s="585"/>
      <c r="K3114" s="587"/>
      <c r="L3114" s="584"/>
      <c r="M3114" s="585"/>
      <c r="N3114" s="702"/>
    </row>
    <row r="3115" spans="1:14" ht="19" x14ac:dyDescent="0.2">
      <c r="A3115" s="562" t="s">
        <v>156</v>
      </c>
      <c r="B3115" s="588" t="s">
        <v>226</v>
      </c>
      <c r="C3115" s="589">
        <v>-0.30077593592628632</v>
      </c>
      <c r="D3115" s="590">
        <v>-0.45635967859679999</v>
      </c>
      <c r="E3115" s="588" t="s">
        <v>226</v>
      </c>
      <c r="F3115" s="589">
        <v>-9.4487913822455735E-2</v>
      </c>
      <c r="G3115" s="590">
        <v>-0.2520166224627739</v>
      </c>
      <c r="H3115" s="588"/>
      <c r="I3115" s="589"/>
      <c r="J3115" s="590"/>
      <c r="K3115" s="588"/>
      <c r="L3115" s="589"/>
      <c r="M3115" s="590"/>
      <c r="N3115" s="703"/>
    </row>
    <row r="3116" spans="1:14" ht="95" x14ac:dyDescent="0.2">
      <c r="A3116" s="528" t="s">
        <v>1275</v>
      </c>
      <c r="B3116" s="687">
        <v>0.22222222222222199</v>
      </c>
      <c r="C3116" s="530">
        <v>0.2</v>
      </c>
      <c r="D3116" s="531">
        <v>0.20253164556962</v>
      </c>
      <c r="E3116" s="687">
        <v>0.22222222222222199</v>
      </c>
      <c r="F3116" s="530">
        <v>0.32258064516128998</v>
      </c>
      <c r="G3116" s="531">
        <v>0.314285714285714</v>
      </c>
      <c r="H3116" s="687"/>
      <c r="I3116" s="530"/>
      <c r="J3116" s="531"/>
      <c r="K3116" s="687"/>
      <c r="L3116" s="530"/>
      <c r="M3116" s="531"/>
      <c r="N3116" s="599" t="s">
        <v>482</v>
      </c>
    </row>
    <row r="3117" spans="1:14" s="704" customFormat="1" ht="19" x14ac:dyDescent="0.2">
      <c r="A3117" s="534" t="s">
        <v>383</v>
      </c>
      <c r="B3117" s="687">
        <v>0.22222222222222199</v>
      </c>
      <c r="C3117" s="530">
        <v>0.246153846153846</v>
      </c>
      <c r="D3117" s="531">
        <v>0.265822784810127</v>
      </c>
      <c r="E3117" s="687">
        <v>0.22222222222222199</v>
      </c>
      <c r="F3117" s="530">
        <v>0.19354838709677399</v>
      </c>
      <c r="G3117" s="531">
        <v>0.22857142857142901</v>
      </c>
      <c r="H3117" s="687"/>
      <c r="I3117" s="530"/>
      <c r="J3117" s="531"/>
      <c r="K3117" s="687"/>
      <c r="L3117" s="530"/>
      <c r="M3117" s="531"/>
      <c r="N3117" s="600"/>
    </row>
    <row r="3118" spans="1:14" s="606" customFormat="1" ht="19" x14ac:dyDescent="0.2">
      <c r="A3118" s="534" t="s">
        <v>384</v>
      </c>
      <c r="B3118" s="687">
        <v>0.55555555555555602</v>
      </c>
      <c r="C3118" s="530">
        <v>0.21538461538461501</v>
      </c>
      <c r="D3118" s="531">
        <v>0.215189873417722</v>
      </c>
      <c r="E3118" s="687">
        <v>0.55555555555555602</v>
      </c>
      <c r="F3118" s="530">
        <v>0.19354838709677399</v>
      </c>
      <c r="G3118" s="531">
        <v>0.17142857142857101</v>
      </c>
      <c r="H3118" s="687"/>
      <c r="I3118" s="530"/>
      <c r="J3118" s="531"/>
      <c r="K3118" s="687"/>
      <c r="L3118" s="530"/>
      <c r="M3118" s="531"/>
      <c r="N3118" s="600"/>
    </row>
    <row r="3119" spans="1:14" s="606" customFormat="1" ht="19" x14ac:dyDescent="0.2">
      <c r="A3119" s="534" t="s">
        <v>385</v>
      </c>
      <c r="B3119" s="687">
        <v>0</v>
      </c>
      <c r="C3119" s="530">
        <v>0.246153846153846</v>
      </c>
      <c r="D3119" s="531">
        <v>0.215189873417722</v>
      </c>
      <c r="E3119" s="687">
        <v>0</v>
      </c>
      <c r="F3119" s="530">
        <v>0.19354838709677399</v>
      </c>
      <c r="G3119" s="531">
        <v>0.17142857142857101</v>
      </c>
      <c r="H3119" s="687"/>
      <c r="I3119" s="530"/>
      <c r="J3119" s="531"/>
      <c r="K3119" s="687"/>
      <c r="L3119" s="530"/>
      <c r="M3119" s="531"/>
      <c r="N3119" s="600"/>
    </row>
    <row r="3120" spans="1:14" s="704" customFormat="1" ht="19" x14ac:dyDescent="0.2">
      <c r="A3120" s="534" t="s">
        <v>386</v>
      </c>
      <c r="B3120" s="687">
        <v>0</v>
      </c>
      <c r="C3120" s="530">
        <v>9.2307692307692299E-2</v>
      </c>
      <c r="D3120" s="531">
        <v>0.10126582278481</v>
      </c>
      <c r="E3120" s="687">
        <v>0</v>
      </c>
      <c r="F3120" s="530">
        <v>9.6774193548387094E-2</v>
      </c>
      <c r="G3120" s="531">
        <v>0.114285714285714</v>
      </c>
      <c r="H3120" s="687"/>
      <c r="I3120" s="530"/>
      <c r="J3120" s="531"/>
      <c r="K3120" s="687"/>
      <c r="L3120" s="530"/>
      <c r="M3120" s="531"/>
      <c r="N3120" s="601"/>
    </row>
    <row r="3121" spans="1:14" s="606" customFormat="1" ht="19" x14ac:dyDescent="0.2">
      <c r="A3121" s="602" t="s">
        <v>237</v>
      </c>
      <c r="B3121" s="603">
        <v>9</v>
      </c>
      <c r="C3121" s="604">
        <v>65</v>
      </c>
      <c r="D3121" s="605">
        <v>79</v>
      </c>
      <c r="E3121" s="603">
        <v>9</v>
      </c>
      <c r="F3121" s="604">
        <v>31</v>
      </c>
      <c r="G3121" s="605">
        <v>35</v>
      </c>
      <c r="H3121" s="603"/>
      <c r="I3121" s="604"/>
      <c r="J3121" s="605"/>
      <c r="K3121" s="603"/>
      <c r="L3121" s="604"/>
      <c r="M3121" s="605"/>
      <c r="N3121" s="699"/>
    </row>
    <row r="3122" spans="1:14" s="606" customFormat="1" ht="19" x14ac:dyDescent="0.2">
      <c r="A3122" s="534" t="s">
        <v>177</v>
      </c>
      <c r="B3122" s="583">
        <v>3.6666666666666701</v>
      </c>
      <c r="C3122" s="584">
        <v>3.2153846153846199</v>
      </c>
      <c r="D3122" s="585">
        <v>3.2531645569620302</v>
      </c>
      <c r="E3122" s="583">
        <v>3.6666666666666701</v>
      </c>
      <c r="F3122" s="584">
        <v>3.45161290322581</v>
      </c>
      <c r="G3122" s="585">
        <v>3.45714285714286</v>
      </c>
      <c r="H3122" s="583"/>
      <c r="I3122" s="584"/>
      <c r="J3122" s="585"/>
      <c r="K3122" s="583"/>
      <c r="L3122" s="584"/>
      <c r="M3122" s="585"/>
      <c r="N3122" s="700"/>
    </row>
    <row r="3123" spans="1:14" s="704" customFormat="1" ht="19" x14ac:dyDescent="0.2">
      <c r="A3123" s="534" t="s">
        <v>157</v>
      </c>
      <c r="B3123" s="587">
        <v>0.86602540378443904</v>
      </c>
      <c r="C3123" s="584">
        <v>1.28077500576199</v>
      </c>
      <c r="D3123" s="585">
        <v>1.2857039818652301</v>
      </c>
      <c r="E3123" s="587">
        <v>0.86602540378443904</v>
      </c>
      <c r="F3123" s="584">
        <v>1.38657154347018</v>
      </c>
      <c r="G3123" s="585">
        <v>1.40048010975348</v>
      </c>
      <c r="H3123" s="587"/>
      <c r="I3123" s="584"/>
      <c r="J3123" s="585"/>
      <c r="K3123" s="587"/>
      <c r="L3123" s="584"/>
      <c r="M3123" s="585"/>
      <c r="N3123" s="693"/>
    </row>
    <row r="3124" spans="1:14" s="606" customFormat="1" ht="19" x14ac:dyDescent="0.2">
      <c r="A3124" s="534" t="s">
        <v>238</v>
      </c>
      <c r="B3124" s="587" t="s">
        <v>226</v>
      </c>
      <c r="C3124" s="584" t="s">
        <v>118</v>
      </c>
      <c r="D3124" s="585" t="s">
        <v>118</v>
      </c>
      <c r="E3124" s="587" t="s">
        <v>226</v>
      </c>
      <c r="F3124" s="584" t="s">
        <v>118</v>
      </c>
      <c r="G3124" s="585" t="s">
        <v>118</v>
      </c>
      <c r="H3124" s="587"/>
      <c r="I3124" s="584"/>
      <c r="J3124" s="585"/>
      <c r="K3124" s="587"/>
      <c r="L3124" s="584"/>
      <c r="M3124" s="585"/>
      <c r="N3124" s="702"/>
    </row>
    <row r="3125" spans="1:14" s="606" customFormat="1" ht="19" x14ac:dyDescent="0.2">
      <c r="A3125" s="562" t="s">
        <v>156</v>
      </c>
      <c r="B3125" s="587" t="s">
        <v>226</v>
      </c>
      <c r="C3125" s="584">
        <v>0.35235076360157602</v>
      </c>
      <c r="D3125" s="585">
        <v>0.32161532945145993</v>
      </c>
      <c r="E3125" s="587" t="s">
        <v>226</v>
      </c>
      <c r="F3125" s="584">
        <v>0.15509748808391366</v>
      </c>
      <c r="G3125" s="585">
        <v>0.14960855785427157</v>
      </c>
      <c r="H3125" s="587"/>
      <c r="I3125" s="584"/>
      <c r="J3125" s="585"/>
      <c r="K3125" s="587"/>
      <c r="L3125" s="584"/>
      <c r="M3125" s="585"/>
      <c r="N3125" s="702"/>
    </row>
    <row r="3126" spans="1:14" s="704" customFormat="1" ht="38" x14ac:dyDescent="0.2">
      <c r="A3126" s="528" t="s">
        <v>1276</v>
      </c>
      <c r="B3126" s="568">
        <v>0.22222222222222199</v>
      </c>
      <c r="C3126" s="569">
        <v>0.261538461538462</v>
      </c>
      <c r="D3126" s="570">
        <v>0.265822784810127</v>
      </c>
      <c r="E3126" s="568">
        <v>0.22222222222222199</v>
      </c>
      <c r="F3126" s="569">
        <v>0.32258064516128998</v>
      </c>
      <c r="G3126" s="570">
        <v>0.314285714285714</v>
      </c>
      <c r="H3126" s="568"/>
      <c r="I3126" s="569"/>
      <c r="J3126" s="570"/>
      <c r="K3126" s="568"/>
      <c r="L3126" s="569"/>
      <c r="M3126" s="570"/>
      <c r="N3126" s="599" t="s">
        <v>482</v>
      </c>
    </row>
    <row r="3127" spans="1:14" s="606" customFormat="1" ht="19" x14ac:dyDescent="0.2">
      <c r="A3127" s="534" t="s">
        <v>383</v>
      </c>
      <c r="B3127" s="529">
        <v>0.33333333333333298</v>
      </c>
      <c r="C3127" s="530">
        <v>0.246153846153846</v>
      </c>
      <c r="D3127" s="531">
        <v>0.30379746835443</v>
      </c>
      <c r="E3127" s="529">
        <v>0.33333333333333298</v>
      </c>
      <c r="F3127" s="530">
        <v>0.19354838709677399</v>
      </c>
      <c r="G3127" s="531">
        <v>0.2</v>
      </c>
      <c r="H3127" s="529"/>
      <c r="I3127" s="530"/>
      <c r="J3127" s="531"/>
      <c r="K3127" s="529"/>
      <c r="L3127" s="530"/>
      <c r="M3127" s="531"/>
      <c r="N3127" s="600"/>
    </row>
    <row r="3128" spans="1:14" s="606" customFormat="1" ht="19" x14ac:dyDescent="0.2">
      <c r="A3128" s="534" t="s">
        <v>384</v>
      </c>
      <c r="B3128" s="529">
        <v>0.44444444444444398</v>
      </c>
      <c r="C3128" s="530">
        <v>0.32307692307692298</v>
      </c>
      <c r="D3128" s="531">
        <v>0.278481012658228</v>
      </c>
      <c r="E3128" s="529">
        <v>0.44444444444444398</v>
      </c>
      <c r="F3128" s="530">
        <v>0.35483870967741898</v>
      </c>
      <c r="G3128" s="531">
        <v>0.34285714285714303</v>
      </c>
      <c r="H3128" s="529"/>
      <c r="I3128" s="530"/>
      <c r="J3128" s="531"/>
      <c r="K3128" s="529"/>
      <c r="L3128" s="530"/>
      <c r="M3128" s="531"/>
      <c r="N3128" s="600"/>
    </row>
    <row r="3129" spans="1:14" s="704" customFormat="1" ht="19" x14ac:dyDescent="0.2">
      <c r="A3129" s="534" t="s">
        <v>385</v>
      </c>
      <c r="B3129" s="529">
        <v>0</v>
      </c>
      <c r="C3129" s="530">
        <v>0.15384615384615399</v>
      </c>
      <c r="D3129" s="531">
        <v>0.126582278481013</v>
      </c>
      <c r="E3129" s="529">
        <v>0</v>
      </c>
      <c r="F3129" s="530">
        <v>0.12903225806451599</v>
      </c>
      <c r="G3129" s="531">
        <v>0.114285714285714</v>
      </c>
      <c r="H3129" s="529"/>
      <c r="I3129" s="530"/>
      <c r="J3129" s="531"/>
      <c r="K3129" s="529"/>
      <c r="L3129" s="530"/>
      <c r="M3129" s="531"/>
      <c r="N3129" s="600"/>
    </row>
    <row r="3130" spans="1:14" s="606" customFormat="1" ht="19" x14ac:dyDescent="0.2">
      <c r="A3130" s="534" t="s">
        <v>386</v>
      </c>
      <c r="B3130" s="529">
        <v>0</v>
      </c>
      <c r="C3130" s="530">
        <v>1.5384615384615399E-2</v>
      </c>
      <c r="D3130" s="531">
        <v>2.53164556962025E-2</v>
      </c>
      <c r="E3130" s="529">
        <v>0</v>
      </c>
      <c r="F3130" s="530">
        <v>0</v>
      </c>
      <c r="G3130" s="531">
        <v>2.8571428571428598E-2</v>
      </c>
      <c r="H3130" s="529"/>
      <c r="I3130" s="530"/>
      <c r="J3130" s="531"/>
      <c r="K3130" s="529"/>
      <c r="L3130" s="530"/>
      <c r="M3130" s="531"/>
      <c r="N3130" s="601"/>
    </row>
    <row r="3131" spans="1:14" s="606" customFormat="1" ht="19" x14ac:dyDescent="0.2">
      <c r="A3131" s="602" t="s">
        <v>237</v>
      </c>
      <c r="B3131" s="603">
        <v>9</v>
      </c>
      <c r="C3131" s="604">
        <v>65</v>
      </c>
      <c r="D3131" s="605">
        <v>79</v>
      </c>
      <c r="E3131" s="603">
        <v>9</v>
      </c>
      <c r="F3131" s="604">
        <v>31</v>
      </c>
      <c r="G3131" s="605">
        <v>35</v>
      </c>
      <c r="H3131" s="603"/>
      <c r="I3131" s="604"/>
      <c r="J3131" s="605"/>
      <c r="K3131" s="603"/>
      <c r="L3131" s="604"/>
      <c r="M3131" s="605"/>
      <c r="N3131" s="699"/>
    </row>
    <row r="3132" spans="1:14" s="704" customFormat="1" ht="19" x14ac:dyDescent="0.2">
      <c r="A3132" s="534" t="s">
        <v>177</v>
      </c>
      <c r="B3132" s="587">
        <v>3.7777777777777799</v>
      </c>
      <c r="C3132" s="584">
        <v>3.5846153846153901</v>
      </c>
      <c r="D3132" s="585">
        <v>3.65822784810126</v>
      </c>
      <c r="E3132" s="587">
        <v>3.7777777777777799</v>
      </c>
      <c r="F3132" s="584">
        <v>3.7096774193548399</v>
      </c>
      <c r="G3132" s="585">
        <v>3.6571428571428601</v>
      </c>
      <c r="H3132" s="587"/>
      <c r="I3132" s="584"/>
      <c r="J3132" s="585"/>
      <c r="K3132" s="587"/>
      <c r="L3132" s="584"/>
      <c r="M3132" s="585"/>
      <c r="N3132" s="702"/>
    </row>
    <row r="3133" spans="1:14" s="606" customFormat="1" ht="19" x14ac:dyDescent="0.2">
      <c r="A3133" s="534" t="s">
        <v>157</v>
      </c>
      <c r="B3133" s="587">
        <v>0.83333333333333304</v>
      </c>
      <c r="C3133" s="584">
        <v>1.08817949594018</v>
      </c>
      <c r="D3133" s="585">
        <v>1.0846962938923399</v>
      </c>
      <c r="E3133" s="587">
        <v>0.83333333333333304</v>
      </c>
      <c r="F3133" s="584">
        <v>1.0706243781736799</v>
      </c>
      <c r="G3133" s="585">
        <v>1.1361145639947601</v>
      </c>
      <c r="H3133" s="587"/>
      <c r="I3133" s="584"/>
      <c r="J3133" s="585"/>
      <c r="K3133" s="587"/>
      <c r="L3133" s="584"/>
      <c r="M3133" s="585"/>
      <c r="N3133" s="702"/>
    </row>
    <row r="3134" spans="1:14" s="606" customFormat="1" ht="19" x14ac:dyDescent="0.2">
      <c r="A3134" s="534" t="s">
        <v>238</v>
      </c>
      <c r="B3134" s="587" t="s">
        <v>226</v>
      </c>
      <c r="C3134" s="584" t="s">
        <v>118</v>
      </c>
      <c r="D3134" s="585" t="s">
        <v>118</v>
      </c>
      <c r="E3134" s="587" t="s">
        <v>226</v>
      </c>
      <c r="F3134" s="584" t="s">
        <v>118</v>
      </c>
      <c r="G3134" s="585" t="s">
        <v>118</v>
      </c>
      <c r="H3134" s="587"/>
      <c r="I3134" s="584"/>
      <c r="J3134" s="585"/>
      <c r="K3134" s="587"/>
      <c r="L3134" s="584"/>
      <c r="M3134" s="585"/>
      <c r="N3134" s="702"/>
    </row>
    <row r="3135" spans="1:14" s="704" customFormat="1" ht="19" x14ac:dyDescent="0.2">
      <c r="A3135" s="562" t="s">
        <v>156</v>
      </c>
      <c r="B3135" s="587" t="s">
        <v>226</v>
      </c>
      <c r="C3135" s="584">
        <v>0.17750967913202478</v>
      </c>
      <c r="D3135" s="585">
        <v>0.11021511767826291</v>
      </c>
      <c r="E3135" s="587" t="s">
        <v>226</v>
      </c>
      <c r="F3135" s="584">
        <v>6.3608077502502566E-2</v>
      </c>
      <c r="G3135" s="585">
        <v>0.10618200352150063</v>
      </c>
      <c r="H3135" s="587"/>
      <c r="I3135" s="584"/>
      <c r="J3135" s="585"/>
      <c r="K3135" s="587"/>
      <c r="L3135" s="584"/>
      <c r="M3135" s="585"/>
      <c r="N3135" s="702"/>
    </row>
    <row r="3136" spans="1:14" s="606" customFormat="1" ht="38" x14ac:dyDescent="0.2">
      <c r="A3136" s="528" t="s">
        <v>1277</v>
      </c>
      <c r="B3136" s="568">
        <v>0.22222222222222199</v>
      </c>
      <c r="C3136" s="569">
        <v>0.2</v>
      </c>
      <c r="D3136" s="570">
        <v>0.189873417721519</v>
      </c>
      <c r="E3136" s="568">
        <v>0.22222222222222199</v>
      </c>
      <c r="F3136" s="569">
        <v>0.225806451612903</v>
      </c>
      <c r="G3136" s="570">
        <v>0.22857142857142901</v>
      </c>
      <c r="H3136" s="568"/>
      <c r="I3136" s="569"/>
      <c r="J3136" s="570"/>
      <c r="K3136" s="568"/>
      <c r="L3136" s="569"/>
      <c r="M3136" s="570"/>
      <c r="N3136" s="599" t="s">
        <v>482</v>
      </c>
    </row>
    <row r="3137" spans="1:14" s="606" customFormat="1" ht="19" x14ac:dyDescent="0.2">
      <c r="A3137" s="534" t="s">
        <v>383</v>
      </c>
      <c r="B3137" s="529">
        <v>0.33333333333333298</v>
      </c>
      <c r="C3137" s="530">
        <v>0.261538461538462</v>
      </c>
      <c r="D3137" s="531">
        <v>0.30379746835443</v>
      </c>
      <c r="E3137" s="529">
        <v>0.33333333333333298</v>
      </c>
      <c r="F3137" s="530">
        <v>0.19354838709677399</v>
      </c>
      <c r="G3137" s="531">
        <v>0.2</v>
      </c>
      <c r="H3137" s="529"/>
      <c r="I3137" s="530"/>
      <c r="J3137" s="531"/>
      <c r="K3137" s="529"/>
      <c r="L3137" s="530"/>
      <c r="M3137" s="531"/>
      <c r="N3137" s="600"/>
    </row>
    <row r="3138" spans="1:14" s="704" customFormat="1" ht="19" x14ac:dyDescent="0.2">
      <c r="A3138" s="534" t="s">
        <v>384</v>
      </c>
      <c r="B3138" s="529">
        <v>0.33333333333333298</v>
      </c>
      <c r="C3138" s="530">
        <v>0.35384615384615398</v>
      </c>
      <c r="D3138" s="531">
        <v>0.341772151898734</v>
      </c>
      <c r="E3138" s="529">
        <v>0.33333333333333298</v>
      </c>
      <c r="F3138" s="530">
        <v>0.38709677419354799</v>
      </c>
      <c r="G3138" s="531">
        <v>0.371428571428571</v>
      </c>
      <c r="H3138" s="529"/>
      <c r="I3138" s="530"/>
      <c r="J3138" s="531"/>
      <c r="K3138" s="529"/>
      <c r="L3138" s="530"/>
      <c r="M3138" s="531"/>
      <c r="N3138" s="600"/>
    </row>
    <row r="3139" spans="1:14" s="606" customFormat="1" ht="19" x14ac:dyDescent="0.2">
      <c r="A3139" s="534" t="s">
        <v>385</v>
      </c>
      <c r="B3139" s="529">
        <v>0.11111111111111099</v>
      </c>
      <c r="C3139" s="530">
        <v>0.138461538461538</v>
      </c>
      <c r="D3139" s="531">
        <v>0.113924050632911</v>
      </c>
      <c r="E3139" s="529">
        <v>0.11111111111111099</v>
      </c>
      <c r="F3139" s="530">
        <v>0.16129032258064499</v>
      </c>
      <c r="G3139" s="531">
        <v>0.14285714285714299</v>
      </c>
      <c r="H3139" s="529"/>
      <c r="I3139" s="530"/>
      <c r="J3139" s="531"/>
      <c r="K3139" s="529"/>
      <c r="L3139" s="530"/>
      <c r="M3139" s="531"/>
      <c r="N3139" s="600"/>
    </row>
    <row r="3140" spans="1:14" s="606" customFormat="1" ht="19" x14ac:dyDescent="0.2">
      <c r="A3140" s="534" t="s">
        <v>386</v>
      </c>
      <c r="B3140" s="529">
        <v>0</v>
      </c>
      <c r="C3140" s="530">
        <v>4.6153846153846198E-2</v>
      </c>
      <c r="D3140" s="531">
        <v>5.0632911392405097E-2</v>
      </c>
      <c r="E3140" s="529">
        <v>0</v>
      </c>
      <c r="F3140" s="530">
        <v>3.2258064516128997E-2</v>
      </c>
      <c r="G3140" s="531">
        <v>5.7142857142857099E-2</v>
      </c>
      <c r="H3140" s="529"/>
      <c r="I3140" s="530"/>
      <c r="J3140" s="531"/>
      <c r="K3140" s="529"/>
      <c r="L3140" s="530"/>
      <c r="M3140" s="531"/>
      <c r="N3140" s="601"/>
    </row>
    <row r="3141" spans="1:14" s="704" customFormat="1" ht="19" x14ac:dyDescent="0.2">
      <c r="A3141" s="602" t="s">
        <v>237</v>
      </c>
      <c r="B3141" s="603">
        <v>9</v>
      </c>
      <c r="C3141" s="604">
        <v>65</v>
      </c>
      <c r="D3141" s="605">
        <v>79</v>
      </c>
      <c r="E3141" s="603">
        <v>9</v>
      </c>
      <c r="F3141" s="604">
        <v>31</v>
      </c>
      <c r="G3141" s="605">
        <v>35</v>
      </c>
      <c r="H3141" s="603"/>
      <c r="I3141" s="604"/>
      <c r="J3141" s="605"/>
      <c r="K3141" s="603"/>
      <c r="L3141" s="604"/>
      <c r="M3141" s="605"/>
      <c r="N3141" s="699"/>
    </row>
    <row r="3142" spans="1:14" s="606" customFormat="1" ht="19" x14ac:dyDescent="0.2">
      <c r="A3142" s="534" t="s">
        <v>177</v>
      </c>
      <c r="B3142" s="587">
        <v>3.6666666666666701</v>
      </c>
      <c r="C3142" s="584">
        <v>3.4307692307692301</v>
      </c>
      <c r="D3142" s="585">
        <v>3.4683544303797502</v>
      </c>
      <c r="E3142" s="587">
        <v>3.6666666666666701</v>
      </c>
      <c r="F3142" s="584">
        <v>3.4193548387096802</v>
      </c>
      <c r="G3142" s="585">
        <v>3.4</v>
      </c>
      <c r="H3142" s="587"/>
      <c r="I3142" s="584"/>
      <c r="J3142" s="585"/>
      <c r="K3142" s="587"/>
      <c r="L3142" s="584"/>
      <c r="M3142" s="585"/>
      <c r="N3142" s="702"/>
    </row>
    <row r="3143" spans="1:14" s="606" customFormat="1" ht="19" x14ac:dyDescent="0.2">
      <c r="A3143" s="534" t="s">
        <v>157</v>
      </c>
      <c r="B3143" s="587">
        <v>1</v>
      </c>
      <c r="C3143" s="584">
        <v>1.10353453119441</v>
      </c>
      <c r="D3143" s="585">
        <v>1.0840976755830101</v>
      </c>
      <c r="E3143" s="587">
        <v>1</v>
      </c>
      <c r="F3143" s="584">
        <v>1.1187550684693299</v>
      </c>
      <c r="G3143" s="585">
        <v>1.1682062670405999</v>
      </c>
      <c r="H3143" s="587"/>
      <c r="I3143" s="584"/>
      <c r="J3143" s="585"/>
      <c r="K3143" s="587"/>
      <c r="L3143" s="584"/>
      <c r="M3143" s="585"/>
      <c r="N3143" s="702"/>
    </row>
    <row r="3144" spans="1:14" s="704" customFormat="1" ht="19" x14ac:dyDescent="0.2">
      <c r="A3144" s="534" t="s">
        <v>238</v>
      </c>
      <c r="B3144" s="587" t="s">
        <v>226</v>
      </c>
      <c r="C3144" s="584" t="s">
        <v>118</v>
      </c>
      <c r="D3144" s="585" t="s">
        <v>118</v>
      </c>
      <c r="E3144" s="587" t="s">
        <v>226</v>
      </c>
      <c r="F3144" s="584" t="s">
        <v>118</v>
      </c>
      <c r="G3144" s="585" t="s">
        <v>118</v>
      </c>
      <c r="H3144" s="587"/>
      <c r="I3144" s="584"/>
      <c r="J3144" s="585"/>
      <c r="K3144" s="587"/>
      <c r="L3144" s="584"/>
      <c r="M3144" s="585"/>
      <c r="N3144" s="702"/>
    </row>
    <row r="3145" spans="1:14" s="606" customFormat="1" ht="19" x14ac:dyDescent="0.2">
      <c r="A3145" s="562" t="s">
        <v>156</v>
      </c>
      <c r="B3145" s="587" t="s">
        <v>226</v>
      </c>
      <c r="C3145" s="584">
        <v>0.21376534148153614</v>
      </c>
      <c r="D3145" s="585">
        <v>0.18292838436377123</v>
      </c>
      <c r="E3145" s="587" t="s">
        <v>226</v>
      </c>
      <c r="F3145" s="584">
        <v>0.22105985029892164</v>
      </c>
      <c r="G3145" s="585">
        <v>0.22827019011138588</v>
      </c>
      <c r="H3145" s="587"/>
      <c r="I3145" s="584"/>
      <c r="J3145" s="585"/>
      <c r="K3145" s="587"/>
      <c r="L3145" s="584"/>
      <c r="M3145" s="585"/>
      <c r="N3145" s="702"/>
    </row>
    <row r="3146" spans="1:14" s="606" customFormat="1" ht="38" x14ac:dyDescent="0.2">
      <c r="A3146" s="528" t="s">
        <v>1278</v>
      </c>
      <c r="B3146" s="568">
        <v>0.22222222222222199</v>
      </c>
      <c r="C3146" s="569">
        <v>0.261538461538462</v>
      </c>
      <c r="D3146" s="570">
        <v>0.291139240506329</v>
      </c>
      <c r="E3146" s="568">
        <v>0.22222222222222199</v>
      </c>
      <c r="F3146" s="569">
        <v>0.32258064516128998</v>
      </c>
      <c r="G3146" s="570">
        <v>0.314285714285714</v>
      </c>
      <c r="H3146" s="568"/>
      <c r="I3146" s="569"/>
      <c r="J3146" s="570"/>
      <c r="K3146" s="568"/>
      <c r="L3146" s="569"/>
      <c r="M3146" s="570"/>
      <c r="N3146" s="599" t="s">
        <v>482</v>
      </c>
    </row>
    <row r="3147" spans="1:14" s="704" customFormat="1" ht="19" x14ac:dyDescent="0.2">
      <c r="A3147" s="534" t="s">
        <v>383</v>
      </c>
      <c r="B3147" s="529">
        <v>0.44444444444444398</v>
      </c>
      <c r="C3147" s="530">
        <v>0.30769230769230799</v>
      </c>
      <c r="D3147" s="531">
        <v>0.341772151898734</v>
      </c>
      <c r="E3147" s="529">
        <v>0.44444444444444398</v>
      </c>
      <c r="F3147" s="530">
        <v>0.29032258064516098</v>
      </c>
      <c r="G3147" s="531">
        <v>0.314285714285714</v>
      </c>
      <c r="H3147" s="529"/>
      <c r="I3147" s="530"/>
      <c r="J3147" s="531"/>
      <c r="K3147" s="529"/>
      <c r="L3147" s="530"/>
      <c r="M3147" s="531"/>
      <c r="N3147" s="600"/>
    </row>
    <row r="3148" spans="1:14" s="606" customFormat="1" ht="19" x14ac:dyDescent="0.2">
      <c r="A3148" s="534" t="s">
        <v>384</v>
      </c>
      <c r="B3148" s="529">
        <v>0.22222222222222199</v>
      </c>
      <c r="C3148" s="530">
        <v>0.261538461538462</v>
      </c>
      <c r="D3148" s="531">
        <v>0.215189873417722</v>
      </c>
      <c r="E3148" s="529">
        <v>0.22222222222222199</v>
      </c>
      <c r="F3148" s="530">
        <v>0.19354838709677399</v>
      </c>
      <c r="G3148" s="531">
        <v>0.17142857142857101</v>
      </c>
      <c r="H3148" s="529"/>
      <c r="I3148" s="530"/>
      <c r="J3148" s="531"/>
      <c r="K3148" s="529"/>
      <c r="L3148" s="530"/>
      <c r="M3148" s="531"/>
      <c r="N3148" s="600"/>
    </row>
    <row r="3149" spans="1:14" s="606" customFormat="1" ht="19" x14ac:dyDescent="0.2">
      <c r="A3149" s="534" t="s">
        <v>385</v>
      </c>
      <c r="B3149" s="529">
        <v>0.11111111111111099</v>
      </c>
      <c r="C3149" s="530">
        <v>0.15384615384615399</v>
      </c>
      <c r="D3149" s="531">
        <v>0.126582278481013</v>
      </c>
      <c r="E3149" s="529">
        <v>0.11111111111111099</v>
      </c>
      <c r="F3149" s="530">
        <v>0.16129032258064499</v>
      </c>
      <c r="G3149" s="531">
        <v>0.14285714285714299</v>
      </c>
      <c r="H3149" s="529"/>
      <c r="I3149" s="530"/>
      <c r="J3149" s="531"/>
      <c r="K3149" s="529"/>
      <c r="L3149" s="530"/>
      <c r="M3149" s="531"/>
      <c r="N3149" s="600"/>
    </row>
    <row r="3150" spans="1:14" s="704" customFormat="1" ht="19" x14ac:dyDescent="0.2">
      <c r="A3150" s="534" t="s">
        <v>386</v>
      </c>
      <c r="B3150" s="529">
        <v>0</v>
      </c>
      <c r="C3150" s="530">
        <v>1.5384615384615399E-2</v>
      </c>
      <c r="D3150" s="531">
        <v>2.53164556962025E-2</v>
      </c>
      <c r="E3150" s="529">
        <v>0</v>
      </c>
      <c r="F3150" s="530">
        <v>3.2258064516128997E-2</v>
      </c>
      <c r="G3150" s="531">
        <v>5.7142857142857099E-2</v>
      </c>
      <c r="H3150" s="529"/>
      <c r="I3150" s="530"/>
      <c r="J3150" s="531"/>
      <c r="K3150" s="529"/>
      <c r="L3150" s="530"/>
      <c r="M3150" s="531"/>
      <c r="N3150" s="601"/>
    </row>
    <row r="3151" spans="1:14" s="606" customFormat="1" ht="19" x14ac:dyDescent="0.2">
      <c r="A3151" s="602" t="s">
        <v>237</v>
      </c>
      <c r="B3151" s="603">
        <v>9</v>
      </c>
      <c r="C3151" s="604">
        <v>65</v>
      </c>
      <c r="D3151" s="605">
        <v>79</v>
      </c>
      <c r="E3151" s="603">
        <v>9</v>
      </c>
      <c r="F3151" s="604">
        <v>31</v>
      </c>
      <c r="G3151" s="605">
        <v>35</v>
      </c>
      <c r="H3151" s="603"/>
      <c r="I3151" s="604"/>
      <c r="J3151" s="605"/>
      <c r="K3151" s="603"/>
      <c r="L3151" s="604"/>
      <c r="M3151" s="605"/>
      <c r="N3151" s="699"/>
    </row>
    <row r="3152" spans="1:14" s="606" customFormat="1" ht="19" x14ac:dyDescent="0.2">
      <c r="A3152" s="534" t="s">
        <v>177</v>
      </c>
      <c r="B3152" s="587">
        <v>3.7777777777777799</v>
      </c>
      <c r="C3152" s="584">
        <v>3.6461538461538501</v>
      </c>
      <c r="D3152" s="585">
        <v>3.74683544303798</v>
      </c>
      <c r="E3152" s="587">
        <v>3.7777777777777799</v>
      </c>
      <c r="F3152" s="584">
        <v>3.7096774193548399</v>
      </c>
      <c r="G3152" s="585">
        <v>3.6857142857142899</v>
      </c>
      <c r="H3152" s="587"/>
      <c r="I3152" s="584"/>
      <c r="J3152" s="585"/>
      <c r="K3152" s="587"/>
      <c r="L3152" s="584"/>
      <c r="M3152" s="585"/>
      <c r="N3152" s="702"/>
    </row>
    <row r="3153" spans="1:14" s="704" customFormat="1" ht="19" x14ac:dyDescent="0.2">
      <c r="A3153" s="534" t="s">
        <v>157</v>
      </c>
      <c r="B3153" s="587">
        <v>0.97182531580755005</v>
      </c>
      <c r="C3153" s="584">
        <v>1.08153203302609</v>
      </c>
      <c r="D3153" s="585">
        <v>1.0915568090784999</v>
      </c>
      <c r="E3153" s="587">
        <v>0.97182531580755005</v>
      </c>
      <c r="F3153" s="584">
        <v>1.1886560586672901</v>
      </c>
      <c r="G3153" s="585">
        <v>1.23124586762946</v>
      </c>
      <c r="H3153" s="587"/>
      <c r="I3153" s="584"/>
      <c r="J3153" s="585"/>
      <c r="K3153" s="587"/>
      <c r="L3153" s="584"/>
      <c r="M3153" s="585"/>
      <c r="N3153" s="702"/>
    </row>
    <row r="3154" spans="1:14" s="704" customFormat="1" ht="19" x14ac:dyDescent="0.2">
      <c r="A3154" s="534" t="s">
        <v>238</v>
      </c>
      <c r="B3154" s="587" t="s">
        <v>226</v>
      </c>
      <c r="C3154" s="584" t="s">
        <v>118</v>
      </c>
      <c r="D3154" s="585" t="s">
        <v>118</v>
      </c>
      <c r="E3154" s="587" t="s">
        <v>226</v>
      </c>
      <c r="F3154" s="584" t="s">
        <v>118</v>
      </c>
      <c r="G3154" s="585" t="s">
        <v>118</v>
      </c>
      <c r="H3154" s="587"/>
      <c r="I3154" s="584"/>
      <c r="J3154" s="585"/>
      <c r="K3154" s="587"/>
      <c r="L3154" s="584"/>
      <c r="M3154" s="585"/>
      <c r="N3154" s="702"/>
    </row>
    <row r="3155" spans="1:14" s="606" customFormat="1" ht="19" x14ac:dyDescent="0.2">
      <c r="A3155" s="562" t="s">
        <v>156</v>
      </c>
      <c r="B3155" s="587" t="s">
        <v>226</v>
      </c>
      <c r="C3155" s="584">
        <v>0.12170137139225597</v>
      </c>
      <c r="D3155" s="585">
        <v>2.8346976064325635E-2</v>
      </c>
      <c r="E3155" s="587" t="s">
        <v>226</v>
      </c>
      <c r="F3155" s="584">
        <v>5.7291895268084127E-2</v>
      </c>
      <c r="G3155" s="585">
        <v>7.4772630295800682E-2</v>
      </c>
      <c r="H3155" s="587"/>
      <c r="I3155" s="584"/>
      <c r="J3155" s="585"/>
      <c r="K3155" s="587"/>
      <c r="L3155" s="584"/>
      <c r="M3155" s="585"/>
      <c r="N3155" s="702"/>
    </row>
    <row r="3156" spans="1:14" s="606" customFormat="1" ht="38" x14ac:dyDescent="0.2">
      <c r="A3156" s="528" t="s">
        <v>1279</v>
      </c>
      <c r="B3156" s="568">
        <v>0.22222222222222199</v>
      </c>
      <c r="C3156" s="569">
        <v>0.27692307692307699</v>
      </c>
      <c r="D3156" s="570">
        <v>0.291139240506329</v>
      </c>
      <c r="E3156" s="568">
        <v>0.22222222222222199</v>
      </c>
      <c r="F3156" s="569">
        <v>0.25806451612903197</v>
      </c>
      <c r="G3156" s="570">
        <v>0.25714285714285701</v>
      </c>
      <c r="H3156" s="568"/>
      <c r="I3156" s="569"/>
      <c r="J3156" s="570"/>
      <c r="K3156" s="568"/>
      <c r="L3156" s="569"/>
      <c r="M3156" s="570"/>
      <c r="N3156" s="599" t="s">
        <v>482</v>
      </c>
    </row>
    <row r="3157" spans="1:14" s="606" customFormat="1" ht="19" x14ac:dyDescent="0.2">
      <c r="A3157" s="534" t="s">
        <v>383</v>
      </c>
      <c r="B3157" s="529">
        <v>0.44444444444444398</v>
      </c>
      <c r="C3157" s="530">
        <v>0.261538461538462</v>
      </c>
      <c r="D3157" s="531">
        <v>0.30379746835443</v>
      </c>
      <c r="E3157" s="529">
        <v>0.44444444444444398</v>
      </c>
      <c r="F3157" s="530">
        <v>0.29032258064516098</v>
      </c>
      <c r="G3157" s="531">
        <v>0.314285714285714</v>
      </c>
      <c r="H3157" s="529"/>
      <c r="I3157" s="530"/>
      <c r="J3157" s="531"/>
      <c r="K3157" s="529"/>
      <c r="L3157" s="530"/>
      <c r="M3157" s="531"/>
      <c r="N3157" s="600"/>
    </row>
    <row r="3158" spans="1:14" s="606" customFormat="1" ht="19" x14ac:dyDescent="0.2">
      <c r="A3158" s="534" t="s">
        <v>384</v>
      </c>
      <c r="B3158" s="529">
        <v>0.22222222222222199</v>
      </c>
      <c r="C3158" s="530">
        <v>0.246153846153846</v>
      </c>
      <c r="D3158" s="531">
        <v>0.215189873417722</v>
      </c>
      <c r="E3158" s="529">
        <v>0.22222222222222199</v>
      </c>
      <c r="F3158" s="530">
        <v>0.25806451612903197</v>
      </c>
      <c r="G3158" s="531">
        <v>0.22857142857142901</v>
      </c>
      <c r="H3158" s="529"/>
      <c r="I3158" s="530"/>
      <c r="J3158" s="531"/>
      <c r="K3158" s="529"/>
      <c r="L3158" s="530"/>
      <c r="M3158" s="531"/>
      <c r="N3158" s="600"/>
    </row>
    <row r="3159" spans="1:14" s="606" customFormat="1" ht="19" x14ac:dyDescent="0.2">
      <c r="A3159" s="534" t="s">
        <v>385</v>
      </c>
      <c r="B3159" s="529">
        <v>0.11111111111111099</v>
      </c>
      <c r="C3159" s="530">
        <v>0.138461538461538</v>
      </c>
      <c r="D3159" s="531">
        <v>0.113924050632911</v>
      </c>
      <c r="E3159" s="529">
        <v>0.11111111111111099</v>
      </c>
      <c r="F3159" s="530">
        <v>0.12903225806451599</v>
      </c>
      <c r="G3159" s="531">
        <v>0.114285714285714</v>
      </c>
      <c r="H3159" s="529"/>
      <c r="I3159" s="530"/>
      <c r="J3159" s="531"/>
      <c r="K3159" s="529"/>
      <c r="L3159" s="530"/>
      <c r="M3159" s="531"/>
      <c r="N3159" s="600"/>
    </row>
    <row r="3160" spans="1:14" s="606" customFormat="1" ht="19" x14ac:dyDescent="0.2">
      <c r="A3160" s="534" t="s">
        <v>386</v>
      </c>
      <c r="B3160" s="529">
        <v>0</v>
      </c>
      <c r="C3160" s="530">
        <v>7.69230769230769E-2</v>
      </c>
      <c r="D3160" s="531">
        <v>7.5949367088607597E-2</v>
      </c>
      <c r="E3160" s="529">
        <v>0</v>
      </c>
      <c r="F3160" s="530">
        <v>6.4516129032258104E-2</v>
      </c>
      <c r="G3160" s="531">
        <v>8.5714285714285701E-2</v>
      </c>
      <c r="H3160" s="529"/>
      <c r="I3160" s="530"/>
      <c r="J3160" s="531"/>
      <c r="K3160" s="529"/>
      <c r="L3160" s="530"/>
      <c r="M3160" s="531"/>
      <c r="N3160" s="601"/>
    </row>
    <row r="3161" spans="1:14" s="606" customFormat="1" ht="19" x14ac:dyDescent="0.2">
      <c r="A3161" s="602" t="s">
        <v>237</v>
      </c>
      <c r="B3161" s="603">
        <v>9</v>
      </c>
      <c r="C3161" s="604">
        <v>65</v>
      </c>
      <c r="D3161" s="605">
        <v>79</v>
      </c>
      <c r="E3161" s="603">
        <v>9</v>
      </c>
      <c r="F3161" s="604">
        <v>31</v>
      </c>
      <c r="G3161" s="605">
        <v>35</v>
      </c>
      <c r="H3161" s="603"/>
      <c r="I3161" s="604"/>
      <c r="J3161" s="605"/>
      <c r="K3161" s="603"/>
      <c r="L3161" s="604"/>
      <c r="M3161" s="605"/>
      <c r="N3161" s="699"/>
    </row>
    <row r="3162" spans="1:14" ht="19" x14ac:dyDescent="0.2">
      <c r="A3162" s="534" t="s">
        <v>177</v>
      </c>
      <c r="B3162" s="587">
        <v>3.7777777777777799</v>
      </c>
      <c r="C3162" s="584">
        <v>3.5230769230769199</v>
      </c>
      <c r="D3162" s="585">
        <v>3.62025316455696</v>
      </c>
      <c r="E3162" s="587">
        <v>3.7777777777777799</v>
      </c>
      <c r="F3162" s="584">
        <v>3.54838709677419</v>
      </c>
      <c r="G3162" s="585">
        <v>3.54285714285714</v>
      </c>
      <c r="H3162" s="587"/>
      <c r="I3162" s="584"/>
      <c r="J3162" s="585"/>
      <c r="K3162" s="587"/>
      <c r="L3162" s="584"/>
      <c r="M3162" s="585"/>
      <c r="N3162" s="702"/>
    </row>
    <row r="3163" spans="1:14" ht="19" x14ac:dyDescent="0.2">
      <c r="A3163" s="534" t="s">
        <v>157</v>
      </c>
      <c r="B3163" s="587">
        <v>0.97182531580755005</v>
      </c>
      <c r="C3163" s="584">
        <v>1.2513454297736399</v>
      </c>
      <c r="D3163" s="585">
        <v>1.23313024109227</v>
      </c>
      <c r="E3163" s="587">
        <v>0.97182531580755005</v>
      </c>
      <c r="F3163" s="584">
        <v>1.2066126049791699</v>
      </c>
      <c r="G3163" s="585">
        <v>1.2448212048052401</v>
      </c>
      <c r="H3163" s="587"/>
      <c r="I3163" s="584"/>
      <c r="J3163" s="585"/>
      <c r="K3163" s="587"/>
      <c r="L3163" s="584"/>
      <c r="M3163" s="585"/>
      <c r="N3163" s="702"/>
    </row>
    <row r="3164" spans="1:14" ht="19" x14ac:dyDescent="0.2">
      <c r="A3164" s="534" t="s">
        <v>238</v>
      </c>
      <c r="B3164" s="587" t="s">
        <v>226</v>
      </c>
      <c r="C3164" s="584" t="s">
        <v>118</v>
      </c>
      <c r="D3164" s="585" t="s">
        <v>118</v>
      </c>
      <c r="E3164" s="587" t="s">
        <v>226</v>
      </c>
      <c r="F3164" s="584" t="s">
        <v>118</v>
      </c>
      <c r="G3164" s="585" t="s">
        <v>118</v>
      </c>
      <c r="H3164" s="587"/>
      <c r="I3164" s="584"/>
      <c r="J3164" s="585"/>
      <c r="K3164" s="587"/>
      <c r="L3164" s="584"/>
      <c r="M3164" s="585"/>
      <c r="N3164" s="702"/>
    </row>
    <row r="3165" spans="1:14" ht="19" x14ac:dyDescent="0.2">
      <c r="A3165" s="562" t="s">
        <v>156</v>
      </c>
      <c r="B3165" s="587" t="s">
        <v>226</v>
      </c>
      <c r="C3165" s="584">
        <v>0.20354160301439203</v>
      </c>
      <c r="D3165" s="585">
        <v>0.1277436948438547</v>
      </c>
      <c r="E3165" s="587" t="s">
        <v>226</v>
      </c>
      <c r="F3165" s="584">
        <v>0.19011129177417302</v>
      </c>
      <c r="G3165" s="585">
        <v>0.18871837498734981</v>
      </c>
      <c r="H3165" s="587"/>
      <c r="I3165" s="584"/>
      <c r="J3165" s="585"/>
      <c r="K3165" s="587"/>
      <c r="L3165" s="584"/>
      <c r="M3165" s="585"/>
      <c r="N3165" s="702"/>
    </row>
    <row r="3166" spans="1:14" ht="38" x14ac:dyDescent="0.2">
      <c r="A3166" s="528" t="s">
        <v>1280</v>
      </c>
      <c r="B3166" s="568">
        <v>0.22222222222222199</v>
      </c>
      <c r="C3166" s="569">
        <v>0.261538461538462</v>
      </c>
      <c r="D3166" s="570">
        <v>0.291139240506329</v>
      </c>
      <c r="E3166" s="568">
        <v>0.22222222222222199</v>
      </c>
      <c r="F3166" s="569">
        <v>0.29032258064516098</v>
      </c>
      <c r="G3166" s="570">
        <v>0.28571428571428598</v>
      </c>
      <c r="H3166" s="568"/>
      <c r="I3166" s="569"/>
      <c r="J3166" s="570"/>
      <c r="K3166" s="568"/>
      <c r="L3166" s="569"/>
      <c r="M3166" s="570"/>
      <c r="N3166" s="599" t="s">
        <v>482</v>
      </c>
    </row>
    <row r="3167" spans="1:14" ht="19" x14ac:dyDescent="0.2">
      <c r="A3167" s="534" t="s">
        <v>383</v>
      </c>
      <c r="B3167" s="529">
        <v>0.33333333333333298</v>
      </c>
      <c r="C3167" s="530">
        <v>0.261538461538462</v>
      </c>
      <c r="D3167" s="531">
        <v>0.30379746835443</v>
      </c>
      <c r="E3167" s="529">
        <v>0.33333333333333298</v>
      </c>
      <c r="F3167" s="530">
        <v>0.19354838709677399</v>
      </c>
      <c r="G3167" s="531">
        <v>0.22857142857142901</v>
      </c>
      <c r="H3167" s="529"/>
      <c r="I3167" s="530"/>
      <c r="J3167" s="531"/>
      <c r="K3167" s="529"/>
      <c r="L3167" s="530"/>
      <c r="M3167" s="531"/>
      <c r="N3167" s="600"/>
    </row>
    <row r="3168" spans="1:14" ht="19" x14ac:dyDescent="0.2">
      <c r="A3168" s="534" t="s">
        <v>384</v>
      </c>
      <c r="B3168" s="529">
        <v>0.33333333333333298</v>
      </c>
      <c r="C3168" s="530">
        <v>0.30769230769230799</v>
      </c>
      <c r="D3168" s="531">
        <v>0.253164556962025</v>
      </c>
      <c r="E3168" s="529">
        <v>0.33333333333333298</v>
      </c>
      <c r="F3168" s="530">
        <v>0.29032258064516098</v>
      </c>
      <c r="G3168" s="531">
        <v>0.25714285714285701</v>
      </c>
      <c r="H3168" s="529"/>
      <c r="I3168" s="530"/>
      <c r="J3168" s="531"/>
      <c r="K3168" s="529"/>
      <c r="L3168" s="530"/>
      <c r="M3168" s="531"/>
      <c r="N3168" s="600"/>
    </row>
    <row r="3169" spans="1:14" ht="19" x14ac:dyDescent="0.2">
      <c r="A3169" s="534" t="s">
        <v>385</v>
      </c>
      <c r="B3169" s="529">
        <v>0.11111111111111099</v>
      </c>
      <c r="C3169" s="530">
        <v>0.123076923076923</v>
      </c>
      <c r="D3169" s="531">
        <v>0.10126582278481</v>
      </c>
      <c r="E3169" s="529">
        <v>0.11111111111111099</v>
      </c>
      <c r="F3169" s="530">
        <v>0.16129032258064499</v>
      </c>
      <c r="G3169" s="531">
        <v>0.14285714285714299</v>
      </c>
      <c r="H3169" s="529"/>
      <c r="I3169" s="530"/>
      <c r="J3169" s="531"/>
      <c r="K3169" s="529"/>
      <c r="L3169" s="530"/>
      <c r="M3169" s="531"/>
      <c r="N3169" s="600"/>
    </row>
    <row r="3170" spans="1:14" ht="19" x14ac:dyDescent="0.2">
      <c r="A3170" s="534" t="s">
        <v>386</v>
      </c>
      <c r="B3170" s="529">
        <v>0</v>
      </c>
      <c r="C3170" s="530">
        <v>4.6153846153846198E-2</v>
      </c>
      <c r="D3170" s="531">
        <v>5.0632911392405097E-2</v>
      </c>
      <c r="E3170" s="529">
        <v>0</v>
      </c>
      <c r="F3170" s="530">
        <v>6.4516129032258104E-2</v>
      </c>
      <c r="G3170" s="531">
        <v>8.5714285714285701E-2</v>
      </c>
      <c r="H3170" s="529"/>
      <c r="I3170" s="530"/>
      <c r="J3170" s="531"/>
      <c r="K3170" s="529"/>
      <c r="L3170" s="530"/>
      <c r="M3170" s="531"/>
      <c r="N3170" s="601"/>
    </row>
    <row r="3171" spans="1:14" ht="19" x14ac:dyDescent="0.2">
      <c r="A3171" s="602" t="s">
        <v>237</v>
      </c>
      <c r="B3171" s="603">
        <v>9</v>
      </c>
      <c r="C3171" s="604">
        <v>65</v>
      </c>
      <c r="D3171" s="605">
        <v>79</v>
      </c>
      <c r="E3171" s="603">
        <v>9</v>
      </c>
      <c r="F3171" s="604">
        <v>31</v>
      </c>
      <c r="G3171" s="605">
        <v>35</v>
      </c>
      <c r="H3171" s="603"/>
      <c r="I3171" s="604"/>
      <c r="J3171" s="605"/>
      <c r="K3171" s="603"/>
      <c r="L3171" s="604"/>
      <c r="M3171" s="605"/>
      <c r="N3171" s="699"/>
    </row>
    <row r="3172" spans="1:14" ht="19" x14ac:dyDescent="0.2">
      <c r="A3172" s="534" t="s">
        <v>177</v>
      </c>
      <c r="B3172" s="587">
        <v>3.6666666666666701</v>
      </c>
      <c r="C3172" s="584">
        <v>3.5692307692307699</v>
      </c>
      <c r="D3172" s="585">
        <v>3.6835443037974702</v>
      </c>
      <c r="E3172" s="587">
        <v>3.6666666666666701</v>
      </c>
      <c r="F3172" s="584">
        <v>3.4838709677419399</v>
      </c>
      <c r="G3172" s="585">
        <v>3.4857142857142902</v>
      </c>
      <c r="H3172" s="587"/>
      <c r="I3172" s="584"/>
      <c r="J3172" s="585"/>
      <c r="K3172" s="587"/>
      <c r="L3172" s="584"/>
      <c r="M3172" s="585"/>
      <c r="N3172" s="702"/>
    </row>
    <row r="3173" spans="1:14" ht="19" x14ac:dyDescent="0.2">
      <c r="A3173" s="534" t="s">
        <v>157</v>
      </c>
      <c r="B3173" s="587">
        <v>1</v>
      </c>
      <c r="C3173" s="584">
        <v>1.14522419706294</v>
      </c>
      <c r="D3173" s="585">
        <v>1.1496298601374699</v>
      </c>
      <c r="E3173" s="587">
        <v>1</v>
      </c>
      <c r="F3173" s="584">
        <v>1.2615061828870899</v>
      </c>
      <c r="G3173" s="585">
        <v>1.29186205262993</v>
      </c>
      <c r="H3173" s="587"/>
      <c r="I3173" s="584"/>
      <c r="J3173" s="585"/>
      <c r="K3173" s="587"/>
      <c r="L3173" s="584"/>
      <c r="M3173" s="585"/>
      <c r="N3173" s="702"/>
    </row>
    <row r="3174" spans="1:14" ht="19" x14ac:dyDescent="0.2">
      <c r="A3174" s="534" t="s">
        <v>238</v>
      </c>
      <c r="B3174" s="587" t="s">
        <v>226</v>
      </c>
      <c r="C3174" s="584" t="s">
        <v>118</v>
      </c>
      <c r="D3174" s="585" t="s">
        <v>118</v>
      </c>
      <c r="E3174" s="587" t="s">
        <v>226</v>
      </c>
      <c r="F3174" s="584" t="s">
        <v>118</v>
      </c>
      <c r="G3174" s="585" t="s">
        <v>118</v>
      </c>
      <c r="H3174" s="587"/>
      <c r="I3174" s="584"/>
      <c r="J3174" s="585"/>
      <c r="K3174" s="587"/>
      <c r="L3174" s="584"/>
      <c r="M3174" s="585"/>
      <c r="N3174" s="702"/>
    </row>
    <row r="3175" spans="1:14" ht="19" x14ac:dyDescent="0.2">
      <c r="A3175" s="562" t="s">
        <v>156</v>
      </c>
      <c r="B3175" s="587" t="s">
        <v>226</v>
      </c>
      <c r="C3175" s="584">
        <v>8.5080194503212414E-2</v>
      </c>
      <c r="D3175" s="585">
        <v>-1.4680931416292512E-2</v>
      </c>
      <c r="E3175" s="587" t="s">
        <v>226</v>
      </c>
      <c r="F3175" s="584">
        <v>0.14490273722351713</v>
      </c>
      <c r="G3175" s="585">
        <v>0.14007097784473427</v>
      </c>
      <c r="H3175" s="587"/>
      <c r="I3175" s="584"/>
      <c r="J3175" s="585"/>
      <c r="K3175" s="587"/>
      <c r="L3175" s="584"/>
      <c r="M3175" s="585"/>
      <c r="N3175" s="702"/>
    </row>
    <row r="3176" spans="1:14" ht="38" x14ac:dyDescent="0.2">
      <c r="A3176" s="528" t="s">
        <v>1281</v>
      </c>
      <c r="B3176" s="568">
        <v>0</v>
      </c>
      <c r="C3176" s="569">
        <v>0.15384615384615399</v>
      </c>
      <c r="D3176" s="570">
        <v>0.17499999999999999</v>
      </c>
      <c r="E3176" s="568">
        <v>0</v>
      </c>
      <c r="F3176" s="569">
        <v>0.1</v>
      </c>
      <c r="G3176" s="570">
        <v>0.17647058823529399</v>
      </c>
      <c r="H3176" s="568"/>
      <c r="I3176" s="569"/>
      <c r="J3176" s="570"/>
      <c r="K3176" s="568"/>
      <c r="L3176" s="569"/>
      <c r="M3176" s="570"/>
      <c r="N3176" s="576"/>
    </row>
    <row r="3177" spans="1:14" ht="19" x14ac:dyDescent="0.2">
      <c r="A3177" s="534" t="s">
        <v>80</v>
      </c>
      <c r="B3177" s="529">
        <v>0.11111111111111099</v>
      </c>
      <c r="C3177" s="530">
        <v>9.2307692307692299E-2</v>
      </c>
      <c r="D3177" s="531">
        <v>0.13750000000000001</v>
      </c>
      <c r="E3177" s="529">
        <v>0.11111111111111099</v>
      </c>
      <c r="F3177" s="530">
        <v>6.6666666666666693E-2</v>
      </c>
      <c r="G3177" s="531">
        <v>8.8235294117647106E-2</v>
      </c>
      <c r="H3177" s="529"/>
      <c r="I3177" s="530"/>
      <c r="J3177" s="531"/>
      <c r="K3177" s="529"/>
      <c r="L3177" s="530"/>
      <c r="M3177" s="531"/>
      <c r="N3177" s="577"/>
    </row>
    <row r="3178" spans="1:14" ht="19" x14ac:dyDescent="0.2">
      <c r="A3178" s="534" t="s">
        <v>391</v>
      </c>
      <c r="B3178" s="529">
        <v>0</v>
      </c>
      <c r="C3178" s="530">
        <v>0.138461538461538</v>
      </c>
      <c r="D3178" s="531">
        <v>0.15</v>
      </c>
      <c r="E3178" s="529">
        <v>0</v>
      </c>
      <c r="F3178" s="530">
        <v>0.1</v>
      </c>
      <c r="G3178" s="531">
        <v>8.8235294117647106E-2</v>
      </c>
      <c r="H3178" s="529"/>
      <c r="I3178" s="530"/>
      <c r="J3178" s="531"/>
      <c r="K3178" s="529"/>
      <c r="L3178" s="530"/>
      <c r="M3178" s="531"/>
      <c r="N3178" s="577"/>
    </row>
    <row r="3179" spans="1:14" ht="19" x14ac:dyDescent="0.2">
      <c r="A3179" s="534" t="s">
        <v>81</v>
      </c>
      <c r="B3179" s="529">
        <v>0.33333333333333298</v>
      </c>
      <c r="C3179" s="530">
        <v>0.27692307692307699</v>
      </c>
      <c r="D3179" s="531">
        <v>0.25</v>
      </c>
      <c r="E3179" s="529">
        <v>0.33333333333333298</v>
      </c>
      <c r="F3179" s="530">
        <v>0.36666666666666697</v>
      </c>
      <c r="G3179" s="531">
        <v>0.32352941176470601</v>
      </c>
      <c r="H3179" s="529"/>
      <c r="I3179" s="530"/>
      <c r="J3179" s="531"/>
      <c r="K3179" s="529"/>
      <c r="L3179" s="530"/>
      <c r="M3179" s="531"/>
      <c r="N3179" s="577"/>
    </row>
    <row r="3180" spans="1:14" ht="19" x14ac:dyDescent="0.2">
      <c r="A3180" s="534" t="s">
        <v>82</v>
      </c>
      <c r="B3180" s="529">
        <v>0.55555555555555602</v>
      </c>
      <c r="C3180" s="530">
        <v>0.33846153846153798</v>
      </c>
      <c r="D3180" s="531">
        <v>0.28749999999999998</v>
      </c>
      <c r="E3180" s="529">
        <v>0.55555555555555602</v>
      </c>
      <c r="F3180" s="530">
        <v>0.36666666666666697</v>
      </c>
      <c r="G3180" s="531">
        <v>0.32352941176470601</v>
      </c>
      <c r="H3180" s="529"/>
      <c r="I3180" s="530"/>
      <c r="J3180" s="531"/>
      <c r="K3180" s="529"/>
      <c r="L3180" s="530"/>
      <c r="M3180" s="531"/>
      <c r="N3180" s="636"/>
    </row>
    <row r="3181" spans="1:14" ht="19" x14ac:dyDescent="0.2">
      <c r="A3181" s="602" t="s">
        <v>237</v>
      </c>
      <c r="B3181" s="603">
        <v>9</v>
      </c>
      <c r="C3181" s="604">
        <v>65</v>
      </c>
      <c r="D3181" s="605">
        <v>80</v>
      </c>
      <c r="E3181" s="603">
        <v>9</v>
      </c>
      <c r="F3181" s="604">
        <v>30</v>
      </c>
      <c r="G3181" s="605">
        <v>34</v>
      </c>
      <c r="H3181" s="603"/>
      <c r="I3181" s="604"/>
      <c r="J3181" s="605"/>
      <c r="K3181" s="603"/>
      <c r="L3181" s="604"/>
      <c r="M3181" s="605"/>
      <c r="N3181" s="699"/>
    </row>
    <row r="3182" spans="1:14" ht="19" x14ac:dyDescent="0.2">
      <c r="A3182" s="534" t="s">
        <v>177</v>
      </c>
      <c r="B3182" s="587">
        <v>1.6666666666666701</v>
      </c>
      <c r="C3182" s="584">
        <v>2.4461538461538499</v>
      </c>
      <c r="D3182" s="585">
        <v>2.6625000000000001</v>
      </c>
      <c r="E3182" s="587">
        <v>1.6666666666666701</v>
      </c>
      <c r="F3182" s="584">
        <v>2.1666666666666701</v>
      </c>
      <c r="G3182" s="585">
        <v>2.47058823529412</v>
      </c>
      <c r="H3182" s="587"/>
      <c r="I3182" s="584"/>
      <c r="J3182" s="585"/>
      <c r="K3182" s="587"/>
      <c r="L3182" s="584"/>
      <c r="M3182" s="585"/>
      <c r="N3182" s="702"/>
    </row>
    <row r="3183" spans="1:14" ht="19" x14ac:dyDescent="0.2">
      <c r="A3183" s="534" t="s">
        <v>157</v>
      </c>
      <c r="B3183" s="587">
        <v>1</v>
      </c>
      <c r="C3183" s="584">
        <v>1.43647538734972</v>
      </c>
      <c r="D3183" s="585">
        <v>1.4664496866733301</v>
      </c>
      <c r="E3183" s="587">
        <v>1</v>
      </c>
      <c r="F3183" s="584">
        <v>1.2887666740841399</v>
      </c>
      <c r="G3183" s="585">
        <v>1.4819171472699</v>
      </c>
      <c r="H3183" s="587"/>
      <c r="I3183" s="584"/>
      <c r="J3183" s="585"/>
      <c r="K3183" s="587"/>
      <c r="L3183" s="584"/>
      <c r="M3183" s="585"/>
      <c r="N3183" s="702"/>
    </row>
    <row r="3184" spans="1:14" ht="19" x14ac:dyDescent="0.2">
      <c r="A3184" s="534" t="s">
        <v>238</v>
      </c>
      <c r="B3184" s="587" t="s">
        <v>226</v>
      </c>
      <c r="C3184" s="584" t="s">
        <v>118</v>
      </c>
      <c r="D3184" s="585" t="s">
        <v>118</v>
      </c>
      <c r="E3184" s="587" t="s">
        <v>226</v>
      </c>
      <c r="F3184" s="584" t="s">
        <v>118</v>
      </c>
      <c r="G3184" s="585" t="s">
        <v>118</v>
      </c>
      <c r="H3184" s="587"/>
      <c r="I3184" s="584"/>
      <c r="J3184" s="585"/>
      <c r="K3184" s="587"/>
      <c r="L3184" s="584"/>
      <c r="M3184" s="585"/>
      <c r="N3184" s="702"/>
    </row>
    <row r="3185" spans="1:14" ht="19" x14ac:dyDescent="0.2">
      <c r="A3185" s="562" t="s">
        <v>156</v>
      </c>
      <c r="B3185" s="587" t="s">
        <v>226</v>
      </c>
      <c r="C3185" s="584">
        <v>-0.54263872973509442</v>
      </c>
      <c r="D3185" s="585">
        <v>-0.67907773610180755</v>
      </c>
      <c r="E3185" s="587" t="s">
        <v>226</v>
      </c>
      <c r="F3185" s="584">
        <v>-0.38796782230214344</v>
      </c>
      <c r="G3185" s="585">
        <v>-0.54248752712558534</v>
      </c>
      <c r="H3185" s="587"/>
      <c r="I3185" s="584"/>
      <c r="J3185" s="585"/>
      <c r="K3185" s="587"/>
      <c r="L3185" s="584"/>
      <c r="M3185" s="585"/>
      <c r="N3185" s="702"/>
    </row>
    <row r="3186" spans="1:14" ht="76" x14ac:dyDescent="0.2">
      <c r="A3186" s="676" t="s">
        <v>1282</v>
      </c>
      <c r="B3186" s="568">
        <v>0.88888888888888895</v>
      </c>
      <c r="C3186" s="569">
        <v>0.56451612903225801</v>
      </c>
      <c r="D3186" s="570">
        <v>0.53947368421052599</v>
      </c>
      <c r="E3186" s="568">
        <v>0.88888888888888895</v>
      </c>
      <c r="F3186" s="569">
        <v>0.56666666666666698</v>
      </c>
      <c r="G3186" s="570">
        <v>0.58823529411764697</v>
      </c>
      <c r="H3186" s="568"/>
      <c r="I3186" s="569"/>
      <c r="J3186" s="570"/>
      <c r="K3186" s="568"/>
      <c r="L3186" s="569"/>
      <c r="M3186" s="570"/>
      <c r="N3186" s="705"/>
    </row>
    <row r="3187" spans="1:14" ht="19" x14ac:dyDescent="0.2">
      <c r="A3187" s="536" t="s">
        <v>308</v>
      </c>
      <c r="B3187" s="537">
        <v>0.11111111111111099</v>
      </c>
      <c r="C3187" s="538">
        <v>0.43548387096774199</v>
      </c>
      <c r="D3187" s="539">
        <v>0.46052631578947401</v>
      </c>
      <c r="E3187" s="537">
        <v>0.11111111111111099</v>
      </c>
      <c r="F3187" s="538">
        <v>0.43333333333333302</v>
      </c>
      <c r="G3187" s="539">
        <v>0.41176470588235298</v>
      </c>
      <c r="H3187" s="537"/>
      <c r="I3187" s="538"/>
      <c r="J3187" s="539"/>
      <c r="K3187" s="537"/>
      <c r="L3187" s="538"/>
      <c r="M3187" s="539"/>
      <c r="N3187" s="706"/>
    </row>
    <row r="3188" spans="1:14" ht="19" x14ac:dyDescent="0.2">
      <c r="A3188" s="707" t="s">
        <v>237</v>
      </c>
      <c r="B3188" s="572">
        <v>9</v>
      </c>
      <c r="C3188" s="573">
        <v>62</v>
      </c>
      <c r="D3188" s="574">
        <v>76</v>
      </c>
      <c r="E3188" s="572">
        <v>9</v>
      </c>
      <c r="F3188" s="573">
        <v>30</v>
      </c>
      <c r="G3188" s="574">
        <v>34</v>
      </c>
      <c r="H3188" s="572"/>
      <c r="I3188" s="573"/>
      <c r="J3188" s="574"/>
      <c r="K3188" s="572"/>
      <c r="L3188" s="573"/>
      <c r="M3188" s="574"/>
      <c r="N3188" s="708"/>
    </row>
    <row r="3189" spans="1:14" ht="38" x14ac:dyDescent="0.2">
      <c r="A3189" s="647" t="s">
        <v>1283</v>
      </c>
      <c r="B3189" s="529">
        <v>0.11111111111111099</v>
      </c>
      <c r="C3189" s="530">
        <v>0.46875</v>
      </c>
      <c r="D3189" s="531">
        <v>0.47435897435897401</v>
      </c>
      <c r="E3189" s="529">
        <v>0.11111111111111099</v>
      </c>
      <c r="F3189" s="530">
        <v>0.36666666666666697</v>
      </c>
      <c r="G3189" s="531">
        <v>0.35294117647058798</v>
      </c>
      <c r="H3189" s="529"/>
      <c r="I3189" s="530"/>
      <c r="J3189" s="531"/>
      <c r="K3189" s="529"/>
      <c r="L3189" s="530"/>
      <c r="M3189" s="531"/>
      <c r="N3189" s="709"/>
    </row>
    <row r="3190" spans="1:14" ht="19" x14ac:dyDescent="0.2">
      <c r="A3190" s="536" t="s">
        <v>308</v>
      </c>
      <c r="B3190" s="537">
        <v>0.88888888888888895</v>
      </c>
      <c r="C3190" s="538">
        <v>0.53125</v>
      </c>
      <c r="D3190" s="539">
        <v>0.52564102564102599</v>
      </c>
      <c r="E3190" s="537">
        <v>0.88888888888888895</v>
      </c>
      <c r="F3190" s="538">
        <v>0.63333333333333297</v>
      </c>
      <c r="G3190" s="539">
        <v>0.64705882352941202</v>
      </c>
      <c r="H3190" s="537"/>
      <c r="I3190" s="538"/>
      <c r="J3190" s="539"/>
      <c r="K3190" s="537"/>
      <c r="L3190" s="538"/>
      <c r="M3190" s="539"/>
      <c r="N3190" s="706"/>
    </row>
    <row r="3191" spans="1:14" ht="19" x14ac:dyDescent="0.2">
      <c r="A3191" s="707" t="s">
        <v>237</v>
      </c>
      <c r="B3191" s="572">
        <v>9</v>
      </c>
      <c r="C3191" s="573">
        <v>64</v>
      </c>
      <c r="D3191" s="574">
        <v>78</v>
      </c>
      <c r="E3191" s="572">
        <v>9</v>
      </c>
      <c r="F3191" s="573">
        <v>30</v>
      </c>
      <c r="G3191" s="574">
        <v>34</v>
      </c>
      <c r="H3191" s="572"/>
      <c r="I3191" s="573"/>
      <c r="J3191" s="574"/>
      <c r="K3191" s="572"/>
      <c r="L3191" s="573"/>
      <c r="M3191" s="574"/>
      <c r="N3191" s="708"/>
    </row>
    <row r="3192" spans="1:14" ht="38" x14ac:dyDescent="0.2">
      <c r="A3192" s="647" t="s">
        <v>1284</v>
      </c>
      <c r="B3192" s="710">
        <v>0.11111111111111099</v>
      </c>
      <c r="C3192" s="711">
        <v>0.112903225806452</v>
      </c>
      <c r="D3192" s="712">
        <v>0.14285714285714299</v>
      </c>
      <c r="E3192" s="710">
        <v>0.11111111111111099</v>
      </c>
      <c r="F3192" s="711">
        <v>0.1</v>
      </c>
      <c r="G3192" s="712">
        <v>0.14705882352941199</v>
      </c>
      <c r="H3192" s="710"/>
      <c r="I3192" s="711"/>
      <c r="J3192" s="712"/>
      <c r="K3192" s="710"/>
      <c r="L3192" s="711"/>
      <c r="M3192" s="712"/>
      <c r="N3192" s="709"/>
    </row>
    <row r="3193" spans="1:14" ht="19" x14ac:dyDescent="0.2">
      <c r="A3193" s="536" t="s">
        <v>92</v>
      </c>
      <c r="B3193" s="537">
        <v>0.88888888888888895</v>
      </c>
      <c r="C3193" s="538">
        <v>0.88709677419354804</v>
      </c>
      <c r="D3193" s="539">
        <v>0.85714285714285698</v>
      </c>
      <c r="E3193" s="537">
        <v>0.88888888888888895</v>
      </c>
      <c r="F3193" s="538">
        <v>0.9</v>
      </c>
      <c r="G3193" s="539">
        <v>0.85294117647058798</v>
      </c>
      <c r="H3193" s="537"/>
      <c r="I3193" s="538"/>
      <c r="J3193" s="539"/>
      <c r="K3193" s="537"/>
      <c r="L3193" s="538"/>
      <c r="M3193" s="539"/>
      <c r="N3193" s="706"/>
    </row>
    <row r="3194" spans="1:14" ht="19" x14ac:dyDescent="0.2">
      <c r="A3194" s="707" t="s">
        <v>237</v>
      </c>
      <c r="B3194" s="572">
        <v>9</v>
      </c>
      <c r="C3194" s="573">
        <v>62</v>
      </c>
      <c r="D3194" s="574">
        <v>77</v>
      </c>
      <c r="E3194" s="572">
        <v>9</v>
      </c>
      <c r="F3194" s="573">
        <v>30</v>
      </c>
      <c r="G3194" s="574">
        <v>34</v>
      </c>
      <c r="H3194" s="572"/>
      <c r="I3194" s="573"/>
      <c r="J3194" s="574"/>
      <c r="K3194" s="572"/>
      <c r="L3194" s="573"/>
      <c r="M3194" s="574"/>
      <c r="N3194" s="708"/>
    </row>
    <row r="3195" spans="1:14" ht="38" x14ac:dyDescent="0.2">
      <c r="A3195" s="647" t="s">
        <v>1285</v>
      </c>
      <c r="B3195" s="529">
        <v>0</v>
      </c>
      <c r="C3195" s="530">
        <v>3.2258064516128997E-2</v>
      </c>
      <c r="D3195" s="531">
        <v>3.94736842105263E-2</v>
      </c>
      <c r="E3195" s="529">
        <v>0</v>
      </c>
      <c r="F3195" s="530">
        <v>3.4482758620689703E-2</v>
      </c>
      <c r="G3195" s="531">
        <v>6.0606060606060601E-2</v>
      </c>
      <c r="H3195" s="529"/>
      <c r="I3195" s="530"/>
      <c r="J3195" s="531"/>
      <c r="K3195" s="529"/>
      <c r="L3195" s="530"/>
      <c r="M3195" s="531"/>
      <c r="N3195" s="709"/>
    </row>
    <row r="3196" spans="1:14" ht="19" x14ac:dyDescent="0.2">
      <c r="A3196" s="536" t="s">
        <v>92</v>
      </c>
      <c r="B3196" s="537">
        <v>1</v>
      </c>
      <c r="C3196" s="538">
        <v>0.967741935483871</v>
      </c>
      <c r="D3196" s="539">
        <v>0.96052631578947401</v>
      </c>
      <c r="E3196" s="537">
        <v>1</v>
      </c>
      <c r="F3196" s="538">
        <v>0.96551724137931005</v>
      </c>
      <c r="G3196" s="539">
        <v>0.939393939393939</v>
      </c>
      <c r="H3196" s="537"/>
      <c r="I3196" s="538"/>
      <c r="J3196" s="539"/>
      <c r="K3196" s="537"/>
      <c r="L3196" s="538"/>
      <c r="M3196" s="539"/>
      <c r="N3196" s="706"/>
    </row>
    <row r="3197" spans="1:14" ht="19" x14ac:dyDescent="0.2">
      <c r="A3197" s="707" t="s">
        <v>237</v>
      </c>
      <c r="B3197" s="572">
        <v>9</v>
      </c>
      <c r="C3197" s="573">
        <v>62</v>
      </c>
      <c r="D3197" s="574">
        <v>76</v>
      </c>
      <c r="E3197" s="572">
        <v>9</v>
      </c>
      <c r="F3197" s="573">
        <v>29</v>
      </c>
      <c r="G3197" s="574">
        <v>33</v>
      </c>
      <c r="H3197" s="572"/>
      <c r="I3197" s="573"/>
      <c r="J3197" s="574"/>
      <c r="K3197" s="572"/>
      <c r="L3197" s="573"/>
      <c r="M3197" s="574"/>
      <c r="N3197" s="708"/>
    </row>
    <row r="3198" spans="1:14" ht="57" x14ac:dyDescent="0.2">
      <c r="A3198" s="647" t="s">
        <v>1286</v>
      </c>
      <c r="B3198" s="529">
        <v>0</v>
      </c>
      <c r="C3198" s="530">
        <v>0.31147540983606598</v>
      </c>
      <c r="D3198" s="531">
        <v>0.293333333333333</v>
      </c>
      <c r="E3198" s="529">
        <v>0</v>
      </c>
      <c r="F3198" s="530">
        <v>0.37931034482758602</v>
      </c>
      <c r="G3198" s="531">
        <v>0.36363636363636398</v>
      </c>
      <c r="H3198" s="529"/>
      <c r="I3198" s="530"/>
      <c r="J3198" s="531"/>
      <c r="K3198" s="529"/>
      <c r="L3198" s="530"/>
      <c r="M3198" s="531"/>
      <c r="N3198" s="709"/>
    </row>
    <row r="3199" spans="1:14" ht="19" x14ac:dyDescent="0.2">
      <c r="A3199" s="536" t="s">
        <v>92</v>
      </c>
      <c r="B3199" s="537">
        <v>1</v>
      </c>
      <c r="C3199" s="538">
        <v>0.68852459016393397</v>
      </c>
      <c r="D3199" s="539">
        <v>0.706666666666667</v>
      </c>
      <c r="E3199" s="537">
        <v>1</v>
      </c>
      <c r="F3199" s="538">
        <v>0.62068965517241403</v>
      </c>
      <c r="G3199" s="539">
        <v>0.63636363636363602</v>
      </c>
      <c r="H3199" s="537"/>
      <c r="I3199" s="538"/>
      <c r="J3199" s="539"/>
      <c r="K3199" s="537"/>
      <c r="L3199" s="538"/>
      <c r="M3199" s="539"/>
      <c r="N3199" s="706"/>
    </row>
    <row r="3200" spans="1:14" ht="19" x14ac:dyDescent="0.2">
      <c r="A3200" s="707" t="s">
        <v>237</v>
      </c>
      <c r="B3200" s="572">
        <v>9</v>
      </c>
      <c r="C3200" s="573">
        <v>61</v>
      </c>
      <c r="D3200" s="574">
        <v>75</v>
      </c>
      <c r="E3200" s="572">
        <v>9</v>
      </c>
      <c r="F3200" s="573">
        <v>29</v>
      </c>
      <c r="G3200" s="574">
        <v>33</v>
      </c>
      <c r="H3200" s="572"/>
      <c r="I3200" s="573"/>
      <c r="J3200" s="574"/>
      <c r="K3200" s="572"/>
      <c r="L3200" s="573"/>
      <c r="M3200" s="574"/>
      <c r="N3200" s="708"/>
    </row>
    <row r="3201" spans="1:14" ht="57" x14ac:dyDescent="0.2">
      <c r="A3201" s="647" t="s">
        <v>1287</v>
      </c>
      <c r="B3201" s="529">
        <v>0</v>
      </c>
      <c r="C3201" s="530">
        <v>3.2258064516128997E-2</v>
      </c>
      <c r="D3201" s="531">
        <v>3.94736842105263E-2</v>
      </c>
      <c r="E3201" s="529">
        <v>0</v>
      </c>
      <c r="F3201" s="530">
        <v>3.4482758620689703E-2</v>
      </c>
      <c r="G3201" s="531">
        <v>6.0606060606060601E-2</v>
      </c>
      <c r="H3201" s="529"/>
      <c r="I3201" s="530"/>
      <c r="J3201" s="531"/>
      <c r="K3201" s="529"/>
      <c r="L3201" s="530"/>
      <c r="M3201" s="531"/>
      <c r="N3201" s="709"/>
    </row>
    <row r="3202" spans="1:14" ht="19" x14ac:dyDescent="0.2">
      <c r="A3202" s="536" t="s">
        <v>92</v>
      </c>
      <c r="B3202" s="537">
        <v>1</v>
      </c>
      <c r="C3202" s="538">
        <v>0.967741935483871</v>
      </c>
      <c r="D3202" s="539">
        <v>0.96052631578947401</v>
      </c>
      <c r="E3202" s="537">
        <v>1</v>
      </c>
      <c r="F3202" s="538">
        <v>0.96551724137931005</v>
      </c>
      <c r="G3202" s="539">
        <v>0.939393939393939</v>
      </c>
      <c r="H3202" s="537"/>
      <c r="I3202" s="538"/>
      <c r="J3202" s="539"/>
      <c r="K3202" s="537"/>
      <c r="L3202" s="538"/>
      <c r="M3202" s="539"/>
      <c r="N3202" s="706"/>
    </row>
    <row r="3203" spans="1:14" ht="19" x14ac:dyDescent="0.2">
      <c r="A3203" s="707" t="s">
        <v>237</v>
      </c>
      <c r="B3203" s="572">
        <v>9</v>
      </c>
      <c r="C3203" s="573">
        <v>62</v>
      </c>
      <c r="D3203" s="574">
        <v>76</v>
      </c>
      <c r="E3203" s="572">
        <v>9</v>
      </c>
      <c r="F3203" s="573">
        <v>29</v>
      </c>
      <c r="G3203" s="574">
        <v>33</v>
      </c>
      <c r="H3203" s="572"/>
      <c r="I3203" s="573"/>
      <c r="J3203" s="574"/>
      <c r="K3203" s="572"/>
      <c r="L3203" s="573"/>
      <c r="M3203" s="574"/>
      <c r="N3203" s="708"/>
    </row>
    <row r="3204" spans="1:14" ht="38" x14ac:dyDescent="0.2">
      <c r="A3204" s="647" t="s">
        <v>1288</v>
      </c>
      <c r="B3204" s="529">
        <v>0.11111111111111099</v>
      </c>
      <c r="C3204" s="530">
        <v>3.2258064516128997E-2</v>
      </c>
      <c r="D3204" s="531">
        <v>3.94736842105263E-2</v>
      </c>
      <c r="E3204" s="529">
        <v>0.11111111111111099</v>
      </c>
      <c r="F3204" s="530">
        <v>6.8965517241379296E-2</v>
      </c>
      <c r="G3204" s="531">
        <v>9.0909090909090898E-2</v>
      </c>
      <c r="H3204" s="529"/>
      <c r="I3204" s="530"/>
      <c r="J3204" s="531"/>
      <c r="K3204" s="529"/>
      <c r="L3204" s="530"/>
      <c r="M3204" s="531"/>
      <c r="N3204" s="709"/>
    </row>
    <row r="3205" spans="1:14" ht="19" x14ac:dyDescent="0.2">
      <c r="A3205" s="536" t="s">
        <v>92</v>
      </c>
      <c r="B3205" s="537">
        <v>0.88888888888888895</v>
      </c>
      <c r="C3205" s="538">
        <v>0.967741935483871</v>
      </c>
      <c r="D3205" s="539">
        <v>0.96052631578947401</v>
      </c>
      <c r="E3205" s="537">
        <v>0.88888888888888895</v>
      </c>
      <c r="F3205" s="538">
        <v>0.931034482758621</v>
      </c>
      <c r="G3205" s="539">
        <v>0.90909090909090895</v>
      </c>
      <c r="H3205" s="537"/>
      <c r="I3205" s="538"/>
      <c r="J3205" s="539"/>
      <c r="K3205" s="537"/>
      <c r="L3205" s="538"/>
      <c r="M3205" s="539"/>
      <c r="N3205" s="706"/>
    </row>
    <row r="3206" spans="1:14" ht="19" x14ac:dyDescent="0.2">
      <c r="A3206" s="707" t="s">
        <v>237</v>
      </c>
      <c r="B3206" s="572">
        <v>9</v>
      </c>
      <c r="C3206" s="573">
        <v>62</v>
      </c>
      <c r="D3206" s="574">
        <v>76</v>
      </c>
      <c r="E3206" s="572">
        <v>9</v>
      </c>
      <c r="F3206" s="573">
        <v>29</v>
      </c>
      <c r="G3206" s="574">
        <v>33</v>
      </c>
      <c r="H3206" s="572"/>
      <c r="I3206" s="573"/>
      <c r="J3206" s="574"/>
      <c r="K3206" s="572"/>
      <c r="L3206" s="573"/>
      <c r="M3206" s="574"/>
      <c r="N3206" s="708"/>
    </row>
    <row r="3207" spans="1:14" ht="38" x14ac:dyDescent="0.2">
      <c r="A3207" s="647" t="s">
        <v>1289</v>
      </c>
      <c r="B3207" s="529">
        <v>0.55555555555555602</v>
      </c>
      <c r="C3207" s="530">
        <v>0.44444444444444398</v>
      </c>
      <c r="D3207" s="531">
        <v>0.46753246753246702</v>
      </c>
      <c r="E3207" s="529">
        <v>0.55555555555555602</v>
      </c>
      <c r="F3207" s="530">
        <v>0.37931034482758602</v>
      </c>
      <c r="G3207" s="531">
        <v>0.39393939393939398</v>
      </c>
      <c r="H3207" s="529"/>
      <c r="I3207" s="530"/>
      <c r="J3207" s="531"/>
      <c r="K3207" s="529"/>
      <c r="L3207" s="530"/>
      <c r="M3207" s="531"/>
      <c r="N3207" s="709"/>
    </row>
    <row r="3208" spans="1:14" ht="19" x14ac:dyDescent="0.2">
      <c r="A3208" s="536" t="s">
        <v>92</v>
      </c>
      <c r="B3208" s="537">
        <v>0.44444444444444398</v>
      </c>
      <c r="C3208" s="538">
        <v>0.55555555555555602</v>
      </c>
      <c r="D3208" s="539">
        <v>0.53246753246753198</v>
      </c>
      <c r="E3208" s="537">
        <v>0.44444444444444398</v>
      </c>
      <c r="F3208" s="538">
        <v>0.62068965517241403</v>
      </c>
      <c r="G3208" s="539">
        <v>0.60606060606060597</v>
      </c>
      <c r="H3208" s="537"/>
      <c r="I3208" s="538"/>
      <c r="J3208" s="539"/>
      <c r="K3208" s="537"/>
      <c r="L3208" s="538"/>
      <c r="M3208" s="539"/>
      <c r="N3208" s="706"/>
    </row>
    <row r="3209" spans="1:14" ht="19" x14ac:dyDescent="0.2">
      <c r="A3209" s="707" t="s">
        <v>237</v>
      </c>
      <c r="B3209" s="572">
        <v>9</v>
      </c>
      <c r="C3209" s="573">
        <v>63</v>
      </c>
      <c r="D3209" s="574">
        <v>77</v>
      </c>
      <c r="E3209" s="572">
        <v>9</v>
      </c>
      <c r="F3209" s="573">
        <v>29</v>
      </c>
      <c r="G3209" s="574">
        <v>33</v>
      </c>
      <c r="H3209" s="572"/>
      <c r="I3209" s="573"/>
      <c r="J3209" s="574"/>
      <c r="K3209" s="572"/>
      <c r="L3209" s="573"/>
      <c r="M3209" s="574"/>
      <c r="N3209" s="708"/>
    </row>
    <row r="3210" spans="1:14" ht="38" x14ac:dyDescent="0.2">
      <c r="A3210" s="647" t="s">
        <v>1290</v>
      </c>
      <c r="B3210" s="529">
        <v>0.33333333333333298</v>
      </c>
      <c r="C3210" s="530">
        <v>0.365079365079365</v>
      </c>
      <c r="D3210" s="531">
        <v>0.37662337662337703</v>
      </c>
      <c r="E3210" s="529">
        <v>0.33333333333333298</v>
      </c>
      <c r="F3210" s="530">
        <v>0.17241379310344801</v>
      </c>
      <c r="G3210" s="531">
        <v>0.21212121212121199</v>
      </c>
      <c r="H3210" s="529"/>
      <c r="I3210" s="530"/>
      <c r="J3210" s="531"/>
      <c r="K3210" s="529"/>
      <c r="L3210" s="530"/>
      <c r="M3210" s="531"/>
      <c r="N3210" s="709"/>
    </row>
    <row r="3211" spans="1:14" ht="19" x14ac:dyDescent="0.2">
      <c r="A3211" s="536" t="s">
        <v>92</v>
      </c>
      <c r="B3211" s="537">
        <v>0.66666666666666696</v>
      </c>
      <c r="C3211" s="538">
        <v>0.634920634920635</v>
      </c>
      <c r="D3211" s="539">
        <v>0.62337662337662303</v>
      </c>
      <c r="E3211" s="537">
        <v>0.66666666666666696</v>
      </c>
      <c r="F3211" s="538">
        <v>0.82758620689655205</v>
      </c>
      <c r="G3211" s="539">
        <v>0.78787878787878796</v>
      </c>
      <c r="H3211" s="537"/>
      <c r="I3211" s="538"/>
      <c r="J3211" s="539"/>
      <c r="K3211" s="537"/>
      <c r="L3211" s="538"/>
      <c r="M3211" s="539"/>
      <c r="N3211" s="706"/>
    </row>
    <row r="3212" spans="1:14" ht="19" x14ac:dyDescent="0.2">
      <c r="A3212" s="707" t="s">
        <v>237</v>
      </c>
      <c r="B3212" s="572">
        <v>9</v>
      </c>
      <c r="C3212" s="573">
        <v>63</v>
      </c>
      <c r="D3212" s="574">
        <v>77</v>
      </c>
      <c r="E3212" s="572">
        <v>9</v>
      </c>
      <c r="F3212" s="573">
        <v>29</v>
      </c>
      <c r="G3212" s="574">
        <v>33</v>
      </c>
      <c r="H3212" s="572"/>
      <c r="I3212" s="573"/>
      <c r="J3212" s="574"/>
      <c r="K3212" s="572"/>
      <c r="L3212" s="573"/>
      <c r="M3212" s="574"/>
      <c r="N3212" s="708"/>
    </row>
    <row r="3213" spans="1:14" ht="38" x14ac:dyDescent="0.2">
      <c r="A3213" s="647" t="s">
        <v>1291</v>
      </c>
      <c r="B3213" s="529">
        <v>0.11111111111111099</v>
      </c>
      <c r="C3213" s="530">
        <v>0.19354838709677399</v>
      </c>
      <c r="D3213" s="531">
        <v>0.18421052631578899</v>
      </c>
      <c r="E3213" s="529">
        <v>0.11111111111111099</v>
      </c>
      <c r="F3213" s="530">
        <v>0.13793103448275901</v>
      </c>
      <c r="G3213" s="531">
        <v>0.15151515151515199</v>
      </c>
      <c r="H3213" s="529"/>
      <c r="I3213" s="530"/>
      <c r="J3213" s="531"/>
      <c r="K3213" s="529"/>
      <c r="L3213" s="530"/>
      <c r="M3213" s="531"/>
      <c r="N3213" s="709"/>
    </row>
    <row r="3214" spans="1:14" ht="19" x14ac:dyDescent="0.2">
      <c r="A3214" s="536" t="s">
        <v>92</v>
      </c>
      <c r="B3214" s="537">
        <v>0.88888888888888895</v>
      </c>
      <c r="C3214" s="538">
        <v>0.80645161290322598</v>
      </c>
      <c r="D3214" s="539">
        <v>0.81578947368421095</v>
      </c>
      <c r="E3214" s="537">
        <v>0.88888888888888895</v>
      </c>
      <c r="F3214" s="538">
        <v>0.86206896551724099</v>
      </c>
      <c r="G3214" s="539">
        <v>0.84848484848484795</v>
      </c>
      <c r="H3214" s="537"/>
      <c r="I3214" s="538"/>
      <c r="J3214" s="539"/>
      <c r="K3214" s="537"/>
      <c r="L3214" s="538"/>
      <c r="M3214" s="539"/>
      <c r="N3214" s="706"/>
    </row>
    <row r="3215" spans="1:14" ht="19" x14ac:dyDescent="0.2">
      <c r="A3215" s="707" t="s">
        <v>237</v>
      </c>
      <c r="B3215" s="572">
        <v>9</v>
      </c>
      <c r="C3215" s="573">
        <v>62</v>
      </c>
      <c r="D3215" s="574">
        <v>76</v>
      </c>
      <c r="E3215" s="572">
        <v>9</v>
      </c>
      <c r="F3215" s="573">
        <v>29</v>
      </c>
      <c r="G3215" s="574">
        <v>33</v>
      </c>
      <c r="H3215" s="572"/>
      <c r="I3215" s="573"/>
      <c r="J3215" s="574"/>
      <c r="K3215" s="572"/>
      <c r="L3215" s="573"/>
      <c r="M3215" s="574"/>
      <c r="N3215" s="708"/>
    </row>
    <row r="3216" spans="1:14" ht="57" x14ac:dyDescent="0.2">
      <c r="A3216" s="528" t="s">
        <v>1292</v>
      </c>
      <c r="B3216" s="568">
        <v>0</v>
      </c>
      <c r="C3216" s="569">
        <v>0.15625</v>
      </c>
      <c r="D3216" s="570">
        <v>0.17499999999999999</v>
      </c>
      <c r="E3216" s="568">
        <v>0</v>
      </c>
      <c r="F3216" s="569">
        <v>6.6666666666666693E-2</v>
      </c>
      <c r="G3216" s="570">
        <v>0.114285714285714</v>
      </c>
      <c r="H3216" s="568"/>
      <c r="I3216" s="569"/>
      <c r="J3216" s="570"/>
      <c r="K3216" s="568"/>
      <c r="L3216" s="569"/>
      <c r="M3216" s="570"/>
      <c r="N3216" s="576"/>
    </row>
    <row r="3217" spans="1:14" ht="19" x14ac:dyDescent="0.2">
      <c r="A3217" s="534" t="s">
        <v>119</v>
      </c>
      <c r="B3217" s="529">
        <v>0.44444444444444398</v>
      </c>
      <c r="C3217" s="530">
        <v>0.34375</v>
      </c>
      <c r="D3217" s="531">
        <v>0.3125</v>
      </c>
      <c r="E3217" s="529">
        <v>0.44444444444444398</v>
      </c>
      <c r="F3217" s="530">
        <v>0.36666666666666697</v>
      </c>
      <c r="G3217" s="531">
        <v>0.314285714285714</v>
      </c>
      <c r="H3217" s="529"/>
      <c r="I3217" s="530"/>
      <c r="J3217" s="531"/>
      <c r="K3217" s="529"/>
      <c r="L3217" s="530"/>
      <c r="M3217" s="531"/>
      <c r="N3217" s="577"/>
    </row>
    <row r="3218" spans="1:14" ht="19" x14ac:dyDescent="0.2">
      <c r="A3218" s="534" t="s">
        <v>120</v>
      </c>
      <c r="B3218" s="529">
        <v>0</v>
      </c>
      <c r="C3218" s="530">
        <v>3.125E-2</v>
      </c>
      <c r="D3218" s="531">
        <v>0.05</v>
      </c>
      <c r="E3218" s="529">
        <v>0</v>
      </c>
      <c r="F3218" s="530">
        <v>0</v>
      </c>
      <c r="G3218" s="531">
        <v>0</v>
      </c>
      <c r="H3218" s="529"/>
      <c r="I3218" s="530"/>
      <c r="J3218" s="531"/>
      <c r="K3218" s="529"/>
      <c r="L3218" s="530"/>
      <c r="M3218" s="531"/>
      <c r="N3218" s="577"/>
    </row>
    <row r="3219" spans="1:14" ht="19" x14ac:dyDescent="0.2">
      <c r="A3219" s="534" t="s">
        <v>2</v>
      </c>
      <c r="B3219" s="529">
        <v>0.11111111111111099</v>
      </c>
      <c r="C3219" s="530">
        <v>9.375E-2</v>
      </c>
      <c r="D3219" s="531">
        <v>7.4999999999999997E-2</v>
      </c>
      <c r="E3219" s="529">
        <v>0.11111111111111099</v>
      </c>
      <c r="F3219" s="530">
        <v>0.1</v>
      </c>
      <c r="G3219" s="531">
        <v>8.5714285714285701E-2</v>
      </c>
      <c r="H3219" s="529"/>
      <c r="I3219" s="530"/>
      <c r="J3219" s="531"/>
      <c r="K3219" s="529"/>
      <c r="L3219" s="530"/>
      <c r="M3219" s="531"/>
      <c r="N3219" s="577"/>
    </row>
    <row r="3220" spans="1:14" ht="19" x14ac:dyDescent="0.2">
      <c r="A3220" s="534" t="s">
        <v>3</v>
      </c>
      <c r="B3220" s="529">
        <v>0.44444444444444398</v>
      </c>
      <c r="C3220" s="530">
        <v>0.265625</v>
      </c>
      <c r="D3220" s="531">
        <v>0.27500000000000002</v>
      </c>
      <c r="E3220" s="529">
        <v>0.44444444444444398</v>
      </c>
      <c r="F3220" s="530">
        <v>0.3</v>
      </c>
      <c r="G3220" s="531">
        <v>0.34285714285714303</v>
      </c>
      <c r="H3220" s="529"/>
      <c r="I3220" s="530"/>
      <c r="J3220" s="531"/>
      <c r="K3220" s="529"/>
      <c r="L3220" s="530"/>
      <c r="M3220" s="531"/>
      <c r="N3220" s="577"/>
    </row>
    <row r="3221" spans="1:14" ht="19" x14ac:dyDescent="0.2">
      <c r="A3221" s="534" t="s">
        <v>4</v>
      </c>
      <c r="B3221" s="529">
        <v>0</v>
      </c>
      <c r="C3221" s="530">
        <v>0.109375</v>
      </c>
      <c r="D3221" s="531">
        <v>0.1125</v>
      </c>
      <c r="E3221" s="529">
        <v>0</v>
      </c>
      <c r="F3221" s="530">
        <v>0.16666666666666699</v>
      </c>
      <c r="G3221" s="531">
        <v>0.14285714285714299</v>
      </c>
      <c r="H3221" s="529"/>
      <c r="I3221" s="530"/>
      <c r="J3221" s="531"/>
      <c r="K3221" s="529"/>
      <c r="L3221" s="530"/>
      <c r="M3221" s="531"/>
      <c r="N3221" s="577"/>
    </row>
    <row r="3222" spans="1:14" ht="19" x14ac:dyDescent="0.2">
      <c r="A3222" s="707" t="s">
        <v>237</v>
      </c>
      <c r="B3222" s="572">
        <v>9</v>
      </c>
      <c r="C3222" s="573">
        <v>64</v>
      </c>
      <c r="D3222" s="574">
        <v>80</v>
      </c>
      <c r="E3222" s="572">
        <v>9</v>
      </c>
      <c r="F3222" s="573">
        <v>30</v>
      </c>
      <c r="G3222" s="574">
        <v>35</v>
      </c>
      <c r="H3222" s="572"/>
      <c r="I3222" s="573"/>
      <c r="J3222" s="574"/>
      <c r="K3222" s="572"/>
      <c r="L3222" s="573"/>
      <c r="M3222" s="574"/>
      <c r="N3222" s="713"/>
    </row>
    <row r="3223" spans="1:14" ht="57" x14ac:dyDescent="0.2">
      <c r="A3223" s="528" t="s">
        <v>1293</v>
      </c>
      <c r="B3223" s="568">
        <v>0.11111111111111099</v>
      </c>
      <c r="C3223" s="569">
        <v>0.107692307692308</v>
      </c>
      <c r="D3223" s="570">
        <v>0.13580246913580199</v>
      </c>
      <c r="E3223" s="568">
        <v>0.11111111111111099</v>
      </c>
      <c r="F3223" s="569">
        <v>0.16666666666666699</v>
      </c>
      <c r="G3223" s="570">
        <v>0.2</v>
      </c>
      <c r="H3223" s="568"/>
      <c r="I3223" s="569"/>
      <c r="J3223" s="570"/>
      <c r="K3223" s="568"/>
      <c r="L3223" s="569"/>
      <c r="M3223" s="570"/>
      <c r="N3223" s="613"/>
    </row>
    <row r="3224" spans="1:14" ht="19" x14ac:dyDescent="0.2">
      <c r="A3224" s="534" t="s">
        <v>5</v>
      </c>
      <c r="B3224" s="529">
        <v>0</v>
      </c>
      <c r="C3224" s="530">
        <v>0</v>
      </c>
      <c r="D3224" s="531">
        <v>0</v>
      </c>
      <c r="E3224" s="529">
        <v>0</v>
      </c>
      <c r="F3224" s="530">
        <v>0</v>
      </c>
      <c r="G3224" s="531">
        <v>0</v>
      </c>
      <c r="H3224" s="529"/>
      <c r="I3224" s="530"/>
      <c r="J3224" s="531"/>
      <c r="K3224" s="529"/>
      <c r="L3224" s="530"/>
      <c r="M3224" s="531"/>
      <c r="N3224" s="577"/>
    </row>
    <row r="3225" spans="1:14" ht="19" x14ac:dyDescent="0.2">
      <c r="A3225" s="534" t="s">
        <v>6</v>
      </c>
      <c r="B3225" s="529">
        <v>0</v>
      </c>
      <c r="C3225" s="530">
        <v>0</v>
      </c>
      <c r="D3225" s="531">
        <v>0</v>
      </c>
      <c r="E3225" s="529">
        <v>0</v>
      </c>
      <c r="F3225" s="530">
        <v>0</v>
      </c>
      <c r="G3225" s="531">
        <v>0</v>
      </c>
      <c r="H3225" s="529"/>
      <c r="I3225" s="530"/>
      <c r="J3225" s="531"/>
      <c r="K3225" s="529"/>
      <c r="L3225" s="530"/>
      <c r="M3225" s="531"/>
      <c r="N3225" s="577"/>
    </row>
    <row r="3226" spans="1:14" ht="19" x14ac:dyDescent="0.2">
      <c r="A3226" s="534" t="s">
        <v>7</v>
      </c>
      <c r="B3226" s="529">
        <v>0</v>
      </c>
      <c r="C3226" s="530">
        <v>1.5384615384615399E-2</v>
      </c>
      <c r="D3226" s="531">
        <v>1.2345679012345699E-2</v>
      </c>
      <c r="E3226" s="529">
        <v>0</v>
      </c>
      <c r="F3226" s="530">
        <v>0</v>
      </c>
      <c r="G3226" s="531">
        <v>0</v>
      </c>
      <c r="H3226" s="529"/>
      <c r="I3226" s="530"/>
      <c r="J3226" s="531"/>
      <c r="K3226" s="529"/>
      <c r="L3226" s="530"/>
      <c r="M3226" s="531"/>
      <c r="N3226" s="577"/>
    </row>
    <row r="3227" spans="1:14" ht="19" x14ac:dyDescent="0.2">
      <c r="A3227" s="534" t="s">
        <v>8</v>
      </c>
      <c r="B3227" s="529">
        <v>0</v>
      </c>
      <c r="C3227" s="530">
        <v>9.2307692307692299E-2</v>
      </c>
      <c r="D3227" s="531">
        <v>9.8765432098765399E-2</v>
      </c>
      <c r="E3227" s="529">
        <v>0</v>
      </c>
      <c r="F3227" s="530">
        <v>6.6666666666666693E-2</v>
      </c>
      <c r="G3227" s="531">
        <v>5.7142857142857099E-2</v>
      </c>
      <c r="H3227" s="529"/>
      <c r="I3227" s="530"/>
      <c r="J3227" s="531"/>
      <c r="K3227" s="529"/>
      <c r="L3227" s="530"/>
      <c r="M3227" s="531"/>
      <c r="N3227" s="577"/>
    </row>
    <row r="3228" spans="1:14" ht="19" x14ac:dyDescent="0.2">
      <c r="A3228" s="534" t="s">
        <v>9</v>
      </c>
      <c r="B3228" s="529">
        <v>0.22222222222222199</v>
      </c>
      <c r="C3228" s="530">
        <v>0.46153846153846201</v>
      </c>
      <c r="D3228" s="531">
        <v>0.469135802469136</v>
      </c>
      <c r="E3228" s="529">
        <v>0.22222222222222199</v>
      </c>
      <c r="F3228" s="530">
        <v>0.266666666666667</v>
      </c>
      <c r="G3228" s="531">
        <v>0.25714285714285701</v>
      </c>
      <c r="H3228" s="529"/>
      <c r="I3228" s="530"/>
      <c r="J3228" s="531"/>
      <c r="K3228" s="529"/>
      <c r="L3228" s="530"/>
      <c r="M3228" s="531"/>
      <c r="N3228" s="577"/>
    </row>
    <row r="3229" spans="1:14" ht="19" x14ac:dyDescent="0.2">
      <c r="A3229" s="534" t="s">
        <v>10</v>
      </c>
      <c r="B3229" s="529">
        <v>0.66666666666666696</v>
      </c>
      <c r="C3229" s="530">
        <v>0.32307692307692298</v>
      </c>
      <c r="D3229" s="531">
        <v>0.28395061728395099</v>
      </c>
      <c r="E3229" s="529">
        <v>0.66666666666666696</v>
      </c>
      <c r="F3229" s="530">
        <v>0.5</v>
      </c>
      <c r="G3229" s="531">
        <v>0.48571428571428599</v>
      </c>
      <c r="H3229" s="529"/>
      <c r="I3229" s="530"/>
      <c r="J3229" s="531"/>
      <c r="K3229" s="529"/>
      <c r="L3229" s="530"/>
      <c r="M3229" s="531"/>
      <c r="N3229" s="636"/>
    </row>
    <row r="3230" spans="1:14" ht="19" x14ac:dyDescent="0.2">
      <c r="A3230" s="707" t="s">
        <v>237</v>
      </c>
      <c r="B3230" s="572">
        <v>9</v>
      </c>
      <c r="C3230" s="573">
        <v>65</v>
      </c>
      <c r="D3230" s="574">
        <v>81</v>
      </c>
      <c r="E3230" s="572">
        <v>9</v>
      </c>
      <c r="F3230" s="573">
        <v>30</v>
      </c>
      <c r="G3230" s="574">
        <v>35</v>
      </c>
      <c r="H3230" s="572"/>
      <c r="I3230" s="573"/>
      <c r="J3230" s="574"/>
      <c r="K3230" s="572"/>
      <c r="L3230" s="573"/>
      <c r="M3230" s="574"/>
      <c r="N3230" s="713"/>
    </row>
    <row r="3231" spans="1:14" ht="38" x14ac:dyDescent="0.2">
      <c r="A3231" s="592" t="s">
        <v>1294</v>
      </c>
      <c r="B3231" s="529">
        <v>0.42857142857142899</v>
      </c>
      <c r="C3231" s="530">
        <v>0.51428571428571401</v>
      </c>
      <c r="D3231" s="531">
        <v>0.51724137931034497</v>
      </c>
      <c r="E3231" s="529">
        <v>0.42857142857142899</v>
      </c>
      <c r="F3231" s="530">
        <v>0.48484848484848497</v>
      </c>
      <c r="G3231" s="531">
        <v>0.44736842105263203</v>
      </c>
      <c r="H3231" s="529"/>
      <c r="I3231" s="530"/>
      <c r="J3231" s="531"/>
      <c r="K3231" s="529"/>
      <c r="L3231" s="530"/>
      <c r="M3231" s="531"/>
      <c r="N3231" s="577"/>
    </row>
    <row r="3232" spans="1:14" ht="19" x14ac:dyDescent="0.2">
      <c r="A3232" s="534" t="s">
        <v>209</v>
      </c>
      <c r="B3232" s="529">
        <v>0</v>
      </c>
      <c r="C3232" s="530">
        <v>1.4285714285714299E-2</v>
      </c>
      <c r="D3232" s="531">
        <v>2.2988505747126398E-2</v>
      </c>
      <c r="E3232" s="529">
        <v>0</v>
      </c>
      <c r="F3232" s="530">
        <v>0</v>
      </c>
      <c r="G3232" s="531">
        <v>0</v>
      </c>
      <c r="H3232" s="529"/>
      <c r="I3232" s="530"/>
      <c r="J3232" s="531"/>
      <c r="K3232" s="529"/>
      <c r="L3232" s="530"/>
      <c r="M3232" s="531"/>
      <c r="N3232" s="577"/>
    </row>
    <row r="3233" spans="1:14" ht="19" x14ac:dyDescent="0.2">
      <c r="A3233" s="534" t="s">
        <v>540</v>
      </c>
      <c r="B3233" s="529">
        <v>0.28571428571428598</v>
      </c>
      <c r="C3233" s="530">
        <v>0.24285714285714299</v>
      </c>
      <c r="D3233" s="531">
        <v>0.20689655172413801</v>
      </c>
      <c r="E3233" s="529">
        <v>0.28571428571428598</v>
      </c>
      <c r="F3233" s="530">
        <v>0.33333333333333298</v>
      </c>
      <c r="G3233" s="531">
        <v>0.31578947368421101</v>
      </c>
      <c r="H3233" s="529"/>
      <c r="I3233" s="530"/>
      <c r="J3233" s="531"/>
      <c r="K3233" s="529"/>
      <c r="L3233" s="530"/>
      <c r="M3233" s="531"/>
      <c r="N3233" s="577"/>
    </row>
    <row r="3234" spans="1:14" ht="19" x14ac:dyDescent="0.2">
      <c r="A3234" s="534" t="s">
        <v>541</v>
      </c>
      <c r="B3234" s="529">
        <v>0</v>
      </c>
      <c r="C3234" s="530">
        <v>5.7142857142857099E-2</v>
      </c>
      <c r="D3234" s="531">
        <v>6.8965517241379296E-2</v>
      </c>
      <c r="E3234" s="529">
        <v>0</v>
      </c>
      <c r="F3234" s="530">
        <v>6.0606060606060601E-2</v>
      </c>
      <c r="G3234" s="531">
        <v>5.2631578947368397E-2</v>
      </c>
      <c r="H3234" s="529"/>
      <c r="I3234" s="530"/>
      <c r="J3234" s="531"/>
      <c r="K3234" s="529"/>
      <c r="L3234" s="530"/>
      <c r="M3234" s="531"/>
      <c r="N3234" s="577"/>
    </row>
    <row r="3235" spans="1:14" ht="19" x14ac:dyDescent="0.2">
      <c r="A3235" s="534" t="s">
        <v>542</v>
      </c>
      <c r="B3235" s="529">
        <v>0</v>
      </c>
      <c r="C3235" s="530">
        <v>8.5714285714285701E-2</v>
      </c>
      <c r="D3235" s="531">
        <v>0.114942528735632</v>
      </c>
      <c r="E3235" s="529">
        <v>0</v>
      </c>
      <c r="F3235" s="530">
        <v>6.0606060606060601E-2</v>
      </c>
      <c r="G3235" s="531">
        <v>0.13157894736842099</v>
      </c>
      <c r="H3235" s="529"/>
      <c r="I3235" s="530"/>
      <c r="J3235" s="531"/>
      <c r="K3235" s="529"/>
      <c r="L3235" s="530"/>
      <c r="M3235" s="531"/>
      <c r="N3235" s="577"/>
    </row>
    <row r="3236" spans="1:14" ht="19" x14ac:dyDescent="0.2">
      <c r="A3236" s="534" t="s">
        <v>543</v>
      </c>
      <c r="B3236" s="529">
        <v>0</v>
      </c>
      <c r="C3236" s="530">
        <v>0</v>
      </c>
      <c r="D3236" s="531">
        <v>0</v>
      </c>
      <c r="E3236" s="529">
        <v>0</v>
      </c>
      <c r="F3236" s="530">
        <v>0</v>
      </c>
      <c r="G3236" s="531">
        <v>0</v>
      </c>
      <c r="H3236" s="529"/>
      <c r="I3236" s="530"/>
      <c r="J3236" s="531"/>
      <c r="K3236" s="529"/>
      <c r="L3236" s="530"/>
      <c r="M3236" s="531"/>
      <c r="N3236" s="577"/>
    </row>
    <row r="3237" spans="1:14" ht="19" x14ac:dyDescent="0.2">
      <c r="A3237" s="534" t="s">
        <v>544</v>
      </c>
      <c r="B3237" s="529">
        <v>0</v>
      </c>
      <c r="C3237" s="530">
        <v>0</v>
      </c>
      <c r="D3237" s="531">
        <v>0</v>
      </c>
      <c r="E3237" s="529">
        <v>0</v>
      </c>
      <c r="F3237" s="530">
        <v>0</v>
      </c>
      <c r="G3237" s="531">
        <v>0</v>
      </c>
      <c r="H3237" s="529"/>
      <c r="I3237" s="530"/>
      <c r="J3237" s="531"/>
      <c r="K3237" s="529"/>
      <c r="L3237" s="530"/>
      <c r="M3237" s="531"/>
      <c r="N3237" s="577"/>
    </row>
    <row r="3238" spans="1:14" ht="19" x14ac:dyDescent="0.2">
      <c r="A3238" s="534" t="s">
        <v>545</v>
      </c>
      <c r="B3238" s="529">
        <v>0</v>
      </c>
      <c r="C3238" s="530">
        <v>0</v>
      </c>
      <c r="D3238" s="531">
        <v>0</v>
      </c>
      <c r="E3238" s="529">
        <v>0</v>
      </c>
      <c r="F3238" s="530">
        <v>0</v>
      </c>
      <c r="G3238" s="531">
        <v>0</v>
      </c>
      <c r="H3238" s="529"/>
      <c r="I3238" s="530"/>
      <c r="J3238" s="531"/>
      <c r="K3238" s="529"/>
      <c r="L3238" s="530"/>
      <c r="M3238" s="531"/>
      <c r="N3238" s="577"/>
    </row>
    <row r="3239" spans="1:14" ht="19" x14ac:dyDescent="0.2">
      <c r="A3239" s="534" t="s">
        <v>534</v>
      </c>
      <c r="B3239" s="529">
        <v>0.28571428571428598</v>
      </c>
      <c r="C3239" s="530">
        <v>8.5714285714285701E-2</v>
      </c>
      <c r="D3239" s="531">
        <v>6.8965517241379296E-2</v>
      </c>
      <c r="E3239" s="529">
        <v>0.28571428571428598</v>
      </c>
      <c r="F3239" s="530">
        <v>6.0606060606060601E-2</v>
      </c>
      <c r="G3239" s="531">
        <v>5.2631578947368397E-2</v>
      </c>
      <c r="H3239" s="529"/>
      <c r="I3239" s="530"/>
      <c r="J3239" s="531"/>
      <c r="K3239" s="529"/>
      <c r="L3239" s="530"/>
      <c r="M3239" s="531"/>
      <c r="N3239" s="577"/>
    </row>
    <row r="3240" spans="1:14" ht="19" x14ac:dyDescent="0.2">
      <c r="A3240" s="534" t="s">
        <v>91</v>
      </c>
      <c r="B3240" s="529">
        <v>0</v>
      </c>
      <c r="C3240" s="530">
        <v>0</v>
      </c>
      <c r="D3240" s="531">
        <v>0</v>
      </c>
      <c r="E3240" s="529">
        <v>0</v>
      </c>
      <c r="F3240" s="530">
        <v>0</v>
      </c>
      <c r="G3240" s="531">
        <v>0</v>
      </c>
      <c r="H3240" s="529"/>
      <c r="I3240" s="530"/>
      <c r="J3240" s="531"/>
      <c r="K3240" s="529"/>
      <c r="L3240" s="530"/>
      <c r="M3240" s="531"/>
      <c r="N3240" s="577"/>
    </row>
    <row r="3241" spans="1:14" ht="19" x14ac:dyDescent="0.2">
      <c r="A3241" s="596" t="s">
        <v>237</v>
      </c>
      <c r="B3241" s="572">
        <v>7</v>
      </c>
      <c r="C3241" s="573">
        <v>70</v>
      </c>
      <c r="D3241" s="574">
        <v>87</v>
      </c>
      <c r="E3241" s="572">
        <v>7</v>
      </c>
      <c r="F3241" s="573">
        <v>33</v>
      </c>
      <c r="G3241" s="574">
        <v>38</v>
      </c>
      <c r="H3241" s="572"/>
      <c r="I3241" s="573"/>
      <c r="J3241" s="574"/>
      <c r="K3241" s="572"/>
      <c r="L3241" s="573"/>
      <c r="M3241" s="574"/>
      <c r="N3241" s="597"/>
    </row>
    <row r="3242" spans="1:14" ht="38" x14ac:dyDescent="0.2">
      <c r="A3242" s="528" t="s">
        <v>1295</v>
      </c>
      <c r="B3242" s="568">
        <v>0</v>
      </c>
      <c r="C3242" s="569">
        <v>0</v>
      </c>
      <c r="D3242" s="570">
        <v>0</v>
      </c>
      <c r="E3242" s="568">
        <v>0</v>
      </c>
      <c r="F3242" s="569">
        <v>0</v>
      </c>
      <c r="G3242" s="570">
        <v>0</v>
      </c>
      <c r="H3242" s="568"/>
      <c r="I3242" s="569"/>
      <c r="J3242" s="570"/>
      <c r="K3242" s="568"/>
      <c r="L3242" s="569"/>
      <c r="M3242" s="570"/>
      <c r="N3242" s="613"/>
    </row>
    <row r="3243" spans="1:14" ht="19" x14ac:dyDescent="0.2">
      <c r="A3243" s="534" t="s">
        <v>209</v>
      </c>
      <c r="B3243" s="529">
        <v>0</v>
      </c>
      <c r="C3243" s="530">
        <v>0</v>
      </c>
      <c r="D3243" s="531">
        <v>0</v>
      </c>
      <c r="E3243" s="529">
        <v>0</v>
      </c>
      <c r="F3243" s="530">
        <v>0</v>
      </c>
      <c r="G3243" s="531">
        <v>0</v>
      </c>
      <c r="H3243" s="529"/>
      <c r="I3243" s="530"/>
      <c r="J3243" s="531"/>
      <c r="K3243" s="529"/>
      <c r="L3243" s="530"/>
      <c r="M3243" s="531"/>
      <c r="N3243" s="577"/>
    </row>
    <row r="3244" spans="1:14" ht="19" x14ac:dyDescent="0.2">
      <c r="A3244" s="534" t="s">
        <v>540</v>
      </c>
      <c r="B3244" s="529">
        <v>0</v>
      </c>
      <c r="C3244" s="530">
        <v>1.1235955056179799E-2</v>
      </c>
      <c r="D3244" s="531">
        <v>9.2592592592592605E-3</v>
      </c>
      <c r="E3244" s="529">
        <v>0</v>
      </c>
      <c r="F3244" s="530">
        <v>2.5641025641025599E-2</v>
      </c>
      <c r="G3244" s="531">
        <v>2.27272727272727E-2</v>
      </c>
      <c r="H3244" s="529"/>
      <c r="I3244" s="530"/>
      <c r="J3244" s="531"/>
      <c r="K3244" s="529"/>
      <c r="L3244" s="530"/>
      <c r="M3244" s="531"/>
      <c r="N3244" s="577"/>
    </row>
    <row r="3245" spans="1:14" ht="19" x14ac:dyDescent="0.2">
      <c r="A3245" s="534" t="s">
        <v>541</v>
      </c>
      <c r="B3245" s="529">
        <v>0.9</v>
      </c>
      <c r="C3245" s="530">
        <v>0.62921348314606695</v>
      </c>
      <c r="D3245" s="531">
        <v>0.57407407407407396</v>
      </c>
      <c r="E3245" s="529">
        <v>0.9</v>
      </c>
      <c r="F3245" s="530">
        <v>0.74358974358974395</v>
      </c>
      <c r="G3245" s="531">
        <v>0.68181818181818199</v>
      </c>
      <c r="H3245" s="529"/>
      <c r="I3245" s="530"/>
      <c r="J3245" s="531"/>
      <c r="K3245" s="529"/>
      <c r="L3245" s="530"/>
      <c r="M3245" s="531"/>
      <c r="N3245" s="577"/>
    </row>
    <row r="3246" spans="1:14" ht="19" x14ac:dyDescent="0.2">
      <c r="A3246" s="534" t="s">
        <v>542</v>
      </c>
      <c r="B3246" s="529">
        <v>0.1</v>
      </c>
      <c r="C3246" s="530">
        <v>0.16853932584269701</v>
      </c>
      <c r="D3246" s="531">
        <v>0.21296296296296299</v>
      </c>
      <c r="E3246" s="529">
        <v>0.1</v>
      </c>
      <c r="F3246" s="530">
        <v>0.128205128205128</v>
      </c>
      <c r="G3246" s="531">
        <v>0.18181818181818199</v>
      </c>
      <c r="H3246" s="529"/>
      <c r="I3246" s="530"/>
      <c r="J3246" s="531"/>
      <c r="K3246" s="529"/>
      <c r="L3246" s="530"/>
      <c r="M3246" s="531"/>
      <c r="N3246" s="577"/>
    </row>
    <row r="3247" spans="1:14" ht="19" x14ac:dyDescent="0.2">
      <c r="A3247" s="534" t="s">
        <v>543</v>
      </c>
      <c r="B3247" s="529">
        <v>0</v>
      </c>
      <c r="C3247" s="530">
        <v>5.6179775280898903E-2</v>
      </c>
      <c r="D3247" s="531">
        <v>4.6296296296296301E-2</v>
      </c>
      <c r="E3247" s="529">
        <v>0</v>
      </c>
      <c r="F3247" s="530">
        <v>7.69230769230769E-2</v>
      </c>
      <c r="G3247" s="531">
        <v>6.8181818181818205E-2</v>
      </c>
      <c r="H3247" s="529"/>
      <c r="I3247" s="530"/>
      <c r="J3247" s="531"/>
      <c r="K3247" s="529"/>
      <c r="L3247" s="530"/>
      <c r="M3247" s="531"/>
      <c r="N3247" s="577"/>
    </row>
    <row r="3248" spans="1:14" ht="19" x14ac:dyDescent="0.2">
      <c r="A3248" s="534" t="s">
        <v>544</v>
      </c>
      <c r="B3248" s="529">
        <v>0</v>
      </c>
      <c r="C3248" s="530">
        <v>2.2471910112359599E-2</v>
      </c>
      <c r="D3248" s="531">
        <v>2.7777777777777801E-2</v>
      </c>
      <c r="E3248" s="529">
        <v>0</v>
      </c>
      <c r="F3248" s="530">
        <v>0</v>
      </c>
      <c r="G3248" s="531">
        <v>0</v>
      </c>
      <c r="H3248" s="529"/>
      <c r="I3248" s="530"/>
      <c r="J3248" s="531"/>
      <c r="K3248" s="529"/>
      <c r="L3248" s="530"/>
      <c r="M3248" s="531"/>
      <c r="N3248" s="577"/>
    </row>
    <row r="3249" spans="1:14" ht="19" x14ac:dyDescent="0.2">
      <c r="A3249" s="534" t="s">
        <v>545</v>
      </c>
      <c r="B3249" s="529">
        <v>0</v>
      </c>
      <c r="C3249" s="530">
        <v>0.101123595505618</v>
      </c>
      <c r="D3249" s="531">
        <v>0.12037037037037</v>
      </c>
      <c r="E3249" s="529">
        <v>0</v>
      </c>
      <c r="F3249" s="530">
        <v>2.5641025641025599E-2</v>
      </c>
      <c r="G3249" s="531">
        <v>4.5454545454545497E-2</v>
      </c>
      <c r="H3249" s="529"/>
      <c r="I3249" s="530"/>
      <c r="J3249" s="531"/>
      <c r="K3249" s="529"/>
      <c r="L3249" s="530"/>
      <c r="M3249" s="531"/>
      <c r="N3249" s="577"/>
    </row>
    <row r="3250" spans="1:14" ht="19" x14ac:dyDescent="0.2">
      <c r="A3250" s="534" t="s">
        <v>534</v>
      </c>
      <c r="B3250" s="529">
        <v>0</v>
      </c>
      <c r="C3250" s="530">
        <v>1.1235955056179799E-2</v>
      </c>
      <c r="D3250" s="531">
        <v>9.2592592592592605E-3</v>
      </c>
      <c r="E3250" s="529">
        <v>0</v>
      </c>
      <c r="F3250" s="530">
        <v>0</v>
      </c>
      <c r="G3250" s="531">
        <v>0</v>
      </c>
      <c r="H3250" s="529"/>
      <c r="I3250" s="530"/>
      <c r="J3250" s="531"/>
      <c r="K3250" s="529"/>
      <c r="L3250" s="530"/>
      <c r="M3250" s="531"/>
      <c r="N3250" s="577"/>
    </row>
    <row r="3251" spans="1:14" ht="19" x14ac:dyDescent="0.2">
      <c r="A3251" s="534" t="s">
        <v>91</v>
      </c>
      <c r="B3251" s="529">
        <v>0</v>
      </c>
      <c r="C3251" s="530">
        <v>0</v>
      </c>
      <c r="D3251" s="531">
        <v>0</v>
      </c>
      <c r="E3251" s="529">
        <v>0</v>
      </c>
      <c r="F3251" s="530">
        <v>0</v>
      </c>
      <c r="G3251" s="531">
        <v>0</v>
      </c>
      <c r="H3251" s="529"/>
      <c r="I3251" s="530"/>
      <c r="J3251" s="531"/>
      <c r="K3251" s="529"/>
      <c r="L3251" s="530"/>
      <c r="M3251" s="531"/>
      <c r="N3251" s="636"/>
    </row>
    <row r="3252" spans="1:14" ht="19" x14ac:dyDescent="0.2">
      <c r="A3252" s="596" t="s">
        <v>237</v>
      </c>
      <c r="B3252" s="572">
        <v>10</v>
      </c>
      <c r="C3252" s="573">
        <v>89</v>
      </c>
      <c r="D3252" s="574">
        <v>108</v>
      </c>
      <c r="E3252" s="572">
        <v>10</v>
      </c>
      <c r="F3252" s="573">
        <v>39</v>
      </c>
      <c r="G3252" s="574">
        <v>44</v>
      </c>
      <c r="H3252" s="572"/>
      <c r="I3252" s="573"/>
      <c r="J3252" s="574"/>
      <c r="K3252" s="572"/>
      <c r="L3252" s="573"/>
      <c r="M3252" s="574"/>
      <c r="N3252" s="597"/>
    </row>
    <row r="3253" spans="1:14" ht="57" x14ac:dyDescent="0.2">
      <c r="A3253" s="528" t="s">
        <v>1296</v>
      </c>
      <c r="B3253" s="568">
        <v>0.33333333333333298</v>
      </c>
      <c r="C3253" s="569">
        <v>0.30769230769230799</v>
      </c>
      <c r="D3253" s="570">
        <v>0.30864197530864201</v>
      </c>
      <c r="E3253" s="568">
        <v>0.33333333333333298</v>
      </c>
      <c r="F3253" s="569">
        <v>0.3</v>
      </c>
      <c r="G3253" s="570">
        <v>0.314285714285714</v>
      </c>
      <c r="H3253" s="568"/>
      <c r="I3253" s="569"/>
      <c r="J3253" s="570"/>
      <c r="K3253" s="568"/>
      <c r="L3253" s="569"/>
      <c r="M3253" s="570"/>
      <c r="N3253" s="599"/>
    </row>
    <row r="3254" spans="1:14" ht="19" x14ac:dyDescent="0.2">
      <c r="A3254" s="534" t="s">
        <v>80</v>
      </c>
      <c r="B3254" s="529">
        <v>0.44444444444444398</v>
      </c>
      <c r="C3254" s="530">
        <v>0.43076923076923102</v>
      </c>
      <c r="D3254" s="531">
        <v>0.43209876543209902</v>
      </c>
      <c r="E3254" s="529">
        <v>0.44444444444444398</v>
      </c>
      <c r="F3254" s="530">
        <v>0.56666666666666698</v>
      </c>
      <c r="G3254" s="531">
        <v>0.54285714285714304</v>
      </c>
      <c r="H3254" s="529"/>
      <c r="I3254" s="530"/>
      <c r="J3254" s="531"/>
      <c r="K3254" s="529"/>
      <c r="L3254" s="530"/>
      <c r="M3254" s="531"/>
      <c r="N3254" s="600"/>
    </row>
    <row r="3255" spans="1:14" ht="19" x14ac:dyDescent="0.2">
      <c r="A3255" s="534" t="s">
        <v>81</v>
      </c>
      <c r="B3255" s="529">
        <v>0.11111111111111099</v>
      </c>
      <c r="C3255" s="530">
        <v>0.15384615384615399</v>
      </c>
      <c r="D3255" s="531">
        <v>0.172839506172839</v>
      </c>
      <c r="E3255" s="529">
        <v>0.11111111111111099</v>
      </c>
      <c r="F3255" s="530">
        <v>6.6666666666666693E-2</v>
      </c>
      <c r="G3255" s="531">
        <v>8.5714285714285701E-2</v>
      </c>
      <c r="H3255" s="529"/>
      <c r="I3255" s="530"/>
      <c r="J3255" s="531"/>
      <c r="K3255" s="529"/>
      <c r="L3255" s="530"/>
      <c r="M3255" s="531"/>
      <c r="N3255" s="600"/>
    </row>
    <row r="3256" spans="1:14" ht="19" x14ac:dyDescent="0.2">
      <c r="A3256" s="534" t="s">
        <v>82</v>
      </c>
      <c r="B3256" s="529">
        <v>0.11111111111111099</v>
      </c>
      <c r="C3256" s="530">
        <v>0.107692307692308</v>
      </c>
      <c r="D3256" s="531">
        <v>8.6419753086419707E-2</v>
      </c>
      <c r="E3256" s="529">
        <v>0.11111111111111099</v>
      </c>
      <c r="F3256" s="530">
        <v>6.6666666666666693E-2</v>
      </c>
      <c r="G3256" s="531">
        <v>5.7142857142857099E-2</v>
      </c>
      <c r="H3256" s="529"/>
      <c r="I3256" s="530"/>
      <c r="J3256" s="531"/>
      <c r="K3256" s="529"/>
      <c r="L3256" s="530"/>
      <c r="M3256" s="531"/>
      <c r="N3256" s="601"/>
    </row>
    <row r="3257" spans="1:14" ht="19" x14ac:dyDescent="0.2">
      <c r="A3257" s="602" t="s">
        <v>237</v>
      </c>
      <c r="B3257" s="603">
        <v>9</v>
      </c>
      <c r="C3257" s="604">
        <v>65</v>
      </c>
      <c r="D3257" s="605">
        <v>81</v>
      </c>
      <c r="E3257" s="603">
        <v>9</v>
      </c>
      <c r="F3257" s="604">
        <v>30</v>
      </c>
      <c r="G3257" s="605">
        <v>35</v>
      </c>
      <c r="H3257" s="603"/>
      <c r="I3257" s="604"/>
      <c r="J3257" s="605"/>
      <c r="K3257" s="603"/>
      <c r="L3257" s="604"/>
      <c r="M3257" s="605"/>
      <c r="N3257" s="586"/>
    </row>
    <row r="3258" spans="1:14" ht="19" x14ac:dyDescent="0.2">
      <c r="A3258" s="534" t="s">
        <v>177</v>
      </c>
      <c r="B3258" s="583">
        <v>3</v>
      </c>
      <c r="C3258" s="584">
        <v>2.93846153846154</v>
      </c>
      <c r="D3258" s="585">
        <v>2.9629629629629601</v>
      </c>
      <c r="E3258" s="583">
        <v>3</v>
      </c>
      <c r="F3258" s="584">
        <v>3.1</v>
      </c>
      <c r="G3258" s="585">
        <v>3.1142857142857099</v>
      </c>
      <c r="H3258" s="583"/>
      <c r="I3258" s="584"/>
      <c r="J3258" s="585"/>
      <c r="K3258" s="583"/>
      <c r="L3258" s="584"/>
      <c r="M3258" s="585"/>
      <c r="N3258" s="586"/>
    </row>
    <row r="3259" spans="1:14" ht="19" x14ac:dyDescent="0.2">
      <c r="A3259" s="534" t="s">
        <v>157</v>
      </c>
      <c r="B3259" s="583">
        <v>1</v>
      </c>
      <c r="C3259" s="584">
        <v>0.94994939136453205</v>
      </c>
      <c r="D3259" s="585">
        <v>0.91439111495634695</v>
      </c>
      <c r="E3259" s="583">
        <v>1</v>
      </c>
      <c r="F3259" s="584">
        <v>0.80301157289723801</v>
      </c>
      <c r="G3259" s="585">
        <v>0.79599839533641703</v>
      </c>
      <c r="H3259" s="583"/>
      <c r="I3259" s="584"/>
      <c r="J3259" s="585"/>
      <c r="K3259" s="583"/>
      <c r="L3259" s="584"/>
      <c r="M3259" s="585"/>
      <c r="N3259" s="586"/>
    </row>
    <row r="3260" spans="1:14" ht="19" x14ac:dyDescent="0.2">
      <c r="A3260" s="534" t="s">
        <v>238</v>
      </c>
      <c r="B3260" s="587" t="s">
        <v>226</v>
      </c>
      <c r="C3260" s="584" t="s">
        <v>118</v>
      </c>
      <c r="D3260" s="585" t="s">
        <v>118</v>
      </c>
      <c r="E3260" s="587" t="s">
        <v>226</v>
      </c>
      <c r="F3260" s="584" t="s">
        <v>118</v>
      </c>
      <c r="G3260" s="585" t="s">
        <v>118</v>
      </c>
      <c r="H3260" s="587"/>
      <c r="I3260" s="584"/>
      <c r="J3260" s="585"/>
      <c r="K3260" s="587"/>
      <c r="L3260" s="584"/>
      <c r="M3260" s="585"/>
      <c r="N3260" s="586"/>
    </row>
    <row r="3261" spans="1:14" ht="19" x14ac:dyDescent="0.2">
      <c r="A3261" s="562" t="s">
        <v>156</v>
      </c>
      <c r="B3261" s="588" t="s">
        <v>226</v>
      </c>
      <c r="C3261" s="589">
        <v>6.4780778952934048E-2</v>
      </c>
      <c r="D3261" s="590">
        <v>4.0504589809808041E-2</v>
      </c>
      <c r="E3261" s="588" t="s">
        <v>226</v>
      </c>
      <c r="F3261" s="589">
        <v>-0.12453120649208521</v>
      </c>
      <c r="G3261" s="590">
        <v>-0.14357530738162946</v>
      </c>
      <c r="H3261" s="588"/>
      <c r="I3261" s="589"/>
      <c r="J3261" s="590"/>
      <c r="K3261" s="588"/>
      <c r="L3261" s="589"/>
      <c r="M3261" s="590"/>
      <c r="N3261" s="591"/>
    </row>
    <row r="3262" spans="1:14" ht="57" x14ac:dyDescent="0.2">
      <c r="A3262" s="528" t="s">
        <v>1297</v>
      </c>
      <c r="B3262" s="568">
        <v>0</v>
      </c>
      <c r="C3262" s="569">
        <v>0.123287671232877</v>
      </c>
      <c r="D3262" s="570">
        <v>0.13636363636363599</v>
      </c>
      <c r="E3262" s="568">
        <v>0</v>
      </c>
      <c r="F3262" s="569">
        <v>6.25E-2</v>
      </c>
      <c r="G3262" s="570">
        <v>0.11111111111111099</v>
      </c>
      <c r="H3262" s="568"/>
      <c r="I3262" s="569"/>
      <c r="J3262" s="570"/>
      <c r="K3262" s="568"/>
      <c r="L3262" s="569"/>
      <c r="M3262" s="570"/>
      <c r="N3262" s="576"/>
    </row>
    <row r="3263" spans="1:14" ht="19" x14ac:dyDescent="0.2">
      <c r="A3263" s="534" t="s">
        <v>11</v>
      </c>
      <c r="B3263" s="529">
        <v>0.11111111111111099</v>
      </c>
      <c r="C3263" s="530">
        <v>0.24657534246575299</v>
      </c>
      <c r="D3263" s="531">
        <v>0.26136363636363602</v>
      </c>
      <c r="E3263" s="529">
        <v>0.11111111111111099</v>
      </c>
      <c r="F3263" s="530">
        <v>0.28125</v>
      </c>
      <c r="G3263" s="531">
        <v>0.25</v>
      </c>
      <c r="H3263" s="529"/>
      <c r="I3263" s="530"/>
      <c r="J3263" s="531"/>
      <c r="K3263" s="529"/>
      <c r="L3263" s="530"/>
      <c r="M3263" s="531"/>
      <c r="N3263" s="577"/>
    </row>
    <row r="3264" spans="1:14" ht="19" x14ac:dyDescent="0.2">
      <c r="A3264" s="534" t="s">
        <v>12</v>
      </c>
      <c r="B3264" s="529">
        <v>0.33333333333333298</v>
      </c>
      <c r="C3264" s="530">
        <v>0.219178082191781</v>
      </c>
      <c r="D3264" s="531">
        <v>0.21590909090909099</v>
      </c>
      <c r="E3264" s="529">
        <v>0.33333333333333298</v>
      </c>
      <c r="F3264" s="530">
        <v>0.25</v>
      </c>
      <c r="G3264" s="531">
        <v>0.25</v>
      </c>
      <c r="H3264" s="529"/>
      <c r="I3264" s="530"/>
      <c r="J3264" s="531"/>
      <c r="K3264" s="529"/>
      <c r="L3264" s="530"/>
      <c r="M3264" s="531"/>
      <c r="N3264" s="577"/>
    </row>
    <row r="3265" spans="1:14" ht="19" x14ac:dyDescent="0.2">
      <c r="A3265" s="534" t="s">
        <v>13</v>
      </c>
      <c r="B3265" s="529">
        <v>0.33333333333333298</v>
      </c>
      <c r="C3265" s="530">
        <v>0.24657534246575299</v>
      </c>
      <c r="D3265" s="531">
        <v>0.25</v>
      </c>
      <c r="E3265" s="529">
        <v>0.33333333333333298</v>
      </c>
      <c r="F3265" s="530">
        <v>0.25</v>
      </c>
      <c r="G3265" s="531">
        <v>0.25</v>
      </c>
      <c r="H3265" s="529"/>
      <c r="I3265" s="530"/>
      <c r="J3265" s="531"/>
      <c r="K3265" s="529"/>
      <c r="L3265" s="530"/>
      <c r="M3265" s="531"/>
      <c r="N3265" s="577"/>
    </row>
    <row r="3266" spans="1:14" ht="19" x14ac:dyDescent="0.2">
      <c r="A3266" s="534" t="s">
        <v>17</v>
      </c>
      <c r="B3266" s="529">
        <v>0.11111111111111099</v>
      </c>
      <c r="C3266" s="530">
        <v>8.2191780821917804E-2</v>
      </c>
      <c r="D3266" s="531">
        <v>6.8181818181818205E-2</v>
      </c>
      <c r="E3266" s="529">
        <v>0.11111111111111099</v>
      </c>
      <c r="F3266" s="530">
        <v>6.25E-2</v>
      </c>
      <c r="G3266" s="531">
        <v>5.5555555555555601E-2</v>
      </c>
      <c r="H3266" s="529"/>
      <c r="I3266" s="530"/>
      <c r="J3266" s="531"/>
      <c r="K3266" s="529"/>
      <c r="L3266" s="530"/>
      <c r="M3266" s="531"/>
      <c r="N3266" s="577"/>
    </row>
    <row r="3267" spans="1:14" ht="19" x14ac:dyDescent="0.2">
      <c r="A3267" s="534" t="s">
        <v>18</v>
      </c>
      <c r="B3267" s="529">
        <v>0.11111111111111099</v>
      </c>
      <c r="C3267" s="530">
        <v>6.8493150684931503E-2</v>
      </c>
      <c r="D3267" s="531">
        <v>5.6818181818181802E-2</v>
      </c>
      <c r="E3267" s="529">
        <v>0.11111111111111099</v>
      </c>
      <c r="F3267" s="530">
        <v>9.375E-2</v>
      </c>
      <c r="G3267" s="531">
        <v>8.3333333333333301E-2</v>
      </c>
      <c r="H3267" s="529"/>
      <c r="I3267" s="530"/>
      <c r="J3267" s="531"/>
      <c r="K3267" s="529"/>
      <c r="L3267" s="530"/>
      <c r="M3267" s="531"/>
      <c r="N3267" s="577"/>
    </row>
    <row r="3268" spans="1:14" ht="19" x14ac:dyDescent="0.2">
      <c r="A3268" s="534" t="s">
        <v>19</v>
      </c>
      <c r="B3268" s="529">
        <v>0</v>
      </c>
      <c r="C3268" s="530">
        <v>0</v>
      </c>
      <c r="D3268" s="531">
        <v>0</v>
      </c>
      <c r="E3268" s="529">
        <v>0</v>
      </c>
      <c r="F3268" s="530">
        <v>0</v>
      </c>
      <c r="G3268" s="531">
        <v>0</v>
      </c>
      <c r="H3268" s="529"/>
      <c r="I3268" s="530"/>
      <c r="J3268" s="531"/>
      <c r="K3268" s="529"/>
      <c r="L3268" s="530"/>
      <c r="M3268" s="531"/>
      <c r="N3268" s="577"/>
    </row>
    <row r="3269" spans="1:14" ht="19" x14ac:dyDescent="0.2">
      <c r="A3269" s="534" t="s">
        <v>20</v>
      </c>
      <c r="B3269" s="529">
        <v>0</v>
      </c>
      <c r="C3269" s="530">
        <v>1.3698630136986301E-2</v>
      </c>
      <c r="D3269" s="531">
        <v>1.13636363636364E-2</v>
      </c>
      <c r="E3269" s="529">
        <v>0</v>
      </c>
      <c r="F3269" s="530">
        <v>0</v>
      </c>
      <c r="G3269" s="531">
        <v>0</v>
      </c>
      <c r="H3269" s="529"/>
      <c r="I3269" s="530"/>
      <c r="J3269" s="531"/>
      <c r="K3269" s="529"/>
      <c r="L3269" s="530"/>
      <c r="M3269" s="531"/>
      <c r="N3269" s="636"/>
    </row>
    <row r="3270" spans="1:14" ht="19" x14ac:dyDescent="0.2">
      <c r="A3270" s="602" t="s">
        <v>237</v>
      </c>
      <c r="B3270" s="603">
        <v>9</v>
      </c>
      <c r="C3270" s="604">
        <v>73</v>
      </c>
      <c r="D3270" s="605">
        <v>88</v>
      </c>
      <c r="E3270" s="603">
        <v>9</v>
      </c>
      <c r="F3270" s="604">
        <v>32</v>
      </c>
      <c r="G3270" s="605">
        <v>36</v>
      </c>
      <c r="H3270" s="603"/>
      <c r="I3270" s="604"/>
      <c r="J3270" s="605"/>
      <c r="K3270" s="603"/>
      <c r="L3270" s="604"/>
      <c r="M3270" s="605"/>
      <c r="N3270" s="582"/>
    </row>
    <row r="3271" spans="1:14" ht="19" x14ac:dyDescent="0.2">
      <c r="A3271" s="534" t="s">
        <v>177</v>
      </c>
      <c r="B3271" s="583">
        <v>5.2222222222222197</v>
      </c>
      <c r="C3271" s="584">
        <v>5.8082191780821901</v>
      </c>
      <c r="D3271" s="585">
        <v>5.9204545454545396</v>
      </c>
      <c r="E3271" s="583">
        <v>5.2222222222222197</v>
      </c>
      <c r="F3271" s="584">
        <v>5.75</v>
      </c>
      <c r="G3271" s="585">
        <v>5.8611111111111098</v>
      </c>
      <c r="H3271" s="583"/>
      <c r="I3271" s="584"/>
      <c r="J3271" s="585"/>
      <c r="K3271" s="583"/>
      <c r="L3271" s="584"/>
      <c r="M3271" s="585"/>
      <c r="N3271" s="586"/>
    </row>
    <row r="3272" spans="1:14" ht="19" x14ac:dyDescent="0.2">
      <c r="A3272" s="534" t="s">
        <v>157</v>
      </c>
      <c r="B3272" s="583">
        <v>1.20185042515466</v>
      </c>
      <c r="C3272" s="584">
        <v>1.5060759742398899</v>
      </c>
      <c r="D3272" s="585">
        <v>1.46390746919671</v>
      </c>
      <c r="E3272" s="583">
        <v>1.20185042515466</v>
      </c>
      <c r="F3272" s="584">
        <v>1.3678332288460799</v>
      </c>
      <c r="G3272" s="585">
        <v>1.39699223390372</v>
      </c>
      <c r="H3272" s="583"/>
      <c r="I3272" s="584"/>
      <c r="J3272" s="585"/>
      <c r="K3272" s="583"/>
      <c r="L3272" s="584"/>
      <c r="M3272" s="585"/>
      <c r="N3272" s="586"/>
    </row>
    <row r="3273" spans="1:14" ht="19" x14ac:dyDescent="0.2">
      <c r="A3273" s="534" t="s">
        <v>238</v>
      </c>
      <c r="B3273" s="587" t="s">
        <v>226</v>
      </c>
      <c r="C3273" s="584" t="s">
        <v>118</v>
      </c>
      <c r="D3273" s="585" t="s">
        <v>118</v>
      </c>
      <c r="E3273" s="587" t="s">
        <v>226</v>
      </c>
      <c r="F3273" s="584" t="s">
        <v>118</v>
      </c>
      <c r="G3273" s="585" t="s">
        <v>118</v>
      </c>
      <c r="H3273" s="587"/>
      <c r="I3273" s="584"/>
      <c r="J3273" s="585"/>
      <c r="K3273" s="587"/>
      <c r="L3273" s="584"/>
      <c r="M3273" s="585"/>
      <c r="N3273" s="586"/>
    </row>
    <row r="3274" spans="1:14" ht="19" x14ac:dyDescent="0.2">
      <c r="A3274" s="562" t="s">
        <v>156</v>
      </c>
      <c r="B3274" s="588" t="s">
        <v>226</v>
      </c>
      <c r="C3274" s="589">
        <v>-0.38908857579759254</v>
      </c>
      <c r="D3274" s="590">
        <v>-0.47696479314738455</v>
      </c>
      <c r="E3274" s="588" t="s">
        <v>226</v>
      </c>
      <c r="F3274" s="589">
        <v>-0.38584950756242398</v>
      </c>
      <c r="G3274" s="590">
        <v>-0.4573317398505467</v>
      </c>
      <c r="H3274" s="588"/>
      <c r="I3274" s="589"/>
      <c r="J3274" s="590"/>
      <c r="K3274" s="588"/>
      <c r="L3274" s="589"/>
      <c r="M3274" s="590"/>
      <c r="N3274" s="591"/>
    </row>
    <row r="3275" spans="1:14" ht="57" x14ac:dyDescent="0.2">
      <c r="A3275" s="528" t="s">
        <v>1298</v>
      </c>
      <c r="B3275" s="568">
        <v>0</v>
      </c>
      <c r="C3275" s="569">
        <v>0.13698630136986301</v>
      </c>
      <c r="D3275" s="570">
        <v>0.14772727272727301</v>
      </c>
      <c r="E3275" s="568">
        <v>0</v>
      </c>
      <c r="F3275" s="569">
        <v>9.375E-2</v>
      </c>
      <c r="G3275" s="570">
        <v>0.13888888888888901</v>
      </c>
      <c r="H3275" s="568"/>
      <c r="I3275" s="569"/>
      <c r="J3275" s="570"/>
      <c r="K3275" s="568"/>
      <c r="L3275" s="569"/>
      <c r="M3275" s="570"/>
      <c r="N3275" s="576"/>
    </row>
    <row r="3276" spans="1:14" ht="19" x14ac:dyDescent="0.2">
      <c r="A3276" s="534" t="s">
        <v>11</v>
      </c>
      <c r="B3276" s="529">
        <v>0.22222222222222199</v>
      </c>
      <c r="C3276" s="530">
        <v>0.34246575342465801</v>
      </c>
      <c r="D3276" s="531">
        <v>0.32954545454545497</v>
      </c>
      <c r="E3276" s="529">
        <v>0.22222222222222199</v>
      </c>
      <c r="F3276" s="530">
        <v>0.4375</v>
      </c>
      <c r="G3276" s="531">
        <v>0.41666666666666702</v>
      </c>
      <c r="H3276" s="529"/>
      <c r="I3276" s="530"/>
      <c r="J3276" s="531"/>
      <c r="K3276" s="529"/>
      <c r="L3276" s="530"/>
      <c r="M3276" s="531"/>
      <c r="N3276" s="577"/>
    </row>
    <row r="3277" spans="1:14" ht="19" x14ac:dyDescent="0.2">
      <c r="A3277" s="534" t="s">
        <v>12</v>
      </c>
      <c r="B3277" s="529">
        <v>0.33333333333333298</v>
      </c>
      <c r="C3277" s="530">
        <v>0.26027397260273999</v>
      </c>
      <c r="D3277" s="531">
        <v>0.27272727272727298</v>
      </c>
      <c r="E3277" s="529">
        <v>0.33333333333333298</v>
      </c>
      <c r="F3277" s="530">
        <v>0.1875</v>
      </c>
      <c r="G3277" s="531">
        <v>0.16666666666666699</v>
      </c>
      <c r="H3277" s="529"/>
      <c r="I3277" s="530"/>
      <c r="J3277" s="531"/>
      <c r="K3277" s="529"/>
      <c r="L3277" s="530"/>
      <c r="M3277" s="531"/>
      <c r="N3277" s="577"/>
    </row>
    <row r="3278" spans="1:14" ht="19" x14ac:dyDescent="0.2">
      <c r="A3278" s="534" t="s">
        <v>13</v>
      </c>
      <c r="B3278" s="529">
        <v>0.11111111111111099</v>
      </c>
      <c r="C3278" s="530">
        <v>0.10958904109589</v>
      </c>
      <c r="D3278" s="531">
        <v>0.125</v>
      </c>
      <c r="E3278" s="529">
        <v>0.11111111111111099</v>
      </c>
      <c r="F3278" s="530">
        <v>9.375E-2</v>
      </c>
      <c r="G3278" s="531">
        <v>0.11111111111111099</v>
      </c>
      <c r="H3278" s="529"/>
      <c r="I3278" s="530"/>
      <c r="J3278" s="531"/>
      <c r="K3278" s="529"/>
      <c r="L3278" s="530"/>
      <c r="M3278" s="531"/>
      <c r="N3278" s="577"/>
    </row>
    <row r="3279" spans="1:14" ht="19" x14ac:dyDescent="0.2">
      <c r="A3279" s="534" t="s">
        <v>17</v>
      </c>
      <c r="B3279" s="529">
        <v>0.22222222222222199</v>
      </c>
      <c r="C3279" s="530">
        <v>8.2191780821917804E-2</v>
      </c>
      <c r="D3279" s="531">
        <v>6.8181818181818205E-2</v>
      </c>
      <c r="E3279" s="529">
        <v>0.22222222222222199</v>
      </c>
      <c r="F3279" s="530">
        <v>9.375E-2</v>
      </c>
      <c r="G3279" s="531">
        <v>8.3333333333333301E-2</v>
      </c>
      <c r="H3279" s="529"/>
      <c r="I3279" s="530"/>
      <c r="J3279" s="531"/>
      <c r="K3279" s="529"/>
      <c r="L3279" s="530"/>
      <c r="M3279" s="531"/>
      <c r="N3279" s="577"/>
    </row>
    <row r="3280" spans="1:14" ht="19" x14ac:dyDescent="0.2">
      <c r="A3280" s="534" t="s">
        <v>18</v>
      </c>
      <c r="B3280" s="529">
        <v>0.11111111111111099</v>
      </c>
      <c r="C3280" s="530">
        <v>4.1095890410958902E-2</v>
      </c>
      <c r="D3280" s="531">
        <v>3.4090909090909102E-2</v>
      </c>
      <c r="E3280" s="529">
        <v>0.11111111111111099</v>
      </c>
      <c r="F3280" s="530">
        <v>6.25E-2</v>
      </c>
      <c r="G3280" s="531">
        <v>5.5555555555555601E-2</v>
      </c>
      <c r="H3280" s="529"/>
      <c r="I3280" s="530"/>
      <c r="J3280" s="531"/>
      <c r="K3280" s="529"/>
      <c r="L3280" s="530"/>
      <c r="M3280" s="531"/>
      <c r="N3280" s="577"/>
    </row>
    <row r="3281" spans="1:14" ht="19" x14ac:dyDescent="0.2">
      <c r="A3281" s="534" t="s">
        <v>19</v>
      </c>
      <c r="B3281" s="529">
        <v>0</v>
      </c>
      <c r="C3281" s="530">
        <v>2.7397260273972601E-2</v>
      </c>
      <c r="D3281" s="531">
        <v>2.27272727272727E-2</v>
      </c>
      <c r="E3281" s="529">
        <v>0</v>
      </c>
      <c r="F3281" s="530">
        <v>3.125E-2</v>
      </c>
      <c r="G3281" s="531">
        <v>2.7777777777777801E-2</v>
      </c>
      <c r="H3281" s="529"/>
      <c r="I3281" s="530"/>
      <c r="J3281" s="531"/>
      <c r="K3281" s="529"/>
      <c r="L3281" s="530"/>
      <c r="M3281" s="531"/>
      <c r="N3281" s="577"/>
    </row>
    <row r="3282" spans="1:14" ht="19" x14ac:dyDescent="0.2">
      <c r="A3282" s="534" t="s">
        <v>20</v>
      </c>
      <c r="B3282" s="529">
        <v>0</v>
      </c>
      <c r="C3282" s="530">
        <v>0</v>
      </c>
      <c r="D3282" s="531">
        <v>0</v>
      </c>
      <c r="E3282" s="529">
        <v>0</v>
      </c>
      <c r="F3282" s="530">
        <v>0</v>
      </c>
      <c r="G3282" s="531">
        <v>0</v>
      </c>
      <c r="H3282" s="529"/>
      <c r="I3282" s="530"/>
      <c r="J3282" s="531"/>
      <c r="K3282" s="529"/>
      <c r="L3282" s="530"/>
      <c r="M3282" s="531"/>
      <c r="N3282" s="636"/>
    </row>
    <row r="3283" spans="1:14" ht="19" x14ac:dyDescent="0.2">
      <c r="A3283" s="602" t="s">
        <v>237</v>
      </c>
      <c r="B3283" s="603">
        <v>9</v>
      </c>
      <c r="C3283" s="604">
        <v>73</v>
      </c>
      <c r="D3283" s="605">
        <v>88</v>
      </c>
      <c r="E3283" s="603">
        <v>9</v>
      </c>
      <c r="F3283" s="604">
        <v>32</v>
      </c>
      <c r="G3283" s="605">
        <v>36</v>
      </c>
      <c r="H3283" s="603"/>
      <c r="I3283" s="604"/>
      <c r="J3283" s="605"/>
      <c r="K3283" s="603"/>
      <c r="L3283" s="604"/>
      <c r="M3283" s="605"/>
      <c r="N3283" s="582"/>
    </row>
    <row r="3284" spans="1:14" ht="19" x14ac:dyDescent="0.2">
      <c r="A3284" s="534" t="s">
        <v>177</v>
      </c>
      <c r="B3284" s="583">
        <v>5.3333333333333304</v>
      </c>
      <c r="C3284" s="584">
        <v>6.10958904109589</v>
      </c>
      <c r="D3284" s="585">
        <v>6.1704545454545396</v>
      </c>
      <c r="E3284" s="583">
        <v>5.3333333333333304</v>
      </c>
      <c r="F3284" s="584">
        <v>6.03125</v>
      </c>
      <c r="G3284" s="585">
        <v>6.1388888888888902</v>
      </c>
      <c r="H3284" s="583"/>
      <c r="I3284" s="584"/>
      <c r="J3284" s="585"/>
      <c r="K3284" s="583"/>
      <c r="L3284" s="584"/>
      <c r="M3284" s="585"/>
      <c r="N3284" s="586"/>
    </row>
    <row r="3285" spans="1:14" ht="19" x14ac:dyDescent="0.2">
      <c r="A3285" s="534" t="s">
        <v>157</v>
      </c>
      <c r="B3285" s="583">
        <v>1.4142135623731</v>
      </c>
      <c r="C3285" s="584">
        <v>1.4678181449160901</v>
      </c>
      <c r="D3285" s="585">
        <v>1.4078726995506401</v>
      </c>
      <c r="E3285" s="583">
        <v>1.4142135623731</v>
      </c>
      <c r="F3285" s="584">
        <v>1.5551034609290599</v>
      </c>
      <c r="G3285" s="585">
        <v>1.5520084274030701</v>
      </c>
      <c r="H3285" s="583"/>
      <c r="I3285" s="584"/>
      <c r="J3285" s="585"/>
      <c r="K3285" s="583"/>
      <c r="L3285" s="584"/>
      <c r="M3285" s="585"/>
      <c r="N3285" s="586"/>
    </row>
    <row r="3286" spans="1:14" ht="19" x14ac:dyDescent="0.2">
      <c r="A3286" s="534" t="s">
        <v>238</v>
      </c>
      <c r="B3286" s="587" t="s">
        <v>226</v>
      </c>
      <c r="C3286" s="584" t="s">
        <v>118</v>
      </c>
      <c r="D3286" s="585" t="s">
        <v>118</v>
      </c>
      <c r="E3286" s="587" t="s">
        <v>226</v>
      </c>
      <c r="F3286" s="584" t="s">
        <v>118</v>
      </c>
      <c r="G3286" s="585" t="s">
        <v>118</v>
      </c>
      <c r="H3286" s="587"/>
      <c r="I3286" s="584"/>
      <c r="J3286" s="585"/>
      <c r="K3286" s="587"/>
      <c r="L3286" s="584"/>
      <c r="M3286" s="585"/>
      <c r="N3286" s="586"/>
    </row>
    <row r="3287" spans="1:14" ht="19" x14ac:dyDescent="0.2">
      <c r="A3287" s="562" t="s">
        <v>156</v>
      </c>
      <c r="B3287" s="588" t="s">
        <v>226</v>
      </c>
      <c r="C3287" s="589">
        <v>-0.5288500557451109</v>
      </c>
      <c r="D3287" s="590">
        <v>-0.59460007455816044</v>
      </c>
      <c r="E3287" s="588" t="s">
        <v>226</v>
      </c>
      <c r="F3287" s="589">
        <v>-0.44879114747112436</v>
      </c>
      <c r="G3287" s="590">
        <v>-0.51904070965869187</v>
      </c>
      <c r="H3287" s="588"/>
      <c r="I3287" s="589"/>
      <c r="J3287" s="590"/>
      <c r="K3287" s="588"/>
      <c r="L3287" s="589"/>
      <c r="M3287" s="590"/>
      <c r="N3287" s="591"/>
    </row>
    <row r="3288" spans="1:14" ht="38" x14ac:dyDescent="0.2">
      <c r="A3288" s="528" t="s">
        <v>1299</v>
      </c>
      <c r="B3288" s="568">
        <v>0.33333333333333298</v>
      </c>
      <c r="C3288" s="569">
        <v>0.21875</v>
      </c>
      <c r="D3288" s="570">
        <v>0.20253164556962</v>
      </c>
      <c r="E3288" s="568">
        <v>0.33333333333333298</v>
      </c>
      <c r="F3288" s="569">
        <v>0.3</v>
      </c>
      <c r="G3288" s="570">
        <v>0.314285714285714</v>
      </c>
      <c r="H3288" s="568"/>
      <c r="I3288" s="569"/>
      <c r="J3288" s="570"/>
      <c r="K3288" s="568"/>
      <c r="L3288" s="569"/>
      <c r="M3288" s="570"/>
      <c r="N3288" s="532"/>
    </row>
    <row r="3289" spans="1:14" ht="19" x14ac:dyDescent="0.2">
      <c r="A3289" s="534" t="s">
        <v>474</v>
      </c>
      <c r="B3289" s="529">
        <v>0</v>
      </c>
      <c r="C3289" s="530">
        <v>0.109375</v>
      </c>
      <c r="D3289" s="531">
        <v>0.164556962025316</v>
      </c>
      <c r="E3289" s="529">
        <v>0</v>
      </c>
      <c r="F3289" s="530">
        <v>0.1</v>
      </c>
      <c r="G3289" s="531">
        <v>0.14285714285714299</v>
      </c>
      <c r="H3289" s="529"/>
      <c r="I3289" s="530"/>
      <c r="J3289" s="531"/>
      <c r="K3289" s="529"/>
      <c r="L3289" s="530"/>
      <c r="M3289" s="531"/>
      <c r="N3289" s="535"/>
    </row>
    <row r="3290" spans="1:14" ht="19" x14ac:dyDescent="0.2">
      <c r="A3290" s="534" t="s">
        <v>465</v>
      </c>
      <c r="B3290" s="529">
        <v>0</v>
      </c>
      <c r="C3290" s="530">
        <v>0</v>
      </c>
      <c r="D3290" s="531">
        <v>0</v>
      </c>
      <c r="E3290" s="529">
        <v>0</v>
      </c>
      <c r="F3290" s="530">
        <v>0</v>
      </c>
      <c r="G3290" s="531">
        <v>0</v>
      </c>
      <c r="H3290" s="529"/>
      <c r="I3290" s="530"/>
      <c r="J3290" s="531"/>
      <c r="K3290" s="529"/>
      <c r="L3290" s="530"/>
      <c r="M3290" s="531"/>
      <c r="N3290" s="577"/>
    </row>
    <row r="3291" spans="1:14" ht="19" x14ac:dyDescent="0.2">
      <c r="A3291" s="534" t="s">
        <v>165</v>
      </c>
      <c r="B3291" s="529">
        <v>0</v>
      </c>
      <c r="C3291" s="530">
        <v>0</v>
      </c>
      <c r="D3291" s="531">
        <v>0</v>
      </c>
      <c r="E3291" s="529">
        <v>0</v>
      </c>
      <c r="F3291" s="530">
        <v>0</v>
      </c>
      <c r="G3291" s="531">
        <v>0</v>
      </c>
      <c r="H3291" s="529"/>
      <c r="I3291" s="530"/>
      <c r="J3291" s="531"/>
      <c r="K3291" s="529"/>
      <c r="L3291" s="530"/>
      <c r="M3291" s="531"/>
      <c r="N3291" s="577"/>
    </row>
    <row r="3292" spans="1:14" ht="19" x14ac:dyDescent="0.2">
      <c r="A3292" s="534" t="s">
        <v>222</v>
      </c>
      <c r="B3292" s="529">
        <v>0</v>
      </c>
      <c r="C3292" s="530">
        <v>4.6875E-2</v>
      </c>
      <c r="D3292" s="531">
        <v>3.7974683544303799E-2</v>
      </c>
      <c r="E3292" s="529">
        <v>0</v>
      </c>
      <c r="F3292" s="530">
        <v>3.3333333333333298E-2</v>
      </c>
      <c r="G3292" s="531">
        <v>2.8571428571428598E-2</v>
      </c>
      <c r="H3292" s="529"/>
      <c r="I3292" s="530"/>
      <c r="J3292" s="531"/>
      <c r="K3292" s="529"/>
      <c r="L3292" s="530"/>
      <c r="M3292" s="531"/>
      <c r="N3292" s="577"/>
    </row>
    <row r="3293" spans="1:14" ht="19" x14ac:dyDescent="0.2">
      <c r="A3293" s="534" t="s">
        <v>166</v>
      </c>
      <c r="B3293" s="529">
        <v>0</v>
      </c>
      <c r="C3293" s="530">
        <v>1.5625E-2</v>
      </c>
      <c r="D3293" s="531">
        <v>1.26582278481013E-2</v>
      </c>
      <c r="E3293" s="529">
        <v>0</v>
      </c>
      <c r="F3293" s="530">
        <v>0</v>
      </c>
      <c r="G3293" s="531">
        <v>0</v>
      </c>
      <c r="H3293" s="529"/>
      <c r="I3293" s="530"/>
      <c r="J3293" s="531"/>
      <c r="K3293" s="529"/>
      <c r="L3293" s="530"/>
      <c r="M3293" s="531"/>
      <c r="N3293" s="577"/>
    </row>
    <row r="3294" spans="1:14" ht="19" x14ac:dyDescent="0.2">
      <c r="A3294" s="534" t="s">
        <v>154</v>
      </c>
      <c r="B3294" s="529">
        <v>0.11111111111111099</v>
      </c>
      <c r="C3294" s="530">
        <v>1.5625E-2</v>
      </c>
      <c r="D3294" s="531">
        <v>1.26582278481013E-2</v>
      </c>
      <c r="E3294" s="529">
        <v>0.11111111111111099</v>
      </c>
      <c r="F3294" s="530">
        <v>3.3333333333333298E-2</v>
      </c>
      <c r="G3294" s="531">
        <v>2.8571428571428598E-2</v>
      </c>
      <c r="H3294" s="529"/>
      <c r="I3294" s="530"/>
      <c r="J3294" s="531"/>
      <c r="K3294" s="529"/>
      <c r="L3294" s="530"/>
      <c r="M3294" s="531"/>
      <c r="N3294" s="577"/>
    </row>
    <row r="3295" spans="1:14" ht="19" x14ac:dyDescent="0.2">
      <c r="A3295" s="534" t="s">
        <v>167</v>
      </c>
      <c r="B3295" s="529">
        <v>0</v>
      </c>
      <c r="C3295" s="530">
        <v>0</v>
      </c>
      <c r="D3295" s="531">
        <v>0</v>
      </c>
      <c r="E3295" s="529">
        <v>0</v>
      </c>
      <c r="F3295" s="530">
        <v>0</v>
      </c>
      <c r="G3295" s="531">
        <v>0</v>
      </c>
      <c r="H3295" s="529"/>
      <c r="I3295" s="530"/>
      <c r="J3295" s="531"/>
      <c r="K3295" s="529"/>
      <c r="L3295" s="530"/>
      <c r="M3295" s="531"/>
      <c r="N3295" s="577"/>
    </row>
    <row r="3296" spans="1:14" ht="19" x14ac:dyDescent="0.2">
      <c r="A3296" s="534" t="s">
        <v>168</v>
      </c>
      <c r="B3296" s="529">
        <v>0</v>
      </c>
      <c r="C3296" s="530">
        <v>3.125E-2</v>
      </c>
      <c r="D3296" s="531">
        <v>2.53164556962025E-2</v>
      </c>
      <c r="E3296" s="529">
        <v>0</v>
      </c>
      <c r="F3296" s="530">
        <v>3.3333333333333298E-2</v>
      </c>
      <c r="G3296" s="531">
        <v>2.8571428571428598E-2</v>
      </c>
      <c r="H3296" s="529"/>
      <c r="I3296" s="530"/>
      <c r="J3296" s="531"/>
      <c r="K3296" s="529"/>
      <c r="L3296" s="530"/>
      <c r="M3296" s="531"/>
      <c r="N3296" s="577"/>
    </row>
    <row r="3297" spans="1:14" ht="19" x14ac:dyDescent="0.2">
      <c r="A3297" s="534" t="s">
        <v>546</v>
      </c>
      <c r="B3297" s="529">
        <v>0</v>
      </c>
      <c r="C3297" s="530">
        <v>0</v>
      </c>
      <c r="D3297" s="531">
        <v>0</v>
      </c>
      <c r="E3297" s="529">
        <v>0</v>
      </c>
      <c r="F3297" s="530">
        <v>0</v>
      </c>
      <c r="G3297" s="531">
        <v>0</v>
      </c>
      <c r="H3297" s="529"/>
      <c r="I3297" s="530"/>
      <c r="J3297" s="531"/>
      <c r="K3297" s="529"/>
      <c r="L3297" s="530"/>
      <c r="M3297" s="531"/>
      <c r="N3297" s="577"/>
    </row>
    <row r="3298" spans="1:14" ht="19" x14ac:dyDescent="0.2">
      <c r="A3298" s="534" t="s">
        <v>169</v>
      </c>
      <c r="B3298" s="529">
        <v>0</v>
      </c>
      <c r="C3298" s="530">
        <v>1.5625E-2</v>
      </c>
      <c r="D3298" s="531">
        <v>1.26582278481013E-2</v>
      </c>
      <c r="E3298" s="529">
        <v>0</v>
      </c>
      <c r="F3298" s="530">
        <v>0</v>
      </c>
      <c r="G3298" s="531">
        <v>0</v>
      </c>
      <c r="H3298" s="529"/>
      <c r="I3298" s="530"/>
      <c r="J3298" s="531"/>
      <c r="K3298" s="529"/>
      <c r="L3298" s="530"/>
      <c r="M3298" s="531"/>
      <c r="N3298" s="577"/>
    </row>
    <row r="3299" spans="1:14" ht="19" x14ac:dyDescent="0.2">
      <c r="A3299" s="534" t="s">
        <v>170</v>
      </c>
      <c r="B3299" s="529">
        <v>0</v>
      </c>
      <c r="C3299" s="530">
        <v>7.8125E-2</v>
      </c>
      <c r="D3299" s="531">
        <v>6.3291139240506306E-2</v>
      </c>
      <c r="E3299" s="529">
        <v>0</v>
      </c>
      <c r="F3299" s="530">
        <v>3.3333333333333298E-2</v>
      </c>
      <c r="G3299" s="531">
        <v>2.8571428571428598E-2</v>
      </c>
      <c r="H3299" s="529"/>
      <c r="I3299" s="530"/>
      <c r="J3299" s="531"/>
      <c r="K3299" s="529"/>
      <c r="L3299" s="530"/>
      <c r="M3299" s="531"/>
      <c r="N3299" s="577"/>
    </row>
    <row r="3300" spans="1:14" ht="19" x14ac:dyDescent="0.2">
      <c r="A3300" s="534" t="s">
        <v>232</v>
      </c>
      <c r="B3300" s="529">
        <v>0</v>
      </c>
      <c r="C3300" s="530">
        <v>0</v>
      </c>
      <c r="D3300" s="531">
        <v>0</v>
      </c>
      <c r="E3300" s="529">
        <v>0</v>
      </c>
      <c r="F3300" s="530">
        <v>0</v>
      </c>
      <c r="G3300" s="531">
        <v>0</v>
      </c>
      <c r="H3300" s="529"/>
      <c r="I3300" s="530"/>
      <c r="J3300" s="531"/>
      <c r="K3300" s="529"/>
      <c r="L3300" s="530"/>
      <c r="M3300" s="531"/>
      <c r="N3300" s="577"/>
    </row>
    <row r="3301" spans="1:14" ht="19" x14ac:dyDescent="0.2">
      <c r="A3301" s="534" t="s">
        <v>171</v>
      </c>
      <c r="B3301" s="529">
        <v>0</v>
      </c>
      <c r="C3301" s="530">
        <v>1.5625E-2</v>
      </c>
      <c r="D3301" s="531">
        <v>2.53164556962025E-2</v>
      </c>
      <c r="E3301" s="529">
        <v>0</v>
      </c>
      <c r="F3301" s="530">
        <v>0</v>
      </c>
      <c r="G3301" s="531">
        <v>0</v>
      </c>
      <c r="H3301" s="529"/>
      <c r="I3301" s="530"/>
      <c r="J3301" s="531"/>
      <c r="K3301" s="529"/>
      <c r="L3301" s="530"/>
      <c r="M3301" s="531"/>
      <c r="N3301" s="577"/>
    </row>
    <row r="3302" spans="1:14" ht="19" x14ac:dyDescent="0.2">
      <c r="A3302" s="534" t="s">
        <v>172</v>
      </c>
      <c r="B3302" s="529">
        <v>0</v>
      </c>
      <c r="C3302" s="530">
        <v>0</v>
      </c>
      <c r="D3302" s="531">
        <v>0</v>
      </c>
      <c r="E3302" s="529">
        <v>0</v>
      </c>
      <c r="F3302" s="530">
        <v>0</v>
      </c>
      <c r="G3302" s="531">
        <v>0</v>
      </c>
      <c r="H3302" s="529"/>
      <c r="I3302" s="530"/>
      <c r="J3302" s="531"/>
      <c r="K3302" s="529"/>
      <c r="L3302" s="530"/>
      <c r="M3302" s="531"/>
      <c r="N3302" s="577"/>
    </row>
    <row r="3303" spans="1:14" ht="19" x14ac:dyDescent="0.2">
      <c r="A3303" s="534" t="s">
        <v>173</v>
      </c>
      <c r="B3303" s="529">
        <v>0.11111111111111099</v>
      </c>
      <c r="C3303" s="530">
        <v>0.125</v>
      </c>
      <c r="D3303" s="531">
        <v>0.126582278481013</v>
      </c>
      <c r="E3303" s="529">
        <v>0.11111111111111099</v>
      </c>
      <c r="F3303" s="530">
        <v>6.6666666666666693E-2</v>
      </c>
      <c r="G3303" s="531">
        <v>5.7142857142857099E-2</v>
      </c>
      <c r="H3303" s="529"/>
      <c r="I3303" s="530"/>
      <c r="J3303" s="531"/>
      <c r="K3303" s="529"/>
      <c r="L3303" s="530"/>
      <c r="M3303" s="531"/>
      <c r="N3303" s="577"/>
    </row>
    <row r="3304" spans="1:14" ht="19" x14ac:dyDescent="0.2">
      <c r="A3304" s="534" t="s">
        <v>279</v>
      </c>
      <c r="B3304" s="529">
        <v>0</v>
      </c>
      <c r="C3304" s="530">
        <v>0</v>
      </c>
      <c r="D3304" s="531">
        <v>0</v>
      </c>
      <c r="E3304" s="529">
        <v>0</v>
      </c>
      <c r="F3304" s="530">
        <v>0</v>
      </c>
      <c r="G3304" s="531">
        <v>0</v>
      </c>
      <c r="H3304" s="529"/>
      <c r="I3304" s="530"/>
      <c r="J3304" s="531"/>
      <c r="K3304" s="529"/>
      <c r="L3304" s="530"/>
      <c r="M3304" s="531"/>
      <c r="N3304" s="577"/>
    </row>
    <row r="3305" spans="1:14" ht="19" x14ac:dyDescent="0.2">
      <c r="A3305" s="534" t="s">
        <v>155</v>
      </c>
      <c r="B3305" s="529">
        <v>0</v>
      </c>
      <c r="C3305" s="530">
        <v>0</v>
      </c>
      <c r="D3305" s="531">
        <v>0</v>
      </c>
      <c r="E3305" s="529">
        <v>0</v>
      </c>
      <c r="F3305" s="530">
        <v>0</v>
      </c>
      <c r="G3305" s="531">
        <v>0</v>
      </c>
      <c r="H3305" s="529"/>
      <c r="I3305" s="530"/>
      <c r="J3305" s="531"/>
      <c r="K3305" s="529"/>
      <c r="L3305" s="530"/>
      <c r="M3305" s="531"/>
      <c r="N3305" s="577"/>
    </row>
    <row r="3306" spans="1:14" ht="19" x14ac:dyDescent="0.2">
      <c r="A3306" s="534" t="s">
        <v>174</v>
      </c>
      <c r="B3306" s="529">
        <v>0.33333333333333298</v>
      </c>
      <c r="C3306" s="530">
        <v>0.125</v>
      </c>
      <c r="D3306" s="531">
        <v>0.10126582278481</v>
      </c>
      <c r="E3306" s="529">
        <v>0.33333333333333298</v>
      </c>
      <c r="F3306" s="530">
        <v>0.2</v>
      </c>
      <c r="G3306" s="531">
        <v>0.17142857142857101</v>
      </c>
      <c r="H3306" s="529"/>
      <c r="I3306" s="530"/>
      <c r="J3306" s="531"/>
      <c r="K3306" s="529"/>
      <c r="L3306" s="530"/>
      <c r="M3306" s="531"/>
      <c r="N3306" s="577"/>
    </row>
    <row r="3307" spans="1:14" ht="19" x14ac:dyDescent="0.2">
      <c r="A3307" s="534" t="s">
        <v>683</v>
      </c>
      <c r="B3307" s="529">
        <v>0</v>
      </c>
      <c r="C3307" s="530">
        <v>4.6875E-2</v>
      </c>
      <c r="D3307" s="531">
        <v>5.0632911392405097E-2</v>
      </c>
      <c r="E3307" s="529">
        <v>0</v>
      </c>
      <c r="F3307" s="530">
        <v>3.3333333333333298E-2</v>
      </c>
      <c r="G3307" s="531">
        <v>5.7142857142857099E-2</v>
      </c>
      <c r="H3307" s="529"/>
      <c r="I3307" s="530"/>
      <c r="J3307" s="531"/>
      <c r="K3307" s="529"/>
      <c r="L3307" s="530"/>
      <c r="M3307" s="531"/>
      <c r="N3307" s="577"/>
    </row>
    <row r="3308" spans="1:14" ht="19" x14ac:dyDescent="0.2">
      <c r="A3308" s="534" t="s">
        <v>93</v>
      </c>
      <c r="B3308" s="529">
        <v>0.11111111111111099</v>
      </c>
      <c r="C3308" s="530">
        <v>0.15625</v>
      </c>
      <c r="D3308" s="531">
        <v>0.164556962025316</v>
      </c>
      <c r="E3308" s="529">
        <v>0.11111111111111099</v>
      </c>
      <c r="F3308" s="530">
        <v>0.16666666666666699</v>
      </c>
      <c r="G3308" s="531">
        <v>0.14285714285714299</v>
      </c>
      <c r="H3308" s="529"/>
      <c r="I3308" s="530"/>
      <c r="J3308" s="531"/>
      <c r="K3308" s="529"/>
      <c r="L3308" s="530"/>
      <c r="M3308" s="531"/>
      <c r="N3308" s="636"/>
    </row>
    <row r="3309" spans="1:14" ht="19" x14ac:dyDescent="0.2">
      <c r="A3309" s="571" t="s">
        <v>237</v>
      </c>
      <c r="B3309" s="572">
        <v>9</v>
      </c>
      <c r="C3309" s="573">
        <v>64</v>
      </c>
      <c r="D3309" s="574">
        <v>79</v>
      </c>
      <c r="E3309" s="572">
        <v>9</v>
      </c>
      <c r="F3309" s="573">
        <v>30</v>
      </c>
      <c r="G3309" s="574">
        <v>35</v>
      </c>
      <c r="H3309" s="572"/>
      <c r="I3309" s="573"/>
      <c r="J3309" s="574"/>
      <c r="K3309" s="572"/>
      <c r="L3309" s="573"/>
      <c r="M3309" s="574"/>
      <c r="N3309" s="575"/>
    </row>
    <row r="3310" spans="1:14" ht="38" x14ac:dyDescent="0.2">
      <c r="A3310" s="714" t="s">
        <v>1300</v>
      </c>
      <c r="B3310" s="715">
        <v>0.8</v>
      </c>
      <c r="C3310" s="716">
        <v>0.78888888888888897</v>
      </c>
      <c r="D3310" s="717">
        <v>0.75454545454545496</v>
      </c>
      <c r="E3310" s="715">
        <v>0.8</v>
      </c>
      <c r="F3310" s="716">
        <v>0.82499999999999996</v>
      </c>
      <c r="G3310" s="717">
        <v>0.78260869565217395</v>
      </c>
      <c r="H3310" s="715"/>
      <c r="I3310" s="716"/>
      <c r="J3310" s="717"/>
      <c r="K3310" s="715"/>
      <c r="L3310" s="716"/>
      <c r="M3310" s="717"/>
      <c r="N3310" s="718"/>
    </row>
    <row r="3311" spans="1:14" ht="13" hidden="1" customHeight="1" x14ac:dyDescent="0.2">
      <c r="A3311" s="719" t="s">
        <v>44</v>
      </c>
      <c r="B3311" s="720">
        <v>0.2</v>
      </c>
      <c r="C3311" s="721">
        <v>0.211111111111111</v>
      </c>
      <c r="D3311" s="722">
        <v>0.24545454545454501</v>
      </c>
      <c r="E3311" s="720">
        <v>0.2</v>
      </c>
      <c r="F3311" s="721">
        <v>0.17499999999999999</v>
      </c>
      <c r="G3311" s="722">
        <v>0.217391304347826</v>
      </c>
      <c r="H3311" s="720"/>
      <c r="I3311" s="721"/>
      <c r="J3311" s="722"/>
      <c r="K3311" s="720"/>
      <c r="L3311" s="721"/>
      <c r="M3311" s="722"/>
      <c r="N3311" s="723"/>
    </row>
    <row r="3312" spans="1:14" ht="13" hidden="1" customHeight="1" x14ac:dyDescent="0.2">
      <c r="A3312" s="719" t="s">
        <v>45</v>
      </c>
      <c r="B3312" s="724">
        <v>10</v>
      </c>
      <c r="C3312" s="725">
        <v>90</v>
      </c>
      <c r="D3312" s="726">
        <v>110</v>
      </c>
      <c r="E3312" s="724">
        <v>10</v>
      </c>
      <c r="F3312" s="725">
        <v>40</v>
      </c>
      <c r="G3312" s="726">
        <v>46</v>
      </c>
      <c r="H3312" s="724"/>
      <c r="I3312" s="725"/>
      <c r="J3312" s="726"/>
      <c r="K3312" s="724"/>
      <c r="L3312" s="725"/>
      <c r="M3312" s="726"/>
      <c r="N3312" s="723"/>
    </row>
    <row r="3313" spans="1:14" x14ac:dyDescent="0.2">
      <c r="A3313" s="727" t="s">
        <v>77</v>
      </c>
      <c r="B3313" s="715">
        <v>0.1</v>
      </c>
      <c r="C3313" s="716">
        <v>5.5555555555555601E-2</v>
      </c>
      <c r="D3313" s="717">
        <v>4.5454545454545497E-2</v>
      </c>
      <c r="E3313" s="715">
        <v>0.1</v>
      </c>
      <c r="F3313" s="716">
        <v>7.4999999999999997E-2</v>
      </c>
      <c r="G3313" s="717">
        <v>6.5217391304347797E-2</v>
      </c>
      <c r="H3313" s="715"/>
      <c r="I3313" s="716"/>
      <c r="J3313" s="717"/>
      <c r="K3313" s="715"/>
      <c r="L3313" s="716"/>
      <c r="M3313" s="717"/>
      <c r="N3313" s="723"/>
    </row>
    <row r="3314" spans="1:14" ht="13" hidden="1" customHeight="1" x14ac:dyDescent="0.2">
      <c r="A3314" s="719" t="s">
        <v>463</v>
      </c>
      <c r="B3314" s="720">
        <v>0.9</v>
      </c>
      <c r="C3314" s="721">
        <v>0.94444444444444398</v>
      </c>
      <c r="D3314" s="722">
        <v>0.95454545454545503</v>
      </c>
      <c r="E3314" s="720">
        <v>0.9</v>
      </c>
      <c r="F3314" s="721">
        <v>0.92500000000000004</v>
      </c>
      <c r="G3314" s="722">
        <v>0.934782608695652</v>
      </c>
      <c r="H3314" s="720"/>
      <c r="I3314" s="721"/>
      <c r="J3314" s="722"/>
      <c r="K3314" s="720"/>
      <c r="L3314" s="721"/>
      <c r="M3314" s="722"/>
      <c r="N3314" s="723"/>
    </row>
    <row r="3315" spans="1:14" ht="13" hidden="1" customHeight="1" x14ac:dyDescent="0.2">
      <c r="A3315" s="719" t="s">
        <v>464</v>
      </c>
      <c r="B3315" s="724">
        <v>10</v>
      </c>
      <c r="C3315" s="725">
        <v>90</v>
      </c>
      <c r="D3315" s="726">
        <v>110</v>
      </c>
      <c r="E3315" s="724">
        <v>10</v>
      </c>
      <c r="F3315" s="725">
        <v>40</v>
      </c>
      <c r="G3315" s="726">
        <v>46</v>
      </c>
      <c r="H3315" s="724"/>
      <c r="I3315" s="725"/>
      <c r="J3315" s="726"/>
      <c r="K3315" s="724"/>
      <c r="L3315" s="725"/>
      <c r="M3315" s="726"/>
      <c r="N3315" s="723"/>
    </row>
    <row r="3316" spans="1:14" x14ac:dyDescent="0.2">
      <c r="A3316" s="728" t="s">
        <v>684</v>
      </c>
      <c r="B3316" s="715">
        <v>0</v>
      </c>
      <c r="C3316" s="716">
        <v>2.2222222222222199E-2</v>
      </c>
      <c r="D3316" s="717">
        <v>1.8181818181818198E-2</v>
      </c>
      <c r="E3316" s="715">
        <v>0</v>
      </c>
      <c r="F3316" s="716">
        <v>2.5000000000000001E-2</v>
      </c>
      <c r="G3316" s="717">
        <v>2.1739130434782601E-2</v>
      </c>
      <c r="H3316" s="715"/>
      <c r="I3316" s="716"/>
      <c r="J3316" s="717"/>
      <c r="K3316" s="715"/>
      <c r="L3316" s="716"/>
      <c r="M3316" s="717"/>
      <c r="N3316" s="723"/>
    </row>
    <row r="3317" spans="1:14" ht="13" hidden="1" customHeight="1" x14ac:dyDescent="0.2">
      <c r="A3317" s="719" t="s">
        <v>685</v>
      </c>
      <c r="B3317" s="720">
        <v>1</v>
      </c>
      <c r="C3317" s="721">
        <v>0.97777777777777797</v>
      </c>
      <c r="D3317" s="722">
        <v>0.98181818181818203</v>
      </c>
      <c r="E3317" s="720">
        <v>1</v>
      </c>
      <c r="F3317" s="721">
        <v>0.97499999999999998</v>
      </c>
      <c r="G3317" s="722">
        <v>0.97826086956521696</v>
      </c>
      <c r="H3317" s="720"/>
      <c r="I3317" s="721"/>
      <c r="J3317" s="722"/>
      <c r="K3317" s="720"/>
      <c r="L3317" s="721"/>
      <c r="M3317" s="722"/>
      <c r="N3317" s="723"/>
    </row>
    <row r="3318" spans="1:14" ht="13" hidden="1" customHeight="1" x14ac:dyDescent="0.2">
      <c r="A3318" s="719" t="s">
        <v>686</v>
      </c>
      <c r="B3318" s="724">
        <v>10</v>
      </c>
      <c r="C3318" s="725">
        <v>90</v>
      </c>
      <c r="D3318" s="726">
        <v>110</v>
      </c>
      <c r="E3318" s="724">
        <v>10</v>
      </c>
      <c r="F3318" s="725">
        <v>40</v>
      </c>
      <c r="G3318" s="726">
        <v>46</v>
      </c>
      <c r="H3318" s="724"/>
      <c r="I3318" s="725"/>
      <c r="J3318" s="726"/>
      <c r="K3318" s="724"/>
      <c r="L3318" s="725"/>
      <c r="M3318" s="726"/>
      <c r="N3318" s="723"/>
    </row>
    <row r="3319" spans="1:14" x14ac:dyDescent="0.2">
      <c r="A3319" s="728" t="s">
        <v>282</v>
      </c>
      <c r="B3319" s="715">
        <v>0</v>
      </c>
      <c r="C3319" s="716">
        <v>0.1</v>
      </c>
      <c r="D3319" s="717">
        <v>0.145454545454545</v>
      </c>
      <c r="E3319" s="715">
        <v>0</v>
      </c>
      <c r="F3319" s="716">
        <v>0.1</v>
      </c>
      <c r="G3319" s="717">
        <v>0.15217391304347799</v>
      </c>
      <c r="H3319" s="715"/>
      <c r="I3319" s="716"/>
      <c r="J3319" s="717"/>
      <c r="K3319" s="715"/>
      <c r="L3319" s="716"/>
      <c r="M3319" s="717"/>
      <c r="N3319" s="723"/>
    </row>
    <row r="3320" spans="1:14" ht="13" hidden="1" customHeight="1" x14ac:dyDescent="0.2">
      <c r="A3320" s="719" t="s">
        <v>283</v>
      </c>
      <c r="B3320" s="720">
        <v>1</v>
      </c>
      <c r="C3320" s="721">
        <v>0.9</v>
      </c>
      <c r="D3320" s="722">
        <v>0.85454545454545405</v>
      </c>
      <c r="E3320" s="720">
        <v>1</v>
      </c>
      <c r="F3320" s="721">
        <v>0.9</v>
      </c>
      <c r="G3320" s="722">
        <v>0.84782608695652195</v>
      </c>
      <c r="H3320" s="720"/>
      <c r="I3320" s="721"/>
      <c r="J3320" s="722"/>
      <c r="K3320" s="720"/>
      <c r="L3320" s="721"/>
      <c r="M3320" s="722"/>
      <c r="N3320" s="723"/>
    </row>
    <row r="3321" spans="1:14" ht="13" hidden="1" customHeight="1" x14ac:dyDescent="0.2">
      <c r="A3321" s="719" t="s">
        <v>284</v>
      </c>
      <c r="B3321" s="724">
        <v>10</v>
      </c>
      <c r="C3321" s="725">
        <v>90</v>
      </c>
      <c r="D3321" s="726">
        <v>110</v>
      </c>
      <c r="E3321" s="724">
        <v>10</v>
      </c>
      <c r="F3321" s="725">
        <v>40</v>
      </c>
      <c r="G3321" s="726">
        <v>46</v>
      </c>
      <c r="H3321" s="724"/>
      <c r="I3321" s="725"/>
      <c r="J3321" s="726"/>
      <c r="K3321" s="724"/>
      <c r="L3321" s="725"/>
      <c r="M3321" s="726"/>
      <c r="N3321" s="723"/>
    </row>
    <row r="3322" spans="1:14" x14ac:dyDescent="0.2">
      <c r="A3322" s="728" t="s">
        <v>504</v>
      </c>
      <c r="B3322" s="715">
        <v>0</v>
      </c>
      <c r="C3322" s="716">
        <v>1.1111111111111099E-2</v>
      </c>
      <c r="D3322" s="717">
        <v>9.0909090909090905E-3</v>
      </c>
      <c r="E3322" s="715">
        <v>0</v>
      </c>
      <c r="F3322" s="716">
        <v>0</v>
      </c>
      <c r="G3322" s="717">
        <v>0</v>
      </c>
      <c r="H3322" s="715"/>
      <c r="I3322" s="716"/>
      <c r="J3322" s="717"/>
      <c r="K3322" s="715"/>
      <c r="L3322" s="716"/>
      <c r="M3322" s="717"/>
      <c r="N3322" s="723"/>
    </row>
    <row r="3323" spans="1:14" ht="13" hidden="1" customHeight="1" x14ac:dyDescent="0.2">
      <c r="A3323" s="719" t="s">
        <v>687</v>
      </c>
      <c r="B3323" s="720">
        <v>1</v>
      </c>
      <c r="C3323" s="721">
        <v>0.98888888888888904</v>
      </c>
      <c r="D3323" s="722">
        <v>0.99090909090909096</v>
      </c>
      <c r="E3323" s="720">
        <v>1</v>
      </c>
      <c r="F3323" s="721">
        <v>1</v>
      </c>
      <c r="G3323" s="722">
        <v>1</v>
      </c>
      <c r="H3323" s="720"/>
      <c r="I3323" s="721"/>
      <c r="J3323" s="722"/>
      <c r="K3323" s="720"/>
      <c r="L3323" s="721"/>
      <c r="M3323" s="722"/>
      <c r="N3323" s="723"/>
    </row>
    <row r="3324" spans="1:14" ht="13" hidden="1" customHeight="1" x14ac:dyDescent="0.2">
      <c r="A3324" s="719" t="s">
        <v>688</v>
      </c>
      <c r="B3324" s="724">
        <v>10</v>
      </c>
      <c r="C3324" s="725">
        <v>90</v>
      </c>
      <c r="D3324" s="726">
        <v>110</v>
      </c>
      <c r="E3324" s="724">
        <v>10</v>
      </c>
      <c r="F3324" s="725">
        <v>40</v>
      </c>
      <c r="G3324" s="726">
        <v>46</v>
      </c>
      <c r="H3324" s="724"/>
      <c r="I3324" s="725"/>
      <c r="J3324" s="726"/>
      <c r="K3324" s="724"/>
      <c r="L3324" s="725"/>
      <c r="M3324" s="726"/>
      <c r="N3324" s="723"/>
    </row>
    <row r="3325" spans="1:14" x14ac:dyDescent="0.2">
      <c r="A3325" s="728" t="s">
        <v>393</v>
      </c>
      <c r="B3325" s="715">
        <v>0</v>
      </c>
      <c r="C3325" s="716">
        <v>2.2222222222222199E-2</v>
      </c>
      <c r="D3325" s="717">
        <v>1.8181818181818198E-2</v>
      </c>
      <c r="E3325" s="715">
        <v>0</v>
      </c>
      <c r="F3325" s="716">
        <v>0</v>
      </c>
      <c r="G3325" s="717">
        <v>0</v>
      </c>
      <c r="H3325" s="715"/>
      <c r="I3325" s="716"/>
      <c r="J3325" s="717"/>
      <c r="K3325" s="715"/>
      <c r="L3325" s="716"/>
      <c r="M3325" s="717"/>
      <c r="N3325" s="723"/>
    </row>
    <row r="3326" spans="1:14" ht="13" hidden="1" customHeight="1" x14ac:dyDescent="0.2">
      <c r="A3326" s="719" t="s">
        <v>285</v>
      </c>
      <c r="B3326" s="720">
        <v>1</v>
      </c>
      <c r="C3326" s="721">
        <v>0.97777777777777797</v>
      </c>
      <c r="D3326" s="722">
        <v>0.98181818181818203</v>
      </c>
      <c r="E3326" s="720">
        <v>1</v>
      </c>
      <c r="F3326" s="721">
        <v>1</v>
      </c>
      <c r="G3326" s="722">
        <v>1</v>
      </c>
      <c r="H3326" s="720"/>
      <c r="I3326" s="721"/>
      <c r="J3326" s="722"/>
      <c r="K3326" s="720"/>
      <c r="L3326" s="721"/>
      <c r="M3326" s="722"/>
      <c r="N3326" s="723"/>
    </row>
    <row r="3327" spans="1:14" ht="13" hidden="1" customHeight="1" x14ac:dyDescent="0.2">
      <c r="A3327" s="719" t="s">
        <v>286</v>
      </c>
      <c r="B3327" s="724">
        <v>10</v>
      </c>
      <c r="C3327" s="725">
        <v>90</v>
      </c>
      <c r="D3327" s="726">
        <v>110</v>
      </c>
      <c r="E3327" s="724">
        <v>10</v>
      </c>
      <c r="F3327" s="725">
        <v>40</v>
      </c>
      <c r="G3327" s="726">
        <v>46</v>
      </c>
      <c r="H3327" s="724"/>
      <c r="I3327" s="725"/>
      <c r="J3327" s="726"/>
      <c r="K3327" s="724"/>
      <c r="L3327" s="725"/>
      <c r="M3327" s="726"/>
      <c r="N3327" s="723"/>
    </row>
    <row r="3328" spans="1:14" x14ac:dyDescent="0.2">
      <c r="A3328" s="728" t="s">
        <v>287</v>
      </c>
      <c r="B3328" s="715">
        <v>0</v>
      </c>
      <c r="C3328" s="716">
        <v>2.2222222222222199E-2</v>
      </c>
      <c r="D3328" s="717">
        <v>1.8181818181818198E-2</v>
      </c>
      <c r="E3328" s="715">
        <v>0</v>
      </c>
      <c r="F3328" s="716">
        <v>2.5000000000000001E-2</v>
      </c>
      <c r="G3328" s="717">
        <v>2.1739130434782601E-2</v>
      </c>
      <c r="H3328" s="715"/>
      <c r="I3328" s="716"/>
      <c r="J3328" s="717"/>
      <c r="K3328" s="715"/>
      <c r="L3328" s="716"/>
      <c r="M3328" s="717"/>
      <c r="N3328" s="723"/>
    </row>
    <row r="3329" spans="1:14" ht="13" hidden="1" customHeight="1" x14ac:dyDescent="0.2">
      <c r="A3329" s="719" t="s">
        <v>288</v>
      </c>
      <c r="B3329" s="720">
        <v>1</v>
      </c>
      <c r="C3329" s="721">
        <v>0.97777777777777797</v>
      </c>
      <c r="D3329" s="722">
        <v>0.98181818181818203</v>
      </c>
      <c r="E3329" s="720">
        <v>1</v>
      </c>
      <c r="F3329" s="721">
        <v>0.97499999999999998</v>
      </c>
      <c r="G3329" s="722">
        <v>0.97826086956521696</v>
      </c>
      <c r="H3329" s="720"/>
      <c r="I3329" s="721"/>
      <c r="J3329" s="722"/>
      <c r="K3329" s="720"/>
      <c r="L3329" s="721"/>
      <c r="M3329" s="722"/>
      <c r="N3329" s="723"/>
    </row>
    <row r="3330" spans="1:14" ht="13" hidden="1" customHeight="1" x14ac:dyDescent="0.2">
      <c r="A3330" s="719" t="s">
        <v>289</v>
      </c>
      <c r="B3330" s="724">
        <v>10</v>
      </c>
      <c r="C3330" s="725">
        <v>90</v>
      </c>
      <c r="D3330" s="726">
        <v>110</v>
      </c>
      <c r="E3330" s="724">
        <v>10</v>
      </c>
      <c r="F3330" s="725">
        <v>40</v>
      </c>
      <c r="G3330" s="726">
        <v>46</v>
      </c>
      <c r="H3330" s="724"/>
      <c r="I3330" s="725"/>
      <c r="J3330" s="726"/>
      <c r="K3330" s="724"/>
      <c r="L3330" s="725"/>
      <c r="M3330" s="726"/>
      <c r="N3330" s="723"/>
    </row>
    <row r="3331" spans="1:14" x14ac:dyDescent="0.2">
      <c r="A3331" s="728" t="s">
        <v>319</v>
      </c>
      <c r="B3331" s="715">
        <v>0</v>
      </c>
      <c r="C3331" s="716">
        <v>0</v>
      </c>
      <c r="D3331" s="717">
        <v>0</v>
      </c>
      <c r="E3331" s="715">
        <v>0</v>
      </c>
      <c r="F3331" s="716">
        <v>0</v>
      </c>
      <c r="G3331" s="717">
        <v>0</v>
      </c>
      <c r="H3331" s="715"/>
      <c r="I3331" s="716"/>
      <c r="J3331" s="717"/>
      <c r="K3331" s="715"/>
      <c r="L3331" s="716"/>
      <c r="M3331" s="717"/>
      <c r="N3331" s="723"/>
    </row>
    <row r="3332" spans="1:14" ht="13" hidden="1" customHeight="1" x14ac:dyDescent="0.2">
      <c r="A3332" s="719" t="s">
        <v>290</v>
      </c>
      <c r="B3332" s="720">
        <v>1</v>
      </c>
      <c r="C3332" s="721">
        <v>1</v>
      </c>
      <c r="D3332" s="722">
        <v>1</v>
      </c>
      <c r="E3332" s="720">
        <v>1</v>
      </c>
      <c r="F3332" s="721">
        <v>1</v>
      </c>
      <c r="G3332" s="722">
        <v>1</v>
      </c>
      <c r="H3332" s="720"/>
      <c r="I3332" s="721"/>
      <c r="J3332" s="722"/>
      <c r="K3332" s="720"/>
      <c r="L3332" s="721"/>
      <c r="M3332" s="722"/>
      <c r="N3332" s="723"/>
    </row>
    <row r="3333" spans="1:14" ht="13" hidden="1" customHeight="1" x14ac:dyDescent="0.2">
      <c r="A3333" s="719" t="s">
        <v>291</v>
      </c>
      <c r="B3333" s="724">
        <v>10</v>
      </c>
      <c r="C3333" s="725">
        <v>90</v>
      </c>
      <c r="D3333" s="726">
        <v>110</v>
      </c>
      <c r="E3333" s="724">
        <v>10</v>
      </c>
      <c r="F3333" s="725">
        <v>40</v>
      </c>
      <c r="G3333" s="726">
        <v>46</v>
      </c>
      <c r="H3333" s="724"/>
      <c r="I3333" s="725"/>
      <c r="J3333" s="726"/>
      <c r="K3333" s="724"/>
      <c r="L3333" s="725"/>
      <c r="M3333" s="726"/>
      <c r="N3333" s="723"/>
    </row>
    <row r="3334" spans="1:14" x14ac:dyDescent="0.2">
      <c r="A3334" s="728" t="s">
        <v>76</v>
      </c>
      <c r="B3334" s="715">
        <v>0</v>
      </c>
      <c r="C3334" s="716">
        <v>0</v>
      </c>
      <c r="D3334" s="717">
        <v>9.0909090909090905E-3</v>
      </c>
      <c r="E3334" s="715">
        <v>0</v>
      </c>
      <c r="F3334" s="716">
        <v>0</v>
      </c>
      <c r="G3334" s="717">
        <v>0</v>
      </c>
      <c r="H3334" s="715"/>
      <c r="I3334" s="716"/>
      <c r="J3334" s="717"/>
      <c r="K3334" s="715"/>
      <c r="L3334" s="716"/>
      <c r="M3334" s="717"/>
      <c r="N3334" s="723"/>
    </row>
    <row r="3335" spans="1:14" ht="13" hidden="1" customHeight="1" x14ac:dyDescent="0.2">
      <c r="A3335" s="719" t="s">
        <v>280</v>
      </c>
      <c r="B3335" s="720">
        <v>1</v>
      </c>
      <c r="C3335" s="721">
        <v>1</v>
      </c>
      <c r="D3335" s="722">
        <v>0.99090909090909096</v>
      </c>
      <c r="E3335" s="720">
        <v>1</v>
      </c>
      <c r="F3335" s="721">
        <v>1</v>
      </c>
      <c r="G3335" s="722">
        <v>1</v>
      </c>
      <c r="H3335" s="720"/>
      <c r="I3335" s="721"/>
      <c r="J3335" s="722"/>
      <c r="K3335" s="720"/>
      <c r="L3335" s="721"/>
      <c r="M3335" s="722"/>
      <c r="N3335" s="723"/>
    </row>
    <row r="3336" spans="1:14" ht="13" hidden="1" customHeight="1" x14ac:dyDescent="0.2">
      <c r="A3336" s="719" t="s">
        <v>281</v>
      </c>
      <c r="B3336" s="724">
        <v>10</v>
      </c>
      <c r="C3336" s="725">
        <v>90</v>
      </c>
      <c r="D3336" s="726">
        <v>110</v>
      </c>
      <c r="E3336" s="724">
        <v>10</v>
      </c>
      <c r="F3336" s="725">
        <v>40</v>
      </c>
      <c r="G3336" s="726">
        <v>46</v>
      </c>
      <c r="H3336" s="724"/>
      <c r="I3336" s="725"/>
      <c r="J3336" s="726"/>
      <c r="K3336" s="724"/>
      <c r="L3336" s="725"/>
      <c r="M3336" s="726"/>
      <c r="N3336" s="723"/>
    </row>
    <row r="3337" spans="1:14" x14ac:dyDescent="0.2">
      <c r="A3337" s="728" t="s">
        <v>828</v>
      </c>
      <c r="B3337" s="715">
        <v>0.1</v>
      </c>
      <c r="C3337" s="716">
        <v>6.6666666666666693E-2</v>
      </c>
      <c r="D3337" s="717">
        <v>7.2727272727272696E-2</v>
      </c>
      <c r="E3337" s="715">
        <v>0.1</v>
      </c>
      <c r="F3337" s="716">
        <v>0.05</v>
      </c>
      <c r="G3337" s="717">
        <v>6.5217391304347797E-2</v>
      </c>
      <c r="H3337" s="715"/>
      <c r="I3337" s="716"/>
      <c r="J3337" s="717"/>
      <c r="K3337" s="715"/>
      <c r="L3337" s="716"/>
      <c r="M3337" s="717"/>
      <c r="N3337" s="723"/>
    </row>
    <row r="3338" spans="1:14" ht="13" hidden="1" customHeight="1" x14ac:dyDescent="0.2">
      <c r="A3338" s="719" t="s">
        <v>513</v>
      </c>
      <c r="B3338" s="720">
        <v>0.9</v>
      </c>
      <c r="C3338" s="721">
        <v>0.93333333333333302</v>
      </c>
      <c r="D3338" s="722">
        <v>0.92727272727272703</v>
      </c>
      <c r="E3338" s="720">
        <v>0.9</v>
      </c>
      <c r="F3338" s="721">
        <v>0.95</v>
      </c>
      <c r="G3338" s="722">
        <v>0.934782608695652</v>
      </c>
      <c r="H3338" s="720"/>
      <c r="I3338" s="721"/>
      <c r="J3338" s="722"/>
      <c r="K3338" s="720"/>
      <c r="L3338" s="721"/>
      <c r="M3338" s="722"/>
      <c r="N3338" s="723"/>
    </row>
    <row r="3339" spans="1:14" ht="13" hidden="1" customHeight="1" x14ac:dyDescent="0.2">
      <c r="A3339" s="719" t="s">
        <v>514</v>
      </c>
      <c r="B3339" s="724">
        <v>10</v>
      </c>
      <c r="C3339" s="725">
        <v>90</v>
      </c>
      <c r="D3339" s="726">
        <v>110</v>
      </c>
      <c r="E3339" s="724">
        <v>10</v>
      </c>
      <c r="F3339" s="725">
        <v>40</v>
      </c>
      <c r="G3339" s="726">
        <v>46</v>
      </c>
      <c r="H3339" s="724"/>
      <c r="I3339" s="725"/>
      <c r="J3339" s="726"/>
      <c r="K3339" s="724"/>
      <c r="L3339" s="725"/>
      <c r="M3339" s="726"/>
      <c r="N3339" s="723"/>
    </row>
    <row r="3340" spans="1:14" x14ac:dyDescent="0.2">
      <c r="A3340" s="728" t="s">
        <v>78</v>
      </c>
      <c r="B3340" s="715">
        <v>0</v>
      </c>
      <c r="C3340" s="716">
        <v>0</v>
      </c>
      <c r="D3340" s="717">
        <v>0</v>
      </c>
      <c r="E3340" s="715">
        <v>0</v>
      </c>
      <c r="F3340" s="716">
        <v>0</v>
      </c>
      <c r="G3340" s="717">
        <v>0</v>
      </c>
      <c r="H3340" s="715"/>
      <c r="I3340" s="716"/>
      <c r="J3340" s="717"/>
      <c r="K3340" s="715"/>
      <c r="L3340" s="716"/>
      <c r="M3340" s="717"/>
      <c r="N3340" s="723"/>
    </row>
    <row r="3341" spans="1:14" ht="13" hidden="1" customHeight="1" x14ac:dyDescent="0.2">
      <c r="A3341" s="719" t="s">
        <v>515</v>
      </c>
      <c r="B3341" s="720">
        <v>1</v>
      </c>
      <c r="C3341" s="721">
        <v>1</v>
      </c>
      <c r="D3341" s="722">
        <v>1</v>
      </c>
      <c r="E3341" s="720">
        <v>1</v>
      </c>
      <c r="F3341" s="721">
        <v>1</v>
      </c>
      <c r="G3341" s="722">
        <v>1</v>
      </c>
      <c r="H3341" s="720"/>
      <c r="I3341" s="721"/>
      <c r="J3341" s="722"/>
      <c r="K3341" s="720"/>
      <c r="L3341" s="721"/>
      <c r="M3341" s="722"/>
      <c r="N3341" s="723"/>
    </row>
    <row r="3342" spans="1:14" ht="13" hidden="1" customHeight="1" x14ac:dyDescent="0.2">
      <c r="A3342" s="719" t="s">
        <v>516</v>
      </c>
      <c r="B3342" s="724">
        <v>10</v>
      </c>
      <c r="C3342" s="725">
        <v>90</v>
      </c>
      <c r="D3342" s="726">
        <v>110</v>
      </c>
      <c r="E3342" s="724">
        <v>10</v>
      </c>
      <c r="F3342" s="725">
        <v>40</v>
      </c>
      <c r="G3342" s="726">
        <v>46</v>
      </c>
      <c r="H3342" s="724"/>
      <c r="I3342" s="725"/>
      <c r="J3342" s="726"/>
      <c r="K3342" s="724"/>
      <c r="L3342" s="725"/>
      <c r="M3342" s="726"/>
      <c r="N3342" s="723"/>
    </row>
    <row r="3343" spans="1:14" ht="19" x14ac:dyDescent="0.2">
      <c r="A3343" s="534" t="s">
        <v>629</v>
      </c>
      <c r="B3343" s="715">
        <v>0</v>
      </c>
      <c r="C3343" s="716">
        <v>1.1111111111111099E-2</v>
      </c>
      <c r="D3343" s="717">
        <v>9.0909090909090905E-3</v>
      </c>
      <c r="E3343" s="715">
        <v>0</v>
      </c>
      <c r="F3343" s="716">
        <v>0</v>
      </c>
      <c r="G3343" s="717">
        <v>0</v>
      </c>
      <c r="H3343" s="715"/>
      <c r="I3343" s="716"/>
      <c r="J3343" s="717"/>
      <c r="K3343" s="715"/>
      <c r="L3343" s="716"/>
      <c r="M3343" s="717"/>
      <c r="N3343" s="577"/>
    </row>
    <row r="3344" spans="1:14" ht="14" hidden="1" customHeight="1" x14ac:dyDescent="0.2">
      <c r="A3344" s="729" t="s">
        <v>630</v>
      </c>
      <c r="B3344" s="720">
        <v>1</v>
      </c>
      <c r="C3344" s="721">
        <v>0.98888888888888904</v>
      </c>
      <c r="D3344" s="722">
        <v>0.99090909090909096</v>
      </c>
      <c r="E3344" s="720">
        <v>1</v>
      </c>
      <c r="F3344" s="721">
        <v>1</v>
      </c>
      <c r="G3344" s="722">
        <v>1</v>
      </c>
      <c r="H3344" s="720"/>
      <c r="I3344" s="721"/>
      <c r="J3344" s="722"/>
      <c r="K3344" s="720"/>
      <c r="L3344" s="721"/>
      <c r="M3344" s="722"/>
      <c r="N3344" s="577"/>
    </row>
    <row r="3345" spans="1:14" ht="14" hidden="1" customHeight="1" x14ac:dyDescent="0.2">
      <c r="A3345" s="729" t="s">
        <v>631</v>
      </c>
      <c r="B3345" s="720">
        <v>10</v>
      </c>
      <c r="C3345" s="721">
        <v>90</v>
      </c>
      <c r="D3345" s="722">
        <v>110</v>
      </c>
      <c r="E3345" s="720">
        <v>10</v>
      </c>
      <c r="F3345" s="721">
        <v>40</v>
      </c>
      <c r="G3345" s="722">
        <v>46</v>
      </c>
      <c r="H3345" s="720"/>
      <c r="I3345" s="721"/>
      <c r="J3345" s="722"/>
      <c r="K3345" s="720"/>
      <c r="L3345" s="721"/>
      <c r="M3345" s="722"/>
      <c r="N3345" s="577"/>
    </row>
    <row r="3346" spans="1:14" x14ac:dyDescent="0.2">
      <c r="A3346" s="728" t="s">
        <v>487</v>
      </c>
      <c r="B3346" s="715">
        <v>0</v>
      </c>
      <c r="C3346" s="716">
        <v>2.2222222222222199E-2</v>
      </c>
      <c r="D3346" s="717">
        <v>1.8181818181818198E-2</v>
      </c>
      <c r="E3346" s="715">
        <v>0</v>
      </c>
      <c r="F3346" s="716">
        <v>2.5000000000000001E-2</v>
      </c>
      <c r="G3346" s="717">
        <v>2.1739130434782601E-2</v>
      </c>
      <c r="H3346" s="715"/>
      <c r="I3346" s="716"/>
      <c r="J3346" s="717"/>
      <c r="K3346" s="715"/>
      <c r="L3346" s="716"/>
      <c r="M3346" s="717"/>
      <c r="N3346" s="723"/>
    </row>
    <row r="3347" spans="1:14" ht="13" hidden="1" customHeight="1" x14ac:dyDescent="0.2">
      <c r="A3347" s="719" t="s">
        <v>556</v>
      </c>
      <c r="B3347" s="720">
        <v>1</v>
      </c>
      <c r="C3347" s="721">
        <v>0.97777777777777797</v>
      </c>
      <c r="D3347" s="722">
        <v>0.98181818181818203</v>
      </c>
      <c r="E3347" s="720">
        <v>1</v>
      </c>
      <c r="F3347" s="721">
        <v>0.97499999999999998</v>
      </c>
      <c r="G3347" s="722">
        <v>0.97826086956521696</v>
      </c>
      <c r="H3347" s="720"/>
      <c r="I3347" s="721"/>
      <c r="J3347" s="722"/>
      <c r="K3347" s="720"/>
      <c r="L3347" s="721"/>
      <c r="M3347" s="722"/>
      <c r="N3347" s="723"/>
    </row>
    <row r="3348" spans="1:14" ht="13" hidden="1" customHeight="1" x14ac:dyDescent="0.2">
      <c r="A3348" s="719" t="s">
        <v>557</v>
      </c>
      <c r="B3348" s="724">
        <v>10</v>
      </c>
      <c r="C3348" s="725">
        <v>90</v>
      </c>
      <c r="D3348" s="726">
        <v>110</v>
      </c>
      <c r="E3348" s="724">
        <v>10</v>
      </c>
      <c r="F3348" s="725">
        <v>40</v>
      </c>
      <c r="G3348" s="726">
        <v>46</v>
      </c>
      <c r="H3348" s="724"/>
      <c r="I3348" s="725"/>
      <c r="J3348" s="726"/>
      <c r="K3348" s="724"/>
      <c r="L3348" s="725"/>
      <c r="M3348" s="726"/>
      <c r="N3348" s="723"/>
    </row>
    <row r="3349" spans="1:14" x14ac:dyDescent="0.2">
      <c r="A3349" s="728" t="s">
        <v>829</v>
      </c>
      <c r="B3349" s="715">
        <v>0</v>
      </c>
      <c r="C3349" s="716">
        <v>6.6666666666666693E-2</v>
      </c>
      <c r="D3349" s="717">
        <v>5.4545454545454501E-2</v>
      </c>
      <c r="E3349" s="715">
        <v>0</v>
      </c>
      <c r="F3349" s="716">
        <v>0</v>
      </c>
      <c r="G3349" s="717">
        <v>0</v>
      </c>
      <c r="H3349" s="715"/>
      <c r="I3349" s="716"/>
      <c r="J3349" s="717"/>
      <c r="K3349" s="715"/>
      <c r="L3349" s="716"/>
      <c r="M3349" s="717"/>
      <c r="N3349" s="723"/>
    </row>
    <row r="3350" spans="1:14" ht="13" hidden="1" customHeight="1" x14ac:dyDescent="0.2">
      <c r="A3350" s="719" t="s">
        <v>558</v>
      </c>
      <c r="B3350" s="720">
        <v>1</v>
      </c>
      <c r="C3350" s="721">
        <v>0.93333333333333302</v>
      </c>
      <c r="D3350" s="722">
        <v>0.94545454545454499</v>
      </c>
      <c r="E3350" s="720">
        <v>1</v>
      </c>
      <c r="F3350" s="721">
        <v>1</v>
      </c>
      <c r="G3350" s="722">
        <v>1</v>
      </c>
      <c r="H3350" s="720"/>
      <c r="I3350" s="721"/>
      <c r="J3350" s="722"/>
      <c r="K3350" s="720"/>
      <c r="L3350" s="721"/>
      <c r="M3350" s="722"/>
      <c r="N3350" s="586"/>
    </row>
    <row r="3351" spans="1:14" ht="14" hidden="1" customHeight="1" x14ac:dyDescent="0.2">
      <c r="A3351" s="730" t="s">
        <v>559</v>
      </c>
      <c r="B3351" s="731">
        <v>10</v>
      </c>
      <c r="C3351" s="732">
        <v>90</v>
      </c>
      <c r="D3351" s="733">
        <v>110</v>
      </c>
      <c r="E3351" s="731">
        <v>10</v>
      </c>
      <c r="F3351" s="732">
        <v>40</v>
      </c>
      <c r="G3351" s="733">
        <v>46</v>
      </c>
      <c r="H3351" s="731"/>
      <c r="I3351" s="732"/>
      <c r="J3351" s="733"/>
      <c r="K3351" s="731"/>
      <c r="L3351" s="732"/>
      <c r="M3351" s="733"/>
      <c r="N3351" s="597"/>
    </row>
    <row r="3352" spans="1:14" x14ac:dyDescent="0.2">
      <c r="A3352" s="728" t="s">
        <v>60</v>
      </c>
      <c r="B3352" s="715">
        <v>0.1</v>
      </c>
      <c r="C3352" s="716">
        <v>2.2222222222222199E-2</v>
      </c>
      <c r="D3352" s="717">
        <v>1.8181818181818198E-2</v>
      </c>
      <c r="E3352" s="715">
        <v>0.1</v>
      </c>
      <c r="F3352" s="716">
        <v>0.05</v>
      </c>
      <c r="G3352" s="717">
        <v>4.3478260869565202E-2</v>
      </c>
      <c r="H3352" s="715"/>
      <c r="I3352" s="716"/>
      <c r="J3352" s="717"/>
      <c r="K3352" s="715"/>
      <c r="L3352" s="716"/>
      <c r="M3352" s="717"/>
      <c r="N3352" s="723"/>
    </row>
    <row r="3353" spans="1:14" ht="13" hidden="1" customHeight="1" x14ac:dyDescent="0.2">
      <c r="A3353" s="719" t="s">
        <v>560</v>
      </c>
      <c r="B3353" s="720">
        <v>0.9</v>
      </c>
      <c r="C3353" s="721">
        <v>0.97777777777777797</v>
      </c>
      <c r="D3353" s="722">
        <v>0.98181818181818203</v>
      </c>
      <c r="E3353" s="720">
        <v>0.9</v>
      </c>
      <c r="F3353" s="721">
        <v>0.95</v>
      </c>
      <c r="G3353" s="722">
        <v>0.95652173913043503</v>
      </c>
      <c r="H3353" s="720"/>
      <c r="I3353" s="721"/>
      <c r="J3353" s="722"/>
      <c r="K3353" s="720"/>
      <c r="L3353" s="721"/>
      <c r="M3353" s="722"/>
      <c r="N3353" s="586"/>
    </row>
    <row r="3354" spans="1:14" ht="19" x14ac:dyDescent="0.2">
      <c r="A3354" s="596" t="s">
        <v>237</v>
      </c>
      <c r="B3354" s="734">
        <v>10</v>
      </c>
      <c r="C3354" s="735">
        <v>90</v>
      </c>
      <c r="D3354" s="736">
        <v>110</v>
      </c>
      <c r="E3354" s="734">
        <v>10</v>
      </c>
      <c r="F3354" s="735">
        <v>40</v>
      </c>
      <c r="G3354" s="736">
        <v>46</v>
      </c>
      <c r="H3354" s="734"/>
      <c r="I3354" s="735"/>
      <c r="J3354" s="736"/>
      <c r="K3354" s="734"/>
      <c r="L3354" s="735"/>
      <c r="M3354" s="736"/>
      <c r="N3354" s="597"/>
    </row>
    <row r="3355" spans="1:14" ht="38" x14ac:dyDescent="0.2">
      <c r="A3355" s="714" t="s">
        <v>1301</v>
      </c>
      <c r="B3355" s="529">
        <v>0</v>
      </c>
      <c r="C3355" s="530">
        <v>0</v>
      </c>
      <c r="D3355" s="531">
        <v>0</v>
      </c>
      <c r="E3355" s="529">
        <v>0</v>
      </c>
      <c r="F3355" s="530">
        <v>0</v>
      </c>
      <c r="G3355" s="531">
        <v>0</v>
      </c>
      <c r="H3355" s="529"/>
      <c r="I3355" s="530"/>
      <c r="J3355" s="531"/>
      <c r="K3355" s="529"/>
      <c r="L3355" s="530"/>
      <c r="M3355" s="531"/>
      <c r="N3355" s="737"/>
    </row>
    <row r="3356" spans="1:14" x14ac:dyDescent="0.2">
      <c r="A3356" s="727" t="s">
        <v>561</v>
      </c>
      <c r="B3356" s="529">
        <v>0</v>
      </c>
      <c r="C3356" s="530">
        <v>8.8888888888888906E-2</v>
      </c>
      <c r="D3356" s="531">
        <v>0.145454545454545</v>
      </c>
      <c r="E3356" s="529">
        <v>0</v>
      </c>
      <c r="F3356" s="530">
        <v>0.05</v>
      </c>
      <c r="G3356" s="531">
        <v>0.108695652173913</v>
      </c>
      <c r="H3356" s="529"/>
      <c r="I3356" s="530"/>
      <c r="J3356" s="531"/>
      <c r="K3356" s="529"/>
      <c r="L3356" s="530"/>
      <c r="M3356" s="531"/>
      <c r="N3356" s="594"/>
    </row>
    <row r="3357" spans="1:14" x14ac:dyDescent="0.2">
      <c r="A3357" s="727" t="s">
        <v>562</v>
      </c>
      <c r="B3357" s="529">
        <v>0</v>
      </c>
      <c r="C3357" s="530">
        <v>3.3333333333333298E-2</v>
      </c>
      <c r="D3357" s="531">
        <v>2.7272727272727299E-2</v>
      </c>
      <c r="E3357" s="529">
        <v>0</v>
      </c>
      <c r="F3357" s="530">
        <v>2.5000000000000001E-2</v>
      </c>
      <c r="G3357" s="531">
        <v>2.1739130434782601E-2</v>
      </c>
      <c r="H3357" s="529"/>
      <c r="I3357" s="530"/>
      <c r="J3357" s="531"/>
      <c r="K3357" s="529"/>
      <c r="L3357" s="530"/>
      <c r="M3357" s="531"/>
      <c r="N3357" s="594"/>
    </row>
    <row r="3358" spans="1:14" x14ac:dyDescent="0.2">
      <c r="A3358" s="727" t="s">
        <v>830</v>
      </c>
      <c r="B3358" s="529">
        <v>0</v>
      </c>
      <c r="C3358" s="530">
        <v>3.3333333333333298E-2</v>
      </c>
      <c r="D3358" s="531">
        <v>2.7272727272727299E-2</v>
      </c>
      <c r="E3358" s="529">
        <v>0</v>
      </c>
      <c r="F3358" s="530">
        <v>0</v>
      </c>
      <c r="G3358" s="531">
        <v>0</v>
      </c>
      <c r="H3358" s="529"/>
      <c r="I3358" s="530"/>
      <c r="J3358" s="531"/>
      <c r="K3358" s="529"/>
      <c r="L3358" s="530"/>
      <c r="M3358" s="531"/>
      <c r="N3358" s="594"/>
    </row>
    <row r="3359" spans="1:14" x14ac:dyDescent="0.2">
      <c r="A3359" s="727" t="s">
        <v>563</v>
      </c>
      <c r="B3359" s="529">
        <v>0.8</v>
      </c>
      <c r="C3359" s="530">
        <v>0.67777777777777803</v>
      </c>
      <c r="D3359" s="531">
        <v>0.64545454545454595</v>
      </c>
      <c r="E3359" s="529">
        <v>0.8</v>
      </c>
      <c r="F3359" s="530">
        <v>0.77500000000000002</v>
      </c>
      <c r="G3359" s="531">
        <v>0.71739130434782605</v>
      </c>
      <c r="H3359" s="529"/>
      <c r="I3359" s="530"/>
      <c r="J3359" s="531"/>
      <c r="K3359" s="529"/>
      <c r="L3359" s="530"/>
      <c r="M3359" s="531"/>
      <c r="N3359" s="594"/>
    </row>
    <row r="3360" spans="1:14" x14ac:dyDescent="0.2">
      <c r="A3360" s="727" t="s">
        <v>564</v>
      </c>
      <c r="B3360" s="529">
        <v>0.1</v>
      </c>
      <c r="C3360" s="530">
        <v>1.1111111111111099E-2</v>
      </c>
      <c r="D3360" s="531">
        <v>9.0909090909090905E-3</v>
      </c>
      <c r="E3360" s="529">
        <v>0.1</v>
      </c>
      <c r="F3360" s="530">
        <v>2.5000000000000001E-2</v>
      </c>
      <c r="G3360" s="531">
        <v>2.1739130434782601E-2</v>
      </c>
      <c r="H3360" s="529"/>
      <c r="I3360" s="530"/>
      <c r="J3360" s="531"/>
      <c r="K3360" s="529"/>
      <c r="L3360" s="530"/>
      <c r="M3360" s="531"/>
      <c r="N3360" s="594"/>
    </row>
    <row r="3361" spans="1:14" x14ac:dyDescent="0.2">
      <c r="A3361" s="727" t="s">
        <v>565</v>
      </c>
      <c r="B3361" s="529">
        <v>0.1</v>
      </c>
      <c r="C3361" s="530">
        <v>0.155555555555556</v>
      </c>
      <c r="D3361" s="531">
        <v>0.145454545454545</v>
      </c>
      <c r="E3361" s="529">
        <v>0.1</v>
      </c>
      <c r="F3361" s="530">
        <v>0.125</v>
      </c>
      <c r="G3361" s="531">
        <v>0.13043478260869601</v>
      </c>
      <c r="H3361" s="529"/>
      <c r="I3361" s="530"/>
      <c r="J3361" s="531"/>
      <c r="K3361" s="529"/>
      <c r="L3361" s="530"/>
      <c r="M3361" s="531"/>
      <c r="N3361" s="595"/>
    </row>
    <row r="3362" spans="1:14" ht="19" x14ac:dyDescent="0.2">
      <c r="A3362" s="596" t="s">
        <v>237</v>
      </c>
      <c r="B3362" s="572">
        <v>10</v>
      </c>
      <c r="C3362" s="573">
        <v>90</v>
      </c>
      <c r="D3362" s="574">
        <v>110</v>
      </c>
      <c r="E3362" s="572">
        <v>10</v>
      </c>
      <c r="F3362" s="573">
        <v>40</v>
      </c>
      <c r="G3362" s="574">
        <v>46</v>
      </c>
      <c r="H3362" s="572"/>
      <c r="I3362" s="573"/>
      <c r="J3362" s="574"/>
      <c r="K3362" s="572"/>
      <c r="L3362" s="573"/>
      <c r="M3362" s="574"/>
      <c r="N3362" s="597"/>
    </row>
    <row r="3363" spans="1:14" ht="38" x14ac:dyDescent="0.2">
      <c r="A3363" s="528" t="s">
        <v>1302</v>
      </c>
      <c r="B3363" s="568">
        <v>0.9</v>
      </c>
      <c r="C3363" s="569">
        <v>0.74157303370786498</v>
      </c>
      <c r="D3363" s="570">
        <v>0.76635514018691597</v>
      </c>
      <c r="E3363" s="568">
        <v>0.9</v>
      </c>
      <c r="F3363" s="569">
        <v>0.9</v>
      </c>
      <c r="G3363" s="570">
        <v>0.91111111111111098</v>
      </c>
      <c r="H3363" s="568"/>
      <c r="I3363" s="569"/>
      <c r="J3363" s="570"/>
      <c r="K3363" s="568"/>
      <c r="L3363" s="569"/>
      <c r="M3363" s="570"/>
      <c r="N3363" s="576"/>
    </row>
    <row r="3364" spans="1:14" ht="19" x14ac:dyDescent="0.2">
      <c r="A3364" s="738" t="s">
        <v>295</v>
      </c>
      <c r="B3364" s="529">
        <v>0.1</v>
      </c>
      <c r="C3364" s="530">
        <v>2.2471910112359599E-2</v>
      </c>
      <c r="D3364" s="531">
        <v>1.86915887850467E-2</v>
      </c>
      <c r="E3364" s="529">
        <v>0.1</v>
      </c>
      <c r="F3364" s="530">
        <v>0.05</v>
      </c>
      <c r="G3364" s="531">
        <v>4.4444444444444398E-2</v>
      </c>
      <c r="H3364" s="529"/>
      <c r="I3364" s="530"/>
      <c r="J3364" s="531"/>
      <c r="K3364" s="529"/>
      <c r="L3364" s="530"/>
      <c r="M3364" s="531"/>
      <c r="N3364" s="577"/>
    </row>
    <row r="3365" spans="1:14" ht="19" x14ac:dyDescent="0.2">
      <c r="A3365" s="738" t="s">
        <v>294</v>
      </c>
      <c r="B3365" s="529">
        <v>0</v>
      </c>
      <c r="C3365" s="530">
        <v>2.2471910112359599E-2</v>
      </c>
      <c r="D3365" s="531">
        <v>2.80373831775701E-2</v>
      </c>
      <c r="E3365" s="529">
        <v>0</v>
      </c>
      <c r="F3365" s="530">
        <v>0</v>
      </c>
      <c r="G3365" s="531">
        <v>0</v>
      </c>
      <c r="H3365" s="529"/>
      <c r="I3365" s="530"/>
      <c r="J3365" s="531"/>
      <c r="K3365" s="529"/>
      <c r="L3365" s="530"/>
      <c r="M3365" s="531"/>
      <c r="N3365" s="577"/>
    </row>
    <row r="3366" spans="1:14" ht="19" x14ac:dyDescent="0.2">
      <c r="A3366" s="738" t="s">
        <v>293</v>
      </c>
      <c r="B3366" s="529">
        <v>0</v>
      </c>
      <c r="C3366" s="530">
        <v>0.112359550561798</v>
      </c>
      <c r="D3366" s="531">
        <v>9.34579439252336E-2</v>
      </c>
      <c r="E3366" s="529">
        <v>0</v>
      </c>
      <c r="F3366" s="530">
        <v>0.05</v>
      </c>
      <c r="G3366" s="531">
        <v>4.4444444444444398E-2</v>
      </c>
      <c r="H3366" s="529"/>
      <c r="I3366" s="530"/>
      <c r="J3366" s="531"/>
      <c r="K3366" s="529"/>
      <c r="L3366" s="530"/>
      <c r="M3366" s="531"/>
      <c r="N3366" s="577"/>
    </row>
    <row r="3367" spans="1:14" ht="19" x14ac:dyDescent="0.2">
      <c r="A3367" s="738" t="s">
        <v>292</v>
      </c>
      <c r="B3367" s="529">
        <v>0</v>
      </c>
      <c r="C3367" s="530">
        <v>4.49438202247191E-2</v>
      </c>
      <c r="D3367" s="531">
        <v>4.67289719626168E-2</v>
      </c>
      <c r="E3367" s="529">
        <v>0</v>
      </c>
      <c r="F3367" s="530">
        <v>0</v>
      </c>
      <c r="G3367" s="531">
        <v>0</v>
      </c>
      <c r="H3367" s="529"/>
      <c r="I3367" s="530"/>
      <c r="J3367" s="531"/>
      <c r="K3367" s="529"/>
      <c r="L3367" s="530"/>
      <c r="M3367" s="531"/>
      <c r="N3367" s="577"/>
    </row>
    <row r="3368" spans="1:14" ht="19" x14ac:dyDescent="0.2">
      <c r="A3368" s="738" t="s">
        <v>728</v>
      </c>
      <c r="B3368" s="529">
        <v>0</v>
      </c>
      <c r="C3368" s="530">
        <v>4.49438202247191E-2</v>
      </c>
      <c r="D3368" s="531">
        <v>3.7383177570093497E-2</v>
      </c>
      <c r="E3368" s="529">
        <v>0</v>
      </c>
      <c r="F3368" s="530">
        <v>0</v>
      </c>
      <c r="G3368" s="531">
        <v>0</v>
      </c>
      <c r="H3368" s="529"/>
      <c r="I3368" s="530"/>
      <c r="J3368" s="531"/>
      <c r="K3368" s="529"/>
      <c r="L3368" s="530"/>
      <c r="M3368" s="531"/>
      <c r="N3368" s="577"/>
    </row>
    <row r="3369" spans="1:14" ht="19" x14ac:dyDescent="0.2">
      <c r="A3369" s="738" t="s">
        <v>461</v>
      </c>
      <c r="B3369" s="529">
        <v>0</v>
      </c>
      <c r="C3369" s="530">
        <v>1.1235955056179799E-2</v>
      </c>
      <c r="D3369" s="531">
        <v>9.3457943925233603E-3</v>
      </c>
      <c r="E3369" s="529">
        <v>0</v>
      </c>
      <c r="F3369" s="530">
        <v>0</v>
      </c>
      <c r="G3369" s="531">
        <v>0</v>
      </c>
      <c r="H3369" s="529"/>
      <c r="I3369" s="530"/>
      <c r="J3369" s="531"/>
      <c r="K3369" s="529"/>
      <c r="L3369" s="530"/>
      <c r="M3369" s="531"/>
      <c r="N3369" s="577"/>
    </row>
    <row r="3370" spans="1:14" ht="19" x14ac:dyDescent="0.2">
      <c r="A3370" s="534" t="s">
        <v>462</v>
      </c>
      <c r="B3370" s="529">
        <v>0</v>
      </c>
      <c r="C3370" s="530">
        <v>0</v>
      </c>
      <c r="D3370" s="531">
        <v>0</v>
      </c>
      <c r="E3370" s="529">
        <v>0</v>
      </c>
      <c r="F3370" s="530">
        <v>0</v>
      </c>
      <c r="G3370" s="531">
        <v>0</v>
      </c>
      <c r="H3370" s="529"/>
      <c r="I3370" s="530"/>
      <c r="J3370" s="531"/>
      <c r="K3370" s="529"/>
      <c r="L3370" s="530"/>
      <c r="M3370" s="531"/>
      <c r="N3370" s="636"/>
    </row>
    <row r="3371" spans="1:14" ht="19" x14ac:dyDescent="0.2">
      <c r="A3371" s="602" t="s">
        <v>237</v>
      </c>
      <c r="B3371" s="603">
        <v>10</v>
      </c>
      <c r="C3371" s="604">
        <v>89</v>
      </c>
      <c r="D3371" s="605">
        <v>107</v>
      </c>
      <c r="E3371" s="603">
        <v>10</v>
      </c>
      <c r="F3371" s="604">
        <v>40</v>
      </c>
      <c r="G3371" s="605">
        <v>45</v>
      </c>
      <c r="H3371" s="603"/>
      <c r="I3371" s="604"/>
      <c r="J3371" s="605"/>
      <c r="K3371" s="603"/>
      <c r="L3371" s="604"/>
      <c r="M3371" s="605"/>
      <c r="N3371" s="699"/>
    </row>
    <row r="3372" spans="1:14" ht="57" x14ac:dyDescent="0.2">
      <c r="A3372" s="528" t="s">
        <v>1303</v>
      </c>
      <c r="B3372" s="568">
        <v>0</v>
      </c>
      <c r="C3372" s="569">
        <v>1.16279069767442E-2</v>
      </c>
      <c r="D3372" s="570">
        <v>2.8846153846153799E-2</v>
      </c>
      <c r="E3372" s="568">
        <v>0</v>
      </c>
      <c r="F3372" s="569">
        <v>2.5641025641025599E-2</v>
      </c>
      <c r="G3372" s="570">
        <v>4.6511627906976702E-2</v>
      </c>
      <c r="H3372" s="568"/>
      <c r="I3372" s="569"/>
      <c r="J3372" s="570"/>
      <c r="K3372" s="568"/>
      <c r="L3372" s="569"/>
      <c r="M3372" s="570"/>
      <c r="N3372" s="576"/>
    </row>
    <row r="3373" spans="1:14" ht="19" x14ac:dyDescent="0.2">
      <c r="A3373" s="534" t="s">
        <v>296</v>
      </c>
      <c r="B3373" s="529">
        <v>0</v>
      </c>
      <c r="C3373" s="530">
        <v>2.32558139534884E-2</v>
      </c>
      <c r="D3373" s="531">
        <v>3.8461538461538498E-2</v>
      </c>
      <c r="E3373" s="529">
        <v>0</v>
      </c>
      <c r="F3373" s="530">
        <v>0</v>
      </c>
      <c r="G3373" s="531">
        <v>0</v>
      </c>
      <c r="H3373" s="529"/>
      <c r="I3373" s="530"/>
      <c r="J3373" s="531"/>
      <c r="K3373" s="529"/>
      <c r="L3373" s="530"/>
      <c r="M3373" s="531"/>
      <c r="N3373" s="577"/>
    </row>
    <row r="3374" spans="1:14" ht="19" x14ac:dyDescent="0.2">
      <c r="A3374" s="534" t="s">
        <v>297</v>
      </c>
      <c r="B3374" s="529">
        <v>0.22222222222222199</v>
      </c>
      <c r="C3374" s="530">
        <v>4.6511627906976702E-2</v>
      </c>
      <c r="D3374" s="531">
        <v>7.69230769230769E-2</v>
      </c>
      <c r="E3374" s="529">
        <v>0.22222222222222199</v>
      </c>
      <c r="F3374" s="530">
        <v>5.1282051282051301E-2</v>
      </c>
      <c r="G3374" s="531">
        <v>4.6511627906976702E-2</v>
      </c>
      <c r="H3374" s="529"/>
      <c r="I3374" s="530"/>
      <c r="J3374" s="531"/>
      <c r="K3374" s="529"/>
      <c r="L3374" s="530"/>
      <c r="M3374" s="531"/>
      <c r="N3374" s="577"/>
    </row>
    <row r="3375" spans="1:14" ht="19" x14ac:dyDescent="0.2">
      <c r="A3375" s="534" t="s">
        <v>298</v>
      </c>
      <c r="B3375" s="529">
        <v>0</v>
      </c>
      <c r="C3375" s="530">
        <v>4.6511627906976702E-2</v>
      </c>
      <c r="D3375" s="531">
        <v>4.80769230769231E-2</v>
      </c>
      <c r="E3375" s="529">
        <v>0</v>
      </c>
      <c r="F3375" s="530">
        <v>2.5641025641025599E-2</v>
      </c>
      <c r="G3375" s="531">
        <v>4.6511627906976702E-2</v>
      </c>
      <c r="H3375" s="529"/>
      <c r="I3375" s="530"/>
      <c r="J3375" s="531"/>
      <c r="K3375" s="529"/>
      <c r="L3375" s="530"/>
      <c r="M3375" s="531"/>
      <c r="N3375" s="577"/>
    </row>
    <row r="3376" spans="1:14" ht="19" x14ac:dyDescent="0.2">
      <c r="A3376" s="534" t="s">
        <v>299</v>
      </c>
      <c r="B3376" s="529">
        <v>0</v>
      </c>
      <c r="C3376" s="530">
        <v>0.186046511627907</v>
      </c>
      <c r="D3376" s="531">
        <v>0.20192307692307701</v>
      </c>
      <c r="E3376" s="529">
        <v>0</v>
      </c>
      <c r="F3376" s="530">
        <v>0.20512820512820501</v>
      </c>
      <c r="G3376" s="531">
        <v>0.232558139534884</v>
      </c>
      <c r="H3376" s="529"/>
      <c r="I3376" s="530"/>
      <c r="J3376" s="531"/>
      <c r="K3376" s="529"/>
      <c r="L3376" s="530"/>
      <c r="M3376" s="531"/>
      <c r="N3376" s="577"/>
    </row>
    <row r="3377" spans="1:20" ht="19" x14ac:dyDescent="0.2">
      <c r="A3377" s="534" t="s">
        <v>300</v>
      </c>
      <c r="B3377" s="529">
        <v>0.77777777777777801</v>
      </c>
      <c r="C3377" s="530">
        <v>0.68604651162790697</v>
      </c>
      <c r="D3377" s="531">
        <v>0.60576923076923095</v>
      </c>
      <c r="E3377" s="529">
        <v>0.77777777777777801</v>
      </c>
      <c r="F3377" s="530">
        <v>0.69230769230769196</v>
      </c>
      <c r="G3377" s="531">
        <v>0.62790697674418605</v>
      </c>
      <c r="H3377" s="529"/>
      <c r="I3377" s="530"/>
      <c r="J3377" s="531"/>
      <c r="K3377" s="529"/>
      <c r="L3377" s="530"/>
      <c r="M3377" s="531"/>
      <c r="N3377" s="636"/>
    </row>
    <row r="3378" spans="1:20" ht="19" x14ac:dyDescent="0.2">
      <c r="A3378" s="602" t="s">
        <v>237</v>
      </c>
      <c r="B3378" s="603">
        <v>9</v>
      </c>
      <c r="C3378" s="604">
        <v>86</v>
      </c>
      <c r="D3378" s="605">
        <v>104</v>
      </c>
      <c r="E3378" s="603">
        <v>9</v>
      </c>
      <c r="F3378" s="604">
        <v>39</v>
      </c>
      <c r="G3378" s="605">
        <v>43</v>
      </c>
      <c r="H3378" s="603"/>
      <c r="I3378" s="604"/>
      <c r="J3378" s="605"/>
      <c r="K3378" s="603"/>
      <c r="L3378" s="604"/>
      <c r="M3378" s="605"/>
      <c r="N3378" s="582"/>
    </row>
    <row r="3379" spans="1:20" ht="19" x14ac:dyDescent="0.2">
      <c r="A3379" s="534" t="s">
        <v>177</v>
      </c>
      <c r="B3379" s="583">
        <v>1.6666666666666701</v>
      </c>
      <c r="C3379" s="584">
        <v>1.5697674418604599</v>
      </c>
      <c r="D3379" s="585">
        <v>1.82692307692308</v>
      </c>
      <c r="E3379" s="583">
        <v>1.6666666666666701</v>
      </c>
      <c r="F3379" s="584">
        <v>1.5384615384615401</v>
      </c>
      <c r="G3379" s="585">
        <v>1.69767441860465</v>
      </c>
      <c r="H3379" s="583"/>
      <c r="I3379" s="584"/>
      <c r="J3379" s="585"/>
      <c r="K3379" s="583"/>
      <c r="L3379" s="584"/>
      <c r="M3379" s="585"/>
      <c r="N3379" s="586"/>
    </row>
    <row r="3380" spans="1:20" ht="19" x14ac:dyDescent="0.2">
      <c r="A3380" s="534" t="s">
        <v>157</v>
      </c>
      <c r="B3380" s="583">
        <v>1.3228756555323</v>
      </c>
      <c r="C3380" s="584">
        <v>1.0687067244700501</v>
      </c>
      <c r="D3380" s="585">
        <v>1.32520236734385</v>
      </c>
      <c r="E3380" s="583">
        <v>1.3228756555323</v>
      </c>
      <c r="F3380" s="584">
        <v>1.07228614224478</v>
      </c>
      <c r="G3380" s="585">
        <v>1.24470083842952</v>
      </c>
      <c r="H3380" s="583"/>
      <c r="I3380" s="584"/>
      <c r="J3380" s="585"/>
      <c r="K3380" s="583"/>
      <c r="L3380" s="584"/>
      <c r="M3380" s="585"/>
      <c r="N3380" s="586"/>
    </row>
    <row r="3381" spans="1:20" ht="19" x14ac:dyDescent="0.2">
      <c r="A3381" s="534" t="s">
        <v>238</v>
      </c>
      <c r="B3381" s="587" t="s">
        <v>226</v>
      </c>
      <c r="C3381" s="584" t="s">
        <v>118</v>
      </c>
      <c r="D3381" s="585" t="s">
        <v>118</v>
      </c>
      <c r="E3381" s="587" t="s">
        <v>226</v>
      </c>
      <c r="F3381" s="584" t="s">
        <v>118</v>
      </c>
      <c r="G3381" s="585" t="s">
        <v>118</v>
      </c>
      <c r="H3381" s="587"/>
      <c r="I3381" s="584"/>
      <c r="J3381" s="585"/>
      <c r="K3381" s="587"/>
      <c r="L3381" s="584"/>
      <c r="M3381" s="585"/>
      <c r="N3381" s="586"/>
    </row>
    <row r="3382" spans="1:20" ht="19" x14ac:dyDescent="0.2">
      <c r="A3382" s="562" t="s">
        <v>156</v>
      </c>
      <c r="B3382" s="588" t="s">
        <v>226</v>
      </c>
      <c r="C3382" s="589">
        <v>9.0669612708070599E-2</v>
      </c>
      <c r="D3382" s="590">
        <v>-0.12092976454427674</v>
      </c>
      <c r="E3382" s="588" t="s">
        <v>226</v>
      </c>
      <c r="F3382" s="589">
        <v>0.11956242196391594</v>
      </c>
      <c r="G3382" s="590">
        <v>-2.4911810919243365E-2</v>
      </c>
      <c r="H3382" s="588"/>
      <c r="I3382" s="589"/>
      <c r="J3382" s="590"/>
      <c r="K3382" s="588"/>
      <c r="L3382" s="589"/>
      <c r="M3382" s="590"/>
      <c r="N3382" s="591"/>
    </row>
    <row r="3383" spans="1:20" ht="38" x14ac:dyDescent="0.2">
      <c r="A3383" s="647" t="s">
        <v>1304</v>
      </c>
      <c r="B3383" s="529">
        <v>0</v>
      </c>
      <c r="C3383" s="530">
        <v>3.3333333333333298E-2</v>
      </c>
      <c r="D3383" s="531">
        <v>3.6363636363636397E-2</v>
      </c>
      <c r="E3383" s="529">
        <v>0</v>
      </c>
      <c r="F3383" s="530">
        <v>0</v>
      </c>
      <c r="G3383" s="531">
        <v>0</v>
      </c>
      <c r="H3383" s="529"/>
      <c r="I3383" s="530"/>
      <c r="J3383" s="531"/>
      <c r="K3383" s="529"/>
      <c r="L3383" s="530"/>
      <c r="M3383" s="531"/>
      <c r="N3383" s="709"/>
    </row>
    <row r="3384" spans="1:20" ht="19" x14ac:dyDescent="0.2">
      <c r="A3384" s="536" t="s">
        <v>92</v>
      </c>
      <c r="B3384" s="537">
        <v>1</v>
      </c>
      <c r="C3384" s="538">
        <v>0.96666666666666701</v>
      </c>
      <c r="D3384" s="539">
        <v>0.96363636363636396</v>
      </c>
      <c r="E3384" s="537">
        <v>1</v>
      </c>
      <c r="F3384" s="538">
        <v>1</v>
      </c>
      <c r="G3384" s="539">
        <v>1</v>
      </c>
      <c r="H3384" s="537"/>
      <c r="I3384" s="538"/>
      <c r="J3384" s="539"/>
      <c r="K3384" s="537"/>
      <c r="L3384" s="538"/>
      <c r="M3384" s="539"/>
      <c r="N3384" s="706"/>
    </row>
    <row r="3385" spans="1:20" ht="19" x14ac:dyDescent="0.2">
      <c r="A3385" s="707" t="s">
        <v>237</v>
      </c>
      <c r="B3385" s="572">
        <v>10</v>
      </c>
      <c r="C3385" s="573">
        <v>90</v>
      </c>
      <c r="D3385" s="574">
        <v>110</v>
      </c>
      <c r="E3385" s="572">
        <v>10</v>
      </c>
      <c r="F3385" s="573">
        <v>40</v>
      </c>
      <c r="G3385" s="574">
        <v>46</v>
      </c>
      <c r="H3385" s="572"/>
      <c r="I3385" s="573"/>
      <c r="J3385" s="574"/>
      <c r="K3385" s="572"/>
      <c r="L3385" s="573"/>
      <c r="M3385" s="574"/>
      <c r="N3385" s="708"/>
    </row>
    <row r="3386" spans="1:20" s="744" customFormat="1" ht="95" x14ac:dyDescent="0.2">
      <c r="A3386" s="739" t="s">
        <v>1305</v>
      </c>
      <c r="B3386" s="740">
        <v>0.1</v>
      </c>
      <c r="C3386" s="741">
        <v>0.17977528089887601</v>
      </c>
      <c r="D3386" s="742">
        <v>0.17592592592592601</v>
      </c>
      <c r="E3386" s="740">
        <v>0.1</v>
      </c>
      <c r="F3386" s="741">
        <v>0.2</v>
      </c>
      <c r="G3386" s="742">
        <v>0.2</v>
      </c>
      <c r="H3386" s="740"/>
      <c r="I3386" s="741"/>
      <c r="J3386" s="742"/>
      <c r="K3386" s="740"/>
      <c r="L3386" s="741"/>
      <c r="M3386" s="742"/>
      <c r="N3386" s="743"/>
      <c r="P3386" s="606"/>
    </row>
    <row r="3387" spans="1:20" s="744" customFormat="1" x14ac:dyDescent="0.2">
      <c r="A3387" s="745">
        <v>6</v>
      </c>
      <c r="B3387" s="529">
        <v>0.3</v>
      </c>
      <c r="C3387" s="530">
        <v>0.213483146067416</v>
      </c>
      <c r="D3387" s="531">
        <v>0.21296296296296299</v>
      </c>
      <c r="E3387" s="529">
        <v>0.3</v>
      </c>
      <c r="F3387" s="530">
        <v>0.2</v>
      </c>
      <c r="G3387" s="531">
        <v>0.2</v>
      </c>
      <c r="H3387" s="529"/>
      <c r="I3387" s="530"/>
      <c r="J3387" s="531"/>
      <c r="K3387" s="529"/>
      <c r="L3387" s="530"/>
      <c r="M3387" s="531"/>
      <c r="N3387" s="746"/>
      <c r="P3387" s="606"/>
    </row>
    <row r="3388" spans="1:20" s="744" customFormat="1" x14ac:dyDescent="0.2">
      <c r="A3388" s="745" t="s">
        <v>831</v>
      </c>
      <c r="B3388" s="529">
        <v>0.1</v>
      </c>
      <c r="C3388" s="530">
        <v>0.31460674157303398</v>
      </c>
      <c r="D3388" s="531">
        <v>0.31481481481481499</v>
      </c>
      <c r="E3388" s="529">
        <v>0.1</v>
      </c>
      <c r="F3388" s="530">
        <v>0.25</v>
      </c>
      <c r="G3388" s="531">
        <v>0.24444444444444399</v>
      </c>
      <c r="H3388" s="529"/>
      <c r="I3388" s="530"/>
      <c r="J3388" s="531"/>
      <c r="K3388" s="529"/>
      <c r="L3388" s="530"/>
      <c r="M3388" s="531"/>
      <c r="N3388" s="747"/>
      <c r="P3388" s="606"/>
    </row>
    <row r="3389" spans="1:20" s="744" customFormat="1" x14ac:dyDescent="0.2">
      <c r="A3389" s="745">
        <v>4</v>
      </c>
      <c r="B3389" s="529">
        <v>0.1</v>
      </c>
      <c r="C3389" s="530">
        <v>8.98876404494382E-2</v>
      </c>
      <c r="D3389" s="531">
        <v>9.2592592592592601E-2</v>
      </c>
      <c r="E3389" s="529">
        <v>0.1</v>
      </c>
      <c r="F3389" s="530">
        <v>0.15</v>
      </c>
      <c r="G3389" s="531">
        <v>0.155555555555556</v>
      </c>
      <c r="H3389" s="529"/>
      <c r="I3389" s="530"/>
      <c r="J3389" s="531"/>
      <c r="K3389" s="529"/>
      <c r="L3389" s="530"/>
      <c r="M3389" s="531"/>
      <c r="N3389" s="747"/>
      <c r="O3389" s="606"/>
      <c r="P3389" s="606"/>
      <c r="Q3389" s="606"/>
      <c r="R3389" s="606"/>
      <c r="S3389" s="606"/>
      <c r="T3389" s="606"/>
    </row>
    <row r="3390" spans="1:20" s="744" customFormat="1" x14ac:dyDescent="0.2">
      <c r="A3390" s="745" t="s">
        <v>832</v>
      </c>
      <c r="B3390" s="529">
        <v>0.3</v>
      </c>
      <c r="C3390" s="530">
        <v>0.17977528089887601</v>
      </c>
      <c r="D3390" s="531">
        <v>0.17592592592592601</v>
      </c>
      <c r="E3390" s="529">
        <v>0.3</v>
      </c>
      <c r="F3390" s="530">
        <v>0.15</v>
      </c>
      <c r="G3390" s="531">
        <v>0.155555555555556</v>
      </c>
      <c r="H3390" s="529"/>
      <c r="I3390" s="530"/>
      <c r="J3390" s="531"/>
      <c r="K3390" s="529"/>
      <c r="L3390" s="530"/>
      <c r="M3390" s="531"/>
      <c r="N3390" s="746"/>
      <c r="P3390" s="606"/>
    </row>
    <row r="3391" spans="1:20" s="744" customFormat="1" x14ac:dyDescent="0.2">
      <c r="A3391" s="745">
        <v>2</v>
      </c>
      <c r="B3391" s="529">
        <v>0.1</v>
      </c>
      <c r="C3391" s="530">
        <v>2.2471910112359599E-2</v>
      </c>
      <c r="D3391" s="531">
        <v>2.7777777777777801E-2</v>
      </c>
      <c r="E3391" s="529">
        <v>0.1</v>
      </c>
      <c r="F3391" s="530">
        <v>0.05</v>
      </c>
      <c r="G3391" s="531">
        <v>4.4444444444444398E-2</v>
      </c>
      <c r="H3391" s="529"/>
      <c r="I3391" s="530"/>
      <c r="J3391" s="531"/>
      <c r="K3391" s="529"/>
      <c r="L3391" s="530"/>
      <c r="M3391" s="531"/>
      <c r="N3391" s="747"/>
      <c r="P3391" s="606"/>
    </row>
    <row r="3392" spans="1:20" s="606" customFormat="1" x14ac:dyDescent="0.2">
      <c r="A3392" s="745" t="s">
        <v>833</v>
      </c>
      <c r="B3392" s="537">
        <v>0</v>
      </c>
      <c r="C3392" s="538">
        <v>0</v>
      </c>
      <c r="D3392" s="539">
        <v>0</v>
      </c>
      <c r="E3392" s="537">
        <v>0</v>
      </c>
      <c r="F3392" s="538">
        <v>0</v>
      </c>
      <c r="G3392" s="539">
        <v>0</v>
      </c>
      <c r="H3392" s="537"/>
      <c r="I3392" s="538"/>
      <c r="J3392" s="539"/>
      <c r="K3392" s="537"/>
      <c r="L3392" s="538"/>
      <c r="M3392" s="539"/>
      <c r="N3392" s="748"/>
      <c r="O3392" s="744"/>
      <c r="Q3392" s="744"/>
      <c r="R3392" s="744"/>
      <c r="S3392" s="744"/>
      <c r="T3392" s="744"/>
    </row>
    <row r="3393" spans="1:20" s="744" customFormat="1" ht="19" x14ac:dyDescent="0.2">
      <c r="A3393" s="749" t="s">
        <v>237</v>
      </c>
      <c r="B3393" s="750">
        <v>10</v>
      </c>
      <c r="C3393" s="751">
        <v>89</v>
      </c>
      <c r="D3393" s="752">
        <v>108</v>
      </c>
      <c r="E3393" s="750">
        <v>10</v>
      </c>
      <c r="F3393" s="751">
        <v>40</v>
      </c>
      <c r="G3393" s="752">
        <v>45</v>
      </c>
      <c r="H3393" s="750"/>
      <c r="I3393" s="751"/>
      <c r="J3393" s="752"/>
      <c r="K3393" s="750"/>
      <c r="L3393" s="751"/>
      <c r="M3393" s="752"/>
      <c r="N3393" s="746"/>
      <c r="P3393" s="606"/>
    </row>
    <row r="3394" spans="1:20" s="744" customFormat="1" ht="19" x14ac:dyDescent="0.2">
      <c r="A3394" s="753" t="s">
        <v>177</v>
      </c>
      <c r="B3394" s="665">
        <v>4.5</v>
      </c>
      <c r="C3394" s="666">
        <v>5.0561797752809001</v>
      </c>
      <c r="D3394" s="667">
        <v>5.0370370370370399</v>
      </c>
      <c r="E3394" s="665">
        <v>4.5</v>
      </c>
      <c r="F3394" s="666">
        <v>5</v>
      </c>
      <c r="G3394" s="667">
        <v>5</v>
      </c>
      <c r="H3394" s="665"/>
      <c r="I3394" s="666"/>
      <c r="J3394" s="667"/>
      <c r="K3394" s="665"/>
      <c r="L3394" s="666"/>
      <c r="M3394" s="667"/>
      <c r="N3394" s="747"/>
      <c r="P3394" s="606"/>
    </row>
    <row r="3395" spans="1:20" s="744" customFormat="1" ht="19" x14ac:dyDescent="0.2">
      <c r="A3395" s="753" t="s">
        <v>157</v>
      </c>
      <c r="B3395" s="665">
        <v>1.7159383568311699</v>
      </c>
      <c r="C3395" s="666">
        <v>1.40097004187194</v>
      </c>
      <c r="D3395" s="667">
        <v>1.4070976686366601</v>
      </c>
      <c r="E3395" s="665">
        <v>1.7159383568311699</v>
      </c>
      <c r="F3395" s="666">
        <v>1.50213523239762</v>
      </c>
      <c r="G3395" s="667">
        <v>1.49240501448927</v>
      </c>
      <c r="H3395" s="665"/>
      <c r="I3395" s="666"/>
      <c r="J3395" s="667"/>
      <c r="K3395" s="665"/>
      <c r="L3395" s="666"/>
      <c r="M3395" s="667"/>
      <c r="N3395" s="747"/>
      <c r="O3395" s="606"/>
      <c r="P3395" s="606"/>
      <c r="Q3395" s="606"/>
      <c r="R3395" s="606"/>
      <c r="S3395" s="606"/>
      <c r="T3395" s="606"/>
    </row>
    <row r="3396" spans="1:20" s="744" customFormat="1" ht="19" x14ac:dyDescent="0.2">
      <c r="A3396" s="753" t="s">
        <v>238</v>
      </c>
      <c r="B3396" s="665" t="s">
        <v>226</v>
      </c>
      <c r="C3396" s="666" t="s">
        <v>118</v>
      </c>
      <c r="D3396" s="667" t="s">
        <v>118</v>
      </c>
      <c r="E3396" s="665" t="s">
        <v>226</v>
      </c>
      <c r="F3396" s="666" t="s">
        <v>118</v>
      </c>
      <c r="G3396" s="667" t="s">
        <v>118</v>
      </c>
      <c r="H3396" s="665"/>
      <c r="I3396" s="666"/>
      <c r="J3396" s="667"/>
      <c r="K3396" s="665"/>
      <c r="L3396" s="666"/>
      <c r="M3396" s="667"/>
      <c r="N3396" s="746"/>
      <c r="P3396" s="606"/>
    </row>
    <row r="3397" spans="1:20" s="744" customFormat="1" ht="19" x14ac:dyDescent="0.2">
      <c r="A3397" s="754" t="s">
        <v>156</v>
      </c>
      <c r="B3397" s="755" t="s">
        <v>226</v>
      </c>
      <c r="C3397" s="670">
        <v>-0.39699619453514301</v>
      </c>
      <c r="D3397" s="671">
        <v>-0.38166294281290097</v>
      </c>
      <c r="E3397" s="755" t="s">
        <v>226</v>
      </c>
      <c r="F3397" s="670">
        <v>-0.33285951172447326</v>
      </c>
      <c r="G3397" s="671">
        <v>-0.33502969713024566</v>
      </c>
      <c r="H3397" s="755"/>
      <c r="I3397" s="670"/>
      <c r="J3397" s="671"/>
      <c r="K3397" s="755"/>
      <c r="L3397" s="670"/>
      <c r="M3397" s="671"/>
      <c r="N3397" s="756"/>
      <c r="P3397" s="606"/>
    </row>
    <row r="3398" spans="1:20" ht="76" x14ac:dyDescent="0.2">
      <c r="A3398" s="757" t="s">
        <v>1306</v>
      </c>
      <c r="B3398" s="529">
        <v>0</v>
      </c>
      <c r="C3398" s="530">
        <v>0</v>
      </c>
      <c r="D3398" s="531">
        <v>0</v>
      </c>
      <c r="E3398" s="529">
        <v>0</v>
      </c>
      <c r="F3398" s="530">
        <v>0</v>
      </c>
      <c r="G3398" s="531">
        <v>0</v>
      </c>
      <c r="H3398" s="529"/>
      <c r="I3398" s="530"/>
      <c r="J3398" s="531"/>
      <c r="K3398" s="529"/>
      <c r="L3398" s="530"/>
      <c r="M3398" s="531"/>
      <c r="N3398" s="709"/>
    </row>
    <row r="3399" spans="1:20" ht="19" x14ac:dyDescent="0.2">
      <c r="A3399" s="753" t="s">
        <v>92</v>
      </c>
      <c r="B3399" s="537">
        <v>1</v>
      </c>
      <c r="C3399" s="538">
        <v>1</v>
      </c>
      <c r="D3399" s="539">
        <v>1</v>
      </c>
      <c r="E3399" s="537">
        <v>1</v>
      </c>
      <c r="F3399" s="538">
        <v>1</v>
      </c>
      <c r="G3399" s="539">
        <v>1</v>
      </c>
      <c r="H3399" s="537"/>
      <c r="I3399" s="538"/>
      <c r="J3399" s="539"/>
      <c r="K3399" s="537"/>
      <c r="L3399" s="538"/>
      <c r="M3399" s="539"/>
      <c r="N3399" s="706"/>
    </row>
    <row r="3400" spans="1:20" ht="19" x14ac:dyDescent="0.2">
      <c r="A3400" s="758" t="s">
        <v>237</v>
      </c>
      <c r="B3400" s="572">
        <v>9</v>
      </c>
      <c r="C3400" s="573">
        <v>86</v>
      </c>
      <c r="D3400" s="574">
        <v>103</v>
      </c>
      <c r="E3400" s="572">
        <v>9</v>
      </c>
      <c r="F3400" s="573">
        <v>39</v>
      </c>
      <c r="G3400" s="574">
        <v>43</v>
      </c>
      <c r="H3400" s="572"/>
      <c r="I3400" s="573"/>
      <c r="J3400" s="574"/>
      <c r="K3400" s="572"/>
      <c r="L3400" s="573"/>
      <c r="M3400" s="574"/>
      <c r="N3400" s="708"/>
    </row>
    <row r="3401" spans="1:20" s="533" customFormat="1" ht="38" x14ac:dyDescent="0.2">
      <c r="A3401" s="757" t="s">
        <v>1307</v>
      </c>
      <c r="B3401" s="529">
        <v>0</v>
      </c>
      <c r="C3401" s="530">
        <v>0</v>
      </c>
      <c r="D3401" s="531">
        <v>0</v>
      </c>
      <c r="E3401" s="529">
        <v>0</v>
      </c>
      <c r="F3401" s="530">
        <v>0</v>
      </c>
      <c r="G3401" s="531">
        <v>0</v>
      </c>
      <c r="H3401" s="529"/>
      <c r="I3401" s="530"/>
      <c r="J3401" s="531"/>
      <c r="K3401" s="529"/>
      <c r="L3401" s="530"/>
      <c r="M3401" s="531"/>
      <c r="N3401" s="532"/>
    </row>
    <row r="3402" spans="1:20" s="533" customFormat="1" ht="19" x14ac:dyDescent="0.2">
      <c r="A3402" s="753" t="s">
        <v>770</v>
      </c>
      <c r="B3402" s="529">
        <v>0</v>
      </c>
      <c r="C3402" s="530">
        <v>0</v>
      </c>
      <c r="D3402" s="531">
        <v>0</v>
      </c>
      <c r="E3402" s="529">
        <v>0</v>
      </c>
      <c r="F3402" s="530">
        <v>0</v>
      </c>
      <c r="G3402" s="531">
        <v>0</v>
      </c>
      <c r="H3402" s="529"/>
      <c r="I3402" s="530"/>
      <c r="J3402" s="531"/>
      <c r="K3402" s="529"/>
      <c r="L3402" s="530"/>
      <c r="M3402" s="531"/>
      <c r="N3402" s="535"/>
    </row>
    <row r="3403" spans="1:20" s="533" customFormat="1" ht="19" x14ac:dyDescent="0.2">
      <c r="A3403" s="753" t="s">
        <v>771</v>
      </c>
      <c r="B3403" s="529">
        <v>0</v>
      </c>
      <c r="C3403" s="530">
        <v>0</v>
      </c>
      <c r="D3403" s="531">
        <v>0</v>
      </c>
      <c r="E3403" s="529">
        <v>0</v>
      </c>
      <c r="F3403" s="530">
        <v>0</v>
      </c>
      <c r="G3403" s="531">
        <v>0</v>
      </c>
      <c r="H3403" s="529"/>
      <c r="I3403" s="530"/>
      <c r="J3403" s="531"/>
      <c r="K3403" s="529"/>
      <c r="L3403" s="530"/>
      <c r="M3403" s="531"/>
      <c r="N3403" s="535"/>
    </row>
    <row r="3404" spans="1:20" s="533" customFormat="1" ht="19" x14ac:dyDescent="0.2">
      <c r="A3404" s="753" t="s">
        <v>772</v>
      </c>
      <c r="B3404" s="529">
        <v>0</v>
      </c>
      <c r="C3404" s="530">
        <v>0</v>
      </c>
      <c r="D3404" s="531">
        <v>0</v>
      </c>
      <c r="E3404" s="529">
        <v>0</v>
      </c>
      <c r="F3404" s="530">
        <v>0</v>
      </c>
      <c r="G3404" s="531">
        <v>0</v>
      </c>
      <c r="H3404" s="529"/>
      <c r="I3404" s="530"/>
      <c r="J3404" s="531"/>
      <c r="K3404" s="529"/>
      <c r="L3404" s="530"/>
      <c r="M3404" s="531"/>
      <c r="N3404" s="535"/>
    </row>
    <row r="3405" spans="1:20" s="533" customFormat="1" ht="19" x14ac:dyDescent="0.2">
      <c r="A3405" s="753" t="s">
        <v>773</v>
      </c>
      <c r="B3405" s="537">
        <v>0</v>
      </c>
      <c r="C3405" s="538">
        <v>0</v>
      </c>
      <c r="D3405" s="539">
        <v>0</v>
      </c>
      <c r="E3405" s="537">
        <v>0</v>
      </c>
      <c r="F3405" s="538">
        <v>0</v>
      </c>
      <c r="G3405" s="539">
        <v>0</v>
      </c>
      <c r="H3405" s="537"/>
      <c r="I3405" s="538"/>
      <c r="J3405" s="539"/>
      <c r="K3405" s="537"/>
      <c r="L3405" s="538"/>
      <c r="M3405" s="539"/>
      <c r="N3405" s="540"/>
    </row>
    <row r="3406" spans="1:20" s="533" customFormat="1" ht="19" x14ac:dyDescent="0.2">
      <c r="A3406" s="758" t="s">
        <v>237</v>
      </c>
      <c r="B3406" s="542">
        <v>0</v>
      </c>
      <c r="C3406" s="543">
        <v>0</v>
      </c>
      <c r="D3406" s="544">
        <v>0</v>
      </c>
      <c r="E3406" s="542">
        <v>0</v>
      </c>
      <c r="F3406" s="543">
        <v>0</v>
      </c>
      <c r="G3406" s="544">
        <v>0</v>
      </c>
      <c r="H3406" s="542"/>
      <c r="I3406" s="543"/>
      <c r="J3406" s="544"/>
      <c r="K3406" s="542"/>
      <c r="L3406" s="543"/>
      <c r="M3406" s="544"/>
      <c r="N3406" s="545"/>
    </row>
    <row r="3407" spans="1:20" ht="57" x14ac:dyDescent="0.2">
      <c r="A3407" s="757" t="s">
        <v>1308</v>
      </c>
      <c r="B3407" s="529">
        <v>0</v>
      </c>
      <c r="C3407" s="530">
        <v>0</v>
      </c>
      <c r="D3407" s="531">
        <v>0</v>
      </c>
      <c r="E3407" s="529">
        <v>0</v>
      </c>
      <c r="F3407" s="530">
        <v>0</v>
      </c>
      <c r="G3407" s="531">
        <v>0</v>
      </c>
      <c r="H3407" s="529"/>
      <c r="I3407" s="530"/>
      <c r="J3407" s="531"/>
      <c r="K3407" s="529"/>
      <c r="L3407" s="530"/>
      <c r="M3407" s="531"/>
      <c r="N3407" s="709"/>
    </row>
    <row r="3408" spans="1:20" ht="19" x14ac:dyDescent="0.2">
      <c r="A3408" s="753" t="s">
        <v>92</v>
      </c>
      <c r="B3408" s="537">
        <v>1</v>
      </c>
      <c r="C3408" s="538">
        <v>1</v>
      </c>
      <c r="D3408" s="539">
        <v>1</v>
      </c>
      <c r="E3408" s="537">
        <v>1</v>
      </c>
      <c r="F3408" s="538">
        <v>1</v>
      </c>
      <c r="G3408" s="539">
        <v>1</v>
      </c>
      <c r="H3408" s="537"/>
      <c r="I3408" s="538"/>
      <c r="J3408" s="539"/>
      <c r="K3408" s="537"/>
      <c r="L3408" s="538"/>
      <c r="M3408" s="539"/>
      <c r="N3408" s="706"/>
    </row>
    <row r="3409" spans="1:14" ht="19" x14ac:dyDescent="0.2">
      <c r="A3409" s="758" t="s">
        <v>237</v>
      </c>
      <c r="B3409" s="572">
        <v>9</v>
      </c>
      <c r="C3409" s="573">
        <v>86</v>
      </c>
      <c r="D3409" s="574">
        <v>103</v>
      </c>
      <c r="E3409" s="572">
        <v>9</v>
      </c>
      <c r="F3409" s="573">
        <v>39</v>
      </c>
      <c r="G3409" s="574">
        <v>43</v>
      </c>
      <c r="H3409" s="572"/>
      <c r="I3409" s="573"/>
      <c r="J3409" s="574"/>
      <c r="K3409" s="572"/>
      <c r="L3409" s="573"/>
      <c r="M3409" s="574"/>
      <c r="N3409" s="708"/>
    </row>
    <row r="3410" spans="1:14" s="533" customFormat="1" ht="38" x14ac:dyDescent="0.2">
      <c r="A3410" s="757" t="s">
        <v>1309</v>
      </c>
      <c r="B3410" s="529">
        <v>0</v>
      </c>
      <c r="C3410" s="530">
        <v>0</v>
      </c>
      <c r="D3410" s="531">
        <v>0</v>
      </c>
      <c r="E3410" s="529">
        <v>0</v>
      </c>
      <c r="F3410" s="530">
        <v>0</v>
      </c>
      <c r="G3410" s="531">
        <v>0</v>
      </c>
      <c r="H3410" s="529"/>
      <c r="I3410" s="530"/>
      <c r="J3410" s="531"/>
      <c r="K3410" s="529"/>
      <c r="L3410" s="530"/>
      <c r="M3410" s="531"/>
      <c r="N3410" s="532"/>
    </row>
    <row r="3411" spans="1:14" s="533" customFormat="1" ht="19" x14ac:dyDescent="0.2">
      <c r="A3411" s="753" t="s">
        <v>770</v>
      </c>
      <c r="B3411" s="529">
        <v>0</v>
      </c>
      <c r="C3411" s="530">
        <v>0</v>
      </c>
      <c r="D3411" s="531">
        <v>0</v>
      </c>
      <c r="E3411" s="529">
        <v>0</v>
      </c>
      <c r="F3411" s="530">
        <v>0</v>
      </c>
      <c r="G3411" s="531">
        <v>0</v>
      </c>
      <c r="H3411" s="529"/>
      <c r="I3411" s="530"/>
      <c r="J3411" s="531"/>
      <c r="K3411" s="529"/>
      <c r="L3411" s="530"/>
      <c r="M3411" s="531"/>
      <c r="N3411" s="535"/>
    </row>
    <row r="3412" spans="1:14" s="533" customFormat="1" ht="19" x14ac:dyDescent="0.2">
      <c r="A3412" s="753" t="s">
        <v>771</v>
      </c>
      <c r="B3412" s="529">
        <v>0</v>
      </c>
      <c r="C3412" s="530">
        <v>0</v>
      </c>
      <c r="D3412" s="531">
        <v>0</v>
      </c>
      <c r="E3412" s="529">
        <v>0</v>
      </c>
      <c r="F3412" s="530">
        <v>0</v>
      </c>
      <c r="G3412" s="531">
        <v>0</v>
      </c>
      <c r="H3412" s="529"/>
      <c r="I3412" s="530"/>
      <c r="J3412" s="531"/>
      <c r="K3412" s="529"/>
      <c r="L3412" s="530"/>
      <c r="M3412" s="531"/>
      <c r="N3412" s="535"/>
    </row>
    <row r="3413" spans="1:14" s="533" customFormat="1" ht="19" x14ac:dyDescent="0.2">
      <c r="A3413" s="753" t="s">
        <v>772</v>
      </c>
      <c r="B3413" s="529">
        <v>0</v>
      </c>
      <c r="C3413" s="530">
        <v>0</v>
      </c>
      <c r="D3413" s="531">
        <v>0</v>
      </c>
      <c r="E3413" s="529">
        <v>0</v>
      </c>
      <c r="F3413" s="530">
        <v>0</v>
      </c>
      <c r="G3413" s="531">
        <v>0</v>
      </c>
      <c r="H3413" s="529"/>
      <c r="I3413" s="530"/>
      <c r="J3413" s="531"/>
      <c r="K3413" s="529"/>
      <c r="L3413" s="530"/>
      <c r="M3413" s="531"/>
      <c r="N3413" s="535"/>
    </row>
    <row r="3414" spans="1:14" s="533" customFormat="1" ht="19" x14ac:dyDescent="0.2">
      <c r="A3414" s="753" t="s">
        <v>773</v>
      </c>
      <c r="B3414" s="537">
        <v>0</v>
      </c>
      <c r="C3414" s="538">
        <v>0</v>
      </c>
      <c r="D3414" s="539">
        <v>0</v>
      </c>
      <c r="E3414" s="537">
        <v>0</v>
      </c>
      <c r="F3414" s="538">
        <v>0</v>
      </c>
      <c r="G3414" s="539">
        <v>0</v>
      </c>
      <c r="H3414" s="537"/>
      <c r="I3414" s="538"/>
      <c r="J3414" s="539"/>
      <c r="K3414" s="537"/>
      <c r="L3414" s="538"/>
      <c r="M3414" s="539"/>
      <c r="N3414" s="540"/>
    </row>
    <row r="3415" spans="1:14" s="533" customFormat="1" ht="19" x14ac:dyDescent="0.2">
      <c r="A3415" s="758" t="s">
        <v>237</v>
      </c>
      <c r="B3415" s="542">
        <v>0</v>
      </c>
      <c r="C3415" s="543">
        <v>0</v>
      </c>
      <c r="D3415" s="544">
        <v>0</v>
      </c>
      <c r="E3415" s="542">
        <v>0</v>
      </c>
      <c r="F3415" s="543">
        <v>0</v>
      </c>
      <c r="G3415" s="544">
        <v>0</v>
      </c>
      <c r="H3415" s="542"/>
      <c r="I3415" s="543"/>
      <c r="J3415" s="544"/>
      <c r="K3415" s="542"/>
      <c r="L3415" s="543"/>
      <c r="M3415" s="544"/>
      <c r="N3415" s="545"/>
    </row>
    <row r="3416" spans="1:14" s="533" customFormat="1" ht="84" x14ac:dyDescent="0.2">
      <c r="A3416" s="1018" t="s">
        <v>946</v>
      </c>
      <c r="B3416" s="760"/>
      <c r="C3416" s="761"/>
      <c r="D3416" s="762"/>
      <c r="E3416" s="760"/>
      <c r="F3416" s="761"/>
      <c r="G3416" s="762"/>
      <c r="H3416" s="760"/>
      <c r="I3416" s="761"/>
      <c r="J3416" s="762"/>
      <c r="K3416" s="760"/>
      <c r="L3416" s="761"/>
      <c r="M3416" s="762"/>
      <c r="N3416" s="545"/>
    </row>
    <row r="3417" spans="1:14" ht="21" x14ac:dyDescent="0.2">
      <c r="A3417" s="794" t="s">
        <v>945</v>
      </c>
      <c r="B3417" s="579">
        <v>9</v>
      </c>
      <c r="C3417" s="580"/>
      <c r="D3417" s="581"/>
      <c r="E3417" s="579">
        <v>9</v>
      </c>
      <c r="F3417" s="580"/>
      <c r="G3417" s="581"/>
      <c r="H3417" s="579"/>
      <c r="I3417" s="580"/>
      <c r="J3417" s="581"/>
      <c r="K3417" s="579"/>
      <c r="L3417" s="580"/>
      <c r="M3417" s="581"/>
      <c r="N3417" s="613"/>
    </row>
    <row r="3418" spans="1:14" ht="21" x14ac:dyDescent="0.2">
      <c r="A3418" s="793" t="s">
        <v>947</v>
      </c>
      <c r="B3418" s="529">
        <v>0.66666666666666696</v>
      </c>
      <c r="C3418" s="530"/>
      <c r="D3418" s="531"/>
      <c r="E3418" s="529">
        <v>0.66666666666666696</v>
      </c>
      <c r="F3418" s="530"/>
      <c r="G3418" s="531"/>
      <c r="H3418" s="529"/>
      <c r="I3418" s="530"/>
      <c r="J3418" s="531"/>
      <c r="K3418" s="529"/>
      <c r="L3418" s="530"/>
      <c r="M3418" s="531"/>
      <c r="N3418" s="577"/>
    </row>
    <row r="3419" spans="1:14" ht="21" x14ac:dyDescent="0.2">
      <c r="A3419" s="793" t="s">
        <v>948</v>
      </c>
      <c r="B3419" s="529">
        <v>0.11111111111111099</v>
      </c>
      <c r="C3419" s="530"/>
      <c r="D3419" s="531"/>
      <c r="E3419" s="529">
        <v>0.11111111111111099</v>
      </c>
      <c r="F3419" s="530"/>
      <c r="G3419" s="531"/>
      <c r="H3419" s="529"/>
      <c r="I3419" s="530"/>
      <c r="J3419" s="531"/>
      <c r="K3419" s="529"/>
      <c r="L3419" s="530"/>
      <c r="M3419" s="531"/>
      <c r="N3419" s="577"/>
    </row>
    <row r="3420" spans="1:14" ht="21" x14ac:dyDescent="0.2">
      <c r="A3420" s="793" t="s">
        <v>89</v>
      </c>
      <c r="B3420" s="529">
        <v>0.22222222222222199</v>
      </c>
      <c r="C3420" s="530"/>
      <c r="D3420" s="531"/>
      <c r="E3420" s="529">
        <v>0.22222222222222199</v>
      </c>
      <c r="F3420" s="530"/>
      <c r="G3420" s="531"/>
      <c r="H3420" s="529"/>
      <c r="I3420" s="530"/>
      <c r="J3420" s="531"/>
      <c r="K3420" s="529"/>
      <c r="L3420" s="530"/>
      <c r="M3420" s="531"/>
      <c r="N3420" s="577"/>
    </row>
    <row r="3421" spans="1:14" ht="63" x14ac:dyDescent="0.2">
      <c r="A3421" s="1022" t="s">
        <v>950</v>
      </c>
      <c r="B3421" s="529"/>
      <c r="C3421" s="1029"/>
      <c r="D3421" s="531"/>
      <c r="E3421" s="529"/>
      <c r="F3421" s="1029"/>
      <c r="G3421" s="531"/>
      <c r="H3421" s="529"/>
      <c r="I3421" s="1029"/>
      <c r="J3421" s="531"/>
      <c r="K3421" s="529"/>
      <c r="L3421" s="1029"/>
      <c r="M3421" s="531"/>
      <c r="N3421" s="577"/>
    </row>
    <row r="3422" spans="1:14" ht="21" x14ac:dyDescent="0.2">
      <c r="A3422" s="794" t="s">
        <v>945</v>
      </c>
      <c r="B3422" s="579">
        <v>9</v>
      </c>
      <c r="C3422" s="580"/>
      <c r="D3422" s="581"/>
      <c r="E3422" s="579">
        <v>9</v>
      </c>
      <c r="F3422" s="580"/>
      <c r="G3422" s="581"/>
      <c r="H3422" s="579"/>
      <c r="I3422" s="580"/>
      <c r="J3422" s="581"/>
      <c r="K3422" s="579"/>
      <c r="L3422" s="580"/>
      <c r="M3422" s="581"/>
      <c r="N3422" s="613"/>
    </row>
    <row r="3423" spans="1:14" ht="21" x14ac:dyDescent="0.2">
      <c r="A3423" s="793" t="s">
        <v>947</v>
      </c>
      <c r="B3423" s="529">
        <v>0.44444444444444398</v>
      </c>
      <c r="C3423" s="530"/>
      <c r="D3423" s="531"/>
      <c r="E3423" s="529">
        <v>0.44444444444444398</v>
      </c>
      <c r="F3423" s="530"/>
      <c r="G3423" s="531"/>
      <c r="H3423" s="529"/>
      <c r="I3423" s="530"/>
      <c r="J3423" s="531"/>
      <c r="K3423" s="529"/>
      <c r="L3423" s="530"/>
      <c r="M3423" s="531"/>
      <c r="N3423" s="577"/>
    </row>
    <row r="3424" spans="1:14" ht="21" x14ac:dyDescent="0.2">
      <c r="A3424" s="793" t="s">
        <v>948</v>
      </c>
      <c r="B3424" s="529">
        <v>0.22222222222222199</v>
      </c>
      <c r="C3424" s="530"/>
      <c r="D3424" s="531"/>
      <c r="E3424" s="529">
        <v>0.22222222222222199</v>
      </c>
      <c r="F3424" s="530"/>
      <c r="G3424" s="531"/>
      <c r="H3424" s="529"/>
      <c r="I3424" s="530"/>
      <c r="J3424" s="531"/>
      <c r="K3424" s="529"/>
      <c r="L3424" s="530"/>
      <c r="M3424" s="531"/>
      <c r="N3424" s="577"/>
    </row>
    <row r="3425" spans="1:14" ht="21" x14ac:dyDescent="0.2">
      <c r="A3425" s="793" t="s">
        <v>89</v>
      </c>
      <c r="B3425" s="529">
        <v>0.33333333333333298</v>
      </c>
      <c r="C3425" s="530"/>
      <c r="D3425" s="531"/>
      <c r="E3425" s="529">
        <v>0.33333333333333298</v>
      </c>
      <c r="F3425" s="530"/>
      <c r="G3425" s="531"/>
      <c r="H3425" s="529"/>
      <c r="I3425" s="530"/>
      <c r="J3425" s="531"/>
      <c r="K3425" s="529"/>
      <c r="L3425" s="530"/>
      <c r="M3425" s="531"/>
      <c r="N3425" s="577"/>
    </row>
    <row r="3426" spans="1:14" ht="63" x14ac:dyDescent="0.2">
      <c r="A3426" s="1022" t="s">
        <v>1669</v>
      </c>
      <c r="B3426" s="529"/>
      <c r="C3426" s="1029"/>
      <c r="D3426" s="531"/>
      <c r="E3426" s="529"/>
      <c r="F3426" s="1029"/>
      <c r="G3426" s="531"/>
      <c r="H3426" s="529"/>
      <c r="I3426" s="1029"/>
      <c r="J3426" s="531"/>
      <c r="K3426" s="529"/>
      <c r="L3426" s="1029"/>
      <c r="M3426" s="531"/>
      <c r="N3426" s="577"/>
    </row>
    <row r="3427" spans="1:14" ht="21" x14ac:dyDescent="0.2">
      <c r="A3427" s="794" t="s">
        <v>945</v>
      </c>
      <c r="B3427" s="579">
        <v>9</v>
      </c>
      <c r="C3427" s="580"/>
      <c r="D3427" s="581"/>
      <c r="E3427" s="579">
        <v>9</v>
      </c>
      <c r="F3427" s="580"/>
      <c r="G3427" s="581"/>
      <c r="H3427" s="579"/>
      <c r="I3427" s="580"/>
      <c r="J3427" s="581"/>
      <c r="K3427" s="579"/>
      <c r="L3427" s="580"/>
      <c r="M3427" s="581"/>
      <c r="N3427" s="613"/>
    </row>
    <row r="3428" spans="1:14" ht="21" x14ac:dyDescent="0.2">
      <c r="A3428" s="793" t="s">
        <v>947</v>
      </c>
      <c r="B3428" s="529">
        <v>0.11111111111111099</v>
      </c>
      <c r="C3428" s="530"/>
      <c r="D3428" s="531"/>
      <c r="E3428" s="529">
        <v>0.11111111111111099</v>
      </c>
      <c r="F3428" s="530"/>
      <c r="G3428" s="531"/>
      <c r="H3428" s="529"/>
      <c r="I3428" s="530"/>
      <c r="J3428" s="531"/>
      <c r="K3428" s="529"/>
      <c r="L3428" s="530"/>
      <c r="M3428" s="531"/>
      <c r="N3428" s="577"/>
    </row>
    <row r="3429" spans="1:14" ht="21" x14ac:dyDescent="0.2">
      <c r="A3429" s="793" t="s">
        <v>948</v>
      </c>
      <c r="B3429" s="529">
        <v>0</v>
      </c>
      <c r="C3429" s="530"/>
      <c r="D3429" s="531"/>
      <c r="E3429" s="529">
        <v>0</v>
      </c>
      <c r="F3429" s="530"/>
      <c r="G3429" s="531"/>
      <c r="H3429" s="529"/>
      <c r="I3429" s="530"/>
      <c r="J3429" s="531"/>
      <c r="K3429" s="529"/>
      <c r="L3429" s="530"/>
      <c r="M3429" s="531"/>
      <c r="N3429" s="577"/>
    </row>
    <row r="3430" spans="1:14" ht="21" x14ac:dyDescent="0.2">
      <c r="A3430" s="793" t="s">
        <v>89</v>
      </c>
      <c r="B3430" s="529">
        <v>0.44444444444444398</v>
      </c>
      <c r="C3430" s="530"/>
      <c r="D3430" s="531"/>
      <c r="E3430" s="529">
        <v>0.44444444444444398</v>
      </c>
      <c r="F3430" s="530"/>
      <c r="G3430" s="531"/>
      <c r="H3430" s="529"/>
      <c r="I3430" s="530"/>
      <c r="J3430" s="531"/>
      <c r="K3430" s="529"/>
      <c r="L3430" s="530"/>
      <c r="M3430" s="531"/>
      <c r="N3430" s="577"/>
    </row>
    <row r="3431" spans="1:14" ht="21" x14ac:dyDescent="0.2">
      <c r="A3431" s="793" t="s">
        <v>1670</v>
      </c>
      <c r="B3431" s="529">
        <v>0.44444444444444398</v>
      </c>
      <c r="C3431" s="530"/>
      <c r="D3431" s="531"/>
      <c r="E3431" s="529">
        <v>0.44444444444444398</v>
      </c>
      <c r="F3431" s="530"/>
      <c r="G3431" s="531"/>
      <c r="H3431" s="529"/>
      <c r="I3431" s="530"/>
      <c r="J3431" s="531"/>
      <c r="K3431" s="529"/>
      <c r="L3431" s="530"/>
      <c r="M3431" s="531"/>
      <c r="N3431" s="577"/>
    </row>
    <row r="3432" spans="1:14" ht="63" x14ac:dyDescent="0.2">
      <c r="A3432" s="1022" t="s">
        <v>1671</v>
      </c>
      <c r="B3432" s="529"/>
      <c r="C3432" s="1029"/>
      <c r="D3432" s="531"/>
      <c r="E3432" s="529"/>
      <c r="F3432" s="1029"/>
      <c r="G3432" s="531"/>
      <c r="H3432" s="529"/>
      <c r="I3432" s="1029"/>
      <c r="J3432" s="531"/>
      <c r="K3432" s="529"/>
      <c r="L3432" s="1029"/>
      <c r="M3432" s="531"/>
      <c r="N3432" s="577"/>
    </row>
    <row r="3433" spans="1:14" ht="21" x14ac:dyDescent="0.2">
      <c r="A3433" s="794" t="s">
        <v>945</v>
      </c>
      <c r="B3433" s="579">
        <v>9</v>
      </c>
      <c r="C3433" s="580"/>
      <c r="D3433" s="581"/>
      <c r="E3433" s="579">
        <v>9</v>
      </c>
      <c r="F3433" s="580"/>
      <c r="G3433" s="581"/>
      <c r="H3433" s="579"/>
      <c r="I3433" s="580"/>
      <c r="J3433" s="581"/>
      <c r="K3433" s="579"/>
      <c r="L3433" s="580"/>
      <c r="M3433" s="581"/>
      <c r="N3433" s="613"/>
    </row>
    <row r="3434" spans="1:14" ht="21" x14ac:dyDescent="0.2">
      <c r="A3434" s="793" t="s">
        <v>1672</v>
      </c>
      <c r="B3434" s="529">
        <v>0.22222222222222199</v>
      </c>
      <c r="C3434" s="530"/>
      <c r="D3434" s="531"/>
      <c r="E3434" s="529">
        <v>0.22222222222222199</v>
      </c>
      <c r="F3434" s="530"/>
      <c r="G3434" s="531"/>
      <c r="H3434" s="529"/>
      <c r="I3434" s="530"/>
      <c r="J3434" s="531"/>
      <c r="K3434" s="529"/>
      <c r="L3434" s="530"/>
      <c r="M3434" s="531"/>
      <c r="N3434" s="577"/>
    </row>
    <row r="3435" spans="1:14" ht="21" x14ac:dyDescent="0.2">
      <c r="A3435" s="793" t="s">
        <v>73</v>
      </c>
      <c r="B3435" s="529">
        <v>0.66666666666666696</v>
      </c>
      <c r="C3435" s="530"/>
      <c r="D3435" s="531"/>
      <c r="E3435" s="529">
        <v>0.66666666666666696</v>
      </c>
      <c r="F3435" s="530"/>
      <c r="G3435" s="531"/>
      <c r="H3435" s="529"/>
      <c r="I3435" s="530"/>
      <c r="J3435" s="531"/>
      <c r="K3435" s="529"/>
      <c r="L3435" s="530"/>
      <c r="M3435" s="531"/>
      <c r="N3435" s="577"/>
    </row>
    <row r="3436" spans="1:14" ht="21" x14ac:dyDescent="0.2">
      <c r="A3436" s="793" t="s">
        <v>74</v>
      </c>
      <c r="B3436" s="529">
        <v>0.11111111111111099</v>
      </c>
      <c r="C3436" s="530"/>
      <c r="D3436" s="531"/>
      <c r="E3436" s="529">
        <v>0.11111111111111099</v>
      </c>
      <c r="F3436" s="530"/>
      <c r="G3436" s="531"/>
      <c r="H3436" s="529"/>
      <c r="I3436" s="530"/>
      <c r="J3436" s="531"/>
      <c r="K3436" s="529"/>
      <c r="L3436" s="530"/>
      <c r="M3436" s="531"/>
      <c r="N3436" s="577"/>
    </row>
    <row r="3437" spans="1:14" ht="21" x14ac:dyDescent="0.2">
      <c r="A3437" s="793" t="s">
        <v>362</v>
      </c>
      <c r="B3437" s="529">
        <v>0</v>
      </c>
      <c r="C3437" s="530"/>
      <c r="D3437" s="531"/>
      <c r="E3437" s="529">
        <v>0</v>
      </c>
      <c r="F3437" s="530"/>
      <c r="G3437" s="531"/>
      <c r="H3437" s="529"/>
      <c r="I3437" s="530"/>
      <c r="J3437" s="531"/>
      <c r="K3437" s="529"/>
      <c r="L3437" s="530"/>
      <c r="M3437" s="531"/>
      <c r="N3437" s="577"/>
    </row>
    <row r="3438" spans="1:14" ht="42" x14ac:dyDescent="0.2">
      <c r="A3438" s="1022" t="s">
        <v>1673</v>
      </c>
      <c r="B3438" s="529"/>
      <c r="C3438" s="1029"/>
      <c r="D3438" s="531"/>
      <c r="E3438" s="529"/>
      <c r="F3438" s="1029"/>
      <c r="G3438" s="531"/>
      <c r="H3438" s="529"/>
      <c r="I3438" s="1029"/>
      <c r="J3438" s="531"/>
      <c r="K3438" s="529"/>
      <c r="L3438" s="1029"/>
      <c r="M3438" s="531"/>
      <c r="N3438" s="577"/>
    </row>
    <row r="3439" spans="1:14" ht="21" x14ac:dyDescent="0.2">
      <c r="A3439" s="794" t="s">
        <v>945</v>
      </c>
      <c r="B3439" s="579">
        <v>9</v>
      </c>
      <c r="C3439" s="580"/>
      <c r="D3439" s="581"/>
      <c r="E3439" s="579">
        <v>9</v>
      </c>
      <c r="F3439" s="580"/>
      <c r="G3439" s="581"/>
      <c r="H3439" s="579"/>
      <c r="I3439" s="580"/>
      <c r="J3439" s="581"/>
      <c r="K3439" s="579"/>
      <c r="L3439" s="580"/>
      <c r="M3439" s="581"/>
      <c r="N3439" s="613"/>
    </row>
    <row r="3440" spans="1:14" ht="21" x14ac:dyDescent="0.2">
      <c r="A3440" s="793" t="s">
        <v>1672</v>
      </c>
      <c r="B3440" s="529">
        <v>0.33333333333333298</v>
      </c>
      <c r="C3440" s="530"/>
      <c r="D3440" s="531"/>
      <c r="E3440" s="529">
        <v>0.33333333333333298</v>
      </c>
      <c r="F3440" s="530"/>
      <c r="G3440" s="531"/>
      <c r="H3440" s="529"/>
      <c r="I3440" s="530"/>
      <c r="J3440" s="531"/>
      <c r="K3440" s="529"/>
      <c r="L3440" s="530"/>
      <c r="M3440" s="531"/>
      <c r="N3440" s="577"/>
    </row>
    <row r="3441" spans="1:14" ht="21" x14ac:dyDescent="0.2">
      <c r="A3441" s="793" t="s">
        <v>73</v>
      </c>
      <c r="B3441" s="529">
        <v>0.66666666666666696</v>
      </c>
      <c r="C3441" s="530"/>
      <c r="D3441" s="531"/>
      <c r="E3441" s="529">
        <v>0.66666666666666696</v>
      </c>
      <c r="F3441" s="530"/>
      <c r="G3441" s="531"/>
      <c r="H3441" s="529"/>
      <c r="I3441" s="530"/>
      <c r="J3441" s="531"/>
      <c r="K3441" s="529"/>
      <c r="L3441" s="530"/>
      <c r="M3441" s="531"/>
      <c r="N3441" s="577"/>
    </row>
    <row r="3442" spans="1:14" ht="21" x14ac:dyDescent="0.2">
      <c r="A3442" s="793" t="s">
        <v>74</v>
      </c>
      <c r="B3442" s="529">
        <v>0</v>
      </c>
      <c r="C3442" s="530"/>
      <c r="D3442" s="531"/>
      <c r="E3442" s="529">
        <v>0</v>
      </c>
      <c r="F3442" s="530"/>
      <c r="G3442" s="531"/>
      <c r="H3442" s="529"/>
      <c r="I3442" s="530"/>
      <c r="J3442" s="531"/>
      <c r="K3442" s="529"/>
      <c r="L3442" s="530"/>
      <c r="M3442" s="531"/>
      <c r="N3442" s="577"/>
    </row>
    <row r="3443" spans="1:14" ht="21" x14ac:dyDescent="0.2">
      <c r="A3443" s="793" t="s">
        <v>362</v>
      </c>
      <c r="B3443" s="529">
        <v>0</v>
      </c>
      <c r="C3443" s="530"/>
      <c r="D3443" s="531"/>
      <c r="E3443" s="529">
        <v>0</v>
      </c>
      <c r="F3443" s="530"/>
      <c r="G3443" s="531"/>
      <c r="H3443" s="529"/>
      <c r="I3443" s="530"/>
      <c r="J3443" s="531"/>
      <c r="K3443" s="529"/>
      <c r="L3443" s="530"/>
      <c r="M3443" s="531"/>
      <c r="N3443" s="577"/>
    </row>
    <row r="3444" spans="1:14" ht="63" x14ac:dyDescent="0.2">
      <c r="A3444" s="1022" t="s">
        <v>1674</v>
      </c>
      <c r="B3444" s="529"/>
      <c r="C3444" s="1029"/>
      <c r="D3444" s="531"/>
      <c r="E3444" s="529"/>
      <c r="F3444" s="1029"/>
      <c r="G3444" s="531"/>
      <c r="H3444" s="529"/>
      <c r="I3444" s="1029"/>
      <c r="J3444" s="531"/>
      <c r="K3444" s="529"/>
      <c r="L3444" s="1029"/>
      <c r="M3444" s="531"/>
      <c r="N3444" s="577"/>
    </row>
    <row r="3445" spans="1:14" ht="21" x14ac:dyDescent="0.2">
      <c r="A3445" s="794" t="s">
        <v>945</v>
      </c>
      <c r="B3445" s="579">
        <v>9</v>
      </c>
      <c r="C3445" s="580"/>
      <c r="D3445" s="581"/>
      <c r="E3445" s="579">
        <v>9</v>
      </c>
      <c r="F3445" s="580"/>
      <c r="G3445" s="581"/>
      <c r="H3445" s="579"/>
      <c r="I3445" s="580"/>
      <c r="J3445" s="581"/>
      <c r="K3445" s="579"/>
      <c r="L3445" s="580"/>
      <c r="M3445" s="581"/>
      <c r="N3445" s="613"/>
    </row>
    <row r="3446" spans="1:14" ht="21" x14ac:dyDescent="0.2">
      <c r="A3446" s="793" t="s">
        <v>1672</v>
      </c>
      <c r="B3446" s="529">
        <v>0.11111111111111099</v>
      </c>
      <c r="C3446" s="530"/>
      <c r="D3446" s="531"/>
      <c r="E3446" s="529">
        <v>0.11111111111111099</v>
      </c>
      <c r="F3446" s="530"/>
      <c r="G3446" s="531"/>
      <c r="H3446" s="529"/>
      <c r="I3446" s="530"/>
      <c r="J3446" s="531"/>
      <c r="K3446" s="529"/>
      <c r="L3446" s="530"/>
      <c r="M3446" s="531"/>
      <c r="N3446" s="577"/>
    </row>
    <row r="3447" spans="1:14" ht="21" x14ac:dyDescent="0.2">
      <c r="A3447" s="793" t="s">
        <v>73</v>
      </c>
      <c r="B3447" s="529">
        <v>0.66666666666666696</v>
      </c>
      <c r="C3447" s="530"/>
      <c r="D3447" s="531"/>
      <c r="E3447" s="529">
        <v>0.66666666666666696</v>
      </c>
      <c r="F3447" s="530"/>
      <c r="G3447" s="531"/>
      <c r="H3447" s="529"/>
      <c r="I3447" s="530"/>
      <c r="J3447" s="531"/>
      <c r="K3447" s="529"/>
      <c r="L3447" s="530"/>
      <c r="M3447" s="531"/>
      <c r="N3447" s="577"/>
    </row>
    <row r="3448" spans="1:14" ht="21" x14ac:dyDescent="0.2">
      <c r="A3448" s="793" t="s">
        <v>74</v>
      </c>
      <c r="B3448" s="529">
        <v>0.11111111111111099</v>
      </c>
      <c r="C3448" s="530"/>
      <c r="D3448" s="531"/>
      <c r="E3448" s="529">
        <v>0.11111111111111099</v>
      </c>
      <c r="F3448" s="530"/>
      <c r="G3448" s="531"/>
      <c r="H3448" s="529"/>
      <c r="I3448" s="530"/>
      <c r="J3448" s="531"/>
      <c r="K3448" s="529"/>
      <c r="L3448" s="530"/>
      <c r="M3448" s="531"/>
      <c r="N3448" s="577"/>
    </row>
    <row r="3449" spans="1:14" ht="21" x14ac:dyDescent="0.2">
      <c r="A3449" s="793" t="s">
        <v>362</v>
      </c>
      <c r="B3449" s="529">
        <v>0.11111111111111099</v>
      </c>
      <c r="C3449" s="530"/>
      <c r="D3449" s="531"/>
      <c r="E3449" s="529">
        <v>0.11111111111111099</v>
      </c>
      <c r="F3449" s="530"/>
      <c r="G3449" s="531"/>
      <c r="H3449" s="529"/>
      <c r="I3449" s="530"/>
      <c r="J3449" s="531"/>
      <c r="K3449" s="529"/>
      <c r="L3449" s="530"/>
      <c r="M3449" s="531"/>
      <c r="N3449" s="577"/>
    </row>
    <row r="3450" spans="1:14" ht="63" x14ac:dyDescent="0.2">
      <c r="A3450" s="1022" t="s">
        <v>1675</v>
      </c>
      <c r="B3450" s="529"/>
      <c r="C3450" s="1029"/>
      <c r="D3450" s="531"/>
      <c r="E3450" s="529"/>
      <c r="F3450" s="1029"/>
      <c r="G3450" s="531"/>
      <c r="H3450" s="529"/>
      <c r="I3450" s="1029"/>
      <c r="J3450" s="531"/>
      <c r="K3450" s="529"/>
      <c r="L3450" s="1029"/>
      <c r="M3450" s="531"/>
      <c r="N3450" s="577"/>
    </row>
    <row r="3451" spans="1:14" ht="21" x14ac:dyDescent="0.2">
      <c r="A3451" s="794" t="s">
        <v>945</v>
      </c>
      <c r="B3451" s="579">
        <v>9</v>
      </c>
      <c r="C3451" s="580"/>
      <c r="D3451" s="581"/>
      <c r="E3451" s="579">
        <v>9</v>
      </c>
      <c r="F3451" s="580"/>
      <c r="G3451" s="581"/>
      <c r="H3451" s="579"/>
      <c r="I3451" s="580"/>
      <c r="J3451" s="581"/>
      <c r="K3451" s="579"/>
      <c r="L3451" s="580"/>
      <c r="M3451" s="581"/>
      <c r="N3451" s="613"/>
    </row>
    <row r="3452" spans="1:14" ht="21" x14ac:dyDescent="0.2">
      <c r="A3452" s="793" t="s">
        <v>1672</v>
      </c>
      <c r="B3452" s="529">
        <v>0</v>
      </c>
      <c r="C3452" s="530"/>
      <c r="D3452" s="531"/>
      <c r="E3452" s="529">
        <v>0</v>
      </c>
      <c r="F3452" s="530"/>
      <c r="G3452" s="531"/>
      <c r="H3452" s="529"/>
      <c r="I3452" s="530"/>
      <c r="J3452" s="531"/>
      <c r="K3452" s="529"/>
      <c r="L3452" s="530"/>
      <c r="M3452" s="531"/>
      <c r="N3452" s="577"/>
    </row>
    <row r="3453" spans="1:14" ht="21" x14ac:dyDescent="0.2">
      <c r="A3453" s="793" t="s">
        <v>73</v>
      </c>
      <c r="B3453" s="529">
        <v>0.88888888888888895</v>
      </c>
      <c r="C3453" s="530"/>
      <c r="D3453" s="531"/>
      <c r="E3453" s="529">
        <v>0.88888888888888895</v>
      </c>
      <c r="F3453" s="530"/>
      <c r="G3453" s="531"/>
      <c r="H3453" s="529"/>
      <c r="I3453" s="530"/>
      <c r="J3453" s="531"/>
      <c r="K3453" s="529"/>
      <c r="L3453" s="530"/>
      <c r="M3453" s="531"/>
      <c r="N3453" s="577"/>
    </row>
    <row r="3454" spans="1:14" ht="21" x14ac:dyDescent="0.2">
      <c r="A3454" s="793" t="s">
        <v>74</v>
      </c>
      <c r="B3454" s="529">
        <v>0.11111111111111099</v>
      </c>
      <c r="C3454" s="530"/>
      <c r="D3454" s="531"/>
      <c r="E3454" s="529">
        <v>0.11111111111111099</v>
      </c>
      <c r="F3454" s="530"/>
      <c r="G3454" s="531"/>
      <c r="H3454" s="529"/>
      <c r="I3454" s="530"/>
      <c r="J3454" s="531"/>
      <c r="K3454" s="529"/>
      <c r="L3454" s="530"/>
      <c r="M3454" s="531"/>
      <c r="N3454" s="577"/>
    </row>
    <row r="3455" spans="1:14" ht="21" x14ac:dyDescent="0.2">
      <c r="A3455" s="793" t="s">
        <v>362</v>
      </c>
      <c r="B3455" s="529">
        <v>0</v>
      </c>
      <c r="C3455" s="530"/>
      <c r="D3455" s="531"/>
      <c r="E3455" s="529">
        <v>0</v>
      </c>
      <c r="F3455" s="530"/>
      <c r="G3455" s="531"/>
      <c r="H3455" s="529"/>
      <c r="I3455" s="530"/>
      <c r="J3455" s="531"/>
      <c r="K3455" s="529"/>
      <c r="L3455" s="530"/>
      <c r="M3455" s="531"/>
      <c r="N3455" s="577"/>
    </row>
    <row r="3456" spans="1:14" ht="84" x14ac:dyDescent="0.2">
      <c r="A3456" s="1022" t="s">
        <v>1676</v>
      </c>
      <c r="B3456" s="529"/>
      <c r="C3456" s="1029"/>
      <c r="D3456" s="531"/>
      <c r="E3456" s="529"/>
      <c r="F3456" s="1029"/>
      <c r="G3456" s="531"/>
      <c r="H3456" s="529"/>
      <c r="I3456" s="1029"/>
      <c r="J3456" s="531"/>
      <c r="K3456" s="529"/>
      <c r="L3456" s="1029"/>
      <c r="M3456" s="531"/>
      <c r="N3456" s="577"/>
    </row>
    <row r="3457" spans="1:14" ht="21" x14ac:dyDescent="0.2">
      <c r="A3457" s="794" t="s">
        <v>945</v>
      </c>
      <c r="B3457" s="579">
        <v>9</v>
      </c>
      <c r="C3457" s="580"/>
      <c r="D3457" s="581"/>
      <c r="E3457" s="579">
        <v>9</v>
      </c>
      <c r="F3457" s="580"/>
      <c r="G3457" s="581"/>
      <c r="H3457" s="579"/>
      <c r="I3457" s="580"/>
      <c r="J3457" s="581"/>
      <c r="K3457" s="579"/>
      <c r="L3457" s="580"/>
      <c r="M3457" s="581"/>
      <c r="N3457" s="613"/>
    </row>
    <row r="3458" spans="1:14" ht="21" x14ac:dyDescent="0.2">
      <c r="A3458" s="793" t="s">
        <v>1672</v>
      </c>
      <c r="B3458" s="529">
        <v>0.11111111111111099</v>
      </c>
      <c r="C3458" s="530"/>
      <c r="D3458" s="531"/>
      <c r="E3458" s="529">
        <v>0.11111111111111099</v>
      </c>
      <c r="F3458" s="530"/>
      <c r="G3458" s="531"/>
      <c r="H3458" s="529"/>
      <c r="I3458" s="530"/>
      <c r="J3458" s="531"/>
      <c r="K3458" s="529"/>
      <c r="L3458" s="530"/>
      <c r="M3458" s="531"/>
      <c r="N3458" s="577"/>
    </row>
    <row r="3459" spans="1:14" ht="21" x14ac:dyDescent="0.2">
      <c r="A3459" s="793" t="s">
        <v>73</v>
      </c>
      <c r="B3459" s="529">
        <v>0.77777777777777801</v>
      </c>
      <c r="C3459" s="530"/>
      <c r="D3459" s="531"/>
      <c r="E3459" s="529">
        <v>0.77777777777777801</v>
      </c>
      <c r="F3459" s="530"/>
      <c r="G3459" s="531"/>
      <c r="H3459" s="529"/>
      <c r="I3459" s="530"/>
      <c r="J3459" s="531"/>
      <c r="K3459" s="529"/>
      <c r="L3459" s="530"/>
      <c r="M3459" s="531"/>
      <c r="N3459" s="577"/>
    </row>
    <row r="3460" spans="1:14" ht="21" x14ac:dyDescent="0.2">
      <c r="A3460" s="793" t="s">
        <v>74</v>
      </c>
      <c r="B3460" s="529">
        <v>0.11111111111111099</v>
      </c>
      <c r="C3460" s="530"/>
      <c r="D3460" s="531"/>
      <c r="E3460" s="529">
        <v>0.11111111111111099</v>
      </c>
      <c r="F3460" s="530"/>
      <c r="G3460" s="531"/>
      <c r="H3460" s="529"/>
      <c r="I3460" s="530"/>
      <c r="J3460" s="531"/>
      <c r="K3460" s="529"/>
      <c r="L3460" s="530"/>
      <c r="M3460" s="531"/>
      <c r="N3460" s="577"/>
    </row>
    <row r="3461" spans="1:14" ht="21" x14ac:dyDescent="0.2">
      <c r="A3461" s="793" t="s">
        <v>362</v>
      </c>
      <c r="B3461" s="529">
        <v>0</v>
      </c>
      <c r="C3461" s="530"/>
      <c r="D3461" s="531"/>
      <c r="E3461" s="529">
        <v>0</v>
      </c>
      <c r="F3461" s="530"/>
      <c r="G3461" s="531"/>
      <c r="H3461" s="529"/>
      <c r="I3461" s="530"/>
      <c r="J3461" s="531"/>
      <c r="K3461" s="529"/>
      <c r="L3461" s="530"/>
      <c r="M3461" s="531"/>
      <c r="N3461" s="577"/>
    </row>
    <row r="3462" spans="1:14" ht="63" x14ac:dyDescent="0.2">
      <c r="A3462" s="1022" t="s">
        <v>1677</v>
      </c>
      <c r="B3462" s="529"/>
      <c r="C3462" s="1029"/>
      <c r="D3462" s="531"/>
      <c r="E3462" s="529"/>
      <c r="F3462" s="1029"/>
      <c r="G3462" s="531"/>
      <c r="H3462" s="529"/>
      <c r="I3462" s="1029"/>
      <c r="J3462" s="531"/>
      <c r="K3462" s="529"/>
      <c r="L3462" s="1029"/>
      <c r="M3462" s="531"/>
      <c r="N3462" s="577"/>
    </row>
    <row r="3463" spans="1:14" ht="21" x14ac:dyDescent="0.2">
      <c r="A3463" s="794" t="s">
        <v>945</v>
      </c>
      <c r="B3463" s="579">
        <v>9</v>
      </c>
      <c r="C3463" s="580"/>
      <c r="D3463" s="581"/>
      <c r="E3463" s="579">
        <v>9</v>
      </c>
      <c r="F3463" s="580"/>
      <c r="G3463" s="581"/>
      <c r="H3463" s="579"/>
      <c r="I3463" s="580"/>
      <c r="J3463" s="581"/>
      <c r="K3463" s="579"/>
      <c r="L3463" s="580"/>
      <c r="M3463" s="581"/>
      <c r="N3463" s="613"/>
    </row>
    <row r="3464" spans="1:14" ht="21" x14ac:dyDescent="0.2">
      <c r="A3464" s="793" t="s">
        <v>947</v>
      </c>
      <c r="B3464" s="529">
        <v>0</v>
      </c>
      <c r="C3464" s="530"/>
      <c r="D3464" s="531"/>
      <c r="E3464" s="529">
        <v>0</v>
      </c>
      <c r="F3464" s="530"/>
      <c r="G3464" s="531"/>
      <c r="H3464" s="529"/>
      <c r="I3464" s="530"/>
      <c r="J3464" s="531"/>
      <c r="K3464" s="529"/>
      <c r="L3464" s="530"/>
      <c r="M3464" s="531"/>
      <c r="N3464" s="577"/>
    </row>
    <row r="3465" spans="1:14" ht="21" x14ac:dyDescent="0.2">
      <c r="A3465" s="793" t="s">
        <v>948</v>
      </c>
      <c r="B3465" s="529">
        <v>0.44444444444444398</v>
      </c>
      <c r="C3465" s="530"/>
      <c r="D3465" s="531"/>
      <c r="E3465" s="529">
        <v>0.44444444444444398</v>
      </c>
      <c r="F3465" s="530"/>
      <c r="G3465" s="531"/>
      <c r="H3465" s="529"/>
      <c r="I3465" s="530"/>
      <c r="J3465" s="531"/>
      <c r="K3465" s="529"/>
      <c r="L3465" s="530"/>
      <c r="M3465" s="531"/>
      <c r="N3465" s="577"/>
    </row>
    <row r="3466" spans="1:14" ht="21" x14ac:dyDescent="0.2">
      <c r="A3466" s="793" t="s">
        <v>89</v>
      </c>
      <c r="B3466" s="529">
        <v>0.55555555555555602</v>
      </c>
      <c r="C3466" s="530"/>
      <c r="D3466" s="531"/>
      <c r="E3466" s="529">
        <v>0.55555555555555602</v>
      </c>
      <c r="F3466" s="530"/>
      <c r="G3466" s="531"/>
      <c r="H3466" s="529"/>
      <c r="I3466" s="530"/>
      <c r="J3466" s="531"/>
      <c r="K3466" s="529"/>
      <c r="L3466" s="530"/>
      <c r="M3466" s="531"/>
      <c r="N3466" s="577"/>
    </row>
    <row r="3467" spans="1:14" ht="42" x14ac:dyDescent="0.2">
      <c r="A3467" s="1022" t="s">
        <v>1678</v>
      </c>
      <c r="B3467" s="529"/>
      <c r="C3467" s="1029"/>
      <c r="D3467" s="531"/>
      <c r="E3467" s="529"/>
      <c r="F3467" s="1029"/>
      <c r="G3467" s="531"/>
      <c r="H3467" s="529"/>
      <c r="I3467" s="1029"/>
      <c r="J3467" s="531"/>
      <c r="K3467" s="529"/>
      <c r="L3467" s="1029"/>
      <c r="M3467" s="531"/>
      <c r="N3467" s="577"/>
    </row>
    <row r="3468" spans="1:14" ht="21" x14ac:dyDescent="0.2">
      <c r="A3468" s="794" t="s">
        <v>945</v>
      </c>
      <c r="B3468" s="579">
        <v>9</v>
      </c>
      <c r="C3468" s="580"/>
      <c r="D3468" s="581"/>
      <c r="E3468" s="579">
        <v>9</v>
      </c>
      <c r="F3468" s="580"/>
      <c r="G3468" s="581"/>
      <c r="H3468" s="579"/>
      <c r="I3468" s="580"/>
      <c r="J3468" s="581"/>
      <c r="K3468" s="579"/>
      <c r="L3468" s="580"/>
      <c r="M3468" s="581"/>
      <c r="N3468" s="613"/>
    </row>
    <row r="3469" spans="1:14" ht="21" x14ac:dyDescent="0.2">
      <c r="A3469" s="793" t="s">
        <v>947</v>
      </c>
      <c r="B3469" s="529">
        <v>0.11111111111111099</v>
      </c>
      <c r="C3469" s="530"/>
      <c r="D3469" s="531"/>
      <c r="E3469" s="529">
        <v>0.11111111111111099</v>
      </c>
      <c r="F3469" s="530"/>
      <c r="G3469" s="531"/>
      <c r="H3469" s="529"/>
      <c r="I3469" s="530"/>
      <c r="J3469" s="531"/>
      <c r="K3469" s="529"/>
      <c r="L3469" s="530"/>
      <c r="M3469" s="531"/>
      <c r="N3469" s="577"/>
    </row>
    <row r="3470" spans="1:14" ht="21" x14ac:dyDescent="0.2">
      <c r="A3470" s="793" t="s">
        <v>948</v>
      </c>
      <c r="B3470" s="529">
        <v>0.44444444444444398</v>
      </c>
      <c r="C3470" s="530"/>
      <c r="D3470" s="531"/>
      <c r="E3470" s="529">
        <v>0.44444444444444398</v>
      </c>
      <c r="F3470" s="530"/>
      <c r="G3470" s="531"/>
      <c r="H3470" s="529"/>
      <c r="I3470" s="530"/>
      <c r="J3470" s="531"/>
      <c r="K3470" s="529"/>
      <c r="L3470" s="530"/>
      <c r="M3470" s="531"/>
      <c r="N3470" s="577"/>
    </row>
    <row r="3471" spans="1:14" ht="21" x14ac:dyDescent="0.2">
      <c r="A3471" s="793" t="s">
        <v>89</v>
      </c>
      <c r="B3471" s="529">
        <v>0.44444444444444398</v>
      </c>
      <c r="C3471" s="530"/>
      <c r="D3471" s="531"/>
      <c r="E3471" s="529">
        <v>0.44444444444444398</v>
      </c>
      <c r="F3471" s="530"/>
      <c r="G3471" s="531"/>
      <c r="H3471" s="529"/>
      <c r="I3471" s="530"/>
      <c r="J3471" s="531"/>
      <c r="K3471" s="529"/>
      <c r="L3471" s="530"/>
      <c r="M3471" s="531"/>
      <c r="N3471" s="577"/>
    </row>
    <row r="3472" spans="1:14" ht="42" x14ac:dyDescent="0.2">
      <c r="A3472" s="1022" t="s">
        <v>1679</v>
      </c>
      <c r="B3472" s="529"/>
      <c r="C3472" s="1029"/>
      <c r="D3472" s="531"/>
      <c r="E3472" s="529"/>
      <c r="F3472" s="1029"/>
      <c r="G3472" s="531"/>
      <c r="H3472" s="529"/>
      <c r="I3472" s="1029"/>
      <c r="J3472" s="531"/>
      <c r="K3472" s="529"/>
      <c r="L3472" s="1029"/>
      <c r="M3472" s="531"/>
      <c r="N3472" s="577"/>
    </row>
    <row r="3473" spans="1:14" ht="21" x14ac:dyDescent="0.2">
      <c r="A3473" s="794" t="s">
        <v>945</v>
      </c>
      <c r="B3473" s="579">
        <v>9</v>
      </c>
      <c r="C3473" s="580"/>
      <c r="D3473" s="581"/>
      <c r="E3473" s="579">
        <v>9</v>
      </c>
      <c r="F3473" s="580"/>
      <c r="G3473" s="581"/>
      <c r="H3473" s="579"/>
      <c r="I3473" s="580"/>
      <c r="J3473" s="581"/>
      <c r="K3473" s="579"/>
      <c r="L3473" s="580"/>
      <c r="M3473" s="581"/>
      <c r="N3473" s="613"/>
    </row>
    <row r="3474" spans="1:14" ht="21" x14ac:dyDescent="0.2">
      <c r="A3474" s="793" t="s">
        <v>1680</v>
      </c>
      <c r="B3474" s="529">
        <v>0.11111111111111099</v>
      </c>
      <c r="C3474" s="530"/>
      <c r="D3474" s="531"/>
      <c r="E3474" s="529">
        <v>0.11111111111111099</v>
      </c>
      <c r="F3474" s="530"/>
      <c r="G3474" s="531"/>
      <c r="H3474" s="529"/>
      <c r="I3474" s="530"/>
      <c r="J3474" s="531"/>
      <c r="K3474" s="529"/>
      <c r="L3474" s="530"/>
      <c r="M3474" s="531"/>
      <c r="N3474" s="577"/>
    </row>
    <row r="3475" spans="1:14" ht="21" x14ac:dyDescent="0.2">
      <c r="A3475" s="1025" t="s">
        <v>1681</v>
      </c>
      <c r="B3475" s="529">
        <v>0.22222222222222199</v>
      </c>
      <c r="C3475" s="530"/>
      <c r="D3475" s="531"/>
      <c r="E3475" s="529">
        <v>0.22222222222222199</v>
      </c>
      <c r="F3475" s="530"/>
      <c r="G3475" s="531"/>
      <c r="H3475" s="529"/>
      <c r="I3475" s="530"/>
      <c r="J3475" s="531"/>
      <c r="K3475" s="529"/>
      <c r="L3475" s="530"/>
      <c r="M3475" s="531"/>
      <c r="N3475" s="577"/>
    </row>
    <row r="3476" spans="1:14" ht="21" x14ac:dyDescent="0.2">
      <c r="A3476" s="793" t="s">
        <v>1682</v>
      </c>
      <c r="B3476" s="529">
        <v>0.66666666666666696</v>
      </c>
      <c r="C3476" s="530"/>
      <c r="D3476" s="531"/>
      <c r="E3476" s="529">
        <v>0.66666666666666696</v>
      </c>
      <c r="F3476" s="530"/>
      <c r="G3476" s="531"/>
      <c r="H3476" s="529"/>
      <c r="I3476" s="530"/>
      <c r="J3476" s="531"/>
      <c r="K3476" s="529"/>
      <c r="L3476" s="530"/>
      <c r="M3476" s="531"/>
      <c r="N3476" s="577"/>
    </row>
    <row r="3477" spans="1:14" ht="21" x14ac:dyDescent="0.2">
      <c r="A3477" s="793" t="s">
        <v>1683</v>
      </c>
      <c r="B3477" s="529">
        <v>0</v>
      </c>
      <c r="C3477" s="530"/>
      <c r="D3477" s="531"/>
      <c r="E3477" s="529">
        <v>0</v>
      </c>
      <c r="F3477" s="530"/>
      <c r="G3477" s="531"/>
      <c r="H3477" s="529"/>
      <c r="I3477" s="530"/>
      <c r="J3477" s="531"/>
      <c r="K3477" s="529"/>
      <c r="L3477" s="530"/>
      <c r="M3477" s="531"/>
      <c r="N3477" s="577"/>
    </row>
    <row r="3478" spans="1:14" ht="42" x14ac:dyDescent="0.2">
      <c r="A3478" s="1022" t="s">
        <v>1684</v>
      </c>
      <c r="B3478" s="529"/>
      <c r="C3478" s="1029"/>
      <c r="D3478" s="531"/>
      <c r="E3478" s="529"/>
      <c r="F3478" s="1029"/>
      <c r="G3478" s="531"/>
      <c r="H3478" s="529"/>
      <c r="I3478" s="1029"/>
      <c r="J3478" s="531"/>
      <c r="K3478" s="529"/>
      <c r="L3478" s="1029"/>
      <c r="M3478" s="531"/>
      <c r="N3478" s="577"/>
    </row>
    <row r="3479" spans="1:14" ht="21" x14ac:dyDescent="0.2">
      <c r="A3479" s="794" t="s">
        <v>945</v>
      </c>
      <c r="B3479" s="579">
        <v>9</v>
      </c>
      <c r="C3479" s="580"/>
      <c r="D3479" s="581"/>
      <c r="E3479" s="579">
        <v>9</v>
      </c>
      <c r="F3479" s="580"/>
      <c r="G3479" s="581"/>
      <c r="H3479" s="579"/>
      <c r="I3479" s="580"/>
      <c r="J3479" s="581"/>
      <c r="K3479" s="579"/>
      <c r="L3479" s="580"/>
      <c r="M3479" s="581"/>
      <c r="N3479" s="613"/>
    </row>
    <row r="3480" spans="1:14" ht="21" x14ac:dyDescent="0.2">
      <c r="A3480" s="793" t="s">
        <v>1685</v>
      </c>
      <c r="B3480" s="529">
        <v>0</v>
      </c>
      <c r="C3480" s="530"/>
      <c r="D3480" s="531"/>
      <c r="E3480" s="529">
        <v>0</v>
      </c>
      <c r="F3480" s="530"/>
      <c r="G3480" s="531"/>
      <c r="H3480" s="529"/>
      <c r="I3480" s="530"/>
      <c r="J3480" s="531"/>
      <c r="K3480" s="529"/>
      <c r="L3480" s="530"/>
      <c r="M3480" s="531"/>
      <c r="N3480" s="577"/>
    </row>
    <row r="3481" spans="1:14" ht="20" x14ac:dyDescent="0.2">
      <c r="A3481" s="793">
        <v>2</v>
      </c>
      <c r="B3481" s="529">
        <v>0</v>
      </c>
      <c r="C3481" s="530"/>
      <c r="D3481" s="531"/>
      <c r="E3481" s="529">
        <v>0</v>
      </c>
      <c r="F3481" s="530"/>
      <c r="G3481" s="531"/>
      <c r="H3481" s="529"/>
      <c r="I3481" s="530"/>
      <c r="J3481" s="531"/>
      <c r="K3481" s="529"/>
      <c r="L3481" s="530"/>
      <c r="M3481" s="531"/>
      <c r="N3481" s="577"/>
    </row>
    <row r="3482" spans="1:14" ht="20" x14ac:dyDescent="0.2">
      <c r="A3482" s="793">
        <v>3</v>
      </c>
      <c r="B3482" s="529">
        <v>0.55555555555555602</v>
      </c>
      <c r="C3482" s="530"/>
      <c r="D3482" s="531"/>
      <c r="E3482" s="529">
        <v>0.55555555555555602</v>
      </c>
      <c r="F3482" s="530"/>
      <c r="G3482" s="531"/>
      <c r="H3482" s="529"/>
      <c r="I3482" s="530"/>
      <c r="J3482" s="531"/>
      <c r="K3482" s="529"/>
      <c r="L3482" s="530"/>
      <c r="M3482" s="531"/>
      <c r="N3482" s="577"/>
    </row>
    <row r="3483" spans="1:14" ht="20" x14ac:dyDescent="0.2">
      <c r="A3483" s="793">
        <v>4</v>
      </c>
      <c r="B3483" s="529">
        <v>0.22222222222222199</v>
      </c>
      <c r="C3483" s="530"/>
      <c r="D3483" s="531"/>
      <c r="E3483" s="529">
        <v>0.22222222222222199</v>
      </c>
      <c r="F3483" s="530"/>
      <c r="G3483" s="531"/>
      <c r="H3483" s="529"/>
      <c r="I3483" s="530"/>
      <c r="J3483" s="531"/>
      <c r="K3483" s="529"/>
      <c r="L3483" s="530"/>
      <c r="M3483" s="531"/>
      <c r="N3483" s="577"/>
    </row>
    <row r="3484" spans="1:14" ht="21" x14ac:dyDescent="0.2">
      <c r="A3484" s="821" t="s">
        <v>1686</v>
      </c>
      <c r="B3484" s="642">
        <v>0.22222222222222199</v>
      </c>
      <c r="C3484" s="643"/>
      <c r="D3484" s="644"/>
      <c r="E3484" s="642">
        <v>0.22222222222222199</v>
      </c>
      <c r="F3484" s="643"/>
      <c r="G3484" s="644"/>
      <c r="H3484" s="642"/>
      <c r="I3484" s="643"/>
      <c r="J3484" s="644"/>
      <c r="K3484" s="642"/>
      <c r="L3484" s="643"/>
      <c r="M3484" s="644"/>
      <c r="N3484" s="645"/>
    </row>
  </sheetData>
  <mergeCells count="95">
    <mergeCell ref="N3253:N3256"/>
    <mergeCell ref="N3126:N3130"/>
    <mergeCell ref="N3136:N3140"/>
    <mergeCell ref="N3146:N3150"/>
    <mergeCell ref="N3156:N3160"/>
    <mergeCell ref="N3166:N3170"/>
    <mergeCell ref="N3096:N3100"/>
    <mergeCell ref="N3076:N3080"/>
    <mergeCell ref="N3086:N3090"/>
    <mergeCell ref="N3106:N3110"/>
    <mergeCell ref="N3116:N3120"/>
    <mergeCell ref="N2776:N2778"/>
    <mergeCell ref="N2784:N2786"/>
    <mergeCell ref="N2792:N2794"/>
    <mergeCell ref="N2800:N2802"/>
    <mergeCell ref="N2808:N2810"/>
    <mergeCell ref="N2681:N2684"/>
    <mergeCell ref="N2744:N2746"/>
    <mergeCell ref="N2752:N2754"/>
    <mergeCell ref="N2760:N2762"/>
    <mergeCell ref="N2768:N2770"/>
    <mergeCell ref="N2573:N2576"/>
    <mergeCell ref="N2600:N2603"/>
    <mergeCell ref="N2654:N2657"/>
    <mergeCell ref="N2663:N2666"/>
    <mergeCell ref="N2672:N2675"/>
    <mergeCell ref="N2397:N2401"/>
    <mergeCell ref="N2457:N2461"/>
    <mergeCell ref="N2467:N2471"/>
    <mergeCell ref="N2477:N2481"/>
    <mergeCell ref="N2527:N2531"/>
    <mergeCell ref="N2427:N2431"/>
    <mergeCell ref="N2497:N2501"/>
    <mergeCell ref="N2321:N2324"/>
    <mergeCell ref="N2357:N2361"/>
    <mergeCell ref="N2367:N2371"/>
    <mergeCell ref="N2377:N2381"/>
    <mergeCell ref="N2387:N2391"/>
    <mergeCell ref="N2330:N2333"/>
    <mergeCell ref="N2163:N2167"/>
    <mergeCell ref="N2173:N2177"/>
    <mergeCell ref="N2249:N2252"/>
    <mergeCell ref="N2294:N2297"/>
    <mergeCell ref="N2312:N2315"/>
    <mergeCell ref="N2033:N2037"/>
    <mergeCell ref="N2083:N2087"/>
    <mergeCell ref="N2113:N2117"/>
    <mergeCell ref="N2123:N2127"/>
    <mergeCell ref="N2143:N2147"/>
    <mergeCell ref="N1763:N1767"/>
    <mergeCell ref="N1623:N1627"/>
    <mergeCell ref="N1863:N1867"/>
    <mergeCell ref="N1945:N1947"/>
    <mergeCell ref="N1977:N1979"/>
    <mergeCell ref="N1793:N1797"/>
    <mergeCell ref="N1803:N1807"/>
    <mergeCell ref="N203:N205"/>
    <mergeCell ref="N187:N189"/>
    <mergeCell ref="N195:N197"/>
    <mergeCell ref="N219:N221"/>
    <mergeCell ref="N235:N237"/>
    <mergeCell ref="N211:N213"/>
    <mergeCell ref="N227:N229"/>
    <mergeCell ref="N11:N13"/>
    <mergeCell ref="N19:N21"/>
    <mergeCell ref="N27:N29"/>
    <mergeCell ref="N35:N37"/>
    <mergeCell ref="N43:N45"/>
    <mergeCell ref="B1:N1"/>
    <mergeCell ref="B2:D2"/>
    <mergeCell ref="E2:G2"/>
    <mergeCell ref="H2:J2"/>
    <mergeCell ref="N2:N3"/>
    <mergeCell ref="K2:M2"/>
    <mergeCell ref="N115:N117"/>
    <mergeCell ref="N139:N141"/>
    <mergeCell ref="N163:N165"/>
    <mergeCell ref="N171:N173"/>
    <mergeCell ref="N179:N181"/>
    <mergeCell ref="N123:N125"/>
    <mergeCell ref="N131:N133"/>
    <mergeCell ref="N147:N149"/>
    <mergeCell ref="N155:N157"/>
    <mergeCell ref="N243:N245"/>
    <mergeCell ref="N560:N561"/>
    <mergeCell ref="N422:N424"/>
    <mergeCell ref="N430:N432"/>
    <mergeCell ref="N438:N440"/>
    <mergeCell ref="N575:N576"/>
    <mergeCell ref="N1551:N1554"/>
    <mergeCell ref="N1560:N1563"/>
    <mergeCell ref="N1569:N1572"/>
    <mergeCell ref="N398:N400"/>
    <mergeCell ref="N406:N408"/>
    <mergeCell ref="N414:N416"/>
  </mergeCells>
  <phoneticPr fontId="8" type="noConversion"/>
  <printOptions horizontalCentered="1"/>
  <pageMargins left="0.25" right="0.25" top="0.25" bottom="0.35" header="0.25" footer="0.2"/>
  <pageSetup scale="66" fitToHeight="0" pageOrder="overThenDown" orientation="landscape" useFirstPageNumber="1" r:id="rId1"/>
  <headerFooter alignWithMargins="0">
    <oddFooter>&amp;L&amp;8          Note: Significance * p&lt;.05, ** p&lt;.01, *** p&lt;.001&amp;C&amp;8Page &amp;P of &amp; 89&amp;R&amp;8&amp;A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T3484"/>
  <sheetViews>
    <sheetView tabSelected="1" workbookViewId="0">
      <pane ySplit="3" topLeftCell="A3456" activePane="bottomLeft" state="frozen"/>
      <selection pane="bottomLeft" activeCell="V3462" sqref="V3462"/>
    </sheetView>
  </sheetViews>
  <sheetFormatPr baseColWidth="10" defaultColWidth="9.3984375" defaultRowHeight="18" x14ac:dyDescent="0.15"/>
  <cols>
    <col min="1" max="1" width="74.3984375" style="502" customWidth="1"/>
    <col min="2" max="2" width="13.3984375" style="764" bestFit="1" customWidth="1"/>
    <col min="3" max="3" width="14.19921875" style="764" bestFit="1" customWidth="1"/>
    <col min="4" max="4" width="15.59765625" style="764" bestFit="1" customWidth="1"/>
    <col min="5" max="5" width="13.3984375" style="764" bestFit="1" customWidth="1"/>
    <col min="6" max="7" width="14.19921875" style="764" bestFit="1" customWidth="1"/>
    <col min="8" max="9" width="11.796875" style="764" bestFit="1" customWidth="1"/>
    <col min="10" max="10" width="11.3984375" style="764" bestFit="1" customWidth="1"/>
    <col min="11" max="12" width="11.796875" style="764" customWidth="1"/>
    <col min="13" max="13" width="11.3984375" style="764" customWidth="1"/>
    <col min="14" max="14" width="12.3984375" style="504" customWidth="1"/>
    <col min="15" max="16384" width="9.3984375" style="504"/>
  </cols>
  <sheetData>
    <row r="1" spans="1:14" ht="45" customHeight="1" x14ac:dyDescent="0.15">
      <c r="B1" s="503" t="s">
        <v>742</v>
      </c>
      <c r="C1" s="503"/>
      <c r="D1" s="503"/>
      <c r="E1" s="503"/>
      <c r="F1" s="503"/>
      <c r="G1" s="503"/>
      <c r="H1" s="503"/>
      <c r="I1" s="503"/>
      <c r="J1" s="503"/>
      <c r="K1" s="503"/>
      <c r="L1" s="503"/>
      <c r="M1" s="503"/>
      <c r="N1" s="503"/>
    </row>
    <row r="2" spans="1:14" s="516" customFormat="1" ht="35" customHeight="1" x14ac:dyDescent="0.15">
      <c r="A2" s="505"/>
      <c r="B2" s="506" t="s">
        <v>90</v>
      </c>
      <c r="C2" s="507"/>
      <c r="D2" s="508"/>
      <c r="E2" s="509" t="s">
        <v>663</v>
      </c>
      <c r="F2" s="510"/>
      <c r="G2" s="511"/>
      <c r="H2" s="509" t="s">
        <v>664</v>
      </c>
      <c r="I2" s="510"/>
      <c r="J2" s="511"/>
      <c r="K2" s="512" t="s">
        <v>553</v>
      </c>
      <c r="L2" s="513"/>
      <c r="M2" s="514"/>
      <c r="N2" s="515" t="s">
        <v>181</v>
      </c>
    </row>
    <row r="3" spans="1:14" s="522" customFormat="1" ht="19" x14ac:dyDescent="0.15">
      <c r="A3" s="517" t="s">
        <v>262</v>
      </c>
      <c r="B3" s="518" t="s">
        <v>236</v>
      </c>
      <c r="C3" s="519" t="s">
        <v>239</v>
      </c>
      <c r="D3" s="520" t="s">
        <v>240</v>
      </c>
      <c r="E3" s="518" t="s">
        <v>236</v>
      </c>
      <c r="F3" s="519" t="s">
        <v>239</v>
      </c>
      <c r="G3" s="520" t="s">
        <v>240</v>
      </c>
      <c r="H3" s="518" t="s">
        <v>236</v>
      </c>
      <c r="I3" s="519" t="s">
        <v>239</v>
      </c>
      <c r="J3" s="520" t="s">
        <v>240</v>
      </c>
      <c r="K3" s="518" t="s">
        <v>236</v>
      </c>
      <c r="L3" s="519" t="s">
        <v>239</v>
      </c>
      <c r="M3" s="520" t="s">
        <v>240</v>
      </c>
      <c r="N3" s="521"/>
    </row>
    <row r="4" spans="1:14" s="516" customFormat="1" ht="19" x14ac:dyDescent="0.2">
      <c r="A4" s="523" t="s">
        <v>213</v>
      </c>
      <c r="B4" s="524">
        <v>99</v>
      </c>
      <c r="C4" s="525">
        <v>882</v>
      </c>
      <c r="D4" s="526">
        <v>1340</v>
      </c>
      <c r="E4" s="524">
        <v>96</v>
      </c>
      <c r="F4" s="525">
        <v>315</v>
      </c>
      <c r="G4" s="526">
        <v>485</v>
      </c>
      <c r="H4" s="524"/>
      <c r="I4" s="525"/>
      <c r="J4" s="526"/>
      <c r="K4" s="524"/>
      <c r="L4" s="525"/>
      <c r="M4" s="526"/>
      <c r="N4" s="527"/>
    </row>
    <row r="5" spans="1:14" s="533" customFormat="1" ht="38" x14ac:dyDescent="0.2">
      <c r="A5" s="528" t="s">
        <v>951</v>
      </c>
      <c r="B5" s="529">
        <v>0.96969696969696995</v>
      </c>
      <c r="C5" s="530">
        <v>0.35958904109589002</v>
      </c>
      <c r="D5" s="531">
        <v>0.36603773584905702</v>
      </c>
      <c r="E5" s="529">
        <v>1</v>
      </c>
      <c r="F5" s="530">
        <v>1</v>
      </c>
      <c r="G5" s="531">
        <v>1</v>
      </c>
      <c r="H5" s="529"/>
      <c r="I5" s="530"/>
      <c r="J5" s="531"/>
      <c r="K5" s="529"/>
      <c r="L5" s="530"/>
      <c r="M5" s="531"/>
      <c r="N5" s="532"/>
    </row>
    <row r="6" spans="1:14" s="533" customFormat="1" ht="19" x14ac:dyDescent="0.2">
      <c r="A6" s="534" t="s">
        <v>627</v>
      </c>
      <c r="B6" s="529">
        <v>0</v>
      </c>
      <c r="C6" s="530">
        <v>0.57876712328767099</v>
      </c>
      <c r="D6" s="531">
        <v>0.56301886792452804</v>
      </c>
      <c r="E6" s="529">
        <v>0</v>
      </c>
      <c r="F6" s="530">
        <v>0</v>
      </c>
      <c r="G6" s="531">
        <v>0</v>
      </c>
      <c r="H6" s="529"/>
      <c r="I6" s="530"/>
      <c r="J6" s="531"/>
      <c r="K6" s="529"/>
      <c r="L6" s="530"/>
      <c r="M6" s="531"/>
      <c r="N6" s="535"/>
    </row>
    <row r="7" spans="1:14" s="533" customFormat="1" ht="19" x14ac:dyDescent="0.2">
      <c r="A7" s="534" t="s">
        <v>549</v>
      </c>
      <c r="B7" s="529">
        <v>2.02020202020202E-2</v>
      </c>
      <c r="C7" s="530">
        <v>3.88127853881279E-2</v>
      </c>
      <c r="D7" s="531">
        <v>4.2264150943396202E-2</v>
      </c>
      <c r="E7" s="529">
        <v>0</v>
      </c>
      <c r="F7" s="530">
        <v>0</v>
      </c>
      <c r="G7" s="531">
        <v>0</v>
      </c>
      <c r="H7" s="529"/>
      <c r="I7" s="530"/>
      <c r="J7" s="531"/>
      <c r="K7" s="529"/>
      <c r="L7" s="530"/>
      <c r="M7" s="531"/>
      <c r="N7" s="535"/>
    </row>
    <row r="8" spans="1:14" s="533" customFormat="1" ht="19" x14ac:dyDescent="0.2">
      <c r="A8" s="534" t="s">
        <v>555</v>
      </c>
      <c r="B8" s="529">
        <v>1.01010101010101E-2</v>
      </c>
      <c r="C8" s="530">
        <v>2.2831050228310501E-2</v>
      </c>
      <c r="D8" s="531">
        <v>2.8679245283018899E-2</v>
      </c>
      <c r="E8" s="529">
        <v>0</v>
      </c>
      <c r="F8" s="530">
        <v>0</v>
      </c>
      <c r="G8" s="531">
        <v>0</v>
      </c>
      <c r="H8" s="529"/>
      <c r="I8" s="530"/>
      <c r="J8" s="531"/>
      <c r="K8" s="529"/>
      <c r="L8" s="530"/>
      <c r="M8" s="531"/>
      <c r="N8" s="535"/>
    </row>
    <row r="9" spans="1:14" s="533" customFormat="1" ht="19" x14ac:dyDescent="0.2">
      <c r="A9" s="536" t="s">
        <v>550</v>
      </c>
      <c r="B9" s="537">
        <v>0</v>
      </c>
      <c r="C9" s="538">
        <v>0</v>
      </c>
      <c r="D9" s="539">
        <v>0</v>
      </c>
      <c r="E9" s="537">
        <v>0</v>
      </c>
      <c r="F9" s="538">
        <v>0</v>
      </c>
      <c r="G9" s="539">
        <v>0</v>
      </c>
      <c r="H9" s="537"/>
      <c r="I9" s="538"/>
      <c r="J9" s="539"/>
      <c r="K9" s="537"/>
      <c r="L9" s="538"/>
      <c r="M9" s="539"/>
      <c r="N9" s="540"/>
    </row>
    <row r="10" spans="1:14" s="533" customFormat="1" ht="19" x14ac:dyDescent="0.2">
      <c r="A10" s="541" t="s">
        <v>237</v>
      </c>
      <c r="B10" s="542">
        <v>99</v>
      </c>
      <c r="C10" s="543">
        <v>876</v>
      </c>
      <c r="D10" s="544">
        <v>1325</v>
      </c>
      <c r="E10" s="542">
        <v>96</v>
      </c>
      <c r="F10" s="543">
        <v>315</v>
      </c>
      <c r="G10" s="544">
        <v>485</v>
      </c>
      <c r="H10" s="542"/>
      <c r="I10" s="543"/>
      <c r="J10" s="544"/>
      <c r="K10" s="542"/>
      <c r="L10" s="543"/>
      <c r="M10" s="544"/>
      <c r="N10" s="545"/>
    </row>
    <row r="11" spans="1:14" s="533" customFormat="1" ht="76" x14ac:dyDescent="0.2">
      <c r="A11" s="546" t="s">
        <v>952</v>
      </c>
      <c r="B11" s="547">
        <v>0.84848484848484795</v>
      </c>
      <c r="C11" s="548">
        <v>0.83712984054669703</v>
      </c>
      <c r="D11" s="549">
        <v>0.84222389181066903</v>
      </c>
      <c r="E11" s="547">
        <v>0.84375</v>
      </c>
      <c r="F11" s="548">
        <v>0.84394904458598696</v>
      </c>
      <c r="G11" s="549">
        <v>0.84615384615384603</v>
      </c>
      <c r="H11" s="547"/>
      <c r="I11" s="548"/>
      <c r="J11" s="549"/>
      <c r="K11" s="547"/>
      <c r="L11" s="548"/>
      <c r="M11" s="549"/>
      <c r="N11" s="550" t="s">
        <v>158</v>
      </c>
    </row>
    <row r="12" spans="1:14" s="533" customFormat="1" ht="19" x14ac:dyDescent="0.2">
      <c r="A12" s="551" t="s">
        <v>94</v>
      </c>
      <c r="B12" s="547">
        <v>0.15151515151515199</v>
      </c>
      <c r="C12" s="548">
        <v>0.15375854214123</v>
      </c>
      <c r="D12" s="549">
        <v>0.14876033057851201</v>
      </c>
      <c r="E12" s="547">
        <v>0.15625</v>
      </c>
      <c r="F12" s="548">
        <v>0.14331210191082799</v>
      </c>
      <c r="G12" s="549">
        <v>0.14137214137214099</v>
      </c>
      <c r="H12" s="547"/>
      <c r="I12" s="548"/>
      <c r="J12" s="549"/>
      <c r="K12" s="547"/>
      <c r="L12" s="548"/>
      <c r="M12" s="549"/>
      <c r="N12" s="552"/>
    </row>
    <row r="13" spans="1:14" s="533" customFormat="1" ht="19" x14ac:dyDescent="0.2">
      <c r="A13" s="551" t="s">
        <v>386</v>
      </c>
      <c r="B13" s="547">
        <v>0</v>
      </c>
      <c r="C13" s="548">
        <v>9.1116173120728908E-3</v>
      </c>
      <c r="D13" s="549">
        <v>9.0157776108189293E-3</v>
      </c>
      <c r="E13" s="547">
        <v>0</v>
      </c>
      <c r="F13" s="548">
        <v>1.27388535031847E-2</v>
      </c>
      <c r="G13" s="549">
        <v>1.2474012474012501E-2</v>
      </c>
      <c r="H13" s="547"/>
      <c r="I13" s="548"/>
      <c r="J13" s="549"/>
      <c r="K13" s="547"/>
      <c r="L13" s="548"/>
      <c r="M13" s="549"/>
      <c r="N13" s="553"/>
    </row>
    <row r="14" spans="1:14" s="533" customFormat="1" ht="19" x14ac:dyDescent="0.2">
      <c r="A14" s="554" t="s">
        <v>237</v>
      </c>
      <c r="B14" s="555">
        <v>99</v>
      </c>
      <c r="C14" s="556">
        <v>878</v>
      </c>
      <c r="D14" s="557">
        <v>1331</v>
      </c>
      <c r="E14" s="555">
        <v>96</v>
      </c>
      <c r="F14" s="556">
        <v>314</v>
      </c>
      <c r="G14" s="557">
        <v>481</v>
      </c>
      <c r="H14" s="555"/>
      <c r="I14" s="556"/>
      <c r="J14" s="557"/>
      <c r="K14" s="555"/>
      <c r="L14" s="556"/>
      <c r="M14" s="557"/>
      <c r="N14" s="545"/>
    </row>
    <row r="15" spans="1:14" s="533" customFormat="1" ht="19" x14ac:dyDescent="0.2">
      <c r="A15" s="534" t="s">
        <v>177</v>
      </c>
      <c r="B15" s="558">
        <v>2.84848484848485</v>
      </c>
      <c r="C15" s="559">
        <v>2.8280182232346198</v>
      </c>
      <c r="D15" s="560">
        <v>2.83320811419985</v>
      </c>
      <c r="E15" s="558">
        <v>2.84375</v>
      </c>
      <c r="F15" s="559">
        <v>2.8312101910827998</v>
      </c>
      <c r="G15" s="560">
        <v>2.8336798336798301</v>
      </c>
      <c r="H15" s="558"/>
      <c r="I15" s="559"/>
      <c r="J15" s="560"/>
      <c r="K15" s="558"/>
      <c r="L15" s="559"/>
      <c r="M15" s="560"/>
      <c r="N15" s="561"/>
    </row>
    <row r="16" spans="1:14" s="533" customFormat="1" ht="19" x14ac:dyDescent="0.2">
      <c r="A16" s="534" t="s">
        <v>157</v>
      </c>
      <c r="B16" s="558">
        <v>0.36037498507822402</v>
      </c>
      <c r="C16" s="559">
        <v>0.40101176447002401</v>
      </c>
      <c r="D16" s="560">
        <v>0.39638611971666599</v>
      </c>
      <c r="E16" s="558">
        <v>0.36499819754421597</v>
      </c>
      <c r="F16" s="559">
        <v>0.40780774509137602</v>
      </c>
      <c r="G16" s="560">
        <v>0.404903246401704</v>
      </c>
      <c r="H16" s="558"/>
      <c r="I16" s="559"/>
      <c r="J16" s="560"/>
      <c r="K16" s="558"/>
      <c r="L16" s="559"/>
      <c r="M16" s="560"/>
      <c r="N16" s="561"/>
    </row>
    <row r="17" spans="1:14" s="533" customFormat="1" ht="19" x14ac:dyDescent="0.2">
      <c r="A17" s="534" t="s">
        <v>238</v>
      </c>
      <c r="B17" s="558" t="s">
        <v>226</v>
      </c>
      <c r="C17" s="559" t="s">
        <v>118</v>
      </c>
      <c r="D17" s="560" t="s">
        <v>118</v>
      </c>
      <c r="E17" s="558" t="s">
        <v>226</v>
      </c>
      <c r="F17" s="559" t="s">
        <v>118</v>
      </c>
      <c r="G17" s="560" t="s">
        <v>118</v>
      </c>
      <c r="H17" s="558"/>
      <c r="I17" s="559"/>
      <c r="J17" s="560"/>
      <c r="K17" s="558"/>
      <c r="L17" s="559"/>
      <c r="M17" s="560"/>
      <c r="N17" s="561"/>
    </row>
    <row r="18" spans="1:14" s="533" customFormat="1" ht="19" x14ac:dyDescent="0.2">
      <c r="A18" s="562" t="s">
        <v>156</v>
      </c>
      <c r="B18" s="563" t="s">
        <v>226</v>
      </c>
      <c r="C18" s="564">
        <v>5.1037468382701345E-2</v>
      </c>
      <c r="D18" s="565">
        <v>3.854003337937182E-2</v>
      </c>
      <c r="E18" s="563" t="s">
        <v>226</v>
      </c>
      <c r="F18" s="564">
        <v>3.074931525488914E-2</v>
      </c>
      <c r="G18" s="565">
        <v>2.4870549716905166E-2</v>
      </c>
      <c r="H18" s="563"/>
      <c r="I18" s="564"/>
      <c r="J18" s="565"/>
      <c r="K18" s="563"/>
      <c r="L18" s="564"/>
      <c r="M18" s="565"/>
      <c r="N18" s="566"/>
    </row>
    <row r="19" spans="1:14" s="533" customFormat="1" ht="38" x14ac:dyDescent="0.2">
      <c r="A19" s="546" t="s">
        <v>953</v>
      </c>
      <c r="B19" s="547">
        <v>0.85858585858585901</v>
      </c>
      <c r="C19" s="548">
        <v>0.81828571428571395</v>
      </c>
      <c r="D19" s="549">
        <v>0.82126696832579205</v>
      </c>
      <c r="E19" s="547">
        <v>0.86458333333333304</v>
      </c>
      <c r="F19" s="548">
        <v>0.83386581469648602</v>
      </c>
      <c r="G19" s="549">
        <v>0.82881002087682698</v>
      </c>
      <c r="H19" s="547"/>
      <c r="I19" s="548"/>
      <c r="J19" s="549"/>
      <c r="K19" s="547"/>
      <c r="L19" s="548"/>
      <c r="M19" s="549"/>
      <c r="N19" s="550" t="s">
        <v>158</v>
      </c>
    </row>
    <row r="20" spans="1:14" s="533" customFormat="1" ht="19" x14ac:dyDescent="0.2">
      <c r="A20" s="551" t="s">
        <v>94</v>
      </c>
      <c r="B20" s="547">
        <v>0.14141414141414099</v>
      </c>
      <c r="C20" s="548">
        <v>0.17142857142857101</v>
      </c>
      <c r="D20" s="549">
        <v>0.16968325791855199</v>
      </c>
      <c r="E20" s="547">
        <v>0.13541666666666699</v>
      </c>
      <c r="F20" s="548">
        <v>0.156549520766773</v>
      </c>
      <c r="G20" s="549">
        <v>0.160751565762004</v>
      </c>
      <c r="H20" s="547"/>
      <c r="I20" s="548"/>
      <c r="J20" s="549"/>
      <c r="K20" s="547"/>
      <c r="L20" s="548"/>
      <c r="M20" s="549"/>
      <c r="N20" s="552"/>
    </row>
    <row r="21" spans="1:14" s="533" customFormat="1" ht="19" x14ac:dyDescent="0.2">
      <c r="A21" s="551" t="s">
        <v>386</v>
      </c>
      <c r="B21" s="547">
        <v>0</v>
      </c>
      <c r="C21" s="548">
        <v>1.0285714285714301E-2</v>
      </c>
      <c r="D21" s="549">
        <v>9.0497737556561094E-3</v>
      </c>
      <c r="E21" s="547">
        <v>0</v>
      </c>
      <c r="F21" s="548">
        <v>9.5846645367412102E-3</v>
      </c>
      <c r="G21" s="549">
        <v>1.04384133611691E-2</v>
      </c>
      <c r="H21" s="547"/>
      <c r="I21" s="548"/>
      <c r="J21" s="549"/>
      <c r="K21" s="547"/>
      <c r="L21" s="548"/>
      <c r="M21" s="549"/>
      <c r="N21" s="553"/>
    </row>
    <row r="22" spans="1:14" s="533" customFormat="1" ht="19" x14ac:dyDescent="0.2">
      <c r="A22" s="554" t="s">
        <v>237</v>
      </c>
      <c r="B22" s="555">
        <v>99</v>
      </c>
      <c r="C22" s="556">
        <v>875</v>
      </c>
      <c r="D22" s="557">
        <v>1326</v>
      </c>
      <c r="E22" s="555">
        <v>96</v>
      </c>
      <c r="F22" s="556">
        <v>313</v>
      </c>
      <c r="G22" s="557">
        <v>479</v>
      </c>
      <c r="H22" s="555"/>
      <c r="I22" s="556"/>
      <c r="J22" s="557"/>
      <c r="K22" s="555"/>
      <c r="L22" s="556"/>
      <c r="M22" s="557"/>
      <c r="N22" s="545"/>
    </row>
    <row r="23" spans="1:14" s="533" customFormat="1" ht="19" x14ac:dyDescent="0.2">
      <c r="A23" s="534" t="s">
        <v>177</v>
      </c>
      <c r="B23" s="558">
        <v>2.8585858585858599</v>
      </c>
      <c r="C23" s="559">
        <v>2.8079999999999998</v>
      </c>
      <c r="D23" s="560">
        <v>2.8122171945701302</v>
      </c>
      <c r="E23" s="558">
        <v>2.8645833333333299</v>
      </c>
      <c r="F23" s="559">
        <v>2.8242811501597398</v>
      </c>
      <c r="G23" s="560">
        <v>2.81837160751566</v>
      </c>
      <c r="H23" s="558"/>
      <c r="I23" s="559"/>
      <c r="J23" s="560"/>
      <c r="K23" s="558"/>
      <c r="L23" s="559"/>
      <c r="M23" s="560"/>
      <c r="N23" s="561"/>
    </row>
    <row r="24" spans="1:14" s="533" customFormat="1" ht="19" x14ac:dyDescent="0.2">
      <c r="A24" s="534" t="s">
        <v>157</v>
      </c>
      <c r="B24" s="558">
        <v>0.35022153368278602</v>
      </c>
      <c r="C24" s="559">
        <v>0.41941443325095801</v>
      </c>
      <c r="D24" s="560">
        <v>0.41321754647575698</v>
      </c>
      <c r="E24" s="558">
        <v>0.34396424742808901</v>
      </c>
      <c r="F24" s="559">
        <v>0.40563128727214498</v>
      </c>
      <c r="G24" s="560">
        <v>0.412154076721158</v>
      </c>
      <c r="H24" s="558"/>
      <c r="I24" s="559"/>
      <c r="J24" s="560"/>
      <c r="K24" s="558"/>
      <c r="L24" s="559"/>
      <c r="M24" s="560"/>
      <c r="N24" s="561"/>
    </row>
    <row r="25" spans="1:14" s="533" customFormat="1" ht="19" x14ac:dyDescent="0.2">
      <c r="A25" s="534" t="s">
        <v>238</v>
      </c>
      <c r="B25" s="558" t="s">
        <v>226</v>
      </c>
      <c r="C25" s="559" t="s">
        <v>118</v>
      </c>
      <c r="D25" s="560" t="s">
        <v>118</v>
      </c>
      <c r="E25" s="558" t="s">
        <v>226</v>
      </c>
      <c r="F25" s="559" t="s">
        <v>118</v>
      </c>
      <c r="G25" s="560" t="s">
        <v>118</v>
      </c>
      <c r="H25" s="558"/>
      <c r="I25" s="559"/>
      <c r="J25" s="560"/>
      <c r="K25" s="558"/>
      <c r="L25" s="559"/>
      <c r="M25" s="560"/>
      <c r="N25" s="561"/>
    </row>
    <row r="26" spans="1:14" s="533" customFormat="1" ht="19" x14ac:dyDescent="0.2">
      <c r="A26" s="562" t="s">
        <v>156</v>
      </c>
      <c r="B26" s="563" t="s">
        <v>226</v>
      </c>
      <c r="C26" s="564">
        <v>0.12061067663732938</v>
      </c>
      <c r="D26" s="565">
        <v>0.11221368601405723</v>
      </c>
      <c r="E26" s="563" t="s">
        <v>226</v>
      </c>
      <c r="F26" s="564">
        <v>9.9356692735959262E-2</v>
      </c>
      <c r="G26" s="565">
        <v>0.11212245232487271</v>
      </c>
      <c r="H26" s="563"/>
      <c r="I26" s="564"/>
      <c r="J26" s="565"/>
      <c r="K26" s="563"/>
      <c r="L26" s="564"/>
      <c r="M26" s="565"/>
      <c r="N26" s="566"/>
    </row>
    <row r="27" spans="1:14" s="533" customFormat="1" ht="38" x14ac:dyDescent="0.2">
      <c r="A27" s="546" t="s">
        <v>954</v>
      </c>
      <c r="B27" s="547">
        <v>0.63636363636363602</v>
      </c>
      <c r="C27" s="548">
        <v>0.66476624857468603</v>
      </c>
      <c r="D27" s="549">
        <v>0.67370007535794996</v>
      </c>
      <c r="E27" s="547">
        <v>0.625</v>
      </c>
      <c r="F27" s="548">
        <v>0.62420382165605104</v>
      </c>
      <c r="G27" s="549">
        <v>0.63409563409563396</v>
      </c>
      <c r="H27" s="547"/>
      <c r="I27" s="548"/>
      <c r="J27" s="549"/>
      <c r="K27" s="547"/>
      <c r="L27" s="548"/>
      <c r="M27" s="549"/>
      <c r="N27" s="550" t="s">
        <v>158</v>
      </c>
    </row>
    <row r="28" spans="1:14" s="533" customFormat="1" ht="19" x14ac:dyDescent="0.2">
      <c r="A28" s="551" t="s">
        <v>94</v>
      </c>
      <c r="B28" s="547">
        <v>0.33333333333333298</v>
      </c>
      <c r="C28" s="548">
        <v>0.29418472063854001</v>
      </c>
      <c r="D28" s="549">
        <v>0.28560663149962301</v>
      </c>
      <c r="E28" s="547">
        <v>0.34375</v>
      </c>
      <c r="F28" s="548">
        <v>0.33439490445859898</v>
      </c>
      <c r="G28" s="549">
        <v>0.33056133056133102</v>
      </c>
      <c r="H28" s="547"/>
      <c r="I28" s="548"/>
      <c r="J28" s="549"/>
      <c r="K28" s="547"/>
      <c r="L28" s="548"/>
      <c r="M28" s="549"/>
      <c r="N28" s="552"/>
    </row>
    <row r="29" spans="1:14" s="533" customFormat="1" ht="19" x14ac:dyDescent="0.2">
      <c r="A29" s="551" t="s">
        <v>386</v>
      </c>
      <c r="B29" s="547">
        <v>3.03030303030303E-2</v>
      </c>
      <c r="C29" s="548">
        <v>4.1049030786773098E-2</v>
      </c>
      <c r="D29" s="549">
        <v>4.06932931424265E-2</v>
      </c>
      <c r="E29" s="547">
        <v>3.125E-2</v>
      </c>
      <c r="F29" s="548">
        <v>4.1401273885350302E-2</v>
      </c>
      <c r="G29" s="549">
        <v>3.5343035343035303E-2</v>
      </c>
      <c r="H29" s="547"/>
      <c r="I29" s="548"/>
      <c r="J29" s="549"/>
      <c r="K29" s="547"/>
      <c r="L29" s="548"/>
      <c r="M29" s="549"/>
      <c r="N29" s="553"/>
    </row>
    <row r="30" spans="1:14" s="533" customFormat="1" ht="19" x14ac:dyDescent="0.2">
      <c r="A30" s="554" t="s">
        <v>237</v>
      </c>
      <c r="B30" s="555">
        <v>99</v>
      </c>
      <c r="C30" s="556">
        <v>877</v>
      </c>
      <c r="D30" s="557">
        <v>1327</v>
      </c>
      <c r="E30" s="555">
        <v>96</v>
      </c>
      <c r="F30" s="556">
        <v>314</v>
      </c>
      <c r="G30" s="557">
        <v>481</v>
      </c>
      <c r="H30" s="555"/>
      <c r="I30" s="556"/>
      <c r="J30" s="557"/>
      <c r="K30" s="555"/>
      <c r="L30" s="556"/>
      <c r="M30" s="557"/>
      <c r="N30" s="545"/>
    </row>
    <row r="31" spans="1:14" s="533" customFormat="1" ht="19" x14ac:dyDescent="0.2">
      <c r="A31" s="534" t="s">
        <v>177</v>
      </c>
      <c r="B31" s="558">
        <v>2.60606060606061</v>
      </c>
      <c r="C31" s="559">
        <v>2.62371721778791</v>
      </c>
      <c r="D31" s="560">
        <v>2.6330067822155199</v>
      </c>
      <c r="E31" s="558">
        <v>2.59375</v>
      </c>
      <c r="F31" s="559">
        <v>2.5828025477707</v>
      </c>
      <c r="G31" s="560">
        <v>2.5987525987526001</v>
      </c>
      <c r="H31" s="558"/>
      <c r="I31" s="559"/>
      <c r="J31" s="560"/>
      <c r="K31" s="558"/>
      <c r="L31" s="559"/>
      <c r="M31" s="560"/>
      <c r="N31" s="561"/>
    </row>
    <row r="32" spans="1:14" s="533" customFormat="1" ht="19" x14ac:dyDescent="0.2">
      <c r="A32" s="534" t="s">
        <v>157</v>
      </c>
      <c r="B32" s="558">
        <v>0.54991987947376897</v>
      </c>
      <c r="C32" s="559">
        <v>0.56316404930264596</v>
      </c>
      <c r="D32" s="560">
        <v>0.56029666709484005</v>
      </c>
      <c r="E32" s="558">
        <v>0.55399268473224605</v>
      </c>
      <c r="F32" s="559">
        <v>0.57182833769324104</v>
      </c>
      <c r="G32" s="560">
        <v>0.55819510395718597</v>
      </c>
      <c r="H32" s="558"/>
      <c r="I32" s="559"/>
      <c r="J32" s="560"/>
      <c r="K32" s="558"/>
      <c r="L32" s="559"/>
      <c r="M32" s="560"/>
      <c r="N32" s="561"/>
    </row>
    <row r="33" spans="1:14" s="533" customFormat="1" ht="19" x14ac:dyDescent="0.2">
      <c r="A33" s="534" t="s">
        <v>238</v>
      </c>
      <c r="B33" s="558" t="s">
        <v>226</v>
      </c>
      <c r="C33" s="559" t="s">
        <v>118</v>
      </c>
      <c r="D33" s="560" t="s">
        <v>118</v>
      </c>
      <c r="E33" s="558" t="s">
        <v>226</v>
      </c>
      <c r="F33" s="559" t="s">
        <v>118</v>
      </c>
      <c r="G33" s="560" t="s">
        <v>118</v>
      </c>
      <c r="H33" s="558"/>
      <c r="I33" s="559"/>
      <c r="J33" s="560"/>
      <c r="K33" s="558"/>
      <c r="L33" s="559"/>
      <c r="M33" s="560"/>
      <c r="N33" s="561"/>
    </row>
    <row r="34" spans="1:14" s="533" customFormat="1" ht="19" x14ac:dyDescent="0.2">
      <c r="A34" s="562" t="s">
        <v>156</v>
      </c>
      <c r="B34" s="563" t="s">
        <v>226</v>
      </c>
      <c r="C34" s="564">
        <v>-3.1352519304390696E-2</v>
      </c>
      <c r="D34" s="565">
        <v>-4.8092693991250879E-2</v>
      </c>
      <c r="E34" s="563" t="s">
        <v>226</v>
      </c>
      <c r="F34" s="564">
        <v>1.9144647978556181E-2</v>
      </c>
      <c r="G34" s="565">
        <v>-8.9620971540872226E-3</v>
      </c>
      <c r="H34" s="563"/>
      <c r="I34" s="564"/>
      <c r="J34" s="565"/>
      <c r="K34" s="563"/>
      <c r="L34" s="564"/>
      <c r="M34" s="565"/>
      <c r="N34" s="566"/>
    </row>
    <row r="35" spans="1:14" s="533" customFormat="1" ht="57" x14ac:dyDescent="0.2">
      <c r="A35" s="546" t="s">
        <v>955</v>
      </c>
      <c r="B35" s="547">
        <v>0.67676767676767702</v>
      </c>
      <c r="C35" s="548">
        <v>0.608200455580866</v>
      </c>
      <c r="D35" s="549">
        <v>0.61486486486486502</v>
      </c>
      <c r="E35" s="547">
        <v>0.67708333333333304</v>
      </c>
      <c r="F35" s="548">
        <v>0.63694267515923597</v>
      </c>
      <c r="G35" s="549">
        <v>0.66597510373444002</v>
      </c>
      <c r="H35" s="547"/>
      <c r="I35" s="548"/>
      <c r="J35" s="549"/>
      <c r="K35" s="547"/>
      <c r="L35" s="548"/>
      <c r="M35" s="549"/>
      <c r="N35" s="550" t="s">
        <v>158</v>
      </c>
    </row>
    <row r="36" spans="1:14" s="533" customFormat="1" ht="19" x14ac:dyDescent="0.2">
      <c r="A36" s="551" t="s">
        <v>94</v>
      </c>
      <c r="B36" s="547">
        <v>0.32323232323232298</v>
      </c>
      <c r="C36" s="548">
        <v>0.36104783599088802</v>
      </c>
      <c r="D36" s="549">
        <v>0.35360360360360399</v>
      </c>
      <c r="E36" s="547">
        <v>0.32291666666666702</v>
      </c>
      <c r="F36" s="548">
        <v>0.33439490445859898</v>
      </c>
      <c r="G36" s="549">
        <v>0.30290456431535301</v>
      </c>
      <c r="H36" s="547"/>
      <c r="I36" s="548"/>
      <c r="J36" s="549"/>
      <c r="K36" s="547"/>
      <c r="L36" s="548"/>
      <c r="M36" s="549"/>
      <c r="N36" s="552"/>
    </row>
    <row r="37" spans="1:14" s="533" customFormat="1" ht="19" x14ac:dyDescent="0.2">
      <c r="A37" s="551" t="s">
        <v>386</v>
      </c>
      <c r="B37" s="547">
        <v>0</v>
      </c>
      <c r="C37" s="548">
        <v>3.0751708428246E-2</v>
      </c>
      <c r="D37" s="549">
        <v>3.1531531531531501E-2</v>
      </c>
      <c r="E37" s="547">
        <v>0</v>
      </c>
      <c r="F37" s="548">
        <v>2.8662420382165599E-2</v>
      </c>
      <c r="G37" s="549">
        <v>3.1120331950207501E-2</v>
      </c>
      <c r="H37" s="547"/>
      <c r="I37" s="548"/>
      <c r="J37" s="549"/>
      <c r="K37" s="547"/>
      <c r="L37" s="548"/>
      <c r="M37" s="549"/>
      <c r="N37" s="553"/>
    </row>
    <row r="38" spans="1:14" s="533" customFormat="1" ht="19" x14ac:dyDescent="0.2">
      <c r="A38" s="554" t="s">
        <v>237</v>
      </c>
      <c r="B38" s="555">
        <v>99</v>
      </c>
      <c r="C38" s="556">
        <v>878</v>
      </c>
      <c r="D38" s="557">
        <v>1332</v>
      </c>
      <c r="E38" s="555">
        <v>96</v>
      </c>
      <c r="F38" s="556">
        <v>314</v>
      </c>
      <c r="G38" s="557">
        <v>482</v>
      </c>
      <c r="H38" s="555"/>
      <c r="I38" s="556"/>
      <c r="J38" s="557"/>
      <c r="K38" s="555"/>
      <c r="L38" s="556"/>
      <c r="M38" s="557"/>
      <c r="N38" s="545"/>
    </row>
    <row r="39" spans="1:14" s="533" customFormat="1" ht="19" x14ac:dyDescent="0.2">
      <c r="A39" s="534" t="s">
        <v>177</v>
      </c>
      <c r="B39" s="558">
        <v>2.67676767676768</v>
      </c>
      <c r="C39" s="559">
        <v>2.5774487471526202</v>
      </c>
      <c r="D39" s="560">
        <v>2.5833333333333401</v>
      </c>
      <c r="E39" s="558">
        <v>2.6770833333333299</v>
      </c>
      <c r="F39" s="559">
        <v>2.6082802547770698</v>
      </c>
      <c r="G39" s="560">
        <v>2.6348547717842301</v>
      </c>
      <c r="H39" s="558"/>
      <c r="I39" s="559"/>
      <c r="J39" s="560"/>
      <c r="K39" s="558"/>
      <c r="L39" s="559"/>
      <c r="M39" s="560"/>
      <c r="N39" s="561"/>
    </row>
    <row r="40" spans="1:14" s="533" customFormat="1" ht="19" x14ac:dyDescent="0.2">
      <c r="A40" s="534" t="s">
        <v>157</v>
      </c>
      <c r="B40" s="558">
        <v>0.47009080382677798</v>
      </c>
      <c r="C40" s="559">
        <v>0.55304019825155903</v>
      </c>
      <c r="D40" s="560">
        <v>0.55348767833405099</v>
      </c>
      <c r="E40" s="558">
        <v>0.47004572379305898</v>
      </c>
      <c r="F40" s="559">
        <v>0.54455912154813502</v>
      </c>
      <c r="G40" s="560">
        <v>0.54283164524660199</v>
      </c>
      <c r="H40" s="558"/>
      <c r="I40" s="559"/>
      <c r="J40" s="560"/>
      <c r="K40" s="558"/>
      <c r="L40" s="559"/>
      <c r="M40" s="560"/>
      <c r="N40" s="561"/>
    </row>
    <row r="41" spans="1:14" s="533" customFormat="1" ht="19" x14ac:dyDescent="0.2">
      <c r="A41" s="534" t="s">
        <v>238</v>
      </c>
      <c r="B41" s="558" t="s">
        <v>226</v>
      </c>
      <c r="C41" s="559" t="s">
        <v>118</v>
      </c>
      <c r="D41" s="560" t="s">
        <v>118</v>
      </c>
      <c r="E41" s="558" t="s">
        <v>226</v>
      </c>
      <c r="F41" s="559" t="s">
        <v>118</v>
      </c>
      <c r="G41" s="560" t="s">
        <v>118</v>
      </c>
      <c r="H41" s="558"/>
      <c r="I41" s="559"/>
      <c r="J41" s="560"/>
      <c r="K41" s="558"/>
      <c r="L41" s="559"/>
      <c r="M41" s="560"/>
      <c r="N41" s="561"/>
    </row>
    <row r="42" spans="1:14" s="533" customFormat="1" ht="19" x14ac:dyDescent="0.2">
      <c r="A42" s="562" t="s">
        <v>156</v>
      </c>
      <c r="B42" s="563" t="s">
        <v>226</v>
      </c>
      <c r="C42" s="564">
        <v>0.17958717997183102</v>
      </c>
      <c r="D42" s="565">
        <v>0.16881015981343792</v>
      </c>
      <c r="E42" s="563" t="s">
        <v>226</v>
      </c>
      <c r="F42" s="564">
        <v>0.12634638891119634</v>
      </c>
      <c r="G42" s="565">
        <v>7.7793109371720362E-2</v>
      </c>
      <c r="H42" s="563"/>
      <c r="I42" s="564"/>
      <c r="J42" s="565"/>
      <c r="K42" s="563"/>
      <c r="L42" s="564"/>
      <c r="M42" s="565"/>
      <c r="N42" s="566"/>
    </row>
    <row r="43" spans="1:14" s="533" customFormat="1" ht="38" x14ac:dyDescent="0.2">
      <c r="A43" s="546" t="s">
        <v>956</v>
      </c>
      <c r="B43" s="547">
        <v>0.85858585858585901</v>
      </c>
      <c r="C43" s="548">
        <v>0.77194982896237196</v>
      </c>
      <c r="D43" s="549">
        <v>0.766917293233083</v>
      </c>
      <c r="E43" s="547">
        <v>0.85416666666666696</v>
      </c>
      <c r="F43" s="548">
        <v>0.79299363057324801</v>
      </c>
      <c r="G43" s="549">
        <v>0.80457380457380501</v>
      </c>
      <c r="H43" s="547"/>
      <c r="I43" s="548"/>
      <c r="J43" s="549"/>
      <c r="K43" s="547"/>
      <c r="L43" s="548"/>
      <c r="M43" s="549"/>
      <c r="N43" s="550" t="s">
        <v>158</v>
      </c>
    </row>
    <row r="44" spans="1:14" s="533" customFormat="1" ht="19" x14ac:dyDescent="0.2">
      <c r="A44" s="551" t="s">
        <v>94</v>
      </c>
      <c r="B44" s="547">
        <v>0.14141414141414099</v>
      </c>
      <c r="C44" s="548">
        <v>0.21436716077537099</v>
      </c>
      <c r="D44" s="549">
        <v>0.221052631578947</v>
      </c>
      <c r="E44" s="547">
        <v>0.14583333333333301</v>
      </c>
      <c r="F44" s="548">
        <v>0.194267515923567</v>
      </c>
      <c r="G44" s="549">
        <v>0.18087318087318099</v>
      </c>
      <c r="H44" s="547"/>
      <c r="I44" s="548"/>
      <c r="J44" s="549"/>
      <c r="K44" s="547"/>
      <c r="L44" s="548"/>
      <c r="M44" s="549"/>
      <c r="N44" s="552"/>
    </row>
    <row r="45" spans="1:14" s="533" customFormat="1" ht="19" x14ac:dyDescent="0.2">
      <c r="A45" s="551" t="s">
        <v>386</v>
      </c>
      <c r="B45" s="547">
        <v>0</v>
      </c>
      <c r="C45" s="548">
        <v>1.3683010262257701E-2</v>
      </c>
      <c r="D45" s="549">
        <v>1.20300751879699E-2</v>
      </c>
      <c r="E45" s="547">
        <v>0</v>
      </c>
      <c r="F45" s="548">
        <v>1.27388535031847E-2</v>
      </c>
      <c r="G45" s="549">
        <v>1.4553014553014601E-2</v>
      </c>
      <c r="H45" s="547"/>
      <c r="I45" s="548"/>
      <c r="J45" s="549"/>
      <c r="K45" s="547"/>
      <c r="L45" s="548"/>
      <c r="M45" s="549"/>
      <c r="N45" s="553"/>
    </row>
    <row r="46" spans="1:14" s="533" customFormat="1" ht="19" x14ac:dyDescent="0.2">
      <c r="A46" s="554" t="s">
        <v>237</v>
      </c>
      <c r="B46" s="555">
        <v>99</v>
      </c>
      <c r="C46" s="556">
        <v>877</v>
      </c>
      <c r="D46" s="557">
        <v>1330</v>
      </c>
      <c r="E46" s="555">
        <v>96</v>
      </c>
      <c r="F46" s="556">
        <v>314</v>
      </c>
      <c r="G46" s="557">
        <v>481</v>
      </c>
      <c r="H46" s="555"/>
      <c r="I46" s="556"/>
      <c r="J46" s="557"/>
      <c r="K46" s="555"/>
      <c r="L46" s="556"/>
      <c r="M46" s="557"/>
      <c r="N46" s="567"/>
    </row>
    <row r="47" spans="1:14" s="533" customFormat="1" ht="19" x14ac:dyDescent="0.2">
      <c r="A47" s="534" t="s">
        <v>177</v>
      </c>
      <c r="B47" s="558">
        <v>2.8585858585858599</v>
      </c>
      <c r="C47" s="559">
        <v>2.75826681870012</v>
      </c>
      <c r="D47" s="560">
        <v>2.7548872180451101</v>
      </c>
      <c r="E47" s="558">
        <v>2.8541666666666701</v>
      </c>
      <c r="F47" s="559">
        <v>2.7802547770700601</v>
      </c>
      <c r="G47" s="560">
        <v>2.7900207900207898</v>
      </c>
      <c r="H47" s="558"/>
      <c r="I47" s="559"/>
      <c r="J47" s="560"/>
      <c r="K47" s="558"/>
      <c r="L47" s="559"/>
      <c r="M47" s="560"/>
      <c r="N47" s="561"/>
    </row>
    <row r="48" spans="1:14" s="533" customFormat="1" ht="19" x14ac:dyDescent="0.2">
      <c r="A48" s="534" t="s">
        <v>157</v>
      </c>
      <c r="B48" s="558">
        <v>0.35022153368278602</v>
      </c>
      <c r="C48" s="559">
        <v>0.45924367737676097</v>
      </c>
      <c r="D48" s="560">
        <v>0.45743850654558998</v>
      </c>
      <c r="E48" s="558">
        <v>0.35479176002615398</v>
      </c>
      <c r="F48" s="559">
        <v>0.44448189179499298</v>
      </c>
      <c r="G48" s="560">
        <v>0.44204095726551001</v>
      </c>
      <c r="H48" s="558"/>
      <c r="I48" s="559"/>
      <c r="J48" s="560"/>
      <c r="K48" s="558"/>
      <c r="L48" s="559"/>
      <c r="M48" s="560"/>
      <c r="N48" s="561"/>
    </row>
    <row r="49" spans="1:14" s="533" customFormat="1" ht="19" x14ac:dyDescent="0.2">
      <c r="A49" s="534" t="s">
        <v>238</v>
      </c>
      <c r="B49" s="558" t="s">
        <v>226</v>
      </c>
      <c r="C49" s="559" t="s">
        <v>244</v>
      </c>
      <c r="D49" s="560" t="s">
        <v>244</v>
      </c>
      <c r="E49" s="558" t="s">
        <v>226</v>
      </c>
      <c r="F49" s="559" t="s">
        <v>118</v>
      </c>
      <c r="G49" s="560" t="s">
        <v>118</v>
      </c>
      <c r="H49" s="558"/>
      <c r="I49" s="559"/>
      <c r="J49" s="560"/>
      <c r="K49" s="558"/>
      <c r="L49" s="559"/>
      <c r="M49" s="560"/>
      <c r="N49" s="561"/>
    </row>
    <row r="50" spans="1:14" s="533" customFormat="1" ht="19" x14ac:dyDescent="0.2">
      <c r="A50" s="562" t="s">
        <v>156</v>
      </c>
      <c r="B50" s="563" t="s">
        <v>226</v>
      </c>
      <c r="C50" s="564">
        <v>0.21844403053901748</v>
      </c>
      <c r="D50" s="565">
        <v>0.22669416556958538</v>
      </c>
      <c r="E50" s="563" t="s">
        <v>226</v>
      </c>
      <c r="F50" s="564">
        <v>0.16628774076290187</v>
      </c>
      <c r="G50" s="565">
        <v>0.14511297107555415</v>
      </c>
      <c r="H50" s="563"/>
      <c r="I50" s="564"/>
      <c r="J50" s="565"/>
      <c r="K50" s="563"/>
      <c r="L50" s="564"/>
      <c r="M50" s="565"/>
      <c r="N50" s="566"/>
    </row>
    <row r="51" spans="1:14" s="533" customFormat="1" ht="57" x14ac:dyDescent="0.2">
      <c r="A51" s="528" t="s">
        <v>957</v>
      </c>
      <c r="B51" s="568">
        <v>0.91836734693877597</v>
      </c>
      <c r="C51" s="569">
        <v>0.95005675368899001</v>
      </c>
      <c r="D51" s="570">
        <v>0.95145631067961201</v>
      </c>
      <c r="E51" s="568">
        <v>0.91578947368421104</v>
      </c>
      <c r="F51" s="569">
        <v>0.94585987261146498</v>
      </c>
      <c r="G51" s="570">
        <v>0.94421487603305798</v>
      </c>
      <c r="H51" s="568"/>
      <c r="I51" s="569"/>
      <c r="J51" s="570"/>
      <c r="K51" s="568"/>
      <c r="L51" s="569"/>
      <c r="M51" s="570"/>
      <c r="N51" s="532"/>
    </row>
    <row r="52" spans="1:14" s="533" customFormat="1" ht="19" x14ac:dyDescent="0.2">
      <c r="A52" s="534" t="s">
        <v>698</v>
      </c>
      <c r="B52" s="529">
        <v>7.1428571428571397E-2</v>
      </c>
      <c r="C52" s="530">
        <v>3.9727582292848999E-2</v>
      </c>
      <c r="D52" s="531">
        <v>3.13666915608663E-2</v>
      </c>
      <c r="E52" s="529">
        <v>7.3684210526315796E-2</v>
      </c>
      <c r="F52" s="530">
        <v>4.1401273885350302E-2</v>
      </c>
      <c r="G52" s="531">
        <v>3.71900826446281E-2</v>
      </c>
      <c r="H52" s="529"/>
      <c r="I52" s="530"/>
      <c r="J52" s="531"/>
      <c r="K52" s="529"/>
      <c r="L52" s="530"/>
      <c r="M52" s="531"/>
      <c r="N52" s="535"/>
    </row>
    <row r="53" spans="1:14" s="533" customFormat="1" ht="19" x14ac:dyDescent="0.2">
      <c r="A53" s="534" t="s">
        <v>699</v>
      </c>
      <c r="B53" s="529">
        <v>1.02040816326531E-2</v>
      </c>
      <c r="C53" s="530">
        <v>1.0215664018161199E-2</v>
      </c>
      <c r="D53" s="531">
        <v>1.7176997759522E-2</v>
      </c>
      <c r="E53" s="529">
        <v>1.05263157894737E-2</v>
      </c>
      <c r="F53" s="530">
        <v>1.27388535031847E-2</v>
      </c>
      <c r="G53" s="531">
        <v>1.8595041322314099E-2</v>
      </c>
      <c r="H53" s="529"/>
      <c r="I53" s="530"/>
      <c r="J53" s="531"/>
      <c r="K53" s="529"/>
      <c r="L53" s="530"/>
      <c r="M53" s="531"/>
      <c r="N53" s="535"/>
    </row>
    <row r="54" spans="1:14" s="533" customFormat="1" ht="19" x14ac:dyDescent="0.2">
      <c r="A54" s="534" t="s">
        <v>539</v>
      </c>
      <c r="B54" s="529">
        <v>0</v>
      </c>
      <c r="C54" s="530">
        <v>0</v>
      </c>
      <c r="D54" s="531">
        <v>0</v>
      </c>
      <c r="E54" s="529">
        <v>0</v>
      </c>
      <c r="F54" s="530">
        <v>0</v>
      </c>
      <c r="G54" s="531">
        <v>0</v>
      </c>
      <c r="H54" s="529"/>
      <c r="I54" s="530"/>
      <c r="J54" s="531"/>
      <c r="K54" s="529"/>
      <c r="L54" s="530"/>
      <c r="M54" s="531"/>
      <c r="N54" s="535"/>
    </row>
    <row r="55" spans="1:14" s="533" customFormat="1" ht="19" x14ac:dyDescent="0.2">
      <c r="A55" s="571" t="s">
        <v>237</v>
      </c>
      <c r="B55" s="572">
        <v>98</v>
      </c>
      <c r="C55" s="573">
        <v>881</v>
      </c>
      <c r="D55" s="574">
        <v>1339</v>
      </c>
      <c r="E55" s="572">
        <v>95</v>
      </c>
      <c r="F55" s="573">
        <v>314</v>
      </c>
      <c r="G55" s="574">
        <v>484</v>
      </c>
      <c r="H55" s="572"/>
      <c r="I55" s="573"/>
      <c r="J55" s="574"/>
      <c r="K55" s="572"/>
      <c r="L55" s="573"/>
      <c r="M55" s="574"/>
      <c r="N55" s="575"/>
    </row>
    <row r="56" spans="1:14" s="533" customFormat="1" ht="38" x14ac:dyDescent="0.2">
      <c r="A56" s="528" t="s">
        <v>958</v>
      </c>
      <c r="B56" s="568">
        <v>4.2253521126760597E-2</v>
      </c>
      <c r="C56" s="569">
        <v>0.13953488372093001</v>
      </c>
      <c r="D56" s="570">
        <v>0.15296367112810699</v>
      </c>
      <c r="E56" s="568">
        <v>4.3478260869565202E-2</v>
      </c>
      <c r="F56" s="569">
        <v>0.135245901639344</v>
      </c>
      <c r="G56" s="570">
        <v>0.16402116402116401</v>
      </c>
      <c r="H56" s="568"/>
      <c r="I56" s="569"/>
      <c r="J56" s="570"/>
      <c r="K56" s="568"/>
      <c r="L56" s="569"/>
      <c r="M56" s="570"/>
      <c r="N56" s="576"/>
    </row>
    <row r="57" spans="1:14" s="533" customFormat="1" x14ac:dyDescent="0.2">
      <c r="A57" s="534">
        <v>2018</v>
      </c>
      <c r="B57" s="529">
        <v>0.92957746478873204</v>
      </c>
      <c r="C57" s="530">
        <v>0.79941860465116299</v>
      </c>
      <c r="D57" s="531">
        <v>0.80497131931166299</v>
      </c>
      <c r="E57" s="529">
        <v>0.92753623188405798</v>
      </c>
      <c r="F57" s="530">
        <v>0.83606557377049195</v>
      </c>
      <c r="G57" s="531">
        <v>0.81481481481481499</v>
      </c>
      <c r="H57" s="529"/>
      <c r="I57" s="530"/>
      <c r="J57" s="531"/>
      <c r="K57" s="529"/>
      <c r="L57" s="530"/>
      <c r="M57" s="531"/>
      <c r="N57" s="577"/>
    </row>
    <row r="58" spans="1:14" s="533" customFormat="1" x14ac:dyDescent="0.2">
      <c r="A58" s="534">
        <v>2019</v>
      </c>
      <c r="B58" s="529">
        <v>1.4084507042253501E-2</v>
      </c>
      <c r="C58" s="530">
        <v>5.2325581395348798E-2</v>
      </c>
      <c r="D58" s="531">
        <v>3.5372848948374801E-2</v>
      </c>
      <c r="E58" s="529">
        <v>1.4492753623188401E-2</v>
      </c>
      <c r="F58" s="530">
        <v>2.4590163934426201E-2</v>
      </c>
      <c r="G58" s="531">
        <v>1.85185185185185E-2</v>
      </c>
      <c r="H58" s="529"/>
      <c r="I58" s="530"/>
      <c r="J58" s="531"/>
      <c r="K58" s="529"/>
      <c r="L58" s="530"/>
      <c r="M58" s="531"/>
      <c r="N58" s="577"/>
    </row>
    <row r="59" spans="1:14" s="533" customFormat="1" x14ac:dyDescent="0.2">
      <c r="A59" s="534">
        <v>2020</v>
      </c>
      <c r="B59" s="529">
        <v>0</v>
      </c>
      <c r="C59" s="530">
        <v>2.9069767441860499E-3</v>
      </c>
      <c r="D59" s="531">
        <v>1.9120458891013401E-3</v>
      </c>
      <c r="E59" s="529">
        <v>0</v>
      </c>
      <c r="F59" s="530">
        <v>0</v>
      </c>
      <c r="G59" s="531">
        <v>0</v>
      </c>
      <c r="H59" s="529"/>
      <c r="I59" s="530"/>
      <c r="J59" s="531"/>
      <c r="K59" s="529"/>
      <c r="L59" s="530"/>
      <c r="M59" s="531"/>
      <c r="N59" s="577"/>
    </row>
    <row r="60" spans="1:14" s="533" customFormat="1" ht="19" x14ac:dyDescent="0.2">
      <c r="A60" s="534" t="s">
        <v>748</v>
      </c>
      <c r="B60" s="529">
        <v>1.4084507042253501E-2</v>
      </c>
      <c r="C60" s="530">
        <v>5.8139534883720903E-3</v>
      </c>
      <c r="D60" s="531">
        <v>4.7801147227533496E-3</v>
      </c>
      <c r="E60" s="529">
        <v>1.4492753623188401E-2</v>
      </c>
      <c r="F60" s="530">
        <v>4.0983606557377103E-3</v>
      </c>
      <c r="G60" s="531">
        <v>2.6455026455026501E-3</v>
      </c>
      <c r="H60" s="529"/>
      <c r="I60" s="530"/>
      <c r="J60" s="531"/>
      <c r="K60" s="529"/>
      <c r="L60" s="530"/>
      <c r="M60" s="531"/>
      <c r="N60" s="577"/>
    </row>
    <row r="61" spans="1:14" s="533" customFormat="1" ht="19" x14ac:dyDescent="0.2">
      <c r="A61" s="571" t="s">
        <v>237</v>
      </c>
      <c r="B61" s="572">
        <v>71</v>
      </c>
      <c r="C61" s="573">
        <v>688</v>
      </c>
      <c r="D61" s="574">
        <v>1046</v>
      </c>
      <c r="E61" s="572">
        <v>69</v>
      </c>
      <c r="F61" s="573">
        <v>244</v>
      </c>
      <c r="G61" s="574">
        <v>378</v>
      </c>
      <c r="H61" s="572"/>
      <c r="I61" s="573"/>
      <c r="J61" s="574"/>
      <c r="K61" s="572"/>
      <c r="L61" s="573"/>
      <c r="M61" s="574"/>
      <c r="N61" s="575"/>
    </row>
    <row r="62" spans="1:14" s="533" customFormat="1" ht="38" x14ac:dyDescent="0.2">
      <c r="A62" s="528" t="s">
        <v>959</v>
      </c>
      <c r="B62" s="568">
        <v>1.1494252873563199E-2</v>
      </c>
      <c r="C62" s="569">
        <v>6.0991105463786499E-2</v>
      </c>
      <c r="D62" s="570">
        <v>9.2422980849292305E-2</v>
      </c>
      <c r="E62" s="568">
        <v>1.1904761904761901E-2</v>
      </c>
      <c r="F62" s="569">
        <v>6.83453237410072E-2</v>
      </c>
      <c r="G62" s="570">
        <v>9.9537037037036993E-2</v>
      </c>
      <c r="H62" s="568"/>
      <c r="I62" s="569"/>
      <c r="J62" s="570"/>
      <c r="K62" s="568"/>
      <c r="L62" s="569"/>
      <c r="M62" s="570"/>
      <c r="N62" s="576"/>
    </row>
    <row r="63" spans="1:14" s="533" customFormat="1" x14ac:dyDescent="0.2">
      <c r="A63" s="534">
        <v>2018</v>
      </c>
      <c r="B63" s="529">
        <v>0.97701149425287404</v>
      </c>
      <c r="C63" s="530">
        <v>0.803049555273189</v>
      </c>
      <c r="D63" s="531">
        <v>0.80266444629475397</v>
      </c>
      <c r="E63" s="529">
        <v>0.97619047619047605</v>
      </c>
      <c r="F63" s="530">
        <v>0.84532374100719399</v>
      </c>
      <c r="G63" s="531">
        <v>0.82407407407407396</v>
      </c>
      <c r="H63" s="529"/>
      <c r="I63" s="530"/>
      <c r="J63" s="531"/>
      <c r="K63" s="529"/>
      <c r="L63" s="530"/>
      <c r="M63" s="531"/>
      <c r="N63" s="577"/>
    </row>
    <row r="64" spans="1:14" s="533" customFormat="1" x14ac:dyDescent="0.2">
      <c r="A64" s="534">
        <v>2019</v>
      </c>
      <c r="B64" s="529">
        <v>0</v>
      </c>
      <c r="C64" s="530">
        <v>7.3697585768742094E-2</v>
      </c>
      <c r="D64" s="531">
        <v>5.8284762697751902E-2</v>
      </c>
      <c r="E64" s="529">
        <v>0</v>
      </c>
      <c r="F64" s="530">
        <v>5.0359712230215799E-2</v>
      </c>
      <c r="G64" s="531">
        <v>4.1666666666666699E-2</v>
      </c>
      <c r="H64" s="529"/>
      <c r="I64" s="530"/>
      <c r="J64" s="531"/>
      <c r="K64" s="529"/>
      <c r="L64" s="530"/>
      <c r="M64" s="531"/>
      <c r="N64" s="577"/>
    </row>
    <row r="65" spans="1:14" s="533" customFormat="1" x14ac:dyDescent="0.2">
      <c r="A65" s="534">
        <v>2020</v>
      </c>
      <c r="B65" s="529">
        <v>0</v>
      </c>
      <c r="C65" s="530">
        <v>4.4472681067344297E-2</v>
      </c>
      <c r="D65" s="531">
        <v>3.2472939217318898E-2</v>
      </c>
      <c r="E65" s="529">
        <v>0</v>
      </c>
      <c r="F65" s="530">
        <v>2.5179856115107899E-2</v>
      </c>
      <c r="G65" s="531">
        <v>2.3148148148148199E-2</v>
      </c>
      <c r="H65" s="529"/>
      <c r="I65" s="530"/>
      <c r="J65" s="531"/>
      <c r="K65" s="529"/>
      <c r="L65" s="530"/>
      <c r="M65" s="531"/>
      <c r="N65" s="577"/>
    </row>
    <row r="66" spans="1:14" s="533" customFormat="1" ht="19" x14ac:dyDescent="0.2">
      <c r="A66" s="534" t="s">
        <v>748</v>
      </c>
      <c r="B66" s="529">
        <v>1.1494252873563199E-2</v>
      </c>
      <c r="C66" s="530">
        <v>1.77890724269377E-2</v>
      </c>
      <c r="D66" s="531">
        <v>1.4154870940882599E-2</v>
      </c>
      <c r="E66" s="529">
        <v>1.1904761904761901E-2</v>
      </c>
      <c r="F66" s="530">
        <v>1.07913669064748E-2</v>
      </c>
      <c r="G66" s="531">
        <v>1.1574074074074099E-2</v>
      </c>
      <c r="H66" s="529"/>
      <c r="I66" s="530"/>
      <c r="J66" s="531"/>
      <c r="K66" s="529"/>
      <c r="L66" s="530"/>
      <c r="M66" s="531"/>
      <c r="N66" s="577"/>
    </row>
    <row r="67" spans="1:14" s="533" customFormat="1" ht="19" x14ac:dyDescent="0.2">
      <c r="A67" s="571" t="s">
        <v>237</v>
      </c>
      <c r="B67" s="572">
        <v>87</v>
      </c>
      <c r="C67" s="573">
        <v>787</v>
      </c>
      <c r="D67" s="574">
        <v>1201</v>
      </c>
      <c r="E67" s="572">
        <v>84</v>
      </c>
      <c r="F67" s="573">
        <v>278</v>
      </c>
      <c r="G67" s="574">
        <v>432</v>
      </c>
      <c r="H67" s="572"/>
      <c r="I67" s="573"/>
      <c r="J67" s="574"/>
      <c r="K67" s="572"/>
      <c r="L67" s="573"/>
      <c r="M67" s="574"/>
      <c r="N67" s="575"/>
    </row>
    <row r="68" spans="1:14" s="533" customFormat="1" ht="38" x14ac:dyDescent="0.2">
      <c r="A68" s="528" t="s">
        <v>960</v>
      </c>
      <c r="B68" s="568">
        <v>0.98989898989898994</v>
      </c>
      <c r="C68" s="569">
        <v>0.95454545454545503</v>
      </c>
      <c r="D68" s="570">
        <v>0.94465220643231096</v>
      </c>
      <c r="E68" s="568">
        <v>0.98958333333333304</v>
      </c>
      <c r="F68" s="569">
        <v>0.95873015873015899</v>
      </c>
      <c r="G68" s="570">
        <v>0.94628099173553704</v>
      </c>
      <c r="H68" s="568"/>
      <c r="I68" s="569"/>
      <c r="J68" s="570"/>
      <c r="K68" s="568"/>
      <c r="L68" s="569"/>
      <c r="M68" s="570"/>
      <c r="N68" s="576"/>
    </row>
    <row r="69" spans="1:14" s="533" customFormat="1" ht="19" x14ac:dyDescent="0.2">
      <c r="A69" s="534" t="s">
        <v>182</v>
      </c>
      <c r="B69" s="529">
        <v>1.01010101010101E-2</v>
      </c>
      <c r="C69" s="530">
        <v>2.3863636363636399E-2</v>
      </c>
      <c r="D69" s="531">
        <v>1.94465220643231E-2</v>
      </c>
      <c r="E69" s="529">
        <v>1.0416666666666701E-2</v>
      </c>
      <c r="F69" s="530">
        <v>2.2222222222222199E-2</v>
      </c>
      <c r="G69" s="531">
        <v>2.0661157024793399E-2</v>
      </c>
      <c r="H69" s="529"/>
      <c r="I69" s="530"/>
      <c r="J69" s="531"/>
      <c r="K69" s="529"/>
      <c r="L69" s="530"/>
      <c r="M69" s="531"/>
      <c r="N69" s="577"/>
    </row>
    <row r="70" spans="1:14" s="533" customFormat="1" ht="19" x14ac:dyDescent="0.2">
      <c r="A70" s="534" t="s">
        <v>79</v>
      </c>
      <c r="B70" s="529">
        <v>0</v>
      </c>
      <c r="C70" s="530">
        <v>2.1590909090909102E-2</v>
      </c>
      <c r="D70" s="531">
        <v>3.5901271503365702E-2</v>
      </c>
      <c r="E70" s="529">
        <v>0</v>
      </c>
      <c r="F70" s="530">
        <v>1.9047619047619001E-2</v>
      </c>
      <c r="G70" s="531">
        <v>3.3057851239669402E-2</v>
      </c>
      <c r="H70" s="529"/>
      <c r="I70" s="530"/>
      <c r="J70" s="531"/>
      <c r="K70" s="529"/>
      <c r="L70" s="530"/>
      <c r="M70" s="531"/>
      <c r="N70" s="577"/>
    </row>
    <row r="71" spans="1:14" s="533" customFormat="1" ht="19" x14ac:dyDescent="0.2">
      <c r="A71" s="571" t="s">
        <v>237</v>
      </c>
      <c r="B71" s="572">
        <v>99</v>
      </c>
      <c r="C71" s="573">
        <v>880</v>
      </c>
      <c r="D71" s="574">
        <v>1337</v>
      </c>
      <c r="E71" s="572">
        <v>96</v>
      </c>
      <c r="F71" s="573">
        <v>315</v>
      </c>
      <c r="G71" s="574">
        <v>484</v>
      </c>
      <c r="H71" s="572"/>
      <c r="I71" s="573"/>
      <c r="J71" s="574"/>
      <c r="K71" s="572"/>
      <c r="L71" s="573"/>
      <c r="M71" s="574"/>
      <c r="N71" s="575"/>
    </row>
    <row r="72" spans="1:14" s="533" customFormat="1" ht="38" x14ac:dyDescent="0.2">
      <c r="A72" s="528" t="s">
        <v>961</v>
      </c>
      <c r="B72" s="568">
        <v>0</v>
      </c>
      <c r="C72" s="569">
        <v>1.9274376417233601E-2</v>
      </c>
      <c r="D72" s="570">
        <v>1.5671641791044799E-2</v>
      </c>
      <c r="E72" s="568">
        <v>0</v>
      </c>
      <c r="F72" s="569">
        <v>2.2222222222222199E-2</v>
      </c>
      <c r="G72" s="570">
        <v>1.6494845360824701E-2</v>
      </c>
      <c r="H72" s="568"/>
      <c r="I72" s="569"/>
      <c r="J72" s="570"/>
      <c r="K72" s="568"/>
      <c r="L72" s="569"/>
      <c r="M72" s="570"/>
      <c r="N72" s="576"/>
    </row>
    <row r="73" spans="1:14" s="533" customFormat="1" x14ac:dyDescent="0.2">
      <c r="A73" s="534">
        <v>2022</v>
      </c>
      <c r="B73" s="529">
        <v>1</v>
      </c>
      <c r="C73" s="530">
        <v>0.96598639455782298</v>
      </c>
      <c r="D73" s="531">
        <v>0.97313432835820901</v>
      </c>
      <c r="E73" s="529">
        <v>1</v>
      </c>
      <c r="F73" s="530">
        <v>0.95873015873015899</v>
      </c>
      <c r="G73" s="531">
        <v>0.97113402061855703</v>
      </c>
      <c r="H73" s="529"/>
      <c r="I73" s="530"/>
      <c r="J73" s="531"/>
      <c r="K73" s="529"/>
      <c r="L73" s="530"/>
      <c r="M73" s="531"/>
      <c r="N73" s="577"/>
    </row>
    <row r="74" spans="1:14" s="533" customFormat="1" ht="19" x14ac:dyDescent="0.2">
      <c r="A74" s="534" t="s">
        <v>91</v>
      </c>
      <c r="B74" s="529">
        <v>0</v>
      </c>
      <c r="C74" s="530">
        <v>1.24716553287982E-2</v>
      </c>
      <c r="D74" s="531">
        <v>8.9552238805970207E-3</v>
      </c>
      <c r="E74" s="529">
        <v>0</v>
      </c>
      <c r="F74" s="530">
        <v>1.9047619047619001E-2</v>
      </c>
      <c r="G74" s="531">
        <v>1.2371134020618599E-2</v>
      </c>
      <c r="H74" s="529"/>
      <c r="I74" s="530"/>
      <c r="J74" s="531"/>
      <c r="K74" s="529"/>
      <c r="L74" s="530"/>
      <c r="M74" s="531"/>
      <c r="N74" s="577"/>
    </row>
    <row r="75" spans="1:14" s="533" customFormat="1" ht="19" x14ac:dyDescent="0.2">
      <c r="A75" s="534" t="s">
        <v>183</v>
      </c>
      <c r="B75" s="529">
        <v>0</v>
      </c>
      <c r="C75" s="530">
        <v>2.26757369614512E-3</v>
      </c>
      <c r="D75" s="531">
        <v>2.23880597014925E-3</v>
      </c>
      <c r="E75" s="529">
        <v>0</v>
      </c>
      <c r="F75" s="530">
        <v>0</v>
      </c>
      <c r="G75" s="531">
        <v>0</v>
      </c>
      <c r="H75" s="529"/>
      <c r="I75" s="530"/>
      <c r="J75" s="531"/>
      <c r="K75" s="529"/>
      <c r="L75" s="530"/>
      <c r="M75" s="531"/>
      <c r="N75" s="577"/>
    </row>
    <row r="76" spans="1:14" s="533" customFormat="1" ht="19" x14ac:dyDescent="0.2">
      <c r="A76" s="571" t="s">
        <v>237</v>
      </c>
      <c r="B76" s="572">
        <v>99</v>
      </c>
      <c r="C76" s="573">
        <v>882</v>
      </c>
      <c r="D76" s="574">
        <v>1340</v>
      </c>
      <c r="E76" s="572">
        <v>96</v>
      </c>
      <c r="F76" s="573">
        <v>315</v>
      </c>
      <c r="G76" s="574">
        <v>485</v>
      </c>
      <c r="H76" s="572"/>
      <c r="I76" s="573"/>
      <c r="J76" s="574"/>
      <c r="K76" s="572"/>
      <c r="L76" s="573"/>
      <c r="M76" s="574"/>
      <c r="N76" s="575"/>
    </row>
    <row r="77" spans="1:14" s="533" customFormat="1" ht="38" x14ac:dyDescent="0.2">
      <c r="A77" s="528" t="s">
        <v>962</v>
      </c>
      <c r="B77" s="568">
        <v>4.1666666666666699E-2</v>
      </c>
      <c r="C77" s="569">
        <v>0.19136522753792301</v>
      </c>
      <c r="D77" s="570">
        <v>0.22892498066511999</v>
      </c>
      <c r="E77" s="568">
        <v>1.0752688172042999E-2</v>
      </c>
      <c r="F77" s="569">
        <v>0.107142857142857</v>
      </c>
      <c r="G77" s="570">
        <v>0.16059957173447501</v>
      </c>
      <c r="H77" s="568"/>
      <c r="I77" s="569"/>
      <c r="J77" s="570"/>
      <c r="K77" s="568"/>
      <c r="L77" s="569"/>
      <c r="M77" s="570"/>
      <c r="N77" s="576"/>
    </row>
    <row r="78" spans="1:14" s="533" customFormat="1" ht="19" x14ac:dyDescent="0.2">
      <c r="A78" s="534" t="s">
        <v>107</v>
      </c>
      <c r="B78" s="529">
        <v>0.16666666666666699</v>
      </c>
      <c r="C78" s="530">
        <v>0.385064177362894</v>
      </c>
      <c r="D78" s="531">
        <v>0.42150038669760198</v>
      </c>
      <c r="E78" s="529">
        <v>0.17204301075268799</v>
      </c>
      <c r="F78" s="530">
        <v>0.256493506493506</v>
      </c>
      <c r="G78" s="531">
        <v>0.30835117773019299</v>
      </c>
      <c r="H78" s="529"/>
      <c r="I78" s="530"/>
      <c r="J78" s="531"/>
      <c r="K78" s="529"/>
      <c r="L78" s="530"/>
      <c r="M78" s="531"/>
      <c r="N78" s="577"/>
    </row>
    <row r="79" spans="1:14" s="533" customFormat="1" ht="19" x14ac:dyDescent="0.2">
      <c r="A79" s="534" t="s">
        <v>108</v>
      </c>
      <c r="B79" s="529">
        <v>0.42708333333333298</v>
      </c>
      <c r="C79" s="530">
        <v>0.28938156359393202</v>
      </c>
      <c r="D79" s="531">
        <v>0.25058004640371201</v>
      </c>
      <c r="E79" s="529">
        <v>0.44086021505376299</v>
      </c>
      <c r="F79" s="530">
        <v>0.415584415584416</v>
      </c>
      <c r="G79" s="531">
        <v>0.36616702355460401</v>
      </c>
      <c r="H79" s="529"/>
      <c r="I79" s="530"/>
      <c r="J79" s="531"/>
      <c r="K79" s="529"/>
      <c r="L79" s="530"/>
      <c r="M79" s="531"/>
      <c r="N79" s="577"/>
    </row>
    <row r="80" spans="1:14" s="533" customFormat="1" ht="19" x14ac:dyDescent="0.2">
      <c r="A80" s="534" t="s">
        <v>109</v>
      </c>
      <c r="B80" s="529">
        <v>0.35416666666666702</v>
      </c>
      <c r="C80" s="530">
        <v>0.12602100350058301</v>
      </c>
      <c r="D80" s="531">
        <v>9.28074245939675E-2</v>
      </c>
      <c r="E80" s="529">
        <v>0.36559139784946199</v>
      </c>
      <c r="F80" s="530">
        <v>0.21753246753246799</v>
      </c>
      <c r="G80" s="531">
        <v>0.16059957173447501</v>
      </c>
      <c r="H80" s="529"/>
      <c r="I80" s="530"/>
      <c r="J80" s="531"/>
      <c r="K80" s="529"/>
      <c r="L80" s="530"/>
      <c r="M80" s="531"/>
      <c r="N80" s="577"/>
    </row>
    <row r="81" spans="1:14" s="533" customFormat="1" ht="19" x14ac:dyDescent="0.2">
      <c r="A81" s="536" t="s">
        <v>110</v>
      </c>
      <c r="B81" s="537">
        <v>1.0416666666666701E-2</v>
      </c>
      <c r="C81" s="538">
        <v>8.1680280046674408E-3</v>
      </c>
      <c r="D81" s="539">
        <v>6.1871616395978296E-3</v>
      </c>
      <c r="E81" s="537">
        <v>1.0752688172042999E-2</v>
      </c>
      <c r="F81" s="538">
        <v>3.24675324675325E-3</v>
      </c>
      <c r="G81" s="539">
        <v>4.2826552462526804E-3</v>
      </c>
      <c r="H81" s="537"/>
      <c r="I81" s="538"/>
      <c r="J81" s="539"/>
      <c r="K81" s="537"/>
      <c r="L81" s="538"/>
      <c r="M81" s="539"/>
      <c r="N81" s="578"/>
    </row>
    <row r="82" spans="1:14" s="533" customFormat="1" ht="19" x14ac:dyDescent="0.2">
      <c r="A82" s="534" t="s">
        <v>237</v>
      </c>
      <c r="B82" s="579">
        <v>96</v>
      </c>
      <c r="C82" s="580">
        <v>857</v>
      </c>
      <c r="D82" s="581">
        <v>1293</v>
      </c>
      <c r="E82" s="579">
        <v>93</v>
      </c>
      <c r="F82" s="580">
        <v>308</v>
      </c>
      <c r="G82" s="581">
        <v>467</v>
      </c>
      <c r="H82" s="579"/>
      <c r="I82" s="580"/>
      <c r="J82" s="581"/>
      <c r="K82" s="579"/>
      <c r="L82" s="580"/>
      <c r="M82" s="581"/>
      <c r="N82" s="582"/>
    </row>
    <row r="83" spans="1:14" s="533" customFormat="1" ht="19" x14ac:dyDescent="0.2">
      <c r="A83" s="534" t="s">
        <v>177</v>
      </c>
      <c r="B83" s="583">
        <v>2.875</v>
      </c>
      <c r="C83" s="584">
        <v>3.6254375729288202</v>
      </c>
      <c r="D83" s="585">
        <v>3.7741686001546801</v>
      </c>
      <c r="E83" s="583">
        <v>2.80645161290323</v>
      </c>
      <c r="F83" s="584">
        <v>3.2467532467532498</v>
      </c>
      <c r="G83" s="585">
        <v>3.46038543897216</v>
      </c>
      <c r="H83" s="583"/>
      <c r="I83" s="584"/>
      <c r="J83" s="585"/>
      <c r="K83" s="583"/>
      <c r="L83" s="584"/>
      <c r="M83" s="585"/>
      <c r="N83" s="586"/>
    </row>
    <row r="84" spans="1:14" s="533" customFormat="1" ht="19" x14ac:dyDescent="0.2">
      <c r="A84" s="534" t="s">
        <v>157</v>
      </c>
      <c r="B84" s="583">
        <v>0.84914817998918601</v>
      </c>
      <c r="C84" s="584">
        <v>0.95870669607583603</v>
      </c>
      <c r="D84" s="585">
        <v>0.92524669593150799</v>
      </c>
      <c r="E84" s="583">
        <v>0.76978348898625304</v>
      </c>
      <c r="F84" s="584">
        <v>0.926002851471878</v>
      </c>
      <c r="G84" s="585">
        <v>0.95837972464548504</v>
      </c>
      <c r="H84" s="583"/>
      <c r="I84" s="584"/>
      <c r="J84" s="585"/>
      <c r="K84" s="583"/>
      <c r="L84" s="584"/>
      <c r="M84" s="585"/>
      <c r="N84" s="586"/>
    </row>
    <row r="85" spans="1:14" s="533" customFormat="1" ht="19" x14ac:dyDescent="0.2">
      <c r="A85" s="534" t="s">
        <v>238</v>
      </c>
      <c r="B85" s="587" t="s">
        <v>226</v>
      </c>
      <c r="C85" s="584" t="s">
        <v>215</v>
      </c>
      <c r="D85" s="585" t="s">
        <v>215</v>
      </c>
      <c r="E85" s="587" t="s">
        <v>226</v>
      </c>
      <c r="F85" s="584" t="s">
        <v>215</v>
      </c>
      <c r="G85" s="585" t="s">
        <v>215</v>
      </c>
      <c r="H85" s="587"/>
      <c r="I85" s="584"/>
      <c r="J85" s="585"/>
      <c r="K85" s="587"/>
      <c r="L85" s="584"/>
      <c r="M85" s="585"/>
      <c r="N85" s="586"/>
    </row>
    <row r="86" spans="1:14" s="533" customFormat="1" ht="19" x14ac:dyDescent="0.2">
      <c r="A86" s="562" t="s">
        <v>156</v>
      </c>
      <c r="B86" s="588" t="s">
        <v>226</v>
      </c>
      <c r="C86" s="589">
        <v>-0.7827603332703319</v>
      </c>
      <c r="D86" s="590">
        <v>-0.97181498092184671</v>
      </c>
      <c r="E86" s="588" t="s">
        <v>226</v>
      </c>
      <c r="F86" s="589">
        <v>-0.47548626135455424</v>
      </c>
      <c r="G86" s="590">
        <v>-0.68233270096654763</v>
      </c>
      <c r="H86" s="588"/>
      <c r="I86" s="589"/>
      <c r="J86" s="590"/>
      <c r="K86" s="588"/>
      <c r="L86" s="589"/>
      <c r="M86" s="590"/>
      <c r="N86" s="591"/>
    </row>
    <row r="87" spans="1:14" s="533" customFormat="1" ht="38" x14ac:dyDescent="0.2">
      <c r="A87" s="592" t="s">
        <v>963</v>
      </c>
      <c r="B87" s="529">
        <v>2.53164556962025E-2</v>
      </c>
      <c r="C87" s="530">
        <v>3.9301310043668103E-2</v>
      </c>
      <c r="D87" s="531">
        <v>4.2857142857142899E-2</v>
      </c>
      <c r="E87" s="529">
        <v>2.5974025974026E-2</v>
      </c>
      <c r="F87" s="530">
        <v>4.7808764940239001E-2</v>
      </c>
      <c r="G87" s="531">
        <v>5.2631578947368397E-2</v>
      </c>
      <c r="H87" s="529"/>
      <c r="I87" s="530"/>
      <c r="J87" s="531"/>
      <c r="K87" s="529"/>
      <c r="L87" s="530"/>
      <c r="M87" s="531"/>
      <c r="N87" s="593"/>
    </row>
    <row r="88" spans="1:14" s="533" customFormat="1" ht="19" x14ac:dyDescent="0.2">
      <c r="A88" s="534" t="s">
        <v>277</v>
      </c>
      <c r="B88" s="529">
        <v>0.89873417721519</v>
      </c>
      <c r="C88" s="530">
        <v>0.90975254730713295</v>
      </c>
      <c r="D88" s="531">
        <v>0.9</v>
      </c>
      <c r="E88" s="529">
        <v>0.89610389610389596</v>
      </c>
      <c r="F88" s="530">
        <v>0.88047808764940205</v>
      </c>
      <c r="G88" s="531">
        <v>0.87368421052631595</v>
      </c>
      <c r="H88" s="529"/>
      <c r="I88" s="530"/>
      <c r="J88" s="531"/>
      <c r="K88" s="529"/>
      <c r="L88" s="530"/>
      <c r="M88" s="531"/>
      <c r="N88" s="594"/>
    </row>
    <row r="89" spans="1:14" s="533" customFormat="1" ht="19" x14ac:dyDescent="0.2">
      <c r="A89" s="534" t="s">
        <v>278</v>
      </c>
      <c r="B89" s="529">
        <v>7.5949367088607597E-2</v>
      </c>
      <c r="C89" s="530">
        <v>5.0946142649199402E-2</v>
      </c>
      <c r="D89" s="531">
        <v>5.7142857142857099E-2</v>
      </c>
      <c r="E89" s="529">
        <v>7.7922077922077906E-2</v>
      </c>
      <c r="F89" s="530">
        <v>7.1713147410358599E-2</v>
      </c>
      <c r="G89" s="531">
        <v>7.3684210526315796E-2</v>
      </c>
      <c r="H89" s="529"/>
      <c r="I89" s="530"/>
      <c r="J89" s="531"/>
      <c r="K89" s="529"/>
      <c r="L89" s="530"/>
      <c r="M89" s="531"/>
      <c r="N89" s="595"/>
    </row>
    <row r="90" spans="1:14" s="533" customFormat="1" ht="19" x14ac:dyDescent="0.2">
      <c r="A90" s="596" t="s">
        <v>237</v>
      </c>
      <c r="B90" s="572">
        <v>79</v>
      </c>
      <c r="C90" s="573">
        <v>687</v>
      </c>
      <c r="D90" s="574">
        <v>1050</v>
      </c>
      <c r="E90" s="572">
        <v>77</v>
      </c>
      <c r="F90" s="573">
        <v>251</v>
      </c>
      <c r="G90" s="574">
        <v>380</v>
      </c>
      <c r="H90" s="572"/>
      <c r="I90" s="573"/>
      <c r="J90" s="574"/>
      <c r="K90" s="572"/>
      <c r="L90" s="573"/>
      <c r="M90" s="574"/>
      <c r="N90" s="597"/>
    </row>
    <row r="91" spans="1:14" s="533" customFormat="1" ht="57" x14ac:dyDescent="0.2">
      <c r="A91" s="528" t="s">
        <v>964</v>
      </c>
      <c r="B91" s="568">
        <v>0</v>
      </c>
      <c r="C91" s="569">
        <v>0</v>
      </c>
      <c r="D91" s="570">
        <v>0</v>
      </c>
      <c r="E91" s="568">
        <v>0</v>
      </c>
      <c r="F91" s="569">
        <v>0</v>
      </c>
      <c r="G91" s="570">
        <v>0</v>
      </c>
      <c r="H91" s="568"/>
      <c r="I91" s="569"/>
      <c r="J91" s="570"/>
      <c r="K91" s="568"/>
      <c r="L91" s="569"/>
      <c r="M91" s="570"/>
      <c r="N91" s="576"/>
    </row>
    <row r="92" spans="1:14" s="533" customFormat="1" ht="19" x14ac:dyDescent="0.2">
      <c r="A92" s="534" t="s">
        <v>322</v>
      </c>
      <c r="B92" s="529">
        <v>1.26582278481013E-2</v>
      </c>
      <c r="C92" s="530">
        <v>4.3988269794721403E-3</v>
      </c>
      <c r="D92" s="531">
        <v>3.83141762452107E-3</v>
      </c>
      <c r="E92" s="529">
        <v>1.2987012987013E-2</v>
      </c>
      <c r="F92" s="530">
        <v>8.0000000000000002E-3</v>
      </c>
      <c r="G92" s="531">
        <v>7.9365079365079395E-3</v>
      </c>
      <c r="H92" s="529"/>
      <c r="I92" s="530"/>
      <c r="J92" s="531"/>
      <c r="K92" s="529"/>
      <c r="L92" s="530"/>
      <c r="M92" s="531"/>
      <c r="N92" s="577"/>
    </row>
    <row r="93" spans="1:14" s="533" customFormat="1" ht="19" x14ac:dyDescent="0.2">
      <c r="A93" s="534" t="s">
        <v>665</v>
      </c>
      <c r="B93" s="529">
        <v>0</v>
      </c>
      <c r="C93" s="530">
        <v>2.9325513196480899E-3</v>
      </c>
      <c r="D93" s="531">
        <v>2.8735632183907998E-3</v>
      </c>
      <c r="E93" s="529">
        <v>0</v>
      </c>
      <c r="F93" s="530">
        <v>4.0000000000000001E-3</v>
      </c>
      <c r="G93" s="531">
        <v>5.2910052910052898E-3</v>
      </c>
      <c r="H93" s="529"/>
      <c r="I93" s="530"/>
      <c r="J93" s="531"/>
      <c r="K93" s="529"/>
      <c r="L93" s="530"/>
      <c r="M93" s="531"/>
      <c r="N93" s="577"/>
    </row>
    <row r="94" spans="1:14" s="533" customFormat="1" ht="19" x14ac:dyDescent="0.2">
      <c r="A94" s="534" t="s">
        <v>275</v>
      </c>
      <c r="B94" s="529">
        <v>0</v>
      </c>
      <c r="C94" s="530">
        <v>5.8651026392961903E-3</v>
      </c>
      <c r="D94" s="531">
        <v>3.83141762452107E-3</v>
      </c>
      <c r="E94" s="529">
        <v>0</v>
      </c>
      <c r="F94" s="530">
        <v>8.0000000000000002E-3</v>
      </c>
      <c r="G94" s="531">
        <v>5.2910052910052898E-3</v>
      </c>
      <c r="H94" s="529"/>
      <c r="I94" s="530"/>
      <c r="J94" s="531"/>
      <c r="K94" s="529"/>
      <c r="L94" s="530"/>
      <c r="M94" s="531"/>
      <c r="N94" s="577"/>
    </row>
    <row r="95" spans="1:14" s="533" customFormat="1" ht="19" x14ac:dyDescent="0.2">
      <c r="A95" s="534" t="s">
        <v>93</v>
      </c>
      <c r="B95" s="529">
        <v>0.987341772151899</v>
      </c>
      <c r="C95" s="530">
        <v>0.98680351906158403</v>
      </c>
      <c r="D95" s="531">
        <v>0.98946360153256696</v>
      </c>
      <c r="E95" s="529">
        <v>0.98701298701298701</v>
      </c>
      <c r="F95" s="530">
        <v>0.98</v>
      </c>
      <c r="G95" s="531">
        <v>0.98148148148148195</v>
      </c>
      <c r="H95" s="529"/>
      <c r="I95" s="530"/>
      <c r="J95" s="531"/>
      <c r="K95" s="529"/>
      <c r="L95" s="530"/>
      <c r="M95" s="531"/>
      <c r="N95" s="577"/>
    </row>
    <row r="96" spans="1:14" s="533" customFormat="1" ht="19" x14ac:dyDescent="0.2">
      <c r="A96" s="571" t="s">
        <v>237</v>
      </c>
      <c r="B96" s="572">
        <v>79</v>
      </c>
      <c r="C96" s="573">
        <v>682</v>
      </c>
      <c r="D96" s="574">
        <v>1044</v>
      </c>
      <c r="E96" s="572">
        <v>77</v>
      </c>
      <c r="F96" s="573">
        <v>250</v>
      </c>
      <c r="G96" s="574">
        <v>378</v>
      </c>
      <c r="H96" s="572"/>
      <c r="I96" s="573"/>
      <c r="J96" s="574"/>
      <c r="K96" s="572"/>
      <c r="L96" s="573"/>
      <c r="M96" s="574"/>
      <c r="N96" s="575"/>
    </row>
    <row r="97" spans="1:14" s="533" customFormat="1" ht="76" x14ac:dyDescent="0.2">
      <c r="A97" s="528" t="s">
        <v>965</v>
      </c>
      <c r="B97" s="568">
        <v>2.06185567010309E-2</v>
      </c>
      <c r="C97" s="569">
        <v>0.11098130841121499</v>
      </c>
      <c r="D97" s="570">
        <v>0.119230769230769</v>
      </c>
      <c r="E97" s="568">
        <v>2.1276595744680899E-2</v>
      </c>
      <c r="F97" s="569">
        <v>0.11400651465797999</v>
      </c>
      <c r="G97" s="570">
        <v>0.12288135593220301</v>
      </c>
      <c r="H97" s="568"/>
      <c r="I97" s="569"/>
      <c r="J97" s="570"/>
      <c r="K97" s="568"/>
      <c r="L97" s="569"/>
      <c r="M97" s="570"/>
      <c r="N97" s="532"/>
    </row>
    <row r="98" spans="1:14" s="533" customFormat="1" ht="19" x14ac:dyDescent="0.2">
      <c r="A98" s="534" t="s">
        <v>92</v>
      </c>
      <c r="B98" s="529">
        <v>0.97938144329896903</v>
      </c>
      <c r="C98" s="530">
        <v>0.88901869158878499</v>
      </c>
      <c r="D98" s="531">
        <v>0.88076923076923097</v>
      </c>
      <c r="E98" s="529">
        <v>0.97872340425531901</v>
      </c>
      <c r="F98" s="530">
        <v>0.88599348534201905</v>
      </c>
      <c r="G98" s="531">
        <v>0.87711864406779605</v>
      </c>
      <c r="H98" s="529"/>
      <c r="I98" s="530"/>
      <c r="J98" s="531"/>
      <c r="K98" s="529"/>
      <c r="L98" s="530"/>
      <c r="M98" s="531"/>
      <c r="N98" s="540"/>
    </row>
    <row r="99" spans="1:14" s="533" customFormat="1" ht="19" x14ac:dyDescent="0.2">
      <c r="A99" s="571" t="s">
        <v>237</v>
      </c>
      <c r="B99" s="572">
        <v>97</v>
      </c>
      <c r="C99" s="573">
        <v>856</v>
      </c>
      <c r="D99" s="574">
        <v>1300</v>
      </c>
      <c r="E99" s="572">
        <v>94</v>
      </c>
      <c r="F99" s="573">
        <v>307</v>
      </c>
      <c r="G99" s="574">
        <v>472</v>
      </c>
      <c r="H99" s="572"/>
      <c r="I99" s="573"/>
      <c r="J99" s="574"/>
      <c r="K99" s="572"/>
      <c r="L99" s="573"/>
      <c r="M99" s="574"/>
      <c r="N99" s="598"/>
    </row>
    <row r="100" spans="1:14" s="533" customFormat="1" ht="38" x14ac:dyDescent="0.2">
      <c r="A100" s="528" t="s">
        <v>966</v>
      </c>
      <c r="B100" s="568">
        <v>9.2783505154639206E-2</v>
      </c>
      <c r="C100" s="569">
        <v>0.16355140186915901</v>
      </c>
      <c r="D100" s="570">
        <v>0.151351351351351</v>
      </c>
      <c r="E100" s="568">
        <v>9.5744680851063801E-2</v>
      </c>
      <c r="F100" s="569">
        <v>0.12418300653594801</v>
      </c>
      <c r="G100" s="570">
        <v>0.117021276595745</v>
      </c>
      <c r="H100" s="568"/>
      <c r="I100" s="569"/>
      <c r="J100" s="570"/>
      <c r="K100" s="568"/>
      <c r="L100" s="569"/>
      <c r="M100" s="570"/>
      <c r="N100" s="532"/>
    </row>
    <row r="101" spans="1:14" ht="19" x14ac:dyDescent="0.2">
      <c r="A101" s="534" t="s">
        <v>92</v>
      </c>
      <c r="B101" s="529">
        <v>0.90721649484536104</v>
      </c>
      <c r="C101" s="530">
        <v>0.83644859813084105</v>
      </c>
      <c r="D101" s="531">
        <v>0.84864864864864897</v>
      </c>
      <c r="E101" s="529">
        <v>0.90425531914893598</v>
      </c>
      <c r="F101" s="530">
        <v>0.87581699346405195</v>
      </c>
      <c r="G101" s="531">
        <v>0.88297872340425498</v>
      </c>
      <c r="H101" s="529"/>
      <c r="I101" s="530"/>
      <c r="J101" s="531"/>
      <c r="K101" s="529"/>
      <c r="L101" s="530"/>
      <c r="M101" s="531"/>
      <c r="N101" s="540"/>
    </row>
    <row r="102" spans="1:14" ht="19" x14ac:dyDescent="0.2">
      <c r="A102" s="571" t="s">
        <v>237</v>
      </c>
      <c r="B102" s="572">
        <v>97</v>
      </c>
      <c r="C102" s="573">
        <v>856</v>
      </c>
      <c r="D102" s="574">
        <v>1295</v>
      </c>
      <c r="E102" s="572">
        <v>94</v>
      </c>
      <c r="F102" s="573">
        <v>306</v>
      </c>
      <c r="G102" s="574">
        <v>470</v>
      </c>
      <c r="H102" s="572"/>
      <c r="I102" s="573"/>
      <c r="J102" s="574"/>
      <c r="K102" s="572"/>
      <c r="L102" s="573"/>
      <c r="M102" s="574"/>
      <c r="N102" s="598"/>
    </row>
    <row r="103" spans="1:14" ht="38" x14ac:dyDescent="0.2">
      <c r="A103" s="528" t="s">
        <v>967</v>
      </c>
      <c r="B103" s="568">
        <v>0.48979591836734698</v>
      </c>
      <c r="C103" s="569">
        <v>0.55619930475086898</v>
      </c>
      <c r="D103" s="570">
        <v>0.51223241590214097</v>
      </c>
      <c r="E103" s="568">
        <v>0.47368421052631599</v>
      </c>
      <c r="F103" s="569">
        <v>0.52272727272727304</v>
      </c>
      <c r="G103" s="570">
        <v>0.46822033898305099</v>
      </c>
      <c r="H103" s="568"/>
      <c r="I103" s="569"/>
      <c r="J103" s="570"/>
      <c r="K103" s="568"/>
      <c r="L103" s="569"/>
      <c r="M103" s="570"/>
      <c r="N103" s="532"/>
    </row>
    <row r="104" spans="1:14" ht="19" x14ac:dyDescent="0.2">
      <c r="A104" s="534" t="s">
        <v>92</v>
      </c>
      <c r="B104" s="529">
        <v>0.51020408163265296</v>
      </c>
      <c r="C104" s="530">
        <v>0.44380069524913102</v>
      </c>
      <c r="D104" s="531">
        <v>0.48776758409785897</v>
      </c>
      <c r="E104" s="529">
        <v>0.52631578947368396</v>
      </c>
      <c r="F104" s="530">
        <v>0.47727272727272702</v>
      </c>
      <c r="G104" s="531">
        <v>0.53177966101694896</v>
      </c>
      <c r="H104" s="529"/>
      <c r="I104" s="530"/>
      <c r="J104" s="531"/>
      <c r="K104" s="529"/>
      <c r="L104" s="530"/>
      <c r="M104" s="531"/>
      <c r="N104" s="540"/>
    </row>
    <row r="105" spans="1:14" ht="19" x14ac:dyDescent="0.2">
      <c r="A105" s="571" t="s">
        <v>237</v>
      </c>
      <c r="B105" s="572">
        <v>98</v>
      </c>
      <c r="C105" s="573">
        <v>863</v>
      </c>
      <c r="D105" s="574">
        <v>1308</v>
      </c>
      <c r="E105" s="572">
        <v>95</v>
      </c>
      <c r="F105" s="573">
        <v>308</v>
      </c>
      <c r="G105" s="574">
        <v>472</v>
      </c>
      <c r="H105" s="572"/>
      <c r="I105" s="573"/>
      <c r="J105" s="574"/>
      <c r="K105" s="572"/>
      <c r="L105" s="573"/>
      <c r="M105" s="574"/>
      <c r="N105" s="598"/>
    </row>
    <row r="106" spans="1:14" ht="57" x14ac:dyDescent="0.2">
      <c r="A106" s="528" t="s">
        <v>968</v>
      </c>
      <c r="B106" s="568">
        <v>0.58762886597938102</v>
      </c>
      <c r="C106" s="569">
        <v>0.48481308411215002</v>
      </c>
      <c r="D106" s="570">
        <v>0.466205837173579</v>
      </c>
      <c r="E106" s="568">
        <v>0.57446808510638303</v>
      </c>
      <c r="F106" s="569">
        <v>0.54397394136807797</v>
      </c>
      <c r="G106" s="570">
        <v>0.46186440677966101</v>
      </c>
      <c r="H106" s="568"/>
      <c r="I106" s="569"/>
      <c r="J106" s="570"/>
      <c r="K106" s="568"/>
      <c r="L106" s="569"/>
      <c r="M106" s="570"/>
      <c r="N106" s="532"/>
    </row>
    <row r="107" spans="1:14" ht="19" x14ac:dyDescent="0.2">
      <c r="A107" s="534" t="s">
        <v>92</v>
      </c>
      <c r="B107" s="529">
        <v>0.41237113402061898</v>
      </c>
      <c r="C107" s="530">
        <v>0.51518691588785004</v>
      </c>
      <c r="D107" s="531">
        <v>0.533794162826421</v>
      </c>
      <c r="E107" s="529">
        <v>0.42553191489361702</v>
      </c>
      <c r="F107" s="530">
        <v>0.45602605863192203</v>
      </c>
      <c r="G107" s="531">
        <v>0.53813559322033899</v>
      </c>
      <c r="H107" s="529"/>
      <c r="I107" s="530"/>
      <c r="J107" s="531"/>
      <c r="K107" s="529"/>
      <c r="L107" s="530"/>
      <c r="M107" s="531"/>
      <c r="N107" s="540"/>
    </row>
    <row r="108" spans="1:14" ht="19" x14ac:dyDescent="0.2">
      <c r="A108" s="571" t="s">
        <v>237</v>
      </c>
      <c r="B108" s="572">
        <v>97</v>
      </c>
      <c r="C108" s="573">
        <v>856</v>
      </c>
      <c r="D108" s="574">
        <v>1302</v>
      </c>
      <c r="E108" s="572">
        <v>94</v>
      </c>
      <c r="F108" s="573">
        <v>307</v>
      </c>
      <c r="G108" s="574">
        <v>472</v>
      </c>
      <c r="H108" s="572"/>
      <c r="I108" s="573"/>
      <c r="J108" s="574"/>
      <c r="K108" s="572"/>
      <c r="L108" s="573"/>
      <c r="M108" s="574"/>
      <c r="N108" s="598"/>
    </row>
    <row r="109" spans="1:14" ht="38" x14ac:dyDescent="0.2">
      <c r="A109" s="528" t="s">
        <v>969</v>
      </c>
      <c r="B109" s="568">
        <v>0.15625</v>
      </c>
      <c r="C109" s="569">
        <v>0.193168433451119</v>
      </c>
      <c r="D109" s="570">
        <v>0.191142191142191</v>
      </c>
      <c r="E109" s="568">
        <v>0.15053763440860199</v>
      </c>
      <c r="F109" s="569">
        <v>0.173770491803279</v>
      </c>
      <c r="G109" s="570">
        <v>0.17307692307692299</v>
      </c>
      <c r="H109" s="568"/>
      <c r="I109" s="569"/>
      <c r="J109" s="570"/>
      <c r="K109" s="568"/>
      <c r="L109" s="569"/>
      <c r="M109" s="570"/>
      <c r="N109" s="532"/>
    </row>
    <row r="110" spans="1:14" ht="19" x14ac:dyDescent="0.2">
      <c r="A110" s="534" t="s">
        <v>92</v>
      </c>
      <c r="B110" s="529">
        <v>0.84375</v>
      </c>
      <c r="C110" s="530">
        <v>0.806831566548881</v>
      </c>
      <c r="D110" s="531">
        <v>0.808857808857809</v>
      </c>
      <c r="E110" s="529">
        <v>0.84946236559139798</v>
      </c>
      <c r="F110" s="530">
        <v>0.82622950819672103</v>
      </c>
      <c r="G110" s="531">
        <v>0.82692307692307698</v>
      </c>
      <c r="H110" s="529"/>
      <c r="I110" s="530"/>
      <c r="J110" s="531"/>
      <c r="K110" s="529"/>
      <c r="L110" s="530"/>
      <c r="M110" s="531"/>
      <c r="N110" s="540"/>
    </row>
    <row r="111" spans="1:14" ht="19" x14ac:dyDescent="0.2">
      <c r="A111" s="571" t="s">
        <v>237</v>
      </c>
      <c r="B111" s="572">
        <v>96</v>
      </c>
      <c r="C111" s="573">
        <v>849</v>
      </c>
      <c r="D111" s="574">
        <v>1287</v>
      </c>
      <c r="E111" s="572">
        <v>93</v>
      </c>
      <c r="F111" s="573">
        <v>305</v>
      </c>
      <c r="G111" s="574">
        <v>468</v>
      </c>
      <c r="H111" s="572"/>
      <c r="I111" s="573"/>
      <c r="J111" s="574"/>
      <c r="K111" s="572"/>
      <c r="L111" s="573"/>
      <c r="M111" s="574"/>
      <c r="N111" s="598"/>
    </row>
    <row r="112" spans="1:14" ht="38" x14ac:dyDescent="0.2">
      <c r="A112" s="528" t="s">
        <v>970</v>
      </c>
      <c r="B112" s="568">
        <v>0.26041666666666702</v>
      </c>
      <c r="C112" s="569">
        <v>0.19906323185011701</v>
      </c>
      <c r="D112" s="570">
        <v>0.200310559006211</v>
      </c>
      <c r="E112" s="568">
        <v>0.25806451612903197</v>
      </c>
      <c r="F112" s="569">
        <v>0.18954248366013099</v>
      </c>
      <c r="G112" s="570">
        <v>0.17197452229299401</v>
      </c>
      <c r="H112" s="568"/>
      <c r="I112" s="569"/>
      <c r="J112" s="570"/>
      <c r="K112" s="568"/>
      <c r="L112" s="569"/>
      <c r="M112" s="570"/>
      <c r="N112" s="532"/>
    </row>
    <row r="113" spans="1:14" ht="19" x14ac:dyDescent="0.2">
      <c r="A113" s="534" t="s">
        <v>92</v>
      </c>
      <c r="B113" s="529">
        <v>0.73958333333333304</v>
      </c>
      <c r="C113" s="530">
        <v>0.80093676814988302</v>
      </c>
      <c r="D113" s="531">
        <v>0.79968944099378902</v>
      </c>
      <c r="E113" s="529">
        <v>0.74193548387096797</v>
      </c>
      <c r="F113" s="530">
        <v>0.81045751633986896</v>
      </c>
      <c r="G113" s="531">
        <v>0.82802547770700596</v>
      </c>
      <c r="H113" s="529"/>
      <c r="I113" s="530"/>
      <c r="J113" s="531"/>
      <c r="K113" s="529"/>
      <c r="L113" s="530"/>
      <c r="M113" s="531"/>
      <c r="N113" s="540"/>
    </row>
    <row r="114" spans="1:14" ht="19" x14ac:dyDescent="0.2">
      <c r="A114" s="571" t="s">
        <v>237</v>
      </c>
      <c r="B114" s="572">
        <v>96</v>
      </c>
      <c r="C114" s="573">
        <v>854</v>
      </c>
      <c r="D114" s="574">
        <v>1288</v>
      </c>
      <c r="E114" s="572">
        <v>93</v>
      </c>
      <c r="F114" s="573">
        <v>306</v>
      </c>
      <c r="G114" s="574">
        <v>471</v>
      </c>
      <c r="H114" s="572"/>
      <c r="I114" s="573"/>
      <c r="J114" s="574"/>
      <c r="K114" s="572"/>
      <c r="L114" s="573"/>
      <c r="M114" s="574"/>
      <c r="N114" s="598"/>
    </row>
    <row r="115" spans="1:14" ht="76" x14ac:dyDescent="0.2">
      <c r="A115" s="528" t="s">
        <v>971</v>
      </c>
      <c r="B115" s="568">
        <v>0.75</v>
      </c>
      <c r="C115" s="569">
        <v>0.71113689095127597</v>
      </c>
      <c r="D115" s="570">
        <v>0.72678843226788403</v>
      </c>
      <c r="E115" s="568">
        <v>0.74193548387096797</v>
      </c>
      <c r="F115" s="569">
        <v>0.65806451612903205</v>
      </c>
      <c r="G115" s="570">
        <v>0.689727463312369</v>
      </c>
      <c r="H115" s="568"/>
      <c r="I115" s="569"/>
      <c r="J115" s="570"/>
      <c r="K115" s="568"/>
      <c r="L115" s="569"/>
      <c r="M115" s="570"/>
      <c r="N115" s="599"/>
    </row>
    <row r="116" spans="1:14" ht="19" x14ac:dyDescent="0.2">
      <c r="A116" s="534" t="s">
        <v>94</v>
      </c>
      <c r="B116" s="529">
        <v>0.25</v>
      </c>
      <c r="C116" s="530">
        <v>0.26682134570765698</v>
      </c>
      <c r="D116" s="531">
        <v>0.255707762557078</v>
      </c>
      <c r="E116" s="529">
        <v>0.25806451612903197</v>
      </c>
      <c r="F116" s="530">
        <v>0.309677419354839</v>
      </c>
      <c r="G116" s="531">
        <v>0.28721174004192901</v>
      </c>
      <c r="H116" s="529"/>
      <c r="I116" s="530"/>
      <c r="J116" s="531"/>
      <c r="K116" s="529"/>
      <c r="L116" s="530"/>
      <c r="M116" s="531"/>
      <c r="N116" s="600"/>
    </row>
    <row r="117" spans="1:14" ht="19" x14ac:dyDescent="0.2">
      <c r="A117" s="534" t="s">
        <v>386</v>
      </c>
      <c r="B117" s="529">
        <v>0</v>
      </c>
      <c r="C117" s="530">
        <v>2.2041763341067298E-2</v>
      </c>
      <c r="D117" s="531">
        <v>1.7503805175038099E-2</v>
      </c>
      <c r="E117" s="529">
        <v>0</v>
      </c>
      <c r="F117" s="530">
        <v>3.2258064516128997E-2</v>
      </c>
      <c r="G117" s="531">
        <v>2.3060796645702299E-2</v>
      </c>
      <c r="H117" s="529"/>
      <c r="I117" s="530"/>
      <c r="J117" s="531"/>
      <c r="K117" s="529"/>
      <c r="L117" s="530"/>
      <c r="M117" s="531"/>
      <c r="N117" s="601"/>
    </row>
    <row r="118" spans="1:14" ht="19" x14ac:dyDescent="0.2">
      <c r="A118" s="602" t="s">
        <v>237</v>
      </c>
      <c r="B118" s="603">
        <v>96</v>
      </c>
      <c r="C118" s="604">
        <v>862</v>
      </c>
      <c r="D118" s="605">
        <v>1314</v>
      </c>
      <c r="E118" s="603">
        <v>93</v>
      </c>
      <c r="F118" s="604">
        <v>310</v>
      </c>
      <c r="G118" s="605">
        <v>477</v>
      </c>
      <c r="H118" s="603"/>
      <c r="I118" s="604"/>
      <c r="J118" s="605"/>
      <c r="K118" s="603"/>
      <c r="L118" s="604"/>
      <c r="M118" s="605"/>
      <c r="N118" s="586"/>
    </row>
    <row r="119" spans="1:14" ht="19" x14ac:dyDescent="0.2">
      <c r="A119" s="534" t="s">
        <v>177</v>
      </c>
      <c r="B119" s="583">
        <v>2.75</v>
      </c>
      <c r="C119" s="584">
        <v>2.68909512761021</v>
      </c>
      <c r="D119" s="585">
        <v>2.7092846270928499</v>
      </c>
      <c r="E119" s="583">
        <v>2.7419354838709702</v>
      </c>
      <c r="F119" s="584">
        <v>2.6258064516128998</v>
      </c>
      <c r="G119" s="585">
        <v>2.6666666666666701</v>
      </c>
      <c r="H119" s="583"/>
      <c r="I119" s="584"/>
      <c r="J119" s="585"/>
      <c r="K119" s="583"/>
      <c r="L119" s="584"/>
      <c r="M119" s="585"/>
      <c r="N119" s="586"/>
    </row>
    <row r="120" spans="1:14" ht="19" x14ac:dyDescent="0.2">
      <c r="A120" s="534" t="s">
        <v>157</v>
      </c>
      <c r="B120" s="583">
        <v>0.435285750066007</v>
      </c>
      <c r="C120" s="584">
        <v>0.50855342909409595</v>
      </c>
      <c r="D120" s="585">
        <v>0.49131584791650301</v>
      </c>
      <c r="E120" s="583">
        <v>0.43994134506406002</v>
      </c>
      <c r="F120" s="584">
        <v>0.54740797984535405</v>
      </c>
      <c r="G120" s="585">
        <v>0.51856297884173197</v>
      </c>
      <c r="H120" s="583"/>
      <c r="I120" s="584"/>
      <c r="J120" s="585"/>
      <c r="K120" s="583"/>
      <c r="L120" s="584"/>
      <c r="M120" s="585"/>
      <c r="N120" s="586"/>
    </row>
    <row r="121" spans="1:14" ht="19" x14ac:dyDescent="0.2">
      <c r="A121" s="534" t="s">
        <v>238</v>
      </c>
      <c r="B121" s="587" t="s">
        <v>226</v>
      </c>
      <c r="C121" s="584" t="s">
        <v>118</v>
      </c>
      <c r="D121" s="585" t="s">
        <v>118</v>
      </c>
      <c r="E121" s="587" t="s">
        <v>226</v>
      </c>
      <c r="F121" s="584" t="s">
        <v>118</v>
      </c>
      <c r="G121" s="585" t="s">
        <v>118</v>
      </c>
      <c r="H121" s="587"/>
      <c r="I121" s="584"/>
      <c r="J121" s="585"/>
      <c r="K121" s="587"/>
      <c r="L121" s="584"/>
      <c r="M121" s="585"/>
      <c r="N121" s="586"/>
    </row>
    <row r="122" spans="1:14" ht="19" x14ac:dyDescent="0.2">
      <c r="A122" s="562" t="s">
        <v>156</v>
      </c>
      <c r="B122" s="588" t="s">
        <v>226</v>
      </c>
      <c r="C122" s="589">
        <v>0.11976101016225968</v>
      </c>
      <c r="D122" s="590">
        <v>8.2870058191303261E-2</v>
      </c>
      <c r="E122" s="588" t="s">
        <v>226</v>
      </c>
      <c r="F122" s="589">
        <v>0.2121434771390755</v>
      </c>
      <c r="G122" s="590">
        <v>0.14514884454810364</v>
      </c>
      <c r="H122" s="588"/>
      <c r="I122" s="589"/>
      <c r="J122" s="590"/>
      <c r="K122" s="588"/>
      <c r="L122" s="589"/>
      <c r="M122" s="590"/>
      <c r="N122" s="591"/>
    </row>
    <row r="123" spans="1:14" ht="76" x14ac:dyDescent="0.2">
      <c r="A123" s="528" t="s">
        <v>972</v>
      </c>
      <c r="B123" s="568">
        <v>8.3333333333333301E-2</v>
      </c>
      <c r="C123" s="569">
        <v>7.5318655851680197E-2</v>
      </c>
      <c r="D123" s="570">
        <v>9.0563165905631696E-2</v>
      </c>
      <c r="E123" s="568">
        <v>7.5268817204301106E-2</v>
      </c>
      <c r="F123" s="569">
        <v>6.4516129032258104E-2</v>
      </c>
      <c r="G123" s="570">
        <v>9.2436974789915999E-2</v>
      </c>
      <c r="H123" s="568"/>
      <c r="I123" s="569"/>
      <c r="J123" s="570"/>
      <c r="K123" s="568"/>
      <c r="L123" s="569"/>
      <c r="M123" s="570"/>
      <c r="N123" s="599" t="s">
        <v>216</v>
      </c>
    </row>
    <row r="124" spans="1:14" ht="19" x14ac:dyDescent="0.2">
      <c r="A124" s="534" t="s">
        <v>94</v>
      </c>
      <c r="B124" s="529">
        <v>0.60416666666666696</v>
      </c>
      <c r="C124" s="530">
        <v>0.54229432213209705</v>
      </c>
      <c r="D124" s="531">
        <v>0.53729071537290696</v>
      </c>
      <c r="E124" s="529">
        <v>0.60215053763440896</v>
      </c>
      <c r="F124" s="530">
        <v>0.56129032258064504</v>
      </c>
      <c r="G124" s="531">
        <v>0.54621848739495804</v>
      </c>
      <c r="H124" s="529"/>
      <c r="I124" s="530"/>
      <c r="J124" s="531"/>
      <c r="K124" s="529"/>
      <c r="L124" s="530"/>
      <c r="M124" s="531"/>
      <c r="N124" s="600"/>
    </row>
    <row r="125" spans="1:14" ht="19" x14ac:dyDescent="0.2">
      <c r="A125" s="534" t="s">
        <v>386</v>
      </c>
      <c r="B125" s="529">
        <v>0.3125</v>
      </c>
      <c r="C125" s="530">
        <v>0.38238702201622199</v>
      </c>
      <c r="D125" s="531">
        <v>0.37214611872146097</v>
      </c>
      <c r="E125" s="529">
        <v>0.32258064516128998</v>
      </c>
      <c r="F125" s="530">
        <v>0.37419354838709701</v>
      </c>
      <c r="G125" s="531">
        <v>0.36134453781512599</v>
      </c>
      <c r="H125" s="529"/>
      <c r="I125" s="530"/>
      <c r="J125" s="531"/>
      <c r="K125" s="529"/>
      <c r="L125" s="530"/>
      <c r="M125" s="531"/>
      <c r="N125" s="601"/>
    </row>
    <row r="126" spans="1:14" ht="19" x14ac:dyDescent="0.2">
      <c r="A126" s="602" t="s">
        <v>237</v>
      </c>
      <c r="B126" s="603">
        <v>96</v>
      </c>
      <c r="C126" s="604">
        <v>863</v>
      </c>
      <c r="D126" s="605">
        <v>1314</v>
      </c>
      <c r="E126" s="603">
        <v>93</v>
      </c>
      <c r="F126" s="604">
        <v>310</v>
      </c>
      <c r="G126" s="605">
        <v>476</v>
      </c>
      <c r="H126" s="603"/>
      <c r="I126" s="604"/>
      <c r="J126" s="605"/>
      <c r="K126" s="603"/>
      <c r="L126" s="604"/>
      <c r="M126" s="605"/>
      <c r="N126" s="586"/>
    </row>
    <row r="127" spans="1:14" ht="19" x14ac:dyDescent="0.2">
      <c r="A127" s="534" t="s">
        <v>177</v>
      </c>
      <c r="B127" s="583">
        <v>1.7708333333333299</v>
      </c>
      <c r="C127" s="584">
        <v>1.6929316338354601</v>
      </c>
      <c r="D127" s="585">
        <v>1.71841704718417</v>
      </c>
      <c r="E127" s="583">
        <v>1.7526881720430101</v>
      </c>
      <c r="F127" s="584">
        <v>1.6903225806451601</v>
      </c>
      <c r="G127" s="585">
        <v>1.73109243697479</v>
      </c>
      <c r="H127" s="583"/>
      <c r="I127" s="584"/>
      <c r="J127" s="585"/>
      <c r="K127" s="583"/>
      <c r="L127" s="584"/>
      <c r="M127" s="585"/>
      <c r="N127" s="586"/>
    </row>
    <row r="128" spans="1:14" ht="19" x14ac:dyDescent="0.2">
      <c r="A128" s="534" t="s">
        <v>157</v>
      </c>
      <c r="B128" s="583">
        <v>0.58900749109107597</v>
      </c>
      <c r="C128" s="584">
        <v>0.60318843750880302</v>
      </c>
      <c r="D128" s="585">
        <v>0.61944519034142398</v>
      </c>
      <c r="E128" s="583">
        <v>0.58339176892910605</v>
      </c>
      <c r="F128" s="584">
        <v>0.58644606696277002</v>
      </c>
      <c r="G128" s="585">
        <v>0.61828256516319902</v>
      </c>
      <c r="H128" s="583"/>
      <c r="I128" s="584"/>
      <c r="J128" s="585"/>
      <c r="K128" s="583"/>
      <c r="L128" s="584"/>
      <c r="M128" s="585"/>
      <c r="N128" s="586"/>
    </row>
    <row r="129" spans="1:14" ht="19" x14ac:dyDescent="0.2">
      <c r="A129" s="534" t="s">
        <v>238</v>
      </c>
      <c r="B129" s="587" t="s">
        <v>226</v>
      </c>
      <c r="C129" s="584" t="s">
        <v>118</v>
      </c>
      <c r="D129" s="585" t="s">
        <v>118</v>
      </c>
      <c r="E129" s="587" t="s">
        <v>226</v>
      </c>
      <c r="F129" s="584" t="s">
        <v>118</v>
      </c>
      <c r="G129" s="585" t="s">
        <v>118</v>
      </c>
      <c r="H129" s="587"/>
      <c r="I129" s="584"/>
      <c r="J129" s="585"/>
      <c r="K129" s="587"/>
      <c r="L129" s="584"/>
      <c r="M129" s="585"/>
      <c r="N129" s="586"/>
    </row>
    <row r="130" spans="1:14" ht="19" x14ac:dyDescent="0.2">
      <c r="A130" s="562" t="s">
        <v>156</v>
      </c>
      <c r="B130" s="588" t="s">
        <v>226</v>
      </c>
      <c r="C130" s="589">
        <v>0.12914985542429755</v>
      </c>
      <c r="D130" s="590">
        <v>8.4618117900421966E-2</v>
      </c>
      <c r="E130" s="588" t="s">
        <v>226</v>
      </c>
      <c r="F130" s="589">
        <v>0.10634497341050332</v>
      </c>
      <c r="G130" s="590">
        <v>3.4928584897941914E-2</v>
      </c>
      <c r="H130" s="588"/>
      <c r="I130" s="589"/>
      <c r="J130" s="590"/>
      <c r="K130" s="588"/>
      <c r="L130" s="589"/>
      <c r="M130" s="590"/>
      <c r="N130" s="591"/>
    </row>
    <row r="131" spans="1:14" ht="76" x14ac:dyDescent="0.2">
      <c r="A131" s="528" t="s">
        <v>973</v>
      </c>
      <c r="B131" s="568">
        <v>2.0833333333333301E-2</v>
      </c>
      <c r="C131" s="569">
        <v>5.1103368176538898E-2</v>
      </c>
      <c r="D131" s="570">
        <v>7.7862595419847302E-2</v>
      </c>
      <c r="E131" s="568">
        <v>2.1505376344085999E-2</v>
      </c>
      <c r="F131" s="569">
        <v>5.1779935275080902E-2</v>
      </c>
      <c r="G131" s="570">
        <v>7.5789473684210504E-2</v>
      </c>
      <c r="H131" s="568"/>
      <c r="I131" s="569"/>
      <c r="J131" s="570"/>
      <c r="K131" s="568"/>
      <c r="L131" s="569"/>
      <c r="M131" s="570"/>
      <c r="N131" s="599" t="s">
        <v>216</v>
      </c>
    </row>
    <row r="132" spans="1:14" ht="19" x14ac:dyDescent="0.2">
      <c r="A132" s="534" t="s">
        <v>94</v>
      </c>
      <c r="B132" s="529">
        <v>0.59375</v>
      </c>
      <c r="C132" s="530">
        <v>0.521486643437863</v>
      </c>
      <c r="D132" s="531">
        <v>0.55190839694656502</v>
      </c>
      <c r="E132" s="529">
        <v>0.58064516129032295</v>
      </c>
      <c r="F132" s="530">
        <v>0.52750809061488702</v>
      </c>
      <c r="G132" s="531">
        <v>0.56842105263157905</v>
      </c>
      <c r="H132" s="529"/>
      <c r="I132" s="530"/>
      <c r="J132" s="531"/>
      <c r="K132" s="529"/>
      <c r="L132" s="530"/>
      <c r="M132" s="531"/>
      <c r="N132" s="600"/>
    </row>
    <row r="133" spans="1:14" ht="19" x14ac:dyDescent="0.2">
      <c r="A133" s="534" t="s">
        <v>386</v>
      </c>
      <c r="B133" s="529">
        <v>0.38541666666666702</v>
      </c>
      <c r="C133" s="530">
        <v>0.42740998838559802</v>
      </c>
      <c r="D133" s="531">
        <v>0.37022900763358801</v>
      </c>
      <c r="E133" s="529">
        <v>0.39784946236559099</v>
      </c>
      <c r="F133" s="530">
        <v>0.42071197411003203</v>
      </c>
      <c r="G133" s="531">
        <v>0.35578947368421099</v>
      </c>
      <c r="H133" s="529"/>
      <c r="I133" s="530"/>
      <c r="J133" s="531"/>
      <c r="K133" s="529"/>
      <c r="L133" s="530"/>
      <c r="M133" s="531"/>
      <c r="N133" s="601"/>
    </row>
    <row r="134" spans="1:14" ht="19" x14ac:dyDescent="0.2">
      <c r="A134" s="602" t="s">
        <v>237</v>
      </c>
      <c r="B134" s="603">
        <v>96</v>
      </c>
      <c r="C134" s="604">
        <v>861</v>
      </c>
      <c r="D134" s="605">
        <v>1310</v>
      </c>
      <c r="E134" s="603">
        <v>93</v>
      </c>
      <c r="F134" s="604">
        <v>309</v>
      </c>
      <c r="G134" s="605">
        <v>475</v>
      </c>
      <c r="H134" s="603"/>
      <c r="I134" s="604"/>
      <c r="J134" s="605"/>
      <c r="K134" s="603"/>
      <c r="L134" s="604"/>
      <c r="M134" s="605"/>
      <c r="N134" s="586"/>
    </row>
    <row r="135" spans="1:14" ht="19" x14ac:dyDescent="0.2">
      <c r="A135" s="534" t="s">
        <v>177</v>
      </c>
      <c r="B135" s="583">
        <v>1.6354166666666701</v>
      </c>
      <c r="C135" s="584">
        <v>1.6236933797909401</v>
      </c>
      <c r="D135" s="585">
        <v>1.7076335877862601</v>
      </c>
      <c r="E135" s="583">
        <v>1.6236559139785001</v>
      </c>
      <c r="F135" s="584">
        <v>1.63106796116505</v>
      </c>
      <c r="G135" s="585">
        <v>1.72</v>
      </c>
      <c r="H135" s="583"/>
      <c r="I135" s="584"/>
      <c r="J135" s="585"/>
      <c r="K135" s="583"/>
      <c r="L135" s="584"/>
      <c r="M135" s="585"/>
      <c r="N135" s="586"/>
    </row>
    <row r="136" spans="1:14" ht="19" x14ac:dyDescent="0.2">
      <c r="A136" s="534" t="s">
        <v>157</v>
      </c>
      <c r="B136" s="583">
        <v>0.525553175569207</v>
      </c>
      <c r="C136" s="584">
        <v>0.58077399744417402</v>
      </c>
      <c r="D136" s="585">
        <v>0.60240393401050596</v>
      </c>
      <c r="E136" s="583">
        <v>0.529847773352499</v>
      </c>
      <c r="F136" s="584">
        <v>0.58092444121868803</v>
      </c>
      <c r="G136" s="585">
        <v>0.59491516255085597</v>
      </c>
      <c r="H136" s="583"/>
      <c r="I136" s="584"/>
      <c r="J136" s="585"/>
      <c r="K136" s="583"/>
      <c r="L136" s="584"/>
      <c r="M136" s="585"/>
      <c r="N136" s="586"/>
    </row>
    <row r="137" spans="1:14" ht="19" x14ac:dyDescent="0.2">
      <c r="A137" s="534" t="s">
        <v>238</v>
      </c>
      <c r="B137" s="587" t="s">
        <v>226</v>
      </c>
      <c r="C137" s="584" t="s">
        <v>118</v>
      </c>
      <c r="D137" s="585" t="s">
        <v>118</v>
      </c>
      <c r="E137" s="587" t="s">
        <v>226</v>
      </c>
      <c r="F137" s="584" t="s">
        <v>118</v>
      </c>
      <c r="G137" s="585" t="s">
        <v>118</v>
      </c>
      <c r="H137" s="587"/>
      <c r="I137" s="584"/>
      <c r="J137" s="585"/>
      <c r="K137" s="587"/>
      <c r="L137" s="584"/>
      <c r="M137" s="585"/>
      <c r="N137" s="586"/>
    </row>
    <row r="138" spans="1:14" ht="19" x14ac:dyDescent="0.2">
      <c r="A138" s="562" t="s">
        <v>156</v>
      </c>
      <c r="B138" s="588" t="s">
        <v>226</v>
      </c>
      <c r="C138" s="589">
        <v>2.0185626297528705E-2</v>
      </c>
      <c r="D138" s="590">
        <v>-0.11988122427887486</v>
      </c>
      <c r="E138" s="588" t="s">
        <v>226</v>
      </c>
      <c r="F138" s="589">
        <v>-1.2759055499542534E-2</v>
      </c>
      <c r="G138" s="590">
        <v>-0.16194592453888582</v>
      </c>
      <c r="H138" s="588"/>
      <c r="I138" s="589"/>
      <c r="J138" s="590"/>
      <c r="K138" s="588"/>
      <c r="L138" s="589"/>
      <c r="M138" s="590"/>
      <c r="N138" s="591"/>
    </row>
    <row r="139" spans="1:14" ht="28" customHeight="1" x14ac:dyDescent="0.2">
      <c r="A139" s="528" t="s">
        <v>974</v>
      </c>
      <c r="B139" s="568">
        <v>4.1666666666666699E-2</v>
      </c>
      <c r="C139" s="569">
        <v>5.9371362048894101E-2</v>
      </c>
      <c r="D139" s="570">
        <v>4.7364400305576801E-2</v>
      </c>
      <c r="E139" s="568">
        <v>4.3010752688171998E-2</v>
      </c>
      <c r="F139" s="569">
        <v>4.5454545454545497E-2</v>
      </c>
      <c r="G139" s="570">
        <v>4.0169133192389003E-2</v>
      </c>
      <c r="H139" s="568"/>
      <c r="I139" s="569"/>
      <c r="J139" s="570"/>
      <c r="K139" s="568"/>
      <c r="L139" s="569"/>
      <c r="M139" s="570"/>
      <c r="N139" s="599"/>
    </row>
    <row r="140" spans="1:14" ht="19" x14ac:dyDescent="0.2">
      <c r="A140" s="534" t="s">
        <v>94</v>
      </c>
      <c r="B140" s="529">
        <v>0.57291666666666696</v>
      </c>
      <c r="C140" s="530">
        <v>0.43073341094295697</v>
      </c>
      <c r="D140" s="531">
        <v>0.34759358288770098</v>
      </c>
      <c r="E140" s="529">
        <v>0.58064516129032295</v>
      </c>
      <c r="F140" s="530">
        <v>0.43181818181818199</v>
      </c>
      <c r="G140" s="531">
        <v>0.32346723044397502</v>
      </c>
      <c r="H140" s="529"/>
      <c r="I140" s="530"/>
      <c r="J140" s="531"/>
      <c r="K140" s="529"/>
      <c r="L140" s="530"/>
      <c r="M140" s="531"/>
      <c r="N140" s="600"/>
    </row>
    <row r="141" spans="1:14" ht="19" x14ac:dyDescent="0.2">
      <c r="A141" s="534" t="s">
        <v>386</v>
      </c>
      <c r="B141" s="529">
        <v>0.38541666666666702</v>
      </c>
      <c r="C141" s="530">
        <v>0.50989522700814904</v>
      </c>
      <c r="D141" s="531">
        <v>0.60504201680672298</v>
      </c>
      <c r="E141" s="529">
        <v>0.37634408602150499</v>
      </c>
      <c r="F141" s="530">
        <v>0.52272727272727304</v>
      </c>
      <c r="G141" s="531">
        <v>0.63636363636363602</v>
      </c>
      <c r="H141" s="529"/>
      <c r="I141" s="530"/>
      <c r="J141" s="531"/>
      <c r="K141" s="529"/>
      <c r="L141" s="530"/>
      <c r="M141" s="531"/>
      <c r="N141" s="601"/>
    </row>
    <row r="142" spans="1:14" ht="19" x14ac:dyDescent="0.2">
      <c r="A142" s="602" t="s">
        <v>237</v>
      </c>
      <c r="B142" s="603">
        <v>96</v>
      </c>
      <c r="C142" s="604">
        <v>859</v>
      </c>
      <c r="D142" s="605">
        <v>1309</v>
      </c>
      <c r="E142" s="603">
        <v>93</v>
      </c>
      <c r="F142" s="604">
        <v>308</v>
      </c>
      <c r="G142" s="605">
        <v>473</v>
      </c>
      <c r="H142" s="603"/>
      <c r="I142" s="604"/>
      <c r="J142" s="605"/>
      <c r="K142" s="603"/>
      <c r="L142" s="604"/>
      <c r="M142" s="605"/>
      <c r="N142" s="586"/>
    </row>
    <row r="143" spans="1:14" ht="19" x14ac:dyDescent="0.2">
      <c r="A143" s="534" t="s">
        <v>177</v>
      </c>
      <c r="B143" s="583">
        <v>1.65625</v>
      </c>
      <c r="C143" s="584">
        <v>1.54947613504074</v>
      </c>
      <c r="D143" s="585">
        <v>1.4423223834988499</v>
      </c>
      <c r="E143" s="583">
        <v>1.6666666666666701</v>
      </c>
      <c r="F143" s="584">
        <v>1.52272727272727</v>
      </c>
      <c r="G143" s="585">
        <v>1.4038054968287501</v>
      </c>
      <c r="H143" s="583"/>
      <c r="I143" s="584"/>
      <c r="J143" s="585"/>
      <c r="K143" s="583"/>
      <c r="L143" s="584"/>
      <c r="M143" s="585"/>
      <c r="N143" s="586"/>
    </row>
    <row r="144" spans="1:14" ht="19" x14ac:dyDescent="0.2">
      <c r="A144" s="534" t="s">
        <v>157</v>
      </c>
      <c r="B144" s="583">
        <v>0.55872269743726999</v>
      </c>
      <c r="C144" s="584">
        <v>0.60557555533366703</v>
      </c>
      <c r="D144" s="585">
        <v>0.58451954966492903</v>
      </c>
      <c r="E144" s="583">
        <v>0.55820623688610904</v>
      </c>
      <c r="F144" s="584">
        <v>0.58438115348090902</v>
      </c>
      <c r="G144" s="585">
        <v>0.56724346495049405</v>
      </c>
      <c r="H144" s="583"/>
      <c r="I144" s="584"/>
      <c r="J144" s="585"/>
      <c r="K144" s="583"/>
      <c r="L144" s="584"/>
      <c r="M144" s="585"/>
      <c r="N144" s="586"/>
    </row>
    <row r="145" spans="1:14" ht="19" x14ac:dyDescent="0.2">
      <c r="A145" s="534" t="s">
        <v>238</v>
      </c>
      <c r="B145" s="587" t="s">
        <v>226</v>
      </c>
      <c r="C145" s="584" t="s">
        <v>118</v>
      </c>
      <c r="D145" s="585" t="s">
        <v>215</v>
      </c>
      <c r="E145" s="587" t="s">
        <v>226</v>
      </c>
      <c r="F145" s="584" t="s">
        <v>244</v>
      </c>
      <c r="G145" s="585" t="s">
        <v>215</v>
      </c>
      <c r="H145" s="587"/>
      <c r="I145" s="584"/>
      <c r="J145" s="585"/>
      <c r="K145" s="587"/>
      <c r="L145" s="584"/>
      <c r="M145" s="585"/>
      <c r="N145" s="586"/>
    </row>
    <row r="146" spans="1:14" ht="19" x14ac:dyDescent="0.2">
      <c r="A146" s="562" t="s">
        <v>156</v>
      </c>
      <c r="B146" s="588" t="s">
        <v>226</v>
      </c>
      <c r="C146" s="589">
        <v>0.17631799041232518</v>
      </c>
      <c r="D146" s="590">
        <v>0.36598881358849733</v>
      </c>
      <c r="E146" s="588" t="s">
        <v>226</v>
      </c>
      <c r="F146" s="589">
        <v>0.2463108077356953</v>
      </c>
      <c r="G146" s="590">
        <v>0.46340096639255435</v>
      </c>
      <c r="H146" s="588"/>
      <c r="I146" s="589"/>
      <c r="J146" s="590"/>
      <c r="K146" s="588"/>
      <c r="L146" s="589"/>
      <c r="M146" s="590"/>
      <c r="N146" s="591"/>
    </row>
    <row r="147" spans="1:14" ht="38" x14ac:dyDescent="0.2">
      <c r="A147" s="528" t="s">
        <v>975</v>
      </c>
      <c r="B147" s="568">
        <v>1.05263157894737E-2</v>
      </c>
      <c r="C147" s="569">
        <v>2.8070175438596499E-2</v>
      </c>
      <c r="D147" s="570">
        <v>2.4521072796934901E-2</v>
      </c>
      <c r="E147" s="568">
        <v>1.0869565217391301E-2</v>
      </c>
      <c r="F147" s="569">
        <v>1.6339869281045801E-2</v>
      </c>
      <c r="G147" s="570">
        <v>1.27388535031847E-2</v>
      </c>
      <c r="H147" s="568"/>
      <c r="I147" s="569"/>
      <c r="J147" s="570"/>
      <c r="K147" s="568"/>
      <c r="L147" s="569"/>
      <c r="M147" s="570"/>
      <c r="N147" s="599"/>
    </row>
    <row r="148" spans="1:14" s="606" customFormat="1" ht="19" x14ac:dyDescent="0.2">
      <c r="A148" s="534" t="s">
        <v>94</v>
      </c>
      <c r="B148" s="529">
        <v>0.17894736842105299</v>
      </c>
      <c r="C148" s="530">
        <v>0.18947368421052599</v>
      </c>
      <c r="D148" s="531">
        <v>0.16475095785440599</v>
      </c>
      <c r="E148" s="529">
        <v>0.173913043478261</v>
      </c>
      <c r="F148" s="530">
        <v>0.18954248366013099</v>
      </c>
      <c r="G148" s="531">
        <v>0.152866242038217</v>
      </c>
      <c r="H148" s="529"/>
      <c r="I148" s="530"/>
      <c r="J148" s="531"/>
      <c r="K148" s="529"/>
      <c r="L148" s="530"/>
      <c r="M148" s="531"/>
      <c r="N148" s="600"/>
    </row>
    <row r="149" spans="1:14" s="606" customFormat="1" ht="19" x14ac:dyDescent="0.2">
      <c r="A149" s="534" t="s">
        <v>386</v>
      </c>
      <c r="B149" s="529">
        <v>0.81052631578947398</v>
      </c>
      <c r="C149" s="530">
        <v>0.78245614035087696</v>
      </c>
      <c r="D149" s="531">
        <v>0.81072796934865898</v>
      </c>
      <c r="E149" s="529">
        <v>0.815217391304348</v>
      </c>
      <c r="F149" s="530">
        <v>0.79411764705882304</v>
      </c>
      <c r="G149" s="531">
        <v>0.83439490445859898</v>
      </c>
      <c r="H149" s="529"/>
      <c r="I149" s="530"/>
      <c r="J149" s="531"/>
      <c r="K149" s="529"/>
      <c r="L149" s="530"/>
      <c r="M149" s="531"/>
      <c r="N149" s="601"/>
    </row>
    <row r="150" spans="1:14" s="606" customFormat="1" ht="19" x14ac:dyDescent="0.2">
      <c r="A150" s="602" t="s">
        <v>237</v>
      </c>
      <c r="B150" s="603">
        <v>95</v>
      </c>
      <c r="C150" s="604">
        <v>855</v>
      </c>
      <c r="D150" s="605">
        <v>1305</v>
      </c>
      <c r="E150" s="603">
        <v>92</v>
      </c>
      <c r="F150" s="604">
        <v>306</v>
      </c>
      <c r="G150" s="605">
        <v>471</v>
      </c>
      <c r="H150" s="603"/>
      <c r="I150" s="604"/>
      <c r="J150" s="605"/>
      <c r="K150" s="603"/>
      <c r="L150" s="604"/>
      <c r="M150" s="605"/>
      <c r="N150" s="582"/>
    </row>
    <row r="151" spans="1:14" ht="19" x14ac:dyDescent="0.2">
      <c r="A151" s="534" t="s">
        <v>177</v>
      </c>
      <c r="B151" s="583">
        <v>1.2</v>
      </c>
      <c r="C151" s="584">
        <v>1.2456140350877201</v>
      </c>
      <c r="D151" s="585">
        <v>1.2137931034482701</v>
      </c>
      <c r="E151" s="583">
        <v>1.1956521739130399</v>
      </c>
      <c r="F151" s="584">
        <v>1.2222222222222201</v>
      </c>
      <c r="G151" s="585">
        <v>1.1783439490445899</v>
      </c>
      <c r="H151" s="583"/>
      <c r="I151" s="584"/>
      <c r="J151" s="585"/>
      <c r="K151" s="583"/>
      <c r="L151" s="584"/>
      <c r="M151" s="585"/>
      <c r="N151" s="586"/>
    </row>
    <row r="152" spans="1:14" ht="19" x14ac:dyDescent="0.2">
      <c r="A152" s="534" t="s">
        <v>157</v>
      </c>
      <c r="B152" s="583">
        <v>0.42776012367243299</v>
      </c>
      <c r="C152" s="584">
        <v>0.49164096092901699</v>
      </c>
      <c r="D152" s="585">
        <v>0.46614833151792001</v>
      </c>
      <c r="E152" s="583">
        <v>0.42553471042377</v>
      </c>
      <c r="F152" s="584">
        <v>0.45408488008766101</v>
      </c>
      <c r="G152" s="585">
        <v>0.41518800735010503</v>
      </c>
      <c r="H152" s="583"/>
      <c r="I152" s="584"/>
      <c r="J152" s="585"/>
      <c r="K152" s="583"/>
      <c r="L152" s="584"/>
      <c r="M152" s="585"/>
      <c r="N152" s="586"/>
    </row>
    <row r="153" spans="1:14" ht="19" x14ac:dyDescent="0.2">
      <c r="A153" s="534" t="s">
        <v>238</v>
      </c>
      <c r="B153" s="587" t="s">
        <v>226</v>
      </c>
      <c r="C153" s="584" t="s">
        <v>118</v>
      </c>
      <c r="D153" s="585" t="s">
        <v>118</v>
      </c>
      <c r="E153" s="587" t="s">
        <v>226</v>
      </c>
      <c r="F153" s="584" t="s">
        <v>118</v>
      </c>
      <c r="G153" s="585" t="s">
        <v>118</v>
      </c>
      <c r="H153" s="587"/>
      <c r="I153" s="584"/>
      <c r="J153" s="585"/>
      <c r="K153" s="587"/>
      <c r="L153" s="584"/>
      <c r="M153" s="585"/>
      <c r="N153" s="586"/>
    </row>
    <row r="154" spans="1:14" ht="19" x14ac:dyDescent="0.2">
      <c r="A154" s="562" t="s">
        <v>156</v>
      </c>
      <c r="B154" s="588" t="s">
        <v>226</v>
      </c>
      <c r="C154" s="589">
        <v>-9.2779159412443357E-2</v>
      </c>
      <c r="D154" s="590">
        <v>-2.958951585937377E-2</v>
      </c>
      <c r="E154" s="588" t="s">
        <v>226</v>
      </c>
      <c r="F154" s="589">
        <v>-5.8513395786379964E-2</v>
      </c>
      <c r="G154" s="590">
        <v>4.1687680188351145E-2</v>
      </c>
      <c r="H154" s="588"/>
      <c r="I154" s="589"/>
      <c r="J154" s="590"/>
      <c r="K154" s="588"/>
      <c r="L154" s="589"/>
      <c r="M154" s="590"/>
      <c r="N154" s="591"/>
    </row>
    <row r="155" spans="1:14" ht="76" x14ac:dyDescent="0.2">
      <c r="A155" s="528" t="s">
        <v>976</v>
      </c>
      <c r="B155" s="568">
        <v>6.25E-2</v>
      </c>
      <c r="C155" s="569">
        <v>6.3953488372092998E-2</v>
      </c>
      <c r="D155" s="570">
        <v>7.4102368220015299E-2</v>
      </c>
      <c r="E155" s="568">
        <v>4.3010752688171998E-2</v>
      </c>
      <c r="F155" s="569">
        <v>5.5016181229773503E-2</v>
      </c>
      <c r="G155" s="570">
        <v>6.7653276955602498E-2</v>
      </c>
      <c r="H155" s="568"/>
      <c r="I155" s="569"/>
      <c r="J155" s="570"/>
      <c r="K155" s="568"/>
      <c r="L155" s="569"/>
      <c r="M155" s="570"/>
      <c r="N155" s="599" t="s">
        <v>216</v>
      </c>
    </row>
    <row r="156" spans="1:14" ht="19" x14ac:dyDescent="0.2">
      <c r="A156" s="534" t="s">
        <v>94</v>
      </c>
      <c r="B156" s="529">
        <v>0.83333333333333304</v>
      </c>
      <c r="C156" s="530">
        <v>0.78023255813953496</v>
      </c>
      <c r="D156" s="531">
        <v>0.75401069518716601</v>
      </c>
      <c r="E156" s="529">
        <v>0.84946236559139798</v>
      </c>
      <c r="F156" s="530">
        <v>0.74110032362459499</v>
      </c>
      <c r="G156" s="531">
        <v>0.71458773784355201</v>
      </c>
      <c r="H156" s="529"/>
      <c r="I156" s="530"/>
      <c r="J156" s="531"/>
      <c r="K156" s="529"/>
      <c r="L156" s="530"/>
      <c r="M156" s="531"/>
      <c r="N156" s="600"/>
    </row>
    <row r="157" spans="1:14" ht="19" x14ac:dyDescent="0.2">
      <c r="A157" s="534" t="s">
        <v>386</v>
      </c>
      <c r="B157" s="529">
        <v>0.104166666666667</v>
      </c>
      <c r="C157" s="530">
        <v>0.15581395348837199</v>
      </c>
      <c r="D157" s="531">
        <v>0.17188693659281901</v>
      </c>
      <c r="E157" s="529">
        <v>0.10752688172043</v>
      </c>
      <c r="F157" s="530">
        <v>0.20388349514563101</v>
      </c>
      <c r="G157" s="531">
        <v>0.21775898520084599</v>
      </c>
      <c r="H157" s="529"/>
      <c r="I157" s="530"/>
      <c r="J157" s="531"/>
      <c r="K157" s="529"/>
      <c r="L157" s="530"/>
      <c r="M157" s="531"/>
      <c r="N157" s="601"/>
    </row>
    <row r="158" spans="1:14" ht="19" x14ac:dyDescent="0.2">
      <c r="A158" s="602" t="s">
        <v>237</v>
      </c>
      <c r="B158" s="603">
        <v>96</v>
      </c>
      <c r="C158" s="604">
        <v>860</v>
      </c>
      <c r="D158" s="605">
        <v>1309</v>
      </c>
      <c r="E158" s="603">
        <v>93</v>
      </c>
      <c r="F158" s="604">
        <v>309</v>
      </c>
      <c r="G158" s="605">
        <v>473</v>
      </c>
      <c r="H158" s="603"/>
      <c r="I158" s="604"/>
      <c r="J158" s="605"/>
      <c r="K158" s="603"/>
      <c r="L158" s="604"/>
      <c r="M158" s="605"/>
      <c r="N158" s="586"/>
    </row>
    <row r="159" spans="1:14" ht="19" x14ac:dyDescent="0.2">
      <c r="A159" s="534" t="s">
        <v>177</v>
      </c>
      <c r="B159" s="583">
        <v>1.9583333333333299</v>
      </c>
      <c r="C159" s="584">
        <v>1.90813953488372</v>
      </c>
      <c r="D159" s="585">
        <v>1.9022154316272</v>
      </c>
      <c r="E159" s="583">
        <v>1.93548387096774</v>
      </c>
      <c r="F159" s="584">
        <v>1.8511326860841399</v>
      </c>
      <c r="G159" s="585">
        <v>1.8498942917547601</v>
      </c>
      <c r="H159" s="583"/>
      <c r="I159" s="584"/>
      <c r="J159" s="585"/>
      <c r="K159" s="583"/>
      <c r="L159" s="584"/>
      <c r="M159" s="585"/>
      <c r="N159" s="586"/>
    </row>
    <row r="160" spans="1:14" ht="19" x14ac:dyDescent="0.2">
      <c r="A160" s="534" t="s">
        <v>157</v>
      </c>
      <c r="B160" s="583">
        <v>0.40824829046386302</v>
      </c>
      <c r="C160" s="584">
        <v>0.45997294962198698</v>
      </c>
      <c r="D160" s="585">
        <v>0.48642392823277297</v>
      </c>
      <c r="E160" s="583">
        <v>0.38466393047820302</v>
      </c>
      <c r="F160" s="584">
        <v>0.48734672435529902</v>
      </c>
      <c r="G160" s="585">
        <v>0.51326161828261896</v>
      </c>
      <c r="H160" s="583"/>
      <c r="I160" s="584"/>
      <c r="J160" s="585"/>
      <c r="K160" s="583"/>
      <c r="L160" s="584"/>
      <c r="M160" s="585"/>
      <c r="N160" s="586"/>
    </row>
    <row r="161" spans="1:14" ht="19" x14ac:dyDescent="0.2">
      <c r="A161" s="534" t="s">
        <v>238</v>
      </c>
      <c r="B161" s="587" t="s">
        <v>226</v>
      </c>
      <c r="C161" s="584" t="s">
        <v>118</v>
      </c>
      <c r="D161" s="585" t="s">
        <v>118</v>
      </c>
      <c r="E161" s="587" t="s">
        <v>226</v>
      </c>
      <c r="F161" s="584" t="s">
        <v>118</v>
      </c>
      <c r="G161" s="585" t="s">
        <v>118</v>
      </c>
      <c r="H161" s="587"/>
      <c r="I161" s="584"/>
      <c r="J161" s="585"/>
      <c r="K161" s="587"/>
      <c r="L161" s="584"/>
      <c r="M161" s="585"/>
      <c r="N161" s="586"/>
    </row>
    <row r="162" spans="1:14" ht="19" x14ac:dyDescent="0.2">
      <c r="A162" s="562" t="s">
        <v>156</v>
      </c>
      <c r="B162" s="588" t="s">
        <v>226</v>
      </c>
      <c r="C162" s="589">
        <v>0.10912337016961535</v>
      </c>
      <c r="D162" s="590">
        <v>0.11536830005467029</v>
      </c>
      <c r="E162" s="588" t="s">
        <v>226</v>
      </c>
      <c r="F162" s="589">
        <v>0.17308249069527759</v>
      </c>
      <c r="G162" s="590">
        <v>0.16675624314041629</v>
      </c>
      <c r="H162" s="588"/>
      <c r="I162" s="589"/>
      <c r="J162" s="590"/>
      <c r="K162" s="588"/>
      <c r="L162" s="589"/>
      <c r="M162" s="590"/>
      <c r="N162" s="591"/>
    </row>
    <row r="163" spans="1:14" ht="38" x14ac:dyDescent="0.2">
      <c r="A163" s="528" t="s">
        <v>977</v>
      </c>
      <c r="B163" s="568">
        <v>0.14736842105263201</v>
      </c>
      <c r="C163" s="569">
        <v>0.170560747663551</v>
      </c>
      <c r="D163" s="570">
        <v>0.202764976958525</v>
      </c>
      <c r="E163" s="568">
        <v>0.15217391304347799</v>
      </c>
      <c r="F163" s="569">
        <v>0.15210355987054999</v>
      </c>
      <c r="G163" s="570">
        <v>0.19915254237288099</v>
      </c>
      <c r="H163" s="568"/>
      <c r="I163" s="569"/>
      <c r="J163" s="570"/>
      <c r="K163" s="568"/>
      <c r="L163" s="569"/>
      <c r="M163" s="570"/>
      <c r="N163" s="599"/>
    </row>
    <row r="164" spans="1:14" ht="19" x14ac:dyDescent="0.2">
      <c r="A164" s="534" t="s">
        <v>94</v>
      </c>
      <c r="B164" s="529">
        <v>0.50526315789473697</v>
      </c>
      <c r="C164" s="530">
        <v>0.355140186915888</v>
      </c>
      <c r="D164" s="531">
        <v>0.33947772657450098</v>
      </c>
      <c r="E164" s="529">
        <v>0.48913043478260898</v>
      </c>
      <c r="F164" s="530">
        <v>0.39158576051779898</v>
      </c>
      <c r="G164" s="531">
        <v>0.36864406779661002</v>
      </c>
      <c r="H164" s="529"/>
      <c r="I164" s="530"/>
      <c r="J164" s="531"/>
      <c r="K164" s="529"/>
      <c r="L164" s="530"/>
      <c r="M164" s="531"/>
      <c r="N164" s="600"/>
    </row>
    <row r="165" spans="1:14" ht="19" x14ac:dyDescent="0.2">
      <c r="A165" s="534" t="s">
        <v>386</v>
      </c>
      <c r="B165" s="529">
        <v>0.34736842105263199</v>
      </c>
      <c r="C165" s="530">
        <v>0.47429906542056099</v>
      </c>
      <c r="D165" s="531">
        <v>0.457757296466974</v>
      </c>
      <c r="E165" s="529">
        <v>0.35869565217391303</v>
      </c>
      <c r="F165" s="530">
        <v>0.456310679611651</v>
      </c>
      <c r="G165" s="531">
        <v>0.43220338983050799</v>
      </c>
      <c r="H165" s="529"/>
      <c r="I165" s="530"/>
      <c r="J165" s="531"/>
      <c r="K165" s="529"/>
      <c r="L165" s="530"/>
      <c r="M165" s="531"/>
      <c r="N165" s="601"/>
    </row>
    <row r="166" spans="1:14" ht="19" x14ac:dyDescent="0.2">
      <c r="A166" s="602" t="s">
        <v>237</v>
      </c>
      <c r="B166" s="603">
        <v>95</v>
      </c>
      <c r="C166" s="604">
        <v>856</v>
      </c>
      <c r="D166" s="605">
        <v>1302</v>
      </c>
      <c r="E166" s="603">
        <v>92</v>
      </c>
      <c r="F166" s="604">
        <v>309</v>
      </c>
      <c r="G166" s="605">
        <v>472</v>
      </c>
      <c r="H166" s="603"/>
      <c r="I166" s="604"/>
      <c r="J166" s="605"/>
      <c r="K166" s="603"/>
      <c r="L166" s="604"/>
      <c r="M166" s="605"/>
      <c r="N166" s="582"/>
    </row>
    <row r="167" spans="1:14" ht="19" x14ac:dyDescent="0.2">
      <c r="A167" s="534" t="s">
        <v>177</v>
      </c>
      <c r="B167" s="583">
        <v>1.8</v>
      </c>
      <c r="C167" s="584">
        <v>1.6962616822429899</v>
      </c>
      <c r="D167" s="585">
        <v>1.74500768049155</v>
      </c>
      <c r="E167" s="583">
        <v>1.7934782608695601</v>
      </c>
      <c r="F167" s="584">
        <v>1.6957928802589</v>
      </c>
      <c r="G167" s="585">
        <v>1.7669491525423699</v>
      </c>
      <c r="H167" s="583"/>
      <c r="I167" s="584"/>
      <c r="J167" s="585"/>
      <c r="K167" s="583"/>
      <c r="L167" s="584"/>
      <c r="M167" s="585"/>
      <c r="N167" s="586"/>
    </row>
    <row r="168" spans="1:14" ht="19" x14ac:dyDescent="0.2">
      <c r="A168" s="534" t="s">
        <v>157</v>
      </c>
      <c r="B168" s="583">
        <v>0.67791921943923805</v>
      </c>
      <c r="C168" s="584">
        <v>0.74380721059292798</v>
      </c>
      <c r="D168" s="585">
        <v>0.77198375381821205</v>
      </c>
      <c r="E168" s="583">
        <v>0.68801423889975599</v>
      </c>
      <c r="F168" s="584">
        <v>0.71940751854658302</v>
      </c>
      <c r="G168" s="585">
        <v>0.76043959626958602</v>
      </c>
      <c r="H168" s="583"/>
      <c r="I168" s="584"/>
      <c r="J168" s="585"/>
      <c r="K168" s="583"/>
      <c r="L168" s="584"/>
      <c r="M168" s="585"/>
      <c r="N168" s="586"/>
    </row>
    <row r="169" spans="1:14" ht="19" x14ac:dyDescent="0.2">
      <c r="A169" s="534" t="s">
        <v>238</v>
      </c>
      <c r="B169" s="587" t="s">
        <v>226</v>
      </c>
      <c r="C169" s="584" t="s">
        <v>118</v>
      </c>
      <c r="D169" s="585" t="s">
        <v>118</v>
      </c>
      <c r="E169" s="587" t="s">
        <v>226</v>
      </c>
      <c r="F169" s="584" t="s">
        <v>118</v>
      </c>
      <c r="G169" s="585" t="s">
        <v>118</v>
      </c>
      <c r="H169" s="587"/>
      <c r="I169" s="584"/>
      <c r="J169" s="585"/>
      <c r="K169" s="587"/>
      <c r="L169" s="584"/>
      <c r="M169" s="585"/>
      <c r="N169" s="586"/>
    </row>
    <row r="170" spans="1:14" ht="19" x14ac:dyDescent="0.2">
      <c r="A170" s="562" t="s">
        <v>156</v>
      </c>
      <c r="B170" s="588" t="s">
        <v>226</v>
      </c>
      <c r="C170" s="589">
        <v>0.13946936286664235</v>
      </c>
      <c r="D170" s="590">
        <v>7.12350735834264E-2</v>
      </c>
      <c r="E170" s="588" t="s">
        <v>226</v>
      </c>
      <c r="F170" s="589">
        <v>0.13578587670033476</v>
      </c>
      <c r="G170" s="590">
        <v>3.4886542543722573E-2</v>
      </c>
      <c r="H170" s="588"/>
      <c r="I170" s="589"/>
      <c r="J170" s="590"/>
      <c r="K170" s="588"/>
      <c r="L170" s="589"/>
      <c r="M170" s="590"/>
      <c r="N170" s="591"/>
    </row>
    <row r="171" spans="1:14" ht="38" x14ac:dyDescent="0.2">
      <c r="A171" s="528" t="s">
        <v>978</v>
      </c>
      <c r="B171" s="568">
        <v>0.30208333333333298</v>
      </c>
      <c r="C171" s="569">
        <v>0.27293844367015102</v>
      </c>
      <c r="D171" s="570">
        <v>0.24980959634425001</v>
      </c>
      <c r="E171" s="568">
        <v>0.27956989247311798</v>
      </c>
      <c r="F171" s="569">
        <v>0.241935483870968</v>
      </c>
      <c r="G171" s="570">
        <v>0.24159663865546199</v>
      </c>
      <c r="H171" s="568"/>
      <c r="I171" s="569"/>
      <c r="J171" s="570"/>
      <c r="K171" s="568"/>
      <c r="L171" s="569"/>
      <c r="M171" s="570"/>
      <c r="N171" s="599"/>
    </row>
    <row r="172" spans="1:14" ht="19" x14ac:dyDescent="0.2">
      <c r="A172" s="534" t="s">
        <v>94</v>
      </c>
      <c r="B172" s="529">
        <v>0.63541666666666696</v>
      </c>
      <c r="C172" s="530">
        <v>0.59233449477351896</v>
      </c>
      <c r="D172" s="531">
        <v>0.58492003046458496</v>
      </c>
      <c r="E172" s="529">
        <v>0.65591397849462396</v>
      </c>
      <c r="F172" s="530">
        <v>0.63548387096774195</v>
      </c>
      <c r="G172" s="531">
        <v>0.58403361344537796</v>
      </c>
      <c r="H172" s="529"/>
      <c r="I172" s="530"/>
      <c r="J172" s="531"/>
      <c r="K172" s="529"/>
      <c r="L172" s="530"/>
      <c r="M172" s="531"/>
      <c r="N172" s="600"/>
    </row>
    <row r="173" spans="1:14" ht="19" x14ac:dyDescent="0.2">
      <c r="A173" s="534" t="s">
        <v>386</v>
      </c>
      <c r="B173" s="529">
        <v>6.25E-2</v>
      </c>
      <c r="C173" s="530">
        <v>0.13472706155632999</v>
      </c>
      <c r="D173" s="531">
        <v>0.165270373191165</v>
      </c>
      <c r="E173" s="529">
        <v>6.4516129032258104E-2</v>
      </c>
      <c r="F173" s="530">
        <v>0.12258064516129</v>
      </c>
      <c r="G173" s="531">
        <v>0.17436974789915999</v>
      </c>
      <c r="H173" s="529"/>
      <c r="I173" s="530"/>
      <c r="J173" s="531"/>
      <c r="K173" s="529"/>
      <c r="L173" s="530"/>
      <c r="M173" s="531"/>
      <c r="N173" s="601"/>
    </row>
    <row r="174" spans="1:14" ht="19" x14ac:dyDescent="0.2">
      <c r="A174" s="602" t="s">
        <v>237</v>
      </c>
      <c r="B174" s="603">
        <v>96</v>
      </c>
      <c r="C174" s="604">
        <v>861</v>
      </c>
      <c r="D174" s="605">
        <v>1313</v>
      </c>
      <c r="E174" s="603">
        <v>93</v>
      </c>
      <c r="F174" s="604">
        <v>310</v>
      </c>
      <c r="G174" s="605">
        <v>476</v>
      </c>
      <c r="H174" s="603"/>
      <c r="I174" s="604"/>
      <c r="J174" s="605"/>
      <c r="K174" s="603"/>
      <c r="L174" s="604"/>
      <c r="M174" s="605"/>
      <c r="N174" s="582"/>
    </row>
    <row r="175" spans="1:14" ht="19" x14ac:dyDescent="0.2">
      <c r="A175" s="534" t="s">
        <v>177</v>
      </c>
      <c r="B175" s="583">
        <v>2.2395833333333299</v>
      </c>
      <c r="C175" s="584">
        <v>2.1382113821138198</v>
      </c>
      <c r="D175" s="585">
        <v>2.0845392231530901</v>
      </c>
      <c r="E175" s="583">
        <v>2.21505376344086</v>
      </c>
      <c r="F175" s="584">
        <v>2.1193548387096799</v>
      </c>
      <c r="G175" s="585">
        <v>2.0672268907563001</v>
      </c>
      <c r="H175" s="583"/>
      <c r="I175" s="584"/>
      <c r="J175" s="585"/>
      <c r="K175" s="583"/>
      <c r="L175" s="584"/>
      <c r="M175" s="585"/>
      <c r="N175" s="586"/>
    </row>
    <row r="176" spans="1:14" ht="19" x14ac:dyDescent="0.2">
      <c r="A176" s="534" t="s">
        <v>157</v>
      </c>
      <c r="B176" s="583">
        <v>0.557150488348226</v>
      </c>
      <c r="C176" s="584">
        <v>0.62371061932677896</v>
      </c>
      <c r="D176" s="585">
        <v>0.638939757641379</v>
      </c>
      <c r="E176" s="583">
        <v>0.54870326116873402</v>
      </c>
      <c r="F176" s="584">
        <v>0.59279348272751198</v>
      </c>
      <c r="G176" s="585">
        <v>0.64211613885700503</v>
      </c>
      <c r="H176" s="583"/>
      <c r="I176" s="584"/>
      <c r="J176" s="585"/>
      <c r="K176" s="583"/>
      <c r="L176" s="584"/>
      <c r="M176" s="585"/>
      <c r="N176" s="586"/>
    </row>
    <row r="177" spans="1:14" ht="19" x14ac:dyDescent="0.2">
      <c r="A177" s="534" t="s">
        <v>238</v>
      </c>
      <c r="B177" s="587" t="s">
        <v>226</v>
      </c>
      <c r="C177" s="584" t="s">
        <v>118</v>
      </c>
      <c r="D177" s="585" t="s">
        <v>244</v>
      </c>
      <c r="E177" s="587" t="s">
        <v>226</v>
      </c>
      <c r="F177" s="584" t="s">
        <v>118</v>
      </c>
      <c r="G177" s="585" t="s">
        <v>244</v>
      </c>
      <c r="H177" s="587"/>
      <c r="I177" s="584"/>
      <c r="J177" s="585"/>
      <c r="K177" s="587"/>
      <c r="L177" s="584"/>
      <c r="M177" s="585"/>
      <c r="N177" s="586"/>
    </row>
    <row r="178" spans="1:14" ht="19" x14ac:dyDescent="0.2">
      <c r="A178" s="562" t="s">
        <v>156</v>
      </c>
      <c r="B178" s="588" t="s">
        <v>226</v>
      </c>
      <c r="C178" s="589">
        <v>0.16253042369060358</v>
      </c>
      <c r="D178" s="590">
        <v>0.24265841705105193</v>
      </c>
      <c r="E178" s="588" t="s">
        <v>226</v>
      </c>
      <c r="F178" s="589">
        <v>0.16143720793092767</v>
      </c>
      <c r="G178" s="590">
        <v>0.2302182794341508</v>
      </c>
      <c r="H178" s="588"/>
      <c r="I178" s="589"/>
      <c r="J178" s="590"/>
      <c r="K178" s="588"/>
      <c r="L178" s="589"/>
      <c r="M178" s="590"/>
      <c r="N178" s="591"/>
    </row>
    <row r="179" spans="1:14" ht="38" x14ac:dyDescent="0.2">
      <c r="A179" s="528" t="s">
        <v>979</v>
      </c>
      <c r="B179" s="568">
        <v>1.0416666666666701E-2</v>
      </c>
      <c r="C179" s="569">
        <v>1.9836639439906701E-2</v>
      </c>
      <c r="D179" s="570">
        <v>3.2874617737003099E-2</v>
      </c>
      <c r="E179" s="568">
        <v>1.0752688172042999E-2</v>
      </c>
      <c r="F179" s="569">
        <v>1.94174757281553E-2</v>
      </c>
      <c r="G179" s="570">
        <v>4.2105263157894701E-2</v>
      </c>
      <c r="H179" s="568"/>
      <c r="I179" s="569"/>
      <c r="J179" s="570"/>
      <c r="K179" s="568"/>
      <c r="L179" s="569"/>
      <c r="M179" s="570"/>
      <c r="N179" s="599"/>
    </row>
    <row r="180" spans="1:14" ht="19" x14ac:dyDescent="0.2">
      <c r="A180" s="534" t="s">
        <v>94</v>
      </c>
      <c r="B180" s="529">
        <v>0.28125</v>
      </c>
      <c r="C180" s="530">
        <v>0.23453908984830801</v>
      </c>
      <c r="D180" s="531">
        <v>0.26758409785932702</v>
      </c>
      <c r="E180" s="529">
        <v>0.25806451612903197</v>
      </c>
      <c r="F180" s="530">
        <v>0.23624595469255699</v>
      </c>
      <c r="G180" s="531">
        <v>0.27578947368421097</v>
      </c>
      <c r="H180" s="529"/>
      <c r="I180" s="530"/>
      <c r="J180" s="531"/>
      <c r="K180" s="529"/>
      <c r="L180" s="530"/>
      <c r="M180" s="531"/>
      <c r="N180" s="600"/>
    </row>
    <row r="181" spans="1:14" ht="19" x14ac:dyDescent="0.2">
      <c r="A181" s="534" t="s">
        <v>386</v>
      </c>
      <c r="B181" s="529">
        <v>0.70833333333333304</v>
      </c>
      <c r="C181" s="530">
        <v>0.74562427071178505</v>
      </c>
      <c r="D181" s="531">
        <v>0.69954128440367003</v>
      </c>
      <c r="E181" s="529">
        <v>0.73118279569892497</v>
      </c>
      <c r="F181" s="530">
        <v>0.74433656957928795</v>
      </c>
      <c r="G181" s="531">
        <v>0.68210526315789499</v>
      </c>
      <c r="H181" s="529"/>
      <c r="I181" s="530"/>
      <c r="J181" s="531"/>
      <c r="K181" s="529"/>
      <c r="L181" s="530"/>
      <c r="M181" s="531"/>
      <c r="N181" s="601"/>
    </row>
    <row r="182" spans="1:14" ht="19" x14ac:dyDescent="0.2">
      <c r="A182" s="602" t="s">
        <v>237</v>
      </c>
      <c r="B182" s="603">
        <v>96</v>
      </c>
      <c r="C182" s="604">
        <v>857</v>
      </c>
      <c r="D182" s="605">
        <v>1308</v>
      </c>
      <c r="E182" s="603">
        <v>93</v>
      </c>
      <c r="F182" s="604">
        <v>309</v>
      </c>
      <c r="G182" s="605">
        <v>475</v>
      </c>
      <c r="H182" s="603"/>
      <c r="I182" s="604"/>
      <c r="J182" s="605"/>
      <c r="K182" s="603"/>
      <c r="L182" s="604"/>
      <c r="M182" s="605"/>
      <c r="N182" s="582"/>
    </row>
    <row r="183" spans="1:14" ht="19" x14ac:dyDescent="0.2">
      <c r="A183" s="534" t="s">
        <v>177</v>
      </c>
      <c r="B183" s="583">
        <v>1.3020833333333299</v>
      </c>
      <c r="C183" s="584">
        <v>1.2742123687281199</v>
      </c>
      <c r="D183" s="585">
        <v>1.3333333333333399</v>
      </c>
      <c r="E183" s="583">
        <v>1.27956989247312</v>
      </c>
      <c r="F183" s="584">
        <v>1.2750809061488699</v>
      </c>
      <c r="G183" s="585">
        <v>1.36</v>
      </c>
      <c r="H183" s="583"/>
      <c r="I183" s="584"/>
      <c r="J183" s="585"/>
      <c r="K183" s="583"/>
      <c r="L183" s="584"/>
      <c r="M183" s="585"/>
      <c r="N183" s="586"/>
    </row>
    <row r="184" spans="1:14" ht="19" x14ac:dyDescent="0.2">
      <c r="A184" s="534" t="s">
        <v>157</v>
      </c>
      <c r="B184" s="583">
        <v>0.48383972262825098</v>
      </c>
      <c r="C184" s="584">
        <v>0.48884769782547399</v>
      </c>
      <c r="D184" s="585">
        <v>0.53683497260259705</v>
      </c>
      <c r="E184" s="583">
        <v>0.47469879232152101</v>
      </c>
      <c r="F184" s="584">
        <v>0.48889659417567899</v>
      </c>
      <c r="G184" s="585">
        <v>0.56149288651182006</v>
      </c>
      <c r="H184" s="583"/>
      <c r="I184" s="584"/>
      <c r="J184" s="585"/>
      <c r="K184" s="583"/>
      <c r="L184" s="584"/>
      <c r="M184" s="585"/>
      <c r="N184" s="586"/>
    </row>
    <row r="185" spans="1:14" ht="19" x14ac:dyDescent="0.2">
      <c r="A185" s="534" t="s">
        <v>238</v>
      </c>
      <c r="B185" s="587" t="s">
        <v>226</v>
      </c>
      <c r="C185" s="584" t="s">
        <v>118</v>
      </c>
      <c r="D185" s="585" t="s">
        <v>118</v>
      </c>
      <c r="E185" s="587" t="s">
        <v>226</v>
      </c>
      <c r="F185" s="584" t="s">
        <v>118</v>
      </c>
      <c r="G185" s="585" t="s">
        <v>118</v>
      </c>
      <c r="H185" s="587"/>
      <c r="I185" s="584"/>
      <c r="J185" s="585"/>
      <c r="K185" s="587"/>
      <c r="L185" s="584"/>
      <c r="M185" s="585"/>
      <c r="N185" s="586"/>
    </row>
    <row r="186" spans="1:14" ht="19" x14ac:dyDescent="0.2">
      <c r="A186" s="562" t="s">
        <v>156</v>
      </c>
      <c r="B186" s="588" t="s">
        <v>226</v>
      </c>
      <c r="C186" s="589">
        <v>5.7013594886889181E-2</v>
      </c>
      <c r="D186" s="590">
        <v>-5.8211557731622371E-2</v>
      </c>
      <c r="E186" s="588" t="s">
        <v>226</v>
      </c>
      <c r="F186" s="589">
        <v>9.1818727676328156E-3</v>
      </c>
      <c r="G186" s="590">
        <v>-0.14324332410787705</v>
      </c>
      <c r="H186" s="588"/>
      <c r="I186" s="589"/>
      <c r="J186" s="590"/>
      <c r="K186" s="588"/>
      <c r="L186" s="589"/>
      <c r="M186" s="590"/>
      <c r="N186" s="591"/>
    </row>
    <row r="187" spans="1:14" ht="38" x14ac:dyDescent="0.2">
      <c r="A187" s="528" t="s">
        <v>980</v>
      </c>
      <c r="B187" s="568">
        <v>7.2916666666666699E-2</v>
      </c>
      <c r="C187" s="569">
        <v>0.162980209545984</v>
      </c>
      <c r="D187" s="570">
        <v>0.178134556574924</v>
      </c>
      <c r="E187" s="568">
        <v>5.3763440860214999E-2</v>
      </c>
      <c r="F187" s="569">
        <v>0.113268608414239</v>
      </c>
      <c r="G187" s="570">
        <v>0.14526315789473701</v>
      </c>
      <c r="H187" s="568"/>
      <c r="I187" s="569"/>
      <c r="J187" s="570"/>
      <c r="K187" s="568"/>
      <c r="L187" s="569"/>
      <c r="M187" s="570"/>
      <c r="N187" s="599"/>
    </row>
    <row r="188" spans="1:14" ht="19" x14ac:dyDescent="0.2">
      <c r="A188" s="534" t="s">
        <v>94</v>
      </c>
      <c r="B188" s="529">
        <v>0.60416666666666696</v>
      </c>
      <c r="C188" s="530">
        <v>0.58090803259604196</v>
      </c>
      <c r="D188" s="531">
        <v>0.58715596330275199</v>
      </c>
      <c r="E188" s="529">
        <v>0.61290322580645196</v>
      </c>
      <c r="F188" s="530">
        <v>0.56634304207119701</v>
      </c>
      <c r="G188" s="531">
        <v>0.57473684210526299</v>
      </c>
      <c r="H188" s="529"/>
      <c r="I188" s="530"/>
      <c r="J188" s="531"/>
      <c r="K188" s="529"/>
      <c r="L188" s="530"/>
      <c r="M188" s="531"/>
      <c r="N188" s="600"/>
    </row>
    <row r="189" spans="1:14" ht="19" x14ac:dyDescent="0.2">
      <c r="A189" s="534" t="s">
        <v>386</v>
      </c>
      <c r="B189" s="529">
        <v>0.32291666666666702</v>
      </c>
      <c r="C189" s="530">
        <v>0.25611175785797402</v>
      </c>
      <c r="D189" s="531">
        <v>0.23470948012232401</v>
      </c>
      <c r="E189" s="529">
        <v>0.33333333333333298</v>
      </c>
      <c r="F189" s="530">
        <v>0.32038834951456302</v>
      </c>
      <c r="G189" s="531">
        <v>0.28000000000000003</v>
      </c>
      <c r="H189" s="529"/>
      <c r="I189" s="530"/>
      <c r="J189" s="531"/>
      <c r="K189" s="529"/>
      <c r="L189" s="530"/>
      <c r="M189" s="531"/>
      <c r="N189" s="601"/>
    </row>
    <row r="190" spans="1:14" ht="19" x14ac:dyDescent="0.2">
      <c r="A190" s="602" t="s">
        <v>237</v>
      </c>
      <c r="B190" s="603">
        <v>96</v>
      </c>
      <c r="C190" s="604">
        <v>859</v>
      </c>
      <c r="D190" s="605">
        <v>1308</v>
      </c>
      <c r="E190" s="603">
        <v>93</v>
      </c>
      <c r="F190" s="604">
        <v>309</v>
      </c>
      <c r="G190" s="605">
        <v>475</v>
      </c>
      <c r="H190" s="603"/>
      <c r="I190" s="604"/>
      <c r="J190" s="605"/>
      <c r="K190" s="603"/>
      <c r="L190" s="604"/>
      <c r="M190" s="605"/>
      <c r="N190" s="582"/>
    </row>
    <row r="191" spans="1:14" ht="19" x14ac:dyDescent="0.2">
      <c r="A191" s="534" t="s">
        <v>177</v>
      </c>
      <c r="B191" s="583">
        <v>1.75</v>
      </c>
      <c r="C191" s="584">
        <v>1.9068684516880099</v>
      </c>
      <c r="D191" s="585">
        <v>1.9434250764526</v>
      </c>
      <c r="E191" s="583">
        <v>1.72043010752688</v>
      </c>
      <c r="F191" s="584">
        <v>1.7928802588996799</v>
      </c>
      <c r="G191" s="585">
        <v>1.8652631578947401</v>
      </c>
      <c r="H191" s="583"/>
      <c r="I191" s="584"/>
      <c r="J191" s="585"/>
      <c r="K191" s="583"/>
      <c r="L191" s="584"/>
      <c r="M191" s="585"/>
      <c r="N191" s="586"/>
    </row>
    <row r="192" spans="1:14" ht="19" x14ac:dyDescent="0.2">
      <c r="A192" s="534" t="s">
        <v>157</v>
      </c>
      <c r="B192" s="583">
        <v>0.58038100008800897</v>
      </c>
      <c r="C192" s="584">
        <v>0.64101234413403896</v>
      </c>
      <c r="D192" s="585">
        <v>0.64027864036284299</v>
      </c>
      <c r="E192" s="583">
        <v>0.55883402291793305</v>
      </c>
      <c r="F192" s="584">
        <v>0.62612064874459195</v>
      </c>
      <c r="G192" s="585">
        <v>0.63872374413287702</v>
      </c>
      <c r="H192" s="583"/>
      <c r="I192" s="584"/>
      <c r="J192" s="585"/>
      <c r="K192" s="583"/>
      <c r="L192" s="584"/>
      <c r="M192" s="585"/>
      <c r="N192" s="586"/>
    </row>
    <row r="193" spans="1:14" ht="19" x14ac:dyDescent="0.2">
      <c r="A193" s="534" t="s">
        <v>238</v>
      </c>
      <c r="B193" s="587" t="s">
        <v>226</v>
      </c>
      <c r="C193" s="584" t="s">
        <v>244</v>
      </c>
      <c r="D193" s="585" t="s">
        <v>214</v>
      </c>
      <c r="E193" s="587" t="s">
        <v>226</v>
      </c>
      <c r="F193" s="584" t="s">
        <v>118</v>
      </c>
      <c r="G193" s="585" t="s">
        <v>244</v>
      </c>
      <c r="H193" s="587"/>
      <c r="I193" s="584"/>
      <c r="J193" s="585"/>
      <c r="K193" s="587"/>
      <c r="L193" s="584"/>
      <c r="M193" s="585"/>
      <c r="N193" s="586"/>
    </row>
    <row r="194" spans="1:14" ht="19" x14ac:dyDescent="0.2">
      <c r="A194" s="562" t="s">
        <v>156</v>
      </c>
      <c r="B194" s="588" t="s">
        <v>226</v>
      </c>
      <c r="C194" s="589">
        <v>-0.24471986089429801</v>
      </c>
      <c r="D194" s="590">
        <v>-0.30209515710689161</v>
      </c>
      <c r="E194" s="588" t="s">
        <v>226</v>
      </c>
      <c r="F194" s="589">
        <v>-0.11571276481308629</v>
      </c>
      <c r="G194" s="590">
        <v>-0.22675382228741714</v>
      </c>
      <c r="H194" s="588"/>
      <c r="I194" s="589"/>
      <c r="J194" s="590"/>
      <c r="K194" s="588"/>
      <c r="L194" s="589"/>
      <c r="M194" s="590"/>
      <c r="N194" s="591"/>
    </row>
    <row r="195" spans="1:14" ht="38" x14ac:dyDescent="0.2">
      <c r="A195" s="528" t="s">
        <v>981</v>
      </c>
      <c r="B195" s="568">
        <v>5.2083333333333301E-2</v>
      </c>
      <c r="C195" s="569">
        <v>0.14352392065344199</v>
      </c>
      <c r="D195" s="570">
        <v>0.13914373088685</v>
      </c>
      <c r="E195" s="568">
        <v>5.3763440860214999E-2</v>
      </c>
      <c r="F195" s="569">
        <v>9.7402597402597393E-2</v>
      </c>
      <c r="G195" s="570">
        <v>0.109704641350211</v>
      </c>
      <c r="H195" s="568"/>
      <c r="I195" s="569"/>
      <c r="J195" s="570"/>
      <c r="K195" s="568"/>
      <c r="L195" s="569"/>
      <c r="M195" s="570"/>
      <c r="N195" s="599"/>
    </row>
    <row r="196" spans="1:14" ht="19" x14ac:dyDescent="0.2">
      <c r="A196" s="534" t="s">
        <v>94</v>
      </c>
      <c r="B196" s="529">
        <v>0.47916666666666702</v>
      </c>
      <c r="C196" s="530">
        <v>0.48891481913652302</v>
      </c>
      <c r="D196" s="531">
        <v>0.49617737003058099</v>
      </c>
      <c r="E196" s="529">
        <v>0.473118279569892</v>
      </c>
      <c r="F196" s="530">
        <v>0.47727272727272702</v>
      </c>
      <c r="G196" s="531">
        <v>0.46624472573839698</v>
      </c>
      <c r="H196" s="529"/>
      <c r="I196" s="530"/>
      <c r="J196" s="531"/>
      <c r="K196" s="529"/>
      <c r="L196" s="530"/>
      <c r="M196" s="531"/>
      <c r="N196" s="600"/>
    </row>
    <row r="197" spans="1:14" ht="19" x14ac:dyDescent="0.2">
      <c r="A197" s="534" t="s">
        <v>386</v>
      </c>
      <c r="B197" s="529">
        <v>0.46875</v>
      </c>
      <c r="C197" s="530">
        <v>0.36756126021003499</v>
      </c>
      <c r="D197" s="531">
        <v>0.36467889908256901</v>
      </c>
      <c r="E197" s="529">
        <v>0.473118279569892</v>
      </c>
      <c r="F197" s="530">
        <v>0.42532467532467499</v>
      </c>
      <c r="G197" s="531">
        <v>0.424050632911392</v>
      </c>
      <c r="H197" s="529"/>
      <c r="I197" s="530"/>
      <c r="J197" s="531"/>
      <c r="K197" s="529"/>
      <c r="L197" s="530"/>
      <c r="M197" s="531"/>
      <c r="N197" s="601"/>
    </row>
    <row r="198" spans="1:14" ht="19" x14ac:dyDescent="0.2">
      <c r="A198" s="602" t="s">
        <v>237</v>
      </c>
      <c r="B198" s="603">
        <v>96</v>
      </c>
      <c r="C198" s="604">
        <v>857</v>
      </c>
      <c r="D198" s="605">
        <v>1308</v>
      </c>
      <c r="E198" s="603">
        <v>93</v>
      </c>
      <c r="F198" s="604">
        <v>308</v>
      </c>
      <c r="G198" s="605">
        <v>474</v>
      </c>
      <c r="H198" s="603"/>
      <c r="I198" s="604"/>
      <c r="J198" s="605"/>
      <c r="K198" s="603"/>
      <c r="L198" s="604"/>
      <c r="M198" s="605"/>
      <c r="N198" s="582"/>
    </row>
    <row r="199" spans="1:14" ht="19" x14ac:dyDescent="0.2">
      <c r="A199" s="534" t="s">
        <v>177</v>
      </c>
      <c r="B199" s="583">
        <v>1.5833333333333299</v>
      </c>
      <c r="C199" s="584">
        <v>1.77596266044341</v>
      </c>
      <c r="D199" s="585">
        <v>1.7744648318042799</v>
      </c>
      <c r="E199" s="583">
        <v>1.5806451612903201</v>
      </c>
      <c r="F199" s="584">
        <v>1.6720779220779201</v>
      </c>
      <c r="G199" s="585">
        <v>1.6856540084388201</v>
      </c>
      <c r="H199" s="583"/>
      <c r="I199" s="584"/>
      <c r="J199" s="585"/>
      <c r="K199" s="583"/>
      <c r="L199" s="584"/>
      <c r="M199" s="585"/>
      <c r="N199" s="586"/>
    </row>
    <row r="200" spans="1:14" ht="19" x14ac:dyDescent="0.2">
      <c r="A200" s="534" t="s">
        <v>157</v>
      </c>
      <c r="B200" s="583">
        <v>0.59234887775909195</v>
      </c>
      <c r="C200" s="584">
        <v>0.67928703587570505</v>
      </c>
      <c r="D200" s="585">
        <v>0.67327786230055997</v>
      </c>
      <c r="E200" s="583">
        <v>0.59568339718127095</v>
      </c>
      <c r="F200" s="584">
        <v>0.645404375752612</v>
      </c>
      <c r="G200" s="585">
        <v>0.66019800870052903</v>
      </c>
      <c r="H200" s="583"/>
      <c r="I200" s="584"/>
      <c r="J200" s="585"/>
      <c r="K200" s="583"/>
      <c r="L200" s="584"/>
      <c r="M200" s="585"/>
      <c r="N200" s="586"/>
    </row>
    <row r="201" spans="1:14" ht="19" x14ac:dyDescent="0.2">
      <c r="A201" s="534" t="s">
        <v>238</v>
      </c>
      <c r="B201" s="587" t="s">
        <v>226</v>
      </c>
      <c r="C201" s="584" t="s">
        <v>214</v>
      </c>
      <c r="D201" s="585" t="s">
        <v>214</v>
      </c>
      <c r="E201" s="587" t="s">
        <v>226</v>
      </c>
      <c r="F201" s="584" t="s">
        <v>118</v>
      </c>
      <c r="G201" s="585" t="s">
        <v>118</v>
      </c>
      <c r="H201" s="587"/>
      <c r="I201" s="584"/>
      <c r="J201" s="585"/>
      <c r="K201" s="587"/>
      <c r="L201" s="584"/>
      <c r="M201" s="585"/>
      <c r="N201" s="586"/>
    </row>
    <row r="202" spans="1:14" ht="19" x14ac:dyDescent="0.2">
      <c r="A202" s="562" t="s">
        <v>156</v>
      </c>
      <c r="B202" s="588" t="s">
        <v>226</v>
      </c>
      <c r="C202" s="589">
        <v>-0.28357574476855923</v>
      </c>
      <c r="D202" s="590">
        <v>-0.28388204807130052</v>
      </c>
      <c r="E202" s="588" t="s">
        <v>226</v>
      </c>
      <c r="F202" s="589">
        <v>-0.14166740143492118</v>
      </c>
      <c r="G202" s="590">
        <v>-0.1590565947861452</v>
      </c>
      <c r="H202" s="588"/>
      <c r="I202" s="589"/>
      <c r="J202" s="590"/>
      <c r="K202" s="588"/>
      <c r="L202" s="589"/>
      <c r="M202" s="590"/>
      <c r="N202" s="591"/>
    </row>
    <row r="203" spans="1:14" ht="76" x14ac:dyDescent="0.2">
      <c r="A203" s="528" t="s">
        <v>982</v>
      </c>
      <c r="B203" s="568">
        <v>5.2083333333333301E-2</v>
      </c>
      <c r="C203" s="569">
        <v>7.6833527357392295E-2</v>
      </c>
      <c r="D203" s="570">
        <v>7.0282658517952595E-2</v>
      </c>
      <c r="E203" s="568">
        <v>4.3010752688171998E-2</v>
      </c>
      <c r="F203" s="569">
        <v>4.2071197411003201E-2</v>
      </c>
      <c r="G203" s="570">
        <v>4.2194092827004197E-2</v>
      </c>
      <c r="H203" s="568"/>
      <c r="I203" s="569"/>
      <c r="J203" s="570"/>
      <c r="K203" s="568"/>
      <c r="L203" s="569"/>
      <c r="M203" s="570"/>
      <c r="N203" s="599" t="s">
        <v>700</v>
      </c>
    </row>
    <row r="204" spans="1:14" ht="19" x14ac:dyDescent="0.2">
      <c r="A204" s="534" t="s">
        <v>94</v>
      </c>
      <c r="B204" s="529">
        <v>0.29166666666666702</v>
      </c>
      <c r="C204" s="530">
        <v>0.38533178114086097</v>
      </c>
      <c r="D204" s="531">
        <v>0.37738731856378899</v>
      </c>
      <c r="E204" s="529">
        <v>0.29032258064516098</v>
      </c>
      <c r="F204" s="530">
        <v>0.26860841423948201</v>
      </c>
      <c r="G204" s="531">
        <v>0.272151898734177</v>
      </c>
      <c r="H204" s="529"/>
      <c r="I204" s="530"/>
      <c r="J204" s="531"/>
      <c r="K204" s="529"/>
      <c r="L204" s="530"/>
      <c r="M204" s="531"/>
      <c r="N204" s="600"/>
    </row>
    <row r="205" spans="1:14" ht="19" x14ac:dyDescent="0.2">
      <c r="A205" s="534" t="s">
        <v>386</v>
      </c>
      <c r="B205" s="529">
        <v>0.65625</v>
      </c>
      <c r="C205" s="530">
        <v>0.53783469150174601</v>
      </c>
      <c r="D205" s="531">
        <v>0.55233002291825795</v>
      </c>
      <c r="E205" s="529">
        <v>0.66666666666666696</v>
      </c>
      <c r="F205" s="530">
        <v>0.68932038834951503</v>
      </c>
      <c r="G205" s="531">
        <v>0.68565400843881896</v>
      </c>
      <c r="H205" s="529"/>
      <c r="I205" s="530"/>
      <c r="J205" s="531"/>
      <c r="K205" s="529"/>
      <c r="L205" s="530"/>
      <c r="M205" s="531"/>
      <c r="N205" s="601"/>
    </row>
    <row r="206" spans="1:14" ht="19" x14ac:dyDescent="0.2">
      <c r="A206" s="602" t="s">
        <v>237</v>
      </c>
      <c r="B206" s="603">
        <v>96</v>
      </c>
      <c r="C206" s="604">
        <v>859</v>
      </c>
      <c r="D206" s="605">
        <v>1309</v>
      </c>
      <c r="E206" s="603">
        <v>93</v>
      </c>
      <c r="F206" s="604">
        <v>309</v>
      </c>
      <c r="G206" s="605">
        <v>474</v>
      </c>
      <c r="H206" s="603"/>
      <c r="I206" s="604"/>
      <c r="J206" s="605"/>
      <c r="K206" s="603"/>
      <c r="L206" s="604"/>
      <c r="M206" s="605"/>
      <c r="N206" s="582"/>
    </row>
    <row r="207" spans="1:14" ht="19" x14ac:dyDescent="0.2">
      <c r="A207" s="534" t="s">
        <v>177</v>
      </c>
      <c r="B207" s="583">
        <v>1.3958333333333299</v>
      </c>
      <c r="C207" s="584">
        <v>1.5389988358556499</v>
      </c>
      <c r="D207" s="585">
        <v>1.5179526355997</v>
      </c>
      <c r="E207" s="583">
        <v>1.3763440860215099</v>
      </c>
      <c r="F207" s="584">
        <v>1.3527508090614899</v>
      </c>
      <c r="G207" s="585">
        <v>1.3565400843881901</v>
      </c>
      <c r="H207" s="583"/>
      <c r="I207" s="584"/>
      <c r="J207" s="585"/>
      <c r="K207" s="583"/>
      <c r="L207" s="584"/>
      <c r="M207" s="585"/>
      <c r="N207" s="586"/>
    </row>
    <row r="208" spans="1:14" ht="19" x14ac:dyDescent="0.2">
      <c r="A208" s="534" t="s">
        <v>157</v>
      </c>
      <c r="B208" s="583">
        <v>0.58900749109107597</v>
      </c>
      <c r="C208" s="584">
        <v>0.63451938293324806</v>
      </c>
      <c r="D208" s="585">
        <v>0.62493309309363998</v>
      </c>
      <c r="E208" s="583">
        <v>0.56940049507896096</v>
      </c>
      <c r="F208" s="584">
        <v>0.55988798106284499</v>
      </c>
      <c r="G208" s="585">
        <v>0.56077703139441104</v>
      </c>
      <c r="H208" s="583"/>
      <c r="I208" s="584"/>
      <c r="J208" s="585"/>
      <c r="K208" s="583"/>
      <c r="L208" s="584"/>
      <c r="M208" s="585"/>
      <c r="N208" s="586"/>
    </row>
    <row r="209" spans="1:14" ht="19" x14ac:dyDescent="0.2">
      <c r="A209" s="534" t="s">
        <v>238</v>
      </c>
      <c r="B209" s="587" t="s">
        <v>226</v>
      </c>
      <c r="C209" s="584" t="s">
        <v>244</v>
      </c>
      <c r="D209" s="585" t="s">
        <v>118</v>
      </c>
      <c r="E209" s="587" t="s">
        <v>226</v>
      </c>
      <c r="F209" s="584" t="s">
        <v>118</v>
      </c>
      <c r="G209" s="585" t="s">
        <v>118</v>
      </c>
      <c r="H209" s="587"/>
      <c r="I209" s="584"/>
      <c r="J209" s="585"/>
      <c r="K209" s="587"/>
      <c r="L209" s="584"/>
      <c r="M209" s="585"/>
      <c r="N209" s="586"/>
    </row>
    <row r="210" spans="1:14" ht="19" x14ac:dyDescent="0.2">
      <c r="A210" s="562" t="s">
        <v>156</v>
      </c>
      <c r="B210" s="588" t="s">
        <v>226</v>
      </c>
      <c r="C210" s="589">
        <v>-0.22562825718655957</v>
      </c>
      <c r="D210" s="590">
        <v>-0.19541180266488412</v>
      </c>
      <c r="E210" s="588" t="s">
        <v>226</v>
      </c>
      <c r="F210" s="589">
        <v>4.2139280995517142E-2</v>
      </c>
      <c r="G210" s="590">
        <v>3.5315286690818688E-2</v>
      </c>
      <c r="H210" s="588"/>
      <c r="I210" s="589"/>
      <c r="J210" s="590"/>
      <c r="K210" s="588"/>
      <c r="L210" s="589"/>
      <c r="M210" s="590"/>
      <c r="N210" s="591"/>
    </row>
    <row r="211" spans="1:14" ht="38" x14ac:dyDescent="0.2">
      <c r="A211" s="528" t="s">
        <v>983</v>
      </c>
      <c r="B211" s="568">
        <v>0.15625</v>
      </c>
      <c r="C211" s="569">
        <v>8.6247086247086199E-2</v>
      </c>
      <c r="D211" s="570">
        <v>8.4797555385790702E-2</v>
      </c>
      <c r="E211" s="568">
        <v>0.15053763440860199</v>
      </c>
      <c r="F211" s="569">
        <v>9.3851132686084096E-2</v>
      </c>
      <c r="G211" s="570">
        <v>9.0526315789473705E-2</v>
      </c>
      <c r="H211" s="568"/>
      <c r="I211" s="569"/>
      <c r="J211" s="570"/>
      <c r="K211" s="568"/>
      <c r="L211" s="569"/>
      <c r="M211" s="570"/>
      <c r="N211" s="599"/>
    </row>
    <row r="212" spans="1:14" ht="19" x14ac:dyDescent="0.2">
      <c r="A212" s="534" t="s">
        <v>94</v>
      </c>
      <c r="B212" s="529">
        <v>0.55208333333333304</v>
      </c>
      <c r="C212" s="530">
        <v>0.47552447552447602</v>
      </c>
      <c r="D212" s="531">
        <v>0.49121466768525601</v>
      </c>
      <c r="E212" s="529">
        <v>0.54838709677419395</v>
      </c>
      <c r="F212" s="530">
        <v>0.55016181229773498</v>
      </c>
      <c r="G212" s="531">
        <v>0.53473684210526296</v>
      </c>
      <c r="H212" s="529"/>
      <c r="I212" s="530"/>
      <c r="J212" s="531"/>
      <c r="K212" s="529"/>
      <c r="L212" s="530"/>
      <c r="M212" s="531"/>
      <c r="N212" s="600"/>
    </row>
    <row r="213" spans="1:14" ht="19" x14ac:dyDescent="0.2">
      <c r="A213" s="534" t="s">
        <v>386</v>
      </c>
      <c r="B213" s="529">
        <v>0.29166666666666702</v>
      </c>
      <c r="C213" s="530">
        <v>0.43822843822843799</v>
      </c>
      <c r="D213" s="531">
        <v>0.42398777692895301</v>
      </c>
      <c r="E213" s="529">
        <v>0.30107526881720398</v>
      </c>
      <c r="F213" s="530">
        <v>0.355987055016181</v>
      </c>
      <c r="G213" s="531">
        <v>0.37473684210526298</v>
      </c>
      <c r="H213" s="529"/>
      <c r="I213" s="530"/>
      <c r="J213" s="531"/>
      <c r="K213" s="529"/>
      <c r="L213" s="530"/>
      <c r="M213" s="531"/>
      <c r="N213" s="601"/>
    </row>
    <row r="214" spans="1:14" ht="19" x14ac:dyDescent="0.2">
      <c r="A214" s="602" t="s">
        <v>237</v>
      </c>
      <c r="B214" s="603">
        <v>96</v>
      </c>
      <c r="C214" s="604">
        <v>858</v>
      </c>
      <c r="D214" s="605">
        <v>1309</v>
      </c>
      <c r="E214" s="603">
        <v>93</v>
      </c>
      <c r="F214" s="604">
        <v>309</v>
      </c>
      <c r="G214" s="605">
        <v>475</v>
      </c>
      <c r="H214" s="603"/>
      <c r="I214" s="604"/>
      <c r="J214" s="605"/>
      <c r="K214" s="603"/>
      <c r="L214" s="604"/>
      <c r="M214" s="605"/>
      <c r="N214" s="582"/>
    </row>
    <row r="215" spans="1:14" ht="19" x14ac:dyDescent="0.2">
      <c r="A215" s="534" t="s">
        <v>177</v>
      </c>
      <c r="B215" s="583">
        <v>1.8645833333333299</v>
      </c>
      <c r="C215" s="584">
        <v>1.6480186480186501</v>
      </c>
      <c r="D215" s="585">
        <v>1.6608097784568401</v>
      </c>
      <c r="E215" s="583">
        <v>1.8494623655914</v>
      </c>
      <c r="F215" s="584">
        <v>1.7378640776698999</v>
      </c>
      <c r="G215" s="585">
        <v>1.7157894736842101</v>
      </c>
      <c r="H215" s="583"/>
      <c r="I215" s="584"/>
      <c r="J215" s="585"/>
      <c r="K215" s="583"/>
      <c r="L215" s="584"/>
      <c r="M215" s="585"/>
      <c r="N215" s="586"/>
    </row>
    <row r="216" spans="1:14" ht="19" x14ac:dyDescent="0.2">
      <c r="A216" s="534" t="s">
        <v>157</v>
      </c>
      <c r="B216" s="583">
        <v>0.65886332208811105</v>
      </c>
      <c r="C216" s="584">
        <v>0.63328672731899505</v>
      </c>
      <c r="D216" s="585">
        <v>0.62772314503738302</v>
      </c>
      <c r="E216" s="583">
        <v>0.65849361290916797</v>
      </c>
      <c r="F216" s="584">
        <v>0.61835293974275995</v>
      </c>
      <c r="G216" s="585">
        <v>0.62072432670419797</v>
      </c>
      <c r="H216" s="583"/>
      <c r="I216" s="584"/>
      <c r="J216" s="585"/>
      <c r="K216" s="583"/>
      <c r="L216" s="584"/>
      <c r="M216" s="585"/>
      <c r="N216" s="586"/>
    </row>
    <row r="217" spans="1:14" ht="19" x14ac:dyDescent="0.2">
      <c r="A217" s="534" t="s">
        <v>238</v>
      </c>
      <c r="B217" s="587" t="s">
        <v>226</v>
      </c>
      <c r="C217" s="584" t="s">
        <v>214</v>
      </c>
      <c r="D217" s="585" t="s">
        <v>214</v>
      </c>
      <c r="E217" s="587" t="s">
        <v>226</v>
      </c>
      <c r="F217" s="584" t="s">
        <v>118</v>
      </c>
      <c r="G217" s="585" t="s">
        <v>118</v>
      </c>
      <c r="H217" s="587"/>
      <c r="I217" s="584"/>
      <c r="J217" s="585"/>
      <c r="K217" s="587"/>
      <c r="L217" s="584"/>
      <c r="M217" s="585"/>
      <c r="N217" s="586"/>
    </row>
    <row r="218" spans="1:14" ht="19" x14ac:dyDescent="0.2">
      <c r="A218" s="562" t="s">
        <v>156</v>
      </c>
      <c r="B218" s="588" t="s">
        <v>226</v>
      </c>
      <c r="C218" s="589">
        <v>0.34196940496684897</v>
      </c>
      <c r="D218" s="590">
        <v>0.32462329370435183</v>
      </c>
      <c r="E218" s="588" t="s">
        <v>226</v>
      </c>
      <c r="F218" s="589">
        <v>0.18047668370093928</v>
      </c>
      <c r="G218" s="590">
        <v>0.2153498520300314</v>
      </c>
      <c r="H218" s="588"/>
      <c r="I218" s="589"/>
      <c r="J218" s="590"/>
      <c r="K218" s="588"/>
      <c r="L218" s="589"/>
      <c r="M218" s="590"/>
      <c r="N218" s="591"/>
    </row>
    <row r="219" spans="1:14" ht="38" x14ac:dyDescent="0.2">
      <c r="A219" s="528" t="s">
        <v>984</v>
      </c>
      <c r="B219" s="568">
        <v>0.60416666666666696</v>
      </c>
      <c r="C219" s="569">
        <v>0.57459207459207495</v>
      </c>
      <c r="D219" s="570">
        <v>0.55614973262032097</v>
      </c>
      <c r="E219" s="568">
        <v>0.60215053763440896</v>
      </c>
      <c r="F219" s="569">
        <v>0.53896103896103897</v>
      </c>
      <c r="G219" s="570">
        <v>0.51054852320675104</v>
      </c>
      <c r="H219" s="568"/>
      <c r="I219" s="569"/>
      <c r="J219" s="570"/>
      <c r="K219" s="568"/>
      <c r="L219" s="569"/>
      <c r="M219" s="570"/>
      <c r="N219" s="599"/>
    </row>
    <row r="220" spans="1:14" ht="19" x14ac:dyDescent="0.2">
      <c r="A220" s="534" t="s">
        <v>94</v>
      </c>
      <c r="B220" s="529">
        <v>0.35416666666666702</v>
      </c>
      <c r="C220" s="530">
        <v>0.38811188811188801</v>
      </c>
      <c r="D220" s="531">
        <v>0.40412528647822799</v>
      </c>
      <c r="E220" s="529">
        <v>0.35483870967741898</v>
      </c>
      <c r="F220" s="530">
        <v>0.422077922077922</v>
      </c>
      <c r="G220" s="531">
        <v>0.44725738396624498</v>
      </c>
      <c r="H220" s="529"/>
      <c r="I220" s="530"/>
      <c r="J220" s="531"/>
      <c r="K220" s="529"/>
      <c r="L220" s="530"/>
      <c r="M220" s="531"/>
      <c r="N220" s="600"/>
    </row>
    <row r="221" spans="1:14" ht="19" x14ac:dyDescent="0.2">
      <c r="A221" s="534" t="s">
        <v>386</v>
      </c>
      <c r="B221" s="529">
        <v>4.1666666666666699E-2</v>
      </c>
      <c r="C221" s="530">
        <v>3.7296037296037303E-2</v>
      </c>
      <c r="D221" s="531">
        <v>3.9724980901451497E-2</v>
      </c>
      <c r="E221" s="529">
        <v>4.3010752688171998E-2</v>
      </c>
      <c r="F221" s="530">
        <v>3.8961038961039002E-2</v>
      </c>
      <c r="G221" s="531">
        <v>4.2194092827004197E-2</v>
      </c>
      <c r="H221" s="529"/>
      <c r="I221" s="530"/>
      <c r="J221" s="531"/>
      <c r="K221" s="529"/>
      <c r="L221" s="530"/>
      <c r="M221" s="531"/>
      <c r="N221" s="601"/>
    </row>
    <row r="222" spans="1:14" ht="19" x14ac:dyDescent="0.2">
      <c r="A222" s="602" t="s">
        <v>237</v>
      </c>
      <c r="B222" s="603">
        <v>96</v>
      </c>
      <c r="C222" s="604">
        <v>858</v>
      </c>
      <c r="D222" s="605">
        <v>1309</v>
      </c>
      <c r="E222" s="603">
        <v>93</v>
      </c>
      <c r="F222" s="604">
        <v>308</v>
      </c>
      <c r="G222" s="605">
        <v>474</v>
      </c>
      <c r="H222" s="603"/>
      <c r="I222" s="604"/>
      <c r="J222" s="605"/>
      <c r="K222" s="603"/>
      <c r="L222" s="604"/>
      <c r="M222" s="605"/>
      <c r="N222" s="582"/>
    </row>
    <row r="223" spans="1:14" ht="19" x14ac:dyDescent="0.2">
      <c r="A223" s="534" t="s">
        <v>177</v>
      </c>
      <c r="B223" s="583">
        <v>2.5625</v>
      </c>
      <c r="C223" s="584">
        <v>2.53729603729604</v>
      </c>
      <c r="D223" s="585">
        <v>2.5164247517188598</v>
      </c>
      <c r="E223" s="583">
        <v>2.5591397849462401</v>
      </c>
      <c r="F223" s="584">
        <v>2.5</v>
      </c>
      <c r="G223" s="585">
        <v>2.4683544303797502</v>
      </c>
      <c r="H223" s="583"/>
      <c r="I223" s="584"/>
      <c r="J223" s="585"/>
      <c r="K223" s="583"/>
      <c r="L223" s="584"/>
      <c r="M223" s="585"/>
      <c r="N223" s="586"/>
    </row>
    <row r="224" spans="1:14" ht="19" x14ac:dyDescent="0.2">
      <c r="A224" s="534" t="s">
        <v>157</v>
      </c>
      <c r="B224" s="583">
        <v>0.57697030845798802</v>
      </c>
      <c r="C224" s="584">
        <v>0.56883935427861398</v>
      </c>
      <c r="D224" s="585">
        <v>0.57396154587680703</v>
      </c>
      <c r="E224" s="583">
        <v>0.57977442373883004</v>
      </c>
      <c r="F224" s="584">
        <v>0.57357669758544905</v>
      </c>
      <c r="G224" s="585">
        <v>0.57800655543898105</v>
      </c>
      <c r="H224" s="583"/>
      <c r="I224" s="584"/>
      <c r="J224" s="585"/>
      <c r="K224" s="583"/>
      <c r="L224" s="584"/>
      <c r="M224" s="585"/>
      <c r="N224" s="586"/>
    </row>
    <row r="225" spans="1:14" ht="19" x14ac:dyDescent="0.2">
      <c r="A225" s="534" t="s">
        <v>238</v>
      </c>
      <c r="B225" s="587" t="s">
        <v>226</v>
      </c>
      <c r="C225" s="584" t="s">
        <v>118</v>
      </c>
      <c r="D225" s="585" t="s">
        <v>118</v>
      </c>
      <c r="E225" s="587" t="s">
        <v>226</v>
      </c>
      <c r="F225" s="584" t="s">
        <v>118</v>
      </c>
      <c r="G225" s="585" t="s">
        <v>118</v>
      </c>
      <c r="H225" s="587"/>
      <c r="I225" s="584"/>
      <c r="J225" s="585"/>
      <c r="K225" s="587"/>
      <c r="L225" s="584"/>
      <c r="M225" s="585"/>
      <c r="N225" s="586"/>
    </row>
    <row r="226" spans="1:14" ht="19" x14ac:dyDescent="0.2">
      <c r="A226" s="562" t="s">
        <v>156</v>
      </c>
      <c r="B226" s="588" t="s">
        <v>226</v>
      </c>
      <c r="C226" s="589">
        <v>4.4307698675178558E-2</v>
      </c>
      <c r="D226" s="590">
        <v>8.0275845328198342E-2</v>
      </c>
      <c r="E226" s="588" t="s">
        <v>226</v>
      </c>
      <c r="F226" s="589">
        <v>0.10310702159832716</v>
      </c>
      <c r="G226" s="590">
        <v>0.15706630610364047</v>
      </c>
      <c r="H226" s="588"/>
      <c r="I226" s="589"/>
      <c r="J226" s="590"/>
      <c r="K226" s="588"/>
      <c r="L226" s="589"/>
      <c r="M226" s="590"/>
      <c r="N226" s="591"/>
    </row>
    <row r="227" spans="1:14" ht="38" x14ac:dyDescent="0.2">
      <c r="A227" s="528" t="s">
        <v>985</v>
      </c>
      <c r="B227" s="568">
        <v>0.75</v>
      </c>
      <c r="C227" s="569">
        <v>0.68844807467911295</v>
      </c>
      <c r="D227" s="570">
        <v>0.67048929663608603</v>
      </c>
      <c r="E227" s="568">
        <v>0.75268817204301097</v>
      </c>
      <c r="F227" s="569">
        <v>0.68181818181818199</v>
      </c>
      <c r="G227" s="570">
        <v>0.651898734177215</v>
      </c>
      <c r="H227" s="568"/>
      <c r="I227" s="569"/>
      <c r="J227" s="570"/>
      <c r="K227" s="568"/>
      <c r="L227" s="569"/>
      <c r="M227" s="570"/>
      <c r="N227" s="599"/>
    </row>
    <row r="228" spans="1:14" ht="19" x14ac:dyDescent="0.2">
      <c r="A228" s="534" t="s">
        <v>94</v>
      </c>
      <c r="B228" s="529">
        <v>0.23958333333333301</v>
      </c>
      <c r="C228" s="530">
        <v>0.29171528588098</v>
      </c>
      <c r="D228" s="531">
        <v>0.30886850152905199</v>
      </c>
      <c r="E228" s="529">
        <v>0.236559139784946</v>
      </c>
      <c r="F228" s="530">
        <v>0.29545454545454503</v>
      </c>
      <c r="G228" s="531">
        <v>0.32489451476793302</v>
      </c>
      <c r="H228" s="529"/>
      <c r="I228" s="530"/>
      <c r="J228" s="531"/>
      <c r="K228" s="529"/>
      <c r="L228" s="530"/>
      <c r="M228" s="531"/>
      <c r="N228" s="600"/>
    </row>
    <row r="229" spans="1:14" ht="19" x14ac:dyDescent="0.2">
      <c r="A229" s="534" t="s">
        <v>386</v>
      </c>
      <c r="B229" s="529">
        <v>1.0416666666666701E-2</v>
      </c>
      <c r="C229" s="530">
        <v>1.9836639439906701E-2</v>
      </c>
      <c r="D229" s="531">
        <v>2.06422018348624E-2</v>
      </c>
      <c r="E229" s="529">
        <v>1.0752688172042999E-2</v>
      </c>
      <c r="F229" s="530">
        <v>2.27272727272727E-2</v>
      </c>
      <c r="G229" s="531">
        <v>2.3206751054852301E-2</v>
      </c>
      <c r="H229" s="529"/>
      <c r="I229" s="530"/>
      <c r="J229" s="531"/>
      <c r="K229" s="529"/>
      <c r="L229" s="530"/>
      <c r="M229" s="531"/>
      <c r="N229" s="601"/>
    </row>
    <row r="230" spans="1:14" ht="19" x14ac:dyDescent="0.2">
      <c r="A230" s="602" t="s">
        <v>237</v>
      </c>
      <c r="B230" s="603">
        <v>96</v>
      </c>
      <c r="C230" s="604">
        <v>857</v>
      </c>
      <c r="D230" s="605">
        <v>1308</v>
      </c>
      <c r="E230" s="603">
        <v>93</v>
      </c>
      <c r="F230" s="604">
        <v>308</v>
      </c>
      <c r="G230" s="605">
        <v>474</v>
      </c>
      <c r="H230" s="603"/>
      <c r="I230" s="604"/>
      <c r="J230" s="605"/>
      <c r="K230" s="603"/>
      <c r="L230" s="604"/>
      <c r="M230" s="605"/>
      <c r="N230" s="582"/>
    </row>
    <row r="231" spans="1:14" ht="19" x14ac:dyDescent="0.2">
      <c r="A231" s="534" t="s">
        <v>177</v>
      </c>
      <c r="B231" s="583">
        <v>2.7395833333333299</v>
      </c>
      <c r="C231" s="584">
        <v>2.6686114352392099</v>
      </c>
      <c r="D231" s="585">
        <v>2.64984709480122</v>
      </c>
      <c r="E231" s="583">
        <v>2.7419354838709702</v>
      </c>
      <c r="F231" s="584">
        <v>2.6590909090909101</v>
      </c>
      <c r="G231" s="585">
        <v>2.6286919831223599</v>
      </c>
      <c r="H231" s="583"/>
      <c r="I231" s="584"/>
      <c r="J231" s="585"/>
      <c r="K231" s="583"/>
      <c r="L231" s="584"/>
      <c r="M231" s="585"/>
      <c r="N231" s="586"/>
    </row>
    <row r="232" spans="1:14" ht="19" x14ac:dyDescent="0.2">
      <c r="A232" s="534" t="s">
        <v>157</v>
      </c>
      <c r="B232" s="583">
        <v>0.46441341987651802</v>
      </c>
      <c r="C232" s="584">
        <v>0.51141827670468198</v>
      </c>
      <c r="D232" s="585">
        <v>0.51868674247212398</v>
      </c>
      <c r="E232" s="583">
        <v>0.46399085931897099</v>
      </c>
      <c r="F232" s="584">
        <v>0.52060020940049101</v>
      </c>
      <c r="G232" s="585">
        <v>0.529569191516717</v>
      </c>
      <c r="H232" s="583"/>
      <c r="I232" s="584"/>
      <c r="J232" s="585"/>
      <c r="K232" s="583"/>
      <c r="L232" s="584"/>
      <c r="M232" s="585"/>
      <c r="N232" s="586"/>
    </row>
    <row r="233" spans="1:14" ht="19" x14ac:dyDescent="0.2">
      <c r="A233" s="534" t="s">
        <v>238</v>
      </c>
      <c r="B233" s="587" t="s">
        <v>226</v>
      </c>
      <c r="C233" s="584" t="s">
        <v>118</v>
      </c>
      <c r="D233" s="585" t="s">
        <v>118</v>
      </c>
      <c r="E233" s="587" t="s">
        <v>226</v>
      </c>
      <c r="F233" s="584" t="s">
        <v>118</v>
      </c>
      <c r="G233" s="585" t="s">
        <v>118</v>
      </c>
      <c r="H233" s="587"/>
      <c r="I233" s="584"/>
      <c r="J233" s="585"/>
      <c r="K233" s="587"/>
      <c r="L233" s="584"/>
      <c r="M233" s="585"/>
      <c r="N233" s="586"/>
    </row>
    <row r="234" spans="1:14" ht="19" x14ac:dyDescent="0.2">
      <c r="A234" s="562" t="s">
        <v>156</v>
      </c>
      <c r="B234" s="588" t="s">
        <v>226</v>
      </c>
      <c r="C234" s="589">
        <v>0.13877466122530216</v>
      </c>
      <c r="D234" s="590">
        <v>0.173006616873252</v>
      </c>
      <c r="E234" s="588" t="s">
        <v>226</v>
      </c>
      <c r="F234" s="589">
        <v>0.15913281109790886</v>
      </c>
      <c r="G234" s="590">
        <v>0.21384080222694671</v>
      </c>
      <c r="H234" s="588"/>
      <c r="I234" s="589"/>
      <c r="J234" s="590"/>
      <c r="K234" s="588"/>
      <c r="L234" s="589"/>
      <c r="M234" s="590"/>
      <c r="N234" s="591"/>
    </row>
    <row r="235" spans="1:14" ht="76" x14ac:dyDescent="0.2">
      <c r="A235" s="528" t="s">
        <v>986</v>
      </c>
      <c r="B235" s="568">
        <v>0.114583333333333</v>
      </c>
      <c r="C235" s="569">
        <v>0.12485414235705999</v>
      </c>
      <c r="D235" s="570">
        <v>9.9540581929555894E-2</v>
      </c>
      <c r="E235" s="568">
        <v>0.10752688172043</v>
      </c>
      <c r="F235" s="569">
        <v>9.7402597402597393E-2</v>
      </c>
      <c r="G235" s="570">
        <v>6.7653276955602498E-2</v>
      </c>
      <c r="H235" s="568"/>
      <c r="I235" s="569"/>
      <c r="J235" s="570"/>
      <c r="K235" s="568"/>
      <c r="L235" s="569"/>
      <c r="M235" s="570"/>
      <c r="N235" s="599" t="s">
        <v>700</v>
      </c>
    </row>
    <row r="236" spans="1:14" ht="19" x14ac:dyDescent="0.2">
      <c r="A236" s="534" t="s">
        <v>94</v>
      </c>
      <c r="B236" s="529">
        <v>0.48958333333333298</v>
      </c>
      <c r="C236" s="530">
        <v>0.42123687281213501</v>
      </c>
      <c r="D236" s="531">
        <v>0.39050535987748902</v>
      </c>
      <c r="E236" s="529">
        <v>0.50537634408602194</v>
      </c>
      <c r="F236" s="530">
        <v>0.422077922077922</v>
      </c>
      <c r="G236" s="531">
        <v>0.36152219873150099</v>
      </c>
      <c r="H236" s="529"/>
      <c r="I236" s="530"/>
      <c r="J236" s="531"/>
      <c r="K236" s="529"/>
      <c r="L236" s="530"/>
      <c r="M236" s="531"/>
      <c r="N236" s="600"/>
    </row>
    <row r="237" spans="1:14" ht="19" x14ac:dyDescent="0.2">
      <c r="A237" s="534" t="s">
        <v>386</v>
      </c>
      <c r="B237" s="529">
        <v>0.39583333333333298</v>
      </c>
      <c r="C237" s="530">
        <v>0.453908984830805</v>
      </c>
      <c r="D237" s="531">
        <v>0.50995405819295603</v>
      </c>
      <c r="E237" s="529">
        <v>0.38709677419354799</v>
      </c>
      <c r="F237" s="530">
        <v>0.48051948051948101</v>
      </c>
      <c r="G237" s="531">
        <v>0.57082452431289599</v>
      </c>
      <c r="H237" s="529"/>
      <c r="I237" s="530"/>
      <c r="J237" s="531"/>
      <c r="K237" s="529"/>
      <c r="L237" s="530"/>
      <c r="M237" s="531"/>
      <c r="N237" s="601"/>
    </row>
    <row r="238" spans="1:14" ht="19" x14ac:dyDescent="0.2">
      <c r="A238" s="602" t="s">
        <v>237</v>
      </c>
      <c r="B238" s="603">
        <v>96</v>
      </c>
      <c r="C238" s="604">
        <v>857</v>
      </c>
      <c r="D238" s="605">
        <v>1306</v>
      </c>
      <c r="E238" s="603">
        <v>93</v>
      </c>
      <c r="F238" s="604">
        <v>308</v>
      </c>
      <c r="G238" s="605">
        <v>473</v>
      </c>
      <c r="H238" s="603"/>
      <c r="I238" s="604"/>
      <c r="J238" s="605"/>
      <c r="K238" s="603"/>
      <c r="L238" s="604"/>
      <c r="M238" s="605"/>
      <c r="N238" s="582"/>
    </row>
    <row r="239" spans="1:14" ht="19" x14ac:dyDescent="0.2">
      <c r="A239" s="534" t="s">
        <v>177</v>
      </c>
      <c r="B239" s="583">
        <v>1.71875</v>
      </c>
      <c r="C239" s="584">
        <v>1.6709451575262499</v>
      </c>
      <c r="D239" s="585">
        <v>1.5895865237366</v>
      </c>
      <c r="E239" s="583">
        <v>1.72043010752688</v>
      </c>
      <c r="F239" s="584">
        <v>1.6168831168831199</v>
      </c>
      <c r="G239" s="585">
        <v>1.49682875264271</v>
      </c>
      <c r="H239" s="583"/>
      <c r="I239" s="584"/>
      <c r="J239" s="585"/>
      <c r="K239" s="583"/>
      <c r="L239" s="584"/>
      <c r="M239" s="585"/>
      <c r="N239" s="586"/>
    </row>
    <row r="240" spans="1:14" ht="19" x14ac:dyDescent="0.2">
      <c r="A240" s="534" t="s">
        <v>157</v>
      </c>
      <c r="B240" s="583">
        <v>0.66019335285800496</v>
      </c>
      <c r="C240" s="584">
        <v>0.686320385136716</v>
      </c>
      <c r="D240" s="585">
        <v>0.66437443668820095</v>
      </c>
      <c r="E240" s="583">
        <v>0.648838282890701</v>
      </c>
      <c r="F240" s="584">
        <v>0.65768374475726599</v>
      </c>
      <c r="G240" s="585">
        <v>0.62137975766782905</v>
      </c>
      <c r="H240" s="583"/>
      <c r="I240" s="584"/>
      <c r="J240" s="585"/>
      <c r="K240" s="583"/>
      <c r="L240" s="584"/>
      <c r="M240" s="585"/>
      <c r="N240" s="586"/>
    </row>
    <row r="241" spans="1:14" ht="19" x14ac:dyDescent="0.2">
      <c r="A241" s="534" t="s">
        <v>238</v>
      </c>
      <c r="B241" s="587" t="s">
        <v>226</v>
      </c>
      <c r="C241" s="584" t="s">
        <v>118</v>
      </c>
      <c r="D241" s="585" t="s">
        <v>118</v>
      </c>
      <c r="E241" s="587" t="s">
        <v>226</v>
      </c>
      <c r="F241" s="584" t="s">
        <v>118</v>
      </c>
      <c r="G241" s="585" t="s">
        <v>214</v>
      </c>
      <c r="H241" s="587"/>
      <c r="I241" s="584"/>
      <c r="J241" s="585"/>
      <c r="K241" s="587"/>
      <c r="L241" s="584"/>
      <c r="M241" s="585"/>
      <c r="N241" s="586"/>
    </row>
    <row r="242" spans="1:14" ht="19" x14ac:dyDescent="0.2">
      <c r="A242" s="562" t="s">
        <v>156</v>
      </c>
      <c r="B242" s="588" t="s">
        <v>226</v>
      </c>
      <c r="C242" s="589">
        <v>6.9653828604008691E-2</v>
      </c>
      <c r="D242" s="590">
        <v>0.19441367567852097</v>
      </c>
      <c r="E242" s="588" t="s">
        <v>226</v>
      </c>
      <c r="F242" s="589">
        <v>0.15744191865647608</v>
      </c>
      <c r="G242" s="590">
        <v>0.35984653848943138</v>
      </c>
      <c r="H242" s="588"/>
      <c r="I242" s="589"/>
      <c r="J242" s="590"/>
      <c r="K242" s="588"/>
      <c r="L242" s="589"/>
      <c r="M242" s="590"/>
      <c r="N242" s="591"/>
    </row>
    <row r="243" spans="1:14" ht="95" x14ac:dyDescent="0.2">
      <c r="A243" s="528" t="s">
        <v>987</v>
      </c>
      <c r="B243" s="568">
        <v>0.15625</v>
      </c>
      <c r="C243" s="569">
        <v>0.180652680652681</v>
      </c>
      <c r="D243" s="570">
        <v>0.16119174942704401</v>
      </c>
      <c r="E243" s="568">
        <v>0.15053763440860199</v>
      </c>
      <c r="F243" s="569">
        <v>0.123376623376623</v>
      </c>
      <c r="G243" s="570">
        <v>0.111814345991561</v>
      </c>
      <c r="H243" s="568"/>
      <c r="I243" s="569"/>
      <c r="J243" s="570"/>
      <c r="K243" s="568"/>
      <c r="L243" s="569"/>
      <c r="M243" s="570"/>
      <c r="N243" s="599" t="s">
        <v>700</v>
      </c>
    </row>
    <row r="244" spans="1:14" ht="19" x14ac:dyDescent="0.2">
      <c r="A244" s="534" t="s">
        <v>94</v>
      </c>
      <c r="B244" s="529">
        <v>0.33333333333333298</v>
      </c>
      <c r="C244" s="530">
        <v>0.41491841491841502</v>
      </c>
      <c r="D244" s="531">
        <v>0.40106951871657798</v>
      </c>
      <c r="E244" s="529">
        <v>0.32258064516128998</v>
      </c>
      <c r="F244" s="530">
        <v>0.34090909090909099</v>
      </c>
      <c r="G244" s="531">
        <v>0.32489451476793302</v>
      </c>
      <c r="H244" s="529"/>
      <c r="I244" s="530"/>
      <c r="J244" s="531"/>
      <c r="K244" s="529"/>
      <c r="L244" s="530"/>
      <c r="M244" s="531"/>
      <c r="N244" s="600"/>
    </row>
    <row r="245" spans="1:14" ht="19" x14ac:dyDescent="0.2">
      <c r="A245" s="534" t="s">
        <v>386</v>
      </c>
      <c r="B245" s="529">
        <v>0.51041666666666696</v>
      </c>
      <c r="C245" s="530">
        <v>0.404428904428904</v>
      </c>
      <c r="D245" s="531">
        <v>0.43773873185637902</v>
      </c>
      <c r="E245" s="529">
        <v>0.52688172043010795</v>
      </c>
      <c r="F245" s="530">
        <v>0.53571428571428603</v>
      </c>
      <c r="G245" s="531">
        <v>0.563291139240506</v>
      </c>
      <c r="H245" s="529"/>
      <c r="I245" s="530"/>
      <c r="J245" s="531"/>
      <c r="K245" s="529"/>
      <c r="L245" s="530"/>
      <c r="M245" s="531"/>
      <c r="N245" s="601"/>
    </row>
    <row r="246" spans="1:14" ht="19" x14ac:dyDescent="0.2">
      <c r="A246" s="602" t="s">
        <v>237</v>
      </c>
      <c r="B246" s="603">
        <v>96</v>
      </c>
      <c r="C246" s="604">
        <v>858</v>
      </c>
      <c r="D246" s="605">
        <v>1309</v>
      </c>
      <c r="E246" s="603">
        <v>93</v>
      </c>
      <c r="F246" s="604">
        <v>308</v>
      </c>
      <c r="G246" s="605">
        <v>474</v>
      </c>
      <c r="H246" s="603"/>
      <c r="I246" s="604"/>
      <c r="J246" s="605"/>
      <c r="K246" s="603"/>
      <c r="L246" s="604"/>
      <c r="M246" s="605"/>
      <c r="N246" s="582"/>
    </row>
    <row r="247" spans="1:14" ht="19" x14ac:dyDescent="0.2">
      <c r="A247" s="534" t="s">
        <v>177</v>
      </c>
      <c r="B247" s="583">
        <v>1.6458333333333299</v>
      </c>
      <c r="C247" s="584">
        <v>1.77622377622378</v>
      </c>
      <c r="D247" s="585">
        <v>1.7234530175706599</v>
      </c>
      <c r="E247" s="583">
        <v>1.6236559139784901</v>
      </c>
      <c r="F247" s="584">
        <v>1.58766233766234</v>
      </c>
      <c r="G247" s="585">
        <v>1.5485232067510499</v>
      </c>
      <c r="H247" s="583"/>
      <c r="I247" s="584"/>
      <c r="J247" s="585"/>
      <c r="K247" s="583"/>
      <c r="L247" s="584"/>
      <c r="M247" s="585"/>
      <c r="N247" s="586"/>
    </row>
    <row r="248" spans="1:14" ht="19" x14ac:dyDescent="0.2">
      <c r="A248" s="534" t="s">
        <v>157</v>
      </c>
      <c r="B248" s="583">
        <v>0.73954704012753902</v>
      </c>
      <c r="C248" s="584">
        <v>0.73186751821498597</v>
      </c>
      <c r="D248" s="585">
        <v>0.72308483327798501</v>
      </c>
      <c r="E248" s="583">
        <v>0.73594036996484502</v>
      </c>
      <c r="F248" s="584">
        <v>0.70047242523298603</v>
      </c>
      <c r="G248" s="585">
        <v>0.68721942765291999</v>
      </c>
      <c r="H248" s="583"/>
      <c r="I248" s="584"/>
      <c r="J248" s="585"/>
      <c r="K248" s="583"/>
      <c r="L248" s="584"/>
      <c r="M248" s="585"/>
      <c r="N248" s="586"/>
    </row>
    <row r="249" spans="1:14" ht="19" x14ac:dyDescent="0.2">
      <c r="A249" s="534" t="s">
        <v>238</v>
      </c>
      <c r="B249" s="587" t="s">
        <v>226</v>
      </c>
      <c r="C249" s="584" t="s">
        <v>118</v>
      </c>
      <c r="D249" s="585" t="s">
        <v>118</v>
      </c>
      <c r="E249" s="587" t="s">
        <v>226</v>
      </c>
      <c r="F249" s="584" t="s">
        <v>118</v>
      </c>
      <c r="G249" s="585" t="s">
        <v>118</v>
      </c>
      <c r="H249" s="587"/>
      <c r="I249" s="584"/>
      <c r="J249" s="585"/>
      <c r="K249" s="587"/>
      <c r="L249" s="584"/>
      <c r="M249" s="585"/>
      <c r="N249" s="586"/>
    </row>
    <row r="250" spans="1:14" ht="19" x14ac:dyDescent="0.2">
      <c r="A250" s="562" t="s">
        <v>156</v>
      </c>
      <c r="B250" s="588" t="s">
        <v>226</v>
      </c>
      <c r="C250" s="589">
        <v>-0.17816126504489563</v>
      </c>
      <c r="D250" s="590">
        <v>-0.10734519749979275</v>
      </c>
      <c r="E250" s="588" t="s">
        <v>226</v>
      </c>
      <c r="F250" s="589">
        <v>5.1384715542768376E-2</v>
      </c>
      <c r="G250" s="590">
        <v>0.1093285553408218</v>
      </c>
      <c r="H250" s="588"/>
      <c r="I250" s="589"/>
      <c r="J250" s="590"/>
      <c r="K250" s="588"/>
      <c r="L250" s="589"/>
      <c r="M250" s="590"/>
      <c r="N250" s="591"/>
    </row>
    <row r="251" spans="1:14" ht="76" x14ac:dyDescent="0.2">
      <c r="A251" s="528" t="s">
        <v>988</v>
      </c>
      <c r="B251" s="568">
        <v>4.2105263157894701E-2</v>
      </c>
      <c r="C251" s="569">
        <v>7.5757575757575801E-2</v>
      </c>
      <c r="D251" s="570">
        <v>8.0398162327718195E-2</v>
      </c>
      <c r="E251" s="568">
        <v>4.3478260869565202E-2</v>
      </c>
      <c r="F251" s="569">
        <v>7.1428571428571397E-2</v>
      </c>
      <c r="G251" s="570">
        <v>8.2278481012658194E-2</v>
      </c>
      <c r="H251" s="568"/>
      <c r="I251" s="569"/>
      <c r="J251" s="570"/>
      <c r="K251" s="568"/>
      <c r="L251" s="569"/>
      <c r="M251" s="570"/>
      <c r="N251" s="532"/>
    </row>
    <row r="252" spans="1:14" ht="19" x14ac:dyDescent="0.2">
      <c r="A252" s="534" t="s">
        <v>92</v>
      </c>
      <c r="B252" s="529">
        <v>0.95789473684210502</v>
      </c>
      <c r="C252" s="530">
        <v>0.92424242424242398</v>
      </c>
      <c r="D252" s="531">
        <v>0.91960183767228199</v>
      </c>
      <c r="E252" s="529">
        <v>0.95652173913043503</v>
      </c>
      <c r="F252" s="530">
        <v>0.92857142857142905</v>
      </c>
      <c r="G252" s="531">
        <v>0.917721518987342</v>
      </c>
      <c r="H252" s="529"/>
      <c r="I252" s="530"/>
      <c r="J252" s="531"/>
      <c r="K252" s="529"/>
      <c r="L252" s="530"/>
      <c r="M252" s="531"/>
      <c r="N252" s="540"/>
    </row>
    <row r="253" spans="1:14" ht="19" x14ac:dyDescent="0.2">
      <c r="A253" s="571" t="s">
        <v>237</v>
      </c>
      <c r="B253" s="572">
        <v>95</v>
      </c>
      <c r="C253" s="573">
        <v>858</v>
      </c>
      <c r="D253" s="574">
        <v>1306</v>
      </c>
      <c r="E253" s="572">
        <v>92</v>
      </c>
      <c r="F253" s="573">
        <v>308</v>
      </c>
      <c r="G253" s="574">
        <v>474</v>
      </c>
      <c r="H253" s="572"/>
      <c r="I253" s="573"/>
      <c r="J253" s="574"/>
      <c r="K253" s="572"/>
      <c r="L253" s="573"/>
      <c r="M253" s="574"/>
      <c r="N253" s="598"/>
    </row>
    <row r="254" spans="1:14" ht="38" x14ac:dyDescent="0.2">
      <c r="A254" s="528" t="s">
        <v>989</v>
      </c>
      <c r="B254" s="568">
        <v>0.14736842105263201</v>
      </c>
      <c r="C254" s="569">
        <v>0.140350877192982</v>
      </c>
      <c r="D254" s="570">
        <v>0.13430544896392899</v>
      </c>
      <c r="E254" s="568">
        <v>0.141304347826087</v>
      </c>
      <c r="F254" s="569">
        <v>0.136807817589577</v>
      </c>
      <c r="G254" s="570">
        <v>0.14587737843551801</v>
      </c>
      <c r="H254" s="568"/>
      <c r="I254" s="569"/>
      <c r="J254" s="570"/>
      <c r="K254" s="568"/>
      <c r="L254" s="569"/>
      <c r="M254" s="570"/>
      <c r="N254" s="532"/>
    </row>
    <row r="255" spans="1:14" ht="19" x14ac:dyDescent="0.2">
      <c r="A255" s="534" t="s">
        <v>92</v>
      </c>
      <c r="B255" s="529">
        <v>0.85263157894736796</v>
      </c>
      <c r="C255" s="530">
        <v>0.859649122807018</v>
      </c>
      <c r="D255" s="531">
        <v>0.86569455103607096</v>
      </c>
      <c r="E255" s="529">
        <v>0.85869565217391297</v>
      </c>
      <c r="F255" s="530">
        <v>0.86319218241042395</v>
      </c>
      <c r="G255" s="531">
        <v>0.85412262156448204</v>
      </c>
      <c r="H255" s="529"/>
      <c r="I255" s="530"/>
      <c r="J255" s="531"/>
      <c r="K255" s="529"/>
      <c r="L255" s="530"/>
      <c r="M255" s="531"/>
      <c r="N255" s="540"/>
    </row>
    <row r="256" spans="1:14" ht="19" x14ac:dyDescent="0.2">
      <c r="A256" s="571" t="s">
        <v>237</v>
      </c>
      <c r="B256" s="572">
        <v>95</v>
      </c>
      <c r="C256" s="573">
        <v>855</v>
      </c>
      <c r="D256" s="574">
        <v>1303</v>
      </c>
      <c r="E256" s="572">
        <v>92</v>
      </c>
      <c r="F256" s="573">
        <v>307</v>
      </c>
      <c r="G256" s="574">
        <v>473</v>
      </c>
      <c r="H256" s="572"/>
      <c r="I256" s="573"/>
      <c r="J256" s="574"/>
      <c r="K256" s="572"/>
      <c r="L256" s="573"/>
      <c r="M256" s="574"/>
      <c r="N256" s="598"/>
    </row>
    <row r="257" spans="1:14" ht="38" x14ac:dyDescent="0.2">
      <c r="A257" s="528" t="s">
        <v>990</v>
      </c>
      <c r="B257" s="568">
        <v>7.3684210526315796E-2</v>
      </c>
      <c r="C257" s="569">
        <v>6.0747663551401897E-2</v>
      </c>
      <c r="D257" s="570">
        <v>5.4489639293937103E-2</v>
      </c>
      <c r="E257" s="568">
        <v>6.5217391304347797E-2</v>
      </c>
      <c r="F257" s="569">
        <v>7.1428571428571397E-2</v>
      </c>
      <c r="G257" s="570">
        <v>6.5400843881856505E-2</v>
      </c>
      <c r="H257" s="568"/>
      <c r="I257" s="569"/>
      <c r="J257" s="570"/>
      <c r="K257" s="568"/>
      <c r="L257" s="569"/>
      <c r="M257" s="570"/>
      <c r="N257" s="532"/>
    </row>
    <row r="258" spans="1:14" ht="19" x14ac:dyDescent="0.2">
      <c r="A258" s="534" t="s">
        <v>92</v>
      </c>
      <c r="B258" s="529">
        <v>0.92631578947368398</v>
      </c>
      <c r="C258" s="530">
        <v>0.93925233644859796</v>
      </c>
      <c r="D258" s="531">
        <v>0.94551036070606298</v>
      </c>
      <c r="E258" s="529">
        <v>0.934782608695652</v>
      </c>
      <c r="F258" s="530">
        <v>0.92857142857142905</v>
      </c>
      <c r="G258" s="531">
        <v>0.93459915611814304</v>
      </c>
      <c r="H258" s="529"/>
      <c r="I258" s="530"/>
      <c r="J258" s="531"/>
      <c r="K258" s="529"/>
      <c r="L258" s="530"/>
      <c r="M258" s="531"/>
      <c r="N258" s="540"/>
    </row>
    <row r="259" spans="1:14" ht="19" x14ac:dyDescent="0.2">
      <c r="A259" s="571" t="s">
        <v>237</v>
      </c>
      <c r="B259" s="572">
        <v>95</v>
      </c>
      <c r="C259" s="573">
        <v>856</v>
      </c>
      <c r="D259" s="574">
        <v>1303</v>
      </c>
      <c r="E259" s="572">
        <v>92</v>
      </c>
      <c r="F259" s="573">
        <v>308</v>
      </c>
      <c r="G259" s="574">
        <v>474</v>
      </c>
      <c r="H259" s="572"/>
      <c r="I259" s="573"/>
      <c r="J259" s="574"/>
      <c r="K259" s="572"/>
      <c r="L259" s="573"/>
      <c r="M259" s="574"/>
      <c r="N259" s="598"/>
    </row>
    <row r="260" spans="1:14" ht="38" x14ac:dyDescent="0.2">
      <c r="A260" s="528" t="s">
        <v>991</v>
      </c>
      <c r="B260" s="568">
        <v>0.54736842105263195</v>
      </c>
      <c r="C260" s="569">
        <v>0.50762016412661204</v>
      </c>
      <c r="D260" s="570">
        <v>0.477325134511914</v>
      </c>
      <c r="E260" s="568">
        <v>0.54347826086956497</v>
      </c>
      <c r="F260" s="569">
        <v>0.486928104575163</v>
      </c>
      <c r="G260" s="570">
        <v>0.40127388535031799</v>
      </c>
      <c r="H260" s="568"/>
      <c r="I260" s="569"/>
      <c r="J260" s="570"/>
      <c r="K260" s="568"/>
      <c r="L260" s="569"/>
      <c r="M260" s="570"/>
      <c r="N260" s="532"/>
    </row>
    <row r="261" spans="1:14" ht="19" x14ac:dyDescent="0.2">
      <c r="A261" s="534" t="s">
        <v>92</v>
      </c>
      <c r="B261" s="529">
        <v>0.452631578947368</v>
      </c>
      <c r="C261" s="530">
        <v>0.49237983587338802</v>
      </c>
      <c r="D261" s="531">
        <v>0.52267486548808595</v>
      </c>
      <c r="E261" s="529">
        <v>0.45652173913043498</v>
      </c>
      <c r="F261" s="530">
        <v>0.513071895424837</v>
      </c>
      <c r="G261" s="531">
        <v>0.59872611464968195</v>
      </c>
      <c r="H261" s="529"/>
      <c r="I261" s="530"/>
      <c r="J261" s="531"/>
      <c r="K261" s="529"/>
      <c r="L261" s="530"/>
      <c r="M261" s="531"/>
      <c r="N261" s="540"/>
    </row>
    <row r="262" spans="1:14" ht="19" x14ac:dyDescent="0.2">
      <c r="A262" s="571" t="s">
        <v>237</v>
      </c>
      <c r="B262" s="572">
        <v>95</v>
      </c>
      <c r="C262" s="573">
        <v>853</v>
      </c>
      <c r="D262" s="574">
        <v>1301</v>
      </c>
      <c r="E262" s="572">
        <v>92</v>
      </c>
      <c r="F262" s="573">
        <v>306</v>
      </c>
      <c r="G262" s="574">
        <v>471</v>
      </c>
      <c r="H262" s="572"/>
      <c r="I262" s="573"/>
      <c r="J262" s="574"/>
      <c r="K262" s="572"/>
      <c r="L262" s="573"/>
      <c r="M262" s="574"/>
      <c r="N262" s="598"/>
    </row>
    <row r="263" spans="1:14" ht="38" x14ac:dyDescent="0.2">
      <c r="A263" s="528" t="s">
        <v>992</v>
      </c>
      <c r="B263" s="568">
        <v>0.30526315789473701</v>
      </c>
      <c r="C263" s="569">
        <v>0.38273045507584602</v>
      </c>
      <c r="D263" s="570">
        <v>0.34815950920245398</v>
      </c>
      <c r="E263" s="568">
        <v>0.29347826086956502</v>
      </c>
      <c r="F263" s="569">
        <v>0.21753246753246799</v>
      </c>
      <c r="G263" s="570">
        <v>0.17758985200845701</v>
      </c>
      <c r="H263" s="568"/>
      <c r="I263" s="569"/>
      <c r="J263" s="570"/>
      <c r="K263" s="568"/>
      <c r="L263" s="569"/>
      <c r="M263" s="570"/>
      <c r="N263" s="532"/>
    </row>
    <row r="264" spans="1:14" ht="19" x14ac:dyDescent="0.2">
      <c r="A264" s="534" t="s">
        <v>92</v>
      </c>
      <c r="B264" s="529">
        <v>0.69473684210526299</v>
      </c>
      <c r="C264" s="530">
        <v>0.61726954492415398</v>
      </c>
      <c r="D264" s="531">
        <v>0.65184049079754602</v>
      </c>
      <c r="E264" s="529">
        <v>0.70652173913043503</v>
      </c>
      <c r="F264" s="530">
        <v>0.78246753246753198</v>
      </c>
      <c r="G264" s="531">
        <v>0.82241014799154299</v>
      </c>
      <c r="H264" s="529"/>
      <c r="I264" s="530"/>
      <c r="J264" s="531"/>
      <c r="K264" s="529"/>
      <c r="L264" s="530"/>
      <c r="M264" s="531"/>
      <c r="N264" s="540"/>
    </row>
    <row r="265" spans="1:14" ht="19" x14ac:dyDescent="0.2">
      <c r="A265" s="571" t="s">
        <v>237</v>
      </c>
      <c r="B265" s="572">
        <v>95</v>
      </c>
      <c r="C265" s="573">
        <v>857</v>
      </c>
      <c r="D265" s="574">
        <v>1304</v>
      </c>
      <c r="E265" s="572">
        <v>92</v>
      </c>
      <c r="F265" s="573">
        <v>308</v>
      </c>
      <c r="G265" s="574">
        <v>473</v>
      </c>
      <c r="H265" s="572"/>
      <c r="I265" s="573"/>
      <c r="J265" s="574"/>
      <c r="K265" s="572"/>
      <c r="L265" s="573"/>
      <c r="M265" s="574"/>
      <c r="N265" s="598"/>
    </row>
    <row r="266" spans="1:14" ht="38" x14ac:dyDescent="0.2">
      <c r="A266" s="528" t="s">
        <v>993</v>
      </c>
      <c r="B266" s="568">
        <v>2.1052631578947399E-2</v>
      </c>
      <c r="C266" s="569">
        <v>0.104215456674473</v>
      </c>
      <c r="D266" s="570">
        <v>0.112990007686395</v>
      </c>
      <c r="E266" s="568">
        <v>2.1739130434782601E-2</v>
      </c>
      <c r="F266" s="569">
        <v>6.8181818181818205E-2</v>
      </c>
      <c r="G266" s="570">
        <v>8.8794926004228295E-2</v>
      </c>
      <c r="H266" s="568"/>
      <c r="I266" s="569"/>
      <c r="J266" s="570"/>
      <c r="K266" s="568"/>
      <c r="L266" s="569"/>
      <c r="M266" s="570"/>
      <c r="N266" s="532"/>
    </row>
    <row r="267" spans="1:14" ht="19" x14ac:dyDescent="0.2">
      <c r="A267" s="534" t="s">
        <v>92</v>
      </c>
      <c r="B267" s="529">
        <v>0.97894736842105301</v>
      </c>
      <c r="C267" s="530">
        <v>0.89578454332552704</v>
      </c>
      <c r="D267" s="531">
        <v>0.887009992313605</v>
      </c>
      <c r="E267" s="529">
        <v>0.97826086956521696</v>
      </c>
      <c r="F267" s="530">
        <v>0.93181818181818199</v>
      </c>
      <c r="G267" s="531">
        <v>0.911205073995772</v>
      </c>
      <c r="H267" s="529"/>
      <c r="I267" s="530"/>
      <c r="J267" s="531"/>
      <c r="K267" s="529"/>
      <c r="L267" s="530"/>
      <c r="M267" s="531"/>
      <c r="N267" s="540"/>
    </row>
    <row r="268" spans="1:14" ht="19" x14ac:dyDescent="0.2">
      <c r="A268" s="571" t="s">
        <v>237</v>
      </c>
      <c r="B268" s="572">
        <v>95</v>
      </c>
      <c r="C268" s="573">
        <v>854</v>
      </c>
      <c r="D268" s="574">
        <v>1301</v>
      </c>
      <c r="E268" s="572">
        <v>92</v>
      </c>
      <c r="F268" s="573">
        <v>308</v>
      </c>
      <c r="G268" s="574">
        <v>473</v>
      </c>
      <c r="H268" s="572"/>
      <c r="I268" s="573"/>
      <c r="J268" s="574"/>
      <c r="K268" s="572"/>
      <c r="L268" s="573"/>
      <c r="M268" s="574"/>
      <c r="N268" s="598"/>
    </row>
    <row r="269" spans="1:14" ht="38" x14ac:dyDescent="0.2">
      <c r="A269" s="528" t="s">
        <v>994</v>
      </c>
      <c r="B269" s="568">
        <v>0.157894736842105</v>
      </c>
      <c r="C269" s="569">
        <v>0.20374707259953201</v>
      </c>
      <c r="D269" s="570">
        <v>0.204475308641975</v>
      </c>
      <c r="E269" s="568">
        <v>0.15217391304347799</v>
      </c>
      <c r="F269" s="569">
        <v>0.172077922077922</v>
      </c>
      <c r="G269" s="570">
        <v>0.19745222929936301</v>
      </c>
      <c r="H269" s="568"/>
      <c r="I269" s="569"/>
      <c r="J269" s="570"/>
      <c r="K269" s="568"/>
      <c r="L269" s="569"/>
      <c r="M269" s="570"/>
      <c r="N269" s="532"/>
    </row>
    <row r="270" spans="1:14" ht="19" x14ac:dyDescent="0.2">
      <c r="A270" s="534" t="s">
        <v>92</v>
      </c>
      <c r="B270" s="529">
        <v>0.84210526315789502</v>
      </c>
      <c r="C270" s="530">
        <v>0.79625292740046805</v>
      </c>
      <c r="D270" s="531">
        <v>0.79552469135802495</v>
      </c>
      <c r="E270" s="529">
        <v>0.84782608695652195</v>
      </c>
      <c r="F270" s="530">
        <v>0.82792207792207795</v>
      </c>
      <c r="G270" s="531">
        <v>0.80254777070063699</v>
      </c>
      <c r="H270" s="529"/>
      <c r="I270" s="530"/>
      <c r="J270" s="531"/>
      <c r="K270" s="529"/>
      <c r="L270" s="530"/>
      <c r="M270" s="531"/>
      <c r="N270" s="540"/>
    </row>
    <row r="271" spans="1:14" ht="19" x14ac:dyDescent="0.2">
      <c r="A271" s="571" t="s">
        <v>237</v>
      </c>
      <c r="B271" s="572">
        <v>95</v>
      </c>
      <c r="C271" s="573">
        <v>854</v>
      </c>
      <c r="D271" s="574">
        <v>1296</v>
      </c>
      <c r="E271" s="572">
        <v>92</v>
      </c>
      <c r="F271" s="573">
        <v>308</v>
      </c>
      <c r="G271" s="574">
        <v>471</v>
      </c>
      <c r="H271" s="572"/>
      <c r="I271" s="573"/>
      <c r="J271" s="574"/>
      <c r="K271" s="572"/>
      <c r="L271" s="573"/>
      <c r="M271" s="574"/>
      <c r="N271" s="598"/>
    </row>
    <row r="272" spans="1:14" ht="57" x14ac:dyDescent="0.2">
      <c r="A272" s="528" t="s">
        <v>995</v>
      </c>
      <c r="B272" s="568">
        <v>0.157894736842105</v>
      </c>
      <c r="C272" s="569">
        <v>0.18991793669402099</v>
      </c>
      <c r="D272" s="570">
        <v>0.20230769230769199</v>
      </c>
      <c r="E272" s="568">
        <v>0.16304347826087001</v>
      </c>
      <c r="F272" s="569">
        <v>0.18421052631578899</v>
      </c>
      <c r="G272" s="570">
        <v>0.191897654584222</v>
      </c>
      <c r="H272" s="568"/>
      <c r="I272" s="569"/>
      <c r="J272" s="570"/>
      <c r="K272" s="568"/>
      <c r="L272" s="569"/>
      <c r="M272" s="570"/>
      <c r="N272" s="607"/>
    </row>
    <row r="273" spans="1:14" ht="19" x14ac:dyDescent="0.2">
      <c r="A273" s="534" t="s">
        <v>92</v>
      </c>
      <c r="B273" s="529">
        <v>0.84210526315789502</v>
      </c>
      <c r="C273" s="530">
        <v>0.81008206330597898</v>
      </c>
      <c r="D273" s="531">
        <v>0.79769230769230803</v>
      </c>
      <c r="E273" s="529">
        <v>0.83695652173913004</v>
      </c>
      <c r="F273" s="530">
        <v>0.81578947368421095</v>
      </c>
      <c r="G273" s="531">
        <v>0.80810234541577797</v>
      </c>
      <c r="H273" s="529"/>
      <c r="I273" s="530"/>
      <c r="J273" s="531"/>
      <c r="K273" s="529"/>
      <c r="L273" s="530"/>
      <c r="M273" s="531"/>
      <c r="N273" s="608"/>
    </row>
    <row r="274" spans="1:14" ht="19" x14ac:dyDescent="0.2">
      <c r="A274" s="571" t="s">
        <v>237</v>
      </c>
      <c r="B274" s="572">
        <v>95</v>
      </c>
      <c r="C274" s="573">
        <v>853</v>
      </c>
      <c r="D274" s="574">
        <v>1300</v>
      </c>
      <c r="E274" s="572">
        <v>92</v>
      </c>
      <c r="F274" s="573">
        <v>304</v>
      </c>
      <c r="G274" s="574">
        <v>469</v>
      </c>
      <c r="H274" s="572"/>
      <c r="I274" s="573"/>
      <c r="J274" s="574"/>
      <c r="K274" s="572"/>
      <c r="L274" s="573"/>
      <c r="M274" s="574"/>
      <c r="N274" s="598"/>
    </row>
    <row r="275" spans="1:14" ht="57" x14ac:dyDescent="0.2">
      <c r="A275" s="528" t="s">
        <v>996</v>
      </c>
      <c r="B275" s="568">
        <v>0.96842105263157896</v>
      </c>
      <c r="C275" s="569">
        <v>0.77946324387397903</v>
      </c>
      <c r="D275" s="570">
        <v>0.82898773006134996</v>
      </c>
      <c r="E275" s="568">
        <v>0.96739130434782605</v>
      </c>
      <c r="F275" s="569">
        <v>0.80844155844155796</v>
      </c>
      <c r="G275" s="570">
        <v>0.85232067510548504</v>
      </c>
      <c r="H275" s="568"/>
      <c r="I275" s="569"/>
      <c r="J275" s="570"/>
      <c r="K275" s="568"/>
      <c r="L275" s="569"/>
      <c r="M275" s="570"/>
      <c r="N275" s="607"/>
    </row>
    <row r="276" spans="1:14" ht="19" x14ac:dyDescent="0.2">
      <c r="A276" s="534" t="s">
        <v>92</v>
      </c>
      <c r="B276" s="529">
        <v>3.1578947368421102E-2</v>
      </c>
      <c r="C276" s="530">
        <v>0.220536756126021</v>
      </c>
      <c r="D276" s="531">
        <v>0.17101226993865001</v>
      </c>
      <c r="E276" s="529">
        <v>3.2608695652173898E-2</v>
      </c>
      <c r="F276" s="530">
        <v>0.19155844155844201</v>
      </c>
      <c r="G276" s="531">
        <v>0.14767932489451499</v>
      </c>
      <c r="H276" s="529"/>
      <c r="I276" s="530"/>
      <c r="J276" s="531"/>
      <c r="K276" s="529"/>
      <c r="L276" s="530"/>
      <c r="M276" s="531"/>
      <c r="N276" s="608"/>
    </row>
    <row r="277" spans="1:14" ht="19" x14ac:dyDescent="0.2">
      <c r="A277" s="571" t="s">
        <v>237</v>
      </c>
      <c r="B277" s="572">
        <v>95</v>
      </c>
      <c r="C277" s="573">
        <v>857</v>
      </c>
      <c r="D277" s="574">
        <v>1304</v>
      </c>
      <c r="E277" s="572">
        <v>92</v>
      </c>
      <c r="F277" s="573">
        <v>308</v>
      </c>
      <c r="G277" s="574">
        <v>474</v>
      </c>
      <c r="H277" s="572"/>
      <c r="I277" s="573"/>
      <c r="J277" s="574"/>
      <c r="K277" s="572"/>
      <c r="L277" s="573"/>
      <c r="M277" s="574"/>
      <c r="N277" s="598"/>
    </row>
    <row r="278" spans="1:14" ht="38" x14ac:dyDescent="0.2">
      <c r="A278" s="528" t="s">
        <v>997</v>
      </c>
      <c r="B278" s="568">
        <v>6.3157894736842093E-2</v>
      </c>
      <c r="C278" s="569">
        <v>0.121922626025791</v>
      </c>
      <c r="D278" s="570">
        <v>0.205069124423963</v>
      </c>
      <c r="E278" s="568">
        <v>6.5217391304347797E-2</v>
      </c>
      <c r="F278" s="569">
        <v>9.4771241830065397E-2</v>
      </c>
      <c r="G278" s="570">
        <v>0.186440677966102</v>
      </c>
      <c r="H278" s="568"/>
      <c r="I278" s="569"/>
      <c r="J278" s="570"/>
      <c r="K278" s="568"/>
      <c r="L278" s="569"/>
      <c r="M278" s="570"/>
      <c r="N278" s="609"/>
    </row>
    <row r="279" spans="1:14" ht="19" x14ac:dyDescent="0.2">
      <c r="A279" s="534" t="s">
        <v>92</v>
      </c>
      <c r="B279" s="529">
        <v>0.93684210526315803</v>
      </c>
      <c r="C279" s="530">
        <v>0.87807737397420904</v>
      </c>
      <c r="D279" s="531">
        <v>0.79493087557603703</v>
      </c>
      <c r="E279" s="529">
        <v>0.934782608695652</v>
      </c>
      <c r="F279" s="530">
        <v>0.90522875816993498</v>
      </c>
      <c r="G279" s="531">
        <v>0.81355932203389802</v>
      </c>
      <c r="H279" s="529"/>
      <c r="I279" s="530"/>
      <c r="J279" s="531"/>
      <c r="K279" s="529"/>
      <c r="L279" s="530"/>
      <c r="M279" s="531"/>
      <c r="N279" s="608"/>
    </row>
    <row r="280" spans="1:14" ht="19" x14ac:dyDescent="0.2">
      <c r="A280" s="571" t="s">
        <v>237</v>
      </c>
      <c r="B280" s="572">
        <v>95</v>
      </c>
      <c r="C280" s="573">
        <v>853</v>
      </c>
      <c r="D280" s="574">
        <v>1302</v>
      </c>
      <c r="E280" s="572">
        <v>92</v>
      </c>
      <c r="F280" s="573">
        <v>306</v>
      </c>
      <c r="G280" s="574">
        <v>472</v>
      </c>
      <c r="H280" s="572"/>
      <c r="I280" s="573"/>
      <c r="J280" s="574"/>
      <c r="K280" s="572"/>
      <c r="L280" s="573"/>
      <c r="M280" s="574"/>
      <c r="N280" s="598"/>
    </row>
    <row r="281" spans="1:14" ht="38" x14ac:dyDescent="0.2">
      <c r="A281" s="528" t="s">
        <v>998</v>
      </c>
      <c r="B281" s="568">
        <v>0.62105263157894697</v>
      </c>
      <c r="C281" s="569">
        <v>0.876312718786464</v>
      </c>
      <c r="D281" s="570">
        <v>0.87519142419601803</v>
      </c>
      <c r="E281" s="568">
        <v>0.60869565217391297</v>
      </c>
      <c r="F281" s="569">
        <v>0.79870129870129902</v>
      </c>
      <c r="G281" s="570">
        <v>0.80590717299578096</v>
      </c>
      <c r="H281" s="568"/>
      <c r="I281" s="569"/>
      <c r="J281" s="570"/>
      <c r="K281" s="568"/>
      <c r="L281" s="569"/>
      <c r="M281" s="570"/>
      <c r="N281" s="607"/>
    </row>
    <row r="282" spans="1:14" ht="19" x14ac:dyDescent="0.2">
      <c r="A282" s="534" t="s">
        <v>92</v>
      </c>
      <c r="B282" s="529">
        <v>0.37894736842105298</v>
      </c>
      <c r="C282" s="530">
        <v>0.123687281213536</v>
      </c>
      <c r="D282" s="531">
        <v>0.124808575803982</v>
      </c>
      <c r="E282" s="529">
        <v>0.39130434782608697</v>
      </c>
      <c r="F282" s="530">
        <v>0.201298701298701</v>
      </c>
      <c r="G282" s="531">
        <v>0.19409282700421901</v>
      </c>
      <c r="H282" s="529"/>
      <c r="I282" s="530"/>
      <c r="J282" s="531"/>
      <c r="K282" s="529"/>
      <c r="L282" s="530"/>
      <c r="M282" s="531"/>
      <c r="N282" s="608"/>
    </row>
    <row r="283" spans="1:14" ht="19" x14ac:dyDescent="0.2">
      <c r="A283" s="571" t="s">
        <v>237</v>
      </c>
      <c r="B283" s="572">
        <v>95</v>
      </c>
      <c r="C283" s="573">
        <v>857</v>
      </c>
      <c r="D283" s="574">
        <v>1306</v>
      </c>
      <c r="E283" s="572">
        <v>92</v>
      </c>
      <c r="F283" s="573">
        <v>308</v>
      </c>
      <c r="G283" s="574">
        <v>474</v>
      </c>
      <c r="H283" s="572"/>
      <c r="I283" s="573"/>
      <c r="J283" s="574"/>
      <c r="K283" s="572"/>
      <c r="L283" s="573"/>
      <c r="M283" s="574"/>
      <c r="N283" s="598"/>
    </row>
    <row r="284" spans="1:14" s="533" customFormat="1" ht="38" x14ac:dyDescent="0.2">
      <c r="A284" s="528" t="s">
        <v>999</v>
      </c>
      <c r="B284" s="529">
        <v>0.98936170212765995</v>
      </c>
      <c r="C284" s="530">
        <v>0.902122641509434</v>
      </c>
      <c r="D284" s="531">
        <v>0.92003105590062095</v>
      </c>
      <c r="E284" s="529">
        <v>0.98901098901098905</v>
      </c>
      <c r="F284" s="530">
        <v>0.92459016393442595</v>
      </c>
      <c r="G284" s="531">
        <v>0.93390191897654595</v>
      </c>
      <c r="H284" s="529"/>
      <c r="I284" s="530"/>
      <c r="J284" s="531"/>
      <c r="K284" s="529"/>
      <c r="L284" s="530"/>
      <c r="M284" s="531"/>
      <c r="N284" s="532"/>
    </row>
    <row r="285" spans="1:14" s="533" customFormat="1" ht="38" x14ac:dyDescent="0.2">
      <c r="A285" s="534" t="s">
        <v>760</v>
      </c>
      <c r="B285" s="529">
        <v>0</v>
      </c>
      <c r="C285" s="530">
        <v>2.7122641509434001E-2</v>
      </c>
      <c r="D285" s="531">
        <v>2.8726708074534198E-2</v>
      </c>
      <c r="E285" s="529">
        <v>0</v>
      </c>
      <c r="F285" s="530">
        <v>1.9672131147540999E-2</v>
      </c>
      <c r="G285" s="531">
        <v>2.7718550106609799E-2</v>
      </c>
      <c r="H285" s="529"/>
      <c r="I285" s="530"/>
      <c r="J285" s="531"/>
      <c r="K285" s="529"/>
      <c r="L285" s="530"/>
      <c r="M285" s="531"/>
      <c r="N285" s="535"/>
    </row>
    <row r="286" spans="1:14" s="533" customFormat="1" ht="38" x14ac:dyDescent="0.2">
      <c r="A286" s="534" t="s">
        <v>761</v>
      </c>
      <c r="B286" s="529">
        <v>1.0638297872340399E-2</v>
      </c>
      <c r="C286" s="530">
        <v>5.5424528301886801E-2</v>
      </c>
      <c r="D286" s="531">
        <v>3.9596273291925499E-2</v>
      </c>
      <c r="E286" s="529">
        <v>1.0989010989011E-2</v>
      </c>
      <c r="F286" s="530">
        <v>4.59016393442623E-2</v>
      </c>
      <c r="G286" s="531">
        <v>3.1982942430703598E-2</v>
      </c>
      <c r="H286" s="529"/>
      <c r="I286" s="530"/>
      <c r="J286" s="531"/>
      <c r="K286" s="529"/>
      <c r="L286" s="530"/>
      <c r="M286" s="531"/>
      <c r="N286" s="535"/>
    </row>
    <row r="287" spans="1:14" s="533" customFormat="1" ht="38" x14ac:dyDescent="0.2">
      <c r="A287" s="534" t="s">
        <v>762</v>
      </c>
      <c r="B287" s="529">
        <v>0</v>
      </c>
      <c r="C287" s="530">
        <v>1.53301886792453E-2</v>
      </c>
      <c r="D287" s="531">
        <v>1.1645962732919299E-2</v>
      </c>
      <c r="E287" s="529">
        <v>0</v>
      </c>
      <c r="F287" s="530">
        <v>9.8360655737704892E-3</v>
      </c>
      <c r="G287" s="531">
        <v>6.3965884861407196E-3</v>
      </c>
      <c r="H287" s="529"/>
      <c r="I287" s="530"/>
      <c r="J287" s="531"/>
      <c r="K287" s="529"/>
      <c r="L287" s="530"/>
      <c r="M287" s="531"/>
      <c r="N287" s="535"/>
    </row>
    <row r="288" spans="1:14" s="533" customFormat="1" ht="19" x14ac:dyDescent="0.2">
      <c r="A288" s="536" t="s">
        <v>91</v>
      </c>
      <c r="B288" s="537">
        <v>0</v>
      </c>
      <c r="C288" s="538">
        <v>0</v>
      </c>
      <c r="D288" s="539">
        <v>0</v>
      </c>
      <c r="E288" s="537">
        <v>0</v>
      </c>
      <c r="F288" s="538">
        <v>0</v>
      </c>
      <c r="G288" s="539">
        <v>0</v>
      </c>
      <c r="H288" s="537"/>
      <c r="I288" s="538"/>
      <c r="J288" s="539"/>
      <c r="K288" s="537"/>
      <c r="L288" s="538"/>
      <c r="M288" s="539"/>
      <c r="N288" s="540"/>
    </row>
    <row r="289" spans="1:14" s="533" customFormat="1" ht="19" x14ac:dyDescent="0.2">
      <c r="A289" s="541" t="s">
        <v>237</v>
      </c>
      <c r="B289" s="542">
        <v>94</v>
      </c>
      <c r="C289" s="543">
        <v>848</v>
      </c>
      <c r="D289" s="544">
        <v>1288</v>
      </c>
      <c r="E289" s="542">
        <v>91</v>
      </c>
      <c r="F289" s="543">
        <v>305</v>
      </c>
      <c r="G289" s="544">
        <v>469</v>
      </c>
      <c r="H289" s="542"/>
      <c r="I289" s="543"/>
      <c r="J289" s="544"/>
      <c r="K289" s="542"/>
      <c r="L289" s="543"/>
      <c r="M289" s="544"/>
      <c r="N289" s="545"/>
    </row>
    <row r="290" spans="1:14" ht="133" x14ac:dyDescent="0.2">
      <c r="A290" s="528" t="s">
        <v>1000</v>
      </c>
      <c r="B290" s="568">
        <v>0</v>
      </c>
      <c r="C290" s="569">
        <v>0.27058823529411802</v>
      </c>
      <c r="D290" s="570">
        <v>0.233644859813084</v>
      </c>
      <c r="E290" s="568">
        <v>0</v>
      </c>
      <c r="F290" s="569">
        <v>0.375</v>
      </c>
      <c r="G290" s="570">
        <v>0.30303030303030298</v>
      </c>
      <c r="H290" s="568"/>
      <c r="I290" s="569"/>
      <c r="J290" s="570"/>
      <c r="K290" s="568"/>
      <c r="L290" s="569"/>
      <c r="M290" s="570"/>
      <c r="N290" s="607"/>
    </row>
    <row r="291" spans="1:14" ht="19" x14ac:dyDescent="0.2">
      <c r="A291" s="534" t="s">
        <v>92</v>
      </c>
      <c r="B291" s="529">
        <v>1</v>
      </c>
      <c r="C291" s="530">
        <v>0.72941176470588198</v>
      </c>
      <c r="D291" s="531">
        <v>0.76635514018691597</v>
      </c>
      <c r="E291" s="529">
        <v>1</v>
      </c>
      <c r="F291" s="530">
        <v>0.625</v>
      </c>
      <c r="G291" s="531">
        <v>0.69696969696969702</v>
      </c>
      <c r="H291" s="529"/>
      <c r="I291" s="530"/>
      <c r="J291" s="531"/>
      <c r="K291" s="529"/>
      <c r="L291" s="530"/>
      <c r="M291" s="531"/>
      <c r="N291" s="608"/>
    </row>
    <row r="292" spans="1:14" ht="19" x14ac:dyDescent="0.2">
      <c r="A292" s="571" t="s">
        <v>237</v>
      </c>
      <c r="B292" s="572">
        <v>1</v>
      </c>
      <c r="C292" s="573">
        <v>85</v>
      </c>
      <c r="D292" s="574">
        <v>107</v>
      </c>
      <c r="E292" s="572">
        <v>1</v>
      </c>
      <c r="F292" s="573">
        <v>24</v>
      </c>
      <c r="G292" s="574">
        <v>33</v>
      </c>
      <c r="H292" s="572"/>
      <c r="I292" s="573"/>
      <c r="J292" s="574"/>
      <c r="K292" s="572"/>
      <c r="L292" s="573"/>
      <c r="M292" s="574"/>
      <c r="N292" s="598"/>
    </row>
    <row r="293" spans="1:14" s="533" customFormat="1" ht="57" x14ac:dyDescent="0.2">
      <c r="A293" s="528" t="s">
        <v>1001</v>
      </c>
      <c r="B293" s="529">
        <v>0</v>
      </c>
      <c r="C293" s="530">
        <v>0.32941176470588202</v>
      </c>
      <c r="D293" s="531">
        <v>0.30769230769230799</v>
      </c>
      <c r="E293" s="529">
        <v>0</v>
      </c>
      <c r="F293" s="530">
        <v>0.41666666666666702</v>
      </c>
      <c r="G293" s="531">
        <v>0.375</v>
      </c>
      <c r="H293" s="529"/>
      <c r="I293" s="530"/>
      <c r="J293" s="531"/>
      <c r="K293" s="529"/>
      <c r="L293" s="530"/>
      <c r="M293" s="531"/>
      <c r="N293" s="532"/>
    </row>
    <row r="294" spans="1:14" s="533" customFormat="1" ht="19" x14ac:dyDescent="0.2">
      <c r="A294" s="534" t="s">
        <v>763</v>
      </c>
      <c r="B294" s="529">
        <v>1</v>
      </c>
      <c r="C294" s="530">
        <v>0.42352941176470599</v>
      </c>
      <c r="D294" s="531">
        <v>0.43269230769230799</v>
      </c>
      <c r="E294" s="529">
        <v>1</v>
      </c>
      <c r="F294" s="530">
        <v>0.33333333333333298</v>
      </c>
      <c r="G294" s="531">
        <v>0.40625</v>
      </c>
      <c r="H294" s="529"/>
      <c r="I294" s="530"/>
      <c r="J294" s="531"/>
      <c r="K294" s="529"/>
      <c r="L294" s="530"/>
      <c r="M294" s="531"/>
      <c r="N294" s="535"/>
    </row>
    <row r="295" spans="1:14" s="533" customFormat="1" ht="19" x14ac:dyDescent="0.2">
      <c r="A295" s="534" t="s">
        <v>764</v>
      </c>
      <c r="B295" s="529">
        <v>0</v>
      </c>
      <c r="C295" s="530">
        <v>0.129411764705882</v>
      </c>
      <c r="D295" s="531">
        <v>0.144230769230769</v>
      </c>
      <c r="E295" s="529">
        <v>0</v>
      </c>
      <c r="F295" s="530">
        <v>0.16666666666666699</v>
      </c>
      <c r="G295" s="531">
        <v>0.15625</v>
      </c>
      <c r="H295" s="529"/>
      <c r="I295" s="530"/>
      <c r="J295" s="531"/>
      <c r="K295" s="529"/>
      <c r="L295" s="530"/>
      <c r="M295" s="531"/>
      <c r="N295" s="535"/>
    </row>
    <row r="296" spans="1:14" s="533" customFormat="1" ht="19" x14ac:dyDescent="0.2">
      <c r="A296" s="534" t="s">
        <v>765</v>
      </c>
      <c r="B296" s="529">
        <v>0</v>
      </c>
      <c r="C296" s="530">
        <v>3.5294117647058802E-2</v>
      </c>
      <c r="D296" s="531">
        <v>3.8461538461538498E-2</v>
      </c>
      <c r="E296" s="529">
        <v>0</v>
      </c>
      <c r="F296" s="530">
        <v>0</v>
      </c>
      <c r="G296" s="531">
        <v>0</v>
      </c>
      <c r="H296" s="529"/>
      <c r="I296" s="530"/>
      <c r="J296" s="531"/>
      <c r="K296" s="529"/>
      <c r="L296" s="530"/>
      <c r="M296" s="531"/>
      <c r="N296" s="535"/>
    </row>
    <row r="297" spans="1:14" s="533" customFormat="1" ht="19" x14ac:dyDescent="0.2">
      <c r="A297" s="536" t="s">
        <v>766</v>
      </c>
      <c r="B297" s="537">
        <v>0</v>
      </c>
      <c r="C297" s="538">
        <v>8.2352941176470601E-2</v>
      </c>
      <c r="D297" s="539">
        <v>7.69230769230769E-2</v>
      </c>
      <c r="E297" s="537">
        <v>0</v>
      </c>
      <c r="F297" s="538">
        <v>8.3333333333333301E-2</v>
      </c>
      <c r="G297" s="539">
        <v>6.25E-2</v>
      </c>
      <c r="H297" s="537"/>
      <c r="I297" s="538"/>
      <c r="J297" s="539"/>
      <c r="K297" s="537"/>
      <c r="L297" s="538"/>
      <c r="M297" s="539"/>
      <c r="N297" s="540"/>
    </row>
    <row r="298" spans="1:14" s="533" customFormat="1" ht="19" x14ac:dyDescent="0.2">
      <c r="A298" s="541" t="s">
        <v>237</v>
      </c>
      <c r="B298" s="542">
        <v>1</v>
      </c>
      <c r="C298" s="543">
        <v>85</v>
      </c>
      <c r="D298" s="544">
        <v>104</v>
      </c>
      <c r="E298" s="542">
        <v>1</v>
      </c>
      <c r="F298" s="543">
        <v>24</v>
      </c>
      <c r="G298" s="544">
        <v>32</v>
      </c>
      <c r="H298" s="542"/>
      <c r="I298" s="543"/>
      <c r="J298" s="544"/>
      <c r="K298" s="542"/>
      <c r="L298" s="543"/>
      <c r="M298" s="544"/>
      <c r="N298" s="545"/>
    </row>
    <row r="299" spans="1:14" ht="152" x14ac:dyDescent="0.2">
      <c r="A299" s="592" t="s">
        <v>1002</v>
      </c>
      <c r="B299" s="610">
        <v>0</v>
      </c>
      <c r="C299" s="611">
        <v>0.15476190476190499</v>
      </c>
      <c r="D299" s="612">
        <v>0.16504854368932001</v>
      </c>
      <c r="E299" s="610">
        <v>0</v>
      </c>
      <c r="F299" s="611">
        <v>4.3478260869565202E-2</v>
      </c>
      <c r="G299" s="612">
        <v>0.16129032258064499</v>
      </c>
      <c r="H299" s="610"/>
      <c r="I299" s="611"/>
      <c r="J299" s="612"/>
      <c r="K299" s="610"/>
      <c r="L299" s="611"/>
      <c r="M299" s="612"/>
      <c r="N299" s="613"/>
    </row>
    <row r="300" spans="1:14" ht="19" x14ac:dyDescent="0.2">
      <c r="A300" s="534" t="s">
        <v>73</v>
      </c>
      <c r="B300" s="610">
        <v>1</v>
      </c>
      <c r="C300" s="611">
        <v>0.452380952380952</v>
      </c>
      <c r="D300" s="612">
        <v>0.40776699029126201</v>
      </c>
      <c r="E300" s="610">
        <v>1</v>
      </c>
      <c r="F300" s="611">
        <v>0.69565217391304301</v>
      </c>
      <c r="G300" s="612">
        <v>0.54838709677419395</v>
      </c>
      <c r="H300" s="610"/>
      <c r="I300" s="611"/>
      <c r="J300" s="612"/>
      <c r="K300" s="610"/>
      <c r="L300" s="611"/>
      <c r="M300" s="612"/>
      <c r="N300" s="577"/>
    </row>
    <row r="301" spans="1:14" ht="19" x14ac:dyDescent="0.2">
      <c r="A301" s="534" t="s">
        <v>74</v>
      </c>
      <c r="B301" s="610">
        <v>0</v>
      </c>
      <c r="C301" s="611">
        <v>0.30952380952380998</v>
      </c>
      <c r="D301" s="612">
        <v>0.32038834951456302</v>
      </c>
      <c r="E301" s="610">
        <v>0</v>
      </c>
      <c r="F301" s="611">
        <v>0.173913043478261</v>
      </c>
      <c r="G301" s="612">
        <v>0.12903225806451599</v>
      </c>
      <c r="H301" s="610"/>
      <c r="I301" s="611"/>
      <c r="J301" s="612"/>
      <c r="K301" s="610"/>
      <c r="L301" s="611"/>
      <c r="M301" s="612"/>
      <c r="N301" s="577"/>
    </row>
    <row r="302" spans="1:14" ht="19" x14ac:dyDescent="0.2">
      <c r="A302" s="534" t="s">
        <v>362</v>
      </c>
      <c r="B302" s="610">
        <v>0</v>
      </c>
      <c r="C302" s="611">
        <v>8.3333333333333301E-2</v>
      </c>
      <c r="D302" s="612">
        <v>0.106796116504854</v>
      </c>
      <c r="E302" s="610">
        <v>0</v>
      </c>
      <c r="F302" s="611">
        <v>8.6956521739130405E-2</v>
      </c>
      <c r="G302" s="612">
        <v>0.16129032258064499</v>
      </c>
      <c r="H302" s="610"/>
      <c r="I302" s="611"/>
      <c r="J302" s="612"/>
      <c r="K302" s="610"/>
      <c r="L302" s="611"/>
      <c r="M302" s="612"/>
      <c r="N302" s="577"/>
    </row>
    <row r="303" spans="1:14" ht="19" x14ac:dyDescent="0.2">
      <c r="A303" s="602" t="s">
        <v>237</v>
      </c>
      <c r="B303" s="614">
        <v>1</v>
      </c>
      <c r="C303" s="615">
        <v>84</v>
      </c>
      <c r="D303" s="616">
        <v>103</v>
      </c>
      <c r="E303" s="614">
        <v>1</v>
      </c>
      <c r="F303" s="615">
        <v>23</v>
      </c>
      <c r="G303" s="616">
        <v>31</v>
      </c>
      <c r="H303" s="614"/>
      <c r="I303" s="615"/>
      <c r="J303" s="616"/>
      <c r="K303" s="614"/>
      <c r="L303" s="615"/>
      <c r="M303" s="616"/>
      <c r="N303" s="617"/>
    </row>
    <row r="304" spans="1:14" ht="19" x14ac:dyDescent="0.2">
      <c r="A304" s="534" t="s">
        <v>177</v>
      </c>
      <c r="B304" s="618">
        <v>3</v>
      </c>
      <c r="C304" s="619">
        <v>2.6785714285714302</v>
      </c>
      <c r="D304" s="620">
        <v>2.63106796116505</v>
      </c>
      <c r="E304" s="618">
        <v>3</v>
      </c>
      <c r="F304" s="619">
        <v>2.6956521739130399</v>
      </c>
      <c r="G304" s="620">
        <v>2.7096774193548399</v>
      </c>
      <c r="H304" s="618"/>
      <c r="I304" s="619"/>
      <c r="J304" s="620"/>
      <c r="K304" s="618"/>
      <c r="L304" s="619"/>
      <c r="M304" s="620"/>
      <c r="N304" s="577"/>
    </row>
    <row r="305" spans="1:14" ht="19" x14ac:dyDescent="0.2">
      <c r="A305" s="534" t="s">
        <v>157</v>
      </c>
      <c r="B305" s="618" t="s">
        <v>118</v>
      </c>
      <c r="C305" s="619">
        <v>0.83825283424131503</v>
      </c>
      <c r="D305" s="620">
        <v>0.88550740148295604</v>
      </c>
      <c r="E305" s="618" t="s">
        <v>118</v>
      </c>
      <c r="F305" s="619">
        <v>0.70290194639441606</v>
      </c>
      <c r="G305" s="620">
        <v>0.93785387586399505</v>
      </c>
      <c r="H305" s="618"/>
      <c r="I305" s="619"/>
      <c r="J305" s="620"/>
      <c r="K305" s="618"/>
      <c r="L305" s="619"/>
      <c r="M305" s="620"/>
      <c r="N305" s="577"/>
    </row>
    <row r="306" spans="1:14" ht="19" x14ac:dyDescent="0.2">
      <c r="A306" s="534" t="s">
        <v>238</v>
      </c>
      <c r="B306" s="618" t="s">
        <v>226</v>
      </c>
      <c r="C306" s="619"/>
      <c r="D306" s="620"/>
      <c r="E306" s="618" t="s">
        <v>226</v>
      </c>
      <c r="F306" s="619"/>
      <c r="G306" s="620"/>
      <c r="H306" s="618"/>
      <c r="I306" s="619"/>
      <c r="J306" s="620"/>
      <c r="K306" s="618"/>
      <c r="L306" s="619"/>
      <c r="M306" s="620"/>
      <c r="N306" s="577"/>
    </row>
    <row r="307" spans="1:14" ht="19" x14ac:dyDescent="0.2">
      <c r="A307" s="562" t="s">
        <v>156</v>
      </c>
      <c r="B307" s="621" t="s">
        <v>226</v>
      </c>
      <c r="C307" s="622">
        <v>0.38345062288931964</v>
      </c>
      <c r="D307" s="623">
        <v>0.41663348969991759</v>
      </c>
      <c r="E307" s="621" t="s">
        <v>226</v>
      </c>
      <c r="F307" s="622">
        <v>0.43298759897896605</v>
      </c>
      <c r="G307" s="623">
        <v>0.30956057027295575</v>
      </c>
      <c r="H307" s="621"/>
      <c r="I307" s="622"/>
      <c r="J307" s="623"/>
      <c r="K307" s="621"/>
      <c r="L307" s="622"/>
      <c r="M307" s="623"/>
      <c r="N307" s="577"/>
    </row>
    <row r="308" spans="1:14" ht="38" x14ac:dyDescent="0.2">
      <c r="A308" s="592" t="s">
        <v>1003</v>
      </c>
      <c r="B308" s="610">
        <v>0</v>
      </c>
      <c r="C308" s="611">
        <v>0.35714285714285698</v>
      </c>
      <c r="D308" s="612">
        <v>0.31067961165048502</v>
      </c>
      <c r="E308" s="610">
        <v>0</v>
      </c>
      <c r="F308" s="611">
        <v>0.34782608695652201</v>
      </c>
      <c r="G308" s="612">
        <v>0.32258064516128998</v>
      </c>
      <c r="H308" s="610"/>
      <c r="I308" s="611"/>
      <c r="J308" s="612"/>
      <c r="K308" s="610"/>
      <c r="L308" s="611"/>
      <c r="M308" s="612"/>
      <c r="N308" s="613"/>
    </row>
    <row r="309" spans="1:14" ht="19" x14ac:dyDescent="0.2">
      <c r="A309" s="534" t="s">
        <v>73</v>
      </c>
      <c r="B309" s="610">
        <v>1</v>
      </c>
      <c r="C309" s="611">
        <v>0.51190476190476197</v>
      </c>
      <c r="D309" s="612">
        <v>0.53398058252427205</v>
      </c>
      <c r="E309" s="610">
        <v>1</v>
      </c>
      <c r="F309" s="611">
        <v>0.565217391304348</v>
      </c>
      <c r="G309" s="612">
        <v>0.51612903225806495</v>
      </c>
      <c r="H309" s="610"/>
      <c r="I309" s="611"/>
      <c r="J309" s="612"/>
      <c r="K309" s="610"/>
      <c r="L309" s="611"/>
      <c r="M309" s="612"/>
      <c r="N309" s="577"/>
    </row>
    <row r="310" spans="1:14" ht="19" x14ac:dyDescent="0.2">
      <c r="A310" s="534" t="s">
        <v>74</v>
      </c>
      <c r="B310" s="610">
        <v>0</v>
      </c>
      <c r="C310" s="611">
        <v>9.5238095238095205E-2</v>
      </c>
      <c r="D310" s="612">
        <v>0.12621359223301001</v>
      </c>
      <c r="E310" s="610">
        <v>0</v>
      </c>
      <c r="F310" s="611">
        <v>4.3478260869565202E-2</v>
      </c>
      <c r="G310" s="612">
        <v>0.12903225806451599</v>
      </c>
      <c r="H310" s="610"/>
      <c r="I310" s="611"/>
      <c r="J310" s="612"/>
      <c r="K310" s="610"/>
      <c r="L310" s="611"/>
      <c r="M310" s="612"/>
      <c r="N310" s="577"/>
    </row>
    <row r="311" spans="1:14" ht="19" x14ac:dyDescent="0.2">
      <c r="A311" s="534" t="s">
        <v>362</v>
      </c>
      <c r="B311" s="610">
        <v>0</v>
      </c>
      <c r="C311" s="611">
        <v>3.5714285714285698E-2</v>
      </c>
      <c r="D311" s="612">
        <v>2.9126213592233E-2</v>
      </c>
      <c r="E311" s="610">
        <v>0</v>
      </c>
      <c r="F311" s="611">
        <v>4.3478260869565202E-2</v>
      </c>
      <c r="G311" s="612">
        <v>3.2258064516128997E-2</v>
      </c>
      <c r="H311" s="610"/>
      <c r="I311" s="611"/>
      <c r="J311" s="612"/>
      <c r="K311" s="610"/>
      <c r="L311" s="611"/>
      <c r="M311" s="612"/>
      <c r="N311" s="577"/>
    </row>
    <row r="312" spans="1:14" ht="19" x14ac:dyDescent="0.2">
      <c r="A312" s="602" t="s">
        <v>237</v>
      </c>
      <c r="B312" s="614">
        <v>1</v>
      </c>
      <c r="C312" s="615">
        <v>84</v>
      </c>
      <c r="D312" s="616">
        <v>103</v>
      </c>
      <c r="E312" s="614">
        <v>1</v>
      </c>
      <c r="F312" s="615">
        <v>23</v>
      </c>
      <c r="G312" s="616">
        <v>31</v>
      </c>
      <c r="H312" s="614"/>
      <c r="I312" s="615"/>
      <c r="J312" s="616"/>
      <c r="K312" s="614"/>
      <c r="L312" s="615"/>
      <c r="M312" s="616"/>
      <c r="N312" s="617"/>
    </row>
    <row r="313" spans="1:14" ht="19" x14ac:dyDescent="0.2">
      <c r="A313" s="534" t="s">
        <v>177</v>
      </c>
      <c r="B313" s="618">
        <v>3</v>
      </c>
      <c r="C313" s="619">
        <v>3.1904761904761898</v>
      </c>
      <c r="D313" s="620">
        <v>3.1262135922330101</v>
      </c>
      <c r="E313" s="618">
        <v>3</v>
      </c>
      <c r="F313" s="619">
        <v>3.2173913043478302</v>
      </c>
      <c r="G313" s="620">
        <v>3.12903225806452</v>
      </c>
      <c r="H313" s="618"/>
      <c r="I313" s="619"/>
      <c r="J313" s="620"/>
      <c r="K313" s="618"/>
      <c r="L313" s="619"/>
      <c r="M313" s="620"/>
      <c r="N313" s="577"/>
    </row>
    <row r="314" spans="1:14" ht="19" x14ac:dyDescent="0.2">
      <c r="A314" s="534" t="s">
        <v>157</v>
      </c>
      <c r="B314" s="618" t="s">
        <v>118</v>
      </c>
      <c r="C314" s="619">
        <v>0.75212454871229595</v>
      </c>
      <c r="D314" s="620">
        <v>0.736707189691299</v>
      </c>
      <c r="E314" s="618" t="s">
        <v>118</v>
      </c>
      <c r="F314" s="619">
        <v>0.73586817860577802</v>
      </c>
      <c r="G314" s="620">
        <v>0.763410570351715</v>
      </c>
      <c r="H314" s="618"/>
      <c r="I314" s="619"/>
      <c r="J314" s="620"/>
      <c r="K314" s="618"/>
      <c r="L314" s="619"/>
      <c r="M314" s="620"/>
      <c r="N314" s="577"/>
    </row>
    <row r="315" spans="1:14" ht="19" x14ac:dyDescent="0.2">
      <c r="A315" s="534" t="s">
        <v>238</v>
      </c>
      <c r="B315" s="618" t="s">
        <v>226</v>
      </c>
      <c r="C315" s="619"/>
      <c r="D315" s="620"/>
      <c r="E315" s="618" t="s">
        <v>226</v>
      </c>
      <c r="F315" s="619"/>
      <c r="G315" s="620"/>
      <c r="H315" s="618"/>
      <c r="I315" s="619"/>
      <c r="J315" s="620"/>
      <c r="K315" s="618"/>
      <c r="L315" s="619"/>
      <c r="M315" s="620"/>
      <c r="N315" s="577"/>
    </row>
    <row r="316" spans="1:14" ht="19" x14ac:dyDescent="0.2">
      <c r="A316" s="562" t="s">
        <v>156</v>
      </c>
      <c r="B316" s="621" t="s">
        <v>226</v>
      </c>
      <c r="C316" s="622">
        <v>-0.25325086224389559</v>
      </c>
      <c r="D316" s="623">
        <v>-0.171321244042558</v>
      </c>
      <c r="E316" s="621" t="s">
        <v>226</v>
      </c>
      <c r="F316" s="622">
        <v>-0.29542153155706957</v>
      </c>
      <c r="G316" s="623">
        <v>-0.16902079048377974</v>
      </c>
      <c r="H316" s="621"/>
      <c r="I316" s="622"/>
      <c r="J316" s="623"/>
      <c r="K316" s="621"/>
      <c r="L316" s="622"/>
      <c r="M316" s="623"/>
      <c r="N316" s="577"/>
    </row>
    <row r="317" spans="1:14" ht="57" x14ac:dyDescent="0.2">
      <c r="A317" s="592" t="s">
        <v>1004</v>
      </c>
      <c r="B317" s="610">
        <v>0</v>
      </c>
      <c r="C317" s="611">
        <v>0.25609756097560998</v>
      </c>
      <c r="D317" s="612">
        <v>0.237623762376238</v>
      </c>
      <c r="E317" s="610">
        <v>0</v>
      </c>
      <c r="F317" s="611">
        <v>0.217391304347826</v>
      </c>
      <c r="G317" s="612">
        <v>0.225806451612903</v>
      </c>
      <c r="H317" s="610"/>
      <c r="I317" s="611"/>
      <c r="J317" s="612"/>
      <c r="K317" s="610"/>
      <c r="L317" s="611"/>
      <c r="M317" s="612"/>
      <c r="N317" s="613"/>
    </row>
    <row r="318" spans="1:14" ht="19" x14ac:dyDescent="0.2">
      <c r="A318" s="534" t="s">
        <v>73</v>
      </c>
      <c r="B318" s="610">
        <v>1</v>
      </c>
      <c r="C318" s="611">
        <v>0.64634146341463405</v>
      </c>
      <c r="D318" s="612">
        <v>0.633663366336634</v>
      </c>
      <c r="E318" s="610">
        <v>1</v>
      </c>
      <c r="F318" s="611">
        <v>0.73913043478260898</v>
      </c>
      <c r="G318" s="612">
        <v>0.64516129032258096</v>
      </c>
      <c r="H318" s="610"/>
      <c r="I318" s="611"/>
      <c r="J318" s="612"/>
      <c r="K318" s="610"/>
      <c r="L318" s="611"/>
      <c r="M318" s="612"/>
      <c r="N318" s="577"/>
    </row>
    <row r="319" spans="1:14" ht="19" x14ac:dyDescent="0.2">
      <c r="A319" s="534" t="s">
        <v>74</v>
      </c>
      <c r="B319" s="610">
        <v>0</v>
      </c>
      <c r="C319" s="611">
        <v>7.3170731707317097E-2</v>
      </c>
      <c r="D319" s="612">
        <v>8.9108910891089105E-2</v>
      </c>
      <c r="E319" s="610">
        <v>0</v>
      </c>
      <c r="F319" s="611">
        <v>4.3478260869565202E-2</v>
      </c>
      <c r="G319" s="612">
        <v>9.6774193548387094E-2</v>
      </c>
      <c r="H319" s="610"/>
      <c r="I319" s="611"/>
      <c r="J319" s="612"/>
      <c r="K319" s="610"/>
      <c r="L319" s="611"/>
      <c r="M319" s="612"/>
      <c r="N319" s="577"/>
    </row>
    <row r="320" spans="1:14" ht="19" x14ac:dyDescent="0.2">
      <c r="A320" s="534" t="s">
        <v>362</v>
      </c>
      <c r="B320" s="610">
        <v>0</v>
      </c>
      <c r="C320" s="611">
        <v>2.4390243902439001E-2</v>
      </c>
      <c r="D320" s="612">
        <v>3.9603960396039598E-2</v>
      </c>
      <c r="E320" s="610">
        <v>0</v>
      </c>
      <c r="F320" s="611">
        <v>0</v>
      </c>
      <c r="G320" s="612">
        <v>3.2258064516128997E-2</v>
      </c>
      <c r="H320" s="610"/>
      <c r="I320" s="611"/>
      <c r="J320" s="612"/>
      <c r="K320" s="610"/>
      <c r="L320" s="611"/>
      <c r="M320" s="612"/>
      <c r="N320" s="577"/>
    </row>
    <row r="321" spans="1:14" ht="19" x14ac:dyDescent="0.2">
      <c r="A321" s="602" t="s">
        <v>237</v>
      </c>
      <c r="B321" s="614">
        <v>1</v>
      </c>
      <c r="C321" s="615">
        <v>82</v>
      </c>
      <c r="D321" s="616">
        <v>101</v>
      </c>
      <c r="E321" s="614">
        <v>1</v>
      </c>
      <c r="F321" s="615">
        <v>23</v>
      </c>
      <c r="G321" s="616">
        <v>31</v>
      </c>
      <c r="H321" s="614"/>
      <c r="I321" s="615"/>
      <c r="J321" s="616"/>
      <c r="K321" s="614"/>
      <c r="L321" s="615"/>
      <c r="M321" s="616"/>
      <c r="N321" s="617"/>
    </row>
    <row r="322" spans="1:14" ht="19" x14ac:dyDescent="0.2">
      <c r="A322" s="534" t="s">
        <v>177</v>
      </c>
      <c r="B322" s="618">
        <v>3</v>
      </c>
      <c r="C322" s="619">
        <v>3.1341463414634099</v>
      </c>
      <c r="D322" s="620">
        <v>3.0693069306930698</v>
      </c>
      <c r="E322" s="618">
        <v>3</v>
      </c>
      <c r="F322" s="619">
        <v>3.1739130434782599</v>
      </c>
      <c r="G322" s="620">
        <v>3.0645161290322598</v>
      </c>
      <c r="H322" s="618"/>
      <c r="I322" s="619"/>
      <c r="J322" s="620"/>
      <c r="K322" s="618"/>
      <c r="L322" s="619"/>
      <c r="M322" s="620"/>
      <c r="N322" s="577"/>
    </row>
    <row r="323" spans="1:14" ht="19" x14ac:dyDescent="0.2">
      <c r="A323" s="534" t="s">
        <v>157</v>
      </c>
      <c r="B323" s="618" t="s">
        <v>118</v>
      </c>
      <c r="C323" s="619">
        <v>0.64333611824289205</v>
      </c>
      <c r="D323" s="620">
        <v>0.69652603314699202</v>
      </c>
      <c r="E323" s="618" t="s">
        <v>118</v>
      </c>
      <c r="F323" s="619">
        <v>0.49102619010353099</v>
      </c>
      <c r="G323" s="620">
        <v>0.67997469908655395</v>
      </c>
      <c r="H323" s="618"/>
      <c r="I323" s="619"/>
      <c r="J323" s="620"/>
      <c r="K323" s="618"/>
      <c r="L323" s="619"/>
      <c r="M323" s="620"/>
      <c r="N323" s="577"/>
    </row>
    <row r="324" spans="1:14" ht="19" x14ac:dyDescent="0.2">
      <c r="A324" s="534" t="s">
        <v>238</v>
      </c>
      <c r="B324" s="618" t="s">
        <v>226</v>
      </c>
      <c r="C324" s="619"/>
      <c r="D324" s="620"/>
      <c r="E324" s="618" t="s">
        <v>226</v>
      </c>
      <c r="F324" s="619"/>
      <c r="G324" s="620"/>
      <c r="H324" s="618"/>
      <c r="I324" s="619"/>
      <c r="J324" s="620"/>
      <c r="K324" s="618"/>
      <c r="L324" s="619"/>
      <c r="M324" s="620"/>
      <c r="N324" s="577"/>
    </row>
    <row r="325" spans="1:14" ht="19" x14ac:dyDescent="0.2">
      <c r="A325" s="562" t="s">
        <v>156</v>
      </c>
      <c r="B325" s="621" t="s">
        <v>226</v>
      </c>
      <c r="C325" s="622">
        <v>-0.20851672657489878</v>
      </c>
      <c r="D325" s="623">
        <v>-9.9503719020999692E-2</v>
      </c>
      <c r="E325" s="621" t="s">
        <v>226</v>
      </c>
      <c r="F325" s="622">
        <v>-0.3541828256484465</v>
      </c>
      <c r="G325" s="623">
        <v>-9.4880190570219333E-2</v>
      </c>
      <c r="H325" s="621"/>
      <c r="I325" s="622"/>
      <c r="J325" s="623"/>
      <c r="K325" s="621"/>
      <c r="L325" s="622"/>
      <c r="M325" s="623"/>
      <c r="N325" s="577"/>
    </row>
    <row r="326" spans="1:14" ht="57" x14ac:dyDescent="0.2">
      <c r="A326" s="592" t="s">
        <v>1005</v>
      </c>
      <c r="B326" s="610">
        <v>0</v>
      </c>
      <c r="C326" s="611">
        <v>0.25609756097560998</v>
      </c>
      <c r="D326" s="612">
        <v>0.237623762376238</v>
      </c>
      <c r="E326" s="610">
        <v>0</v>
      </c>
      <c r="F326" s="611">
        <v>0.18181818181818199</v>
      </c>
      <c r="G326" s="612">
        <v>0.2</v>
      </c>
      <c r="H326" s="610"/>
      <c r="I326" s="611"/>
      <c r="J326" s="612"/>
      <c r="K326" s="610"/>
      <c r="L326" s="611"/>
      <c r="M326" s="612"/>
      <c r="N326" s="613"/>
    </row>
    <row r="327" spans="1:14" ht="19" x14ac:dyDescent="0.2">
      <c r="A327" s="534" t="s">
        <v>73</v>
      </c>
      <c r="B327" s="610">
        <v>0</v>
      </c>
      <c r="C327" s="611">
        <v>0.54878048780487798</v>
      </c>
      <c r="D327" s="612">
        <v>0.54455445544554504</v>
      </c>
      <c r="E327" s="610">
        <v>0</v>
      </c>
      <c r="F327" s="611">
        <v>0.72727272727272696</v>
      </c>
      <c r="G327" s="612">
        <v>0.56666666666666698</v>
      </c>
      <c r="H327" s="610"/>
      <c r="I327" s="611"/>
      <c r="J327" s="612"/>
      <c r="K327" s="610"/>
      <c r="L327" s="611"/>
      <c r="M327" s="612"/>
      <c r="N327" s="577"/>
    </row>
    <row r="328" spans="1:14" ht="19" x14ac:dyDescent="0.2">
      <c r="A328" s="534" t="s">
        <v>74</v>
      </c>
      <c r="B328" s="610">
        <v>0</v>
      </c>
      <c r="C328" s="611">
        <v>0.134146341463415</v>
      </c>
      <c r="D328" s="612">
        <v>0.16831683168316799</v>
      </c>
      <c r="E328" s="610">
        <v>0</v>
      </c>
      <c r="F328" s="611">
        <v>9.0909090909090898E-2</v>
      </c>
      <c r="G328" s="612">
        <v>0.233333333333333</v>
      </c>
      <c r="H328" s="610"/>
      <c r="I328" s="611"/>
      <c r="J328" s="612"/>
      <c r="K328" s="610"/>
      <c r="L328" s="611"/>
      <c r="M328" s="612"/>
      <c r="N328" s="577"/>
    </row>
    <row r="329" spans="1:14" ht="19" x14ac:dyDescent="0.2">
      <c r="A329" s="534" t="s">
        <v>362</v>
      </c>
      <c r="B329" s="610">
        <v>0</v>
      </c>
      <c r="C329" s="611">
        <v>6.0975609756097601E-2</v>
      </c>
      <c r="D329" s="612">
        <v>4.95049504950495E-2</v>
      </c>
      <c r="E329" s="610">
        <v>0</v>
      </c>
      <c r="F329" s="611">
        <v>0</v>
      </c>
      <c r="G329" s="612">
        <v>0</v>
      </c>
      <c r="H329" s="610"/>
      <c r="I329" s="611"/>
      <c r="J329" s="612"/>
      <c r="K329" s="610"/>
      <c r="L329" s="611"/>
      <c r="M329" s="612"/>
      <c r="N329" s="577"/>
    </row>
    <row r="330" spans="1:14" ht="19" x14ac:dyDescent="0.2">
      <c r="A330" s="602" t="s">
        <v>237</v>
      </c>
      <c r="B330" s="614">
        <v>0</v>
      </c>
      <c r="C330" s="615">
        <v>82</v>
      </c>
      <c r="D330" s="616">
        <v>101</v>
      </c>
      <c r="E330" s="614">
        <v>0</v>
      </c>
      <c r="F330" s="615">
        <v>22</v>
      </c>
      <c r="G330" s="616">
        <v>30</v>
      </c>
      <c r="H330" s="614"/>
      <c r="I330" s="615"/>
      <c r="J330" s="616"/>
      <c r="K330" s="614"/>
      <c r="L330" s="615"/>
      <c r="M330" s="616"/>
      <c r="N330" s="617"/>
    </row>
    <row r="331" spans="1:14" ht="19" x14ac:dyDescent="0.2">
      <c r="A331" s="534" t="s">
        <v>177</v>
      </c>
      <c r="B331" s="618" t="s">
        <v>118</v>
      </c>
      <c r="C331" s="619">
        <v>3</v>
      </c>
      <c r="D331" s="620">
        <v>2.9702970297029698</v>
      </c>
      <c r="E331" s="618" t="s">
        <v>118</v>
      </c>
      <c r="F331" s="619">
        <v>3.0909090909090899</v>
      </c>
      <c r="G331" s="620">
        <v>2.9666666666666699</v>
      </c>
      <c r="H331" s="618"/>
      <c r="I331" s="619"/>
      <c r="J331" s="620"/>
      <c r="K331" s="618"/>
      <c r="L331" s="619"/>
      <c r="M331" s="620"/>
      <c r="N331" s="577"/>
    </row>
    <row r="332" spans="1:14" ht="19" x14ac:dyDescent="0.2">
      <c r="A332" s="534" t="s">
        <v>157</v>
      </c>
      <c r="B332" s="618" t="s">
        <v>118</v>
      </c>
      <c r="C332" s="619">
        <v>0.801233616769775</v>
      </c>
      <c r="D332" s="620">
        <v>0.78045429775938102</v>
      </c>
      <c r="E332" s="618" t="s">
        <v>118</v>
      </c>
      <c r="F332" s="619">
        <v>0.52636135596781497</v>
      </c>
      <c r="G332" s="620">
        <v>0.66867513545937196</v>
      </c>
      <c r="H332" s="618"/>
      <c r="I332" s="619"/>
      <c r="J332" s="620"/>
      <c r="K332" s="618"/>
      <c r="L332" s="619"/>
      <c r="M332" s="620"/>
      <c r="N332" s="577"/>
    </row>
    <row r="333" spans="1:14" ht="19" x14ac:dyDescent="0.2">
      <c r="A333" s="534" t="s">
        <v>238</v>
      </c>
      <c r="B333" s="618" t="s">
        <v>226</v>
      </c>
      <c r="C333" s="619"/>
      <c r="D333" s="620"/>
      <c r="E333" s="618" t="s">
        <v>226</v>
      </c>
      <c r="F333" s="619"/>
      <c r="G333" s="620"/>
      <c r="H333" s="618"/>
      <c r="I333" s="619"/>
      <c r="J333" s="620"/>
      <c r="K333" s="618"/>
      <c r="L333" s="619"/>
      <c r="M333" s="620"/>
      <c r="N333" s="577"/>
    </row>
    <row r="334" spans="1:14" ht="19" x14ac:dyDescent="0.2">
      <c r="A334" s="562" t="s">
        <v>156</v>
      </c>
      <c r="B334" s="621" t="s">
        <v>226</v>
      </c>
      <c r="C334" s="622"/>
      <c r="D334" s="623"/>
      <c r="E334" s="621" t="s">
        <v>226</v>
      </c>
      <c r="F334" s="622"/>
      <c r="G334" s="623"/>
      <c r="H334" s="621"/>
      <c r="I334" s="622"/>
      <c r="J334" s="623"/>
      <c r="K334" s="621"/>
      <c r="L334" s="622"/>
      <c r="M334" s="623"/>
      <c r="N334" s="577"/>
    </row>
    <row r="335" spans="1:14" ht="76" x14ac:dyDescent="0.2">
      <c r="A335" s="592" t="s">
        <v>1006</v>
      </c>
      <c r="B335" s="610">
        <v>0</v>
      </c>
      <c r="C335" s="611">
        <v>0.19277108433734899</v>
      </c>
      <c r="D335" s="612">
        <v>0.17647058823529399</v>
      </c>
      <c r="E335" s="610">
        <v>0</v>
      </c>
      <c r="F335" s="611">
        <v>0.173913043478261</v>
      </c>
      <c r="G335" s="612">
        <v>0.19354838709677399</v>
      </c>
      <c r="H335" s="610"/>
      <c r="I335" s="611"/>
      <c r="J335" s="612"/>
      <c r="K335" s="610"/>
      <c r="L335" s="611"/>
      <c r="M335" s="612"/>
      <c r="N335" s="613"/>
    </row>
    <row r="336" spans="1:14" ht="19" x14ac:dyDescent="0.2">
      <c r="A336" s="534" t="s">
        <v>73</v>
      </c>
      <c r="B336" s="610">
        <v>1</v>
      </c>
      <c r="C336" s="611">
        <v>0.34939759036144602</v>
      </c>
      <c r="D336" s="612">
        <v>0.33333333333333298</v>
      </c>
      <c r="E336" s="610">
        <v>1</v>
      </c>
      <c r="F336" s="611">
        <v>0.34782608695652201</v>
      </c>
      <c r="G336" s="612">
        <v>0.32258064516128998</v>
      </c>
      <c r="H336" s="610"/>
      <c r="I336" s="611"/>
      <c r="J336" s="612"/>
      <c r="K336" s="610"/>
      <c r="L336" s="611"/>
      <c r="M336" s="612"/>
      <c r="N336" s="577"/>
    </row>
    <row r="337" spans="1:14" ht="19" x14ac:dyDescent="0.2">
      <c r="A337" s="534" t="s">
        <v>74</v>
      </c>
      <c r="B337" s="610">
        <v>0</v>
      </c>
      <c r="C337" s="611">
        <v>0.36144578313253001</v>
      </c>
      <c r="D337" s="612">
        <v>0.33333333333333298</v>
      </c>
      <c r="E337" s="610">
        <v>0</v>
      </c>
      <c r="F337" s="611">
        <v>0.434782608695652</v>
      </c>
      <c r="G337" s="612">
        <v>0.38709677419354799</v>
      </c>
      <c r="H337" s="610"/>
      <c r="I337" s="611"/>
      <c r="J337" s="612"/>
      <c r="K337" s="610"/>
      <c r="L337" s="611"/>
      <c r="M337" s="612"/>
      <c r="N337" s="577"/>
    </row>
    <row r="338" spans="1:14" ht="19" x14ac:dyDescent="0.2">
      <c r="A338" s="534" t="s">
        <v>362</v>
      </c>
      <c r="B338" s="610">
        <v>0</v>
      </c>
      <c r="C338" s="611">
        <v>9.6385542168674704E-2</v>
      </c>
      <c r="D338" s="612">
        <v>0.15686274509803899</v>
      </c>
      <c r="E338" s="610">
        <v>0</v>
      </c>
      <c r="F338" s="611">
        <v>4.3478260869565202E-2</v>
      </c>
      <c r="G338" s="612">
        <v>9.6774193548387094E-2</v>
      </c>
      <c r="H338" s="610"/>
      <c r="I338" s="611"/>
      <c r="J338" s="612"/>
      <c r="K338" s="610"/>
      <c r="L338" s="611"/>
      <c r="M338" s="612"/>
      <c r="N338" s="577"/>
    </row>
    <row r="339" spans="1:14" ht="19" x14ac:dyDescent="0.2">
      <c r="A339" s="602" t="s">
        <v>237</v>
      </c>
      <c r="B339" s="614">
        <v>1</v>
      </c>
      <c r="C339" s="615">
        <v>83</v>
      </c>
      <c r="D339" s="616">
        <v>102</v>
      </c>
      <c r="E339" s="614">
        <v>1</v>
      </c>
      <c r="F339" s="615">
        <v>23</v>
      </c>
      <c r="G339" s="616">
        <v>31</v>
      </c>
      <c r="H339" s="614"/>
      <c r="I339" s="615"/>
      <c r="J339" s="616"/>
      <c r="K339" s="614"/>
      <c r="L339" s="615"/>
      <c r="M339" s="616"/>
      <c r="N339" s="617"/>
    </row>
    <row r="340" spans="1:14" ht="19" x14ac:dyDescent="0.2">
      <c r="A340" s="534" t="s">
        <v>177</v>
      </c>
      <c r="B340" s="618">
        <v>3</v>
      </c>
      <c r="C340" s="619">
        <v>2.6385542168674698</v>
      </c>
      <c r="D340" s="620">
        <v>2.52941176470588</v>
      </c>
      <c r="E340" s="618">
        <v>3</v>
      </c>
      <c r="F340" s="619">
        <v>2.6521739130434798</v>
      </c>
      <c r="G340" s="620">
        <v>2.6129032258064502</v>
      </c>
      <c r="H340" s="618"/>
      <c r="I340" s="619"/>
      <c r="J340" s="620"/>
      <c r="K340" s="618"/>
      <c r="L340" s="619"/>
      <c r="M340" s="620"/>
      <c r="N340" s="577"/>
    </row>
    <row r="341" spans="1:14" ht="19" x14ac:dyDescent="0.2">
      <c r="A341" s="534" t="s">
        <v>157</v>
      </c>
      <c r="B341" s="618" t="s">
        <v>118</v>
      </c>
      <c r="C341" s="619">
        <v>0.904976933448287</v>
      </c>
      <c r="D341" s="620">
        <v>0.96170107491048595</v>
      </c>
      <c r="E341" s="618" t="s">
        <v>118</v>
      </c>
      <c r="F341" s="619">
        <v>0.83168479891307601</v>
      </c>
      <c r="G341" s="620">
        <v>0.91932654172637696</v>
      </c>
      <c r="H341" s="618"/>
      <c r="I341" s="619"/>
      <c r="J341" s="620"/>
      <c r="K341" s="618"/>
      <c r="L341" s="619"/>
      <c r="M341" s="620"/>
      <c r="N341" s="577"/>
    </row>
    <row r="342" spans="1:14" ht="19" x14ac:dyDescent="0.2">
      <c r="A342" s="534" t="s">
        <v>238</v>
      </c>
      <c r="B342" s="618" t="s">
        <v>226</v>
      </c>
      <c r="C342" s="619"/>
      <c r="D342" s="620"/>
      <c r="E342" s="618" t="s">
        <v>226</v>
      </c>
      <c r="F342" s="619"/>
      <c r="G342" s="620"/>
      <c r="H342" s="618"/>
      <c r="I342" s="619"/>
      <c r="J342" s="620"/>
      <c r="K342" s="618"/>
      <c r="L342" s="619"/>
      <c r="M342" s="620"/>
      <c r="N342" s="577"/>
    </row>
    <row r="343" spans="1:14" ht="19" x14ac:dyDescent="0.2">
      <c r="A343" s="562" t="s">
        <v>156</v>
      </c>
      <c r="B343" s="621" t="s">
        <v>226</v>
      </c>
      <c r="C343" s="622">
        <v>0.39939778548309735</v>
      </c>
      <c r="D343" s="623">
        <v>0.48932901040785654</v>
      </c>
      <c r="E343" s="621" t="s">
        <v>226</v>
      </c>
      <c r="F343" s="622">
        <v>0.41821864173914453</v>
      </c>
      <c r="G343" s="623">
        <v>0.42106559163040358</v>
      </c>
      <c r="H343" s="621"/>
      <c r="I343" s="622"/>
      <c r="J343" s="623"/>
      <c r="K343" s="621"/>
      <c r="L343" s="622"/>
      <c r="M343" s="623"/>
      <c r="N343" s="577"/>
    </row>
    <row r="344" spans="1:14" ht="133" x14ac:dyDescent="0.2">
      <c r="A344" s="592" t="s">
        <v>1007</v>
      </c>
      <c r="B344" s="610">
        <v>0</v>
      </c>
      <c r="C344" s="611">
        <v>0.129411764705882</v>
      </c>
      <c r="D344" s="612">
        <v>0.106796116504854</v>
      </c>
      <c r="E344" s="610">
        <v>0</v>
      </c>
      <c r="F344" s="611">
        <v>0.173913043478261</v>
      </c>
      <c r="G344" s="612">
        <v>0.12903225806451599</v>
      </c>
      <c r="H344" s="610"/>
      <c r="I344" s="611"/>
      <c r="J344" s="612"/>
      <c r="K344" s="610"/>
      <c r="L344" s="611"/>
      <c r="M344" s="612"/>
      <c r="N344" s="613"/>
    </row>
    <row r="345" spans="1:14" ht="19" x14ac:dyDescent="0.2">
      <c r="A345" s="534" t="s">
        <v>73</v>
      </c>
      <c r="B345" s="610">
        <v>1</v>
      </c>
      <c r="C345" s="611">
        <v>0.47058823529411797</v>
      </c>
      <c r="D345" s="612">
        <v>0.475728155339806</v>
      </c>
      <c r="E345" s="610">
        <v>1</v>
      </c>
      <c r="F345" s="611">
        <v>0.565217391304348</v>
      </c>
      <c r="G345" s="612">
        <v>0.54838709677419395</v>
      </c>
      <c r="H345" s="610"/>
      <c r="I345" s="611"/>
      <c r="J345" s="612"/>
      <c r="K345" s="610"/>
      <c r="L345" s="611"/>
      <c r="M345" s="612"/>
      <c r="N345" s="577"/>
    </row>
    <row r="346" spans="1:14" ht="19" x14ac:dyDescent="0.2">
      <c r="A346" s="534" t="s">
        <v>74</v>
      </c>
      <c r="B346" s="610">
        <v>0</v>
      </c>
      <c r="C346" s="611">
        <v>0.223529411764706</v>
      </c>
      <c r="D346" s="612">
        <v>0.26213592233009703</v>
      </c>
      <c r="E346" s="610">
        <v>0</v>
      </c>
      <c r="F346" s="611">
        <v>0.217391304347826</v>
      </c>
      <c r="G346" s="612">
        <v>0.29032258064516098</v>
      </c>
      <c r="H346" s="610"/>
      <c r="I346" s="611"/>
      <c r="J346" s="612"/>
      <c r="K346" s="610"/>
      <c r="L346" s="611"/>
      <c r="M346" s="612"/>
      <c r="N346" s="577"/>
    </row>
    <row r="347" spans="1:14" ht="19" x14ac:dyDescent="0.2">
      <c r="A347" s="534" t="s">
        <v>362</v>
      </c>
      <c r="B347" s="610">
        <v>0</v>
      </c>
      <c r="C347" s="611">
        <v>0.17647058823529399</v>
      </c>
      <c r="D347" s="612">
        <v>0.15533980582524301</v>
      </c>
      <c r="E347" s="610">
        <v>0</v>
      </c>
      <c r="F347" s="611">
        <v>4.3478260869565202E-2</v>
      </c>
      <c r="G347" s="612">
        <v>3.2258064516128997E-2</v>
      </c>
      <c r="H347" s="610"/>
      <c r="I347" s="611"/>
      <c r="J347" s="612"/>
      <c r="K347" s="610"/>
      <c r="L347" s="611"/>
      <c r="M347" s="612"/>
      <c r="N347" s="577"/>
    </row>
    <row r="348" spans="1:14" ht="19" x14ac:dyDescent="0.2">
      <c r="A348" s="602" t="s">
        <v>237</v>
      </c>
      <c r="B348" s="614">
        <v>1</v>
      </c>
      <c r="C348" s="615">
        <v>85</v>
      </c>
      <c r="D348" s="616">
        <v>103</v>
      </c>
      <c r="E348" s="614">
        <v>1</v>
      </c>
      <c r="F348" s="615">
        <v>23</v>
      </c>
      <c r="G348" s="616">
        <v>31</v>
      </c>
      <c r="H348" s="614"/>
      <c r="I348" s="615"/>
      <c r="J348" s="616"/>
      <c r="K348" s="614"/>
      <c r="L348" s="615"/>
      <c r="M348" s="616"/>
      <c r="N348" s="617"/>
    </row>
    <row r="349" spans="1:14" ht="19" x14ac:dyDescent="0.2">
      <c r="A349" s="534" t="s">
        <v>177</v>
      </c>
      <c r="B349" s="618">
        <v>3</v>
      </c>
      <c r="C349" s="619">
        <v>2.5529411764705898</v>
      </c>
      <c r="D349" s="620">
        <v>2.5339805825242698</v>
      </c>
      <c r="E349" s="618">
        <v>3</v>
      </c>
      <c r="F349" s="619">
        <v>2.8695652173913002</v>
      </c>
      <c r="G349" s="620">
        <v>2.7741935483871001</v>
      </c>
      <c r="H349" s="618"/>
      <c r="I349" s="619"/>
      <c r="J349" s="620"/>
      <c r="K349" s="618"/>
      <c r="L349" s="619"/>
      <c r="M349" s="620"/>
      <c r="N349" s="577"/>
    </row>
    <row r="350" spans="1:14" ht="19" x14ac:dyDescent="0.2">
      <c r="A350" s="534" t="s">
        <v>157</v>
      </c>
      <c r="B350" s="618" t="s">
        <v>118</v>
      </c>
      <c r="C350" s="619">
        <v>0.93230235174541298</v>
      </c>
      <c r="D350" s="620">
        <v>0.88357045260539602</v>
      </c>
      <c r="E350" s="618" t="s">
        <v>118</v>
      </c>
      <c r="F350" s="619">
        <v>0.75704856491791095</v>
      </c>
      <c r="G350" s="620">
        <v>0.71692293492652004</v>
      </c>
      <c r="H350" s="618"/>
      <c r="I350" s="619"/>
      <c r="J350" s="620"/>
      <c r="K350" s="618"/>
      <c r="L350" s="619"/>
      <c r="M350" s="620"/>
      <c r="N350" s="577"/>
    </row>
    <row r="351" spans="1:14" ht="19" x14ac:dyDescent="0.2">
      <c r="A351" s="534" t="s">
        <v>238</v>
      </c>
      <c r="B351" s="618" t="s">
        <v>226</v>
      </c>
      <c r="C351" s="619"/>
      <c r="D351" s="620"/>
      <c r="E351" s="618" t="s">
        <v>226</v>
      </c>
      <c r="F351" s="619"/>
      <c r="G351" s="620"/>
      <c r="H351" s="618"/>
      <c r="I351" s="619"/>
      <c r="J351" s="620"/>
      <c r="K351" s="618"/>
      <c r="L351" s="619"/>
      <c r="M351" s="620"/>
      <c r="N351" s="577"/>
    </row>
    <row r="352" spans="1:14" ht="19" x14ac:dyDescent="0.2">
      <c r="A352" s="562" t="s">
        <v>156</v>
      </c>
      <c r="B352" s="621" t="s">
        <v>226</v>
      </c>
      <c r="C352" s="622">
        <v>0.47952128694349799</v>
      </c>
      <c r="D352" s="623">
        <v>0.52742757083102143</v>
      </c>
      <c r="E352" s="621" t="s">
        <v>226</v>
      </c>
      <c r="F352" s="622">
        <v>0.17229381132615082</v>
      </c>
      <c r="G352" s="623">
        <v>0.31496614295934555</v>
      </c>
      <c r="H352" s="621"/>
      <c r="I352" s="622"/>
      <c r="J352" s="623"/>
      <c r="K352" s="621"/>
      <c r="L352" s="622"/>
      <c r="M352" s="623"/>
      <c r="N352" s="577"/>
    </row>
    <row r="353" spans="1:14" ht="57" x14ac:dyDescent="0.2">
      <c r="A353" s="592" t="s">
        <v>1008</v>
      </c>
      <c r="B353" s="610">
        <v>0</v>
      </c>
      <c r="C353" s="611">
        <v>0.12195121951219499</v>
      </c>
      <c r="D353" s="612">
        <v>0.1</v>
      </c>
      <c r="E353" s="610">
        <v>0</v>
      </c>
      <c r="F353" s="611">
        <v>0.173913043478261</v>
      </c>
      <c r="G353" s="612">
        <v>0.12903225806451599</v>
      </c>
      <c r="H353" s="610"/>
      <c r="I353" s="611"/>
      <c r="J353" s="612"/>
      <c r="K353" s="610"/>
      <c r="L353" s="611"/>
      <c r="M353" s="612"/>
      <c r="N353" s="613"/>
    </row>
    <row r="354" spans="1:14" ht="19" x14ac:dyDescent="0.2">
      <c r="A354" s="534" t="s">
        <v>73</v>
      </c>
      <c r="B354" s="610">
        <v>1</v>
      </c>
      <c r="C354" s="611">
        <v>0.40243902439024398</v>
      </c>
      <c r="D354" s="612">
        <v>0.37</v>
      </c>
      <c r="E354" s="610">
        <v>1</v>
      </c>
      <c r="F354" s="611">
        <v>0.52173913043478304</v>
      </c>
      <c r="G354" s="612">
        <v>0.41935483870967699</v>
      </c>
      <c r="H354" s="610"/>
      <c r="I354" s="611"/>
      <c r="J354" s="612"/>
      <c r="K354" s="610"/>
      <c r="L354" s="611"/>
      <c r="M354" s="612"/>
      <c r="N354" s="577"/>
    </row>
    <row r="355" spans="1:14" ht="19" x14ac:dyDescent="0.2">
      <c r="A355" s="534" t="s">
        <v>74</v>
      </c>
      <c r="B355" s="610">
        <v>0</v>
      </c>
      <c r="C355" s="611">
        <v>0.292682926829268</v>
      </c>
      <c r="D355" s="612">
        <v>0.36</v>
      </c>
      <c r="E355" s="610">
        <v>0</v>
      </c>
      <c r="F355" s="611">
        <v>0.26086956521739102</v>
      </c>
      <c r="G355" s="612">
        <v>0.38709677419354799</v>
      </c>
      <c r="H355" s="610"/>
      <c r="I355" s="611"/>
      <c r="J355" s="612"/>
      <c r="K355" s="610"/>
      <c r="L355" s="611"/>
      <c r="M355" s="612"/>
      <c r="N355" s="577"/>
    </row>
    <row r="356" spans="1:14" ht="19" x14ac:dyDescent="0.2">
      <c r="A356" s="534" t="s">
        <v>362</v>
      </c>
      <c r="B356" s="610">
        <v>0</v>
      </c>
      <c r="C356" s="611">
        <v>0.18292682926829301</v>
      </c>
      <c r="D356" s="612">
        <v>0.17</v>
      </c>
      <c r="E356" s="610">
        <v>0</v>
      </c>
      <c r="F356" s="611">
        <v>4.3478260869565202E-2</v>
      </c>
      <c r="G356" s="612">
        <v>6.4516129032258104E-2</v>
      </c>
      <c r="H356" s="610"/>
      <c r="I356" s="611"/>
      <c r="J356" s="612"/>
      <c r="K356" s="610"/>
      <c r="L356" s="611"/>
      <c r="M356" s="612"/>
      <c r="N356" s="577"/>
    </row>
    <row r="357" spans="1:14" ht="19" x14ac:dyDescent="0.2">
      <c r="A357" s="602" t="s">
        <v>237</v>
      </c>
      <c r="B357" s="614">
        <v>1</v>
      </c>
      <c r="C357" s="615">
        <v>82</v>
      </c>
      <c r="D357" s="616">
        <v>100</v>
      </c>
      <c r="E357" s="614">
        <v>1</v>
      </c>
      <c r="F357" s="615">
        <v>23</v>
      </c>
      <c r="G357" s="616">
        <v>31</v>
      </c>
      <c r="H357" s="614"/>
      <c r="I357" s="615"/>
      <c r="J357" s="616"/>
      <c r="K357" s="614"/>
      <c r="L357" s="615"/>
      <c r="M357" s="616"/>
      <c r="N357" s="617"/>
    </row>
    <row r="358" spans="1:14" ht="19" x14ac:dyDescent="0.2">
      <c r="A358" s="534" t="s">
        <v>177</v>
      </c>
      <c r="B358" s="618">
        <v>3</v>
      </c>
      <c r="C358" s="619">
        <v>2.4634146341463401</v>
      </c>
      <c r="D358" s="620">
        <v>2.4</v>
      </c>
      <c r="E358" s="618">
        <v>3</v>
      </c>
      <c r="F358" s="619">
        <v>2.8260869565217401</v>
      </c>
      <c r="G358" s="620">
        <v>2.6129032258064502</v>
      </c>
      <c r="H358" s="618"/>
      <c r="I358" s="619"/>
      <c r="J358" s="620"/>
      <c r="K358" s="618"/>
      <c r="L358" s="619"/>
      <c r="M358" s="620"/>
      <c r="N358" s="577"/>
    </row>
    <row r="359" spans="1:14" ht="19" x14ac:dyDescent="0.2">
      <c r="A359" s="534" t="s">
        <v>157</v>
      </c>
      <c r="B359" s="618" t="s">
        <v>118</v>
      </c>
      <c r="C359" s="619">
        <v>0.93220993173224398</v>
      </c>
      <c r="D359" s="620">
        <v>0.88762536459859498</v>
      </c>
      <c r="E359" s="618" t="s">
        <v>118</v>
      </c>
      <c r="F359" s="619">
        <v>0.77765228926812302</v>
      </c>
      <c r="G359" s="620">
        <v>0.80321932890249903</v>
      </c>
      <c r="H359" s="618"/>
      <c r="I359" s="619"/>
      <c r="J359" s="620"/>
      <c r="K359" s="618"/>
      <c r="L359" s="619"/>
      <c r="M359" s="620"/>
      <c r="N359" s="577"/>
    </row>
    <row r="360" spans="1:14" ht="19" x14ac:dyDescent="0.2">
      <c r="A360" s="534" t="s">
        <v>238</v>
      </c>
      <c r="B360" s="618" t="s">
        <v>226</v>
      </c>
      <c r="C360" s="619"/>
      <c r="D360" s="620"/>
      <c r="E360" s="618" t="s">
        <v>226</v>
      </c>
      <c r="F360" s="619"/>
      <c r="G360" s="620"/>
      <c r="H360" s="618"/>
      <c r="I360" s="619"/>
      <c r="J360" s="620"/>
      <c r="K360" s="618"/>
      <c r="L360" s="619"/>
      <c r="M360" s="620"/>
      <c r="N360" s="577"/>
    </row>
    <row r="361" spans="1:14" ht="19" x14ac:dyDescent="0.2">
      <c r="A361" s="562" t="s">
        <v>156</v>
      </c>
      <c r="B361" s="621" t="s">
        <v>226</v>
      </c>
      <c r="C361" s="622">
        <v>0.57560571668290461</v>
      </c>
      <c r="D361" s="623">
        <v>0.6759608545789294</v>
      </c>
      <c r="E361" s="621" t="s">
        <v>226</v>
      </c>
      <c r="F361" s="622">
        <v>0.22363856684834785</v>
      </c>
      <c r="G361" s="623">
        <v>0.48193159734150098</v>
      </c>
      <c r="H361" s="621"/>
      <c r="I361" s="622"/>
      <c r="J361" s="623"/>
      <c r="K361" s="621"/>
      <c r="L361" s="622"/>
      <c r="M361" s="623"/>
      <c r="N361" s="577"/>
    </row>
    <row r="362" spans="1:14" ht="57" x14ac:dyDescent="0.2">
      <c r="A362" s="592" t="s">
        <v>1009</v>
      </c>
      <c r="B362" s="610">
        <v>0</v>
      </c>
      <c r="C362" s="611">
        <v>0.238095238095238</v>
      </c>
      <c r="D362" s="612">
        <v>0.24509803921568599</v>
      </c>
      <c r="E362" s="610">
        <v>0</v>
      </c>
      <c r="F362" s="611">
        <v>8.6956521739130405E-2</v>
      </c>
      <c r="G362" s="612">
        <v>0.12903225806451599</v>
      </c>
      <c r="H362" s="610"/>
      <c r="I362" s="611"/>
      <c r="J362" s="612"/>
      <c r="K362" s="610"/>
      <c r="L362" s="611"/>
      <c r="M362" s="612"/>
      <c r="N362" s="613"/>
    </row>
    <row r="363" spans="1:14" ht="19" x14ac:dyDescent="0.2">
      <c r="A363" s="534" t="s">
        <v>73</v>
      </c>
      <c r="B363" s="610">
        <v>1</v>
      </c>
      <c r="C363" s="611">
        <v>0.202380952380952</v>
      </c>
      <c r="D363" s="612">
        <v>0.23529411764705899</v>
      </c>
      <c r="E363" s="610">
        <v>1</v>
      </c>
      <c r="F363" s="611">
        <v>0.26086956521739102</v>
      </c>
      <c r="G363" s="612">
        <v>0.32258064516128998</v>
      </c>
      <c r="H363" s="610"/>
      <c r="I363" s="611"/>
      <c r="J363" s="612"/>
      <c r="K363" s="610"/>
      <c r="L363" s="611"/>
      <c r="M363" s="612"/>
      <c r="N363" s="577"/>
    </row>
    <row r="364" spans="1:14" ht="19" x14ac:dyDescent="0.2">
      <c r="A364" s="534" t="s">
        <v>74</v>
      </c>
      <c r="B364" s="610">
        <v>0</v>
      </c>
      <c r="C364" s="611">
        <v>0.40476190476190499</v>
      </c>
      <c r="D364" s="612">
        <v>0.38235294117647101</v>
      </c>
      <c r="E364" s="610">
        <v>0</v>
      </c>
      <c r="F364" s="611">
        <v>0.47826086956521702</v>
      </c>
      <c r="G364" s="612">
        <v>0.38709677419354799</v>
      </c>
      <c r="H364" s="610"/>
      <c r="I364" s="611"/>
      <c r="J364" s="612"/>
      <c r="K364" s="610"/>
      <c r="L364" s="611"/>
      <c r="M364" s="612"/>
      <c r="N364" s="577"/>
    </row>
    <row r="365" spans="1:14" ht="19" x14ac:dyDescent="0.2">
      <c r="A365" s="534" t="s">
        <v>362</v>
      </c>
      <c r="B365" s="610">
        <v>0</v>
      </c>
      <c r="C365" s="611">
        <v>0.15476190476190499</v>
      </c>
      <c r="D365" s="612">
        <v>0.13725490196078399</v>
      </c>
      <c r="E365" s="610">
        <v>0</v>
      </c>
      <c r="F365" s="611">
        <v>0.173913043478261</v>
      </c>
      <c r="G365" s="612">
        <v>0.16129032258064499</v>
      </c>
      <c r="H365" s="610"/>
      <c r="I365" s="611"/>
      <c r="J365" s="612"/>
      <c r="K365" s="610"/>
      <c r="L365" s="611"/>
      <c r="M365" s="612"/>
      <c r="N365" s="577"/>
    </row>
    <row r="366" spans="1:14" ht="19" x14ac:dyDescent="0.2">
      <c r="A366" s="602" t="s">
        <v>237</v>
      </c>
      <c r="B366" s="614">
        <v>1</v>
      </c>
      <c r="C366" s="615">
        <v>84</v>
      </c>
      <c r="D366" s="616">
        <v>102</v>
      </c>
      <c r="E366" s="614">
        <v>1</v>
      </c>
      <c r="F366" s="615">
        <v>23</v>
      </c>
      <c r="G366" s="616">
        <v>31</v>
      </c>
      <c r="H366" s="614"/>
      <c r="I366" s="615"/>
      <c r="J366" s="616"/>
      <c r="K366" s="614"/>
      <c r="L366" s="615"/>
      <c r="M366" s="616"/>
      <c r="N366" s="617"/>
    </row>
    <row r="367" spans="1:14" ht="19" x14ac:dyDescent="0.2">
      <c r="A367" s="534" t="s">
        <v>177</v>
      </c>
      <c r="B367" s="618">
        <v>3</v>
      </c>
      <c r="C367" s="619">
        <v>2.5238095238095202</v>
      </c>
      <c r="D367" s="620">
        <v>2.5882352941176499</v>
      </c>
      <c r="E367" s="618">
        <v>3</v>
      </c>
      <c r="F367" s="619">
        <v>2.2608695652173898</v>
      </c>
      <c r="G367" s="620">
        <v>2.4193548387096802</v>
      </c>
      <c r="H367" s="618"/>
      <c r="I367" s="619"/>
      <c r="J367" s="620"/>
      <c r="K367" s="618"/>
      <c r="L367" s="619"/>
      <c r="M367" s="620"/>
      <c r="N367" s="577"/>
    </row>
    <row r="368" spans="1:14" ht="19" x14ac:dyDescent="0.2">
      <c r="A368" s="534" t="s">
        <v>157</v>
      </c>
      <c r="B368" s="618" t="s">
        <v>118</v>
      </c>
      <c r="C368" s="619">
        <v>1.02353263143832</v>
      </c>
      <c r="D368" s="620">
        <v>1.0084096014450401</v>
      </c>
      <c r="E368" s="618" t="s">
        <v>118</v>
      </c>
      <c r="F368" s="619">
        <v>0.86431219656009095</v>
      </c>
      <c r="G368" s="620">
        <v>0.92282875075812798</v>
      </c>
      <c r="H368" s="618"/>
      <c r="I368" s="619"/>
      <c r="J368" s="620"/>
      <c r="K368" s="618"/>
      <c r="L368" s="619"/>
      <c r="M368" s="620"/>
      <c r="N368" s="577"/>
    </row>
    <row r="369" spans="1:14" ht="19" x14ac:dyDescent="0.2">
      <c r="A369" s="534" t="s">
        <v>238</v>
      </c>
      <c r="B369" s="618" t="s">
        <v>226</v>
      </c>
      <c r="C369" s="619"/>
      <c r="D369" s="620"/>
      <c r="E369" s="618" t="s">
        <v>226</v>
      </c>
      <c r="F369" s="619"/>
      <c r="G369" s="620"/>
      <c r="H369" s="618"/>
      <c r="I369" s="619"/>
      <c r="J369" s="620"/>
      <c r="K369" s="618"/>
      <c r="L369" s="619"/>
      <c r="M369" s="620"/>
      <c r="N369" s="577"/>
    </row>
    <row r="370" spans="1:14" ht="19" x14ac:dyDescent="0.2">
      <c r="A370" s="562" t="s">
        <v>156</v>
      </c>
      <c r="B370" s="621" t="s">
        <v>226</v>
      </c>
      <c r="C370" s="622">
        <v>0.46524210519923809</v>
      </c>
      <c r="D370" s="623">
        <v>0.40833080654160347</v>
      </c>
      <c r="E370" s="621" t="s">
        <v>226</v>
      </c>
      <c r="F370" s="622">
        <v>0.85516603574993344</v>
      </c>
      <c r="G370" s="623">
        <v>0.62920142097144749</v>
      </c>
      <c r="H370" s="621"/>
      <c r="I370" s="622"/>
      <c r="J370" s="623"/>
      <c r="K370" s="621"/>
      <c r="L370" s="622"/>
      <c r="M370" s="623"/>
      <c r="N370" s="577"/>
    </row>
    <row r="371" spans="1:14" ht="38" x14ac:dyDescent="0.2">
      <c r="A371" s="592" t="s">
        <v>1010</v>
      </c>
      <c r="B371" s="610">
        <v>0</v>
      </c>
      <c r="C371" s="611">
        <v>4.7619047619047603E-2</v>
      </c>
      <c r="D371" s="612">
        <v>3.9215686274509803E-2</v>
      </c>
      <c r="E371" s="610">
        <v>0</v>
      </c>
      <c r="F371" s="611">
        <v>0</v>
      </c>
      <c r="G371" s="612">
        <v>0</v>
      </c>
      <c r="H371" s="610"/>
      <c r="I371" s="611"/>
      <c r="J371" s="612"/>
      <c r="K371" s="610"/>
      <c r="L371" s="611"/>
      <c r="M371" s="612"/>
      <c r="N371" s="613"/>
    </row>
    <row r="372" spans="1:14" ht="19" x14ac:dyDescent="0.2">
      <c r="A372" s="534" t="s">
        <v>73</v>
      </c>
      <c r="B372" s="610">
        <v>1</v>
      </c>
      <c r="C372" s="611">
        <v>7.1428571428571397E-2</v>
      </c>
      <c r="D372" s="612">
        <v>7.8431372549019607E-2</v>
      </c>
      <c r="E372" s="610">
        <v>1</v>
      </c>
      <c r="F372" s="611">
        <v>0.173913043478261</v>
      </c>
      <c r="G372" s="612">
        <v>0.16129032258064499</v>
      </c>
      <c r="H372" s="610"/>
      <c r="I372" s="611"/>
      <c r="J372" s="612"/>
      <c r="K372" s="610"/>
      <c r="L372" s="611"/>
      <c r="M372" s="612"/>
      <c r="N372" s="577"/>
    </row>
    <row r="373" spans="1:14" ht="19" x14ac:dyDescent="0.2">
      <c r="A373" s="534" t="s">
        <v>74</v>
      </c>
      <c r="B373" s="610">
        <v>0</v>
      </c>
      <c r="C373" s="611">
        <v>0.33333333333333298</v>
      </c>
      <c r="D373" s="612">
        <v>0.36274509803921601</v>
      </c>
      <c r="E373" s="610">
        <v>0</v>
      </c>
      <c r="F373" s="611">
        <v>0.30434782608695699</v>
      </c>
      <c r="G373" s="612">
        <v>0.35483870967741898</v>
      </c>
      <c r="H373" s="610"/>
      <c r="I373" s="611"/>
      <c r="J373" s="612"/>
      <c r="K373" s="610"/>
      <c r="L373" s="611"/>
      <c r="M373" s="612"/>
      <c r="N373" s="577"/>
    </row>
    <row r="374" spans="1:14" ht="19" x14ac:dyDescent="0.2">
      <c r="A374" s="534" t="s">
        <v>362</v>
      </c>
      <c r="B374" s="610">
        <v>0</v>
      </c>
      <c r="C374" s="611">
        <v>0.547619047619048</v>
      </c>
      <c r="D374" s="612">
        <v>0.51960784313725505</v>
      </c>
      <c r="E374" s="610">
        <v>0</v>
      </c>
      <c r="F374" s="611">
        <v>0.52173913043478304</v>
      </c>
      <c r="G374" s="612">
        <v>0.483870967741935</v>
      </c>
      <c r="H374" s="610"/>
      <c r="I374" s="611"/>
      <c r="J374" s="612"/>
      <c r="K374" s="610"/>
      <c r="L374" s="611"/>
      <c r="M374" s="612"/>
      <c r="N374" s="577"/>
    </row>
    <row r="375" spans="1:14" ht="19" x14ac:dyDescent="0.2">
      <c r="A375" s="602" t="s">
        <v>237</v>
      </c>
      <c r="B375" s="614">
        <v>1</v>
      </c>
      <c r="C375" s="615">
        <v>84</v>
      </c>
      <c r="D375" s="616">
        <v>102</v>
      </c>
      <c r="E375" s="614">
        <v>1</v>
      </c>
      <c r="F375" s="615">
        <v>23</v>
      </c>
      <c r="G375" s="616">
        <v>31</v>
      </c>
      <c r="H375" s="614"/>
      <c r="I375" s="615"/>
      <c r="J375" s="616"/>
      <c r="K375" s="614"/>
      <c r="L375" s="615"/>
      <c r="M375" s="616"/>
      <c r="N375" s="617"/>
    </row>
    <row r="376" spans="1:14" ht="19" x14ac:dyDescent="0.2">
      <c r="A376" s="534" t="s">
        <v>177</v>
      </c>
      <c r="B376" s="618">
        <v>3</v>
      </c>
      <c r="C376" s="619">
        <v>1.61904761904762</v>
      </c>
      <c r="D376" s="620">
        <v>1.6372549019607801</v>
      </c>
      <c r="E376" s="618">
        <v>3</v>
      </c>
      <c r="F376" s="619">
        <v>1.65217391304348</v>
      </c>
      <c r="G376" s="620">
        <v>1.67741935483871</v>
      </c>
      <c r="H376" s="618"/>
      <c r="I376" s="619"/>
      <c r="J376" s="620"/>
      <c r="K376" s="618"/>
      <c r="L376" s="619"/>
      <c r="M376" s="620"/>
      <c r="N376" s="577"/>
    </row>
    <row r="377" spans="1:14" ht="19" x14ac:dyDescent="0.2">
      <c r="A377" s="534" t="s">
        <v>157</v>
      </c>
      <c r="B377" s="618" t="s">
        <v>118</v>
      </c>
      <c r="C377" s="619">
        <v>0.82000237884994198</v>
      </c>
      <c r="D377" s="620">
        <v>0.79340369266230903</v>
      </c>
      <c r="E377" s="618" t="s">
        <v>118</v>
      </c>
      <c r="F377" s="619">
        <v>0.77510677576317999</v>
      </c>
      <c r="G377" s="620">
        <v>0.74775650110596603</v>
      </c>
      <c r="H377" s="618"/>
      <c r="I377" s="619"/>
      <c r="J377" s="620"/>
      <c r="K377" s="618"/>
      <c r="L377" s="619"/>
      <c r="M377" s="620"/>
      <c r="N377" s="577"/>
    </row>
    <row r="378" spans="1:14" ht="19" x14ac:dyDescent="0.2">
      <c r="A378" s="534" t="s">
        <v>238</v>
      </c>
      <c r="B378" s="618" t="s">
        <v>226</v>
      </c>
      <c r="C378" s="619"/>
      <c r="D378" s="620"/>
      <c r="E378" s="618" t="s">
        <v>226</v>
      </c>
      <c r="F378" s="619"/>
      <c r="G378" s="620"/>
      <c r="H378" s="618"/>
      <c r="I378" s="619"/>
      <c r="J378" s="620"/>
      <c r="K378" s="618"/>
      <c r="L378" s="619"/>
      <c r="M378" s="620"/>
      <c r="N378" s="577"/>
    </row>
    <row r="379" spans="1:14" ht="19" x14ac:dyDescent="0.2">
      <c r="A379" s="562" t="s">
        <v>156</v>
      </c>
      <c r="B379" s="621" t="s">
        <v>226</v>
      </c>
      <c r="C379" s="622">
        <v>1.6840833838667317</v>
      </c>
      <c r="D379" s="623">
        <v>1.7175935915630227</v>
      </c>
      <c r="E379" s="621" t="s">
        <v>226</v>
      </c>
      <c r="F379" s="622">
        <v>1.7388908587844987</v>
      </c>
      <c r="G379" s="623">
        <v>1.7687317237698807</v>
      </c>
      <c r="H379" s="621"/>
      <c r="I379" s="622"/>
      <c r="J379" s="623"/>
      <c r="K379" s="621"/>
      <c r="L379" s="622"/>
      <c r="M379" s="623"/>
      <c r="N379" s="577"/>
    </row>
    <row r="380" spans="1:14" ht="38" x14ac:dyDescent="0.2">
      <c r="A380" s="592" t="s">
        <v>1011</v>
      </c>
      <c r="B380" s="610">
        <v>0</v>
      </c>
      <c r="C380" s="611">
        <v>3.5714285714285698E-2</v>
      </c>
      <c r="D380" s="612">
        <v>2.94117647058823E-2</v>
      </c>
      <c r="E380" s="610">
        <v>0</v>
      </c>
      <c r="F380" s="611">
        <v>0</v>
      </c>
      <c r="G380" s="612">
        <v>0</v>
      </c>
      <c r="H380" s="610"/>
      <c r="I380" s="611"/>
      <c r="J380" s="612"/>
      <c r="K380" s="610"/>
      <c r="L380" s="611"/>
      <c r="M380" s="612"/>
      <c r="N380" s="613"/>
    </row>
    <row r="381" spans="1:14" ht="19" x14ac:dyDescent="0.2">
      <c r="A381" s="534" t="s">
        <v>73</v>
      </c>
      <c r="B381" s="610">
        <v>1</v>
      </c>
      <c r="C381" s="611">
        <v>5.95238095238095E-2</v>
      </c>
      <c r="D381" s="612">
        <v>6.8627450980392204E-2</v>
      </c>
      <c r="E381" s="610">
        <v>1</v>
      </c>
      <c r="F381" s="611">
        <v>0.13043478260869601</v>
      </c>
      <c r="G381" s="612">
        <v>0.16129032258064499</v>
      </c>
      <c r="H381" s="610"/>
      <c r="I381" s="611"/>
      <c r="J381" s="612"/>
      <c r="K381" s="610"/>
      <c r="L381" s="611"/>
      <c r="M381" s="612"/>
      <c r="N381" s="577"/>
    </row>
    <row r="382" spans="1:14" ht="19" x14ac:dyDescent="0.2">
      <c r="A382" s="534" t="s">
        <v>74</v>
      </c>
      <c r="B382" s="610">
        <v>0</v>
      </c>
      <c r="C382" s="611">
        <v>0.35714285714285698</v>
      </c>
      <c r="D382" s="612">
        <v>0.37254901960784298</v>
      </c>
      <c r="E382" s="610">
        <v>0</v>
      </c>
      <c r="F382" s="611">
        <v>0.39130434782608697</v>
      </c>
      <c r="G382" s="612">
        <v>0.38709677419354799</v>
      </c>
      <c r="H382" s="610"/>
      <c r="I382" s="611"/>
      <c r="J382" s="612"/>
      <c r="K382" s="610"/>
      <c r="L382" s="611"/>
      <c r="M382" s="612"/>
      <c r="N382" s="577"/>
    </row>
    <row r="383" spans="1:14" ht="19" x14ac:dyDescent="0.2">
      <c r="A383" s="534" t="s">
        <v>362</v>
      </c>
      <c r="B383" s="610">
        <v>0</v>
      </c>
      <c r="C383" s="611">
        <v>0.547619047619048</v>
      </c>
      <c r="D383" s="612">
        <v>0.52941176470588203</v>
      </c>
      <c r="E383" s="610">
        <v>0</v>
      </c>
      <c r="F383" s="611">
        <v>0.47826086956521702</v>
      </c>
      <c r="G383" s="612">
        <v>0.45161290322580599</v>
      </c>
      <c r="H383" s="610"/>
      <c r="I383" s="611"/>
      <c r="J383" s="612"/>
      <c r="K383" s="610"/>
      <c r="L383" s="611"/>
      <c r="M383" s="612"/>
      <c r="N383" s="577"/>
    </row>
    <row r="384" spans="1:14" ht="19" x14ac:dyDescent="0.2">
      <c r="A384" s="602" t="s">
        <v>237</v>
      </c>
      <c r="B384" s="614">
        <v>1</v>
      </c>
      <c r="C384" s="615">
        <v>84</v>
      </c>
      <c r="D384" s="616">
        <v>102</v>
      </c>
      <c r="E384" s="614">
        <v>1</v>
      </c>
      <c r="F384" s="615">
        <v>23</v>
      </c>
      <c r="G384" s="616">
        <v>31</v>
      </c>
      <c r="H384" s="614"/>
      <c r="I384" s="615"/>
      <c r="J384" s="616"/>
      <c r="K384" s="614"/>
      <c r="L384" s="615"/>
      <c r="M384" s="616"/>
      <c r="N384" s="617"/>
    </row>
    <row r="385" spans="1:14" ht="19" x14ac:dyDescent="0.2">
      <c r="A385" s="534" t="s">
        <v>177</v>
      </c>
      <c r="B385" s="618">
        <v>3</v>
      </c>
      <c r="C385" s="619">
        <v>1.5833333333333299</v>
      </c>
      <c r="D385" s="620">
        <v>1.5980392156862699</v>
      </c>
      <c r="E385" s="618">
        <v>3</v>
      </c>
      <c r="F385" s="619">
        <v>1.65217391304348</v>
      </c>
      <c r="G385" s="620">
        <v>1.7096774193548401</v>
      </c>
      <c r="H385" s="618"/>
      <c r="I385" s="619"/>
      <c r="J385" s="620"/>
      <c r="K385" s="618"/>
      <c r="L385" s="619"/>
      <c r="M385" s="620"/>
      <c r="N385" s="577"/>
    </row>
    <row r="386" spans="1:14" ht="19" x14ac:dyDescent="0.2">
      <c r="A386" s="534" t="s">
        <v>157</v>
      </c>
      <c r="B386" s="618" t="s">
        <v>118</v>
      </c>
      <c r="C386" s="619">
        <v>0.76376261582597305</v>
      </c>
      <c r="D386" s="620">
        <v>0.74806422027445196</v>
      </c>
      <c r="E386" s="618" t="s">
        <v>118</v>
      </c>
      <c r="F386" s="619">
        <v>0.71405981746972802</v>
      </c>
      <c r="G386" s="620">
        <v>0.739078182021216</v>
      </c>
      <c r="H386" s="618"/>
      <c r="I386" s="619"/>
      <c r="J386" s="620"/>
      <c r="K386" s="618"/>
      <c r="L386" s="619"/>
      <c r="M386" s="620"/>
      <c r="N386" s="577"/>
    </row>
    <row r="387" spans="1:14" ht="19" x14ac:dyDescent="0.2">
      <c r="A387" s="534" t="s">
        <v>238</v>
      </c>
      <c r="B387" s="618" t="s">
        <v>226</v>
      </c>
      <c r="C387" s="619"/>
      <c r="D387" s="620"/>
      <c r="E387" s="618" t="s">
        <v>226</v>
      </c>
      <c r="F387" s="619"/>
      <c r="G387" s="620"/>
      <c r="H387" s="618"/>
      <c r="I387" s="619"/>
      <c r="J387" s="620"/>
      <c r="K387" s="618"/>
      <c r="L387" s="619"/>
      <c r="M387" s="620"/>
      <c r="N387" s="577"/>
    </row>
    <row r="388" spans="1:14" ht="19" x14ac:dyDescent="0.2">
      <c r="A388" s="562" t="s">
        <v>156</v>
      </c>
      <c r="B388" s="621" t="s">
        <v>226</v>
      </c>
      <c r="C388" s="622">
        <v>1.8548520670059403</v>
      </c>
      <c r="D388" s="623">
        <v>1.8741182191541985</v>
      </c>
      <c r="E388" s="621" t="s">
        <v>226</v>
      </c>
      <c r="F388" s="622">
        <v>1.8875534709858672</v>
      </c>
      <c r="G388" s="623">
        <v>1.7458539732784588</v>
      </c>
      <c r="H388" s="621"/>
      <c r="I388" s="622"/>
      <c r="J388" s="623"/>
      <c r="K388" s="621"/>
      <c r="L388" s="622"/>
      <c r="M388" s="623"/>
      <c r="N388" s="577"/>
    </row>
    <row r="389" spans="1:14" ht="38" x14ac:dyDescent="0.2">
      <c r="A389" s="592" t="s">
        <v>1012</v>
      </c>
      <c r="B389" s="610">
        <v>0</v>
      </c>
      <c r="C389" s="611">
        <v>5.95238095238095E-2</v>
      </c>
      <c r="D389" s="612">
        <v>6.8627450980392204E-2</v>
      </c>
      <c r="E389" s="610">
        <v>0</v>
      </c>
      <c r="F389" s="611">
        <v>4.3478260869565202E-2</v>
      </c>
      <c r="G389" s="612">
        <v>9.6774193548387094E-2</v>
      </c>
      <c r="H389" s="610"/>
      <c r="I389" s="611"/>
      <c r="J389" s="612"/>
      <c r="K389" s="610"/>
      <c r="L389" s="611"/>
      <c r="M389" s="612"/>
      <c r="N389" s="613"/>
    </row>
    <row r="390" spans="1:14" ht="19" x14ac:dyDescent="0.2">
      <c r="A390" s="534" t="s">
        <v>73</v>
      </c>
      <c r="B390" s="610">
        <v>1</v>
      </c>
      <c r="C390" s="611">
        <v>0.202380952380952</v>
      </c>
      <c r="D390" s="612">
        <v>0.25490196078431399</v>
      </c>
      <c r="E390" s="610">
        <v>1</v>
      </c>
      <c r="F390" s="611">
        <v>0.217391304347826</v>
      </c>
      <c r="G390" s="612">
        <v>0.25806451612903197</v>
      </c>
      <c r="H390" s="610"/>
      <c r="I390" s="611"/>
      <c r="J390" s="612"/>
      <c r="K390" s="610"/>
      <c r="L390" s="611"/>
      <c r="M390" s="612"/>
      <c r="N390" s="577"/>
    </row>
    <row r="391" spans="1:14" ht="19" x14ac:dyDescent="0.2">
      <c r="A391" s="534" t="s">
        <v>74</v>
      </c>
      <c r="B391" s="610">
        <v>0</v>
      </c>
      <c r="C391" s="611">
        <v>0.297619047619048</v>
      </c>
      <c r="D391" s="612">
        <v>0.29411764705882398</v>
      </c>
      <c r="E391" s="610">
        <v>0</v>
      </c>
      <c r="F391" s="611">
        <v>0.30434782608695699</v>
      </c>
      <c r="G391" s="612">
        <v>0.29032258064516098</v>
      </c>
      <c r="H391" s="610"/>
      <c r="I391" s="611"/>
      <c r="J391" s="612"/>
      <c r="K391" s="610"/>
      <c r="L391" s="611"/>
      <c r="M391" s="612"/>
      <c r="N391" s="577"/>
    </row>
    <row r="392" spans="1:14" ht="19" x14ac:dyDescent="0.2">
      <c r="A392" s="534" t="s">
        <v>362</v>
      </c>
      <c r="B392" s="610">
        <v>0</v>
      </c>
      <c r="C392" s="611">
        <v>0.44047619047619002</v>
      </c>
      <c r="D392" s="612">
        <v>0.38235294117647101</v>
      </c>
      <c r="E392" s="610">
        <v>0</v>
      </c>
      <c r="F392" s="611">
        <v>0.434782608695652</v>
      </c>
      <c r="G392" s="612">
        <v>0.35483870967741898</v>
      </c>
      <c r="H392" s="610"/>
      <c r="I392" s="611"/>
      <c r="J392" s="612"/>
      <c r="K392" s="610"/>
      <c r="L392" s="611"/>
      <c r="M392" s="612"/>
      <c r="N392" s="577"/>
    </row>
    <row r="393" spans="1:14" ht="19" x14ac:dyDescent="0.2">
      <c r="A393" s="602" t="s">
        <v>237</v>
      </c>
      <c r="B393" s="614">
        <v>1</v>
      </c>
      <c r="C393" s="615">
        <v>84</v>
      </c>
      <c r="D393" s="616">
        <v>102</v>
      </c>
      <c r="E393" s="614">
        <v>1</v>
      </c>
      <c r="F393" s="615">
        <v>23</v>
      </c>
      <c r="G393" s="616">
        <v>31</v>
      </c>
      <c r="H393" s="614"/>
      <c r="I393" s="615"/>
      <c r="J393" s="616"/>
      <c r="K393" s="614"/>
      <c r="L393" s="615"/>
      <c r="M393" s="616"/>
      <c r="N393" s="617"/>
    </row>
    <row r="394" spans="1:14" ht="19" x14ac:dyDescent="0.2">
      <c r="A394" s="534" t="s">
        <v>177</v>
      </c>
      <c r="B394" s="618">
        <v>3</v>
      </c>
      <c r="C394" s="619">
        <v>1.88095238095238</v>
      </c>
      <c r="D394" s="620">
        <v>2.0098039215686301</v>
      </c>
      <c r="E394" s="618">
        <v>3</v>
      </c>
      <c r="F394" s="619">
        <v>1.8695652173913</v>
      </c>
      <c r="G394" s="620">
        <v>2.0967741935483901</v>
      </c>
      <c r="H394" s="618"/>
      <c r="I394" s="619"/>
      <c r="J394" s="620"/>
      <c r="K394" s="618"/>
      <c r="L394" s="619"/>
      <c r="M394" s="620"/>
      <c r="N394" s="577"/>
    </row>
    <row r="395" spans="1:14" ht="19" x14ac:dyDescent="0.2">
      <c r="A395" s="534" t="s">
        <v>157</v>
      </c>
      <c r="B395" s="618" t="s">
        <v>118</v>
      </c>
      <c r="C395" s="619">
        <v>0.93660193168068895</v>
      </c>
      <c r="D395" s="620">
        <v>0.95952853562441698</v>
      </c>
      <c r="E395" s="618" t="s">
        <v>118</v>
      </c>
      <c r="F395" s="619">
        <v>0.91970093093980398</v>
      </c>
      <c r="G395" s="620">
        <v>1.01175882204135</v>
      </c>
      <c r="H395" s="618"/>
      <c r="I395" s="619"/>
      <c r="J395" s="620"/>
      <c r="K395" s="618"/>
      <c r="L395" s="619"/>
      <c r="M395" s="620"/>
      <c r="N395" s="577"/>
    </row>
    <row r="396" spans="1:14" ht="19" x14ac:dyDescent="0.2">
      <c r="A396" s="534" t="s">
        <v>238</v>
      </c>
      <c r="B396" s="618" t="s">
        <v>226</v>
      </c>
      <c r="C396" s="619"/>
      <c r="D396" s="620"/>
      <c r="E396" s="618" t="s">
        <v>226</v>
      </c>
      <c r="F396" s="619"/>
      <c r="G396" s="620"/>
      <c r="H396" s="618"/>
      <c r="I396" s="619"/>
      <c r="J396" s="620"/>
      <c r="K396" s="618"/>
      <c r="L396" s="619"/>
      <c r="M396" s="620"/>
      <c r="N396" s="577"/>
    </row>
    <row r="397" spans="1:14" ht="19" x14ac:dyDescent="0.2">
      <c r="A397" s="562" t="s">
        <v>156</v>
      </c>
      <c r="B397" s="621" t="s">
        <v>226</v>
      </c>
      <c r="C397" s="622">
        <v>1.1947953353454446</v>
      </c>
      <c r="D397" s="623">
        <v>1.0319610534427681</v>
      </c>
      <c r="E397" s="621" t="s">
        <v>226</v>
      </c>
      <c r="F397" s="622">
        <v>1.2291330198541344</v>
      </c>
      <c r="G397" s="623">
        <v>0.8927283723894186</v>
      </c>
      <c r="H397" s="621"/>
      <c r="I397" s="622"/>
      <c r="J397" s="623"/>
      <c r="K397" s="621"/>
      <c r="L397" s="622"/>
      <c r="M397" s="623"/>
      <c r="N397" s="577"/>
    </row>
    <row r="398" spans="1:14" ht="76" x14ac:dyDescent="0.2">
      <c r="A398" s="528" t="s">
        <v>1013</v>
      </c>
      <c r="B398" s="568">
        <v>0</v>
      </c>
      <c r="C398" s="569">
        <v>4.9382716049382699E-2</v>
      </c>
      <c r="D398" s="570">
        <v>5.0505050505050497E-2</v>
      </c>
      <c r="E398" s="568">
        <v>0</v>
      </c>
      <c r="F398" s="569">
        <v>0</v>
      </c>
      <c r="G398" s="570">
        <v>3.2258064516128997E-2</v>
      </c>
      <c r="H398" s="568"/>
      <c r="I398" s="569"/>
      <c r="J398" s="570"/>
      <c r="K398" s="568"/>
      <c r="L398" s="569"/>
      <c r="M398" s="570"/>
      <c r="N398" s="599"/>
    </row>
    <row r="399" spans="1:14" ht="19" x14ac:dyDescent="0.2">
      <c r="A399" s="534" t="s">
        <v>94</v>
      </c>
      <c r="B399" s="529">
        <v>0</v>
      </c>
      <c r="C399" s="530">
        <v>0.30864197530864201</v>
      </c>
      <c r="D399" s="531">
        <v>0.31313131313131298</v>
      </c>
      <c r="E399" s="529">
        <v>0</v>
      </c>
      <c r="F399" s="530">
        <v>0.217391304347826</v>
      </c>
      <c r="G399" s="531">
        <v>0.225806451612903</v>
      </c>
      <c r="H399" s="529"/>
      <c r="I399" s="530"/>
      <c r="J399" s="531"/>
      <c r="K399" s="529"/>
      <c r="L399" s="530"/>
      <c r="M399" s="531"/>
      <c r="N399" s="600"/>
    </row>
    <row r="400" spans="1:14" ht="19" x14ac:dyDescent="0.2">
      <c r="A400" s="534" t="s">
        <v>386</v>
      </c>
      <c r="B400" s="529">
        <v>0</v>
      </c>
      <c r="C400" s="530">
        <v>0.64197530864197505</v>
      </c>
      <c r="D400" s="531">
        <v>0.63636363636363602</v>
      </c>
      <c r="E400" s="529">
        <v>0</v>
      </c>
      <c r="F400" s="530">
        <v>0.78260869565217395</v>
      </c>
      <c r="G400" s="531">
        <v>0.74193548387096797</v>
      </c>
      <c r="H400" s="529"/>
      <c r="I400" s="530"/>
      <c r="J400" s="531"/>
      <c r="K400" s="529"/>
      <c r="L400" s="530"/>
      <c r="M400" s="531"/>
      <c r="N400" s="601"/>
    </row>
    <row r="401" spans="1:14" ht="19" x14ac:dyDescent="0.2">
      <c r="A401" s="602" t="s">
        <v>237</v>
      </c>
      <c r="B401" s="603">
        <v>0</v>
      </c>
      <c r="C401" s="604">
        <v>81</v>
      </c>
      <c r="D401" s="605">
        <v>99</v>
      </c>
      <c r="E401" s="603">
        <v>0</v>
      </c>
      <c r="F401" s="604">
        <v>23</v>
      </c>
      <c r="G401" s="605">
        <v>31</v>
      </c>
      <c r="H401" s="603"/>
      <c r="I401" s="604"/>
      <c r="J401" s="605"/>
      <c r="K401" s="603"/>
      <c r="L401" s="604"/>
      <c r="M401" s="605"/>
      <c r="N401" s="586"/>
    </row>
    <row r="402" spans="1:14" ht="19" x14ac:dyDescent="0.2">
      <c r="A402" s="534" t="s">
        <v>177</v>
      </c>
      <c r="B402" s="583" t="s">
        <v>118</v>
      </c>
      <c r="C402" s="584">
        <v>1.4074074074074101</v>
      </c>
      <c r="D402" s="585">
        <v>1.4141414141414099</v>
      </c>
      <c r="E402" s="583" t="s">
        <v>118</v>
      </c>
      <c r="F402" s="584">
        <v>1.2173913043478299</v>
      </c>
      <c r="G402" s="585">
        <v>1.2903225806451599</v>
      </c>
      <c r="H402" s="583"/>
      <c r="I402" s="584"/>
      <c r="J402" s="585"/>
      <c r="K402" s="583"/>
      <c r="L402" s="584"/>
      <c r="M402" s="585"/>
      <c r="N402" s="586"/>
    </row>
    <row r="403" spans="1:14" ht="19" x14ac:dyDescent="0.2">
      <c r="A403" s="534" t="s">
        <v>157</v>
      </c>
      <c r="B403" s="583" t="s">
        <v>118</v>
      </c>
      <c r="C403" s="584">
        <v>0.58689389538863401</v>
      </c>
      <c r="D403" s="585">
        <v>0.58919005301641802</v>
      </c>
      <c r="E403" s="583" t="s">
        <v>118</v>
      </c>
      <c r="F403" s="584">
        <v>0.42174116783665</v>
      </c>
      <c r="G403" s="585">
        <v>0.52874369260835496</v>
      </c>
      <c r="H403" s="583"/>
      <c r="I403" s="584"/>
      <c r="J403" s="585"/>
      <c r="K403" s="583"/>
      <c r="L403" s="584"/>
      <c r="M403" s="585"/>
      <c r="N403" s="586"/>
    </row>
    <row r="404" spans="1:14" ht="19" x14ac:dyDescent="0.2">
      <c r="A404" s="534" t="s">
        <v>238</v>
      </c>
      <c r="B404" s="587" t="s">
        <v>226</v>
      </c>
      <c r="C404" s="584"/>
      <c r="D404" s="585"/>
      <c r="E404" s="587" t="s">
        <v>226</v>
      </c>
      <c r="F404" s="584"/>
      <c r="G404" s="585"/>
      <c r="H404" s="587"/>
      <c r="I404" s="584"/>
      <c r="J404" s="585"/>
      <c r="K404" s="587"/>
      <c r="L404" s="584"/>
      <c r="M404" s="585"/>
      <c r="N404" s="586"/>
    </row>
    <row r="405" spans="1:14" ht="19" x14ac:dyDescent="0.2">
      <c r="A405" s="562" t="s">
        <v>156</v>
      </c>
      <c r="B405" s="588" t="s">
        <v>226</v>
      </c>
      <c r="C405" s="589"/>
      <c r="D405" s="590"/>
      <c r="E405" s="588" t="s">
        <v>226</v>
      </c>
      <c r="F405" s="589"/>
      <c r="G405" s="590"/>
      <c r="H405" s="588"/>
      <c r="I405" s="589"/>
      <c r="J405" s="590"/>
      <c r="K405" s="588"/>
      <c r="L405" s="589"/>
      <c r="M405" s="590"/>
      <c r="N405" s="591"/>
    </row>
    <row r="406" spans="1:14" ht="38" x14ac:dyDescent="0.2">
      <c r="A406" s="528" t="s">
        <v>1014</v>
      </c>
      <c r="B406" s="568">
        <v>0</v>
      </c>
      <c r="C406" s="569">
        <v>0.33333333333333298</v>
      </c>
      <c r="D406" s="570">
        <v>0.35353535353535398</v>
      </c>
      <c r="E406" s="568">
        <v>0</v>
      </c>
      <c r="F406" s="569">
        <v>0.30434782608695699</v>
      </c>
      <c r="G406" s="570">
        <v>0.32258064516128998</v>
      </c>
      <c r="H406" s="568"/>
      <c r="I406" s="569"/>
      <c r="J406" s="570"/>
      <c r="K406" s="568"/>
      <c r="L406" s="569"/>
      <c r="M406" s="570"/>
      <c r="N406" s="599"/>
    </row>
    <row r="407" spans="1:14" ht="19" x14ac:dyDescent="0.2">
      <c r="A407" s="534" t="s">
        <v>94</v>
      </c>
      <c r="B407" s="529">
        <v>0</v>
      </c>
      <c r="C407" s="530">
        <v>0.48148148148148101</v>
      </c>
      <c r="D407" s="531">
        <v>0.46464646464646497</v>
      </c>
      <c r="E407" s="529">
        <v>0</v>
      </c>
      <c r="F407" s="530">
        <v>0.39130434782608697</v>
      </c>
      <c r="G407" s="531">
        <v>0.41935483870967699</v>
      </c>
      <c r="H407" s="529"/>
      <c r="I407" s="530"/>
      <c r="J407" s="531"/>
      <c r="K407" s="529"/>
      <c r="L407" s="530"/>
      <c r="M407" s="531"/>
      <c r="N407" s="600"/>
    </row>
    <row r="408" spans="1:14" ht="19" x14ac:dyDescent="0.2">
      <c r="A408" s="534" t="s">
        <v>386</v>
      </c>
      <c r="B408" s="529">
        <v>0</v>
      </c>
      <c r="C408" s="530">
        <v>0.18518518518518501</v>
      </c>
      <c r="D408" s="531">
        <v>0.18181818181818199</v>
      </c>
      <c r="E408" s="529">
        <v>0</v>
      </c>
      <c r="F408" s="530">
        <v>0.30434782608695699</v>
      </c>
      <c r="G408" s="531">
        <v>0.25806451612903197</v>
      </c>
      <c r="H408" s="529"/>
      <c r="I408" s="530"/>
      <c r="J408" s="531"/>
      <c r="K408" s="529"/>
      <c r="L408" s="530"/>
      <c r="M408" s="531"/>
      <c r="N408" s="601"/>
    </row>
    <row r="409" spans="1:14" ht="19" x14ac:dyDescent="0.2">
      <c r="A409" s="602" t="s">
        <v>237</v>
      </c>
      <c r="B409" s="603">
        <v>0</v>
      </c>
      <c r="C409" s="604">
        <v>81</v>
      </c>
      <c r="D409" s="605">
        <v>99</v>
      </c>
      <c r="E409" s="603">
        <v>0</v>
      </c>
      <c r="F409" s="604">
        <v>23</v>
      </c>
      <c r="G409" s="605">
        <v>31</v>
      </c>
      <c r="H409" s="603"/>
      <c r="I409" s="604"/>
      <c r="J409" s="605"/>
      <c r="K409" s="603"/>
      <c r="L409" s="604"/>
      <c r="M409" s="605"/>
      <c r="N409" s="586"/>
    </row>
    <row r="410" spans="1:14" ht="19" x14ac:dyDescent="0.2">
      <c r="A410" s="534" t="s">
        <v>177</v>
      </c>
      <c r="B410" s="583" t="s">
        <v>118</v>
      </c>
      <c r="C410" s="584">
        <v>2.1481481481481501</v>
      </c>
      <c r="D410" s="585">
        <v>2.1717171717171699</v>
      </c>
      <c r="E410" s="583" t="s">
        <v>118</v>
      </c>
      <c r="F410" s="584">
        <v>2</v>
      </c>
      <c r="G410" s="585">
        <v>2.0645161290322598</v>
      </c>
      <c r="H410" s="583"/>
      <c r="I410" s="584"/>
      <c r="J410" s="585"/>
      <c r="K410" s="583"/>
      <c r="L410" s="584"/>
      <c r="M410" s="585"/>
      <c r="N410" s="586"/>
    </row>
    <row r="411" spans="1:14" ht="19" x14ac:dyDescent="0.2">
      <c r="A411" s="534" t="s">
        <v>157</v>
      </c>
      <c r="B411" s="583" t="s">
        <v>118</v>
      </c>
      <c r="C411" s="584">
        <v>0.70906824620608799</v>
      </c>
      <c r="D411" s="585">
        <v>0.71486268183882495</v>
      </c>
      <c r="E411" s="583" t="s">
        <v>118</v>
      </c>
      <c r="F411" s="584">
        <v>0.79772403521746604</v>
      </c>
      <c r="G411" s="585">
        <v>0.77181534367436799</v>
      </c>
      <c r="H411" s="583"/>
      <c r="I411" s="584"/>
      <c r="J411" s="585"/>
      <c r="K411" s="583"/>
      <c r="L411" s="584"/>
      <c r="M411" s="585"/>
      <c r="N411" s="586"/>
    </row>
    <row r="412" spans="1:14" ht="19" x14ac:dyDescent="0.2">
      <c r="A412" s="534" t="s">
        <v>238</v>
      </c>
      <c r="B412" s="587" t="s">
        <v>226</v>
      </c>
      <c r="C412" s="584"/>
      <c r="D412" s="585"/>
      <c r="E412" s="587" t="s">
        <v>226</v>
      </c>
      <c r="F412" s="584"/>
      <c r="G412" s="585"/>
      <c r="H412" s="587"/>
      <c r="I412" s="584"/>
      <c r="J412" s="585"/>
      <c r="K412" s="587"/>
      <c r="L412" s="584"/>
      <c r="M412" s="585"/>
      <c r="N412" s="586"/>
    </row>
    <row r="413" spans="1:14" ht="19" x14ac:dyDescent="0.2">
      <c r="A413" s="562" t="s">
        <v>156</v>
      </c>
      <c r="B413" s="588" t="s">
        <v>226</v>
      </c>
      <c r="C413" s="589"/>
      <c r="D413" s="590"/>
      <c r="E413" s="588" t="s">
        <v>226</v>
      </c>
      <c r="F413" s="589"/>
      <c r="G413" s="590"/>
      <c r="H413" s="588"/>
      <c r="I413" s="589"/>
      <c r="J413" s="590"/>
      <c r="K413" s="588"/>
      <c r="L413" s="589"/>
      <c r="M413" s="590"/>
      <c r="N413" s="591"/>
    </row>
    <row r="414" spans="1:14" ht="38" x14ac:dyDescent="0.2">
      <c r="A414" s="528" t="s">
        <v>1015</v>
      </c>
      <c r="B414" s="568">
        <v>0</v>
      </c>
      <c r="C414" s="569">
        <v>0.17499999999999999</v>
      </c>
      <c r="D414" s="570">
        <v>0.19387755102040799</v>
      </c>
      <c r="E414" s="568">
        <v>0</v>
      </c>
      <c r="F414" s="569">
        <v>9.0909090909090898E-2</v>
      </c>
      <c r="G414" s="570">
        <v>0.16666666666666699</v>
      </c>
      <c r="H414" s="568"/>
      <c r="I414" s="569"/>
      <c r="J414" s="570"/>
      <c r="K414" s="568"/>
      <c r="L414" s="569"/>
      <c r="M414" s="570"/>
      <c r="N414" s="599"/>
    </row>
    <row r="415" spans="1:14" ht="19" x14ac:dyDescent="0.2">
      <c r="A415" s="534" t="s">
        <v>94</v>
      </c>
      <c r="B415" s="529">
        <v>0</v>
      </c>
      <c r="C415" s="530">
        <v>0.3125</v>
      </c>
      <c r="D415" s="531">
        <v>0.34693877551020402</v>
      </c>
      <c r="E415" s="529">
        <v>0</v>
      </c>
      <c r="F415" s="530">
        <v>0.22727272727272699</v>
      </c>
      <c r="G415" s="531">
        <v>0.3</v>
      </c>
      <c r="H415" s="529"/>
      <c r="I415" s="530"/>
      <c r="J415" s="531"/>
      <c r="K415" s="529"/>
      <c r="L415" s="530"/>
      <c r="M415" s="531"/>
      <c r="N415" s="600"/>
    </row>
    <row r="416" spans="1:14" ht="19" x14ac:dyDescent="0.2">
      <c r="A416" s="534" t="s">
        <v>386</v>
      </c>
      <c r="B416" s="529">
        <v>0</v>
      </c>
      <c r="C416" s="530">
        <v>0.51249999999999996</v>
      </c>
      <c r="D416" s="531">
        <v>0.45918367346938799</v>
      </c>
      <c r="E416" s="529">
        <v>0</v>
      </c>
      <c r="F416" s="530">
        <v>0.68181818181818199</v>
      </c>
      <c r="G416" s="531">
        <v>0.53333333333333299</v>
      </c>
      <c r="H416" s="529"/>
      <c r="I416" s="530"/>
      <c r="J416" s="531"/>
      <c r="K416" s="529"/>
      <c r="L416" s="530"/>
      <c r="M416" s="531"/>
      <c r="N416" s="601"/>
    </row>
    <row r="417" spans="1:14" ht="19" x14ac:dyDescent="0.2">
      <c r="A417" s="602" t="s">
        <v>237</v>
      </c>
      <c r="B417" s="603">
        <v>0</v>
      </c>
      <c r="C417" s="604">
        <v>80</v>
      </c>
      <c r="D417" s="605">
        <v>98</v>
      </c>
      <c r="E417" s="603">
        <v>0</v>
      </c>
      <c r="F417" s="604">
        <v>22</v>
      </c>
      <c r="G417" s="605">
        <v>30</v>
      </c>
      <c r="H417" s="603"/>
      <c r="I417" s="604"/>
      <c r="J417" s="605"/>
      <c r="K417" s="603"/>
      <c r="L417" s="604"/>
      <c r="M417" s="605"/>
      <c r="N417" s="586"/>
    </row>
    <row r="418" spans="1:14" ht="19" x14ac:dyDescent="0.2">
      <c r="A418" s="534" t="s">
        <v>177</v>
      </c>
      <c r="B418" s="583" t="s">
        <v>118</v>
      </c>
      <c r="C418" s="584">
        <v>1.6625000000000001</v>
      </c>
      <c r="D418" s="585">
        <v>1.7346938775510199</v>
      </c>
      <c r="E418" s="583" t="s">
        <v>118</v>
      </c>
      <c r="F418" s="584">
        <v>1.4090909090909101</v>
      </c>
      <c r="G418" s="585">
        <v>1.63333333333333</v>
      </c>
      <c r="H418" s="583"/>
      <c r="I418" s="584"/>
      <c r="J418" s="585"/>
      <c r="K418" s="583"/>
      <c r="L418" s="584"/>
      <c r="M418" s="585"/>
      <c r="N418" s="586"/>
    </row>
    <row r="419" spans="1:14" ht="19" x14ac:dyDescent="0.2">
      <c r="A419" s="534" t="s">
        <v>157</v>
      </c>
      <c r="B419" s="583" t="s">
        <v>118</v>
      </c>
      <c r="C419" s="584">
        <v>0.76213806516913096</v>
      </c>
      <c r="D419" s="585">
        <v>0.76725538978752394</v>
      </c>
      <c r="E419" s="583" t="s">
        <v>118</v>
      </c>
      <c r="F419" s="584">
        <v>0.666125321334464</v>
      </c>
      <c r="G419" s="585">
        <v>0.76489049625705796</v>
      </c>
      <c r="H419" s="583"/>
      <c r="I419" s="584"/>
      <c r="J419" s="585"/>
      <c r="K419" s="583"/>
      <c r="L419" s="584"/>
      <c r="M419" s="585"/>
      <c r="N419" s="586"/>
    </row>
    <row r="420" spans="1:14" ht="19" x14ac:dyDescent="0.2">
      <c r="A420" s="534" t="s">
        <v>238</v>
      </c>
      <c r="B420" s="587" t="s">
        <v>226</v>
      </c>
      <c r="C420" s="584"/>
      <c r="D420" s="585"/>
      <c r="E420" s="587" t="s">
        <v>226</v>
      </c>
      <c r="F420" s="584"/>
      <c r="G420" s="585"/>
      <c r="H420" s="587"/>
      <c r="I420" s="584"/>
      <c r="J420" s="585"/>
      <c r="K420" s="587"/>
      <c r="L420" s="584"/>
      <c r="M420" s="585"/>
      <c r="N420" s="586"/>
    </row>
    <row r="421" spans="1:14" ht="19" x14ac:dyDescent="0.2">
      <c r="A421" s="562" t="s">
        <v>156</v>
      </c>
      <c r="B421" s="588" t="s">
        <v>226</v>
      </c>
      <c r="C421" s="589"/>
      <c r="D421" s="590"/>
      <c r="E421" s="588" t="s">
        <v>226</v>
      </c>
      <c r="F421" s="589"/>
      <c r="G421" s="590"/>
      <c r="H421" s="588"/>
      <c r="I421" s="589"/>
      <c r="J421" s="590"/>
      <c r="K421" s="588"/>
      <c r="L421" s="589"/>
      <c r="M421" s="590"/>
      <c r="N421" s="591"/>
    </row>
    <row r="422" spans="1:14" ht="38" x14ac:dyDescent="0.2">
      <c r="A422" s="528" t="s">
        <v>1016</v>
      </c>
      <c r="B422" s="568">
        <v>0</v>
      </c>
      <c r="C422" s="569">
        <v>0.77777777777777801</v>
      </c>
      <c r="D422" s="570">
        <v>0.76767676767676796</v>
      </c>
      <c r="E422" s="568">
        <v>0</v>
      </c>
      <c r="F422" s="569">
        <v>0.78260869565217395</v>
      </c>
      <c r="G422" s="570">
        <v>0.77419354838709697</v>
      </c>
      <c r="H422" s="568"/>
      <c r="I422" s="569"/>
      <c r="J422" s="570"/>
      <c r="K422" s="568"/>
      <c r="L422" s="569"/>
      <c r="M422" s="570"/>
      <c r="N422" s="599"/>
    </row>
    <row r="423" spans="1:14" ht="19" x14ac:dyDescent="0.2">
      <c r="A423" s="534" t="s">
        <v>94</v>
      </c>
      <c r="B423" s="529">
        <v>0</v>
      </c>
      <c r="C423" s="530">
        <v>0.172839506172839</v>
      </c>
      <c r="D423" s="531">
        <v>0.19191919191919199</v>
      </c>
      <c r="E423" s="529">
        <v>0</v>
      </c>
      <c r="F423" s="530">
        <v>0.13043478260869601</v>
      </c>
      <c r="G423" s="531">
        <v>0.16129032258064499</v>
      </c>
      <c r="H423" s="529"/>
      <c r="I423" s="530"/>
      <c r="J423" s="531"/>
      <c r="K423" s="529"/>
      <c r="L423" s="530"/>
      <c r="M423" s="531"/>
      <c r="N423" s="600"/>
    </row>
    <row r="424" spans="1:14" ht="19" x14ac:dyDescent="0.2">
      <c r="A424" s="534" t="s">
        <v>386</v>
      </c>
      <c r="B424" s="529">
        <v>0</v>
      </c>
      <c r="C424" s="530">
        <v>4.9382716049382699E-2</v>
      </c>
      <c r="D424" s="531">
        <v>4.0404040404040401E-2</v>
      </c>
      <c r="E424" s="529">
        <v>0</v>
      </c>
      <c r="F424" s="530">
        <v>8.6956521739130405E-2</v>
      </c>
      <c r="G424" s="531">
        <v>6.4516129032258104E-2</v>
      </c>
      <c r="H424" s="529"/>
      <c r="I424" s="530"/>
      <c r="J424" s="531"/>
      <c r="K424" s="529"/>
      <c r="L424" s="530"/>
      <c r="M424" s="531"/>
      <c r="N424" s="601"/>
    </row>
    <row r="425" spans="1:14" ht="19" x14ac:dyDescent="0.2">
      <c r="A425" s="602" t="s">
        <v>237</v>
      </c>
      <c r="B425" s="603">
        <v>0</v>
      </c>
      <c r="C425" s="604">
        <v>81</v>
      </c>
      <c r="D425" s="605">
        <v>99</v>
      </c>
      <c r="E425" s="603">
        <v>0</v>
      </c>
      <c r="F425" s="604">
        <v>23</v>
      </c>
      <c r="G425" s="605">
        <v>31</v>
      </c>
      <c r="H425" s="603"/>
      <c r="I425" s="604"/>
      <c r="J425" s="605"/>
      <c r="K425" s="603"/>
      <c r="L425" s="604"/>
      <c r="M425" s="605"/>
      <c r="N425" s="586"/>
    </row>
    <row r="426" spans="1:14" ht="19" x14ac:dyDescent="0.2">
      <c r="A426" s="534" t="s">
        <v>177</v>
      </c>
      <c r="B426" s="583" t="s">
        <v>118</v>
      </c>
      <c r="C426" s="584">
        <v>2.7283950617283899</v>
      </c>
      <c r="D426" s="585">
        <v>2.7272727272727302</v>
      </c>
      <c r="E426" s="583" t="s">
        <v>118</v>
      </c>
      <c r="F426" s="584">
        <v>2.6956521739130399</v>
      </c>
      <c r="G426" s="585">
        <v>2.7096774193548399</v>
      </c>
      <c r="H426" s="583"/>
      <c r="I426" s="584"/>
      <c r="J426" s="585"/>
      <c r="K426" s="583"/>
      <c r="L426" s="584"/>
      <c r="M426" s="585"/>
      <c r="N426" s="586"/>
    </row>
    <row r="427" spans="1:14" ht="19" x14ac:dyDescent="0.2">
      <c r="A427" s="534" t="s">
        <v>157</v>
      </c>
      <c r="B427" s="583" t="s">
        <v>118</v>
      </c>
      <c r="C427" s="584">
        <v>0.54800423536256404</v>
      </c>
      <c r="D427" s="585">
        <v>0.53104021559119097</v>
      </c>
      <c r="E427" s="583" t="s">
        <v>118</v>
      </c>
      <c r="F427" s="584">
        <v>0.63495043533804096</v>
      </c>
      <c r="G427" s="585">
        <v>0.58841869373753297</v>
      </c>
      <c r="H427" s="583"/>
      <c r="I427" s="584"/>
      <c r="J427" s="585"/>
      <c r="K427" s="583"/>
      <c r="L427" s="584"/>
      <c r="M427" s="585"/>
      <c r="N427" s="586"/>
    </row>
    <row r="428" spans="1:14" ht="19" x14ac:dyDescent="0.2">
      <c r="A428" s="534" t="s">
        <v>238</v>
      </c>
      <c r="B428" s="587" t="s">
        <v>226</v>
      </c>
      <c r="C428" s="584"/>
      <c r="D428" s="585"/>
      <c r="E428" s="587" t="s">
        <v>226</v>
      </c>
      <c r="F428" s="584"/>
      <c r="G428" s="585"/>
      <c r="H428" s="587"/>
      <c r="I428" s="584"/>
      <c r="J428" s="585"/>
      <c r="K428" s="587"/>
      <c r="L428" s="584"/>
      <c r="M428" s="585"/>
      <c r="N428" s="586"/>
    </row>
    <row r="429" spans="1:14" ht="19" x14ac:dyDescent="0.2">
      <c r="A429" s="562" t="s">
        <v>156</v>
      </c>
      <c r="B429" s="588" t="s">
        <v>226</v>
      </c>
      <c r="C429" s="589"/>
      <c r="D429" s="590"/>
      <c r="E429" s="588" t="s">
        <v>226</v>
      </c>
      <c r="F429" s="589"/>
      <c r="G429" s="590"/>
      <c r="H429" s="588"/>
      <c r="I429" s="589"/>
      <c r="J429" s="590"/>
      <c r="K429" s="588"/>
      <c r="L429" s="589"/>
      <c r="M429" s="590"/>
      <c r="N429" s="591"/>
    </row>
    <row r="430" spans="1:14" s="606" customFormat="1" ht="57" x14ac:dyDescent="0.2">
      <c r="A430" s="528" t="s">
        <v>1017</v>
      </c>
      <c r="B430" s="568">
        <v>0</v>
      </c>
      <c r="C430" s="569">
        <v>0.215189873417722</v>
      </c>
      <c r="D430" s="570">
        <v>0.216494845360825</v>
      </c>
      <c r="E430" s="568">
        <v>0</v>
      </c>
      <c r="F430" s="569">
        <v>9.0909090909090898E-2</v>
      </c>
      <c r="G430" s="570">
        <v>0.16666666666666699</v>
      </c>
      <c r="H430" s="568"/>
      <c r="I430" s="569"/>
      <c r="J430" s="570"/>
      <c r="K430" s="568"/>
      <c r="L430" s="569"/>
      <c r="M430" s="570"/>
      <c r="N430" s="599"/>
    </row>
    <row r="431" spans="1:14" s="606" customFormat="1" ht="19" x14ac:dyDescent="0.2">
      <c r="A431" s="534" t="s">
        <v>94</v>
      </c>
      <c r="B431" s="529">
        <v>0</v>
      </c>
      <c r="C431" s="530">
        <v>0.278481012658228</v>
      </c>
      <c r="D431" s="531">
        <v>0.298969072164948</v>
      </c>
      <c r="E431" s="529">
        <v>0</v>
      </c>
      <c r="F431" s="530">
        <v>0.22727272727272699</v>
      </c>
      <c r="G431" s="531">
        <v>0.2</v>
      </c>
      <c r="H431" s="529"/>
      <c r="I431" s="530"/>
      <c r="J431" s="531"/>
      <c r="K431" s="529"/>
      <c r="L431" s="530"/>
      <c r="M431" s="531"/>
      <c r="N431" s="600"/>
    </row>
    <row r="432" spans="1:14" s="606" customFormat="1" ht="19" x14ac:dyDescent="0.2">
      <c r="A432" s="534" t="s">
        <v>386</v>
      </c>
      <c r="B432" s="529">
        <v>0</v>
      </c>
      <c r="C432" s="530">
        <v>0.506329113924051</v>
      </c>
      <c r="D432" s="531">
        <v>0.48453608247422703</v>
      </c>
      <c r="E432" s="529">
        <v>0</v>
      </c>
      <c r="F432" s="530">
        <v>0.68181818181818199</v>
      </c>
      <c r="G432" s="531">
        <v>0.63333333333333297</v>
      </c>
      <c r="H432" s="529"/>
      <c r="I432" s="530"/>
      <c r="J432" s="531"/>
      <c r="K432" s="529"/>
      <c r="L432" s="530"/>
      <c r="M432" s="531"/>
      <c r="N432" s="601"/>
    </row>
    <row r="433" spans="1:14" ht="19" x14ac:dyDescent="0.2">
      <c r="A433" s="602" t="s">
        <v>237</v>
      </c>
      <c r="B433" s="603">
        <v>0</v>
      </c>
      <c r="C433" s="604">
        <v>79</v>
      </c>
      <c r="D433" s="605">
        <v>97</v>
      </c>
      <c r="E433" s="603">
        <v>0</v>
      </c>
      <c r="F433" s="604">
        <v>22</v>
      </c>
      <c r="G433" s="605">
        <v>30</v>
      </c>
      <c r="H433" s="603"/>
      <c r="I433" s="604"/>
      <c r="J433" s="605"/>
      <c r="K433" s="603"/>
      <c r="L433" s="604"/>
      <c r="M433" s="605"/>
      <c r="N433" s="582"/>
    </row>
    <row r="434" spans="1:14" ht="19" x14ac:dyDescent="0.2">
      <c r="A434" s="534" t="s">
        <v>177</v>
      </c>
      <c r="B434" s="583" t="s">
        <v>118</v>
      </c>
      <c r="C434" s="584">
        <v>1.70886075949367</v>
      </c>
      <c r="D434" s="585">
        <v>1.7319587628866</v>
      </c>
      <c r="E434" s="583" t="s">
        <v>118</v>
      </c>
      <c r="F434" s="584">
        <v>1.4090909090909101</v>
      </c>
      <c r="G434" s="585">
        <v>1.5333333333333301</v>
      </c>
      <c r="H434" s="583"/>
      <c r="I434" s="584"/>
      <c r="J434" s="585"/>
      <c r="K434" s="583"/>
      <c r="L434" s="584"/>
      <c r="M434" s="585"/>
      <c r="N434" s="586"/>
    </row>
    <row r="435" spans="1:14" ht="19" x14ac:dyDescent="0.2">
      <c r="A435" s="534" t="s">
        <v>157</v>
      </c>
      <c r="B435" s="583" t="s">
        <v>118</v>
      </c>
      <c r="C435" s="584">
        <v>0.80306941192123504</v>
      </c>
      <c r="D435" s="585">
        <v>0.79733232194306503</v>
      </c>
      <c r="E435" s="583" t="s">
        <v>118</v>
      </c>
      <c r="F435" s="584">
        <v>0.666125321334465</v>
      </c>
      <c r="G435" s="585">
        <v>0.77607915226136104</v>
      </c>
      <c r="H435" s="583"/>
      <c r="I435" s="584"/>
      <c r="J435" s="585"/>
      <c r="K435" s="583"/>
      <c r="L435" s="584"/>
      <c r="M435" s="585"/>
      <c r="N435" s="586"/>
    </row>
    <row r="436" spans="1:14" ht="19" x14ac:dyDescent="0.2">
      <c r="A436" s="534" t="s">
        <v>238</v>
      </c>
      <c r="B436" s="587" t="s">
        <v>226</v>
      </c>
      <c r="C436" s="584"/>
      <c r="D436" s="585"/>
      <c r="E436" s="587" t="s">
        <v>226</v>
      </c>
      <c r="F436" s="584"/>
      <c r="G436" s="585"/>
      <c r="H436" s="587"/>
      <c r="I436" s="584"/>
      <c r="J436" s="585"/>
      <c r="K436" s="587"/>
      <c r="L436" s="584"/>
      <c r="M436" s="585"/>
      <c r="N436" s="586"/>
    </row>
    <row r="437" spans="1:14" ht="19" x14ac:dyDescent="0.2">
      <c r="A437" s="562" t="s">
        <v>156</v>
      </c>
      <c r="B437" s="588" t="s">
        <v>226</v>
      </c>
      <c r="C437" s="589"/>
      <c r="D437" s="590"/>
      <c r="E437" s="588" t="s">
        <v>226</v>
      </c>
      <c r="F437" s="589"/>
      <c r="G437" s="590"/>
      <c r="H437" s="588"/>
      <c r="I437" s="589"/>
      <c r="J437" s="590"/>
      <c r="K437" s="588"/>
      <c r="L437" s="589"/>
      <c r="M437" s="590"/>
      <c r="N437" s="591"/>
    </row>
    <row r="438" spans="1:14" ht="38" x14ac:dyDescent="0.2">
      <c r="A438" s="528" t="s">
        <v>1018</v>
      </c>
      <c r="B438" s="568">
        <v>0</v>
      </c>
      <c r="C438" s="569">
        <v>0.113924050632911</v>
      </c>
      <c r="D438" s="570">
        <v>0.15463917525773199</v>
      </c>
      <c r="E438" s="568">
        <v>0</v>
      </c>
      <c r="F438" s="569">
        <v>4.7619047619047603E-2</v>
      </c>
      <c r="G438" s="570">
        <v>0.10344827586206901</v>
      </c>
      <c r="H438" s="568"/>
      <c r="I438" s="569"/>
      <c r="J438" s="570"/>
      <c r="K438" s="568"/>
      <c r="L438" s="569"/>
      <c r="M438" s="570"/>
      <c r="N438" s="599"/>
    </row>
    <row r="439" spans="1:14" ht="19" x14ac:dyDescent="0.2">
      <c r="A439" s="534" t="s">
        <v>94</v>
      </c>
      <c r="B439" s="529">
        <v>0</v>
      </c>
      <c r="C439" s="530">
        <v>0.392405063291139</v>
      </c>
      <c r="D439" s="531">
        <v>0.39175257731958801</v>
      </c>
      <c r="E439" s="529">
        <v>0</v>
      </c>
      <c r="F439" s="530">
        <v>0.42857142857142899</v>
      </c>
      <c r="G439" s="531">
        <v>0.44827586206896602</v>
      </c>
      <c r="H439" s="529"/>
      <c r="I439" s="530"/>
      <c r="J439" s="531"/>
      <c r="K439" s="529"/>
      <c r="L439" s="530"/>
      <c r="M439" s="531"/>
      <c r="N439" s="600"/>
    </row>
    <row r="440" spans="1:14" ht="19" x14ac:dyDescent="0.2">
      <c r="A440" s="534" t="s">
        <v>386</v>
      </c>
      <c r="B440" s="529">
        <v>0</v>
      </c>
      <c r="C440" s="530">
        <v>0.493670886075949</v>
      </c>
      <c r="D440" s="531">
        <v>0.45360824742268002</v>
      </c>
      <c r="E440" s="529">
        <v>0</v>
      </c>
      <c r="F440" s="530">
        <v>0.52380952380952395</v>
      </c>
      <c r="G440" s="531">
        <v>0.44827586206896602</v>
      </c>
      <c r="H440" s="529"/>
      <c r="I440" s="530"/>
      <c r="J440" s="531"/>
      <c r="K440" s="529"/>
      <c r="L440" s="530"/>
      <c r="M440" s="531"/>
      <c r="N440" s="601"/>
    </row>
    <row r="441" spans="1:14" ht="19" x14ac:dyDescent="0.2">
      <c r="A441" s="602" t="s">
        <v>237</v>
      </c>
      <c r="B441" s="603">
        <v>0</v>
      </c>
      <c r="C441" s="604">
        <v>79</v>
      </c>
      <c r="D441" s="605">
        <v>97</v>
      </c>
      <c r="E441" s="603">
        <v>0</v>
      </c>
      <c r="F441" s="604">
        <v>21</v>
      </c>
      <c r="G441" s="605">
        <v>29</v>
      </c>
      <c r="H441" s="603"/>
      <c r="I441" s="604"/>
      <c r="J441" s="605"/>
      <c r="K441" s="603"/>
      <c r="L441" s="604"/>
      <c r="M441" s="605"/>
      <c r="N441" s="586"/>
    </row>
    <row r="442" spans="1:14" ht="19" x14ac:dyDescent="0.2">
      <c r="A442" s="534" t="s">
        <v>177</v>
      </c>
      <c r="B442" s="583" t="s">
        <v>118</v>
      </c>
      <c r="C442" s="584">
        <v>1.62025316455696</v>
      </c>
      <c r="D442" s="585">
        <v>1.7010309278350499</v>
      </c>
      <c r="E442" s="583" t="s">
        <v>118</v>
      </c>
      <c r="F442" s="584">
        <v>1.52380952380952</v>
      </c>
      <c r="G442" s="585">
        <v>1.6551724137931001</v>
      </c>
      <c r="H442" s="583"/>
      <c r="I442" s="584"/>
      <c r="J442" s="585"/>
      <c r="K442" s="583"/>
      <c r="L442" s="584"/>
      <c r="M442" s="585"/>
      <c r="N442" s="586"/>
    </row>
    <row r="443" spans="1:14" ht="19" x14ac:dyDescent="0.2">
      <c r="A443" s="534" t="s">
        <v>157</v>
      </c>
      <c r="B443" s="583" t="s">
        <v>118</v>
      </c>
      <c r="C443" s="584">
        <v>0.685075280691265</v>
      </c>
      <c r="D443" s="585">
        <v>0.72406474810625299</v>
      </c>
      <c r="E443" s="583" t="s">
        <v>118</v>
      </c>
      <c r="F443" s="584">
        <v>0.60158520751823796</v>
      </c>
      <c r="G443" s="585">
        <v>0.66953406341198596</v>
      </c>
      <c r="H443" s="583"/>
      <c r="I443" s="584"/>
      <c r="J443" s="585"/>
      <c r="K443" s="583"/>
      <c r="L443" s="584"/>
      <c r="M443" s="585"/>
      <c r="N443" s="586"/>
    </row>
    <row r="444" spans="1:14" ht="19" x14ac:dyDescent="0.2">
      <c r="A444" s="534" t="s">
        <v>238</v>
      </c>
      <c r="B444" s="587" t="s">
        <v>226</v>
      </c>
      <c r="C444" s="584"/>
      <c r="D444" s="585"/>
      <c r="E444" s="587" t="s">
        <v>226</v>
      </c>
      <c r="F444" s="584"/>
      <c r="G444" s="585"/>
      <c r="H444" s="587"/>
      <c r="I444" s="584"/>
      <c r="J444" s="585"/>
      <c r="K444" s="587"/>
      <c r="L444" s="584"/>
      <c r="M444" s="585"/>
      <c r="N444" s="586"/>
    </row>
    <row r="445" spans="1:14" ht="19" x14ac:dyDescent="0.2">
      <c r="A445" s="562" t="s">
        <v>156</v>
      </c>
      <c r="B445" s="624" t="s">
        <v>226</v>
      </c>
      <c r="C445" s="625"/>
      <c r="D445" s="626"/>
      <c r="E445" s="624" t="s">
        <v>226</v>
      </c>
      <c r="F445" s="625"/>
      <c r="G445" s="626"/>
      <c r="H445" s="624"/>
      <c r="I445" s="625"/>
      <c r="J445" s="626"/>
      <c r="K445" s="624"/>
      <c r="L445" s="625"/>
      <c r="M445" s="626"/>
      <c r="N445" s="591"/>
    </row>
    <row r="446" spans="1:14" ht="76" x14ac:dyDescent="0.2">
      <c r="A446" s="592" t="s">
        <v>1019</v>
      </c>
      <c r="B446" s="610">
        <v>0</v>
      </c>
      <c r="C446" s="611">
        <v>0.48780487804877998</v>
      </c>
      <c r="D446" s="612">
        <v>0.46534653465346498</v>
      </c>
      <c r="E446" s="610">
        <v>0</v>
      </c>
      <c r="F446" s="611">
        <v>0.434782608695652</v>
      </c>
      <c r="G446" s="612">
        <v>0.41935483870967699</v>
      </c>
      <c r="H446" s="610"/>
      <c r="I446" s="611"/>
      <c r="J446" s="612"/>
      <c r="K446" s="610"/>
      <c r="L446" s="611"/>
      <c r="M446" s="612"/>
      <c r="N446" s="613"/>
    </row>
    <row r="447" spans="1:14" ht="19" x14ac:dyDescent="0.2">
      <c r="A447" s="534" t="s">
        <v>767</v>
      </c>
      <c r="B447" s="610">
        <v>0</v>
      </c>
      <c r="C447" s="611">
        <v>0.42682926829268297</v>
      </c>
      <c r="D447" s="612">
        <v>0.40594059405940602</v>
      </c>
      <c r="E447" s="610">
        <v>0</v>
      </c>
      <c r="F447" s="611">
        <v>0.52173913043478304</v>
      </c>
      <c r="G447" s="612">
        <v>0.483870967741935</v>
      </c>
      <c r="H447" s="610"/>
      <c r="I447" s="611"/>
      <c r="J447" s="612"/>
      <c r="K447" s="610"/>
      <c r="L447" s="611"/>
      <c r="M447" s="612"/>
      <c r="N447" s="577"/>
    </row>
    <row r="448" spans="1:14" ht="19" x14ac:dyDescent="0.2">
      <c r="A448" s="534" t="s">
        <v>768</v>
      </c>
      <c r="B448" s="610">
        <v>0</v>
      </c>
      <c r="C448" s="611">
        <v>7.3170731707317097E-2</v>
      </c>
      <c r="D448" s="612">
        <v>0.10891089108910899</v>
      </c>
      <c r="E448" s="610">
        <v>0</v>
      </c>
      <c r="F448" s="611">
        <v>4.3478260869565202E-2</v>
      </c>
      <c r="G448" s="612">
        <v>6.4516129032258104E-2</v>
      </c>
      <c r="H448" s="610"/>
      <c r="I448" s="611"/>
      <c r="J448" s="612"/>
      <c r="K448" s="610"/>
      <c r="L448" s="611"/>
      <c r="M448" s="612"/>
      <c r="N448" s="577"/>
    </row>
    <row r="449" spans="1:14" ht="19" x14ac:dyDescent="0.2">
      <c r="A449" s="534" t="s">
        <v>769</v>
      </c>
      <c r="B449" s="610">
        <v>0</v>
      </c>
      <c r="C449" s="611">
        <v>1.21951219512195E-2</v>
      </c>
      <c r="D449" s="612">
        <v>1.9801980198019799E-2</v>
      </c>
      <c r="E449" s="610">
        <v>0</v>
      </c>
      <c r="F449" s="611">
        <v>0</v>
      </c>
      <c r="G449" s="612">
        <v>3.2258064516128997E-2</v>
      </c>
      <c r="H449" s="610"/>
      <c r="I449" s="611"/>
      <c r="J449" s="612"/>
      <c r="K449" s="610"/>
      <c r="L449" s="611"/>
      <c r="M449" s="612"/>
      <c r="N449" s="577"/>
    </row>
    <row r="450" spans="1:14" ht="19" x14ac:dyDescent="0.2">
      <c r="A450" s="602" t="s">
        <v>237</v>
      </c>
      <c r="B450" s="614">
        <v>0</v>
      </c>
      <c r="C450" s="615">
        <v>82</v>
      </c>
      <c r="D450" s="616">
        <v>101</v>
      </c>
      <c r="E450" s="614">
        <v>0</v>
      </c>
      <c r="F450" s="615">
        <v>23</v>
      </c>
      <c r="G450" s="616">
        <v>31</v>
      </c>
      <c r="H450" s="614"/>
      <c r="I450" s="615"/>
      <c r="J450" s="616"/>
      <c r="K450" s="614"/>
      <c r="L450" s="615"/>
      <c r="M450" s="616"/>
      <c r="N450" s="617"/>
    </row>
    <row r="451" spans="1:14" ht="19" x14ac:dyDescent="0.2">
      <c r="A451" s="534" t="s">
        <v>177</v>
      </c>
      <c r="B451" s="618" t="s">
        <v>118</v>
      </c>
      <c r="C451" s="619">
        <v>3.3902439024390199</v>
      </c>
      <c r="D451" s="620">
        <v>3.3168316831683202</v>
      </c>
      <c r="E451" s="618" t="s">
        <v>118</v>
      </c>
      <c r="F451" s="619">
        <v>3.39130434782609</v>
      </c>
      <c r="G451" s="620">
        <v>3.2903225806451601</v>
      </c>
      <c r="H451" s="618"/>
      <c r="I451" s="619"/>
      <c r="J451" s="620"/>
      <c r="K451" s="618"/>
      <c r="L451" s="619"/>
      <c r="M451" s="620"/>
      <c r="N451" s="577"/>
    </row>
    <row r="452" spans="1:14" ht="19" x14ac:dyDescent="0.2">
      <c r="A452" s="534" t="s">
        <v>157</v>
      </c>
      <c r="B452" s="618" t="s">
        <v>118</v>
      </c>
      <c r="C452" s="619">
        <v>0.68052444483948504</v>
      </c>
      <c r="D452" s="620">
        <v>0.74740475071151302</v>
      </c>
      <c r="E452" s="618" t="s">
        <v>118</v>
      </c>
      <c r="F452" s="619">
        <v>0.58302739954190896</v>
      </c>
      <c r="G452" s="620">
        <v>0.739078182021216</v>
      </c>
      <c r="H452" s="618"/>
      <c r="I452" s="619"/>
      <c r="J452" s="620"/>
      <c r="K452" s="618"/>
      <c r="L452" s="619"/>
      <c r="M452" s="620"/>
      <c r="N452" s="577"/>
    </row>
    <row r="453" spans="1:14" ht="19" x14ac:dyDescent="0.2">
      <c r="A453" s="534" t="s">
        <v>238</v>
      </c>
      <c r="B453" s="618" t="s">
        <v>226</v>
      </c>
      <c r="C453" s="619"/>
      <c r="D453" s="620"/>
      <c r="E453" s="618" t="s">
        <v>226</v>
      </c>
      <c r="F453" s="619"/>
      <c r="G453" s="620"/>
      <c r="H453" s="618"/>
      <c r="I453" s="619"/>
      <c r="J453" s="620"/>
      <c r="K453" s="618"/>
      <c r="L453" s="619"/>
      <c r="M453" s="620"/>
      <c r="N453" s="577"/>
    </row>
    <row r="454" spans="1:14" ht="19" x14ac:dyDescent="0.2">
      <c r="A454" s="562" t="s">
        <v>156</v>
      </c>
      <c r="B454" s="621" t="s">
        <v>226</v>
      </c>
      <c r="C454" s="622"/>
      <c r="D454" s="623"/>
      <c r="E454" s="621" t="s">
        <v>226</v>
      </c>
      <c r="F454" s="622"/>
      <c r="G454" s="623"/>
      <c r="H454" s="621"/>
      <c r="I454" s="622"/>
      <c r="J454" s="623"/>
      <c r="K454" s="621"/>
      <c r="L454" s="622"/>
      <c r="M454" s="623"/>
      <c r="N454" s="577"/>
    </row>
    <row r="455" spans="1:14" ht="38" x14ac:dyDescent="0.2">
      <c r="A455" s="592" t="s">
        <v>1020</v>
      </c>
      <c r="B455" s="610">
        <v>0</v>
      </c>
      <c r="C455" s="611">
        <v>0.37037037037037002</v>
      </c>
      <c r="D455" s="612">
        <v>0.35</v>
      </c>
      <c r="E455" s="610">
        <v>0</v>
      </c>
      <c r="F455" s="611">
        <v>0.30434782608695699</v>
      </c>
      <c r="G455" s="612">
        <v>0.29032258064516098</v>
      </c>
      <c r="H455" s="610"/>
      <c r="I455" s="611"/>
      <c r="J455" s="612"/>
      <c r="K455" s="610"/>
      <c r="L455" s="611"/>
      <c r="M455" s="612"/>
      <c r="N455" s="613"/>
    </row>
    <row r="456" spans="1:14" ht="19" x14ac:dyDescent="0.2">
      <c r="A456" s="534" t="s">
        <v>767</v>
      </c>
      <c r="B456" s="610">
        <v>0</v>
      </c>
      <c r="C456" s="611">
        <v>0.48148148148148101</v>
      </c>
      <c r="D456" s="612">
        <v>0.49</v>
      </c>
      <c r="E456" s="610">
        <v>0</v>
      </c>
      <c r="F456" s="611">
        <v>0.69565217391304301</v>
      </c>
      <c r="G456" s="612">
        <v>0.67741935483870996</v>
      </c>
      <c r="H456" s="610"/>
      <c r="I456" s="611"/>
      <c r="J456" s="612"/>
      <c r="K456" s="610"/>
      <c r="L456" s="611"/>
      <c r="M456" s="612"/>
      <c r="N456" s="577"/>
    </row>
    <row r="457" spans="1:14" ht="19" x14ac:dyDescent="0.2">
      <c r="A457" s="534" t="s">
        <v>768</v>
      </c>
      <c r="B457" s="610">
        <v>0</v>
      </c>
      <c r="C457" s="611">
        <v>0.148148148148148</v>
      </c>
      <c r="D457" s="612">
        <v>0.16</v>
      </c>
      <c r="E457" s="610">
        <v>0</v>
      </c>
      <c r="F457" s="611">
        <v>0</v>
      </c>
      <c r="G457" s="612">
        <v>3.2258064516128997E-2</v>
      </c>
      <c r="H457" s="610"/>
      <c r="I457" s="611"/>
      <c r="J457" s="612"/>
      <c r="K457" s="610"/>
      <c r="L457" s="611"/>
      <c r="M457" s="612"/>
      <c r="N457" s="577"/>
    </row>
    <row r="458" spans="1:14" ht="19" x14ac:dyDescent="0.2">
      <c r="A458" s="534" t="s">
        <v>769</v>
      </c>
      <c r="B458" s="610">
        <v>0</v>
      </c>
      <c r="C458" s="611">
        <v>0</v>
      </c>
      <c r="D458" s="612">
        <v>0</v>
      </c>
      <c r="E458" s="610">
        <v>0</v>
      </c>
      <c r="F458" s="611">
        <v>0</v>
      </c>
      <c r="G458" s="612">
        <v>0</v>
      </c>
      <c r="H458" s="610"/>
      <c r="I458" s="611"/>
      <c r="J458" s="612"/>
      <c r="K458" s="610"/>
      <c r="L458" s="611"/>
      <c r="M458" s="612"/>
      <c r="N458" s="577"/>
    </row>
    <row r="459" spans="1:14" ht="19" x14ac:dyDescent="0.2">
      <c r="A459" s="602" t="s">
        <v>237</v>
      </c>
      <c r="B459" s="614">
        <v>0</v>
      </c>
      <c r="C459" s="615">
        <v>81</v>
      </c>
      <c r="D459" s="616">
        <v>100</v>
      </c>
      <c r="E459" s="614">
        <v>0</v>
      </c>
      <c r="F459" s="615">
        <v>23</v>
      </c>
      <c r="G459" s="616">
        <v>31</v>
      </c>
      <c r="H459" s="614"/>
      <c r="I459" s="615"/>
      <c r="J459" s="616"/>
      <c r="K459" s="614"/>
      <c r="L459" s="615"/>
      <c r="M459" s="616"/>
      <c r="N459" s="617"/>
    </row>
    <row r="460" spans="1:14" ht="19" x14ac:dyDescent="0.2">
      <c r="A460" s="534" t="s">
        <v>177</v>
      </c>
      <c r="B460" s="618" t="s">
        <v>118</v>
      </c>
      <c r="C460" s="619">
        <v>3.2222222222222201</v>
      </c>
      <c r="D460" s="620">
        <v>3.19</v>
      </c>
      <c r="E460" s="618" t="s">
        <v>118</v>
      </c>
      <c r="F460" s="619">
        <v>3.3043478260869601</v>
      </c>
      <c r="G460" s="620">
        <v>3.2580645161290298</v>
      </c>
      <c r="H460" s="618"/>
      <c r="I460" s="619"/>
      <c r="J460" s="620"/>
      <c r="K460" s="618"/>
      <c r="L460" s="619"/>
      <c r="M460" s="620"/>
      <c r="N460" s="577"/>
    </row>
    <row r="461" spans="1:14" ht="19" x14ac:dyDescent="0.2">
      <c r="A461" s="534" t="s">
        <v>157</v>
      </c>
      <c r="B461" s="618" t="s">
        <v>118</v>
      </c>
      <c r="C461" s="619">
        <v>0.68920243760451105</v>
      </c>
      <c r="D461" s="620">
        <v>0.69187200310958397</v>
      </c>
      <c r="E461" s="618" t="s">
        <v>118</v>
      </c>
      <c r="F461" s="619">
        <v>0.47047196889696502</v>
      </c>
      <c r="G461" s="620">
        <v>0.51431131528701401</v>
      </c>
      <c r="H461" s="618"/>
      <c r="I461" s="619"/>
      <c r="J461" s="620"/>
      <c r="K461" s="618"/>
      <c r="L461" s="619"/>
      <c r="M461" s="620"/>
      <c r="N461" s="577"/>
    </row>
    <row r="462" spans="1:14" ht="19" x14ac:dyDescent="0.2">
      <c r="A462" s="534" t="s">
        <v>238</v>
      </c>
      <c r="B462" s="618" t="s">
        <v>226</v>
      </c>
      <c r="C462" s="619"/>
      <c r="D462" s="620"/>
      <c r="E462" s="618" t="s">
        <v>226</v>
      </c>
      <c r="F462" s="619"/>
      <c r="G462" s="620"/>
      <c r="H462" s="618"/>
      <c r="I462" s="619"/>
      <c r="J462" s="620"/>
      <c r="K462" s="618"/>
      <c r="L462" s="619"/>
      <c r="M462" s="620"/>
      <c r="N462" s="577"/>
    </row>
    <row r="463" spans="1:14" ht="19" x14ac:dyDescent="0.2">
      <c r="A463" s="562" t="s">
        <v>156</v>
      </c>
      <c r="B463" s="621" t="s">
        <v>226</v>
      </c>
      <c r="C463" s="622"/>
      <c r="D463" s="623"/>
      <c r="E463" s="621" t="s">
        <v>226</v>
      </c>
      <c r="F463" s="622"/>
      <c r="G463" s="623"/>
      <c r="H463" s="621"/>
      <c r="I463" s="622"/>
      <c r="J463" s="623"/>
      <c r="K463" s="621"/>
      <c r="L463" s="622"/>
      <c r="M463" s="623"/>
      <c r="N463" s="577"/>
    </row>
    <row r="464" spans="1:14" ht="38" x14ac:dyDescent="0.2">
      <c r="A464" s="592" t="s">
        <v>1021</v>
      </c>
      <c r="B464" s="610">
        <v>0</v>
      </c>
      <c r="C464" s="611">
        <v>0.42499999999999999</v>
      </c>
      <c r="D464" s="612">
        <v>0.41414141414141398</v>
      </c>
      <c r="E464" s="610">
        <v>0</v>
      </c>
      <c r="F464" s="611">
        <v>0.22727272727272699</v>
      </c>
      <c r="G464" s="612">
        <v>0.233333333333333</v>
      </c>
      <c r="H464" s="610"/>
      <c r="I464" s="611"/>
      <c r="J464" s="612"/>
      <c r="K464" s="610"/>
      <c r="L464" s="611"/>
      <c r="M464" s="612"/>
      <c r="N464" s="613"/>
    </row>
    <row r="465" spans="1:14" ht="19" x14ac:dyDescent="0.2">
      <c r="A465" s="534" t="s">
        <v>767</v>
      </c>
      <c r="B465" s="610">
        <v>0</v>
      </c>
      <c r="C465" s="611">
        <v>0.47499999999999998</v>
      </c>
      <c r="D465" s="612">
        <v>0.44444444444444398</v>
      </c>
      <c r="E465" s="610">
        <v>0</v>
      </c>
      <c r="F465" s="611">
        <v>0.77272727272727304</v>
      </c>
      <c r="G465" s="612">
        <v>0.7</v>
      </c>
      <c r="H465" s="610"/>
      <c r="I465" s="611"/>
      <c r="J465" s="612"/>
      <c r="K465" s="610"/>
      <c r="L465" s="611"/>
      <c r="M465" s="612"/>
      <c r="N465" s="577"/>
    </row>
    <row r="466" spans="1:14" ht="19" x14ac:dyDescent="0.2">
      <c r="A466" s="534" t="s">
        <v>768</v>
      </c>
      <c r="B466" s="610">
        <v>0</v>
      </c>
      <c r="C466" s="611">
        <v>8.7499999999999994E-2</v>
      </c>
      <c r="D466" s="612">
        <v>0.11111111111111099</v>
      </c>
      <c r="E466" s="610">
        <v>0</v>
      </c>
      <c r="F466" s="611">
        <v>0</v>
      </c>
      <c r="G466" s="612">
        <v>0</v>
      </c>
      <c r="H466" s="610"/>
      <c r="I466" s="611"/>
      <c r="J466" s="612"/>
      <c r="K466" s="610"/>
      <c r="L466" s="611"/>
      <c r="M466" s="612"/>
      <c r="N466" s="577"/>
    </row>
    <row r="467" spans="1:14" ht="19" x14ac:dyDescent="0.2">
      <c r="A467" s="534" t="s">
        <v>769</v>
      </c>
      <c r="B467" s="610">
        <v>0</v>
      </c>
      <c r="C467" s="611">
        <v>1.2500000000000001E-2</v>
      </c>
      <c r="D467" s="612">
        <v>3.03030303030303E-2</v>
      </c>
      <c r="E467" s="610">
        <v>0</v>
      </c>
      <c r="F467" s="611">
        <v>0</v>
      </c>
      <c r="G467" s="612">
        <v>6.6666666666666693E-2</v>
      </c>
      <c r="H467" s="610"/>
      <c r="I467" s="611"/>
      <c r="J467" s="612"/>
      <c r="K467" s="610"/>
      <c r="L467" s="611"/>
      <c r="M467" s="612"/>
      <c r="N467" s="577"/>
    </row>
    <row r="468" spans="1:14" ht="19" x14ac:dyDescent="0.2">
      <c r="A468" s="602" t="s">
        <v>237</v>
      </c>
      <c r="B468" s="614">
        <v>0</v>
      </c>
      <c r="C468" s="615">
        <v>80</v>
      </c>
      <c r="D468" s="616">
        <v>99</v>
      </c>
      <c r="E468" s="614">
        <v>0</v>
      </c>
      <c r="F468" s="615">
        <v>22</v>
      </c>
      <c r="G468" s="616">
        <v>30</v>
      </c>
      <c r="H468" s="614"/>
      <c r="I468" s="615"/>
      <c r="J468" s="616"/>
      <c r="K468" s="614"/>
      <c r="L468" s="615"/>
      <c r="M468" s="616"/>
      <c r="N468" s="617"/>
    </row>
    <row r="469" spans="1:14" ht="19" x14ac:dyDescent="0.2">
      <c r="A469" s="534" t="s">
        <v>177</v>
      </c>
      <c r="B469" s="618" t="s">
        <v>118</v>
      </c>
      <c r="C469" s="619">
        <v>3.3125</v>
      </c>
      <c r="D469" s="620">
        <v>3.24242424242424</v>
      </c>
      <c r="E469" s="618" t="s">
        <v>118</v>
      </c>
      <c r="F469" s="619">
        <v>3.2272727272727302</v>
      </c>
      <c r="G469" s="620">
        <v>3.1</v>
      </c>
      <c r="H469" s="618"/>
      <c r="I469" s="619"/>
      <c r="J469" s="620"/>
      <c r="K469" s="618"/>
      <c r="L469" s="619"/>
      <c r="M469" s="620"/>
      <c r="N469" s="577"/>
    </row>
    <row r="470" spans="1:14" ht="19" x14ac:dyDescent="0.2">
      <c r="A470" s="534" t="s">
        <v>157</v>
      </c>
      <c r="B470" s="618" t="s">
        <v>118</v>
      </c>
      <c r="C470" s="619">
        <v>0.68609609246902603</v>
      </c>
      <c r="D470" s="620">
        <v>0.77051412852941903</v>
      </c>
      <c r="E470" s="618" t="s">
        <v>118</v>
      </c>
      <c r="F470" s="619">
        <v>0.42893202722888901</v>
      </c>
      <c r="G470" s="620">
        <v>0.71196667880185105</v>
      </c>
      <c r="H470" s="618"/>
      <c r="I470" s="619"/>
      <c r="J470" s="620"/>
      <c r="K470" s="618"/>
      <c r="L470" s="619"/>
      <c r="M470" s="620"/>
      <c r="N470" s="577"/>
    </row>
    <row r="471" spans="1:14" ht="19" x14ac:dyDescent="0.2">
      <c r="A471" s="534" t="s">
        <v>238</v>
      </c>
      <c r="B471" s="618" t="s">
        <v>226</v>
      </c>
      <c r="C471" s="619"/>
      <c r="D471" s="620"/>
      <c r="E471" s="618" t="s">
        <v>226</v>
      </c>
      <c r="F471" s="619"/>
      <c r="G471" s="620"/>
      <c r="H471" s="618"/>
      <c r="I471" s="619"/>
      <c r="J471" s="620"/>
      <c r="K471" s="618"/>
      <c r="L471" s="619"/>
      <c r="M471" s="620"/>
      <c r="N471" s="577"/>
    </row>
    <row r="472" spans="1:14" ht="19" x14ac:dyDescent="0.2">
      <c r="A472" s="562" t="s">
        <v>156</v>
      </c>
      <c r="B472" s="621" t="s">
        <v>226</v>
      </c>
      <c r="C472" s="622"/>
      <c r="D472" s="623"/>
      <c r="E472" s="621" t="s">
        <v>226</v>
      </c>
      <c r="F472" s="622"/>
      <c r="G472" s="623"/>
      <c r="H472" s="621"/>
      <c r="I472" s="622"/>
      <c r="J472" s="623"/>
      <c r="K472" s="621"/>
      <c r="L472" s="622"/>
      <c r="M472" s="623"/>
      <c r="N472" s="577"/>
    </row>
    <row r="473" spans="1:14" ht="38" x14ac:dyDescent="0.2">
      <c r="A473" s="592" t="s">
        <v>1022</v>
      </c>
      <c r="B473" s="610">
        <v>0</v>
      </c>
      <c r="C473" s="611">
        <v>0.28749999999999998</v>
      </c>
      <c r="D473" s="612">
        <v>0.28282828282828298</v>
      </c>
      <c r="E473" s="610">
        <v>0</v>
      </c>
      <c r="F473" s="611">
        <v>0.26086956521739102</v>
      </c>
      <c r="G473" s="612">
        <v>0.225806451612903</v>
      </c>
      <c r="H473" s="610"/>
      <c r="I473" s="611"/>
      <c r="J473" s="612"/>
      <c r="K473" s="610"/>
      <c r="L473" s="611"/>
      <c r="M473" s="612"/>
      <c r="N473" s="613"/>
    </row>
    <row r="474" spans="1:14" ht="19" x14ac:dyDescent="0.2">
      <c r="A474" s="534" t="s">
        <v>767</v>
      </c>
      <c r="B474" s="610">
        <v>0</v>
      </c>
      <c r="C474" s="611">
        <v>0.36249999999999999</v>
      </c>
      <c r="D474" s="612">
        <v>0.34343434343434298</v>
      </c>
      <c r="E474" s="610">
        <v>0</v>
      </c>
      <c r="F474" s="611">
        <v>0.47826086956521702</v>
      </c>
      <c r="G474" s="612">
        <v>0.45161290322580599</v>
      </c>
      <c r="H474" s="610"/>
      <c r="I474" s="611"/>
      <c r="J474" s="612"/>
      <c r="K474" s="610"/>
      <c r="L474" s="611"/>
      <c r="M474" s="612"/>
      <c r="N474" s="577"/>
    </row>
    <row r="475" spans="1:14" ht="19" x14ac:dyDescent="0.2">
      <c r="A475" s="534" t="s">
        <v>768</v>
      </c>
      <c r="B475" s="610">
        <v>0</v>
      </c>
      <c r="C475" s="611">
        <v>0.3</v>
      </c>
      <c r="D475" s="612">
        <v>0.31313131313131298</v>
      </c>
      <c r="E475" s="610">
        <v>0</v>
      </c>
      <c r="F475" s="611">
        <v>0.217391304347826</v>
      </c>
      <c r="G475" s="612">
        <v>0.29032258064516098</v>
      </c>
      <c r="H475" s="610"/>
      <c r="I475" s="611"/>
      <c r="J475" s="612"/>
      <c r="K475" s="610"/>
      <c r="L475" s="611"/>
      <c r="M475" s="612"/>
      <c r="N475" s="577"/>
    </row>
    <row r="476" spans="1:14" ht="19" x14ac:dyDescent="0.2">
      <c r="A476" s="534" t="s">
        <v>769</v>
      </c>
      <c r="B476" s="610">
        <v>0</v>
      </c>
      <c r="C476" s="611">
        <v>0.05</v>
      </c>
      <c r="D476" s="612">
        <v>6.0606060606060601E-2</v>
      </c>
      <c r="E476" s="610">
        <v>0</v>
      </c>
      <c r="F476" s="611">
        <v>4.3478260869565202E-2</v>
      </c>
      <c r="G476" s="612">
        <v>3.2258064516128997E-2</v>
      </c>
      <c r="H476" s="610"/>
      <c r="I476" s="611"/>
      <c r="J476" s="612"/>
      <c r="K476" s="610"/>
      <c r="L476" s="611"/>
      <c r="M476" s="612"/>
      <c r="N476" s="577"/>
    </row>
    <row r="477" spans="1:14" ht="19" x14ac:dyDescent="0.2">
      <c r="A477" s="602" t="s">
        <v>237</v>
      </c>
      <c r="B477" s="614">
        <v>0</v>
      </c>
      <c r="C477" s="615">
        <v>80</v>
      </c>
      <c r="D477" s="616">
        <v>99</v>
      </c>
      <c r="E477" s="614">
        <v>0</v>
      </c>
      <c r="F477" s="615">
        <v>23</v>
      </c>
      <c r="G477" s="616">
        <v>31</v>
      </c>
      <c r="H477" s="614"/>
      <c r="I477" s="615"/>
      <c r="J477" s="616"/>
      <c r="K477" s="614"/>
      <c r="L477" s="615"/>
      <c r="M477" s="616"/>
      <c r="N477" s="617"/>
    </row>
    <row r="478" spans="1:14" ht="19" x14ac:dyDescent="0.2">
      <c r="A478" s="534" t="s">
        <v>177</v>
      </c>
      <c r="B478" s="618" t="s">
        <v>118</v>
      </c>
      <c r="C478" s="619">
        <v>2.8875000000000002</v>
      </c>
      <c r="D478" s="620">
        <v>2.84848484848485</v>
      </c>
      <c r="E478" s="618" t="s">
        <v>118</v>
      </c>
      <c r="F478" s="619">
        <v>2.9565217391304399</v>
      </c>
      <c r="G478" s="620">
        <v>2.87096774193548</v>
      </c>
      <c r="H478" s="618"/>
      <c r="I478" s="619"/>
      <c r="J478" s="620"/>
      <c r="K478" s="618"/>
      <c r="L478" s="619"/>
      <c r="M478" s="620"/>
      <c r="N478" s="577"/>
    </row>
    <row r="479" spans="1:14" ht="19" x14ac:dyDescent="0.2">
      <c r="A479" s="534" t="s">
        <v>157</v>
      </c>
      <c r="B479" s="618" t="s">
        <v>118</v>
      </c>
      <c r="C479" s="619">
        <v>0.88580579064159304</v>
      </c>
      <c r="D479" s="620">
        <v>0.90760546543668297</v>
      </c>
      <c r="E479" s="618" t="s">
        <v>118</v>
      </c>
      <c r="F479" s="619">
        <v>0.82452525566728496</v>
      </c>
      <c r="G479" s="620">
        <v>0.80589227914864503</v>
      </c>
      <c r="H479" s="618"/>
      <c r="I479" s="619"/>
      <c r="J479" s="620"/>
      <c r="K479" s="618"/>
      <c r="L479" s="619"/>
      <c r="M479" s="620"/>
      <c r="N479" s="577"/>
    </row>
    <row r="480" spans="1:14" ht="19" x14ac:dyDescent="0.2">
      <c r="A480" s="534" t="s">
        <v>238</v>
      </c>
      <c r="B480" s="618" t="s">
        <v>226</v>
      </c>
      <c r="C480" s="619"/>
      <c r="D480" s="620"/>
      <c r="E480" s="618" t="s">
        <v>226</v>
      </c>
      <c r="F480" s="619"/>
      <c r="G480" s="620"/>
      <c r="H480" s="618"/>
      <c r="I480" s="619"/>
      <c r="J480" s="620"/>
      <c r="K480" s="618"/>
      <c r="L480" s="619"/>
      <c r="M480" s="620"/>
      <c r="N480" s="577"/>
    </row>
    <row r="481" spans="1:14" ht="19" x14ac:dyDescent="0.2">
      <c r="A481" s="562" t="s">
        <v>156</v>
      </c>
      <c r="B481" s="621" t="s">
        <v>226</v>
      </c>
      <c r="C481" s="622"/>
      <c r="D481" s="623"/>
      <c r="E481" s="621" t="s">
        <v>226</v>
      </c>
      <c r="F481" s="622"/>
      <c r="G481" s="623"/>
      <c r="H481" s="621"/>
      <c r="I481" s="622"/>
      <c r="J481" s="623"/>
      <c r="K481" s="621"/>
      <c r="L481" s="622"/>
      <c r="M481" s="623"/>
      <c r="N481" s="577"/>
    </row>
    <row r="482" spans="1:14" ht="38" x14ac:dyDescent="0.2">
      <c r="A482" s="592" t="s">
        <v>1023</v>
      </c>
      <c r="B482" s="610">
        <v>0</v>
      </c>
      <c r="C482" s="611">
        <v>0.40243902439024398</v>
      </c>
      <c r="D482" s="612">
        <v>0.39215686274509798</v>
      </c>
      <c r="E482" s="610">
        <v>0</v>
      </c>
      <c r="F482" s="611">
        <v>0.39130434782608697</v>
      </c>
      <c r="G482" s="612">
        <v>0.38709677419354799</v>
      </c>
      <c r="H482" s="610"/>
      <c r="I482" s="611"/>
      <c r="J482" s="612"/>
      <c r="K482" s="610"/>
      <c r="L482" s="611"/>
      <c r="M482" s="612"/>
      <c r="N482" s="613"/>
    </row>
    <row r="483" spans="1:14" ht="19" x14ac:dyDescent="0.2">
      <c r="A483" s="534" t="s">
        <v>767</v>
      </c>
      <c r="B483" s="610">
        <v>0</v>
      </c>
      <c r="C483" s="611">
        <v>0.39024390243902402</v>
      </c>
      <c r="D483" s="612">
        <v>0.39215686274509798</v>
      </c>
      <c r="E483" s="610">
        <v>0</v>
      </c>
      <c r="F483" s="611">
        <v>0.565217391304348</v>
      </c>
      <c r="G483" s="612">
        <v>0.483870967741935</v>
      </c>
      <c r="H483" s="610"/>
      <c r="I483" s="611"/>
      <c r="J483" s="612"/>
      <c r="K483" s="610"/>
      <c r="L483" s="611"/>
      <c r="M483" s="612"/>
      <c r="N483" s="577"/>
    </row>
    <row r="484" spans="1:14" ht="19" x14ac:dyDescent="0.2">
      <c r="A484" s="534" t="s">
        <v>768</v>
      </c>
      <c r="B484" s="610">
        <v>0</v>
      </c>
      <c r="C484" s="611">
        <v>0.19512195121951201</v>
      </c>
      <c r="D484" s="612">
        <v>0.20588235294117599</v>
      </c>
      <c r="E484" s="610">
        <v>0</v>
      </c>
      <c r="F484" s="611">
        <v>4.3478260869565202E-2</v>
      </c>
      <c r="G484" s="612">
        <v>0.12903225806451599</v>
      </c>
      <c r="H484" s="610"/>
      <c r="I484" s="611"/>
      <c r="J484" s="612"/>
      <c r="K484" s="610"/>
      <c r="L484" s="611"/>
      <c r="M484" s="612"/>
      <c r="N484" s="577"/>
    </row>
    <row r="485" spans="1:14" ht="19" x14ac:dyDescent="0.2">
      <c r="A485" s="534" t="s">
        <v>769</v>
      </c>
      <c r="B485" s="610">
        <v>0</v>
      </c>
      <c r="C485" s="611">
        <v>1.21951219512195E-2</v>
      </c>
      <c r="D485" s="612">
        <v>9.8039215686274508E-3</v>
      </c>
      <c r="E485" s="610">
        <v>0</v>
      </c>
      <c r="F485" s="611">
        <v>0</v>
      </c>
      <c r="G485" s="612">
        <v>0</v>
      </c>
      <c r="H485" s="610"/>
      <c r="I485" s="611"/>
      <c r="J485" s="612"/>
      <c r="K485" s="610"/>
      <c r="L485" s="611"/>
      <c r="M485" s="612"/>
      <c r="N485" s="577"/>
    </row>
    <row r="486" spans="1:14" ht="19" x14ac:dyDescent="0.2">
      <c r="A486" s="602" t="s">
        <v>237</v>
      </c>
      <c r="B486" s="614">
        <v>0</v>
      </c>
      <c r="C486" s="615">
        <v>82</v>
      </c>
      <c r="D486" s="616">
        <v>102</v>
      </c>
      <c r="E486" s="614">
        <v>0</v>
      </c>
      <c r="F486" s="615">
        <v>23</v>
      </c>
      <c r="G486" s="616">
        <v>31</v>
      </c>
      <c r="H486" s="614"/>
      <c r="I486" s="615"/>
      <c r="J486" s="616"/>
      <c r="K486" s="614"/>
      <c r="L486" s="615"/>
      <c r="M486" s="616"/>
      <c r="N486" s="617"/>
    </row>
    <row r="487" spans="1:14" ht="19" x14ac:dyDescent="0.2">
      <c r="A487" s="534" t="s">
        <v>177</v>
      </c>
      <c r="B487" s="618" t="s">
        <v>118</v>
      </c>
      <c r="C487" s="619">
        <v>3.1829268292682902</v>
      </c>
      <c r="D487" s="620">
        <v>3.1666666666666701</v>
      </c>
      <c r="E487" s="618" t="s">
        <v>118</v>
      </c>
      <c r="F487" s="619">
        <v>3.3478260869565202</v>
      </c>
      <c r="G487" s="620">
        <v>3.2580645161290298</v>
      </c>
      <c r="H487" s="618"/>
      <c r="I487" s="619"/>
      <c r="J487" s="620"/>
      <c r="K487" s="618"/>
      <c r="L487" s="619"/>
      <c r="M487" s="620"/>
      <c r="N487" s="577"/>
    </row>
    <row r="488" spans="1:14" ht="19" x14ac:dyDescent="0.2">
      <c r="A488" s="534" t="s">
        <v>157</v>
      </c>
      <c r="B488" s="618" t="s">
        <v>118</v>
      </c>
      <c r="C488" s="619">
        <v>0.78768372390251495</v>
      </c>
      <c r="D488" s="620">
        <v>0.784545442377378</v>
      </c>
      <c r="E488" s="618" t="s">
        <v>118</v>
      </c>
      <c r="F488" s="619">
        <v>0.57276805175107304</v>
      </c>
      <c r="G488" s="620">
        <v>0.68155420109647802</v>
      </c>
      <c r="H488" s="618"/>
      <c r="I488" s="619"/>
      <c r="J488" s="620"/>
      <c r="K488" s="618"/>
      <c r="L488" s="619"/>
      <c r="M488" s="620"/>
      <c r="N488" s="577"/>
    </row>
    <row r="489" spans="1:14" ht="19" x14ac:dyDescent="0.2">
      <c r="A489" s="534" t="s">
        <v>238</v>
      </c>
      <c r="B489" s="618" t="s">
        <v>226</v>
      </c>
      <c r="C489" s="619"/>
      <c r="D489" s="620"/>
      <c r="E489" s="618" t="s">
        <v>226</v>
      </c>
      <c r="F489" s="619"/>
      <c r="G489" s="620"/>
      <c r="H489" s="618"/>
      <c r="I489" s="619"/>
      <c r="J489" s="620"/>
      <c r="K489" s="618"/>
      <c r="L489" s="619"/>
      <c r="M489" s="620"/>
      <c r="N489" s="577"/>
    </row>
    <row r="490" spans="1:14" ht="19" x14ac:dyDescent="0.2">
      <c r="A490" s="562" t="s">
        <v>156</v>
      </c>
      <c r="B490" s="621" t="s">
        <v>226</v>
      </c>
      <c r="C490" s="622"/>
      <c r="D490" s="623"/>
      <c r="E490" s="621" t="s">
        <v>226</v>
      </c>
      <c r="F490" s="622"/>
      <c r="G490" s="623"/>
      <c r="H490" s="621"/>
      <c r="I490" s="622"/>
      <c r="J490" s="623"/>
      <c r="K490" s="621"/>
      <c r="L490" s="622"/>
      <c r="M490" s="623"/>
      <c r="N490" s="577"/>
    </row>
    <row r="491" spans="1:14" ht="38" x14ac:dyDescent="0.2">
      <c r="A491" s="592" t="s">
        <v>1024</v>
      </c>
      <c r="B491" s="610">
        <v>0</v>
      </c>
      <c r="C491" s="611">
        <v>0.48148148148148101</v>
      </c>
      <c r="D491" s="612">
        <v>0.524752475247525</v>
      </c>
      <c r="E491" s="610">
        <v>0</v>
      </c>
      <c r="F491" s="611">
        <v>0.52173913043478304</v>
      </c>
      <c r="G491" s="612">
        <v>0.54838709677419395</v>
      </c>
      <c r="H491" s="610"/>
      <c r="I491" s="611"/>
      <c r="J491" s="612"/>
      <c r="K491" s="610"/>
      <c r="L491" s="611"/>
      <c r="M491" s="612"/>
      <c r="N491" s="613"/>
    </row>
    <row r="492" spans="1:14" ht="19" x14ac:dyDescent="0.2">
      <c r="A492" s="534" t="s">
        <v>767</v>
      </c>
      <c r="B492" s="610">
        <v>0</v>
      </c>
      <c r="C492" s="611">
        <v>0.296296296296296</v>
      </c>
      <c r="D492" s="612">
        <v>0.29702970297029702</v>
      </c>
      <c r="E492" s="610">
        <v>0</v>
      </c>
      <c r="F492" s="611">
        <v>0.39130434782608697</v>
      </c>
      <c r="G492" s="612">
        <v>0.38709677419354799</v>
      </c>
      <c r="H492" s="610"/>
      <c r="I492" s="611"/>
      <c r="J492" s="612"/>
      <c r="K492" s="610"/>
      <c r="L492" s="611"/>
      <c r="M492" s="612"/>
      <c r="N492" s="577"/>
    </row>
    <row r="493" spans="1:14" ht="19" x14ac:dyDescent="0.2">
      <c r="A493" s="534" t="s">
        <v>768</v>
      </c>
      <c r="B493" s="610">
        <v>0</v>
      </c>
      <c r="C493" s="611">
        <v>0.16049382716049401</v>
      </c>
      <c r="D493" s="612">
        <v>0.12871287128712899</v>
      </c>
      <c r="E493" s="610">
        <v>0</v>
      </c>
      <c r="F493" s="611">
        <v>4.3478260869565202E-2</v>
      </c>
      <c r="G493" s="612">
        <v>3.2258064516128997E-2</v>
      </c>
      <c r="H493" s="610"/>
      <c r="I493" s="611"/>
      <c r="J493" s="612"/>
      <c r="K493" s="610"/>
      <c r="L493" s="611"/>
      <c r="M493" s="612"/>
      <c r="N493" s="577"/>
    </row>
    <row r="494" spans="1:14" ht="19" x14ac:dyDescent="0.2">
      <c r="A494" s="534" t="s">
        <v>769</v>
      </c>
      <c r="B494" s="610">
        <v>0</v>
      </c>
      <c r="C494" s="611">
        <v>6.1728395061728399E-2</v>
      </c>
      <c r="D494" s="612">
        <v>4.95049504950495E-2</v>
      </c>
      <c r="E494" s="610">
        <v>0</v>
      </c>
      <c r="F494" s="611">
        <v>4.3478260869565202E-2</v>
      </c>
      <c r="G494" s="612">
        <v>3.2258064516128997E-2</v>
      </c>
      <c r="H494" s="610"/>
      <c r="I494" s="611"/>
      <c r="J494" s="612"/>
      <c r="K494" s="610"/>
      <c r="L494" s="611"/>
      <c r="M494" s="612"/>
      <c r="N494" s="577"/>
    </row>
    <row r="495" spans="1:14" ht="19" x14ac:dyDescent="0.2">
      <c r="A495" s="602" t="s">
        <v>237</v>
      </c>
      <c r="B495" s="614">
        <v>0</v>
      </c>
      <c r="C495" s="615">
        <v>81</v>
      </c>
      <c r="D495" s="616">
        <v>101</v>
      </c>
      <c r="E495" s="614">
        <v>0</v>
      </c>
      <c r="F495" s="615">
        <v>23</v>
      </c>
      <c r="G495" s="616">
        <v>31</v>
      </c>
      <c r="H495" s="614"/>
      <c r="I495" s="615"/>
      <c r="J495" s="616"/>
      <c r="K495" s="614"/>
      <c r="L495" s="615"/>
      <c r="M495" s="616"/>
      <c r="N495" s="617"/>
    </row>
    <row r="496" spans="1:14" ht="19" x14ac:dyDescent="0.2">
      <c r="A496" s="534" t="s">
        <v>177</v>
      </c>
      <c r="B496" s="618" t="s">
        <v>118</v>
      </c>
      <c r="C496" s="619">
        <v>3.19753086419753</v>
      </c>
      <c r="D496" s="620">
        <v>3.2970297029703</v>
      </c>
      <c r="E496" s="618" t="s">
        <v>118</v>
      </c>
      <c r="F496" s="619">
        <v>3.39130434782609</v>
      </c>
      <c r="G496" s="620">
        <v>3.45161290322581</v>
      </c>
      <c r="H496" s="618"/>
      <c r="I496" s="619"/>
      <c r="J496" s="620"/>
      <c r="K496" s="618"/>
      <c r="L496" s="619"/>
      <c r="M496" s="620"/>
      <c r="N496" s="577"/>
    </row>
    <row r="497" spans="1:14" ht="19" x14ac:dyDescent="0.2">
      <c r="A497" s="534" t="s">
        <v>157</v>
      </c>
      <c r="B497" s="618" t="s">
        <v>118</v>
      </c>
      <c r="C497" s="619">
        <v>0.92762806509963502</v>
      </c>
      <c r="D497" s="620">
        <v>0.87800403706868602</v>
      </c>
      <c r="E497" s="618" t="s">
        <v>118</v>
      </c>
      <c r="F497" s="619">
        <v>0.782718481539738</v>
      </c>
      <c r="G497" s="620">
        <v>0.72289739601224901</v>
      </c>
      <c r="H497" s="618"/>
      <c r="I497" s="619"/>
      <c r="J497" s="620"/>
      <c r="K497" s="618"/>
      <c r="L497" s="619"/>
      <c r="M497" s="620"/>
      <c r="N497" s="577"/>
    </row>
    <row r="498" spans="1:14" ht="19" x14ac:dyDescent="0.2">
      <c r="A498" s="534" t="s">
        <v>238</v>
      </c>
      <c r="B498" s="618" t="s">
        <v>226</v>
      </c>
      <c r="C498" s="619"/>
      <c r="D498" s="620"/>
      <c r="E498" s="618" t="s">
        <v>226</v>
      </c>
      <c r="F498" s="619"/>
      <c r="G498" s="620"/>
      <c r="H498" s="618"/>
      <c r="I498" s="619"/>
      <c r="J498" s="620"/>
      <c r="K498" s="618"/>
      <c r="L498" s="619"/>
      <c r="M498" s="620"/>
      <c r="N498" s="577"/>
    </row>
    <row r="499" spans="1:14" ht="19" x14ac:dyDescent="0.2">
      <c r="A499" s="562" t="s">
        <v>156</v>
      </c>
      <c r="B499" s="621" t="s">
        <v>226</v>
      </c>
      <c r="C499" s="622"/>
      <c r="D499" s="623"/>
      <c r="E499" s="621" t="s">
        <v>226</v>
      </c>
      <c r="F499" s="622"/>
      <c r="G499" s="623"/>
      <c r="H499" s="621"/>
      <c r="I499" s="622"/>
      <c r="J499" s="623"/>
      <c r="K499" s="621"/>
      <c r="L499" s="622"/>
      <c r="M499" s="623"/>
      <c r="N499" s="577"/>
    </row>
    <row r="500" spans="1:14" ht="38" x14ac:dyDescent="0.2">
      <c r="A500" s="592" t="s">
        <v>1025</v>
      </c>
      <c r="B500" s="610">
        <v>0</v>
      </c>
      <c r="C500" s="611">
        <v>0.32926829268292701</v>
      </c>
      <c r="D500" s="612">
        <v>0.32352941176470601</v>
      </c>
      <c r="E500" s="610">
        <v>0</v>
      </c>
      <c r="F500" s="611">
        <v>0.434782608695652</v>
      </c>
      <c r="G500" s="612">
        <v>0.35483870967741898</v>
      </c>
      <c r="H500" s="610"/>
      <c r="I500" s="611"/>
      <c r="J500" s="612"/>
      <c r="K500" s="610"/>
      <c r="L500" s="611"/>
      <c r="M500" s="612"/>
      <c r="N500" s="613"/>
    </row>
    <row r="501" spans="1:14" ht="19" x14ac:dyDescent="0.2">
      <c r="A501" s="534" t="s">
        <v>767</v>
      </c>
      <c r="B501" s="610">
        <v>0</v>
      </c>
      <c r="C501" s="611">
        <v>0.439024390243902</v>
      </c>
      <c r="D501" s="612">
        <v>0.43137254901960798</v>
      </c>
      <c r="E501" s="610">
        <v>0</v>
      </c>
      <c r="F501" s="611">
        <v>0.52173913043478304</v>
      </c>
      <c r="G501" s="612">
        <v>0.45161290322580599</v>
      </c>
      <c r="H501" s="610"/>
      <c r="I501" s="611"/>
      <c r="J501" s="612"/>
      <c r="K501" s="610"/>
      <c r="L501" s="611"/>
      <c r="M501" s="612"/>
      <c r="N501" s="577"/>
    </row>
    <row r="502" spans="1:14" ht="19" x14ac:dyDescent="0.2">
      <c r="A502" s="534" t="s">
        <v>768</v>
      </c>
      <c r="B502" s="610">
        <v>0</v>
      </c>
      <c r="C502" s="611">
        <v>0.15853658536585399</v>
      </c>
      <c r="D502" s="612">
        <v>0.16666666666666699</v>
      </c>
      <c r="E502" s="610">
        <v>0</v>
      </c>
      <c r="F502" s="611">
        <v>4.3478260869565202E-2</v>
      </c>
      <c r="G502" s="612">
        <v>0.16129032258064499</v>
      </c>
      <c r="H502" s="610"/>
      <c r="I502" s="611"/>
      <c r="J502" s="612"/>
      <c r="K502" s="610"/>
      <c r="L502" s="611"/>
      <c r="M502" s="612"/>
      <c r="N502" s="577"/>
    </row>
    <row r="503" spans="1:14" ht="19" x14ac:dyDescent="0.2">
      <c r="A503" s="534" t="s">
        <v>769</v>
      </c>
      <c r="B503" s="610">
        <v>0</v>
      </c>
      <c r="C503" s="611">
        <v>7.3170731707317097E-2</v>
      </c>
      <c r="D503" s="612">
        <v>7.8431372549019607E-2</v>
      </c>
      <c r="E503" s="610">
        <v>0</v>
      </c>
      <c r="F503" s="611">
        <v>0</v>
      </c>
      <c r="G503" s="612">
        <v>3.2258064516128997E-2</v>
      </c>
      <c r="H503" s="610"/>
      <c r="I503" s="611"/>
      <c r="J503" s="612"/>
      <c r="K503" s="610"/>
      <c r="L503" s="611"/>
      <c r="M503" s="612"/>
      <c r="N503" s="577"/>
    </row>
    <row r="504" spans="1:14" ht="19" x14ac:dyDescent="0.2">
      <c r="A504" s="602" t="s">
        <v>237</v>
      </c>
      <c r="B504" s="614">
        <v>0</v>
      </c>
      <c r="C504" s="615">
        <v>82</v>
      </c>
      <c r="D504" s="616">
        <v>102</v>
      </c>
      <c r="E504" s="614">
        <v>0</v>
      </c>
      <c r="F504" s="615">
        <v>23</v>
      </c>
      <c r="G504" s="616">
        <v>31</v>
      </c>
      <c r="H504" s="614"/>
      <c r="I504" s="615"/>
      <c r="J504" s="616"/>
      <c r="K504" s="614"/>
      <c r="L504" s="615"/>
      <c r="M504" s="616"/>
      <c r="N504" s="617"/>
    </row>
    <row r="505" spans="1:14" ht="19" x14ac:dyDescent="0.2">
      <c r="A505" s="534" t="s">
        <v>177</v>
      </c>
      <c r="B505" s="618" t="s">
        <v>118</v>
      </c>
      <c r="C505" s="619">
        <v>3.0243902439024399</v>
      </c>
      <c r="D505" s="620">
        <v>3</v>
      </c>
      <c r="E505" s="618" t="s">
        <v>118</v>
      </c>
      <c r="F505" s="619">
        <v>3.39130434782609</v>
      </c>
      <c r="G505" s="620">
        <v>3.12903225806452</v>
      </c>
      <c r="H505" s="618"/>
      <c r="I505" s="619"/>
      <c r="J505" s="620"/>
      <c r="K505" s="618"/>
      <c r="L505" s="619"/>
      <c r="M505" s="620"/>
      <c r="N505" s="577"/>
    </row>
    <row r="506" spans="1:14" ht="19" x14ac:dyDescent="0.2">
      <c r="A506" s="534" t="s">
        <v>157</v>
      </c>
      <c r="B506" s="618" t="s">
        <v>118</v>
      </c>
      <c r="C506" s="619">
        <v>0.888550070927699</v>
      </c>
      <c r="D506" s="620">
        <v>0.90104449841215495</v>
      </c>
      <c r="E506" s="618" t="s">
        <v>118</v>
      </c>
      <c r="F506" s="619">
        <v>0.58302739954190896</v>
      </c>
      <c r="G506" s="620">
        <v>0.80589227914864503</v>
      </c>
      <c r="H506" s="618"/>
      <c r="I506" s="619"/>
      <c r="J506" s="620"/>
      <c r="K506" s="618"/>
      <c r="L506" s="619"/>
      <c r="M506" s="620"/>
      <c r="N506" s="577"/>
    </row>
    <row r="507" spans="1:14" ht="19" x14ac:dyDescent="0.2">
      <c r="A507" s="534" t="s">
        <v>238</v>
      </c>
      <c r="B507" s="618" t="s">
        <v>226</v>
      </c>
      <c r="C507" s="619"/>
      <c r="D507" s="620"/>
      <c r="E507" s="618" t="s">
        <v>226</v>
      </c>
      <c r="F507" s="619"/>
      <c r="G507" s="620"/>
      <c r="H507" s="618"/>
      <c r="I507" s="619"/>
      <c r="J507" s="620"/>
      <c r="K507" s="618"/>
      <c r="L507" s="619"/>
      <c r="M507" s="620"/>
      <c r="N507" s="577"/>
    </row>
    <row r="508" spans="1:14" ht="19" x14ac:dyDescent="0.2">
      <c r="A508" s="562" t="s">
        <v>156</v>
      </c>
      <c r="B508" s="621" t="s">
        <v>226</v>
      </c>
      <c r="C508" s="622"/>
      <c r="D508" s="623"/>
      <c r="E508" s="621" t="s">
        <v>226</v>
      </c>
      <c r="F508" s="622"/>
      <c r="G508" s="623"/>
      <c r="H508" s="621"/>
      <c r="I508" s="622"/>
      <c r="J508" s="623"/>
      <c r="K508" s="621"/>
      <c r="L508" s="622"/>
      <c r="M508" s="623"/>
      <c r="N508" s="577"/>
    </row>
    <row r="509" spans="1:14" ht="38" x14ac:dyDescent="0.2">
      <c r="A509" s="592" t="s">
        <v>1026</v>
      </c>
      <c r="B509" s="610">
        <v>0</v>
      </c>
      <c r="C509" s="611">
        <v>0.234567901234568</v>
      </c>
      <c r="D509" s="612">
        <v>0.21782178217821799</v>
      </c>
      <c r="E509" s="610">
        <v>0</v>
      </c>
      <c r="F509" s="611">
        <v>0.26086956521739102</v>
      </c>
      <c r="G509" s="612">
        <v>0.225806451612903</v>
      </c>
      <c r="H509" s="610"/>
      <c r="I509" s="611"/>
      <c r="J509" s="612"/>
      <c r="K509" s="610"/>
      <c r="L509" s="611"/>
      <c r="M509" s="612"/>
      <c r="N509" s="613"/>
    </row>
    <row r="510" spans="1:14" ht="19" x14ac:dyDescent="0.2">
      <c r="A510" s="534" t="s">
        <v>767</v>
      </c>
      <c r="B510" s="610">
        <v>0</v>
      </c>
      <c r="C510" s="611">
        <v>0.32098765432098803</v>
      </c>
      <c r="D510" s="612">
        <v>0.29702970297029702</v>
      </c>
      <c r="E510" s="610">
        <v>0</v>
      </c>
      <c r="F510" s="611">
        <v>0.434782608695652</v>
      </c>
      <c r="G510" s="612">
        <v>0.38709677419354799</v>
      </c>
      <c r="H510" s="610"/>
      <c r="I510" s="611"/>
      <c r="J510" s="612"/>
      <c r="K510" s="610"/>
      <c r="L510" s="611"/>
      <c r="M510" s="612"/>
      <c r="N510" s="577"/>
    </row>
    <row r="511" spans="1:14" ht="19" x14ac:dyDescent="0.2">
      <c r="A511" s="534" t="s">
        <v>768</v>
      </c>
      <c r="B511" s="610">
        <v>0</v>
      </c>
      <c r="C511" s="611">
        <v>0.19753086419753099</v>
      </c>
      <c r="D511" s="612">
        <v>0.21782178217821799</v>
      </c>
      <c r="E511" s="610">
        <v>0</v>
      </c>
      <c r="F511" s="611">
        <v>0.217391304347826</v>
      </c>
      <c r="G511" s="612">
        <v>0.225806451612903</v>
      </c>
      <c r="H511" s="610"/>
      <c r="I511" s="611"/>
      <c r="J511" s="612"/>
      <c r="K511" s="610"/>
      <c r="L511" s="611"/>
      <c r="M511" s="612"/>
      <c r="N511" s="577"/>
    </row>
    <row r="512" spans="1:14" ht="19" x14ac:dyDescent="0.2">
      <c r="A512" s="534" t="s">
        <v>769</v>
      </c>
      <c r="B512" s="610">
        <v>0</v>
      </c>
      <c r="C512" s="611">
        <v>0.24691358024691401</v>
      </c>
      <c r="D512" s="612">
        <v>0.26732673267326701</v>
      </c>
      <c r="E512" s="610">
        <v>0</v>
      </c>
      <c r="F512" s="611">
        <v>8.6956521739130405E-2</v>
      </c>
      <c r="G512" s="612">
        <v>0.16129032258064499</v>
      </c>
      <c r="H512" s="610"/>
      <c r="I512" s="611"/>
      <c r="J512" s="612"/>
      <c r="K512" s="610"/>
      <c r="L512" s="611"/>
      <c r="M512" s="612"/>
      <c r="N512" s="577"/>
    </row>
    <row r="513" spans="1:14" ht="19" x14ac:dyDescent="0.2">
      <c r="A513" s="602" t="s">
        <v>237</v>
      </c>
      <c r="B513" s="614">
        <v>0</v>
      </c>
      <c r="C513" s="615">
        <v>81</v>
      </c>
      <c r="D513" s="616">
        <v>101</v>
      </c>
      <c r="E513" s="614">
        <v>0</v>
      </c>
      <c r="F513" s="615">
        <v>23</v>
      </c>
      <c r="G513" s="616">
        <v>31</v>
      </c>
      <c r="H513" s="614"/>
      <c r="I513" s="615"/>
      <c r="J513" s="616"/>
      <c r="K513" s="614"/>
      <c r="L513" s="615"/>
      <c r="M513" s="616"/>
      <c r="N513" s="617"/>
    </row>
    <row r="514" spans="1:14" ht="19" x14ac:dyDescent="0.2">
      <c r="A514" s="534" t="s">
        <v>177</v>
      </c>
      <c r="B514" s="618" t="s">
        <v>118</v>
      </c>
      <c r="C514" s="619">
        <v>2.5432098765432101</v>
      </c>
      <c r="D514" s="620">
        <v>2.4653465346534702</v>
      </c>
      <c r="E514" s="618" t="s">
        <v>118</v>
      </c>
      <c r="F514" s="619">
        <v>2.8695652173913002</v>
      </c>
      <c r="G514" s="620">
        <v>2.67741935483871</v>
      </c>
      <c r="H514" s="618"/>
      <c r="I514" s="619"/>
      <c r="J514" s="620"/>
      <c r="K514" s="618"/>
      <c r="L514" s="619"/>
      <c r="M514" s="620"/>
      <c r="N514" s="577"/>
    </row>
    <row r="515" spans="1:14" ht="19" x14ac:dyDescent="0.2">
      <c r="A515" s="534" t="s">
        <v>157</v>
      </c>
      <c r="B515" s="618" t="s">
        <v>118</v>
      </c>
      <c r="C515" s="619">
        <v>1.10735476153816</v>
      </c>
      <c r="D515" s="620">
        <v>1.1096337813499</v>
      </c>
      <c r="E515" s="618" t="s">
        <v>118</v>
      </c>
      <c r="F515" s="619">
        <v>0.91970093093980299</v>
      </c>
      <c r="G515" s="620">
        <v>1.0128210363202901</v>
      </c>
      <c r="H515" s="618"/>
      <c r="I515" s="619"/>
      <c r="J515" s="620"/>
      <c r="K515" s="618"/>
      <c r="L515" s="619"/>
      <c r="M515" s="620"/>
      <c r="N515" s="577"/>
    </row>
    <row r="516" spans="1:14" ht="19" x14ac:dyDescent="0.2">
      <c r="A516" s="534" t="s">
        <v>238</v>
      </c>
      <c r="B516" s="618" t="s">
        <v>226</v>
      </c>
      <c r="C516" s="619"/>
      <c r="D516" s="620"/>
      <c r="E516" s="618" t="s">
        <v>226</v>
      </c>
      <c r="F516" s="619"/>
      <c r="G516" s="620"/>
      <c r="H516" s="618"/>
      <c r="I516" s="619"/>
      <c r="J516" s="620"/>
      <c r="K516" s="618"/>
      <c r="L516" s="619"/>
      <c r="M516" s="620"/>
      <c r="N516" s="577"/>
    </row>
    <row r="517" spans="1:14" ht="19" x14ac:dyDescent="0.2">
      <c r="A517" s="562" t="s">
        <v>156</v>
      </c>
      <c r="B517" s="621" t="s">
        <v>226</v>
      </c>
      <c r="C517" s="622"/>
      <c r="D517" s="623"/>
      <c r="E517" s="621" t="s">
        <v>226</v>
      </c>
      <c r="F517" s="622"/>
      <c r="G517" s="623"/>
      <c r="H517" s="621"/>
      <c r="I517" s="622"/>
      <c r="J517" s="623"/>
      <c r="K517" s="621"/>
      <c r="L517" s="622"/>
      <c r="M517" s="623"/>
      <c r="N517" s="577"/>
    </row>
    <row r="518" spans="1:14" ht="38" x14ac:dyDescent="0.2">
      <c r="A518" s="592" t="s">
        <v>1027</v>
      </c>
      <c r="B518" s="610">
        <v>0</v>
      </c>
      <c r="C518" s="611">
        <v>0.23170731707317099</v>
      </c>
      <c r="D518" s="612">
        <v>0.20588235294117599</v>
      </c>
      <c r="E518" s="610">
        <v>0</v>
      </c>
      <c r="F518" s="611">
        <v>0.217391304347826</v>
      </c>
      <c r="G518" s="612">
        <v>0.19354838709677399</v>
      </c>
      <c r="H518" s="610"/>
      <c r="I518" s="611"/>
      <c r="J518" s="612"/>
      <c r="K518" s="610"/>
      <c r="L518" s="611"/>
      <c r="M518" s="612"/>
      <c r="N518" s="613"/>
    </row>
    <row r="519" spans="1:14" ht="19" x14ac:dyDescent="0.2">
      <c r="A519" s="534" t="s">
        <v>767</v>
      </c>
      <c r="B519" s="610">
        <v>0</v>
      </c>
      <c r="C519" s="611">
        <v>0.25609756097560998</v>
      </c>
      <c r="D519" s="612">
        <v>0.28431372549019601</v>
      </c>
      <c r="E519" s="610">
        <v>0</v>
      </c>
      <c r="F519" s="611">
        <v>0.434782608695652</v>
      </c>
      <c r="G519" s="612">
        <v>0.41935483870967699</v>
      </c>
      <c r="H519" s="610"/>
      <c r="I519" s="611"/>
      <c r="J519" s="612"/>
      <c r="K519" s="610"/>
      <c r="L519" s="611"/>
      <c r="M519" s="612"/>
      <c r="N519" s="577"/>
    </row>
    <row r="520" spans="1:14" ht="19" x14ac:dyDescent="0.2">
      <c r="A520" s="534" t="s">
        <v>768</v>
      </c>
      <c r="B520" s="610">
        <v>0</v>
      </c>
      <c r="C520" s="611">
        <v>0.39024390243902402</v>
      </c>
      <c r="D520" s="612">
        <v>0.35294117647058798</v>
      </c>
      <c r="E520" s="610">
        <v>0</v>
      </c>
      <c r="F520" s="611">
        <v>0.30434782608695699</v>
      </c>
      <c r="G520" s="612">
        <v>0.25806451612903197</v>
      </c>
      <c r="H520" s="610"/>
      <c r="I520" s="611"/>
      <c r="J520" s="612"/>
      <c r="K520" s="610"/>
      <c r="L520" s="611"/>
      <c r="M520" s="612"/>
      <c r="N520" s="577"/>
    </row>
    <row r="521" spans="1:14" ht="19" x14ac:dyDescent="0.2">
      <c r="A521" s="534" t="s">
        <v>769</v>
      </c>
      <c r="B521" s="610">
        <v>0</v>
      </c>
      <c r="C521" s="611">
        <v>0.12195121951219499</v>
      </c>
      <c r="D521" s="612">
        <v>0.15686274509803899</v>
      </c>
      <c r="E521" s="610">
        <v>0</v>
      </c>
      <c r="F521" s="611">
        <v>4.3478260869565202E-2</v>
      </c>
      <c r="G521" s="612">
        <v>0.12903225806451599</v>
      </c>
      <c r="H521" s="610"/>
      <c r="I521" s="611"/>
      <c r="J521" s="612"/>
      <c r="K521" s="610"/>
      <c r="L521" s="611"/>
      <c r="M521" s="612"/>
      <c r="N521" s="577"/>
    </row>
    <row r="522" spans="1:14" ht="19" x14ac:dyDescent="0.2">
      <c r="A522" s="602" t="s">
        <v>237</v>
      </c>
      <c r="B522" s="614">
        <v>0</v>
      </c>
      <c r="C522" s="615">
        <v>82</v>
      </c>
      <c r="D522" s="616">
        <v>102</v>
      </c>
      <c r="E522" s="614">
        <v>0</v>
      </c>
      <c r="F522" s="615">
        <v>23</v>
      </c>
      <c r="G522" s="616">
        <v>31</v>
      </c>
      <c r="H522" s="614"/>
      <c r="I522" s="615"/>
      <c r="J522" s="616"/>
      <c r="K522" s="614"/>
      <c r="L522" s="615"/>
      <c r="M522" s="616"/>
      <c r="N522" s="617"/>
    </row>
    <row r="523" spans="1:14" ht="19" x14ac:dyDescent="0.2">
      <c r="A523" s="534" t="s">
        <v>177</v>
      </c>
      <c r="B523" s="618" t="s">
        <v>118</v>
      </c>
      <c r="C523" s="619">
        <v>2.5975609756097602</v>
      </c>
      <c r="D523" s="620">
        <v>2.5392156862745101</v>
      </c>
      <c r="E523" s="618" t="s">
        <v>118</v>
      </c>
      <c r="F523" s="619">
        <v>2.8260869565217401</v>
      </c>
      <c r="G523" s="620">
        <v>2.67741935483871</v>
      </c>
      <c r="H523" s="618"/>
      <c r="I523" s="619"/>
      <c r="J523" s="620"/>
      <c r="K523" s="618"/>
      <c r="L523" s="619"/>
      <c r="M523" s="620"/>
      <c r="N523" s="577"/>
    </row>
    <row r="524" spans="1:14" ht="19" x14ac:dyDescent="0.2">
      <c r="A524" s="534" t="s">
        <v>157</v>
      </c>
      <c r="B524" s="618" t="s">
        <v>118</v>
      </c>
      <c r="C524" s="619">
        <v>0.97954078555058699</v>
      </c>
      <c r="D524" s="620">
        <v>0.99176379161843098</v>
      </c>
      <c r="E524" s="618" t="s">
        <v>118</v>
      </c>
      <c r="F524" s="619">
        <v>0.83405765622829897</v>
      </c>
      <c r="G524" s="620">
        <v>0.94470795396226603</v>
      </c>
      <c r="H524" s="618"/>
      <c r="I524" s="619"/>
      <c r="J524" s="620"/>
      <c r="K524" s="618"/>
      <c r="L524" s="619"/>
      <c r="M524" s="620"/>
      <c r="N524" s="577"/>
    </row>
    <row r="525" spans="1:14" ht="19" x14ac:dyDescent="0.2">
      <c r="A525" s="534" t="s">
        <v>238</v>
      </c>
      <c r="B525" s="618" t="s">
        <v>226</v>
      </c>
      <c r="C525" s="619"/>
      <c r="D525" s="620"/>
      <c r="E525" s="618" t="s">
        <v>226</v>
      </c>
      <c r="F525" s="619"/>
      <c r="G525" s="620"/>
      <c r="H525" s="618"/>
      <c r="I525" s="619"/>
      <c r="J525" s="620"/>
      <c r="K525" s="618"/>
      <c r="L525" s="619"/>
      <c r="M525" s="620"/>
      <c r="N525" s="577"/>
    </row>
    <row r="526" spans="1:14" ht="19" x14ac:dyDescent="0.2">
      <c r="A526" s="562" t="s">
        <v>156</v>
      </c>
      <c r="B526" s="621" t="s">
        <v>226</v>
      </c>
      <c r="C526" s="622"/>
      <c r="D526" s="623"/>
      <c r="E526" s="621" t="s">
        <v>226</v>
      </c>
      <c r="F526" s="622"/>
      <c r="G526" s="623"/>
      <c r="H526" s="621"/>
      <c r="I526" s="622"/>
      <c r="J526" s="623"/>
      <c r="K526" s="621"/>
      <c r="L526" s="622"/>
      <c r="M526" s="623"/>
      <c r="N526" s="577"/>
    </row>
    <row r="527" spans="1:14" ht="38" x14ac:dyDescent="0.2">
      <c r="A527" s="592" t="s">
        <v>1028</v>
      </c>
      <c r="B527" s="610">
        <v>0</v>
      </c>
      <c r="C527" s="611">
        <v>4.8780487804878099E-2</v>
      </c>
      <c r="D527" s="612">
        <v>5.9405940594059403E-2</v>
      </c>
      <c r="E527" s="610">
        <v>0</v>
      </c>
      <c r="F527" s="611">
        <v>4.3478260869565202E-2</v>
      </c>
      <c r="G527" s="612">
        <v>6.6666666666666693E-2</v>
      </c>
      <c r="H527" s="610"/>
      <c r="I527" s="611"/>
      <c r="J527" s="612"/>
      <c r="K527" s="610"/>
      <c r="L527" s="611"/>
      <c r="M527" s="612"/>
      <c r="N527" s="613"/>
    </row>
    <row r="528" spans="1:14" ht="19" x14ac:dyDescent="0.2">
      <c r="A528" s="534" t="s">
        <v>767</v>
      </c>
      <c r="B528" s="610">
        <v>0</v>
      </c>
      <c r="C528" s="611">
        <v>0.19512195121951201</v>
      </c>
      <c r="D528" s="612">
        <v>0.198019801980198</v>
      </c>
      <c r="E528" s="610">
        <v>0</v>
      </c>
      <c r="F528" s="611">
        <v>0.34782608695652201</v>
      </c>
      <c r="G528" s="612">
        <v>0.33333333333333298</v>
      </c>
      <c r="H528" s="610"/>
      <c r="I528" s="611"/>
      <c r="J528" s="612"/>
      <c r="K528" s="610"/>
      <c r="L528" s="611"/>
      <c r="M528" s="612"/>
      <c r="N528" s="577"/>
    </row>
    <row r="529" spans="1:14" ht="19" x14ac:dyDescent="0.2">
      <c r="A529" s="534" t="s">
        <v>768</v>
      </c>
      <c r="B529" s="610">
        <v>0</v>
      </c>
      <c r="C529" s="611">
        <v>0.37804878048780499</v>
      </c>
      <c r="D529" s="612">
        <v>0.37623762376237602</v>
      </c>
      <c r="E529" s="610">
        <v>0</v>
      </c>
      <c r="F529" s="611">
        <v>0.39130434782608697</v>
      </c>
      <c r="G529" s="612">
        <v>0.36666666666666697</v>
      </c>
      <c r="H529" s="610"/>
      <c r="I529" s="611"/>
      <c r="J529" s="612"/>
      <c r="K529" s="610"/>
      <c r="L529" s="611"/>
      <c r="M529" s="612"/>
      <c r="N529" s="577"/>
    </row>
    <row r="530" spans="1:14" ht="19" x14ac:dyDescent="0.2">
      <c r="A530" s="534" t="s">
        <v>769</v>
      </c>
      <c r="B530" s="610">
        <v>0</v>
      </c>
      <c r="C530" s="611">
        <v>0.37804878048780499</v>
      </c>
      <c r="D530" s="612">
        <v>0.366336633663366</v>
      </c>
      <c r="E530" s="610">
        <v>0</v>
      </c>
      <c r="F530" s="611">
        <v>0.217391304347826</v>
      </c>
      <c r="G530" s="612">
        <v>0.233333333333333</v>
      </c>
      <c r="H530" s="610"/>
      <c r="I530" s="611"/>
      <c r="J530" s="612"/>
      <c r="K530" s="610"/>
      <c r="L530" s="611"/>
      <c r="M530" s="612"/>
      <c r="N530" s="577"/>
    </row>
    <row r="531" spans="1:14" ht="19" x14ac:dyDescent="0.2">
      <c r="A531" s="602" t="s">
        <v>237</v>
      </c>
      <c r="B531" s="614">
        <v>0</v>
      </c>
      <c r="C531" s="615">
        <v>82</v>
      </c>
      <c r="D531" s="616">
        <v>101</v>
      </c>
      <c r="E531" s="614">
        <v>0</v>
      </c>
      <c r="F531" s="615">
        <v>23</v>
      </c>
      <c r="G531" s="616">
        <v>30</v>
      </c>
      <c r="H531" s="614"/>
      <c r="I531" s="615"/>
      <c r="J531" s="616"/>
      <c r="K531" s="614"/>
      <c r="L531" s="615"/>
      <c r="M531" s="616"/>
      <c r="N531" s="617"/>
    </row>
    <row r="532" spans="1:14" ht="19" x14ac:dyDescent="0.2">
      <c r="A532" s="534" t="s">
        <v>177</v>
      </c>
      <c r="B532" s="618" t="s">
        <v>118</v>
      </c>
      <c r="C532" s="619">
        <v>1.91463414634146</v>
      </c>
      <c r="D532" s="620">
        <v>1.95049504950495</v>
      </c>
      <c r="E532" s="618" t="s">
        <v>118</v>
      </c>
      <c r="F532" s="619">
        <v>2.2173913043478302</v>
      </c>
      <c r="G532" s="620">
        <v>2.2333333333333298</v>
      </c>
      <c r="H532" s="618"/>
      <c r="I532" s="619"/>
      <c r="J532" s="620"/>
      <c r="K532" s="618"/>
      <c r="L532" s="619"/>
      <c r="M532" s="620"/>
      <c r="N532" s="577"/>
    </row>
    <row r="533" spans="1:14" ht="19" x14ac:dyDescent="0.2">
      <c r="A533" s="534" t="s">
        <v>157</v>
      </c>
      <c r="B533" s="618" t="s">
        <v>118</v>
      </c>
      <c r="C533" s="619">
        <v>0.87772460474946001</v>
      </c>
      <c r="D533" s="620">
        <v>0.89862381032067395</v>
      </c>
      <c r="E533" s="618" t="s">
        <v>118</v>
      </c>
      <c r="F533" s="619">
        <v>0.85048230910628997</v>
      </c>
      <c r="G533" s="620">
        <v>0.89763418297031305</v>
      </c>
      <c r="H533" s="618"/>
      <c r="I533" s="619"/>
      <c r="J533" s="620"/>
      <c r="K533" s="618"/>
      <c r="L533" s="619"/>
      <c r="M533" s="620"/>
      <c r="N533" s="577"/>
    </row>
    <row r="534" spans="1:14" ht="19" x14ac:dyDescent="0.2">
      <c r="A534" s="534" t="s">
        <v>238</v>
      </c>
      <c r="B534" s="618" t="s">
        <v>226</v>
      </c>
      <c r="C534" s="619"/>
      <c r="D534" s="620"/>
      <c r="E534" s="618" t="s">
        <v>226</v>
      </c>
      <c r="F534" s="619"/>
      <c r="G534" s="620"/>
      <c r="H534" s="618"/>
      <c r="I534" s="619"/>
      <c r="J534" s="620"/>
      <c r="K534" s="618"/>
      <c r="L534" s="619"/>
      <c r="M534" s="620"/>
      <c r="N534" s="577"/>
    </row>
    <row r="535" spans="1:14" ht="57" x14ac:dyDescent="0.2">
      <c r="A535" s="562" t="s">
        <v>1029</v>
      </c>
      <c r="B535" s="621" t="s">
        <v>226</v>
      </c>
      <c r="C535" s="622"/>
      <c r="D535" s="623"/>
      <c r="E535" s="621" t="s">
        <v>226</v>
      </c>
      <c r="F535" s="622"/>
      <c r="G535" s="623"/>
      <c r="H535" s="621"/>
      <c r="I535" s="622"/>
      <c r="J535" s="623"/>
      <c r="K535" s="621"/>
      <c r="L535" s="622"/>
      <c r="M535" s="623"/>
      <c r="N535" s="577"/>
    </row>
    <row r="536" spans="1:14" ht="76" x14ac:dyDescent="0.2">
      <c r="A536" s="528" t="s">
        <v>1030</v>
      </c>
      <c r="B536" s="568">
        <v>0.68235294117647105</v>
      </c>
      <c r="C536" s="569">
        <v>0.355281207133059</v>
      </c>
      <c r="D536" s="570">
        <v>0.248181818181818</v>
      </c>
      <c r="E536" s="568">
        <v>0.69879518072289204</v>
      </c>
      <c r="F536" s="569">
        <v>0.45318352059925099</v>
      </c>
      <c r="G536" s="570">
        <v>0.325062034739454</v>
      </c>
      <c r="H536" s="568"/>
      <c r="I536" s="569"/>
      <c r="J536" s="570"/>
      <c r="K536" s="568"/>
      <c r="L536" s="569"/>
      <c r="M536" s="570"/>
      <c r="N536" s="532"/>
    </row>
    <row r="537" spans="1:14" ht="19" x14ac:dyDescent="0.2">
      <c r="A537" s="534" t="s">
        <v>92</v>
      </c>
      <c r="B537" s="529">
        <v>0.317647058823529</v>
      </c>
      <c r="C537" s="530">
        <v>0.644718792866941</v>
      </c>
      <c r="D537" s="531">
        <v>0.75181818181818205</v>
      </c>
      <c r="E537" s="529">
        <v>0.30120481927710802</v>
      </c>
      <c r="F537" s="530">
        <v>0.54681647940074896</v>
      </c>
      <c r="G537" s="531">
        <v>0.67493796526054595</v>
      </c>
      <c r="H537" s="529"/>
      <c r="I537" s="530"/>
      <c r="J537" s="531"/>
      <c r="K537" s="529"/>
      <c r="L537" s="530"/>
      <c r="M537" s="531"/>
      <c r="N537" s="540"/>
    </row>
    <row r="538" spans="1:14" ht="19" x14ac:dyDescent="0.2">
      <c r="A538" s="571" t="s">
        <v>237</v>
      </c>
      <c r="B538" s="572">
        <v>85</v>
      </c>
      <c r="C538" s="573">
        <v>729</v>
      </c>
      <c r="D538" s="574">
        <v>1100</v>
      </c>
      <c r="E538" s="572">
        <v>83</v>
      </c>
      <c r="F538" s="573">
        <v>267</v>
      </c>
      <c r="G538" s="574">
        <v>403</v>
      </c>
      <c r="H538" s="572"/>
      <c r="I538" s="573"/>
      <c r="J538" s="574"/>
      <c r="K538" s="572"/>
      <c r="L538" s="573"/>
      <c r="M538" s="574"/>
      <c r="N538" s="598"/>
    </row>
    <row r="539" spans="1:14" ht="38" x14ac:dyDescent="0.2">
      <c r="A539" s="528" t="s">
        <v>1031</v>
      </c>
      <c r="B539" s="568">
        <v>0.58823529411764697</v>
      </c>
      <c r="C539" s="569">
        <v>0.35359116022099402</v>
      </c>
      <c r="D539" s="570">
        <v>0.32146118721461198</v>
      </c>
      <c r="E539" s="568">
        <v>0.59036144578313299</v>
      </c>
      <c r="F539" s="569">
        <v>0.41509433962264197</v>
      </c>
      <c r="G539" s="570">
        <v>0.34164588528678302</v>
      </c>
      <c r="H539" s="568"/>
      <c r="I539" s="569"/>
      <c r="J539" s="570"/>
      <c r="K539" s="568"/>
      <c r="L539" s="569"/>
      <c r="M539" s="570"/>
      <c r="N539" s="532"/>
    </row>
    <row r="540" spans="1:14" ht="19" x14ac:dyDescent="0.2">
      <c r="A540" s="534" t="s">
        <v>92</v>
      </c>
      <c r="B540" s="529">
        <v>0.41176470588235298</v>
      </c>
      <c r="C540" s="530">
        <v>0.64640883977900598</v>
      </c>
      <c r="D540" s="531">
        <v>0.67853881278538797</v>
      </c>
      <c r="E540" s="529">
        <v>0.40963855421686701</v>
      </c>
      <c r="F540" s="530">
        <v>0.58490566037735803</v>
      </c>
      <c r="G540" s="531">
        <v>0.65835411471321703</v>
      </c>
      <c r="H540" s="529"/>
      <c r="I540" s="530"/>
      <c r="J540" s="531"/>
      <c r="K540" s="529"/>
      <c r="L540" s="530"/>
      <c r="M540" s="531"/>
      <c r="N540" s="540"/>
    </row>
    <row r="541" spans="1:14" ht="19" x14ac:dyDescent="0.2">
      <c r="A541" s="571" t="s">
        <v>237</v>
      </c>
      <c r="B541" s="572">
        <v>85</v>
      </c>
      <c r="C541" s="573">
        <v>724</v>
      </c>
      <c r="D541" s="574">
        <v>1095</v>
      </c>
      <c r="E541" s="572">
        <v>83</v>
      </c>
      <c r="F541" s="573">
        <v>265</v>
      </c>
      <c r="G541" s="574">
        <v>401</v>
      </c>
      <c r="H541" s="572"/>
      <c r="I541" s="573"/>
      <c r="J541" s="574"/>
      <c r="K541" s="572"/>
      <c r="L541" s="573"/>
      <c r="M541" s="574"/>
      <c r="N541" s="598"/>
    </row>
    <row r="542" spans="1:14" ht="38" x14ac:dyDescent="0.2">
      <c r="A542" s="528" t="s">
        <v>1032</v>
      </c>
      <c r="B542" s="568">
        <v>0.129411764705882</v>
      </c>
      <c r="C542" s="569">
        <v>0.12929848693259999</v>
      </c>
      <c r="D542" s="570">
        <v>0.101277372262774</v>
      </c>
      <c r="E542" s="568">
        <v>0.120481927710843</v>
      </c>
      <c r="F542" s="569">
        <v>0.108614232209738</v>
      </c>
      <c r="G542" s="570">
        <v>8.2294264339152101E-2</v>
      </c>
      <c r="H542" s="568"/>
      <c r="I542" s="569"/>
      <c r="J542" s="570"/>
      <c r="K542" s="568"/>
      <c r="L542" s="569"/>
      <c r="M542" s="570"/>
      <c r="N542" s="532"/>
    </row>
    <row r="543" spans="1:14" ht="19" x14ac:dyDescent="0.2">
      <c r="A543" s="534" t="s">
        <v>92</v>
      </c>
      <c r="B543" s="529">
        <v>0.870588235294118</v>
      </c>
      <c r="C543" s="530">
        <v>0.87070151306739996</v>
      </c>
      <c r="D543" s="531">
        <v>0.898722627737226</v>
      </c>
      <c r="E543" s="529">
        <v>0.87951807228915702</v>
      </c>
      <c r="F543" s="530">
        <v>0.89138576779026202</v>
      </c>
      <c r="G543" s="531">
        <v>0.91770573566084801</v>
      </c>
      <c r="H543" s="529"/>
      <c r="I543" s="530"/>
      <c r="J543" s="531"/>
      <c r="K543" s="529"/>
      <c r="L543" s="530"/>
      <c r="M543" s="531"/>
      <c r="N543" s="540"/>
    </row>
    <row r="544" spans="1:14" ht="19" x14ac:dyDescent="0.2">
      <c r="A544" s="571" t="s">
        <v>237</v>
      </c>
      <c r="B544" s="572">
        <v>85</v>
      </c>
      <c r="C544" s="573">
        <v>727</v>
      </c>
      <c r="D544" s="574">
        <v>1096</v>
      </c>
      <c r="E544" s="572">
        <v>83</v>
      </c>
      <c r="F544" s="573">
        <v>267</v>
      </c>
      <c r="G544" s="574">
        <v>401</v>
      </c>
      <c r="H544" s="572"/>
      <c r="I544" s="573"/>
      <c r="J544" s="574"/>
      <c r="K544" s="572"/>
      <c r="L544" s="573"/>
      <c r="M544" s="574"/>
      <c r="N544" s="598"/>
    </row>
    <row r="545" spans="1:14" ht="38" x14ac:dyDescent="0.2">
      <c r="A545" s="528" t="s">
        <v>1033</v>
      </c>
      <c r="B545" s="568">
        <v>6.02409638554217E-2</v>
      </c>
      <c r="C545" s="569">
        <v>3.0470914127423799E-2</v>
      </c>
      <c r="D545" s="570">
        <v>2.5617566331198501E-2</v>
      </c>
      <c r="E545" s="568">
        <v>6.1728395061728399E-2</v>
      </c>
      <c r="F545" s="569">
        <v>3.4220532319391601E-2</v>
      </c>
      <c r="G545" s="570">
        <v>2.7568922305764399E-2</v>
      </c>
      <c r="H545" s="568"/>
      <c r="I545" s="569"/>
      <c r="J545" s="570"/>
      <c r="K545" s="568"/>
      <c r="L545" s="569"/>
      <c r="M545" s="570"/>
      <c r="N545" s="532"/>
    </row>
    <row r="546" spans="1:14" ht="19" x14ac:dyDescent="0.2">
      <c r="A546" s="534" t="s">
        <v>92</v>
      </c>
      <c r="B546" s="529">
        <v>0.93975903614457801</v>
      </c>
      <c r="C546" s="530">
        <v>0.96952908587257602</v>
      </c>
      <c r="D546" s="531">
        <v>0.97438243366880095</v>
      </c>
      <c r="E546" s="529">
        <v>0.938271604938272</v>
      </c>
      <c r="F546" s="530">
        <v>0.96577946768060796</v>
      </c>
      <c r="G546" s="531">
        <v>0.97243107769423598</v>
      </c>
      <c r="H546" s="529"/>
      <c r="I546" s="530"/>
      <c r="J546" s="531"/>
      <c r="K546" s="529"/>
      <c r="L546" s="530"/>
      <c r="M546" s="531"/>
      <c r="N546" s="540"/>
    </row>
    <row r="547" spans="1:14" ht="19" x14ac:dyDescent="0.2">
      <c r="A547" s="571" t="s">
        <v>237</v>
      </c>
      <c r="B547" s="572">
        <v>83</v>
      </c>
      <c r="C547" s="573">
        <v>722</v>
      </c>
      <c r="D547" s="574">
        <v>1093</v>
      </c>
      <c r="E547" s="572">
        <v>81</v>
      </c>
      <c r="F547" s="573">
        <v>263</v>
      </c>
      <c r="G547" s="574">
        <v>399</v>
      </c>
      <c r="H547" s="572"/>
      <c r="I547" s="573"/>
      <c r="J547" s="574"/>
      <c r="K547" s="572"/>
      <c r="L547" s="573"/>
      <c r="M547" s="574"/>
      <c r="N547" s="598"/>
    </row>
    <row r="548" spans="1:14" ht="38" x14ac:dyDescent="0.2">
      <c r="A548" s="528" t="s">
        <v>1034</v>
      </c>
      <c r="B548" s="568">
        <v>0.58333333333333304</v>
      </c>
      <c r="C548" s="569">
        <v>0.53241379310344805</v>
      </c>
      <c r="D548" s="570">
        <v>0.49496797804208598</v>
      </c>
      <c r="E548" s="568">
        <v>0.58536585365853699</v>
      </c>
      <c r="F548" s="569">
        <v>0.51320754716981098</v>
      </c>
      <c r="G548" s="570">
        <v>0.45112781954887199</v>
      </c>
      <c r="H548" s="568"/>
      <c r="I548" s="569"/>
      <c r="J548" s="570"/>
      <c r="K548" s="568"/>
      <c r="L548" s="569"/>
      <c r="M548" s="570"/>
      <c r="N548" s="532"/>
    </row>
    <row r="549" spans="1:14" ht="19" x14ac:dyDescent="0.2">
      <c r="A549" s="534" t="s">
        <v>92</v>
      </c>
      <c r="B549" s="529">
        <v>0.41666666666666702</v>
      </c>
      <c r="C549" s="530">
        <v>0.467586206896552</v>
      </c>
      <c r="D549" s="531">
        <v>0.50503202195791397</v>
      </c>
      <c r="E549" s="529">
        <v>0.41463414634146301</v>
      </c>
      <c r="F549" s="530">
        <v>0.48679245283018902</v>
      </c>
      <c r="G549" s="531">
        <v>0.54887218045112796</v>
      </c>
      <c r="H549" s="529"/>
      <c r="I549" s="530"/>
      <c r="J549" s="531"/>
      <c r="K549" s="529"/>
      <c r="L549" s="530"/>
      <c r="M549" s="531"/>
      <c r="N549" s="540"/>
    </row>
    <row r="550" spans="1:14" ht="19" x14ac:dyDescent="0.2">
      <c r="A550" s="571" t="s">
        <v>237</v>
      </c>
      <c r="B550" s="572">
        <v>84</v>
      </c>
      <c r="C550" s="573">
        <v>725</v>
      </c>
      <c r="D550" s="574">
        <v>1093</v>
      </c>
      <c r="E550" s="572">
        <v>82</v>
      </c>
      <c r="F550" s="573">
        <v>265</v>
      </c>
      <c r="G550" s="574">
        <v>399</v>
      </c>
      <c r="H550" s="572"/>
      <c r="I550" s="573"/>
      <c r="J550" s="574"/>
      <c r="K550" s="572"/>
      <c r="L550" s="573"/>
      <c r="M550" s="574"/>
      <c r="N550" s="598"/>
    </row>
    <row r="551" spans="1:14" ht="38" x14ac:dyDescent="0.2">
      <c r="A551" s="528" t="s">
        <v>1035</v>
      </c>
      <c r="B551" s="568">
        <v>0.65882352941176503</v>
      </c>
      <c r="C551" s="569">
        <v>0.61485557083906495</v>
      </c>
      <c r="D551" s="570">
        <v>0.64083865086599801</v>
      </c>
      <c r="E551" s="568">
        <v>0.67469879518072295</v>
      </c>
      <c r="F551" s="569">
        <v>0.67669172932330801</v>
      </c>
      <c r="G551" s="570">
        <v>0.68407960199005002</v>
      </c>
      <c r="H551" s="568"/>
      <c r="I551" s="569"/>
      <c r="J551" s="570"/>
      <c r="K551" s="568"/>
      <c r="L551" s="569"/>
      <c r="M551" s="570"/>
      <c r="N551" s="532"/>
    </row>
    <row r="552" spans="1:14" ht="19" x14ac:dyDescent="0.2">
      <c r="A552" s="534" t="s">
        <v>92</v>
      </c>
      <c r="B552" s="529">
        <v>0.34117647058823503</v>
      </c>
      <c r="C552" s="530">
        <v>0.385144429160935</v>
      </c>
      <c r="D552" s="531">
        <v>0.35916134913400199</v>
      </c>
      <c r="E552" s="529">
        <v>0.32530120481927699</v>
      </c>
      <c r="F552" s="530">
        <v>0.32330827067669199</v>
      </c>
      <c r="G552" s="531">
        <v>0.31592039800994998</v>
      </c>
      <c r="H552" s="529"/>
      <c r="I552" s="530"/>
      <c r="J552" s="531"/>
      <c r="K552" s="529"/>
      <c r="L552" s="530"/>
      <c r="M552" s="531"/>
      <c r="N552" s="540"/>
    </row>
    <row r="553" spans="1:14" ht="19" x14ac:dyDescent="0.2">
      <c r="A553" s="571" t="s">
        <v>237</v>
      </c>
      <c r="B553" s="572">
        <v>85</v>
      </c>
      <c r="C553" s="573">
        <v>727</v>
      </c>
      <c r="D553" s="574">
        <v>1097</v>
      </c>
      <c r="E553" s="572">
        <v>83</v>
      </c>
      <c r="F553" s="573">
        <v>266</v>
      </c>
      <c r="G553" s="574">
        <v>402</v>
      </c>
      <c r="H553" s="572"/>
      <c r="I553" s="573"/>
      <c r="J553" s="574"/>
      <c r="K553" s="572"/>
      <c r="L553" s="573"/>
      <c r="M553" s="574"/>
      <c r="N553" s="598"/>
    </row>
    <row r="554" spans="1:14" ht="38" x14ac:dyDescent="0.2">
      <c r="A554" s="528" t="s">
        <v>1036</v>
      </c>
      <c r="B554" s="627">
        <v>0.84523809523809501</v>
      </c>
      <c r="C554" s="628">
        <v>0.51590594744121698</v>
      </c>
      <c r="D554" s="629">
        <v>0.47714808043875701</v>
      </c>
      <c r="E554" s="627">
        <v>0.86585365853658502</v>
      </c>
      <c r="F554" s="628">
        <v>0.70075757575757602</v>
      </c>
      <c r="G554" s="629">
        <v>0.62094763092269301</v>
      </c>
      <c r="H554" s="627"/>
      <c r="I554" s="628"/>
      <c r="J554" s="629"/>
      <c r="K554" s="627"/>
      <c r="L554" s="628"/>
      <c r="M554" s="629"/>
      <c r="N554" s="532"/>
    </row>
    <row r="555" spans="1:14" ht="19" x14ac:dyDescent="0.2">
      <c r="A555" s="534" t="s">
        <v>92</v>
      </c>
      <c r="B555" s="529">
        <v>0.15476190476190499</v>
      </c>
      <c r="C555" s="530">
        <v>0.48409405255878302</v>
      </c>
      <c r="D555" s="531">
        <v>0.52285191956124299</v>
      </c>
      <c r="E555" s="529">
        <v>0.134146341463415</v>
      </c>
      <c r="F555" s="530">
        <v>0.29924242424242398</v>
      </c>
      <c r="G555" s="531">
        <v>0.37905236907730699</v>
      </c>
      <c r="H555" s="529"/>
      <c r="I555" s="530"/>
      <c r="J555" s="531"/>
      <c r="K555" s="529"/>
      <c r="L555" s="530"/>
      <c r="M555" s="531"/>
      <c r="N555" s="540"/>
    </row>
    <row r="556" spans="1:14" ht="19" x14ac:dyDescent="0.2">
      <c r="A556" s="571" t="s">
        <v>237</v>
      </c>
      <c r="B556" s="572">
        <v>84</v>
      </c>
      <c r="C556" s="573">
        <v>723</v>
      </c>
      <c r="D556" s="574">
        <v>1094</v>
      </c>
      <c r="E556" s="572">
        <v>82</v>
      </c>
      <c r="F556" s="573">
        <v>264</v>
      </c>
      <c r="G556" s="574">
        <v>401</v>
      </c>
      <c r="H556" s="572"/>
      <c r="I556" s="573"/>
      <c r="J556" s="574"/>
      <c r="K556" s="572"/>
      <c r="L556" s="573"/>
      <c r="M556" s="574"/>
      <c r="N556" s="598"/>
    </row>
    <row r="557" spans="1:14" ht="38" x14ac:dyDescent="0.2">
      <c r="A557" s="528" t="s">
        <v>1037</v>
      </c>
      <c r="B557" s="568">
        <v>0.623529411764706</v>
      </c>
      <c r="C557" s="569">
        <v>0.31862068965517198</v>
      </c>
      <c r="D557" s="570">
        <v>0.26094890510948898</v>
      </c>
      <c r="E557" s="568">
        <v>0.61445783132530096</v>
      </c>
      <c r="F557" s="569">
        <v>0.43445692883895098</v>
      </c>
      <c r="G557" s="570">
        <v>0.33663366336633699</v>
      </c>
      <c r="H557" s="568"/>
      <c r="I557" s="569"/>
      <c r="J557" s="570"/>
      <c r="K557" s="568"/>
      <c r="L557" s="569"/>
      <c r="M557" s="570"/>
      <c r="N557" s="532"/>
    </row>
    <row r="558" spans="1:14" ht="19" x14ac:dyDescent="0.2">
      <c r="A558" s="534" t="s">
        <v>92</v>
      </c>
      <c r="B558" s="529">
        <v>0.376470588235294</v>
      </c>
      <c r="C558" s="530">
        <v>0.68137931034482802</v>
      </c>
      <c r="D558" s="531">
        <v>0.73905109489051102</v>
      </c>
      <c r="E558" s="529">
        <v>0.38554216867469898</v>
      </c>
      <c r="F558" s="530">
        <v>0.56554307116104896</v>
      </c>
      <c r="G558" s="531">
        <v>0.66336633663366296</v>
      </c>
      <c r="H558" s="529"/>
      <c r="I558" s="530"/>
      <c r="J558" s="531"/>
      <c r="K558" s="529"/>
      <c r="L558" s="530"/>
      <c r="M558" s="531"/>
      <c r="N558" s="540"/>
    </row>
    <row r="559" spans="1:14" ht="19" x14ac:dyDescent="0.2">
      <c r="A559" s="571" t="s">
        <v>237</v>
      </c>
      <c r="B559" s="572">
        <v>85</v>
      </c>
      <c r="C559" s="573">
        <v>725</v>
      </c>
      <c r="D559" s="574">
        <v>1096</v>
      </c>
      <c r="E559" s="572">
        <v>83</v>
      </c>
      <c r="F559" s="573">
        <v>267</v>
      </c>
      <c r="G559" s="574">
        <v>404</v>
      </c>
      <c r="H559" s="572"/>
      <c r="I559" s="573"/>
      <c r="J559" s="574"/>
      <c r="K559" s="572"/>
      <c r="L559" s="573"/>
      <c r="M559" s="574"/>
      <c r="N559" s="598"/>
    </row>
    <row r="560" spans="1:14" ht="76" x14ac:dyDescent="0.2">
      <c r="A560" s="528" t="s">
        <v>1038</v>
      </c>
      <c r="B560" s="568">
        <v>0.85882352941176499</v>
      </c>
      <c r="C560" s="569">
        <v>0.71114167812929896</v>
      </c>
      <c r="D560" s="570">
        <v>0.67153284671532798</v>
      </c>
      <c r="E560" s="568">
        <v>0.85542168674698804</v>
      </c>
      <c r="F560" s="569">
        <v>0.76779026217228497</v>
      </c>
      <c r="G560" s="570">
        <v>0.68486352357320102</v>
      </c>
      <c r="H560" s="568"/>
      <c r="I560" s="569"/>
      <c r="J560" s="570"/>
      <c r="K560" s="568"/>
      <c r="L560" s="569"/>
      <c r="M560" s="570"/>
      <c r="N560" s="630" t="s">
        <v>69</v>
      </c>
    </row>
    <row r="561" spans="1:14" ht="19" x14ac:dyDescent="0.2">
      <c r="A561" s="534" t="s">
        <v>92</v>
      </c>
      <c r="B561" s="529">
        <v>0.14117647058823499</v>
      </c>
      <c r="C561" s="530">
        <v>0.28885832187070198</v>
      </c>
      <c r="D561" s="531">
        <v>0.32846715328467202</v>
      </c>
      <c r="E561" s="529">
        <v>0.14457831325301199</v>
      </c>
      <c r="F561" s="530">
        <v>0.23220973782771501</v>
      </c>
      <c r="G561" s="531">
        <v>0.31513647642679898</v>
      </c>
      <c r="H561" s="529"/>
      <c r="I561" s="530"/>
      <c r="J561" s="531"/>
      <c r="K561" s="529"/>
      <c r="L561" s="530"/>
      <c r="M561" s="531"/>
      <c r="N561" s="631"/>
    </row>
    <row r="562" spans="1:14" ht="19" x14ac:dyDescent="0.2">
      <c r="A562" s="571" t="s">
        <v>237</v>
      </c>
      <c r="B562" s="572">
        <v>85</v>
      </c>
      <c r="C562" s="573">
        <v>727</v>
      </c>
      <c r="D562" s="574">
        <v>1096</v>
      </c>
      <c r="E562" s="572">
        <v>83</v>
      </c>
      <c r="F562" s="573">
        <v>267</v>
      </c>
      <c r="G562" s="574">
        <v>403</v>
      </c>
      <c r="H562" s="572"/>
      <c r="I562" s="573"/>
      <c r="J562" s="574"/>
      <c r="K562" s="572"/>
      <c r="L562" s="573"/>
      <c r="M562" s="574"/>
      <c r="N562" s="598"/>
    </row>
    <row r="563" spans="1:14" ht="38" x14ac:dyDescent="0.2">
      <c r="A563" s="528" t="s">
        <v>1039</v>
      </c>
      <c r="B563" s="568">
        <v>0.78823529411764703</v>
      </c>
      <c r="C563" s="569">
        <v>0.83310344827586202</v>
      </c>
      <c r="D563" s="570">
        <v>0.81261425959780598</v>
      </c>
      <c r="E563" s="568">
        <v>0.78313253012048201</v>
      </c>
      <c r="F563" s="569">
        <v>0.755639097744361</v>
      </c>
      <c r="G563" s="570">
        <v>0.74937965260545902</v>
      </c>
      <c r="H563" s="568"/>
      <c r="I563" s="569"/>
      <c r="J563" s="570"/>
      <c r="K563" s="568"/>
      <c r="L563" s="569"/>
      <c r="M563" s="570"/>
      <c r="N563" s="607"/>
    </row>
    <row r="564" spans="1:14" ht="19" x14ac:dyDescent="0.2">
      <c r="A564" s="534" t="s">
        <v>92</v>
      </c>
      <c r="B564" s="529">
        <v>0.21176470588235299</v>
      </c>
      <c r="C564" s="530">
        <v>0.166896551724138</v>
      </c>
      <c r="D564" s="531">
        <v>0.187385740402194</v>
      </c>
      <c r="E564" s="529">
        <v>0.21686746987951799</v>
      </c>
      <c r="F564" s="530">
        <v>0.244360902255639</v>
      </c>
      <c r="G564" s="531">
        <v>0.25062034739454098</v>
      </c>
      <c r="H564" s="529"/>
      <c r="I564" s="530"/>
      <c r="J564" s="531"/>
      <c r="K564" s="529"/>
      <c r="L564" s="530"/>
      <c r="M564" s="531"/>
      <c r="N564" s="608"/>
    </row>
    <row r="565" spans="1:14" ht="19" x14ac:dyDescent="0.2">
      <c r="A565" s="571" t="s">
        <v>237</v>
      </c>
      <c r="B565" s="572">
        <v>85</v>
      </c>
      <c r="C565" s="573">
        <v>725</v>
      </c>
      <c r="D565" s="574">
        <v>1094</v>
      </c>
      <c r="E565" s="572">
        <v>83</v>
      </c>
      <c r="F565" s="573">
        <v>266</v>
      </c>
      <c r="G565" s="574">
        <v>403</v>
      </c>
      <c r="H565" s="572"/>
      <c r="I565" s="573"/>
      <c r="J565" s="574"/>
      <c r="K565" s="572"/>
      <c r="L565" s="573"/>
      <c r="M565" s="574"/>
      <c r="N565" s="598"/>
    </row>
    <row r="566" spans="1:14" ht="38" x14ac:dyDescent="0.2">
      <c r="A566" s="528" t="s">
        <v>1040</v>
      </c>
      <c r="B566" s="632">
        <v>0.81176470588235305</v>
      </c>
      <c r="C566" s="633">
        <v>0.731673582295989</v>
      </c>
      <c r="D566" s="634">
        <v>0.71926605504587204</v>
      </c>
      <c r="E566" s="632">
        <v>0.80722891566265098</v>
      </c>
      <c r="F566" s="633">
        <v>0.70075757575757602</v>
      </c>
      <c r="G566" s="634">
        <v>0.67669172932330801</v>
      </c>
      <c r="H566" s="632"/>
      <c r="I566" s="633"/>
      <c r="J566" s="634"/>
      <c r="K566" s="632"/>
      <c r="L566" s="633"/>
      <c r="M566" s="634"/>
      <c r="N566" s="586"/>
    </row>
    <row r="567" spans="1:14" ht="19" x14ac:dyDescent="0.2">
      <c r="A567" s="534" t="s">
        <v>92</v>
      </c>
      <c r="B567" s="632">
        <v>0.188235294117647</v>
      </c>
      <c r="C567" s="633">
        <v>0.268326417704011</v>
      </c>
      <c r="D567" s="634">
        <v>0.28073394495412801</v>
      </c>
      <c r="E567" s="632">
        <v>0.19277108433734899</v>
      </c>
      <c r="F567" s="633">
        <v>0.29924242424242398</v>
      </c>
      <c r="G567" s="634">
        <v>0.32330827067669199</v>
      </c>
      <c r="H567" s="632"/>
      <c r="I567" s="633"/>
      <c r="J567" s="634"/>
      <c r="K567" s="632"/>
      <c r="L567" s="633"/>
      <c r="M567" s="634"/>
      <c r="N567" s="586"/>
    </row>
    <row r="568" spans="1:14" ht="19" x14ac:dyDescent="0.2">
      <c r="A568" s="571" t="s">
        <v>237</v>
      </c>
      <c r="B568" s="572">
        <v>85</v>
      </c>
      <c r="C568" s="573">
        <v>723</v>
      </c>
      <c r="D568" s="574">
        <v>1090</v>
      </c>
      <c r="E568" s="572">
        <v>83</v>
      </c>
      <c r="F568" s="573">
        <v>264</v>
      </c>
      <c r="G568" s="574">
        <v>399</v>
      </c>
      <c r="H568" s="572"/>
      <c r="I568" s="573"/>
      <c r="J568" s="574"/>
      <c r="K568" s="572"/>
      <c r="L568" s="573"/>
      <c r="M568" s="574"/>
      <c r="N568" s="598"/>
    </row>
    <row r="569" spans="1:14" ht="38" x14ac:dyDescent="0.2">
      <c r="A569" s="528" t="s">
        <v>1041</v>
      </c>
      <c r="B569" s="568">
        <v>0.74117647058823499</v>
      </c>
      <c r="C569" s="569">
        <v>0.62697274031563799</v>
      </c>
      <c r="D569" s="570">
        <v>0.629943502824859</v>
      </c>
      <c r="E569" s="568">
        <v>0.73493975903614495</v>
      </c>
      <c r="F569" s="569">
        <v>0.64478764478764505</v>
      </c>
      <c r="G569" s="570">
        <v>0.653944020356234</v>
      </c>
      <c r="H569" s="568"/>
      <c r="I569" s="569"/>
      <c r="J569" s="570"/>
      <c r="K569" s="568"/>
      <c r="L569" s="569"/>
      <c r="M569" s="570"/>
      <c r="N569" s="609"/>
    </row>
    <row r="570" spans="1:14" ht="19" x14ac:dyDescent="0.2">
      <c r="A570" s="534" t="s">
        <v>92</v>
      </c>
      <c r="B570" s="529">
        <v>0.25882352941176501</v>
      </c>
      <c r="C570" s="530">
        <v>0.37302725968436201</v>
      </c>
      <c r="D570" s="531">
        <v>0.370056497175141</v>
      </c>
      <c r="E570" s="529">
        <v>0.265060240963855</v>
      </c>
      <c r="F570" s="530">
        <v>0.355212355212355</v>
      </c>
      <c r="G570" s="531">
        <v>0.346055979643766</v>
      </c>
      <c r="H570" s="529"/>
      <c r="I570" s="530"/>
      <c r="J570" s="531"/>
      <c r="K570" s="529"/>
      <c r="L570" s="530"/>
      <c r="M570" s="531"/>
      <c r="N570" s="635"/>
    </row>
    <row r="571" spans="1:14" ht="19" x14ac:dyDescent="0.2">
      <c r="A571" s="571" t="s">
        <v>237</v>
      </c>
      <c r="B571" s="572">
        <v>85</v>
      </c>
      <c r="C571" s="573">
        <v>697</v>
      </c>
      <c r="D571" s="574">
        <v>1062</v>
      </c>
      <c r="E571" s="572">
        <v>83</v>
      </c>
      <c r="F571" s="573">
        <v>259</v>
      </c>
      <c r="G571" s="574">
        <v>393</v>
      </c>
      <c r="H571" s="572"/>
      <c r="I571" s="573"/>
      <c r="J571" s="574"/>
      <c r="K571" s="572"/>
      <c r="L571" s="573"/>
      <c r="M571" s="574"/>
      <c r="N571" s="598"/>
    </row>
    <row r="572" spans="1:14" ht="38" x14ac:dyDescent="0.2">
      <c r="A572" s="528" t="s">
        <v>1042</v>
      </c>
      <c r="B572" s="568">
        <v>0.16470588235294101</v>
      </c>
      <c r="C572" s="569">
        <v>0.13655172413793101</v>
      </c>
      <c r="D572" s="570">
        <v>0.13138686131386901</v>
      </c>
      <c r="E572" s="568">
        <v>0.16867469879518099</v>
      </c>
      <c r="F572" s="569">
        <v>0.12075471698113199</v>
      </c>
      <c r="G572" s="570">
        <v>0.10723192019950099</v>
      </c>
      <c r="H572" s="568"/>
      <c r="I572" s="569"/>
      <c r="J572" s="570"/>
      <c r="K572" s="568"/>
      <c r="L572" s="569"/>
      <c r="M572" s="570"/>
      <c r="N572" s="576"/>
    </row>
    <row r="573" spans="1:14" ht="19" x14ac:dyDescent="0.2">
      <c r="A573" s="534" t="s">
        <v>92</v>
      </c>
      <c r="B573" s="529">
        <v>0.83529411764705896</v>
      </c>
      <c r="C573" s="530">
        <v>0.86344827586206896</v>
      </c>
      <c r="D573" s="531">
        <v>0.86861313868613099</v>
      </c>
      <c r="E573" s="529">
        <v>0.83132530120481896</v>
      </c>
      <c r="F573" s="530">
        <v>0.87924528301886795</v>
      </c>
      <c r="G573" s="531">
        <v>0.89276807980049899</v>
      </c>
      <c r="H573" s="529"/>
      <c r="I573" s="530"/>
      <c r="J573" s="531"/>
      <c r="K573" s="529"/>
      <c r="L573" s="530"/>
      <c r="M573" s="531"/>
      <c r="N573" s="636"/>
    </row>
    <row r="574" spans="1:14" ht="19" x14ac:dyDescent="0.2">
      <c r="A574" s="571" t="s">
        <v>237</v>
      </c>
      <c r="B574" s="572">
        <v>85</v>
      </c>
      <c r="C574" s="573">
        <v>725</v>
      </c>
      <c r="D574" s="574">
        <v>1096</v>
      </c>
      <c r="E574" s="572">
        <v>83</v>
      </c>
      <c r="F574" s="573">
        <v>265</v>
      </c>
      <c r="G574" s="574">
        <v>401</v>
      </c>
      <c r="H574" s="572"/>
      <c r="I574" s="573"/>
      <c r="J574" s="574"/>
      <c r="K574" s="572"/>
      <c r="L574" s="573"/>
      <c r="M574" s="574"/>
      <c r="N574" s="598"/>
    </row>
    <row r="575" spans="1:14" ht="76" x14ac:dyDescent="0.2">
      <c r="A575" s="528" t="s">
        <v>1043</v>
      </c>
      <c r="B575" s="568">
        <v>0.623529411764706</v>
      </c>
      <c r="C575" s="569">
        <v>0.475728155339806</v>
      </c>
      <c r="D575" s="570">
        <v>0.400549954170486</v>
      </c>
      <c r="E575" s="568">
        <v>0.61445783132530096</v>
      </c>
      <c r="F575" s="569">
        <v>0.46415094339622598</v>
      </c>
      <c r="G575" s="570">
        <v>0.37</v>
      </c>
      <c r="H575" s="568"/>
      <c r="I575" s="569"/>
      <c r="J575" s="570"/>
      <c r="K575" s="568"/>
      <c r="L575" s="569"/>
      <c r="M575" s="570"/>
      <c r="N575" s="599" t="s">
        <v>69</v>
      </c>
    </row>
    <row r="576" spans="1:14" ht="19" x14ac:dyDescent="0.2">
      <c r="A576" s="534" t="s">
        <v>92</v>
      </c>
      <c r="B576" s="529">
        <v>0.376470588235294</v>
      </c>
      <c r="C576" s="530">
        <v>0.52427184466019405</v>
      </c>
      <c r="D576" s="531">
        <v>0.599450045829514</v>
      </c>
      <c r="E576" s="529">
        <v>0.38554216867469898</v>
      </c>
      <c r="F576" s="530">
        <v>0.53584905660377402</v>
      </c>
      <c r="G576" s="531">
        <v>0.63</v>
      </c>
      <c r="H576" s="529"/>
      <c r="I576" s="530"/>
      <c r="J576" s="531"/>
      <c r="K576" s="529"/>
      <c r="L576" s="530"/>
      <c r="M576" s="531"/>
      <c r="N576" s="601"/>
    </row>
    <row r="577" spans="1:14" ht="19" x14ac:dyDescent="0.2">
      <c r="A577" s="571" t="s">
        <v>237</v>
      </c>
      <c r="B577" s="572">
        <v>85</v>
      </c>
      <c r="C577" s="573">
        <v>721</v>
      </c>
      <c r="D577" s="574">
        <v>1091</v>
      </c>
      <c r="E577" s="572">
        <v>83</v>
      </c>
      <c r="F577" s="573">
        <v>265</v>
      </c>
      <c r="G577" s="574">
        <v>400</v>
      </c>
      <c r="H577" s="572"/>
      <c r="I577" s="573"/>
      <c r="J577" s="574"/>
      <c r="K577" s="572"/>
      <c r="L577" s="573"/>
      <c r="M577" s="574"/>
      <c r="N577" s="598"/>
    </row>
    <row r="578" spans="1:14" ht="38" x14ac:dyDescent="0.2">
      <c r="A578" s="528" t="s">
        <v>1044</v>
      </c>
      <c r="B578" s="568">
        <v>0.30588235294117599</v>
      </c>
      <c r="C578" s="569">
        <v>0.13611111111111099</v>
      </c>
      <c r="D578" s="570">
        <v>0.139834406623735</v>
      </c>
      <c r="E578" s="568">
        <v>0.30120481927710802</v>
      </c>
      <c r="F578" s="569">
        <v>0.174242424242424</v>
      </c>
      <c r="G578" s="570">
        <v>0.158690176322418</v>
      </c>
      <c r="H578" s="568"/>
      <c r="I578" s="569"/>
      <c r="J578" s="570"/>
      <c r="K578" s="568"/>
      <c r="L578" s="569"/>
      <c r="M578" s="570"/>
      <c r="N578" s="609"/>
    </row>
    <row r="579" spans="1:14" ht="19" x14ac:dyDescent="0.2">
      <c r="A579" s="534" t="s">
        <v>92</v>
      </c>
      <c r="B579" s="529">
        <v>0.69411764705882395</v>
      </c>
      <c r="C579" s="530">
        <v>0.86388888888888904</v>
      </c>
      <c r="D579" s="531">
        <v>0.86016559337626497</v>
      </c>
      <c r="E579" s="529">
        <v>0.69879518072289204</v>
      </c>
      <c r="F579" s="530">
        <v>0.82575757575757602</v>
      </c>
      <c r="G579" s="531">
        <v>0.841309823677582</v>
      </c>
      <c r="H579" s="529"/>
      <c r="I579" s="530"/>
      <c r="J579" s="531"/>
      <c r="K579" s="529"/>
      <c r="L579" s="530"/>
      <c r="M579" s="531"/>
      <c r="N579" s="635"/>
    </row>
    <row r="580" spans="1:14" ht="19" x14ac:dyDescent="0.2">
      <c r="A580" s="571" t="s">
        <v>237</v>
      </c>
      <c r="B580" s="572">
        <v>85</v>
      </c>
      <c r="C580" s="573">
        <v>720</v>
      </c>
      <c r="D580" s="574">
        <v>1087</v>
      </c>
      <c r="E580" s="572">
        <v>83</v>
      </c>
      <c r="F580" s="573">
        <v>264</v>
      </c>
      <c r="G580" s="574">
        <v>397</v>
      </c>
      <c r="H580" s="572"/>
      <c r="I580" s="573"/>
      <c r="J580" s="574"/>
      <c r="K580" s="572"/>
      <c r="L580" s="573"/>
      <c r="M580" s="574"/>
      <c r="N580" s="598"/>
    </row>
    <row r="581" spans="1:14" ht="38" x14ac:dyDescent="0.2">
      <c r="A581" s="528" t="s">
        <v>1045</v>
      </c>
      <c r="B581" s="568">
        <v>0.25882352941176501</v>
      </c>
      <c r="C581" s="569">
        <v>0.18118948824343001</v>
      </c>
      <c r="D581" s="570">
        <v>0.19139194139194099</v>
      </c>
      <c r="E581" s="568">
        <v>0.265060240963855</v>
      </c>
      <c r="F581" s="569">
        <v>0.18867924528301899</v>
      </c>
      <c r="G581" s="570">
        <v>0.17</v>
      </c>
      <c r="H581" s="568"/>
      <c r="I581" s="569"/>
      <c r="J581" s="570"/>
      <c r="K581" s="568"/>
      <c r="L581" s="569"/>
      <c r="M581" s="570"/>
      <c r="N581" s="576"/>
    </row>
    <row r="582" spans="1:14" ht="19" x14ac:dyDescent="0.2">
      <c r="A582" s="534" t="s">
        <v>92</v>
      </c>
      <c r="B582" s="529">
        <v>0.74117647058823499</v>
      </c>
      <c r="C582" s="530">
        <v>0.81881051175657005</v>
      </c>
      <c r="D582" s="531">
        <v>0.80860805860805895</v>
      </c>
      <c r="E582" s="529">
        <v>0.73493975903614495</v>
      </c>
      <c r="F582" s="530">
        <v>0.81132075471698095</v>
      </c>
      <c r="G582" s="531">
        <v>0.83</v>
      </c>
      <c r="H582" s="529"/>
      <c r="I582" s="530"/>
      <c r="J582" s="531"/>
      <c r="K582" s="529"/>
      <c r="L582" s="530"/>
      <c r="M582" s="531"/>
      <c r="N582" s="636"/>
    </row>
    <row r="583" spans="1:14" ht="19" x14ac:dyDescent="0.2">
      <c r="A583" s="571" t="s">
        <v>237</v>
      </c>
      <c r="B583" s="572">
        <v>85</v>
      </c>
      <c r="C583" s="573">
        <v>723</v>
      </c>
      <c r="D583" s="574">
        <v>1092</v>
      </c>
      <c r="E583" s="572">
        <v>83</v>
      </c>
      <c r="F583" s="573">
        <v>265</v>
      </c>
      <c r="G583" s="574">
        <v>400</v>
      </c>
      <c r="H583" s="572"/>
      <c r="I583" s="573"/>
      <c r="J583" s="574"/>
      <c r="K583" s="572"/>
      <c r="L583" s="573"/>
      <c r="M583" s="574"/>
      <c r="N583" s="598"/>
    </row>
    <row r="584" spans="1:14" ht="38" x14ac:dyDescent="0.2">
      <c r="A584" s="528" t="s">
        <v>1046</v>
      </c>
      <c r="B584" s="568">
        <v>0.30588235294117599</v>
      </c>
      <c r="C584" s="569">
        <v>0.37119113573407198</v>
      </c>
      <c r="D584" s="570">
        <v>0.40238313473877202</v>
      </c>
      <c r="E584" s="568">
        <v>0.313253012048193</v>
      </c>
      <c r="F584" s="569">
        <v>0.30075187969924799</v>
      </c>
      <c r="G584" s="570">
        <v>0.33915211970074799</v>
      </c>
      <c r="H584" s="568"/>
      <c r="I584" s="569"/>
      <c r="J584" s="570"/>
      <c r="K584" s="568"/>
      <c r="L584" s="569"/>
      <c r="M584" s="570"/>
      <c r="N584" s="576"/>
    </row>
    <row r="585" spans="1:14" ht="19" x14ac:dyDescent="0.2">
      <c r="A585" s="534" t="s">
        <v>92</v>
      </c>
      <c r="B585" s="529">
        <v>0.69411764705882395</v>
      </c>
      <c r="C585" s="530">
        <v>0.62880886426592797</v>
      </c>
      <c r="D585" s="531">
        <v>0.59761686526122804</v>
      </c>
      <c r="E585" s="529">
        <v>0.686746987951807</v>
      </c>
      <c r="F585" s="530">
        <v>0.69924812030075201</v>
      </c>
      <c r="G585" s="531">
        <v>0.66084788029925201</v>
      </c>
      <c r="H585" s="529"/>
      <c r="I585" s="530"/>
      <c r="J585" s="531"/>
      <c r="K585" s="529"/>
      <c r="L585" s="530"/>
      <c r="M585" s="531"/>
      <c r="N585" s="636"/>
    </row>
    <row r="586" spans="1:14" ht="19" x14ac:dyDescent="0.2">
      <c r="A586" s="571" t="s">
        <v>237</v>
      </c>
      <c r="B586" s="572">
        <v>85</v>
      </c>
      <c r="C586" s="573">
        <v>722</v>
      </c>
      <c r="D586" s="574">
        <v>1091</v>
      </c>
      <c r="E586" s="572">
        <v>83</v>
      </c>
      <c r="F586" s="573">
        <v>266</v>
      </c>
      <c r="G586" s="574">
        <v>401</v>
      </c>
      <c r="H586" s="572"/>
      <c r="I586" s="573"/>
      <c r="J586" s="574"/>
      <c r="K586" s="572"/>
      <c r="L586" s="573"/>
      <c r="M586" s="574"/>
      <c r="N586" s="598"/>
    </row>
    <row r="587" spans="1:14" ht="38" x14ac:dyDescent="0.2">
      <c r="A587" s="528" t="s">
        <v>1047</v>
      </c>
      <c r="B587" s="568">
        <v>0.14117647058823499</v>
      </c>
      <c r="C587" s="569">
        <v>0.1398891966759</v>
      </c>
      <c r="D587" s="570">
        <v>0.13473877176901899</v>
      </c>
      <c r="E587" s="568">
        <v>0.120481927710843</v>
      </c>
      <c r="F587" s="569">
        <v>9.8859315589353597E-2</v>
      </c>
      <c r="G587" s="570">
        <v>8.7939698492462304E-2</v>
      </c>
      <c r="H587" s="568"/>
      <c r="I587" s="569"/>
      <c r="J587" s="570"/>
      <c r="K587" s="568"/>
      <c r="L587" s="569"/>
      <c r="M587" s="570"/>
      <c r="N587" s="576"/>
    </row>
    <row r="588" spans="1:14" ht="19" x14ac:dyDescent="0.2">
      <c r="A588" s="534" t="s">
        <v>92</v>
      </c>
      <c r="B588" s="529">
        <v>0.85882352941176499</v>
      </c>
      <c r="C588" s="530">
        <v>0.86011080332409995</v>
      </c>
      <c r="D588" s="531">
        <v>0.86526122823098095</v>
      </c>
      <c r="E588" s="529">
        <v>0.87951807228915702</v>
      </c>
      <c r="F588" s="530">
        <v>0.90114068441064599</v>
      </c>
      <c r="G588" s="531">
        <v>0.91206030150753803</v>
      </c>
      <c r="H588" s="529"/>
      <c r="I588" s="530"/>
      <c r="J588" s="531"/>
      <c r="K588" s="529"/>
      <c r="L588" s="530"/>
      <c r="M588" s="531"/>
      <c r="N588" s="636"/>
    </row>
    <row r="589" spans="1:14" ht="19" x14ac:dyDescent="0.2">
      <c r="A589" s="571" t="s">
        <v>237</v>
      </c>
      <c r="B589" s="572">
        <v>85</v>
      </c>
      <c r="C589" s="573">
        <v>722</v>
      </c>
      <c r="D589" s="574">
        <v>1091</v>
      </c>
      <c r="E589" s="572">
        <v>83</v>
      </c>
      <c r="F589" s="573">
        <v>263</v>
      </c>
      <c r="G589" s="574">
        <v>398</v>
      </c>
      <c r="H589" s="572"/>
      <c r="I589" s="573"/>
      <c r="J589" s="574"/>
      <c r="K589" s="572"/>
      <c r="L589" s="573"/>
      <c r="M589" s="574"/>
      <c r="N589" s="598"/>
    </row>
    <row r="590" spans="1:14" ht="38" x14ac:dyDescent="0.2">
      <c r="A590" s="528" t="s">
        <v>1048</v>
      </c>
      <c r="B590" s="568">
        <v>4.7058823529411799E-2</v>
      </c>
      <c r="C590" s="569">
        <v>0.13296398891966801</v>
      </c>
      <c r="D590" s="570">
        <v>0.12477064220183499</v>
      </c>
      <c r="E590" s="568">
        <v>4.81927710843374E-2</v>
      </c>
      <c r="F590" s="569">
        <v>4.9056603773584902E-2</v>
      </c>
      <c r="G590" s="570">
        <v>0.04</v>
      </c>
      <c r="H590" s="568"/>
      <c r="I590" s="569"/>
      <c r="J590" s="570"/>
      <c r="K590" s="568"/>
      <c r="L590" s="569"/>
      <c r="M590" s="570"/>
      <c r="N590" s="576"/>
    </row>
    <row r="591" spans="1:14" ht="19" x14ac:dyDescent="0.2">
      <c r="A591" s="534" t="s">
        <v>92</v>
      </c>
      <c r="B591" s="529">
        <v>0.95294117647058796</v>
      </c>
      <c r="C591" s="530">
        <v>0.86703601108033201</v>
      </c>
      <c r="D591" s="531">
        <v>0.87522935779816502</v>
      </c>
      <c r="E591" s="529">
        <v>0.95180722891566305</v>
      </c>
      <c r="F591" s="530">
        <v>0.95094339622641499</v>
      </c>
      <c r="G591" s="531">
        <v>0.96</v>
      </c>
      <c r="H591" s="529"/>
      <c r="I591" s="530"/>
      <c r="J591" s="531"/>
      <c r="K591" s="529"/>
      <c r="L591" s="530"/>
      <c r="M591" s="531"/>
      <c r="N591" s="636"/>
    </row>
    <row r="592" spans="1:14" ht="19" x14ac:dyDescent="0.2">
      <c r="A592" s="571" t="s">
        <v>237</v>
      </c>
      <c r="B592" s="572">
        <v>85</v>
      </c>
      <c r="C592" s="573">
        <v>722</v>
      </c>
      <c r="D592" s="574">
        <v>1090</v>
      </c>
      <c r="E592" s="572">
        <v>83</v>
      </c>
      <c r="F592" s="573">
        <v>265</v>
      </c>
      <c r="G592" s="574">
        <v>400</v>
      </c>
      <c r="H592" s="572"/>
      <c r="I592" s="573"/>
      <c r="J592" s="574"/>
      <c r="K592" s="572"/>
      <c r="L592" s="573"/>
      <c r="M592" s="574"/>
      <c r="N592" s="598"/>
    </row>
    <row r="593" spans="1:14" ht="38" x14ac:dyDescent="0.2">
      <c r="A593" s="528" t="s">
        <v>1049</v>
      </c>
      <c r="B593" s="568">
        <v>0</v>
      </c>
      <c r="C593" s="569">
        <v>1.75644028103044E-2</v>
      </c>
      <c r="D593" s="570">
        <v>1.1600928074245899E-2</v>
      </c>
      <c r="E593" s="568">
        <v>0</v>
      </c>
      <c r="F593" s="569">
        <v>3.2573289902280101E-3</v>
      </c>
      <c r="G593" s="570">
        <v>2.1276595744680899E-3</v>
      </c>
      <c r="H593" s="568"/>
      <c r="I593" s="569"/>
      <c r="J593" s="570"/>
      <c r="K593" s="568"/>
      <c r="L593" s="569"/>
      <c r="M593" s="570"/>
      <c r="N593" s="531"/>
    </row>
    <row r="594" spans="1:14" ht="19" x14ac:dyDescent="0.2">
      <c r="A594" s="534" t="s">
        <v>395</v>
      </c>
      <c r="B594" s="529">
        <v>0.12903225806451599</v>
      </c>
      <c r="C594" s="530">
        <v>0.20725995316159301</v>
      </c>
      <c r="D594" s="531">
        <v>0.17942768754833699</v>
      </c>
      <c r="E594" s="529">
        <v>0.133333333333333</v>
      </c>
      <c r="F594" s="530">
        <v>0.136807817589577</v>
      </c>
      <c r="G594" s="531">
        <v>0.11276595744680901</v>
      </c>
      <c r="H594" s="529"/>
      <c r="I594" s="530"/>
      <c r="J594" s="531"/>
      <c r="K594" s="529"/>
      <c r="L594" s="530"/>
      <c r="M594" s="531"/>
      <c r="N594" s="531"/>
    </row>
    <row r="595" spans="1:14" ht="19" x14ac:dyDescent="0.2">
      <c r="A595" s="534" t="s">
        <v>197</v>
      </c>
      <c r="B595" s="529">
        <v>3.2258064516128997E-2</v>
      </c>
      <c r="C595" s="530">
        <v>7.3770491803278701E-2</v>
      </c>
      <c r="D595" s="531">
        <v>4.8723897911832903E-2</v>
      </c>
      <c r="E595" s="529">
        <v>3.3333333333333298E-2</v>
      </c>
      <c r="F595" s="530">
        <v>9.1205211726384405E-2</v>
      </c>
      <c r="G595" s="531">
        <v>5.95744680851064E-2</v>
      </c>
      <c r="H595" s="529"/>
      <c r="I595" s="530"/>
      <c r="J595" s="531"/>
      <c r="K595" s="529"/>
      <c r="L595" s="530"/>
      <c r="M595" s="531"/>
      <c r="N595" s="531"/>
    </row>
    <row r="596" spans="1:14" ht="19" x14ac:dyDescent="0.2">
      <c r="A596" s="534" t="s">
        <v>198</v>
      </c>
      <c r="B596" s="529">
        <v>0</v>
      </c>
      <c r="C596" s="530">
        <v>3.7470725995316201E-2</v>
      </c>
      <c r="D596" s="531">
        <v>2.4748646558391301E-2</v>
      </c>
      <c r="E596" s="529">
        <v>0</v>
      </c>
      <c r="F596" s="530">
        <v>2.6058631921824098E-2</v>
      </c>
      <c r="G596" s="531">
        <v>1.7021276595744698E-2</v>
      </c>
      <c r="H596" s="529"/>
      <c r="I596" s="530"/>
      <c r="J596" s="531"/>
      <c r="K596" s="529"/>
      <c r="L596" s="530"/>
      <c r="M596" s="531"/>
      <c r="N596" s="531"/>
    </row>
    <row r="597" spans="1:14" ht="19" x14ac:dyDescent="0.2">
      <c r="A597" s="534" t="s">
        <v>199</v>
      </c>
      <c r="B597" s="529">
        <v>0</v>
      </c>
      <c r="C597" s="530">
        <v>6.4402810304449706E-2</v>
      </c>
      <c r="D597" s="531">
        <v>0.11446249033255999</v>
      </c>
      <c r="E597" s="529">
        <v>0</v>
      </c>
      <c r="F597" s="530">
        <v>0.11400651465797999</v>
      </c>
      <c r="G597" s="531">
        <v>0.182978723404255</v>
      </c>
      <c r="H597" s="529"/>
      <c r="I597" s="530"/>
      <c r="J597" s="531"/>
      <c r="K597" s="529"/>
      <c r="L597" s="530"/>
      <c r="M597" s="531"/>
      <c r="N597" s="531"/>
    </row>
    <row r="598" spans="1:14" ht="19" x14ac:dyDescent="0.2">
      <c r="A598" s="534" t="s">
        <v>200</v>
      </c>
      <c r="B598" s="529">
        <v>2.1505376344085999E-2</v>
      </c>
      <c r="C598" s="530">
        <v>3.8641686182669797E-2</v>
      </c>
      <c r="D598" s="531">
        <v>3.09358081979892E-2</v>
      </c>
      <c r="E598" s="529">
        <v>1.1111111111111099E-2</v>
      </c>
      <c r="F598" s="530">
        <v>9.77198697068404E-3</v>
      </c>
      <c r="G598" s="531">
        <v>8.5106382978723406E-3</v>
      </c>
      <c r="H598" s="529"/>
      <c r="I598" s="530"/>
      <c r="J598" s="531"/>
      <c r="K598" s="529"/>
      <c r="L598" s="530"/>
      <c r="M598" s="531"/>
      <c r="N598" s="531"/>
    </row>
    <row r="599" spans="1:14" ht="19" x14ac:dyDescent="0.2">
      <c r="A599" s="534" t="s">
        <v>442</v>
      </c>
      <c r="B599" s="529">
        <v>0</v>
      </c>
      <c r="C599" s="530">
        <v>3.5128805620608899E-3</v>
      </c>
      <c r="D599" s="531">
        <v>2.32018561484919E-3</v>
      </c>
      <c r="E599" s="529">
        <v>0</v>
      </c>
      <c r="F599" s="530">
        <v>0</v>
      </c>
      <c r="G599" s="531">
        <v>0</v>
      </c>
      <c r="H599" s="529"/>
      <c r="I599" s="530"/>
      <c r="J599" s="531"/>
      <c r="K599" s="529"/>
      <c r="L599" s="530"/>
      <c r="M599" s="531"/>
      <c r="N599" s="531"/>
    </row>
    <row r="600" spans="1:14" ht="19" x14ac:dyDescent="0.2">
      <c r="A600" s="534" t="s">
        <v>202</v>
      </c>
      <c r="B600" s="529">
        <v>0.10752688172043</v>
      </c>
      <c r="C600" s="530">
        <v>7.9625292740046802E-2</v>
      </c>
      <c r="D600" s="531">
        <v>7.3472544470224305E-2</v>
      </c>
      <c r="E600" s="529">
        <v>0.11111111111111099</v>
      </c>
      <c r="F600" s="530">
        <v>8.7947882736156294E-2</v>
      </c>
      <c r="G600" s="531">
        <v>7.0212765957446799E-2</v>
      </c>
      <c r="H600" s="529"/>
      <c r="I600" s="530"/>
      <c r="J600" s="531"/>
      <c r="K600" s="529"/>
      <c r="L600" s="530"/>
      <c r="M600" s="531"/>
      <c r="N600" s="531"/>
    </row>
    <row r="601" spans="1:14" ht="19" x14ac:dyDescent="0.2">
      <c r="A601" s="534" t="s">
        <v>324</v>
      </c>
      <c r="B601" s="529">
        <v>0.204301075268817</v>
      </c>
      <c r="C601" s="530">
        <v>8.3138173302107696E-2</v>
      </c>
      <c r="D601" s="531">
        <v>7.2699149265274599E-2</v>
      </c>
      <c r="E601" s="529">
        <v>0.211111111111111</v>
      </c>
      <c r="F601" s="530">
        <v>0.10749185667752401</v>
      </c>
      <c r="G601" s="531">
        <v>8.5106382978723402E-2</v>
      </c>
      <c r="H601" s="529"/>
      <c r="I601" s="530"/>
      <c r="J601" s="531"/>
      <c r="K601" s="529"/>
      <c r="L601" s="530"/>
      <c r="M601" s="531"/>
      <c r="N601" s="531"/>
    </row>
    <row r="602" spans="1:14" ht="19" x14ac:dyDescent="0.2">
      <c r="A602" s="534" t="s">
        <v>203</v>
      </c>
      <c r="B602" s="529">
        <v>6.4516129032258104E-2</v>
      </c>
      <c r="C602" s="530">
        <v>4.3325526932084302E-2</v>
      </c>
      <c r="D602" s="531">
        <v>6.5738592420726993E-2</v>
      </c>
      <c r="E602" s="529">
        <v>4.4444444444444398E-2</v>
      </c>
      <c r="F602" s="530">
        <v>3.5830618892508097E-2</v>
      </c>
      <c r="G602" s="531">
        <v>5.5319148936170202E-2</v>
      </c>
      <c r="H602" s="529"/>
      <c r="I602" s="530"/>
      <c r="J602" s="531"/>
      <c r="K602" s="529"/>
      <c r="L602" s="530"/>
      <c r="M602" s="531"/>
      <c r="N602" s="531"/>
    </row>
    <row r="603" spans="1:14" ht="19" x14ac:dyDescent="0.2">
      <c r="A603" s="534" t="s">
        <v>325</v>
      </c>
      <c r="B603" s="529">
        <v>4.3010752688171998E-2</v>
      </c>
      <c r="C603" s="530">
        <v>6.4402810304449706E-2</v>
      </c>
      <c r="D603" s="531">
        <v>0.11291569992266</v>
      </c>
      <c r="E603" s="529">
        <v>4.4444444444444398E-2</v>
      </c>
      <c r="F603" s="530">
        <v>0.100977198697068</v>
      </c>
      <c r="G603" s="531">
        <v>0.16595744680851099</v>
      </c>
      <c r="H603" s="529"/>
      <c r="I603" s="530"/>
      <c r="J603" s="531"/>
      <c r="K603" s="529"/>
      <c r="L603" s="530"/>
      <c r="M603" s="531"/>
      <c r="N603" s="531"/>
    </row>
    <row r="604" spans="1:14" ht="19" x14ac:dyDescent="0.2">
      <c r="A604" s="534" t="s">
        <v>205</v>
      </c>
      <c r="B604" s="529">
        <v>5.3763440860214999E-2</v>
      </c>
      <c r="C604" s="530">
        <v>5.2693208430913401E-2</v>
      </c>
      <c r="D604" s="531">
        <v>6.65119876256767E-2</v>
      </c>
      <c r="E604" s="529">
        <v>5.5555555555555601E-2</v>
      </c>
      <c r="F604" s="530">
        <v>6.1889250814332199E-2</v>
      </c>
      <c r="G604" s="531">
        <v>7.0212765957446799E-2</v>
      </c>
      <c r="H604" s="529"/>
      <c r="I604" s="530"/>
      <c r="J604" s="531"/>
      <c r="K604" s="529"/>
      <c r="L604" s="530"/>
      <c r="M604" s="531"/>
      <c r="N604" s="531"/>
    </row>
    <row r="605" spans="1:14" ht="19" x14ac:dyDescent="0.2">
      <c r="A605" s="534" t="s">
        <v>206</v>
      </c>
      <c r="B605" s="529">
        <v>0.236559139784946</v>
      </c>
      <c r="C605" s="530">
        <v>0.19320843091334899</v>
      </c>
      <c r="D605" s="531">
        <v>0.16318638824439299</v>
      </c>
      <c r="E605" s="529">
        <v>0.24444444444444399</v>
      </c>
      <c r="F605" s="530">
        <v>0.17263843648208499</v>
      </c>
      <c r="G605" s="531">
        <v>0.136170212765957</v>
      </c>
      <c r="H605" s="529"/>
      <c r="I605" s="530"/>
      <c r="J605" s="531"/>
      <c r="K605" s="529"/>
      <c r="L605" s="530"/>
      <c r="M605" s="531"/>
      <c r="N605" s="531"/>
    </row>
    <row r="606" spans="1:14" x14ac:dyDescent="0.2">
      <c r="A606" s="637" t="s">
        <v>458</v>
      </c>
      <c r="B606" s="529">
        <v>0</v>
      </c>
      <c r="C606" s="530">
        <v>1.17096018735363E-3</v>
      </c>
      <c r="D606" s="531">
        <v>7.7339520494972903E-4</v>
      </c>
      <c r="E606" s="529">
        <v>0</v>
      </c>
      <c r="F606" s="530">
        <v>3.2573289902280101E-3</v>
      </c>
      <c r="G606" s="531">
        <v>2.1276595744680899E-3</v>
      </c>
      <c r="H606" s="529"/>
      <c r="I606" s="530"/>
      <c r="J606" s="531"/>
      <c r="K606" s="529"/>
      <c r="L606" s="530"/>
      <c r="M606" s="531"/>
      <c r="N606" s="531"/>
    </row>
    <row r="607" spans="1:14" ht="19" x14ac:dyDescent="0.2">
      <c r="A607" s="534" t="s">
        <v>207</v>
      </c>
      <c r="B607" s="529">
        <v>0.10752688172043</v>
      </c>
      <c r="C607" s="530">
        <v>3.9812646370023401E-2</v>
      </c>
      <c r="D607" s="531">
        <v>3.2482598607888602E-2</v>
      </c>
      <c r="E607" s="529">
        <v>0.11111111111111099</v>
      </c>
      <c r="F607" s="530">
        <v>4.8859934853420203E-2</v>
      </c>
      <c r="G607" s="531">
        <v>3.1914893617021302E-2</v>
      </c>
      <c r="H607" s="529"/>
      <c r="I607" s="530"/>
      <c r="J607" s="531"/>
      <c r="K607" s="529"/>
      <c r="L607" s="530"/>
      <c r="M607" s="531"/>
      <c r="N607" s="531"/>
    </row>
    <row r="608" spans="1:14" ht="19" x14ac:dyDescent="0.2">
      <c r="A608" s="534" t="s">
        <v>274</v>
      </c>
      <c r="B608" s="529">
        <v>0</v>
      </c>
      <c r="C608" s="530">
        <v>0</v>
      </c>
      <c r="D608" s="531">
        <v>0</v>
      </c>
      <c r="E608" s="529">
        <v>0</v>
      </c>
      <c r="F608" s="530">
        <v>0</v>
      </c>
      <c r="G608" s="531">
        <v>0</v>
      </c>
      <c r="H608" s="529"/>
      <c r="I608" s="530"/>
      <c r="J608" s="531"/>
      <c r="K608" s="529"/>
      <c r="L608" s="530"/>
      <c r="M608" s="531"/>
      <c r="N608" s="531"/>
    </row>
    <row r="609" spans="1:14" ht="19" x14ac:dyDescent="0.2">
      <c r="A609" s="571" t="s">
        <v>237</v>
      </c>
      <c r="B609" s="572">
        <v>93</v>
      </c>
      <c r="C609" s="573">
        <v>854</v>
      </c>
      <c r="D609" s="574">
        <v>1293</v>
      </c>
      <c r="E609" s="572">
        <v>90</v>
      </c>
      <c r="F609" s="573">
        <v>307</v>
      </c>
      <c r="G609" s="574">
        <v>470</v>
      </c>
      <c r="H609" s="572"/>
      <c r="I609" s="573"/>
      <c r="J609" s="574"/>
      <c r="K609" s="572"/>
      <c r="L609" s="573"/>
      <c r="M609" s="574"/>
      <c r="N609" s="598"/>
    </row>
    <row r="610" spans="1:14" ht="38" x14ac:dyDescent="0.2">
      <c r="A610" s="528" t="s">
        <v>1050</v>
      </c>
      <c r="B610" s="568">
        <v>0</v>
      </c>
      <c r="C610" s="569">
        <v>0</v>
      </c>
      <c r="D610" s="570">
        <v>0</v>
      </c>
      <c r="E610" s="568">
        <v>0</v>
      </c>
      <c r="F610" s="569">
        <v>0</v>
      </c>
      <c r="G610" s="570">
        <v>0</v>
      </c>
      <c r="H610" s="568"/>
      <c r="I610" s="569"/>
      <c r="J610" s="570"/>
      <c r="K610" s="568"/>
      <c r="L610" s="569"/>
      <c r="M610" s="570"/>
      <c r="N610" s="531"/>
    </row>
    <row r="611" spans="1:14" ht="19" x14ac:dyDescent="0.2">
      <c r="A611" s="534" t="s">
        <v>395</v>
      </c>
      <c r="B611" s="529">
        <v>0</v>
      </c>
      <c r="C611" s="530">
        <v>0.112612612612613</v>
      </c>
      <c r="D611" s="531">
        <v>0.104430379746835</v>
      </c>
      <c r="E611" s="529">
        <v>0</v>
      </c>
      <c r="F611" s="530">
        <v>8.98876404494382E-2</v>
      </c>
      <c r="G611" s="531">
        <v>8.7719298245614002E-2</v>
      </c>
      <c r="H611" s="529"/>
      <c r="I611" s="530"/>
      <c r="J611" s="531"/>
      <c r="K611" s="529"/>
      <c r="L611" s="530"/>
      <c r="M611" s="531"/>
      <c r="N611" s="531"/>
    </row>
    <row r="612" spans="1:14" ht="19" x14ac:dyDescent="0.2">
      <c r="A612" s="534" t="s">
        <v>197</v>
      </c>
      <c r="B612" s="529">
        <v>9.375E-2</v>
      </c>
      <c r="C612" s="530">
        <v>7.2072072072072099E-2</v>
      </c>
      <c r="D612" s="531">
        <v>5.0632911392405097E-2</v>
      </c>
      <c r="E612" s="529">
        <v>9.6774193548387094E-2</v>
      </c>
      <c r="F612" s="530">
        <v>0.112359550561798</v>
      </c>
      <c r="G612" s="531">
        <v>8.7719298245614002E-2</v>
      </c>
      <c r="H612" s="529"/>
      <c r="I612" s="530"/>
      <c r="J612" s="531"/>
      <c r="K612" s="529"/>
      <c r="L612" s="530"/>
      <c r="M612" s="531"/>
      <c r="N612" s="531"/>
    </row>
    <row r="613" spans="1:14" ht="19" x14ac:dyDescent="0.2">
      <c r="A613" s="534" t="s">
        <v>198</v>
      </c>
      <c r="B613" s="529">
        <v>3.125E-2</v>
      </c>
      <c r="C613" s="530">
        <v>2.7027027027027001E-2</v>
      </c>
      <c r="D613" s="531">
        <v>2.2151898734177201E-2</v>
      </c>
      <c r="E613" s="529">
        <v>3.2258064516128997E-2</v>
      </c>
      <c r="F613" s="530">
        <v>2.2471910112359599E-2</v>
      </c>
      <c r="G613" s="531">
        <v>1.7543859649122799E-2</v>
      </c>
      <c r="H613" s="529"/>
      <c r="I613" s="530"/>
      <c r="J613" s="531"/>
      <c r="K613" s="529"/>
      <c r="L613" s="530"/>
      <c r="M613" s="531"/>
      <c r="N613" s="531"/>
    </row>
    <row r="614" spans="1:14" ht="19" x14ac:dyDescent="0.2">
      <c r="A614" s="534" t="s">
        <v>199</v>
      </c>
      <c r="B614" s="529">
        <v>0</v>
      </c>
      <c r="C614" s="530">
        <v>1.8018018018018001E-2</v>
      </c>
      <c r="D614" s="531">
        <v>2.53164556962025E-2</v>
      </c>
      <c r="E614" s="529">
        <v>0</v>
      </c>
      <c r="F614" s="530">
        <v>3.3707865168539297E-2</v>
      </c>
      <c r="G614" s="531">
        <v>4.3859649122807001E-2</v>
      </c>
      <c r="H614" s="529"/>
      <c r="I614" s="530"/>
      <c r="J614" s="531"/>
      <c r="K614" s="529"/>
      <c r="L614" s="530"/>
      <c r="M614" s="531"/>
      <c r="N614" s="531"/>
    </row>
    <row r="615" spans="1:14" ht="19" x14ac:dyDescent="0.2">
      <c r="A615" s="534" t="s">
        <v>200</v>
      </c>
      <c r="B615" s="529">
        <v>3.125E-2</v>
      </c>
      <c r="C615" s="530">
        <v>3.1531531531531501E-2</v>
      </c>
      <c r="D615" s="531">
        <v>3.7974683544303799E-2</v>
      </c>
      <c r="E615" s="529">
        <v>3.2258064516128997E-2</v>
      </c>
      <c r="F615" s="530">
        <v>2.2471910112359599E-2</v>
      </c>
      <c r="G615" s="531">
        <v>1.7543859649122799E-2</v>
      </c>
      <c r="H615" s="529"/>
      <c r="I615" s="530"/>
      <c r="J615" s="531"/>
      <c r="K615" s="529"/>
      <c r="L615" s="530"/>
      <c r="M615" s="531"/>
      <c r="N615" s="531"/>
    </row>
    <row r="616" spans="1:14" ht="19" x14ac:dyDescent="0.2">
      <c r="A616" s="534" t="s">
        <v>442</v>
      </c>
      <c r="B616" s="529">
        <v>0</v>
      </c>
      <c r="C616" s="530">
        <v>0</v>
      </c>
      <c r="D616" s="531">
        <v>0</v>
      </c>
      <c r="E616" s="529">
        <v>0</v>
      </c>
      <c r="F616" s="530">
        <v>0</v>
      </c>
      <c r="G616" s="531">
        <v>0</v>
      </c>
      <c r="H616" s="529"/>
      <c r="I616" s="530"/>
      <c r="J616" s="531"/>
      <c r="K616" s="529"/>
      <c r="L616" s="530"/>
      <c r="M616" s="531"/>
      <c r="N616" s="531"/>
    </row>
    <row r="617" spans="1:14" ht="19" x14ac:dyDescent="0.2">
      <c r="A617" s="534" t="s">
        <v>202</v>
      </c>
      <c r="B617" s="529">
        <v>0.15625</v>
      </c>
      <c r="C617" s="530">
        <v>0.13063063063063099</v>
      </c>
      <c r="D617" s="531">
        <v>0.104430379746835</v>
      </c>
      <c r="E617" s="529">
        <v>0.16129032258064499</v>
      </c>
      <c r="F617" s="530">
        <v>0.15730337078651699</v>
      </c>
      <c r="G617" s="531">
        <v>0.13157894736842099</v>
      </c>
      <c r="H617" s="529"/>
      <c r="I617" s="530"/>
      <c r="J617" s="531"/>
      <c r="K617" s="529"/>
      <c r="L617" s="530"/>
      <c r="M617" s="531"/>
      <c r="N617" s="531"/>
    </row>
    <row r="618" spans="1:14" ht="19" x14ac:dyDescent="0.2">
      <c r="A618" s="534" t="s">
        <v>324</v>
      </c>
      <c r="B618" s="529">
        <v>0.15625</v>
      </c>
      <c r="C618" s="530">
        <v>0.13063063063063099</v>
      </c>
      <c r="D618" s="531">
        <v>0.126582278481013</v>
      </c>
      <c r="E618" s="529">
        <v>0.16129032258064499</v>
      </c>
      <c r="F618" s="530">
        <v>0.112359550561798</v>
      </c>
      <c r="G618" s="531">
        <v>8.7719298245614002E-2</v>
      </c>
      <c r="H618" s="529"/>
      <c r="I618" s="530"/>
      <c r="J618" s="531"/>
      <c r="K618" s="529"/>
      <c r="L618" s="530"/>
      <c r="M618" s="531"/>
      <c r="N618" s="531"/>
    </row>
    <row r="619" spans="1:14" ht="19" x14ac:dyDescent="0.2">
      <c r="A619" s="534" t="s">
        <v>203</v>
      </c>
      <c r="B619" s="529">
        <v>3.125E-2</v>
      </c>
      <c r="C619" s="530">
        <v>6.3063063063063099E-2</v>
      </c>
      <c r="D619" s="531">
        <v>7.5949367088607597E-2</v>
      </c>
      <c r="E619" s="529">
        <v>3.2258064516128997E-2</v>
      </c>
      <c r="F619" s="530">
        <v>3.3707865168539297E-2</v>
      </c>
      <c r="G619" s="531">
        <v>6.14035087719298E-2</v>
      </c>
      <c r="H619" s="529"/>
      <c r="I619" s="530"/>
      <c r="J619" s="531"/>
      <c r="K619" s="529"/>
      <c r="L619" s="530"/>
      <c r="M619" s="531"/>
      <c r="N619" s="531"/>
    </row>
    <row r="620" spans="1:14" ht="19" x14ac:dyDescent="0.2">
      <c r="A620" s="534" t="s">
        <v>325</v>
      </c>
      <c r="B620" s="529">
        <v>6.25E-2</v>
      </c>
      <c r="C620" s="530">
        <v>5.4054054054054099E-2</v>
      </c>
      <c r="D620" s="531">
        <v>0.123417721518987</v>
      </c>
      <c r="E620" s="529">
        <v>6.4516129032258104E-2</v>
      </c>
      <c r="F620" s="530">
        <v>6.7415730337078594E-2</v>
      </c>
      <c r="G620" s="531">
        <v>0.140350877192982</v>
      </c>
      <c r="H620" s="529"/>
      <c r="I620" s="530"/>
      <c r="J620" s="531"/>
      <c r="K620" s="529"/>
      <c r="L620" s="530"/>
      <c r="M620" s="531"/>
      <c r="N620" s="531"/>
    </row>
    <row r="621" spans="1:14" ht="19" x14ac:dyDescent="0.2">
      <c r="A621" s="534" t="s">
        <v>205</v>
      </c>
      <c r="B621" s="529">
        <v>0.125</v>
      </c>
      <c r="C621" s="530">
        <v>5.4054054054054099E-2</v>
      </c>
      <c r="D621" s="531">
        <v>4.7468354430379701E-2</v>
      </c>
      <c r="E621" s="529">
        <v>0.12903225806451599</v>
      </c>
      <c r="F621" s="530">
        <v>7.8651685393258397E-2</v>
      </c>
      <c r="G621" s="531">
        <v>8.7719298245614002E-2</v>
      </c>
      <c r="H621" s="529"/>
      <c r="I621" s="530"/>
      <c r="J621" s="531"/>
      <c r="K621" s="529"/>
      <c r="L621" s="530"/>
      <c r="M621" s="531"/>
      <c r="N621" s="531"/>
    </row>
    <row r="622" spans="1:14" ht="19" x14ac:dyDescent="0.2">
      <c r="A622" s="534" t="s">
        <v>206</v>
      </c>
      <c r="B622" s="529">
        <v>0.28125</v>
      </c>
      <c r="C622" s="530">
        <v>0.20270270270270299</v>
      </c>
      <c r="D622" s="531">
        <v>0.186708860759494</v>
      </c>
      <c r="E622" s="529">
        <v>0.25806451612903197</v>
      </c>
      <c r="F622" s="530">
        <v>0.202247191011236</v>
      </c>
      <c r="G622" s="531">
        <v>0.18421052631578899</v>
      </c>
      <c r="H622" s="529"/>
      <c r="I622" s="530"/>
      <c r="J622" s="531"/>
      <c r="K622" s="529"/>
      <c r="L622" s="530"/>
      <c r="M622" s="531"/>
      <c r="N622" s="531"/>
    </row>
    <row r="623" spans="1:14" x14ac:dyDescent="0.2">
      <c r="A623" s="637" t="s">
        <v>458</v>
      </c>
      <c r="B623" s="529">
        <v>0</v>
      </c>
      <c r="C623" s="530">
        <v>0</v>
      </c>
      <c r="D623" s="531">
        <v>0</v>
      </c>
      <c r="E623" s="529">
        <v>0</v>
      </c>
      <c r="F623" s="530">
        <v>0</v>
      </c>
      <c r="G623" s="531">
        <v>0</v>
      </c>
      <c r="H623" s="529"/>
      <c r="I623" s="530"/>
      <c r="J623" s="531"/>
      <c r="K623" s="529"/>
      <c r="L623" s="530"/>
      <c r="M623" s="531"/>
      <c r="N623" s="531"/>
    </row>
    <row r="624" spans="1:14" ht="19" x14ac:dyDescent="0.2">
      <c r="A624" s="534" t="s">
        <v>207</v>
      </c>
      <c r="B624" s="529">
        <v>3.125E-2</v>
      </c>
      <c r="C624" s="530">
        <v>0.103603603603604</v>
      </c>
      <c r="D624" s="531">
        <v>9.49367088607595E-2</v>
      </c>
      <c r="E624" s="529">
        <v>3.2258064516128997E-2</v>
      </c>
      <c r="F624" s="530">
        <v>6.7415730337078594E-2</v>
      </c>
      <c r="G624" s="531">
        <v>5.2631578947368397E-2</v>
      </c>
      <c r="H624" s="529"/>
      <c r="I624" s="530"/>
      <c r="J624" s="531"/>
      <c r="K624" s="529"/>
      <c r="L624" s="530"/>
      <c r="M624" s="531"/>
      <c r="N624" s="531"/>
    </row>
    <row r="625" spans="1:14" ht="19" x14ac:dyDescent="0.2">
      <c r="A625" s="534" t="s">
        <v>274</v>
      </c>
      <c r="B625" s="529">
        <v>0</v>
      </c>
      <c r="C625" s="530">
        <v>0</v>
      </c>
      <c r="D625" s="531">
        <v>0</v>
      </c>
      <c r="E625" s="529">
        <v>0</v>
      </c>
      <c r="F625" s="530">
        <v>0</v>
      </c>
      <c r="G625" s="531">
        <v>0</v>
      </c>
      <c r="H625" s="529"/>
      <c r="I625" s="530"/>
      <c r="J625" s="531"/>
      <c r="K625" s="529"/>
      <c r="L625" s="530"/>
      <c r="M625" s="531"/>
      <c r="N625" s="531"/>
    </row>
    <row r="626" spans="1:14" ht="19" x14ac:dyDescent="0.2">
      <c r="A626" s="571" t="s">
        <v>237</v>
      </c>
      <c r="B626" s="572">
        <v>32</v>
      </c>
      <c r="C626" s="573">
        <v>222</v>
      </c>
      <c r="D626" s="574">
        <v>316</v>
      </c>
      <c r="E626" s="572">
        <v>31</v>
      </c>
      <c r="F626" s="573">
        <v>89</v>
      </c>
      <c r="G626" s="574">
        <v>114</v>
      </c>
      <c r="H626" s="572"/>
      <c r="I626" s="573"/>
      <c r="J626" s="574"/>
      <c r="K626" s="572"/>
      <c r="L626" s="573"/>
      <c r="M626" s="574"/>
      <c r="N626" s="598"/>
    </row>
    <row r="627" spans="1:14" ht="38" x14ac:dyDescent="0.2">
      <c r="A627" s="528" t="s">
        <v>1051</v>
      </c>
      <c r="B627" s="568">
        <v>0</v>
      </c>
      <c r="C627" s="569">
        <v>1.2345679012345699E-2</v>
      </c>
      <c r="D627" s="570">
        <v>8.0321285140562207E-3</v>
      </c>
      <c r="E627" s="568">
        <v>0</v>
      </c>
      <c r="F627" s="569">
        <v>0</v>
      </c>
      <c r="G627" s="570">
        <v>0</v>
      </c>
      <c r="H627" s="568"/>
      <c r="I627" s="569"/>
      <c r="J627" s="570"/>
      <c r="K627" s="568"/>
      <c r="L627" s="569"/>
      <c r="M627" s="570"/>
      <c r="N627" s="531"/>
    </row>
    <row r="628" spans="1:14" ht="19" x14ac:dyDescent="0.2">
      <c r="A628" s="534" t="s">
        <v>395</v>
      </c>
      <c r="B628" s="529">
        <v>5.4054054054054099E-2</v>
      </c>
      <c r="C628" s="530">
        <v>0.114197530864198</v>
      </c>
      <c r="D628" s="531">
        <v>0.120481927710843</v>
      </c>
      <c r="E628" s="529">
        <v>5.5555555555555601E-2</v>
      </c>
      <c r="F628" s="530">
        <v>0.114035087719298</v>
      </c>
      <c r="G628" s="531">
        <v>0.10989010989011</v>
      </c>
      <c r="H628" s="529"/>
      <c r="I628" s="530"/>
      <c r="J628" s="531"/>
      <c r="K628" s="529"/>
      <c r="L628" s="530"/>
      <c r="M628" s="531"/>
      <c r="N628" s="531"/>
    </row>
    <row r="629" spans="1:14" ht="19" x14ac:dyDescent="0.2">
      <c r="A629" s="534" t="s">
        <v>197</v>
      </c>
      <c r="B629" s="529">
        <v>0.162162162162162</v>
      </c>
      <c r="C629" s="530">
        <v>0.117283950617284</v>
      </c>
      <c r="D629" s="531">
        <v>9.0361445783132502E-2</v>
      </c>
      <c r="E629" s="529">
        <v>0.16666666666666699</v>
      </c>
      <c r="F629" s="530">
        <v>0.19298245614035101</v>
      </c>
      <c r="G629" s="531">
        <v>0.13186813186813201</v>
      </c>
      <c r="H629" s="529"/>
      <c r="I629" s="530"/>
      <c r="J629" s="531"/>
      <c r="K629" s="529"/>
      <c r="L629" s="530"/>
      <c r="M629" s="531"/>
      <c r="N629" s="531"/>
    </row>
    <row r="630" spans="1:14" ht="19" x14ac:dyDescent="0.2">
      <c r="A630" s="534" t="s">
        <v>198</v>
      </c>
      <c r="B630" s="529">
        <v>5.4054054054054099E-2</v>
      </c>
      <c r="C630" s="530">
        <v>6.4814814814814797E-2</v>
      </c>
      <c r="D630" s="531">
        <v>5.8232931726907598E-2</v>
      </c>
      <c r="E630" s="529">
        <v>5.5555555555555601E-2</v>
      </c>
      <c r="F630" s="530">
        <v>3.5087719298245598E-2</v>
      </c>
      <c r="G630" s="531">
        <v>2.74725274725275E-2</v>
      </c>
      <c r="H630" s="529"/>
      <c r="I630" s="530"/>
      <c r="J630" s="531"/>
      <c r="K630" s="529"/>
      <c r="L630" s="530"/>
      <c r="M630" s="531"/>
      <c r="N630" s="531"/>
    </row>
    <row r="631" spans="1:14" ht="19" x14ac:dyDescent="0.2">
      <c r="A631" s="534" t="s">
        <v>199</v>
      </c>
      <c r="B631" s="529">
        <v>0</v>
      </c>
      <c r="C631" s="530">
        <v>4.9382716049382699E-2</v>
      </c>
      <c r="D631" s="531">
        <v>9.0361445783132502E-2</v>
      </c>
      <c r="E631" s="529">
        <v>0</v>
      </c>
      <c r="F631" s="530">
        <v>7.0175438596491196E-2</v>
      </c>
      <c r="G631" s="531">
        <v>0.159340659340659</v>
      </c>
      <c r="H631" s="529"/>
      <c r="I631" s="530"/>
      <c r="J631" s="531"/>
      <c r="K631" s="529"/>
      <c r="L631" s="530"/>
      <c r="M631" s="531"/>
      <c r="N631" s="531"/>
    </row>
    <row r="632" spans="1:14" ht="19" x14ac:dyDescent="0.2">
      <c r="A632" s="534" t="s">
        <v>200</v>
      </c>
      <c r="B632" s="529">
        <v>5.4054054054054099E-2</v>
      </c>
      <c r="C632" s="530">
        <v>2.4691358024691398E-2</v>
      </c>
      <c r="D632" s="531">
        <v>2.00803212851406E-2</v>
      </c>
      <c r="E632" s="529">
        <v>2.7777777777777801E-2</v>
      </c>
      <c r="F632" s="530">
        <v>8.7719298245613996E-3</v>
      </c>
      <c r="G632" s="531">
        <v>5.4945054945054897E-3</v>
      </c>
      <c r="H632" s="529"/>
      <c r="I632" s="530"/>
      <c r="J632" s="531"/>
      <c r="K632" s="529"/>
      <c r="L632" s="530"/>
      <c r="M632" s="531"/>
      <c r="N632" s="531"/>
    </row>
    <row r="633" spans="1:14" ht="19" x14ac:dyDescent="0.2">
      <c r="A633" s="534" t="s">
        <v>442</v>
      </c>
      <c r="B633" s="529">
        <v>0.21621621621621601</v>
      </c>
      <c r="C633" s="530">
        <v>0.12037037037037</v>
      </c>
      <c r="D633" s="531">
        <v>9.6385542168674704E-2</v>
      </c>
      <c r="E633" s="529">
        <v>0.22222222222222199</v>
      </c>
      <c r="F633" s="530">
        <v>9.6491228070175405E-2</v>
      </c>
      <c r="G633" s="531">
        <v>7.1428571428571397E-2</v>
      </c>
      <c r="H633" s="529"/>
      <c r="I633" s="530"/>
      <c r="J633" s="531"/>
      <c r="K633" s="529"/>
      <c r="L633" s="530"/>
      <c r="M633" s="531"/>
      <c r="N633" s="531"/>
    </row>
    <row r="634" spans="1:14" ht="19" x14ac:dyDescent="0.2">
      <c r="A634" s="534" t="s">
        <v>202</v>
      </c>
      <c r="B634" s="529">
        <v>8.1081081081081099E-2</v>
      </c>
      <c r="C634" s="530">
        <v>3.3950617283950602E-2</v>
      </c>
      <c r="D634" s="531">
        <v>2.81124497991968E-2</v>
      </c>
      <c r="E634" s="529">
        <v>8.3333333333333301E-2</v>
      </c>
      <c r="F634" s="530">
        <v>3.5087719298245598E-2</v>
      </c>
      <c r="G634" s="531">
        <v>2.74725274725275E-2</v>
      </c>
      <c r="H634" s="529"/>
      <c r="I634" s="530"/>
      <c r="J634" s="531"/>
      <c r="K634" s="529"/>
      <c r="L634" s="530"/>
      <c r="M634" s="531"/>
      <c r="N634" s="531"/>
    </row>
    <row r="635" spans="1:14" ht="19" x14ac:dyDescent="0.2">
      <c r="A635" s="534" t="s">
        <v>324</v>
      </c>
      <c r="B635" s="529">
        <v>5.4054054054054099E-2</v>
      </c>
      <c r="C635" s="530">
        <v>6.7901234567901203E-2</v>
      </c>
      <c r="D635" s="531">
        <v>7.2289156626505993E-2</v>
      </c>
      <c r="E635" s="529">
        <v>5.5555555555555601E-2</v>
      </c>
      <c r="F635" s="530">
        <v>6.14035087719298E-2</v>
      </c>
      <c r="G635" s="531">
        <v>6.5934065934065894E-2</v>
      </c>
      <c r="H635" s="529"/>
      <c r="I635" s="530"/>
      <c r="J635" s="531"/>
      <c r="K635" s="529"/>
      <c r="L635" s="530"/>
      <c r="M635" s="531"/>
      <c r="N635" s="531"/>
    </row>
    <row r="636" spans="1:14" ht="19" x14ac:dyDescent="0.2">
      <c r="A636" s="534" t="s">
        <v>203</v>
      </c>
      <c r="B636" s="529">
        <v>2.7027027027027001E-2</v>
      </c>
      <c r="C636" s="530">
        <v>4.0123456790123503E-2</v>
      </c>
      <c r="D636" s="531">
        <v>5.8232931726907598E-2</v>
      </c>
      <c r="E636" s="529">
        <v>2.7777777777777801E-2</v>
      </c>
      <c r="F636" s="530">
        <v>3.5087719298245598E-2</v>
      </c>
      <c r="G636" s="531">
        <v>3.2967032967033003E-2</v>
      </c>
      <c r="H636" s="529"/>
      <c r="I636" s="530"/>
      <c r="J636" s="531"/>
      <c r="K636" s="529"/>
      <c r="L636" s="530"/>
      <c r="M636" s="531"/>
      <c r="N636" s="531"/>
    </row>
    <row r="637" spans="1:14" ht="19" x14ac:dyDescent="0.2">
      <c r="A637" s="534" t="s">
        <v>325</v>
      </c>
      <c r="B637" s="529">
        <v>5.4054054054054099E-2</v>
      </c>
      <c r="C637" s="530">
        <v>3.0864197530864199E-2</v>
      </c>
      <c r="D637" s="531">
        <v>6.02409638554217E-2</v>
      </c>
      <c r="E637" s="529">
        <v>5.5555555555555601E-2</v>
      </c>
      <c r="F637" s="530">
        <v>5.2631578947368397E-2</v>
      </c>
      <c r="G637" s="531">
        <v>0.115384615384615</v>
      </c>
      <c r="H637" s="529"/>
      <c r="I637" s="530"/>
      <c r="J637" s="531"/>
      <c r="K637" s="529"/>
      <c r="L637" s="530"/>
      <c r="M637" s="531"/>
      <c r="N637" s="531"/>
    </row>
    <row r="638" spans="1:14" ht="19" x14ac:dyDescent="0.2">
      <c r="A638" s="534" t="s">
        <v>205</v>
      </c>
      <c r="B638" s="529">
        <v>0</v>
      </c>
      <c r="C638" s="530">
        <v>5.5555555555555601E-2</v>
      </c>
      <c r="D638" s="531">
        <v>8.2329317269076302E-2</v>
      </c>
      <c r="E638" s="529">
        <v>0</v>
      </c>
      <c r="F638" s="530">
        <v>6.14035087719298E-2</v>
      </c>
      <c r="G638" s="531">
        <v>8.2417582417582402E-2</v>
      </c>
      <c r="H638" s="529"/>
      <c r="I638" s="530"/>
      <c r="J638" s="531"/>
      <c r="K638" s="529"/>
      <c r="L638" s="530"/>
      <c r="M638" s="531"/>
      <c r="N638" s="531"/>
    </row>
    <row r="639" spans="1:14" ht="19" x14ac:dyDescent="0.2">
      <c r="A639" s="534" t="s">
        <v>206</v>
      </c>
      <c r="B639" s="529">
        <v>0.135135135135135</v>
      </c>
      <c r="C639" s="530">
        <v>0.15123456790123499</v>
      </c>
      <c r="D639" s="531">
        <v>0.126506024096386</v>
      </c>
      <c r="E639" s="529">
        <v>0.13888888888888901</v>
      </c>
      <c r="F639" s="530">
        <v>0.13157894736842099</v>
      </c>
      <c r="G639" s="531">
        <v>9.3406593406593394E-2</v>
      </c>
      <c r="H639" s="529"/>
      <c r="I639" s="530"/>
      <c r="J639" s="531"/>
      <c r="K639" s="529"/>
      <c r="L639" s="530"/>
      <c r="M639" s="531"/>
      <c r="N639" s="531"/>
    </row>
    <row r="640" spans="1:14" x14ac:dyDescent="0.2">
      <c r="A640" s="637" t="s">
        <v>458</v>
      </c>
      <c r="B640" s="529">
        <v>2.7027027027027001E-2</v>
      </c>
      <c r="C640" s="530">
        <v>2.4691358024691398E-2</v>
      </c>
      <c r="D640" s="531">
        <v>1.8072289156626498E-2</v>
      </c>
      <c r="E640" s="529">
        <v>2.7777777777777801E-2</v>
      </c>
      <c r="F640" s="530">
        <v>2.6315789473684199E-2</v>
      </c>
      <c r="G640" s="531">
        <v>1.6483516483516501E-2</v>
      </c>
      <c r="H640" s="529"/>
      <c r="I640" s="530"/>
      <c r="J640" s="531"/>
      <c r="K640" s="529"/>
      <c r="L640" s="530"/>
      <c r="M640" s="531"/>
      <c r="N640" s="531"/>
    </row>
    <row r="641" spans="1:14" ht="19" x14ac:dyDescent="0.2">
      <c r="A641" s="534" t="s">
        <v>207</v>
      </c>
      <c r="B641" s="529">
        <v>8.1081081081081099E-2</v>
      </c>
      <c r="C641" s="530">
        <v>9.2592592592592601E-2</v>
      </c>
      <c r="D641" s="531">
        <v>7.0281124497991995E-2</v>
      </c>
      <c r="E641" s="529">
        <v>8.3333333333333301E-2</v>
      </c>
      <c r="F641" s="530">
        <v>7.8947368421052599E-2</v>
      </c>
      <c r="G641" s="531">
        <v>6.0439560439560398E-2</v>
      </c>
      <c r="H641" s="529"/>
      <c r="I641" s="530"/>
      <c r="J641" s="531"/>
      <c r="K641" s="529"/>
      <c r="L641" s="530"/>
      <c r="M641" s="531"/>
      <c r="N641" s="531"/>
    </row>
    <row r="642" spans="1:14" ht="19" x14ac:dyDescent="0.2">
      <c r="A642" s="534" t="s">
        <v>274</v>
      </c>
      <c r="B642" s="529">
        <v>0</v>
      </c>
      <c r="C642" s="530">
        <v>0</v>
      </c>
      <c r="D642" s="531">
        <v>0</v>
      </c>
      <c r="E642" s="529">
        <v>0</v>
      </c>
      <c r="F642" s="530">
        <v>0</v>
      </c>
      <c r="G642" s="531">
        <v>0</v>
      </c>
      <c r="H642" s="529"/>
      <c r="I642" s="530"/>
      <c r="J642" s="531"/>
      <c r="K642" s="529"/>
      <c r="L642" s="530"/>
      <c r="M642" s="531"/>
      <c r="N642" s="531"/>
    </row>
    <row r="643" spans="1:14" ht="19" x14ac:dyDescent="0.2">
      <c r="A643" s="571" t="s">
        <v>237</v>
      </c>
      <c r="B643" s="572">
        <v>37</v>
      </c>
      <c r="C643" s="573">
        <v>324</v>
      </c>
      <c r="D643" s="574">
        <v>498</v>
      </c>
      <c r="E643" s="572">
        <v>36</v>
      </c>
      <c r="F643" s="573">
        <v>114</v>
      </c>
      <c r="G643" s="574">
        <v>182</v>
      </c>
      <c r="H643" s="572"/>
      <c r="I643" s="573"/>
      <c r="J643" s="574"/>
      <c r="K643" s="572"/>
      <c r="L643" s="573"/>
      <c r="M643" s="574"/>
      <c r="N643" s="598"/>
    </row>
    <row r="644" spans="1:14" ht="38" x14ac:dyDescent="0.2">
      <c r="A644" s="528" t="s">
        <v>1052</v>
      </c>
      <c r="B644" s="568">
        <v>4.7058823529411799E-2</v>
      </c>
      <c r="C644" s="569">
        <v>5.0314465408804999E-2</v>
      </c>
      <c r="D644" s="570">
        <v>6.7323481116584594E-2</v>
      </c>
      <c r="E644" s="568">
        <v>4.7619047619047603E-2</v>
      </c>
      <c r="F644" s="569">
        <v>3.7931034482758599E-2</v>
      </c>
      <c r="G644" s="570">
        <v>4.9217002237136501E-2</v>
      </c>
      <c r="H644" s="568"/>
      <c r="I644" s="569"/>
      <c r="J644" s="570"/>
      <c r="K644" s="568"/>
      <c r="L644" s="569"/>
      <c r="M644" s="570"/>
      <c r="N644" s="613"/>
    </row>
    <row r="645" spans="1:14" ht="19" x14ac:dyDescent="0.2">
      <c r="A645" s="534" t="s">
        <v>197</v>
      </c>
      <c r="B645" s="529">
        <v>0.435294117647059</v>
      </c>
      <c r="C645" s="530">
        <v>0.18364779874213799</v>
      </c>
      <c r="D645" s="531">
        <v>0.14121510673234799</v>
      </c>
      <c r="E645" s="529">
        <v>0.44047619047619002</v>
      </c>
      <c r="F645" s="530">
        <v>0.28620689655172399</v>
      </c>
      <c r="G645" s="531">
        <v>0.20134228187919501</v>
      </c>
      <c r="H645" s="529"/>
      <c r="I645" s="530"/>
      <c r="J645" s="531"/>
      <c r="K645" s="529"/>
      <c r="L645" s="530"/>
      <c r="M645" s="531"/>
      <c r="N645" s="577"/>
    </row>
    <row r="646" spans="1:14" ht="19" x14ac:dyDescent="0.2">
      <c r="A646" s="638" t="s">
        <v>402</v>
      </c>
      <c r="B646" s="529">
        <v>0</v>
      </c>
      <c r="C646" s="530">
        <v>1.2578616352201301E-3</v>
      </c>
      <c r="D646" s="531">
        <v>1.64203612479475E-3</v>
      </c>
      <c r="E646" s="529">
        <v>0</v>
      </c>
      <c r="F646" s="530">
        <v>0</v>
      </c>
      <c r="G646" s="531">
        <v>0</v>
      </c>
      <c r="H646" s="529"/>
      <c r="I646" s="530"/>
      <c r="J646" s="531"/>
      <c r="K646" s="529"/>
      <c r="L646" s="530"/>
      <c r="M646" s="531"/>
      <c r="N646" s="577"/>
    </row>
    <row r="647" spans="1:14" ht="19" x14ac:dyDescent="0.2">
      <c r="A647" s="534" t="s">
        <v>150</v>
      </c>
      <c r="B647" s="529">
        <v>0</v>
      </c>
      <c r="C647" s="530">
        <v>0</v>
      </c>
      <c r="D647" s="531">
        <v>8.2101806239737304E-4</v>
      </c>
      <c r="E647" s="529">
        <v>0</v>
      </c>
      <c r="F647" s="530">
        <v>0</v>
      </c>
      <c r="G647" s="531">
        <v>0</v>
      </c>
      <c r="H647" s="529"/>
      <c r="I647" s="530"/>
      <c r="J647" s="531"/>
      <c r="K647" s="529"/>
      <c r="L647" s="530"/>
      <c r="M647" s="531"/>
      <c r="N647" s="577"/>
    </row>
    <row r="648" spans="1:14" ht="19" x14ac:dyDescent="0.2">
      <c r="A648" s="534" t="s">
        <v>574</v>
      </c>
      <c r="B648" s="529">
        <v>5.8823529411764698E-2</v>
      </c>
      <c r="C648" s="530">
        <v>7.9245283018867907E-2</v>
      </c>
      <c r="D648" s="531">
        <v>8.2922824302134698E-2</v>
      </c>
      <c r="E648" s="529">
        <v>5.95238095238095E-2</v>
      </c>
      <c r="F648" s="530">
        <v>5.8620689655172399E-2</v>
      </c>
      <c r="G648" s="531">
        <v>7.8299776286353498E-2</v>
      </c>
      <c r="H648" s="529"/>
      <c r="I648" s="530"/>
      <c r="J648" s="531"/>
      <c r="K648" s="529"/>
      <c r="L648" s="530"/>
      <c r="M648" s="531"/>
      <c r="N648" s="577"/>
    </row>
    <row r="649" spans="1:14" ht="19" x14ac:dyDescent="0.2">
      <c r="A649" s="534" t="s">
        <v>573</v>
      </c>
      <c r="B649" s="529">
        <v>0</v>
      </c>
      <c r="C649" s="530">
        <v>1.63522012578616E-2</v>
      </c>
      <c r="D649" s="531">
        <v>1.06732348111658E-2</v>
      </c>
      <c r="E649" s="529">
        <v>0</v>
      </c>
      <c r="F649" s="530">
        <v>1.03448275862069E-2</v>
      </c>
      <c r="G649" s="531">
        <v>6.7114093959731603E-3</v>
      </c>
      <c r="H649" s="529"/>
      <c r="I649" s="530"/>
      <c r="J649" s="531"/>
      <c r="K649" s="529"/>
      <c r="L649" s="530"/>
      <c r="M649" s="531"/>
      <c r="N649" s="577"/>
    </row>
    <row r="650" spans="1:14" ht="19" x14ac:dyDescent="0.2">
      <c r="A650" s="534" t="s">
        <v>572</v>
      </c>
      <c r="B650" s="529">
        <v>7.0588235294117604E-2</v>
      </c>
      <c r="C650" s="530">
        <v>7.5471698113207503E-2</v>
      </c>
      <c r="D650" s="531">
        <v>5.9934318555008199E-2</v>
      </c>
      <c r="E650" s="529">
        <v>7.1428571428571397E-2</v>
      </c>
      <c r="F650" s="530">
        <v>5.1724137931034503E-2</v>
      </c>
      <c r="G650" s="531">
        <v>3.8031319910514498E-2</v>
      </c>
      <c r="H650" s="529"/>
      <c r="I650" s="530"/>
      <c r="J650" s="531"/>
      <c r="K650" s="529"/>
      <c r="L650" s="530"/>
      <c r="M650" s="531"/>
      <c r="N650" s="577"/>
    </row>
    <row r="651" spans="1:14" ht="19" x14ac:dyDescent="0.2">
      <c r="A651" s="534" t="s">
        <v>151</v>
      </c>
      <c r="B651" s="529">
        <v>0</v>
      </c>
      <c r="C651" s="530">
        <v>6.7924528301886805E-2</v>
      </c>
      <c r="D651" s="531">
        <v>9.7701149425287306E-2</v>
      </c>
      <c r="E651" s="529">
        <v>0</v>
      </c>
      <c r="F651" s="530">
        <v>0.10689655172413801</v>
      </c>
      <c r="G651" s="531">
        <v>0.14541387024608499</v>
      </c>
      <c r="H651" s="529"/>
      <c r="I651" s="530"/>
      <c r="J651" s="531"/>
      <c r="K651" s="529"/>
      <c r="L651" s="530"/>
      <c r="M651" s="531"/>
      <c r="N651" s="577"/>
    </row>
    <row r="652" spans="1:14" ht="19" x14ac:dyDescent="0.2">
      <c r="A652" s="534" t="s">
        <v>571</v>
      </c>
      <c r="B652" s="529">
        <v>3.5294117647058802E-2</v>
      </c>
      <c r="C652" s="530">
        <v>4.40251572327044E-2</v>
      </c>
      <c r="D652" s="531">
        <v>8.7848932676518901E-2</v>
      </c>
      <c r="E652" s="529">
        <v>3.5714285714285698E-2</v>
      </c>
      <c r="F652" s="530">
        <v>7.2413793103448296E-2</v>
      </c>
      <c r="G652" s="531">
        <v>0.134228187919463</v>
      </c>
      <c r="H652" s="529"/>
      <c r="I652" s="530"/>
      <c r="J652" s="531"/>
      <c r="K652" s="529"/>
      <c r="L652" s="530"/>
      <c r="M652" s="531"/>
      <c r="N652" s="577"/>
    </row>
    <row r="653" spans="1:14" ht="19" x14ac:dyDescent="0.2">
      <c r="A653" s="534" t="s">
        <v>411</v>
      </c>
      <c r="B653" s="529">
        <v>0</v>
      </c>
      <c r="C653" s="530">
        <v>4.2767295597484302E-2</v>
      </c>
      <c r="D653" s="531">
        <v>3.4482758620689703E-2</v>
      </c>
      <c r="E653" s="529">
        <v>0</v>
      </c>
      <c r="F653" s="530">
        <v>2.06896551724138E-2</v>
      </c>
      <c r="G653" s="531">
        <v>1.7897091722595099E-2</v>
      </c>
      <c r="H653" s="529"/>
      <c r="I653" s="530"/>
      <c r="J653" s="531"/>
      <c r="K653" s="529"/>
      <c r="L653" s="530"/>
      <c r="M653" s="531"/>
      <c r="N653" s="577"/>
    </row>
    <row r="654" spans="1:14" ht="19" x14ac:dyDescent="0.2">
      <c r="A654" s="534" t="s">
        <v>201</v>
      </c>
      <c r="B654" s="529">
        <v>7.0588235294117604E-2</v>
      </c>
      <c r="C654" s="530">
        <v>4.9056603773584902E-2</v>
      </c>
      <c r="D654" s="531">
        <v>4.0229885057471299E-2</v>
      </c>
      <c r="E654" s="529">
        <v>7.1428571428571397E-2</v>
      </c>
      <c r="F654" s="530">
        <v>3.4482758620689703E-2</v>
      </c>
      <c r="G654" s="531">
        <v>2.4608501118568198E-2</v>
      </c>
      <c r="H654" s="529"/>
      <c r="I654" s="530"/>
      <c r="J654" s="531"/>
      <c r="K654" s="529"/>
      <c r="L654" s="530"/>
      <c r="M654" s="531"/>
      <c r="N654" s="577"/>
    </row>
    <row r="655" spans="1:14" ht="19" x14ac:dyDescent="0.2">
      <c r="A655" s="534" t="s">
        <v>404</v>
      </c>
      <c r="B655" s="529">
        <v>0</v>
      </c>
      <c r="C655" s="530">
        <v>1.2578616352201301E-3</v>
      </c>
      <c r="D655" s="531">
        <v>8.2101806239737304E-4</v>
      </c>
      <c r="E655" s="529">
        <v>0</v>
      </c>
      <c r="F655" s="530">
        <v>0</v>
      </c>
      <c r="G655" s="531">
        <v>0</v>
      </c>
      <c r="H655" s="529"/>
      <c r="I655" s="530"/>
      <c r="J655" s="531"/>
      <c r="K655" s="529"/>
      <c r="L655" s="530"/>
      <c r="M655" s="531"/>
      <c r="N655" s="577"/>
    </row>
    <row r="656" spans="1:14" ht="19" x14ac:dyDescent="0.2">
      <c r="A656" s="534" t="s">
        <v>152</v>
      </c>
      <c r="B656" s="529">
        <v>7.0588235294117604E-2</v>
      </c>
      <c r="C656" s="530">
        <v>3.8993710691823898E-2</v>
      </c>
      <c r="D656" s="531">
        <v>3.5303776683086999E-2</v>
      </c>
      <c r="E656" s="529">
        <v>7.1428571428571397E-2</v>
      </c>
      <c r="F656" s="530">
        <v>5.1724137931034503E-2</v>
      </c>
      <c r="G656" s="531">
        <v>4.0268456375838903E-2</v>
      </c>
      <c r="H656" s="529"/>
      <c r="I656" s="530"/>
      <c r="J656" s="531"/>
      <c r="K656" s="529"/>
      <c r="L656" s="530"/>
      <c r="M656" s="531"/>
      <c r="N656" s="577"/>
    </row>
    <row r="657" spans="1:14" ht="19" x14ac:dyDescent="0.2">
      <c r="A657" s="534" t="s">
        <v>405</v>
      </c>
      <c r="B657" s="529">
        <v>2.3529411764705899E-2</v>
      </c>
      <c r="C657" s="530">
        <v>8.8050314465408803E-3</v>
      </c>
      <c r="D657" s="531">
        <v>8.2101806239737295E-3</v>
      </c>
      <c r="E657" s="529">
        <v>2.3809523809523801E-2</v>
      </c>
      <c r="F657" s="530">
        <v>2.06896551724138E-2</v>
      </c>
      <c r="G657" s="531">
        <v>1.7897091722595099E-2</v>
      </c>
      <c r="H657" s="529"/>
      <c r="I657" s="530"/>
      <c r="J657" s="531"/>
      <c r="K657" s="529"/>
      <c r="L657" s="530"/>
      <c r="M657" s="531"/>
      <c r="N657" s="577"/>
    </row>
    <row r="658" spans="1:14" ht="19" x14ac:dyDescent="0.2">
      <c r="A658" s="534" t="s">
        <v>153</v>
      </c>
      <c r="B658" s="529">
        <v>0</v>
      </c>
      <c r="C658" s="530">
        <v>8.8050314465408803E-3</v>
      </c>
      <c r="D658" s="531">
        <v>5.74712643678161E-3</v>
      </c>
      <c r="E658" s="529">
        <v>0</v>
      </c>
      <c r="F658" s="530">
        <v>0</v>
      </c>
      <c r="G658" s="531">
        <v>0</v>
      </c>
      <c r="H658" s="529"/>
      <c r="I658" s="530"/>
      <c r="J658" s="531"/>
      <c r="K658" s="529"/>
      <c r="L658" s="530"/>
      <c r="M658" s="531"/>
      <c r="N658" s="577"/>
    </row>
    <row r="659" spans="1:14" ht="19" x14ac:dyDescent="0.2">
      <c r="A659" s="534" t="s">
        <v>433</v>
      </c>
      <c r="B659" s="529">
        <v>2.3529411764705899E-2</v>
      </c>
      <c r="C659" s="530">
        <v>7.0440251572327001E-2</v>
      </c>
      <c r="D659" s="531">
        <v>9.2775041050903104E-2</v>
      </c>
      <c r="E659" s="529">
        <v>2.3809523809523801E-2</v>
      </c>
      <c r="F659" s="530">
        <v>5.5172413793103503E-2</v>
      </c>
      <c r="G659" s="531">
        <v>7.6062639821029093E-2</v>
      </c>
      <c r="H659" s="529"/>
      <c r="I659" s="530"/>
      <c r="J659" s="531"/>
      <c r="K659" s="529"/>
      <c r="L659" s="530"/>
      <c r="M659" s="531"/>
      <c r="N659" s="577"/>
    </row>
    <row r="660" spans="1:14" ht="19" x14ac:dyDescent="0.2">
      <c r="A660" s="534" t="s">
        <v>406</v>
      </c>
      <c r="B660" s="529">
        <v>0</v>
      </c>
      <c r="C660" s="530">
        <v>1.7610062893081799E-2</v>
      </c>
      <c r="D660" s="531">
        <v>1.8883415435139599E-2</v>
      </c>
      <c r="E660" s="529">
        <v>0</v>
      </c>
      <c r="F660" s="530">
        <v>3.4482758620689698E-3</v>
      </c>
      <c r="G660" s="531">
        <v>4.4742729306487703E-3</v>
      </c>
      <c r="H660" s="529"/>
      <c r="I660" s="530"/>
      <c r="J660" s="531"/>
      <c r="K660" s="529"/>
      <c r="L660" s="530"/>
      <c r="M660" s="531"/>
      <c r="N660" s="577"/>
    </row>
    <row r="661" spans="1:14" ht="19" x14ac:dyDescent="0.2">
      <c r="A661" s="534" t="s">
        <v>551</v>
      </c>
      <c r="B661" s="529">
        <v>1.1764705882352899E-2</v>
      </c>
      <c r="C661" s="530">
        <v>7.54716981132076E-3</v>
      </c>
      <c r="D661" s="531">
        <v>5.74712643678161E-3</v>
      </c>
      <c r="E661" s="529">
        <v>1.1904761904761901E-2</v>
      </c>
      <c r="F661" s="530">
        <v>1.03448275862069E-2</v>
      </c>
      <c r="G661" s="531">
        <v>6.7114093959731603E-3</v>
      </c>
      <c r="H661" s="529"/>
      <c r="I661" s="530"/>
      <c r="J661" s="531"/>
      <c r="K661" s="529"/>
      <c r="L661" s="530"/>
      <c r="M661" s="531"/>
      <c r="N661" s="577"/>
    </row>
    <row r="662" spans="1:14" ht="19" x14ac:dyDescent="0.2">
      <c r="A662" s="534" t="s">
        <v>459</v>
      </c>
      <c r="B662" s="529">
        <v>9.41176470588235E-2</v>
      </c>
      <c r="C662" s="530">
        <v>0.14716981132075499</v>
      </c>
      <c r="D662" s="531">
        <v>0.11740558292282401</v>
      </c>
      <c r="E662" s="529">
        <v>9.5238095238095205E-2</v>
      </c>
      <c r="F662" s="530">
        <v>0.11034482758620701</v>
      </c>
      <c r="G662" s="531">
        <v>8.9485458612975396E-2</v>
      </c>
      <c r="H662" s="529"/>
      <c r="I662" s="530"/>
      <c r="J662" s="531"/>
      <c r="K662" s="529"/>
      <c r="L662" s="530"/>
      <c r="M662" s="531"/>
      <c r="N662" s="577"/>
    </row>
    <row r="663" spans="1:14" ht="19" x14ac:dyDescent="0.2">
      <c r="A663" s="534" t="s">
        <v>208</v>
      </c>
      <c r="B663" s="529">
        <v>5.8823529411764698E-2</v>
      </c>
      <c r="C663" s="530">
        <v>8.9308176100628897E-2</v>
      </c>
      <c r="D663" s="531">
        <v>9.0311986863711002E-2</v>
      </c>
      <c r="E663" s="529">
        <v>4.7619047619047603E-2</v>
      </c>
      <c r="F663" s="530">
        <v>6.8965517241379296E-2</v>
      </c>
      <c r="G663" s="531">
        <v>6.9351230425055893E-2</v>
      </c>
      <c r="H663" s="529"/>
      <c r="I663" s="530"/>
      <c r="J663" s="531"/>
      <c r="K663" s="529"/>
      <c r="L663" s="530"/>
      <c r="M663" s="531"/>
      <c r="N663" s="577"/>
    </row>
    <row r="664" spans="1:14" ht="19" x14ac:dyDescent="0.2">
      <c r="A664" s="571" t="s">
        <v>237</v>
      </c>
      <c r="B664" s="572">
        <v>85</v>
      </c>
      <c r="C664" s="573">
        <v>795</v>
      </c>
      <c r="D664" s="574">
        <v>1218</v>
      </c>
      <c r="E664" s="572">
        <v>84</v>
      </c>
      <c r="F664" s="573">
        <v>290</v>
      </c>
      <c r="G664" s="574">
        <v>447</v>
      </c>
      <c r="H664" s="572"/>
      <c r="I664" s="573"/>
      <c r="J664" s="574"/>
      <c r="K664" s="572"/>
      <c r="L664" s="573"/>
      <c r="M664" s="574"/>
      <c r="N664" s="598"/>
    </row>
    <row r="665" spans="1:14" ht="38" x14ac:dyDescent="0.2">
      <c r="A665" s="528" t="s">
        <v>1053</v>
      </c>
      <c r="B665" s="639">
        <v>93</v>
      </c>
      <c r="C665" s="640">
        <v>854</v>
      </c>
      <c r="D665" s="641">
        <v>1293</v>
      </c>
      <c r="E665" s="639">
        <v>90</v>
      </c>
      <c r="F665" s="640">
        <v>307</v>
      </c>
      <c r="G665" s="641">
        <v>470</v>
      </c>
      <c r="H665" s="639"/>
      <c r="I665" s="640"/>
      <c r="J665" s="641"/>
      <c r="K665" s="639"/>
      <c r="L665" s="640"/>
      <c r="M665" s="641"/>
      <c r="N665" s="576"/>
    </row>
    <row r="666" spans="1:14" ht="19" x14ac:dyDescent="0.2">
      <c r="A666" s="638" t="s">
        <v>21</v>
      </c>
      <c r="B666" s="529">
        <v>2.1505376344085999E-2</v>
      </c>
      <c r="C666" s="530">
        <v>1.63934426229508E-2</v>
      </c>
      <c r="D666" s="531">
        <v>4.4083526682134597E-2</v>
      </c>
      <c r="E666" s="529">
        <v>1.1111111111111099E-2</v>
      </c>
      <c r="F666" s="530">
        <v>3.2573289902280101E-3</v>
      </c>
      <c r="G666" s="531">
        <v>2.97872340425532E-2</v>
      </c>
      <c r="H666" s="529"/>
      <c r="I666" s="530"/>
      <c r="J666" s="531"/>
      <c r="K666" s="529"/>
      <c r="L666" s="530"/>
      <c r="M666" s="531"/>
      <c r="N666" s="577"/>
    </row>
    <row r="667" spans="1:14" ht="19" x14ac:dyDescent="0.2">
      <c r="A667" s="638" t="s">
        <v>328</v>
      </c>
      <c r="B667" s="529">
        <v>4.3010752688171998E-2</v>
      </c>
      <c r="C667" s="530">
        <v>8.1967213114754103E-3</v>
      </c>
      <c r="D667" s="531">
        <v>6.96055684454756E-3</v>
      </c>
      <c r="E667" s="529">
        <v>4.4444444444444398E-2</v>
      </c>
      <c r="F667" s="530">
        <v>1.62866449511401E-2</v>
      </c>
      <c r="G667" s="531">
        <v>1.27659574468085E-2</v>
      </c>
      <c r="H667" s="529"/>
      <c r="I667" s="530"/>
      <c r="J667" s="531"/>
      <c r="K667" s="529"/>
      <c r="L667" s="530"/>
      <c r="M667" s="531"/>
      <c r="N667" s="577"/>
    </row>
    <row r="668" spans="1:14" ht="19" x14ac:dyDescent="0.2">
      <c r="A668" s="638" t="s">
        <v>179</v>
      </c>
      <c r="B668" s="529">
        <v>2.1505376344085999E-2</v>
      </c>
      <c r="C668" s="530">
        <v>3.8641686182669797E-2</v>
      </c>
      <c r="D668" s="531">
        <v>3.09358081979892E-2</v>
      </c>
      <c r="E668" s="529">
        <v>1.1111111111111099E-2</v>
      </c>
      <c r="F668" s="530">
        <v>9.77198697068404E-3</v>
      </c>
      <c r="G668" s="531">
        <v>8.5106382978723406E-3</v>
      </c>
      <c r="H668" s="529"/>
      <c r="I668" s="530"/>
      <c r="J668" s="531"/>
      <c r="K668" s="529"/>
      <c r="L668" s="530"/>
      <c r="M668" s="531"/>
      <c r="N668" s="577"/>
    </row>
    <row r="669" spans="1:14" ht="19" x14ac:dyDescent="0.2">
      <c r="A669" s="638" t="s">
        <v>22</v>
      </c>
      <c r="B669" s="529">
        <v>3.2258064516128997E-2</v>
      </c>
      <c r="C669" s="530">
        <v>1.63934426229508E-2</v>
      </c>
      <c r="D669" s="531">
        <v>1.6241299303944301E-2</v>
      </c>
      <c r="E669" s="529">
        <v>3.3333333333333298E-2</v>
      </c>
      <c r="F669" s="530">
        <v>1.9543973941368101E-2</v>
      </c>
      <c r="G669" s="531">
        <v>1.7021276595744698E-2</v>
      </c>
      <c r="H669" s="529"/>
      <c r="I669" s="530"/>
      <c r="J669" s="531"/>
      <c r="K669" s="529"/>
      <c r="L669" s="530"/>
      <c r="M669" s="531"/>
      <c r="N669" s="577"/>
    </row>
    <row r="670" spans="1:14" ht="19" x14ac:dyDescent="0.2">
      <c r="A670" s="638" t="s">
        <v>327</v>
      </c>
      <c r="B670" s="529">
        <v>4.3010752688171998E-2</v>
      </c>
      <c r="C670" s="530">
        <v>1.87353629976581E-2</v>
      </c>
      <c r="D670" s="531">
        <v>1.2374323279195701E-2</v>
      </c>
      <c r="E670" s="529">
        <v>4.4444444444444398E-2</v>
      </c>
      <c r="F670" s="530">
        <v>2.2801302931596101E-2</v>
      </c>
      <c r="G670" s="531">
        <v>1.48936170212766E-2</v>
      </c>
      <c r="H670" s="529"/>
      <c r="I670" s="530"/>
      <c r="J670" s="531"/>
      <c r="K670" s="529"/>
      <c r="L670" s="530"/>
      <c r="M670" s="531"/>
      <c r="N670" s="577"/>
    </row>
    <row r="671" spans="1:14" ht="19" x14ac:dyDescent="0.2">
      <c r="A671" s="638" t="s">
        <v>329</v>
      </c>
      <c r="B671" s="529">
        <v>0</v>
      </c>
      <c r="C671" s="530">
        <v>8.1967213114754103E-3</v>
      </c>
      <c r="D671" s="531">
        <v>6.96055684454756E-3</v>
      </c>
      <c r="E671" s="529">
        <v>0</v>
      </c>
      <c r="F671" s="530">
        <v>1.30293159609121E-2</v>
      </c>
      <c r="G671" s="531">
        <v>8.5106382978723406E-3</v>
      </c>
      <c r="H671" s="529"/>
      <c r="I671" s="530"/>
      <c r="J671" s="531"/>
      <c r="K671" s="529"/>
      <c r="L671" s="530"/>
      <c r="M671" s="531"/>
      <c r="N671" s="577"/>
    </row>
    <row r="672" spans="1:14" ht="19" x14ac:dyDescent="0.2">
      <c r="A672" s="638" t="s">
        <v>23</v>
      </c>
      <c r="B672" s="529">
        <v>0</v>
      </c>
      <c r="C672" s="530">
        <v>4.6838407494145199E-3</v>
      </c>
      <c r="D672" s="531">
        <v>3.86697602474865E-3</v>
      </c>
      <c r="E672" s="529">
        <v>0</v>
      </c>
      <c r="F672" s="530">
        <v>6.5146579804560298E-3</v>
      </c>
      <c r="G672" s="531">
        <v>6.3829787234042498E-3</v>
      </c>
      <c r="H672" s="529"/>
      <c r="I672" s="530"/>
      <c r="J672" s="531"/>
      <c r="K672" s="529"/>
      <c r="L672" s="530"/>
      <c r="M672" s="531"/>
      <c r="N672" s="577"/>
    </row>
    <row r="673" spans="1:14" ht="19" x14ac:dyDescent="0.2">
      <c r="A673" s="638" t="s">
        <v>24</v>
      </c>
      <c r="B673" s="529">
        <v>4.3010752688171998E-2</v>
      </c>
      <c r="C673" s="530">
        <v>1.75644028103044E-2</v>
      </c>
      <c r="D673" s="531">
        <v>1.3921113689095099E-2</v>
      </c>
      <c r="E673" s="529">
        <v>4.4444444444444398E-2</v>
      </c>
      <c r="F673" s="530">
        <v>2.6058631921824098E-2</v>
      </c>
      <c r="G673" s="531">
        <v>2.1276595744680899E-2</v>
      </c>
      <c r="H673" s="529"/>
      <c r="I673" s="530"/>
      <c r="J673" s="531"/>
      <c r="K673" s="529"/>
      <c r="L673" s="530"/>
      <c r="M673" s="531"/>
      <c r="N673" s="577"/>
    </row>
    <row r="674" spans="1:14" ht="19" x14ac:dyDescent="0.2">
      <c r="A674" s="638" t="s">
        <v>330</v>
      </c>
      <c r="B674" s="529">
        <v>4.3010752688171998E-2</v>
      </c>
      <c r="C674" s="530">
        <v>1.40515222482436E-2</v>
      </c>
      <c r="D674" s="531">
        <v>1.08275328692962E-2</v>
      </c>
      <c r="E674" s="529">
        <v>3.3333333333333298E-2</v>
      </c>
      <c r="F674" s="530">
        <v>1.30293159609121E-2</v>
      </c>
      <c r="G674" s="531">
        <v>1.0638297872340399E-2</v>
      </c>
      <c r="H674" s="529"/>
      <c r="I674" s="530"/>
      <c r="J674" s="531"/>
      <c r="K674" s="529"/>
      <c r="L674" s="530"/>
      <c r="M674" s="531"/>
      <c r="N674" s="577"/>
    </row>
    <row r="675" spans="1:14" ht="19" x14ac:dyDescent="0.2">
      <c r="A675" s="638" t="s">
        <v>331</v>
      </c>
      <c r="B675" s="529">
        <v>6.4516129032258104E-2</v>
      </c>
      <c r="C675" s="530">
        <v>1.40515222482436E-2</v>
      </c>
      <c r="D675" s="531">
        <v>1.1600928074245899E-2</v>
      </c>
      <c r="E675" s="529">
        <v>6.6666666666666693E-2</v>
      </c>
      <c r="F675" s="530">
        <v>2.2801302931596101E-2</v>
      </c>
      <c r="G675" s="531">
        <v>1.48936170212766E-2</v>
      </c>
      <c r="H675" s="529"/>
      <c r="I675" s="530"/>
      <c r="J675" s="531"/>
      <c r="K675" s="529"/>
      <c r="L675" s="530"/>
      <c r="M675" s="531"/>
      <c r="N675" s="577"/>
    </row>
    <row r="676" spans="1:14" ht="19" x14ac:dyDescent="0.2">
      <c r="A676" s="638" t="s">
        <v>25</v>
      </c>
      <c r="B676" s="529">
        <v>1.0752688172042999E-2</v>
      </c>
      <c r="C676" s="530">
        <v>2.4590163934426201E-2</v>
      </c>
      <c r="D676" s="531">
        <v>2.24284609435422E-2</v>
      </c>
      <c r="E676" s="529">
        <v>1.1111111111111099E-2</v>
      </c>
      <c r="F676" s="530">
        <v>1.9543973941368101E-2</v>
      </c>
      <c r="G676" s="531">
        <v>1.48936170212766E-2</v>
      </c>
      <c r="H676" s="529"/>
      <c r="I676" s="530"/>
      <c r="J676" s="531"/>
      <c r="K676" s="529"/>
      <c r="L676" s="530"/>
      <c r="M676" s="531"/>
      <c r="N676" s="577"/>
    </row>
    <row r="677" spans="1:14" ht="19" x14ac:dyDescent="0.2">
      <c r="A677" s="638" t="s">
        <v>338</v>
      </c>
      <c r="B677" s="529">
        <v>0</v>
      </c>
      <c r="C677" s="530">
        <v>1.75644028103044E-2</v>
      </c>
      <c r="D677" s="531">
        <v>1.1600928074245899E-2</v>
      </c>
      <c r="E677" s="529">
        <v>0</v>
      </c>
      <c r="F677" s="530">
        <v>3.2573289902280101E-3</v>
      </c>
      <c r="G677" s="531">
        <v>2.1276595744680899E-3</v>
      </c>
      <c r="H677" s="529"/>
      <c r="I677" s="530"/>
      <c r="J677" s="531"/>
      <c r="K677" s="529"/>
      <c r="L677" s="530"/>
      <c r="M677" s="531"/>
      <c r="N677" s="577"/>
    </row>
    <row r="678" spans="1:14" ht="19" x14ac:dyDescent="0.2">
      <c r="A678" s="638" t="s">
        <v>332</v>
      </c>
      <c r="B678" s="529">
        <v>0</v>
      </c>
      <c r="C678" s="530">
        <v>2.6932084309133499E-2</v>
      </c>
      <c r="D678" s="531">
        <v>1.77880897138438E-2</v>
      </c>
      <c r="E678" s="529">
        <v>0</v>
      </c>
      <c r="F678" s="530">
        <v>3.2573289902280101E-3</v>
      </c>
      <c r="G678" s="531">
        <v>2.1276595744680899E-3</v>
      </c>
      <c r="H678" s="529"/>
      <c r="I678" s="530"/>
      <c r="J678" s="531"/>
      <c r="K678" s="529"/>
      <c r="L678" s="530"/>
      <c r="M678" s="531"/>
      <c r="N678" s="577"/>
    </row>
    <row r="679" spans="1:14" ht="19" x14ac:dyDescent="0.2">
      <c r="A679" s="638" t="s">
        <v>339</v>
      </c>
      <c r="B679" s="529">
        <v>4.3010752688171998E-2</v>
      </c>
      <c r="C679" s="530">
        <v>3.1615925058548003E-2</v>
      </c>
      <c r="D679" s="531">
        <v>3.2482598607888602E-2</v>
      </c>
      <c r="E679" s="529">
        <v>4.4444444444444398E-2</v>
      </c>
      <c r="F679" s="530">
        <v>3.9087947882736201E-2</v>
      </c>
      <c r="G679" s="531">
        <v>3.4042553191489397E-2</v>
      </c>
      <c r="H679" s="529"/>
      <c r="I679" s="530"/>
      <c r="J679" s="531"/>
      <c r="K679" s="529"/>
      <c r="L679" s="530"/>
      <c r="M679" s="531"/>
      <c r="N679" s="577"/>
    </row>
    <row r="680" spans="1:14" ht="19" x14ac:dyDescent="0.2">
      <c r="A680" s="638" t="s">
        <v>26</v>
      </c>
      <c r="B680" s="529">
        <v>8.6021505376344107E-2</v>
      </c>
      <c r="C680" s="530">
        <v>8.4309133489461396E-2</v>
      </c>
      <c r="D680" s="531">
        <v>6.9605568445475594E-2</v>
      </c>
      <c r="E680" s="529">
        <v>8.8888888888888906E-2</v>
      </c>
      <c r="F680" s="530">
        <v>5.2117263843648197E-2</v>
      </c>
      <c r="G680" s="531">
        <v>4.0425531914893599E-2</v>
      </c>
      <c r="H680" s="529"/>
      <c r="I680" s="530"/>
      <c r="J680" s="531"/>
      <c r="K680" s="529"/>
      <c r="L680" s="530"/>
      <c r="M680" s="531"/>
      <c r="N680" s="577"/>
    </row>
    <row r="681" spans="1:14" ht="19" x14ac:dyDescent="0.2">
      <c r="A681" s="638" t="s">
        <v>333</v>
      </c>
      <c r="B681" s="529">
        <v>0</v>
      </c>
      <c r="C681" s="530">
        <v>4.6838407494145199E-3</v>
      </c>
      <c r="D681" s="531">
        <v>3.09358081979892E-3</v>
      </c>
      <c r="E681" s="529">
        <v>0</v>
      </c>
      <c r="F681" s="530">
        <v>6.5146579804560298E-3</v>
      </c>
      <c r="G681" s="531">
        <v>4.2553191489361703E-3</v>
      </c>
      <c r="H681" s="529"/>
      <c r="I681" s="530"/>
      <c r="J681" s="531"/>
      <c r="K681" s="529"/>
      <c r="L681" s="530"/>
      <c r="M681" s="531"/>
      <c r="N681" s="577"/>
    </row>
    <row r="682" spans="1:14" ht="19" x14ac:dyDescent="0.2">
      <c r="A682" s="638" t="s">
        <v>27</v>
      </c>
      <c r="B682" s="529">
        <v>0</v>
      </c>
      <c r="C682" s="530">
        <v>1.87353629976581E-2</v>
      </c>
      <c r="D682" s="531">
        <v>1.7014694508894E-2</v>
      </c>
      <c r="E682" s="529">
        <v>0</v>
      </c>
      <c r="F682" s="530">
        <v>9.77198697068404E-3</v>
      </c>
      <c r="G682" s="531">
        <v>1.0638297872340399E-2</v>
      </c>
      <c r="H682" s="529"/>
      <c r="I682" s="530"/>
      <c r="J682" s="531"/>
      <c r="K682" s="529"/>
      <c r="L682" s="530"/>
      <c r="M682" s="531"/>
      <c r="N682" s="577"/>
    </row>
    <row r="683" spans="1:14" ht="19" x14ac:dyDescent="0.2">
      <c r="A683" s="638" t="s">
        <v>334</v>
      </c>
      <c r="B683" s="529">
        <v>0</v>
      </c>
      <c r="C683" s="530">
        <v>0</v>
      </c>
      <c r="D683" s="531">
        <v>0</v>
      </c>
      <c r="E683" s="529">
        <v>0</v>
      </c>
      <c r="F683" s="530">
        <v>0</v>
      </c>
      <c r="G683" s="531">
        <v>0</v>
      </c>
      <c r="H683" s="529"/>
      <c r="I683" s="530"/>
      <c r="J683" s="531"/>
      <c r="K683" s="529"/>
      <c r="L683" s="530"/>
      <c r="M683" s="531"/>
      <c r="N683" s="577"/>
    </row>
    <row r="684" spans="1:14" ht="19" x14ac:dyDescent="0.2">
      <c r="A684" s="638" t="s">
        <v>472</v>
      </c>
      <c r="B684" s="529">
        <v>0</v>
      </c>
      <c r="C684" s="530">
        <v>0</v>
      </c>
      <c r="D684" s="531">
        <v>0</v>
      </c>
      <c r="E684" s="529">
        <v>0</v>
      </c>
      <c r="F684" s="530">
        <v>0</v>
      </c>
      <c r="G684" s="531">
        <v>0</v>
      </c>
      <c r="H684" s="529"/>
      <c r="I684" s="530"/>
      <c r="J684" s="531"/>
      <c r="K684" s="529"/>
      <c r="L684" s="530"/>
      <c r="M684" s="531"/>
      <c r="N684" s="577"/>
    </row>
    <row r="685" spans="1:14" ht="19" x14ac:dyDescent="0.2">
      <c r="A685" s="638" t="s">
        <v>335</v>
      </c>
      <c r="B685" s="529">
        <v>0</v>
      </c>
      <c r="C685" s="530">
        <v>3.5128805620608899E-3</v>
      </c>
      <c r="D685" s="531">
        <v>3.09358081979892E-3</v>
      </c>
      <c r="E685" s="529">
        <v>0</v>
      </c>
      <c r="F685" s="530">
        <v>0</v>
      </c>
      <c r="G685" s="531">
        <v>0</v>
      </c>
      <c r="H685" s="529"/>
      <c r="I685" s="530"/>
      <c r="J685" s="531"/>
      <c r="K685" s="529"/>
      <c r="L685" s="530"/>
      <c r="M685" s="531"/>
      <c r="N685" s="577"/>
    </row>
    <row r="686" spans="1:14" ht="19" x14ac:dyDescent="0.2">
      <c r="A686" s="638" t="s">
        <v>336</v>
      </c>
      <c r="B686" s="529">
        <v>0</v>
      </c>
      <c r="C686" s="530">
        <v>8.1967213114754103E-3</v>
      </c>
      <c r="D686" s="531">
        <v>1.3921113689095099E-2</v>
      </c>
      <c r="E686" s="529">
        <v>0</v>
      </c>
      <c r="F686" s="530">
        <v>9.77198697068404E-3</v>
      </c>
      <c r="G686" s="531">
        <v>8.5106382978723406E-3</v>
      </c>
      <c r="H686" s="529"/>
      <c r="I686" s="530"/>
      <c r="J686" s="531"/>
      <c r="K686" s="529"/>
      <c r="L686" s="530"/>
      <c r="M686" s="531"/>
      <c r="N686" s="577"/>
    </row>
    <row r="687" spans="1:14" ht="19" x14ac:dyDescent="0.2">
      <c r="A687" s="638" t="s">
        <v>337</v>
      </c>
      <c r="B687" s="529">
        <v>0</v>
      </c>
      <c r="C687" s="530">
        <v>3.5128805620608899E-3</v>
      </c>
      <c r="D687" s="531">
        <v>2.32018561484919E-3</v>
      </c>
      <c r="E687" s="529">
        <v>0</v>
      </c>
      <c r="F687" s="530">
        <v>6.5146579804560298E-3</v>
      </c>
      <c r="G687" s="531">
        <v>4.2553191489361703E-3</v>
      </c>
      <c r="H687" s="529"/>
      <c r="I687" s="530"/>
      <c r="J687" s="531"/>
      <c r="K687" s="529"/>
      <c r="L687" s="530"/>
      <c r="M687" s="531"/>
      <c r="N687" s="577"/>
    </row>
    <row r="688" spans="1:14" ht="19" x14ac:dyDescent="0.2">
      <c r="A688" s="638" t="s">
        <v>28</v>
      </c>
      <c r="B688" s="529">
        <v>0</v>
      </c>
      <c r="C688" s="530">
        <v>2.5761124121779898E-2</v>
      </c>
      <c r="D688" s="531">
        <v>2.0108275328692998E-2</v>
      </c>
      <c r="E688" s="529">
        <v>0</v>
      </c>
      <c r="F688" s="530">
        <v>9.77198697068404E-3</v>
      </c>
      <c r="G688" s="531">
        <v>8.5106382978723406E-3</v>
      </c>
      <c r="H688" s="529"/>
      <c r="I688" s="530"/>
      <c r="J688" s="531"/>
      <c r="K688" s="529"/>
      <c r="L688" s="530"/>
      <c r="M688" s="531"/>
      <c r="N688" s="577"/>
    </row>
    <row r="689" spans="1:14" ht="19" x14ac:dyDescent="0.2">
      <c r="A689" s="638" t="s">
        <v>29</v>
      </c>
      <c r="B689" s="529">
        <v>0</v>
      </c>
      <c r="C689" s="530">
        <v>1.1709601873536301E-2</v>
      </c>
      <c r="D689" s="531">
        <v>7.7339520494972896E-3</v>
      </c>
      <c r="E689" s="529">
        <v>0</v>
      </c>
      <c r="F689" s="530">
        <v>1.62866449511401E-2</v>
      </c>
      <c r="G689" s="531">
        <v>1.0638297872340399E-2</v>
      </c>
      <c r="H689" s="529"/>
      <c r="I689" s="530"/>
      <c r="J689" s="531"/>
      <c r="K689" s="529"/>
      <c r="L689" s="530"/>
      <c r="M689" s="531"/>
      <c r="N689" s="577"/>
    </row>
    <row r="690" spans="1:14" ht="19" x14ac:dyDescent="0.2">
      <c r="A690" s="638" t="s">
        <v>30</v>
      </c>
      <c r="B690" s="529">
        <v>0</v>
      </c>
      <c r="C690" s="530">
        <v>2.4590163934426201E-2</v>
      </c>
      <c r="D690" s="531">
        <v>1.6241299303944301E-2</v>
      </c>
      <c r="E690" s="529">
        <v>0</v>
      </c>
      <c r="F690" s="530">
        <v>3.5830618892508097E-2</v>
      </c>
      <c r="G690" s="531">
        <v>2.3404255319148901E-2</v>
      </c>
      <c r="H690" s="529"/>
      <c r="I690" s="530"/>
      <c r="J690" s="531"/>
      <c r="K690" s="529"/>
      <c r="L690" s="530"/>
      <c r="M690" s="531"/>
      <c r="N690" s="577"/>
    </row>
    <row r="691" spans="1:14" ht="19" x14ac:dyDescent="0.2">
      <c r="A691" s="638" t="s">
        <v>342</v>
      </c>
      <c r="B691" s="529">
        <v>0</v>
      </c>
      <c r="C691" s="530">
        <v>0</v>
      </c>
      <c r="D691" s="531">
        <v>0</v>
      </c>
      <c r="E691" s="529">
        <v>0</v>
      </c>
      <c r="F691" s="530">
        <v>0</v>
      </c>
      <c r="G691" s="531">
        <v>0</v>
      </c>
      <c r="H691" s="529"/>
      <c r="I691" s="530"/>
      <c r="J691" s="531"/>
      <c r="K691" s="529"/>
      <c r="L691" s="530"/>
      <c r="M691" s="531"/>
      <c r="N691" s="577"/>
    </row>
    <row r="692" spans="1:14" ht="19" x14ac:dyDescent="0.2">
      <c r="A692" s="638" t="s">
        <v>340</v>
      </c>
      <c r="B692" s="529">
        <v>0</v>
      </c>
      <c r="C692" s="530">
        <v>1.17096018735363E-3</v>
      </c>
      <c r="D692" s="531">
        <v>7.7339520494972903E-4</v>
      </c>
      <c r="E692" s="529">
        <v>0</v>
      </c>
      <c r="F692" s="530">
        <v>0</v>
      </c>
      <c r="G692" s="531">
        <v>0</v>
      </c>
      <c r="H692" s="529"/>
      <c r="I692" s="530"/>
      <c r="J692" s="531"/>
      <c r="K692" s="529"/>
      <c r="L692" s="530"/>
      <c r="M692" s="531"/>
      <c r="N692" s="577"/>
    </row>
    <row r="693" spans="1:14" ht="19" x14ac:dyDescent="0.2">
      <c r="A693" s="638" t="s">
        <v>31</v>
      </c>
      <c r="B693" s="529">
        <v>2.1505376344085999E-2</v>
      </c>
      <c r="C693" s="530">
        <v>1.0538641686182701E-2</v>
      </c>
      <c r="D693" s="531">
        <v>6.96055684454756E-3</v>
      </c>
      <c r="E693" s="529">
        <v>2.2222222222222199E-2</v>
      </c>
      <c r="F693" s="530">
        <v>1.62866449511401E-2</v>
      </c>
      <c r="G693" s="531">
        <v>1.0638297872340399E-2</v>
      </c>
      <c r="H693" s="529"/>
      <c r="I693" s="530"/>
      <c r="J693" s="531"/>
      <c r="K693" s="529"/>
      <c r="L693" s="530"/>
      <c r="M693" s="531"/>
      <c r="N693" s="577"/>
    </row>
    <row r="694" spans="1:14" ht="19" x14ac:dyDescent="0.2">
      <c r="A694" s="638" t="s">
        <v>341</v>
      </c>
      <c r="B694" s="529">
        <v>0</v>
      </c>
      <c r="C694" s="530">
        <v>0</v>
      </c>
      <c r="D694" s="531">
        <v>0</v>
      </c>
      <c r="E694" s="529">
        <v>0</v>
      </c>
      <c r="F694" s="530">
        <v>0</v>
      </c>
      <c r="G694" s="531">
        <v>0</v>
      </c>
      <c r="H694" s="529"/>
      <c r="I694" s="530"/>
      <c r="J694" s="531"/>
      <c r="K694" s="529"/>
      <c r="L694" s="530"/>
      <c r="M694" s="531"/>
      <c r="N694" s="577"/>
    </row>
    <row r="695" spans="1:14" ht="19" x14ac:dyDescent="0.2">
      <c r="A695" s="638" t="s">
        <v>777</v>
      </c>
      <c r="B695" s="529">
        <v>0</v>
      </c>
      <c r="C695" s="530">
        <v>0</v>
      </c>
      <c r="D695" s="531">
        <v>0</v>
      </c>
      <c r="E695" s="529">
        <v>0</v>
      </c>
      <c r="F695" s="530">
        <v>0</v>
      </c>
      <c r="G695" s="531">
        <v>0</v>
      </c>
      <c r="H695" s="529"/>
      <c r="I695" s="530"/>
      <c r="J695" s="531"/>
      <c r="K695" s="529"/>
      <c r="L695" s="530"/>
      <c r="M695" s="531"/>
      <c r="N695" s="577"/>
    </row>
    <row r="696" spans="1:14" ht="19" x14ac:dyDescent="0.2">
      <c r="A696" s="534" t="s">
        <v>251</v>
      </c>
      <c r="B696" s="529">
        <v>0</v>
      </c>
      <c r="C696" s="530">
        <v>1.17096018735363E-3</v>
      </c>
      <c r="D696" s="531">
        <v>7.7339520494972903E-4</v>
      </c>
      <c r="E696" s="529">
        <v>0</v>
      </c>
      <c r="F696" s="530">
        <v>3.2573289902280101E-3</v>
      </c>
      <c r="G696" s="531">
        <v>2.1276595744680899E-3</v>
      </c>
      <c r="H696" s="529"/>
      <c r="I696" s="530"/>
      <c r="J696" s="531"/>
      <c r="K696" s="529"/>
      <c r="L696" s="530"/>
      <c r="M696" s="531"/>
      <c r="N696" s="577"/>
    </row>
    <row r="697" spans="1:14" ht="19" x14ac:dyDescent="0.2">
      <c r="A697" s="534" t="s">
        <v>253</v>
      </c>
      <c r="B697" s="529">
        <v>0</v>
      </c>
      <c r="C697" s="530">
        <v>7.0257611241217799E-3</v>
      </c>
      <c r="D697" s="531">
        <v>4.64037122969838E-3</v>
      </c>
      <c r="E697" s="529">
        <v>0</v>
      </c>
      <c r="F697" s="530">
        <v>3.2573289902280101E-3</v>
      </c>
      <c r="G697" s="531">
        <v>2.1276595744680899E-3</v>
      </c>
      <c r="H697" s="529"/>
      <c r="I697" s="530"/>
      <c r="J697" s="531"/>
      <c r="K697" s="529"/>
      <c r="L697" s="530"/>
      <c r="M697" s="531"/>
      <c r="N697" s="577"/>
    </row>
    <row r="698" spans="1:14" ht="19" x14ac:dyDescent="0.2">
      <c r="A698" s="534" t="s">
        <v>252</v>
      </c>
      <c r="B698" s="529">
        <v>0</v>
      </c>
      <c r="C698" s="530">
        <v>1.1709601873536301E-2</v>
      </c>
      <c r="D698" s="531">
        <v>7.7339520494972896E-3</v>
      </c>
      <c r="E698" s="529">
        <v>0</v>
      </c>
      <c r="F698" s="530">
        <v>9.77198697068404E-3</v>
      </c>
      <c r="G698" s="531">
        <v>6.3829787234042498E-3</v>
      </c>
      <c r="H698" s="529"/>
      <c r="I698" s="530"/>
      <c r="J698" s="531"/>
      <c r="K698" s="529"/>
      <c r="L698" s="530"/>
      <c r="M698" s="531"/>
      <c r="N698" s="577"/>
    </row>
    <row r="699" spans="1:14" ht="19" x14ac:dyDescent="0.2">
      <c r="A699" s="534" t="s">
        <v>484</v>
      </c>
      <c r="B699" s="529">
        <v>0</v>
      </c>
      <c r="C699" s="530">
        <v>0</v>
      </c>
      <c r="D699" s="531">
        <v>0</v>
      </c>
      <c r="E699" s="529">
        <v>0</v>
      </c>
      <c r="F699" s="530">
        <v>0</v>
      </c>
      <c r="G699" s="531">
        <v>0</v>
      </c>
      <c r="H699" s="529"/>
      <c r="I699" s="530"/>
      <c r="J699" s="531"/>
      <c r="K699" s="529"/>
      <c r="L699" s="530"/>
      <c r="M699" s="531"/>
      <c r="N699" s="577"/>
    </row>
    <row r="700" spans="1:14" ht="19" x14ac:dyDescent="0.2">
      <c r="A700" s="534" t="s">
        <v>111</v>
      </c>
      <c r="B700" s="529">
        <v>1.0752688172042999E-2</v>
      </c>
      <c r="C700" s="530">
        <v>5.8548009367681503E-3</v>
      </c>
      <c r="D700" s="531">
        <v>3.86697602474865E-3</v>
      </c>
      <c r="E700" s="529">
        <v>1.1111111111111099E-2</v>
      </c>
      <c r="F700" s="530">
        <v>6.5146579804560298E-3</v>
      </c>
      <c r="G700" s="531">
        <v>4.2553191489361703E-3</v>
      </c>
      <c r="H700" s="529"/>
      <c r="I700" s="530"/>
      <c r="J700" s="531"/>
      <c r="K700" s="529"/>
      <c r="L700" s="530"/>
      <c r="M700" s="531"/>
      <c r="N700" s="577"/>
    </row>
    <row r="701" spans="1:14" ht="19" x14ac:dyDescent="0.2">
      <c r="A701" s="534" t="s">
        <v>112</v>
      </c>
      <c r="B701" s="529">
        <v>0</v>
      </c>
      <c r="C701" s="530">
        <v>1.2880562060889901E-2</v>
      </c>
      <c r="D701" s="531">
        <v>8.5073472544470192E-3</v>
      </c>
      <c r="E701" s="529">
        <v>0</v>
      </c>
      <c r="F701" s="530">
        <v>3.2573289902280101E-3</v>
      </c>
      <c r="G701" s="531">
        <v>2.1276595744680899E-3</v>
      </c>
      <c r="H701" s="529"/>
      <c r="I701" s="530"/>
      <c r="J701" s="531"/>
      <c r="K701" s="529"/>
      <c r="L701" s="530"/>
      <c r="M701" s="531"/>
      <c r="N701" s="577"/>
    </row>
    <row r="702" spans="1:14" ht="19" x14ac:dyDescent="0.2">
      <c r="A702" s="534" t="s">
        <v>666</v>
      </c>
      <c r="B702" s="529">
        <v>0</v>
      </c>
      <c r="C702" s="530">
        <v>1.17096018735363E-3</v>
      </c>
      <c r="D702" s="531">
        <v>7.7339520494972903E-4</v>
      </c>
      <c r="E702" s="529">
        <v>0</v>
      </c>
      <c r="F702" s="530">
        <v>0</v>
      </c>
      <c r="G702" s="531">
        <v>0</v>
      </c>
      <c r="H702" s="529"/>
      <c r="I702" s="530"/>
      <c r="J702" s="531"/>
      <c r="K702" s="529"/>
      <c r="L702" s="530"/>
      <c r="M702" s="531"/>
      <c r="N702" s="577"/>
    </row>
    <row r="703" spans="1:14" ht="19" x14ac:dyDescent="0.2">
      <c r="A703" s="534" t="s">
        <v>667</v>
      </c>
      <c r="B703" s="529">
        <v>0</v>
      </c>
      <c r="C703" s="530">
        <v>0</v>
      </c>
      <c r="D703" s="531">
        <v>0</v>
      </c>
      <c r="E703" s="529">
        <v>0</v>
      </c>
      <c r="F703" s="530">
        <v>0</v>
      </c>
      <c r="G703" s="531">
        <v>0</v>
      </c>
      <c r="H703" s="529"/>
      <c r="I703" s="530"/>
      <c r="J703" s="531"/>
      <c r="K703" s="529"/>
      <c r="L703" s="530"/>
      <c r="M703" s="531"/>
      <c r="N703" s="577"/>
    </row>
    <row r="704" spans="1:14" ht="19" x14ac:dyDescent="0.2">
      <c r="A704" s="534" t="s">
        <v>113</v>
      </c>
      <c r="B704" s="529">
        <v>0</v>
      </c>
      <c r="C704" s="530">
        <v>1.1709601873536301E-2</v>
      </c>
      <c r="D704" s="531">
        <v>7.7339520494972896E-3</v>
      </c>
      <c r="E704" s="529">
        <v>0</v>
      </c>
      <c r="F704" s="530">
        <v>1.30293159609121E-2</v>
      </c>
      <c r="G704" s="531">
        <v>8.5106382978723406E-3</v>
      </c>
      <c r="H704" s="529"/>
      <c r="I704" s="530"/>
      <c r="J704" s="531"/>
      <c r="K704" s="529"/>
      <c r="L704" s="530"/>
      <c r="M704" s="531"/>
      <c r="N704" s="577"/>
    </row>
    <row r="705" spans="1:14" ht="19" x14ac:dyDescent="0.2">
      <c r="A705" s="534" t="s">
        <v>114</v>
      </c>
      <c r="B705" s="529">
        <v>0</v>
      </c>
      <c r="C705" s="530">
        <v>0</v>
      </c>
      <c r="D705" s="531">
        <v>0</v>
      </c>
      <c r="E705" s="529">
        <v>0</v>
      </c>
      <c r="F705" s="530">
        <v>0</v>
      </c>
      <c r="G705" s="531">
        <v>0</v>
      </c>
      <c r="H705" s="529"/>
      <c r="I705" s="530"/>
      <c r="J705" s="531"/>
      <c r="K705" s="529"/>
      <c r="L705" s="530"/>
      <c r="M705" s="531"/>
      <c r="N705" s="577"/>
    </row>
    <row r="706" spans="1:14" ht="19" x14ac:dyDescent="0.2">
      <c r="A706" s="534" t="s">
        <v>115</v>
      </c>
      <c r="B706" s="529">
        <v>0</v>
      </c>
      <c r="C706" s="530">
        <v>1.1709601873536301E-2</v>
      </c>
      <c r="D706" s="531">
        <v>7.7339520494972896E-3</v>
      </c>
      <c r="E706" s="529">
        <v>0</v>
      </c>
      <c r="F706" s="530">
        <v>9.77198697068404E-3</v>
      </c>
      <c r="G706" s="531">
        <v>6.3829787234042498E-3</v>
      </c>
      <c r="H706" s="529"/>
      <c r="I706" s="530"/>
      <c r="J706" s="531"/>
      <c r="K706" s="529"/>
      <c r="L706" s="530"/>
      <c r="M706" s="531"/>
      <c r="N706" s="577"/>
    </row>
    <row r="707" spans="1:14" ht="19" x14ac:dyDescent="0.2">
      <c r="A707" s="534" t="s">
        <v>343</v>
      </c>
      <c r="B707" s="529">
        <v>0</v>
      </c>
      <c r="C707" s="530">
        <v>0</v>
      </c>
      <c r="D707" s="531">
        <v>7.7339520494972903E-4</v>
      </c>
      <c r="E707" s="529">
        <v>0</v>
      </c>
      <c r="F707" s="530">
        <v>0</v>
      </c>
      <c r="G707" s="531">
        <v>2.1276595744680899E-3</v>
      </c>
      <c r="H707" s="529"/>
      <c r="I707" s="530"/>
      <c r="J707" s="531"/>
      <c r="K707" s="529"/>
      <c r="L707" s="530"/>
      <c r="M707" s="531"/>
      <c r="N707" s="577"/>
    </row>
    <row r="708" spans="1:14" ht="19" x14ac:dyDescent="0.2">
      <c r="A708" s="534" t="s">
        <v>344</v>
      </c>
      <c r="B708" s="529">
        <v>0</v>
      </c>
      <c r="C708" s="530">
        <v>0</v>
      </c>
      <c r="D708" s="531">
        <v>0</v>
      </c>
      <c r="E708" s="529">
        <v>0</v>
      </c>
      <c r="F708" s="530">
        <v>0</v>
      </c>
      <c r="G708" s="531">
        <v>0</v>
      </c>
      <c r="H708" s="529"/>
      <c r="I708" s="530"/>
      <c r="J708" s="531"/>
      <c r="K708" s="529"/>
      <c r="L708" s="530"/>
      <c r="M708" s="531"/>
      <c r="N708" s="577"/>
    </row>
    <row r="709" spans="1:14" ht="19" x14ac:dyDescent="0.2">
      <c r="A709" s="534" t="s">
        <v>345</v>
      </c>
      <c r="B709" s="529">
        <v>0</v>
      </c>
      <c r="C709" s="530">
        <v>1.0538641686182701E-2</v>
      </c>
      <c r="D709" s="531">
        <v>7.7339520494972896E-3</v>
      </c>
      <c r="E709" s="529">
        <v>0</v>
      </c>
      <c r="F709" s="530">
        <v>3.2573289902280101E-3</v>
      </c>
      <c r="G709" s="531">
        <v>2.1276595744680899E-3</v>
      </c>
      <c r="H709" s="529"/>
      <c r="I709" s="530"/>
      <c r="J709" s="531"/>
      <c r="K709" s="529"/>
      <c r="L709" s="530"/>
      <c r="M709" s="531"/>
      <c r="N709" s="577"/>
    </row>
    <row r="710" spans="1:14" ht="19" x14ac:dyDescent="0.2">
      <c r="A710" s="534" t="s">
        <v>117</v>
      </c>
      <c r="B710" s="529">
        <v>0</v>
      </c>
      <c r="C710" s="530">
        <v>1.1709601873536301E-2</v>
      </c>
      <c r="D710" s="531">
        <v>1.77880897138438E-2</v>
      </c>
      <c r="E710" s="529">
        <v>0</v>
      </c>
      <c r="F710" s="530">
        <v>1.62866449511401E-2</v>
      </c>
      <c r="G710" s="531">
        <v>2.5531914893616999E-2</v>
      </c>
      <c r="H710" s="529"/>
      <c r="I710" s="530"/>
      <c r="J710" s="531"/>
      <c r="K710" s="529"/>
      <c r="L710" s="530"/>
      <c r="M710" s="531"/>
      <c r="N710" s="577"/>
    </row>
    <row r="711" spans="1:14" ht="19" x14ac:dyDescent="0.2">
      <c r="A711" s="534" t="s">
        <v>116</v>
      </c>
      <c r="B711" s="642">
        <v>0</v>
      </c>
      <c r="C711" s="643">
        <v>1.1709601873536301E-2</v>
      </c>
      <c r="D711" s="644">
        <v>1.54679040989946E-2</v>
      </c>
      <c r="E711" s="642">
        <v>0</v>
      </c>
      <c r="F711" s="643">
        <v>2.6058631921824098E-2</v>
      </c>
      <c r="G711" s="644">
        <v>2.97872340425532E-2</v>
      </c>
      <c r="H711" s="642"/>
      <c r="I711" s="643"/>
      <c r="J711" s="644"/>
      <c r="K711" s="642"/>
      <c r="L711" s="643"/>
      <c r="M711" s="644"/>
      <c r="N711" s="645"/>
    </row>
    <row r="712" spans="1:14" ht="19" x14ac:dyDescent="0.2">
      <c r="A712" s="646" t="s">
        <v>779</v>
      </c>
      <c r="B712" s="568">
        <v>0</v>
      </c>
      <c r="C712" s="569">
        <v>1.0538641686182701E-2</v>
      </c>
      <c r="D712" s="570">
        <v>1.4694508894044901E-2</v>
      </c>
      <c r="E712" s="568">
        <v>0</v>
      </c>
      <c r="F712" s="569">
        <v>2.2801302931596101E-2</v>
      </c>
      <c r="G712" s="570">
        <v>3.1914893617021302E-2</v>
      </c>
      <c r="H712" s="568"/>
      <c r="I712" s="569"/>
      <c r="J712" s="570"/>
      <c r="K712" s="568"/>
      <c r="L712" s="569"/>
      <c r="M712" s="570"/>
      <c r="N712" s="576"/>
    </row>
    <row r="713" spans="1:14" ht="19" x14ac:dyDescent="0.2">
      <c r="A713" s="534" t="s">
        <v>455</v>
      </c>
      <c r="B713" s="529">
        <v>0</v>
      </c>
      <c r="C713" s="530">
        <v>4.6838407494145199E-3</v>
      </c>
      <c r="D713" s="531">
        <v>1.9334880123743198E-2</v>
      </c>
      <c r="E713" s="529">
        <v>0</v>
      </c>
      <c r="F713" s="530">
        <v>1.30293159609121E-2</v>
      </c>
      <c r="G713" s="531">
        <v>3.8297872340425497E-2</v>
      </c>
      <c r="H713" s="529"/>
      <c r="I713" s="530"/>
      <c r="J713" s="531"/>
      <c r="K713" s="529"/>
      <c r="L713" s="530"/>
      <c r="M713" s="531"/>
      <c r="N713" s="577"/>
    </row>
    <row r="714" spans="1:14" ht="19" x14ac:dyDescent="0.2">
      <c r="A714" s="534" t="s">
        <v>346</v>
      </c>
      <c r="B714" s="529">
        <v>0</v>
      </c>
      <c r="C714" s="530">
        <v>1.17096018735363E-3</v>
      </c>
      <c r="D714" s="531">
        <v>7.7339520494972903E-4</v>
      </c>
      <c r="E714" s="529">
        <v>0</v>
      </c>
      <c r="F714" s="530">
        <v>3.2573289902280101E-3</v>
      </c>
      <c r="G714" s="531">
        <v>2.1276595744680899E-3</v>
      </c>
      <c r="H714" s="529"/>
      <c r="I714" s="530"/>
      <c r="J714" s="531"/>
      <c r="K714" s="529"/>
      <c r="L714" s="530"/>
      <c r="M714" s="531"/>
      <c r="N714" s="577"/>
    </row>
    <row r="715" spans="1:14" ht="19" x14ac:dyDescent="0.2">
      <c r="A715" s="534" t="s">
        <v>570</v>
      </c>
      <c r="B715" s="529">
        <v>0</v>
      </c>
      <c r="C715" s="530">
        <v>2.34192037470726E-3</v>
      </c>
      <c r="D715" s="531">
        <v>1.54679040989946E-3</v>
      </c>
      <c r="E715" s="529">
        <v>0</v>
      </c>
      <c r="F715" s="530">
        <v>0</v>
      </c>
      <c r="G715" s="531">
        <v>0</v>
      </c>
      <c r="H715" s="529"/>
      <c r="I715" s="530"/>
      <c r="J715" s="531"/>
      <c r="K715" s="529"/>
      <c r="L715" s="530"/>
      <c r="M715" s="531"/>
      <c r="N715" s="577"/>
    </row>
    <row r="716" spans="1:14" ht="19" x14ac:dyDescent="0.2">
      <c r="A716" s="534" t="s">
        <v>347</v>
      </c>
      <c r="B716" s="529">
        <v>0</v>
      </c>
      <c r="C716" s="530">
        <v>0</v>
      </c>
      <c r="D716" s="531">
        <v>0</v>
      </c>
      <c r="E716" s="529">
        <v>0</v>
      </c>
      <c r="F716" s="530">
        <v>0</v>
      </c>
      <c r="G716" s="531">
        <v>0</v>
      </c>
      <c r="H716" s="529"/>
      <c r="I716" s="530"/>
      <c r="J716" s="531"/>
      <c r="K716" s="529"/>
      <c r="L716" s="530"/>
      <c r="M716" s="531"/>
      <c r="N716" s="577"/>
    </row>
    <row r="717" spans="1:14" ht="19" x14ac:dyDescent="0.2">
      <c r="A717" s="534" t="s">
        <v>348</v>
      </c>
      <c r="B717" s="529">
        <v>0</v>
      </c>
      <c r="C717" s="530">
        <v>0</v>
      </c>
      <c r="D717" s="531">
        <v>0</v>
      </c>
      <c r="E717" s="529">
        <v>0</v>
      </c>
      <c r="F717" s="530">
        <v>0</v>
      </c>
      <c r="G717" s="531">
        <v>0</v>
      </c>
      <c r="H717" s="529"/>
      <c r="I717" s="530"/>
      <c r="J717" s="531"/>
      <c r="K717" s="529"/>
      <c r="L717" s="530"/>
      <c r="M717" s="531"/>
      <c r="N717" s="577"/>
    </row>
    <row r="718" spans="1:14" ht="19" x14ac:dyDescent="0.2">
      <c r="A718" s="534" t="s">
        <v>233</v>
      </c>
      <c r="B718" s="529">
        <v>0</v>
      </c>
      <c r="C718" s="530">
        <v>1.0538641686182701E-2</v>
      </c>
      <c r="D718" s="531">
        <v>1.6241299303944301E-2</v>
      </c>
      <c r="E718" s="529">
        <v>0</v>
      </c>
      <c r="F718" s="530">
        <v>2.9315960912052099E-2</v>
      </c>
      <c r="G718" s="531">
        <v>3.1914893617021302E-2</v>
      </c>
      <c r="H718" s="529"/>
      <c r="I718" s="530"/>
      <c r="J718" s="531"/>
      <c r="K718" s="529"/>
      <c r="L718" s="530"/>
      <c r="M718" s="531"/>
      <c r="N718" s="577"/>
    </row>
    <row r="719" spans="1:14" ht="19" x14ac:dyDescent="0.2">
      <c r="A719" s="534" t="s">
        <v>228</v>
      </c>
      <c r="B719" s="529">
        <v>0</v>
      </c>
      <c r="C719" s="530">
        <v>1.17096018735363E-3</v>
      </c>
      <c r="D719" s="531">
        <v>2.0108275328692998E-2</v>
      </c>
      <c r="E719" s="529">
        <v>0</v>
      </c>
      <c r="F719" s="530">
        <v>0</v>
      </c>
      <c r="G719" s="531">
        <v>1.9148936170212801E-2</v>
      </c>
      <c r="H719" s="529"/>
      <c r="I719" s="530"/>
      <c r="J719" s="531"/>
      <c r="K719" s="529"/>
      <c r="L719" s="530"/>
      <c r="M719" s="531"/>
      <c r="N719" s="577"/>
    </row>
    <row r="720" spans="1:14" ht="19" x14ac:dyDescent="0.2">
      <c r="A720" s="534" t="s">
        <v>349</v>
      </c>
      <c r="B720" s="529">
        <v>0</v>
      </c>
      <c r="C720" s="530">
        <v>0</v>
      </c>
      <c r="D720" s="531">
        <v>0</v>
      </c>
      <c r="E720" s="529">
        <v>0</v>
      </c>
      <c r="F720" s="530">
        <v>0</v>
      </c>
      <c r="G720" s="531">
        <v>0</v>
      </c>
      <c r="H720" s="529"/>
      <c r="I720" s="530"/>
      <c r="J720" s="531"/>
      <c r="K720" s="529"/>
      <c r="L720" s="530"/>
      <c r="M720" s="531"/>
      <c r="N720" s="577"/>
    </row>
    <row r="721" spans="1:14" ht="19" x14ac:dyDescent="0.2">
      <c r="A721" s="534" t="s">
        <v>934</v>
      </c>
      <c r="B721" s="529">
        <v>0</v>
      </c>
      <c r="C721" s="530">
        <v>1.17096018735363E-3</v>
      </c>
      <c r="D721" s="531">
        <v>7.7339520494972903E-4</v>
      </c>
      <c r="E721" s="529">
        <v>0</v>
      </c>
      <c r="F721" s="530">
        <v>0</v>
      </c>
      <c r="G721" s="531">
        <v>0</v>
      </c>
      <c r="H721" s="529"/>
      <c r="I721" s="530"/>
      <c r="J721" s="531"/>
      <c r="K721" s="529"/>
      <c r="L721" s="530"/>
      <c r="M721" s="531"/>
      <c r="N721" s="577"/>
    </row>
    <row r="722" spans="1:14" ht="19" x14ac:dyDescent="0.2">
      <c r="A722" s="534" t="s">
        <v>350</v>
      </c>
      <c r="B722" s="529">
        <v>0</v>
      </c>
      <c r="C722" s="530">
        <v>0</v>
      </c>
      <c r="D722" s="531">
        <v>0</v>
      </c>
      <c r="E722" s="529">
        <v>0</v>
      </c>
      <c r="F722" s="530">
        <v>0</v>
      </c>
      <c r="G722" s="531">
        <v>0</v>
      </c>
      <c r="H722" s="529"/>
      <c r="I722" s="530"/>
      <c r="J722" s="531"/>
      <c r="K722" s="529"/>
      <c r="L722" s="530"/>
      <c r="M722" s="531"/>
      <c r="N722" s="577"/>
    </row>
    <row r="723" spans="1:14" ht="19" x14ac:dyDescent="0.2">
      <c r="A723" s="534" t="s">
        <v>148</v>
      </c>
      <c r="B723" s="529">
        <v>0</v>
      </c>
      <c r="C723" s="530">
        <v>0</v>
      </c>
      <c r="D723" s="531">
        <v>0</v>
      </c>
      <c r="E723" s="529">
        <v>0</v>
      </c>
      <c r="F723" s="530">
        <v>0</v>
      </c>
      <c r="G723" s="531">
        <v>0</v>
      </c>
      <c r="H723" s="529"/>
      <c r="I723" s="530"/>
      <c r="J723" s="531"/>
      <c r="K723" s="529"/>
      <c r="L723" s="530"/>
      <c r="M723" s="531"/>
      <c r="N723" s="577"/>
    </row>
    <row r="724" spans="1:14" ht="19" x14ac:dyDescent="0.2">
      <c r="A724" s="534" t="s">
        <v>33</v>
      </c>
      <c r="B724" s="529">
        <v>0</v>
      </c>
      <c r="C724" s="530">
        <v>0</v>
      </c>
      <c r="D724" s="531">
        <v>0</v>
      </c>
      <c r="E724" s="529">
        <v>0</v>
      </c>
      <c r="F724" s="530">
        <v>0</v>
      </c>
      <c r="G724" s="531">
        <v>0</v>
      </c>
      <c r="H724" s="529"/>
      <c r="I724" s="530"/>
      <c r="J724" s="531"/>
      <c r="K724" s="529"/>
      <c r="L724" s="530"/>
      <c r="M724" s="531"/>
      <c r="N724" s="577"/>
    </row>
    <row r="725" spans="1:14" ht="19" x14ac:dyDescent="0.2">
      <c r="A725" s="534" t="s">
        <v>34</v>
      </c>
      <c r="B725" s="529">
        <v>0</v>
      </c>
      <c r="C725" s="530">
        <v>0</v>
      </c>
      <c r="D725" s="531">
        <v>0</v>
      </c>
      <c r="E725" s="529">
        <v>0</v>
      </c>
      <c r="F725" s="530">
        <v>0</v>
      </c>
      <c r="G725" s="531">
        <v>0</v>
      </c>
      <c r="H725" s="529"/>
      <c r="I725" s="530"/>
      <c r="J725" s="531"/>
      <c r="K725" s="529"/>
      <c r="L725" s="530"/>
      <c r="M725" s="531"/>
      <c r="N725" s="577"/>
    </row>
    <row r="726" spans="1:14" ht="19" x14ac:dyDescent="0.2">
      <c r="A726" s="534" t="s">
        <v>35</v>
      </c>
      <c r="B726" s="529">
        <v>0</v>
      </c>
      <c r="C726" s="530">
        <v>0</v>
      </c>
      <c r="D726" s="531">
        <v>0</v>
      </c>
      <c r="E726" s="529">
        <v>0</v>
      </c>
      <c r="F726" s="530">
        <v>0</v>
      </c>
      <c r="G726" s="531">
        <v>0</v>
      </c>
      <c r="H726" s="529"/>
      <c r="I726" s="530"/>
      <c r="J726" s="531"/>
      <c r="K726" s="529"/>
      <c r="L726" s="530"/>
      <c r="M726" s="531"/>
      <c r="N726" s="577"/>
    </row>
    <row r="727" spans="1:14" ht="19" x14ac:dyDescent="0.2">
      <c r="A727" s="534" t="s">
        <v>569</v>
      </c>
      <c r="B727" s="529">
        <v>0</v>
      </c>
      <c r="C727" s="530">
        <v>2.34192037470726E-3</v>
      </c>
      <c r="D727" s="531">
        <v>1.54679040989946E-3</v>
      </c>
      <c r="E727" s="529">
        <v>0</v>
      </c>
      <c r="F727" s="530">
        <v>0</v>
      </c>
      <c r="G727" s="531">
        <v>0</v>
      </c>
      <c r="H727" s="529"/>
      <c r="I727" s="530"/>
      <c r="J727" s="531"/>
      <c r="K727" s="529"/>
      <c r="L727" s="530"/>
      <c r="M727" s="531"/>
      <c r="N727" s="577"/>
    </row>
    <row r="728" spans="1:14" ht="19" x14ac:dyDescent="0.2">
      <c r="A728" s="534" t="s">
        <v>143</v>
      </c>
      <c r="B728" s="529">
        <v>1.0752688172042999E-2</v>
      </c>
      <c r="C728" s="530">
        <v>4.0983606557376998E-2</v>
      </c>
      <c r="D728" s="531">
        <v>6.8832173240525901E-2</v>
      </c>
      <c r="E728" s="529">
        <v>1.1111111111111099E-2</v>
      </c>
      <c r="F728" s="530">
        <v>6.5146579804560303E-2</v>
      </c>
      <c r="G728" s="531">
        <v>0.104255319148936</v>
      </c>
      <c r="H728" s="529"/>
      <c r="I728" s="530"/>
      <c r="J728" s="531"/>
      <c r="K728" s="529"/>
      <c r="L728" s="530"/>
      <c r="M728" s="531"/>
      <c r="N728" s="577"/>
    </row>
    <row r="729" spans="1:14" ht="19" x14ac:dyDescent="0.2">
      <c r="A729" s="534" t="s">
        <v>733</v>
      </c>
      <c r="B729" s="529">
        <v>3.2258064516128997E-2</v>
      </c>
      <c r="C729" s="530">
        <v>1.99063231850117E-2</v>
      </c>
      <c r="D729" s="531">
        <v>2.7842227378190299E-2</v>
      </c>
      <c r="E729" s="529">
        <v>3.3333333333333298E-2</v>
      </c>
      <c r="F729" s="530">
        <v>2.6058631921824098E-2</v>
      </c>
      <c r="G729" s="531">
        <v>4.0425531914893599E-2</v>
      </c>
      <c r="H729" s="529"/>
      <c r="I729" s="530"/>
      <c r="J729" s="531"/>
      <c r="K729" s="529"/>
      <c r="L729" s="530"/>
      <c r="M729" s="531"/>
      <c r="N729" s="577"/>
    </row>
    <row r="730" spans="1:14" ht="19" x14ac:dyDescent="0.2">
      <c r="A730" s="534" t="s">
        <v>351</v>
      </c>
      <c r="B730" s="529">
        <v>0</v>
      </c>
      <c r="C730" s="530">
        <v>3.5128805620608899E-3</v>
      </c>
      <c r="D730" s="531">
        <v>1.6241299303944301E-2</v>
      </c>
      <c r="E730" s="529">
        <v>0</v>
      </c>
      <c r="F730" s="530">
        <v>9.77198697068404E-3</v>
      </c>
      <c r="G730" s="531">
        <v>2.1276595744680899E-2</v>
      </c>
      <c r="H730" s="529"/>
      <c r="I730" s="530"/>
      <c r="J730" s="531"/>
      <c r="K730" s="529"/>
      <c r="L730" s="530"/>
      <c r="M730" s="531"/>
      <c r="N730" s="577"/>
    </row>
    <row r="731" spans="1:14" ht="19" x14ac:dyDescent="0.2">
      <c r="A731" s="534" t="s">
        <v>352</v>
      </c>
      <c r="B731" s="529">
        <v>0</v>
      </c>
      <c r="C731" s="530">
        <v>9.3676814988290398E-3</v>
      </c>
      <c r="D731" s="531">
        <v>6.1871616395978296E-3</v>
      </c>
      <c r="E731" s="529">
        <v>0</v>
      </c>
      <c r="F731" s="530">
        <v>1.30293159609121E-2</v>
      </c>
      <c r="G731" s="531">
        <v>8.5106382978723406E-3</v>
      </c>
      <c r="H731" s="529"/>
      <c r="I731" s="530"/>
      <c r="J731" s="531"/>
      <c r="K731" s="529"/>
      <c r="L731" s="530"/>
      <c r="M731" s="531"/>
      <c r="N731" s="577"/>
    </row>
    <row r="732" spans="1:14" ht="19" x14ac:dyDescent="0.2">
      <c r="A732" s="534" t="s">
        <v>353</v>
      </c>
      <c r="B732" s="529">
        <v>0</v>
      </c>
      <c r="C732" s="530">
        <v>0</v>
      </c>
      <c r="D732" s="531">
        <v>0</v>
      </c>
      <c r="E732" s="529">
        <v>0</v>
      </c>
      <c r="F732" s="530">
        <v>0</v>
      </c>
      <c r="G732" s="531">
        <v>0</v>
      </c>
      <c r="H732" s="529"/>
      <c r="I732" s="530"/>
      <c r="J732" s="531"/>
      <c r="K732" s="529"/>
      <c r="L732" s="530"/>
      <c r="M732" s="531"/>
      <c r="N732" s="577"/>
    </row>
    <row r="733" spans="1:14" ht="19" x14ac:dyDescent="0.2">
      <c r="A733" s="534" t="s">
        <v>229</v>
      </c>
      <c r="B733" s="529">
        <v>4.3010752688171998E-2</v>
      </c>
      <c r="C733" s="530">
        <v>1.52224824355972E-2</v>
      </c>
      <c r="D733" s="531">
        <v>2.3975251353441598E-2</v>
      </c>
      <c r="E733" s="529">
        <v>4.4444444444444398E-2</v>
      </c>
      <c r="F733" s="530">
        <v>1.9543973941368101E-2</v>
      </c>
      <c r="G733" s="531">
        <v>2.3404255319148901E-2</v>
      </c>
      <c r="H733" s="529"/>
      <c r="I733" s="530"/>
      <c r="J733" s="531"/>
      <c r="K733" s="529"/>
      <c r="L733" s="530"/>
      <c r="M733" s="531"/>
      <c r="N733" s="577"/>
    </row>
    <row r="734" spans="1:14" ht="19" x14ac:dyDescent="0.2">
      <c r="A734" s="534" t="s">
        <v>354</v>
      </c>
      <c r="B734" s="529">
        <v>0</v>
      </c>
      <c r="C734" s="530">
        <v>1.2880562060889901E-2</v>
      </c>
      <c r="D734" s="531">
        <v>1.1600928074245899E-2</v>
      </c>
      <c r="E734" s="529">
        <v>0</v>
      </c>
      <c r="F734" s="530">
        <v>9.77198697068404E-3</v>
      </c>
      <c r="G734" s="531">
        <v>6.3829787234042498E-3</v>
      </c>
      <c r="H734" s="529"/>
      <c r="I734" s="530"/>
      <c r="J734" s="531"/>
      <c r="K734" s="529"/>
      <c r="L734" s="530"/>
      <c r="M734" s="531"/>
      <c r="N734" s="577"/>
    </row>
    <row r="735" spans="1:14" ht="19" x14ac:dyDescent="0.2">
      <c r="A735" s="534" t="s">
        <v>778</v>
      </c>
      <c r="B735" s="529">
        <v>0</v>
      </c>
      <c r="C735" s="530">
        <v>0</v>
      </c>
      <c r="D735" s="531">
        <v>0</v>
      </c>
      <c r="E735" s="529">
        <v>0</v>
      </c>
      <c r="F735" s="530">
        <v>0</v>
      </c>
      <c r="G735" s="531">
        <v>0</v>
      </c>
      <c r="H735" s="529"/>
      <c r="I735" s="530"/>
      <c r="J735" s="531"/>
      <c r="K735" s="529"/>
      <c r="L735" s="530"/>
      <c r="M735" s="531"/>
      <c r="N735" s="577"/>
    </row>
    <row r="736" spans="1:14" ht="19" x14ac:dyDescent="0.2">
      <c r="A736" s="534" t="s">
        <v>230</v>
      </c>
      <c r="B736" s="529">
        <v>1.0752688172042999E-2</v>
      </c>
      <c r="C736" s="530">
        <v>1.1709601873536301E-2</v>
      </c>
      <c r="D736" s="531">
        <v>2.24284609435422E-2</v>
      </c>
      <c r="E736" s="529">
        <v>1.1111111111111099E-2</v>
      </c>
      <c r="F736" s="530">
        <v>1.9543973941368101E-2</v>
      </c>
      <c r="G736" s="531">
        <v>3.1914893617021302E-2</v>
      </c>
      <c r="H736" s="529"/>
      <c r="I736" s="530"/>
      <c r="J736" s="531"/>
      <c r="K736" s="529"/>
      <c r="L736" s="530"/>
      <c r="M736" s="531"/>
      <c r="N736" s="577"/>
    </row>
    <row r="737" spans="1:14" ht="19" x14ac:dyDescent="0.2">
      <c r="A737" s="534" t="s">
        <v>231</v>
      </c>
      <c r="B737" s="529">
        <v>0</v>
      </c>
      <c r="C737" s="530">
        <v>3.5128805620608899E-3</v>
      </c>
      <c r="D737" s="531">
        <v>2.32018561484919E-3</v>
      </c>
      <c r="E737" s="529">
        <v>0</v>
      </c>
      <c r="F737" s="530">
        <v>0</v>
      </c>
      <c r="G737" s="531">
        <v>0</v>
      </c>
      <c r="H737" s="529"/>
      <c r="I737" s="530"/>
      <c r="J737" s="531"/>
      <c r="K737" s="529"/>
      <c r="L737" s="530"/>
      <c r="M737" s="531"/>
      <c r="N737" s="577"/>
    </row>
    <row r="738" spans="1:14" ht="19" x14ac:dyDescent="0.2">
      <c r="A738" s="534" t="s">
        <v>36</v>
      </c>
      <c r="B738" s="529">
        <v>0</v>
      </c>
      <c r="C738" s="530">
        <v>5.8548009367681503E-3</v>
      </c>
      <c r="D738" s="531">
        <v>9.2807424593967496E-3</v>
      </c>
      <c r="E738" s="529">
        <v>0</v>
      </c>
      <c r="F738" s="530">
        <v>0</v>
      </c>
      <c r="G738" s="531">
        <v>4.2553191489361703E-3</v>
      </c>
      <c r="H738" s="529"/>
      <c r="I738" s="530"/>
      <c r="J738" s="531"/>
      <c r="K738" s="529"/>
      <c r="L738" s="530"/>
      <c r="M738" s="531"/>
      <c r="N738" s="577"/>
    </row>
    <row r="739" spans="1:14" ht="19" x14ac:dyDescent="0.2">
      <c r="A739" s="534" t="s">
        <v>37</v>
      </c>
      <c r="B739" s="529">
        <v>0.16129032258064499</v>
      </c>
      <c r="C739" s="530">
        <v>5.5035128805620601E-2</v>
      </c>
      <c r="D739" s="531">
        <v>4.2536736272235101E-2</v>
      </c>
      <c r="E739" s="529">
        <v>0.16666666666666699</v>
      </c>
      <c r="F739" s="530">
        <v>9.4462540716612406E-2</v>
      </c>
      <c r="G739" s="531">
        <v>7.2340425531914901E-2</v>
      </c>
      <c r="H739" s="529"/>
      <c r="I739" s="530"/>
      <c r="J739" s="531"/>
      <c r="K739" s="529"/>
      <c r="L739" s="530"/>
      <c r="M739" s="531"/>
      <c r="N739" s="577"/>
    </row>
    <row r="740" spans="1:14" ht="19" x14ac:dyDescent="0.2">
      <c r="A740" s="534" t="s">
        <v>355</v>
      </c>
      <c r="B740" s="529">
        <v>0</v>
      </c>
      <c r="C740" s="530">
        <v>4.6838407494145199E-3</v>
      </c>
      <c r="D740" s="531">
        <v>4.64037122969838E-3</v>
      </c>
      <c r="E740" s="529">
        <v>0</v>
      </c>
      <c r="F740" s="530">
        <v>3.2573289902280101E-3</v>
      </c>
      <c r="G740" s="531">
        <v>2.1276595744680899E-3</v>
      </c>
      <c r="H740" s="529"/>
      <c r="I740" s="530"/>
      <c r="J740" s="531"/>
      <c r="K740" s="529"/>
      <c r="L740" s="530"/>
      <c r="M740" s="531"/>
      <c r="N740" s="577"/>
    </row>
    <row r="741" spans="1:14" ht="19" x14ac:dyDescent="0.2">
      <c r="A741" s="534" t="s">
        <v>38</v>
      </c>
      <c r="B741" s="529">
        <v>0</v>
      </c>
      <c r="C741" s="530">
        <v>0</v>
      </c>
      <c r="D741" s="531">
        <v>0</v>
      </c>
      <c r="E741" s="529">
        <v>0</v>
      </c>
      <c r="F741" s="530">
        <v>0</v>
      </c>
      <c r="G741" s="531">
        <v>0</v>
      </c>
      <c r="H741" s="529"/>
      <c r="I741" s="530"/>
      <c r="J741" s="531"/>
      <c r="K741" s="529"/>
      <c r="L741" s="530"/>
      <c r="M741" s="531"/>
      <c r="N741" s="577"/>
    </row>
    <row r="742" spans="1:14" ht="19" x14ac:dyDescent="0.2">
      <c r="A742" s="534" t="s">
        <v>180</v>
      </c>
      <c r="B742" s="529">
        <v>7.5268817204301106E-2</v>
      </c>
      <c r="C742" s="530">
        <v>6.3231850117096006E-2</v>
      </c>
      <c r="D742" s="531">
        <v>5.7231245166279997E-2</v>
      </c>
      <c r="E742" s="529">
        <v>7.7777777777777807E-2</v>
      </c>
      <c r="F742" s="530">
        <v>6.8403908794788304E-2</v>
      </c>
      <c r="G742" s="531">
        <v>5.31914893617021E-2</v>
      </c>
      <c r="H742" s="529"/>
      <c r="I742" s="530"/>
      <c r="J742" s="531"/>
      <c r="K742" s="529"/>
      <c r="L742" s="530"/>
      <c r="M742" s="531"/>
      <c r="N742" s="577"/>
    </row>
    <row r="743" spans="1:14" ht="19" x14ac:dyDescent="0.2">
      <c r="A743" s="534" t="s">
        <v>39</v>
      </c>
      <c r="B743" s="529">
        <v>7.5268817204301106E-2</v>
      </c>
      <c r="C743" s="530">
        <v>9.0163934426229497E-2</v>
      </c>
      <c r="D743" s="531">
        <v>6.8832173240525901E-2</v>
      </c>
      <c r="E743" s="529">
        <v>7.7777777777777807E-2</v>
      </c>
      <c r="F743" s="530">
        <v>6.5146579804560303E-2</v>
      </c>
      <c r="G743" s="531">
        <v>4.4680851063829803E-2</v>
      </c>
      <c r="H743" s="529"/>
      <c r="I743" s="530"/>
      <c r="J743" s="531"/>
      <c r="K743" s="529"/>
      <c r="L743" s="530"/>
      <c r="M743" s="531"/>
      <c r="N743" s="577"/>
    </row>
    <row r="744" spans="1:14" ht="19" x14ac:dyDescent="0.2">
      <c r="A744" s="534" t="s">
        <v>356</v>
      </c>
      <c r="B744" s="529">
        <v>0</v>
      </c>
      <c r="C744" s="530">
        <v>2.34192037470726E-3</v>
      </c>
      <c r="D744" s="531">
        <v>5.4137664346481096E-3</v>
      </c>
      <c r="E744" s="529">
        <v>0</v>
      </c>
      <c r="F744" s="530">
        <v>0</v>
      </c>
      <c r="G744" s="531">
        <v>4.2553191489361703E-3</v>
      </c>
      <c r="H744" s="529"/>
      <c r="I744" s="530"/>
      <c r="J744" s="531"/>
      <c r="K744" s="529"/>
      <c r="L744" s="530"/>
      <c r="M744" s="531"/>
      <c r="N744" s="577"/>
    </row>
    <row r="745" spans="1:14" ht="19" x14ac:dyDescent="0.2">
      <c r="A745" s="534" t="s">
        <v>40</v>
      </c>
      <c r="B745" s="529">
        <v>0</v>
      </c>
      <c r="C745" s="530">
        <v>1.17096018735363E-3</v>
      </c>
      <c r="D745" s="531">
        <v>7.7339520494972903E-4</v>
      </c>
      <c r="E745" s="529">
        <v>0</v>
      </c>
      <c r="F745" s="530">
        <v>0</v>
      </c>
      <c r="G745" s="531">
        <v>0</v>
      </c>
      <c r="H745" s="529"/>
      <c r="I745" s="530"/>
      <c r="J745" s="531"/>
      <c r="K745" s="529"/>
      <c r="L745" s="530"/>
      <c r="M745" s="531"/>
      <c r="N745" s="577"/>
    </row>
    <row r="746" spans="1:14" ht="19" x14ac:dyDescent="0.2">
      <c r="A746" s="534" t="s">
        <v>41</v>
      </c>
      <c r="B746" s="529">
        <v>0</v>
      </c>
      <c r="C746" s="530">
        <v>2.9274004683840799E-2</v>
      </c>
      <c r="D746" s="531">
        <v>2.3201856148491899E-2</v>
      </c>
      <c r="E746" s="529">
        <v>0</v>
      </c>
      <c r="F746" s="530">
        <v>9.77198697068404E-3</v>
      </c>
      <c r="G746" s="531">
        <v>6.3829787234042498E-3</v>
      </c>
      <c r="H746" s="529"/>
      <c r="I746" s="530"/>
      <c r="J746" s="531"/>
      <c r="K746" s="529"/>
      <c r="L746" s="530"/>
      <c r="M746" s="531"/>
      <c r="N746" s="577"/>
    </row>
    <row r="747" spans="1:14" ht="19" x14ac:dyDescent="0.2">
      <c r="A747" s="534" t="s">
        <v>357</v>
      </c>
      <c r="B747" s="529">
        <v>0</v>
      </c>
      <c r="C747" s="530">
        <v>1.17096018735363E-3</v>
      </c>
      <c r="D747" s="531">
        <v>1.54679040989946E-3</v>
      </c>
      <c r="E747" s="529">
        <v>0</v>
      </c>
      <c r="F747" s="530">
        <v>0</v>
      </c>
      <c r="G747" s="531">
        <v>0</v>
      </c>
      <c r="H747" s="529"/>
      <c r="I747" s="530"/>
      <c r="J747" s="531"/>
      <c r="K747" s="529"/>
      <c r="L747" s="530"/>
      <c r="M747" s="531"/>
      <c r="N747" s="577"/>
    </row>
    <row r="748" spans="1:14" ht="19" x14ac:dyDescent="0.2">
      <c r="A748" s="534" t="s">
        <v>42</v>
      </c>
      <c r="B748" s="529">
        <v>0</v>
      </c>
      <c r="C748" s="530">
        <v>3.5128805620608899E-3</v>
      </c>
      <c r="D748" s="531">
        <v>6.96055684454756E-3</v>
      </c>
      <c r="E748" s="529">
        <v>0</v>
      </c>
      <c r="F748" s="530">
        <v>0</v>
      </c>
      <c r="G748" s="531">
        <v>2.1276595744680899E-3</v>
      </c>
      <c r="H748" s="529"/>
      <c r="I748" s="530"/>
      <c r="J748" s="531"/>
      <c r="K748" s="529"/>
      <c r="L748" s="530"/>
      <c r="M748" s="531"/>
      <c r="N748" s="577"/>
    </row>
    <row r="749" spans="1:14" ht="19" x14ac:dyDescent="0.2">
      <c r="A749" s="534" t="s">
        <v>358</v>
      </c>
      <c r="B749" s="529">
        <v>0</v>
      </c>
      <c r="C749" s="530">
        <v>0</v>
      </c>
      <c r="D749" s="531">
        <v>5.4137664346481096E-3</v>
      </c>
      <c r="E749" s="529">
        <v>0</v>
      </c>
      <c r="F749" s="530">
        <v>0</v>
      </c>
      <c r="G749" s="531">
        <v>6.3829787234042498E-3</v>
      </c>
      <c r="H749" s="529"/>
      <c r="I749" s="530"/>
      <c r="J749" s="531"/>
      <c r="K749" s="529"/>
      <c r="L749" s="530"/>
      <c r="M749" s="531"/>
      <c r="N749" s="577"/>
    </row>
    <row r="750" spans="1:14" ht="19" x14ac:dyDescent="0.2">
      <c r="A750" s="534" t="s">
        <v>359</v>
      </c>
      <c r="B750" s="529">
        <v>0</v>
      </c>
      <c r="C750" s="530">
        <v>1.17096018735363E-3</v>
      </c>
      <c r="D750" s="531">
        <v>7.7339520494972903E-4</v>
      </c>
      <c r="E750" s="529">
        <v>0</v>
      </c>
      <c r="F750" s="530">
        <v>3.2573289902280101E-3</v>
      </c>
      <c r="G750" s="531">
        <v>2.1276595744680899E-3</v>
      </c>
      <c r="H750" s="529"/>
      <c r="I750" s="530"/>
      <c r="J750" s="531"/>
      <c r="K750" s="529"/>
      <c r="L750" s="530"/>
      <c r="M750" s="531"/>
      <c r="N750" s="577"/>
    </row>
    <row r="751" spans="1:14" ht="19" x14ac:dyDescent="0.2">
      <c r="A751" s="534" t="s">
        <v>326</v>
      </c>
      <c r="B751" s="529">
        <v>0</v>
      </c>
      <c r="C751" s="530">
        <v>0</v>
      </c>
      <c r="D751" s="531">
        <v>0</v>
      </c>
      <c r="E751" s="529">
        <v>0</v>
      </c>
      <c r="F751" s="530">
        <v>0</v>
      </c>
      <c r="G751" s="531">
        <v>0</v>
      </c>
      <c r="H751" s="529"/>
      <c r="I751" s="530"/>
      <c r="J751" s="531"/>
      <c r="K751" s="529"/>
      <c r="L751" s="530"/>
      <c r="M751" s="531"/>
      <c r="N751" s="577"/>
    </row>
    <row r="752" spans="1:14" ht="19" x14ac:dyDescent="0.2">
      <c r="A752" s="534" t="s">
        <v>360</v>
      </c>
      <c r="B752" s="529">
        <v>0</v>
      </c>
      <c r="C752" s="530">
        <v>0</v>
      </c>
      <c r="D752" s="531">
        <v>0</v>
      </c>
      <c r="E752" s="529">
        <v>0</v>
      </c>
      <c r="F752" s="530">
        <v>0</v>
      </c>
      <c r="G752" s="531">
        <v>0</v>
      </c>
      <c r="H752" s="529"/>
      <c r="I752" s="530"/>
      <c r="J752" s="531"/>
      <c r="K752" s="529"/>
      <c r="L752" s="530"/>
      <c r="M752" s="531"/>
      <c r="N752" s="577"/>
    </row>
    <row r="753" spans="1:14" ht="19" x14ac:dyDescent="0.2">
      <c r="A753" s="534" t="s">
        <v>361</v>
      </c>
      <c r="B753" s="529">
        <v>0</v>
      </c>
      <c r="C753" s="530">
        <v>0</v>
      </c>
      <c r="D753" s="531">
        <v>0</v>
      </c>
      <c r="E753" s="529">
        <v>0</v>
      </c>
      <c r="F753" s="530">
        <v>0</v>
      </c>
      <c r="G753" s="531">
        <v>0</v>
      </c>
      <c r="H753" s="529"/>
      <c r="I753" s="530"/>
      <c r="J753" s="531"/>
      <c r="K753" s="529"/>
      <c r="L753" s="530"/>
      <c r="M753" s="531"/>
      <c r="N753" s="577"/>
    </row>
    <row r="754" spans="1:14" ht="19" x14ac:dyDescent="0.2">
      <c r="A754" s="534" t="s">
        <v>274</v>
      </c>
      <c r="B754" s="529">
        <v>0</v>
      </c>
      <c r="C754" s="530">
        <v>0</v>
      </c>
      <c r="D754" s="531">
        <v>0</v>
      </c>
      <c r="E754" s="529">
        <v>0</v>
      </c>
      <c r="F754" s="530">
        <v>0</v>
      </c>
      <c r="G754" s="531">
        <v>0</v>
      </c>
      <c r="H754" s="529"/>
      <c r="I754" s="530"/>
      <c r="J754" s="531"/>
      <c r="K754" s="529"/>
      <c r="L754" s="530"/>
      <c r="M754" s="531"/>
      <c r="N754" s="577"/>
    </row>
    <row r="755" spans="1:14" ht="19" x14ac:dyDescent="0.2">
      <c r="A755" s="562" t="s">
        <v>91</v>
      </c>
      <c r="B755" s="642">
        <v>0.10752688172043</v>
      </c>
      <c r="C755" s="643">
        <v>3.9812646370023401E-2</v>
      </c>
      <c r="D755" s="644">
        <v>3.2482598607888602E-2</v>
      </c>
      <c r="E755" s="642">
        <v>0.11111111111111099</v>
      </c>
      <c r="F755" s="643">
        <v>4.8859934853420203E-2</v>
      </c>
      <c r="G755" s="644">
        <v>3.1914893617021302E-2</v>
      </c>
      <c r="H755" s="642"/>
      <c r="I755" s="643"/>
      <c r="J755" s="644"/>
      <c r="K755" s="642"/>
      <c r="L755" s="643"/>
      <c r="M755" s="644"/>
      <c r="N755" s="645"/>
    </row>
    <row r="756" spans="1:14" ht="38" x14ac:dyDescent="0.2">
      <c r="A756" s="528" t="s">
        <v>1054</v>
      </c>
      <c r="B756" s="639">
        <v>32</v>
      </c>
      <c r="C756" s="640">
        <v>222</v>
      </c>
      <c r="D756" s="641">
        <v>316</v>
      </c>
      <c r="E756" s="639">
        <v>31</v>
      </c>
      <c r="F756" s="640">
        <v>89</v>
      </c>
      <c r="G756" s="641">
        <v>114</v>
      </c>
      <c r="H756" s="639"/>
      <c r="I756" s="640"/>
      <c r="J756" s="641"/>
      <c r="K756" s="639"/>
      <c r="L756" s="640"/>
      <c r="M756" s="641"/>
      <c r="N756" s="576"/>
    </row>
    <row r="757" spans="1:14" ht="19" x14ac:dyDescent="0.2">
      <c r="A757" s="638" t="s">
        <v>21</v>
      </c>
      <c r="B757" s="529">
        <v>0</v>
      </c>
      <c r="C757" s="530">
        <v>2.2522522522522501E-2</v>
      </c>
      <c r="D757" s="531">
        <v>2.53164556962025E-2</v>
      </c>
      <c r="E757" s="529">
        <v>0</v>
      </c>
      <c r="F757" s="530">
        <v>0</v>
      </c>
      <c r="G757" s="531">
        <v>8.7719298245613996E-3</v>
      </c>
      <c r="H757" s="529"/>
      <c r="I757" s="530"/>
      <c r="J757" s="531"/>
      <c r="K757" s="529"/>
      <c r="L757" s="530"/>
      <c r="M757" s="531"/>
      <c r="N757" s="577"/>
    </row>
    <row r="758" spans="1:14" ht="19" x14ac:dyDescent="0.2">
      <c r="A758" s="638" t="s">
        <v>328</v>
      </c>
      <c r="B758" s="529">
        <v>3.125E-2</v>
      </c>
      <c r="C758" s="530">
        <v>3.1531531531531501E-2</v>
      </c>
      <c r="D758" s="531">
        <v>2.8481012658227799E-2</v>
      </c>
      <c r="E758" s="529">
        <v>3.2258064516128997E-2</v>
      </c>
      <c r="F758" s="530">
        <v>1.1235955056179799E-2</v>
      </c>
      <c r="G758" s="531">
        <v>8.7719298245613996E-3</v>
      </c>
      <c r="H758" s="529"/>
      <c r="I758" s="530"/>
      <c r="J758" s="531"/>
      <c r="K758" s="529"/>
      <c r="L758" s="530"/>
      <c r="M758" s="531"/>
      <c r="N758" s="577"/>
    </row>
    <row r="759" spans="1:14" ht="19" x14ac:dyDescent="0.2">
      <c r="A759" s="638" t="s">
        <v>179</v>
      </c>
      <c r="B759" s="529">
        <v>3.125E-2</v>
      </c>
      <c r="C759" s="530">
        <v>3.1531531531531501E-2</v>
      </c>
      <c r="D759" s="531">
        <v>3.7974683544303799E-2</v>
      </c>
      <c r="E759" s="529">
        <v>3.2258064516128997E-2</v>
      </c>
      <c r="F759" s="530">
        <v>2.2471910112359599E-2</v>
      </c>
      <c r="G759" s="531">
        <v>1.7543859649122799E-2</v>
      </c>
      <c r="H759" s="529"/>
      <c r="I759" s="530"/>
      <c r="J759" s="531"/>
      <c r="K759" s="529"/>
      <c r="L759" s="530"/>
      <c r="M759" s="531"/>
      <c r="N759" s="577"/>
    </row>
    <row r="760" spans="1:14" ht="19" x14ac:dyDescent="0.2">
      <c r="A760" s="638" t="s">
        <v>22</v>
      </c>
      <c r="B760" s="529">
        <v>6.25E-2</v>
      </c>
      <c r="C760" s="530">
        <v>3.1531531531531501E-2</v>
      </c>
      <c r="D760" s="531">
        <v>2.8481012658227799E-2</v>
      </c>
      <c r="E760" s="529">
        <v>6.4516129032258104E-2</v>
      </c>
      <c r="F760" s="530">
        <v>3.3707865168539297E-2</v>
      </c>
      <c r="G760" s="531">
        <v>3.5087719298245598E-2</v>
      </c>
      <c r="H760" s="529"/>
      <c r="I760" s="530"/>
      <c r="J760" s="531"/>
      <c r="K760" s="529"/>
      <c r="L760" s="530"/>
      <c r="M760" s="531"/>
      <c r="N760" s="577"/>
    </row>
    <row r="761" spans="1:14" ht="19" x14ac:dyDescent="0.2">
      <c r="A761" s="638" t="s">
        <v>327</v>
      </c>
      <c r="B761" s="529">
        <v>3.125E-2</v>
      </c>
      <c r="C761" s="530">
        <v>1.8018018018018001E-2</v>
      </c>
      <c r="D761" s="531">
        <v>1.26582278481013E-2</v>
      </c>
      <c r="E761" s="529">
        <v>3.2258064516128997E-2</v>
      </c>
      <c r="F761" s="530">
        <v>1.1235955056179799E-2</v>
      </c>
      <c r="G761" s="531">
        <v>8.7719298245613996E-3</v>
      </c>
      <c r="H761" s="529"/>
      <c r="I761" s="530"/>
      <c r="J761" s="531"/>
      <c r="K761" s="529"/>
      <c r="L761" s="530"/>
      <c r="M761" s="531"/>
      <c r="N761" s="577"/>
    </row>
    <row r="762" spans="1:14" ht="19" x14ac:dyDescent="0.2">
      <c r="A762" s="638" t="s">
        <v>329</v>
      </c>
      <c r="B762" s="529">
        <v>0</v>
      </c>
      <c r="C762" s="530">
        <v>1.35135135135135E-2</v>
      </c>
      <c r="D762" s="531">
        <v>1.8987341772151899E-2</v>
      </c>
      <c r="E762" s="529">
        <v>0</v>
      </c>
      <c r="F762" s="530">
        <v>1.1235955056179799E-2</v>
      </c>
      <c r="G762" s="531">
        <v>1.7543859649122799E-2</v>
      </c>
      <c r="H762" s="529"/>
      <c r="I762" s="530"/>
      <c r="J762" s="531"/>
      <c r="K762" s="529"/>
      <c r="L762" s="530"/>
      <c r="M762" s="531"/>
      <c r="N762" s="577"/>
    </row>
    <row r="763" spans="1:14" ht="19" x14ac:dyDescent="0.2">
      <c r="A763" s="638" t="s">
        <v>23</v>
      </c>
      <c r="B763" s="529">
        <v>0</v>
      </c>
      <c r="C763" s="530">
        <v>1.35135135135135E-2</v>
      </c>
      <c r="D763" s="531">
        <v>1.8987341772151899E-2</v>
      </c>
      <c r="E763" s="529">
        <v>0</v>
      </c>
      <c r="F763" s="530">
        <v>1.1235955056179799E-2</v>
      </c>
      <c r="G763" s="531">
        <v>1.7543859649122799E-2</v>
      </c>
      <c r="H763" s="529"/>
      <c r="I763" s="530"/>
      <c r="J763" s="531"/>
      <c r="K763" s="529"/>
      <c r="L763" s="530"/>
      <c r="M763" s="531"/>
      <c r="N763" s="577"/>
    </row>
    <row r="764" spans="1:14" ht="19" x14ac:dyDescent="0.2">
      <c r="A764" s="638" t="s">
        <v>24</v>
      </c>
      <c r="B764" s="529">
        <v>3.125E-2</v>
      </c>
      <c r="C764" s="530">
        <v>1.8018018018018001E-2</v>
      </c>
      <c r="D764" s="531">
        <v>1.26582278481013E-2</v>
      </c>
      <c r="E764" s="529">
        <v>3.2258064516128997E-2</v>
      </c>
      <c r="F764" s="530">
        <v>2.2471910112359599E-2</v>
      </c>
      <c r="G764" s="531">
        <v>1.7543859649122799E-2</v>
      </c>
      <c r="H764" s="529"/>
      <c r="I764" s="530"/>
      <c r="J764" s="531"/>
      <c r="K764" s="529"/>
      <c r="L764" s="530"/>
      <c r="M764" s="531"/>
      <c r="N764" s="577"/>
    </row>
    <row r="765" spans="1:14" ht="19" x14ac:dyDescent="0.2">
      <c r="A765" s="638" t="s">
        <v>330</v>
      </c>
      <c r="B765" s="529">
        <v>3.125E-2</v>
      </c>
      <c r="C765" s="530">
        <v>1.35135135135135E-2</v>
      </c>
      <c r="D765" s="531">
        <v>1.26582278481013E-2</v>
      </c>
      <c r="E765" s="529">
        <v>3.2258064516128997E-2</v>
      </c>
      <c r="F765" s="530">
        <v>1.1235955056179799E-2</v>
      </c>
      <c r="G765" s="531">
        <v>1.7543859649122799E-2</v>
      </c>
      <c r="H765" s="529"/>
      <c r="I765" s="530"/>
      <c r="J765" s="531"/>
      <c r="K765" s="529"/>
      <c r="L765" s="530"/>
      <c r="M765" s="531"/>
      <c r="N765" s="577"/>
    </row>
    <row r="766" spans="1:14" ht="19" x14ac:dyDescent="0.2">
      <c r="A766" s="638" t="s">
        <v>331</v>
      </c>
      <c r="B766" s="529">
        <v>6.25E-2</v>
      </c>
      <c r="C766" s="530">
        <v>1.35135135135135E-2</v>
      </c>
      <c r="D766" s="531">
        <v>1.26582278481013E-2</v>
      </c>
      <c r="E766" s="529">
        <v>6.4516129032258104E-2</v>
      </c>
      <c r="F766" s="530">
        <v>2.2471910112359599E-2</v>
      </c>
      <c r="G766" s="531">
        <v>1.7543859649122799E-2</v>
      </c>
      <c r="H766" s="529"/>
      <c r="I766" s="530"/>
      <c r="J766" s="531"/>
      <c r="K766" s="529"/>
      <c r="L766" s="530"/>
      <c r="M766" s="531"/>
      <c r="N766" s="577"/>
    </row>
    <row r="767" spans="1:14" ht="19" x14ac:dyDescent="0.2">
      <c r="A767" s="638" t="s">
        <v>25</v>
      </c>
      <c r="B767" s="529">
        <v>0</v>
      </c>
      <c r="C767" s="530">
        <v>4.9549549549549501E-2</v>
      </c>
      <c r="D767" s="531">
        <v>6.0126582278481E-2</v>
      </c>
      <c r="E767" s="529">
        <v>0</v>
      </c>
      <c r="F767" s="530">
        <v>4.49438202247191E-2</v>
      </c>
      <c r="G767" s="531">
        <v>3.5087719298245598E-2</v>
      </c>
      <c r="H767" s="529"/>
      <c r="I767" s="530"/>
      <c r="J767" s="531"/>
      <c r="K767" s="529"/>
      <c r="L767" s="530"/>
      <c r="M767" s="531"/>
      <c r="N767" s="577"/>
    </row>
    <row r="768" spans="1:14" ht="19" x14ac:dyDescent="0.2">
      <c r="A768" s="638" t="s">
        <v>338</v>
      </c>
      <c r="B768" s="529">
        <v>0</v>
      </c>
      <c r="C768" s="530">
        <v>0</v>
      </c>
      <c r="D768" s="531">
        <v>0</v>
      </c>
      <c r="E768" s="529">
        <v>0</v>
      </c>
      <c r="F768" s="530">
        <v>0</v>
      </c>
      <c r="G768" s="531">
        <v>0</v>
      </c>
      <c r="H768" s="529"/>
      <c r="I768" s="530"/>
      <c r="J768" s="531"/>
      <c r="K768" s="529"/>
      <c r="L768" s="530"/>
      <c r="M768" s="531"/>
      <c r="N768" s="577"/>
    </row>
    <row r="769" spans="1:14" ht="19" x14ac:dyDescent="0.2">
      <c r="A769" s="638" t="s">
        <v>332</v>
      </c>
      <c r="B769" s="529">
        <v>0</v>
      </c>
      <c r="C769" s="530">
        <v>0</v>
      </c>
      <c r="D769" s="531">
        <v>0</v>
      </c>
      <c r="E769" s="529">
        <v>0</v>
      </c>
      <c r="F769" s="530">
        <v>0</v>
      </c>
      <c r="G769" s="531">
        <v>0</v>
      </c>
      <c r="H769" s="529"/>
      <c r="I769" s="530"/>
      <c r="J769" s="531"/>
      <c r="K769" s="529"/>
      <c r="L769" s="530"/>
      <c r="M769" s="531"/>
      <c r="N769" s="577"/>
    </row>
    <row r="770" spans="1:14" ht="19" x14ac:dyDescent="0.2">
      <c r="A770" s="638" t="s">
        <v>339</v>
      </c>
      <c r="B770" s="529">
        <v>0</v>
      </c>
      <c r="C770" s="530">
        <v>4.5045045045045001E-3</v>
      </c>
      <c r="D770" s="531">
        <v>9.4936708860759497E-3</v>
      </c>
      <c r="E770" s="529">
        <v>0</v>
      </c>
      <c r="F770" s="530">
        <v>1.1235955056179799E-2</v>
      </c>
      <c r="G770" s="531">
        <v>8.7719298245613996E-3</v>
      </c>
      <c r="H770" s="529"/>
      <c r="I770" s="530"/>
      <c r="J770" s="531"/>
      <c r="K770" s="529"/>
      <c r="L770" s="530"/>
      <c r="M770" s="531"/>
      <c r="N770" s="577"/>
    </row>
    <row r="771" spans="1:14" ht="19" x14ac:dyDescent="0.2">
      <c r="A771" s="638" t="s">
        <v>26</v>
      </c>
      <c r="B771" s="529">
        <v>0</v>
      </c>
      <c r="C771" s="530">
        <v>2.7027027027027001E-2</v>
      </c>
      <c r="D771" s="531">
        <v>2.53164556962025E-2</v>
      </c>
      <c r="E771" s="529">
        <v>0</v>
      </c>
      <c r="F771" s="530">
        <v>1.1235955056179799E-2</v>
      </c>
      <c r="G771" s="531">
        <v>1.7543859649122799E-2</v>
      </c>
      <c r="H771" s="529"/>
      <c r="I771" s="530"/>
      <c r="J771" s="531"/>
      <c r="K771" s="529"/>
      <c r="L771" s="530"/>
      <c r="M771" s="531"/>
      <c r="N771" s="577"/>
    </row>
    <row r="772" spans="1:14" ht="19" x14ac:dyDescent="0.2">
      <c r="A772" s="638" t="s">
        <v>333</v>
      </c>
      <c r="B772" s="529">
        <v>0</v>
      </c>
      <c r="C772" s="530">
        <v>0</v>
      </c>
      <c r="D772" s="531">
        <v>0</v>
      </c>
      <c r="E772" s="529">
        <v>0</v>
      </c>
      <c r="F772" s="530">
        <v>0</v>
      </c>
      <c r="G772" s="531">
        <v>0</v>
      </c>
      <c r="H772" s="529"/>
      <c r="I772" s="530"/>
      <c r="J772" s="531"/>
      <c r="K772" s="529"/>
      <c r="L772" s="530"/>
      <c r="M772" s="531"/>
      <c r="N772" s="577"/>
    </row>
    <row r="773" spans="1:14" ht="19" x14ac:dyDescent="0.2">
      <c r="A773" s="638" t="s">
        <v>27</v>
      </c>
      <c r="B773" s="529">
        <v>0</v>
      </c>
      <c r="C773" s="530">
        <v>6.7567567567567599E-2</v>
      </c>
      <c r="D773" s="531">
        <v>5.3797468354430403E-2</v>
      </c>
      <c r="E773" s="529">
        <v>0</v>
      </c>
      <c r="F773" s="530">
        <v>5.6179775280898903E-2</v>
      </c>
      <c r="G773" s="531">
        <v>4.3859649122807001E-2</v>
      </c>
      <c r="H773" s="529"/>
      <c r="I773" s="530"/>
      <c r="J773" s="531"/>
      <c r="K773" s="529"/>
      <c r="L773" s="530"/>
      <c r="M773" s="531"/>
      <c r="N773" s="577"/>
    </row>
    <row r="774" spans="1:14" ht="19" x14ac:dyDescent="0.2">
      <c r="A774" s="638" t="s">
        <v>334</v>
      </c>
      <c r="B774" s="529">
        <v>0</v>
      </c>
      <c r="C774" s="530">
        <v>0</v>
      </c>
      <c r="D774" s="531">
        <v>0</v>
      </c>
      <c r="E774" s="529">
        <v>0</v>
      </c>
      <c r="F774" s="530">
        <v>0</v>
      </c>
      <c r="G774" s="531">
        <v>0</v>
      </c>
      <c r="H774" s="529"/>
      <c r="I774" s="530"/>
      <c r="J774" s="531"/>
      <c r="K774" s="529"/>
      <c r="L774" s="530"/>
      <c r="M774" s="531"/>
      <c r="N774" s="577"/>
    </row>
    <row r="775" spans="1:14" ht="19" x14ac:dyDescent="0.2">
      <c r="A775" s="638" t="s">
        <v>472</v>
      </c>
      <c r="B775" s="529">
        <v>0</v>
      </c>
      <c r="C775" s="530">
        <v>4.5045045045045001E-3</v>
      </c>
      <c r="D775" s="531">
        <v>6.3291139240506302E-3</v>
      </c>
      <c r="E775" s="529">
        <v>0</v>
      </c>
      <c r="F775" s="530">
        <v>0</v>
      </c>
      <c r="G775" s="531">
        <v>0</v>
      </c>
      <c r="H775" s="529"/>
      <c r="I775" s="530"/>
      <c r="J775" s="531"/>
      <c r="K775" s="529"/>
      <c r="L775" s="530"/>
      <c r="M775" s="531"/>
      <c r="N775" s="577"/>
    </row>
    <row r="776" spans="1:14" ht="19" x14ac:dyDescent="0.2">
      <c r="A776" s="638" t="s">
        <v>335</v>
      </c>
      <c r="B776" s="529">
        <v>0</v>
      </c>
      <c r="C776" s="530">
        <v>0</v>
      </c>
      <c r="D776" s="531">
        <v>0</v>
      </c>
      <c r="E776" s="529">
        <v>0</v>
      </c>
      <c r="F776" s="530">
        <v>0</v>
      </c>
      <c r="G776" s="531">
        <v>0</v>
      </c>
      <c r="H776" s="529"/>
      <c r="I776" s="530"/>
      <c r="J776" s="531"/>
      <c r="K776" s="529"/>
      <c r="L776" s="530"/>
      <c r="M776" s="531"/>
      <c r="N776" s="577"/>
    </row>
    <row r="777" spans="1:14" ht="19" x14ac:dyDescent="0.2">
      <c r="A777" s="638" t="s">
        <v>336</v>
      </c>
      <c r="B777" s="529">
        <v>0</v>
      </c>
      <c r="C777" s="530">
        <v>0</v>
      </c>
      <c r="D777" s="531">
        <v>0</v>
      </c>
      <c r="E777" s="529">
        <v>0</v>
      </c>
      <c r="F777" s="530">
        <v>0</v>
      </c>
      <c r="G777" s="531">
        <v>0</v>
      </c>
      <c r="H777" s="529"/>
      <c r="I777" s="530"/>
      <c r="J777" s="531"/>
      <c r="K777" s="529"/>
      <c r="L777" s="530"/>
      <c r="M777" s="531"/>
      <c r="N777" s="577"/>
    </row>
    <row r="778" spans="1:14" ht="19" x14ac:dyDescent="0.2">
      <c r="A778" s="638" t="s">
        <v>337</v>
      </c>
      <c r="B778" s="529">
        <v>0</v>
      </c>
      <c r="C778" s="530">
        <v>0</v>
      </c>
      <c r="D778" s="531">
        <v>0</v>
      </c>
      <c r="E778" s="529">
        <v>0</v>
      </c>
      <c r="F778" s="530">
        <v>0</v>
      </c>
      <c r="G778" s="531">
        <v>0</v>
      </c>
      <c r="H778" s="529"/>
      <c r="I778" s="530"/>
      <c r="J778" s="531"/>
      <c r="K778" s="529"/>
      <c r="L778" s="530"/>
      <c r="M778" s="531"/>
      <c r="N778" s="577"/>
    </row>
    <row r="779" spans="1:14" ht="19" x14ac:dyDescent="0.2">
      <c r="A779" s="638" t="s">
        <v>28</v>
      </c>
      <c r="B779" s="529">
        <v>0</v>
      </c>
      <c r="C779" s="530">
        <v>9.0090090090090107E-3</v>
      </c>
      <c r="D779" s="531">
        <v>9.4936708860759497E-3</v>
      </c>
      <c r="E779" s="529">
        <v>0</v>
      </c>
      <c r="F779" s="530">
        <v>1.1235955056179799E-2</v>
      </c>
      <c r="G779" s="531">
        <v>1.7543859649122799E-2</v>
      </c>
      <c r="H779" s="529"/>
      <c r="I779" s="530"/>
      <c r="J779" s="531"/>
      <c r="K779" s="529"/>
      <c r="L779" s="530"/>
      <c r="M779" s="531"/>
      <c r="N779" s="577"/>
    </row>
    <row r="780" spans="1:14" ht="19" x14ac:dyDescent="0.2">
      <c r="A780" s="638" t="s">
        <v>29</v>
      </c>
      <c r="B780" s="529">
        <v>0</v>
      </c>
      <c r="C780" s="530">
        <v>0</v>
      </c>
      <c r="D780" s="531">
        <v>0</v>
      </c>
      <c r="E780" s="529">
        <v>0</v>
      </c>
      <c r="F780" s="530">
        <v>0</v>
      </c>
      <c r="G780" s="531">
        <v>0</v>
      </c>
      <c r="H780" s="529"/>
      <c r="I780" s="530"/>
      <c r="J780" s="531"/>
      <c r="K780" s="529"/>
      <c r="L780" s="530"/>
      <c r="M780" s="531"/>
      <c r="N780" s="577"/>
    </row>
    <row r="781" spans="1:14" ht="19" x14ac:dyDescent="0.2">
      <c r="A781" s="638" t="s">
        <v>30</v>
      </c>
      <c r="B781" s="529">
        <v>6.25E-2</v>
      </c>
      <c r="C781" s="530">
        <v>3.1531531531531501E-2</v>
      </c>
      <c r="D781" s="531">
        <v>2.2151898734177201E-2</v>
      </c>
      <c r="E781" s="529">
        <v>6.4516129032258104E-2</v>
      </c>
      <c r="F781" s="530">
        <v>4.49438202247191E-2</v>
      </c>
      <c r="G781" s="531">
        <v>3.5087719298245598E-2</v>
      </c>
      <c r="H781" s="529"/>
      <c r="I781" s="530"/>
      <c r="J781" s="531"/>
      <c r="K781" s="529"/>
      <c r="L781" s="530"/>
      <c r="M781" s="531"/>
      <c r="N781" s="577"/>
    </row>
    <row r="782" spans="1:14" ht="19" x14ac:dyDescent="0.2">
      <c r="A782" s="638" t="s">
        <v>342</v>
      </c>
      <c r="B782" s="529">
        <v>0</v>
      </c>
      <c r="C782" s="530">
        <v>0</v>
      </c>
      <c r="D782" s="531">
        <v>0</v>
      </c>
      <c r="E782" s="529">
        <v>0</v>
      </c>
      <c r="F782" s="530">
        <v>0</v>
      </c>
      <c r="G782" s="531">
        <v>0</v>
      </c>
      <c r="H782" s="529"/>
      <c r="I782" s="530"/>
      <c r="J782" s="531"/>
      <c r="K782" s="529"/>
      <c r="L782" s="530"/>
      <c r="M782" s="531"/>
      <c r="N782" s="577"/>
    </row>
    <row r="783" spans="1:14" ht="19" x14ac:dyDescent="0.2">
      <c r="A783" s="638" t="s">
        <v>340</v>
      </c>
      <c r="B783" s="529">
        <v>3.125E-2</v>
      </c>
      <c r="C783" s="530">
        <v>9.0090090090090107E-3</v>
      </c>
      <c r="D783" s="531">
        <v>6.3291139240506302E-3</v>
      </c>
      <c r="E783" s="529">
        <v>3.2258064516128997E-2</v>
      </c>
      <c r="F783" s="530">
        <v>1.1235955056179799E-2</v>
      </c>
      <c r="G783" s="531">
        <v>8.7719298245613996E-3</v>
      </c>
      <c r="H783" s="529"/>
      <c r="I783" s="530"/>
      <c r="J783" s="531"/>
      <c r="K783" s="529"/>
      <c r="L783" s="530"/>
      <c r="M783" s="531"/>
      <c r="N783" s="577"/>
    </row>
    <row r="784" spans="1:14" ht="19" x14ac:dyDescent="0.2">
      <c r="A784" s="638" t="s">
        <v>31</v>
      </c>
      <c r="B784" s="529">
        <v>0</v>
      </c>
      <c r="C784" s="530">
        <v>4.5045045045045001E-3</v>
      </c>
      <c r="D784" s="531">
        <v>3.1645569620253199E-3</v>
      </c>
      <c r="E784" s="529">
        <v>0</v>
      </c>
      <c r="F784" s="530">
        <v>1.1235955056179799E-2</v>
      </c>
      <c r="G784" s="531">
        <v>8.7719298245613996E-3</v>
      </c>
      <c r="H784" s="529"/>
      <c r="I784" s="530"/>
      <c r="J784" s="531"/>
      <c r="K784" s="529"/>
      <c r="L784" s="530"/>
      <c r="M784" s="531"/>
      <c r="N784" s="577"/>
    </row>
    <row r="785" spans="1:14" ht="19" x14ac:dyDescent="0.2">
      <c r="A785" s="638" t="s">
        <v>341</v>
      </c>
      <c r="B785" s="529">
        <v>0</v>
      </c>
      <c r="C785" s="530">
        <v>0</v>
      </c>
      <c r="D785" s="531">
        <v>0</v>
      </c>
      <c r="E785" s="529">
        <v>0</v>
      </c>
      <c r="F785" s="530">
        <v>0</v>
      </c>
      <c r="G785" s="531">
        <v>0</v>
      </c>
      <c r="H785" s="529"/>
      <c r="I785" s="530"/>
      <c r="J785" s="531"/>
      <c r="K785" s="529"/>
      <c r="L785" s="530"/>
      <c r="M785" s="531"/>
      <c r="N785" s="577"/>
    </row>
    <row r="786" spans="1:14" ht="19" x14ac:dyDescent="0.2">
      <c r="A786" s="638" t="s">
        <v>777</v>
      </c>
      <c r="B786" s="529">
        <v>0</v>
      </c>
      <c r="C786" s="530">
        <v>0</v>
      </c>
      <c r="D786" s="531">
        <v>0</v>
      </c>
      <c r="E786" s="529">
        <v>0</v>
      </c>
      <c r="F786" s="530">
        <v>0</v>
      </c>
      <c r="G786" s="531">
        <v>0</v>
      </c>
      <c r="H786" s="529"/>
      <c r="I786" s="530"/>
      <c r="J786" s="531"/>
      <c r="K786" s="529"/>
      <c r="L786" s="530"/>
      <c r="M786" s="531"/>
      <c r="N786" s="577"/>
    </row>
    <row r="787" spans="1:14" ht="19" x14ac:dyDescent="0.2">
      <c r="A787" s="534" t="s">
        <v>251</v>
      </c>
      <c r="B787" s="529">
        <v>0</v>
      </c>
      <c r="C787" s="530">
        <v>0</v>
      </c>
      <c r="D787" s="531">
        <v>0</v>
      </c>
      <c r="E787" s="529">
        <v>0</v>
      </c>
      <c r="F787" s="530">
        <v>0</v>
      </c>
      <c r="G787" s="531">
        <v>0</v>
      </c>
      <c r="H787" s="529"/>
      <c r="I787" s="530"/>
      <c r="J787" s="531"/>
      <c r="K787" s="529"/>
      <c r="L787" s="530"/>
      <c r="M787" s="531"/>
      <c r="N787" s="577"/>
    </row>
    <row r="788" spans="1:14" ht="19" x14ac:dyDescent="0.2">
      <c r="A788" s="534" t="s">
        <v>253</v>
      </c>
      <c r="B788" s="529">
        <v>0</v>
      </c>
      <c r="C788" s="530">
        <v>1.8018018018018001E-2</v>
      </c>
      <c r="D788" s="531">
        <v>1.26582278481013E-2</v>
      </c>
      <c r="E788" s="529">
        <v>0</v>
      </c>
      <c r="F788" s="530">
        <v>3.3707865168539297E-2</v>
      </c>
      <c r="G788" s="531">
        <v>2.6315789473684199E-2</v>
      </c>
      <c r="H788" s="529"/>
      <c r="I788" s="530"/>
      <c r="J788" s="531"/>
      <c r="K788" s="529"/>
      <c r="L788" s="530"/>
      <c r="M788" s="531"/>
      <c r="N788" s="577"/>
    </row>
    <row r="789" spans="1:14" ht="19" x14ac:dyDescent="0.2">
      <c r="A789" s="534" t="s">
        <v>252</v>
      </c>
      <c r="B789" s="529">
        <v>0</v>
      </c>
      <c r="C789" s="530">
        <v>0</v>
      </c>
      <c r="D789" s="531">
        <v>0</v>
      </c>
      <c r="E789" s="529">
        <v>0</v>
      </c>
      <c r="F789" s="530">
        <v>0</v>
      </c>
      <c r="G789" s="531">
        <v>0</v>
      </c>
      <c r="H789" s="529"/>
      <c r="I789" s="530"/>
      <c r="J789" s="531"/>
      <c r="K789" s="529"/>
      <c r="L789" s="530"/>
      <c r="M789" s="531"/>
      <c r="N789" s="577"/>
    </row>
    <row r="790" spans="1:14" ht="19" x14ac:dyDescent="0.2">
      <c r="A790" s="534" t="s">
        <v>484</v>
      </c>
      <c r="B790" s="529">
        <v>0</v>
      </c>
      <c r="C790" s="530">
        <v>4.5045045045045001E-3</v>
      </c>
      <c r="D790" s="531">
        <v>3.1645569620253199E-3</v>
      </c>
      <c r="E790" s="529">
        <v>0</v>
      </c>
      <c r="F790" s="530">
        <v>1.1235955056179799E-2</v>
      </c>
      <c r="G790" s="531">
        <v>8.7719298245613996E-3</v>
      </c>
      <c r="H790" s="529"/>
      <c r="I790" s="530"/>
      <c r="J790" s="531"/>
      <c r="K790" s="529"/>
      <c r="L790" s="530"/>
      <c r="M790" s="531"/>
      <c r="N790" s="577"/>
    </row>
    <row r="791" spans="1:14" ht="19" x14ac:dyDescent="0.2">
      <c r="A791" s="534" t="s">
        <v>111</v>
      </c>
      <c r="B791" s="529">
        <v>0</v>
      </c>
      <c r="C791" s="530">
        <v>4.5045045045045001E-3</v>
      </c>
      <c r="D791" s="531">
        <v>3.1645569620253199E-3</v>
      </c>
      <c r="E791" s="529">
        <v>0</v>
      </c>
      <c r="F791" s="530">
        <v>0</v>
      </c>
      <c r="G791" s="531">
        <v>0</v>
      </c>
      <c r="H791" s="529"/>
      <c r="I791" s="530"/>
      <c r="J791" s="531"/>
      <c r="K791" s="529"/>
      <c r="L791" s="530"/>
      <c r="M791" s="531"/>
      <c r="N791" s="577"/>
    </row>
    <row r="792" spans="1:14" ht="19" x14ac:dyDescent="0.2">
      <c r="A792" s="534" t="s">
        <v>112</v>
      </c>
      <c r="B792" s="529">
        <v>0</v>
      </c>
      <c r="C792" s="530">
        <v>0</v>
      </c>
      <c r="D792" s="531">
        <v>0</v>
      </c>
      <c r="E792" s="529">
        <v>0</v>
      </c>
      <c r="F792" s="530">
        <v>0</v>
      </c>
      <c r="G792" s="531">
        <v>0</v>
      </c>
      <c r="H792" s="529"/>
      <c r="I792" s="530"/>
      <c r="J792" s="531"/>
      <c r="K792" s="529"/>
      <c r="L792" s="530"/>
      <c r="M792" s="531"/>
      <c r="N792" s="577"/>
    </row>
    <row r="793" spans="1:14" ht="19" x14ac:dyDescent="0.2">
      <c r="A793" s="534" t="s">
        <v>666</v>
      </c>
      <c r="B793" s="530">
        <v>0</v>
      </c>
      <c r="C793" s="530">
        <v>0</v>
      </c>
      <c r="D793" s="531">
        <v>0</v>
      </c>
      <c r="E793" s="530">
        <v>0</v>
      </c>
      <c r="F793" s="530">
        <v>0</v>
      </c>
      <c r="G793" s="531">
        <v>0</v>
      </c>
      <c r="H793" s="530"/>
      <c r="I793" s="530"/>
      <c r="J793" s="531"/>
      <c r="K793" s="530"/>
      <c r="L793" s="530"/>
      <c r="M793" s="531"/>
      <c r="N793" s="577"/>
    </row>
    <row r="794" spans="1:14" ht="19" x14ac:dyDescent="0.2">
      <c r="A794" s="534" t="s">
        <v>667</v>
      </c>
      <c r="B794" s="530">
        <v>0</v>
      </c>
      <c r="C794" s="530">
        <v>0</v>
      </c>
      <c r="D794" s="531">
        <v>0</v>
      </c>
      <c r="E794" s="530">
        <v>0</v>
      </c>
      <c r="F794" s="530">
        <v>0</v>
      </c>
      <c r="G794" s="531">
        <v>0</v>
      </c>
      <c r="H794" s="530"/>
      <c r="I794" s="530"/>
      <c r="J794" s="531"/>
      <c r="K794" s="530"/>
      <c r="L794" s="530"/>
      <c r="M794" s="531"/>
      <c r="N794" s="577"/>
    </row>
    <row r="795" spans="1:14" ht="19" x14ac:dyDescent="0.2">
      <c r="A795" s="534" t="s">
        <v>113</v>
      </c>
      <c r="B795" s="529">
        <v>0</v>
      </c>
      <c r="C795" s="530">
        <v>4.5045045045045001E-3</v>
      </c>
      <c r="D795" s="531">
        <v>3.1645569620253199E-3</v>
      </c>
      <c r="E795" s="529">
        <v>0</v>
      </c>
      <c r="F795" s="530">
        <v>1.1235955056179799E-2</v>
      </c>
      <c r="G795" s="531">
        <v>8.7719298245613996E-3</v>
      </c>
      <c r="H795" s="529"/>
      <c r="I795" s="530"/>
      <c r="J795" s="531"/>
      <c r="K795" s="529"/>
      <c r="L795" s="530"/>
      <c r="M795" s="531"/>
      <c r="N795" s="577"/>
    </row>
    <row r="796" spans="1:14" ht="19" x14ac:dyDescent="0.2">
      <c r="A796" s="534" t="s">
        <v>114</v>
      </c>
      <c r="B796" s="529">
        <v>0</v>
      </c>
      <c r="C796" s="530">
        <v>0</v>
      </c>
      <c r="D796" s="531">
        <v>0</v>
      </c>
      <c r="E796" s="529">
        <v>0</v>
      </c>
      <c r="F796" s="530">
        <v>0</v>
      </c>
      <c r="G796" s="531">
        <v>0</v>
      </c>
      <c r="H796" s="529"/>
      <c r="I796" s="530"/>
      <c r="J796" s="531"/>
      <c r="K796" s="529"/>
      <c r="L796" s="530"/>
      <c r="M796" s="531"/>
      <c r="N796" s="577"/>
    </row>
    <row r="797" spans="1:14" ht="19" x14ac:dyDescent="0.2">
      <c r="A797" s="534" t="s">
        <v>115</v>
      </c>
      <c r="B797" s="529">
        <v>3.125E-2</v>
      </c>
      <c r="C797" s="530">
        <v>2.2522522522522501E-2</v>
      </c>
      <c r="D797" s="531">
        <v>1.8987341772151899E-2</v>
      </c>
      <c r="E797" s="529">
        <v>3.2258064516128997E-2</v>
      </c>
      <c r="F797" s="530">
        <v>1.1235955056179799E-2</v>
      </c>
      <c r="G797" s="531">
        <v>8.7719298245613996E-3</v>
      </c>
      <c r="H797" s="529"/>
      <c r="I797" s="530"/>
      <c r="J797" s="531"/>
      <c r="K797" s="529"/>
      <c r="L797" s="530"/>
      <c r="M797" s="531"/>
      <c r="N797" s="577"/>
    </row>
    <row r="798" spans="1:14" ht="19" x14ac:dyDescent="0.2">
      <c r="A798" s="534" t="s">
        <v>343</v>
      </c>
      <c r="B798" s="529">
        <v>0</v>
      </c>
      <c r="C798" s="530">
        <v>0</v>
      </c>
      <c r="D798" s="531">
        <v>0</v>
      </c>
      <c r="E798" s="529">
        <v>0</v>
      </c>
      <c r="F798" s="530">
        <v>0</v>
      </c>
      <c r="G798" s="531">
        <v>0</v>
      </c>
      <c r="H798" s="529"/>
      <c r="I798" s="530"/>
      <c r="J798" s="531"/>
      <c r="K798" s="529"/>
      <c r="L798" s="530"/>
      <c r="M798" s="531"/>
      <c r="N798" s="577"/>
    </row>
    <row r="799" spans="1:14" ht="19" x14ac:dyDescent="0.2">
      <c r="A799" s="534" t="s">
        <v>344</v>
      </c>
      <c r="B799" s="529">
        <v>0</v>
      </c>
      <c r="C799" s="530">
        <v>0</v>
      </c>
      <c r="D799" s="531">
        <v>0</v>
      </c>
      <c r="E799" s="529">
        <v>0</v>
      </c>
      <c r="F799" s="530">
        <v>0</v>
      </c>
      <c r="G799" s="531">
        <v>0</v>
      </c>
      <c r="H799" s="529"/>
      <c r="I799" s="530"/>
      <c r="J799" s="531"/>
      <c r="K799" s="529"/>
      <c r="L799" s="530"/>
      <c r="M799" s="531"/>
      <c r="N799" s="577"/>
    </row>
    <row r="800" spans="1:14" ht="19" x14ac:dyDescent="0.2">
      <c r="A800" s="534" t="s">
        <v>345</v>
      </c>
      <c r="B800" s="529">
        <v>0</v>
      </c>
      <c r="C800" s="530">
        <v>4.5045045045045001E-3</v>
      </c>
      <c r="D800" s="531">
        <v>6.3291139240506302E-3</v>
      </c>
      <c r="E800" s="529">
        <v>0</v>
      </c>
      <c r="F800" s="530">
        <v>0</v>
      </c>
      <c r="G800" s="531">
        <v>0</v>
      </c>
      <c r="H800" s="529"/>
      <c r="I800" s="530"/>
      <c r="J800" s="531"/>
      <c r="K800" s="529"/>
      <c r="L800" s="530"/>
      <c r="M800" s="531"/>
      <c r="N800" s="577"/>
    </row>
    <row r="801" spans="1:14" ht="19" x14ac:dyDescent="0.2">
      <c r="A801" s="534" t="s">
        <v>117</v>
      </c>
      <c r="B801" s="529">
        <v>0</v>
      </c>
      <c r="C801" s="530">
        <v>0</v>
      </c>
      <c r="D801" s="531">
        <v>0</v>
      </c>
      <c r="E801" s="529">
        <v>0</v>
      </c>
      <c r="F801" s="530">
        <v>0</v>
      </c>
      <c r="G801" s="531">
        <v>0</v>
      </c>
      <c r="H801" s="529"/>
      <c r="I801" s="530"/>
      <c r="J801" s="531"/>
      <c r="K801" s="529"/>
      <c r="L801" s="530"/>
      <c r="M801" s="531"/>
      <c r="N801" s="577"/>
    </row>
    <row r="802" spans="1:14" ht="19" x14ac:dyDescent="0.2">
      <c r="A802" s="534" t="s">
        <v>116</v>
      </c>
      <c r="B802" s="529">
        <v>0</v>
      </c>
      <c r="C802" s="530">
        <v>0</v>
      </c>
      <c r="D802" s="531">
        <v>0</v>
      </c>
      <c r="E802" s="529">
        <v>0</v>
      </c>
      <c r="F802" s="530">
        <v>0</v>
      </c>
      <c r="G802" s="531">
        <v>0</v>
      </c>
      <c r="H802" s="529"/>
      <c r="I802" s="530"/>
      <c r="J802" s="531"/>
      <c r="K802" s="529"/>
      <c r="L802" s="530"/>
      <c r="M802" s="531"/>
      <c r="N802" s="577"/>
    </row>
    <row r="803" spans="1:14" ht="19" x14ac:dyDescent="0.2">
      <c r="A803" s="647" t="s">
        <v>779</v>
      </c>
      <c r="B803" s="529">
        <v>0</v>
      </c>
      <c r="C803" s="530">
        <v>0</v>
      </c>
      <c r="D803" s="531">
        <v>3.1645569620253199E-3</v>
      </c>
      <c r="E803" s="529">
        <v>0</v>
      </c>
      <c r="F803" s="530">
        <v>0</v>
      </c>
      <c r="G803" s="531">
        <v>8.7719298245613996E-3</v>
      </c>
      <c r="H803" s="529"/>
      <c r="I803" s="530"/>
      <c r="J803" s="531"/>
      <c r="K803" s="529"/>
      <c r="L803" s="530"/>
      <c r="M803" s="531"/>
      <c r="N803" s="577"/>
    </row>
    <row r="804" spans="1:14" ht="19" x14ac:dyDescent="0.2">
      <c r="A804" s="534" t="s">
        <v>455</v>
      </c>
      <c r="B804" s="529">
        <v>0</v>
      </c>
      <c r="C804" s="530">
        <v>0</v>
      </c>
      <c r="D804" s="531">
        <v>3.1645569620253199E-3</v>
      </c>
      <c r="E804" s="529">
        <v>0</v>
      </c>
      <c r="F804" s="530">
        <v>0</v>
      </c>
      <c r="G804" s="531">
        <v>8.7719298245613996E-3</v>
      </c>
      <c r="H804" s="529"/>
      <c r="I804" s="530"/>
      <c r="J804" s="531"/>
      <c r="K804" s="529"/>
      <c r="L804" s="530"/>
      <c r="M804" s="531"/>
      <c r="N804" s="577"/>
    </row>
    <row r="805" spans="1:14" ht="19" x14ac:dyDescent="0.2">
      <c r="A805" s="534" t="s">
        <v>346</v>
      </c>
      <c r="B805" s="529">
        <v>0</v>
      </c>
      <c r="C805" s="530">
        <v>9.0090090090090107E-3</v>
      </c>
      <c r="D805" s="531">
        <v>6.3291139240506302E-3</v>
      </c>
      <c r="E805" s="529">
        <v>0</v>
      </c>
      <c r="F805" s="530">
        <v>2.2471910112359599E-2</v>
      </c>
      <c r="G805" s="531">
        <v>1.7543859649122799E-2</v>
      </c>
      <c r="H805" s="529"/>
      <c r="I805" s="530"/>
      <c r="J805" s="531"/>
      <c r="K805" s="529"/>
      <c r="L805" s="530"/>
      <c r="M805" s="531"/>
      <c r="N805" s="577"/>
    </row>
    <row r="806" spans="1:14" ht="19" x14ac:dyDescent="0.2">
      <c r="A806" s="534" t="s">
        <v>570</v>
      </c>
      <c r="B806" s="529">
        <v>0</v>
      </c>
      <c r="C806" s="530">
        <v>0</v>
      </c>
      <c r="D806" s="531">
        <v>0</v>
      </c>
      <c r="E806" s="529">
        <v>0</v>
      </c>
      <c r="F806" s="530">
        <v>0</v>
      </c>
      <c r="G806" s="531">
        <v>0</v>
      </c>
      <c r="H806" s="529"/>
      <c r="I806" s="530"/>
      <c r="J806" s="531"/>
      <c r="K806" s="529"/>
      <c r="L806" s="530"/>
      <c r="M806" s="531"/>
      <c r="N806" s="577"/>
    </row>
    <row r="807" spans="1:14" s="606" customFormat="1" ht="19" x14ac:dyDescent="0.2">
      <c r="A807" s="534" t="s">
        <v>347</v>
      </c>
      <c r="B807" s="529">
        <v>0</v>
      </c>
      <c r="C807" s="530">
        <v>0</v>
      </c>
      <c r="D807" s="531">
        <v>0</v>
      </c>
      <c r="E807" s="529">
        <v>0</v>
      </c>
      <c r="F807" s="530">
        <v>0</v>
      </c>
      <c r="G807" s="531">
        <v>0</v>
      </c>
      <c r="H807" s="529"/>
      <c r="I807" s="530"/>
      <c r="J807" s="531"/>
      <c r="K807" s="529"/>
      <c r="L807" s="530"/>
      <c r="M807" s="531"/>
      <c r="N807" s="577"/>
    </row>
    <row r="808" spans="1:14" s="606" customFormat="1" ht="19" x14ac:dyDescent="0.2">
      <c r="A808" s="534" t="s">
        <v>348</v>
      </c>
      <c r="B808" s="529">
        <v>0</v>
      </c>
      <c r="C808" s="530">
        <v>0</v>
      </c>
      <c r="D808" s="531">
        <v>0</v>
      </c>
      <c r="E808" s="529">
        <v>0</v>
      </c>
      <c r="F808" s="530">
        <v>0</v>
      </c>
      <c r="G808" s="531">
        <v>0</v>
      </c>
      <c r="H808" s="529"/>
      <c r="I808" s="530"/>
      <c r="J808" s="531"/>
      <c r="K808" s="529"/>
      <c r="L808" s="530"/>
      <c r="M808" s="531"/>
      <c r="N808" s="577"/>
    </row>
    <row r="809" spans="1:14" ht="19" x14ac:dyDescent="0.2">
      <c r="A809" s="534" t="s">
        <v>233</v>
      </c>
      <c r="B809" s="529">
        <v>0</v>
      </c>
      <c r="C809" s="530">
        <v>0</v>
      </c>
      <c r="D809" s="531">
        <v>0</v>
      </c>
      <c r="E809" s="529">
        <v>0</v>
      </c>
      <c r="F809" s="530">
        <v>0</v>
      </c>
      <c r="G809" s="531">
        <v>0</v>
      </c>
      <c r="H809" s="529"/>
      <c r="I809" s="530"/>
      <c r="J809" s="531"/>
      <c r="K809" s="529"/>
      <c r="L809" s="530"/>
      <c r="M809" s="531"/>
      <c r="N809" s="577"/>
    </row>
    <row r="810" spans="1:14" ht="19" x14ac:dyDescent="0.2">
      <c r="A810" s="534" t="s">
        <v>228</v>
      </c>
      <c r="B810" s="529">
        <v>0</v>
      </c>
      <c r="C810" s="530">
        <v>4.5045045045045001E-3</v>
      </c>
      <c r="D810" s="531">
        <v>6.3291139240506302E-3</v>
      </c>
      <c r="E810" s="529">
        <v>0</v>
      </c>
      <c r="F810" s="530">
        <v>1.1235955056179799E-2</v>
      </c>
      <c r="G810" s="531">
        <v>8.7719298245613996E-3</v>
      </c>
      <c r="H810" s="529"/>
      <c r="I810" s="530"/>
      <c r="J810" s="531"/>
      <c r="K810" s="529"/>
      <c r="L810" s="530"/>
      <c r="M810" s="531"/>
      <c r="N810" s="577"/>
    </row>
    <row r="811" spans="1:14" ht="19" x14ac:dyDescent="0.2">
      <c r="A811" s="534" t="s">
        <v>349</v>
      </c>
      <c r="B811" s="529">
        <v>0</v>
      </c>
      <c r="C811" s="530">
        <v>0</v>
      </c>
      <c r="D811" s="531">
        <v>0</v>
      </c>
      <c r="E811" s="529">
        <v>0</v>
      </c>
      <c r="F811" s="530">
        <v>0</v>
      </c>
      <c r="G811" s="531">
        <v>0</v>
      </c>
      <c r="H811" s="529"/>
      <c r="I811" s="530"/>
      <c r="J811" s="531"/>
      <c r="K811" s="529"/>
      <c r="L811" s="530"/>
      <c r="M811" s="531"/>
      <c r="N811" s="577"/>
    </row>
    <row r="812" spans="1:14" ht="19" x14ac:dyDescent="0.2">
      <c r="A812" s="534" t="s">
        <v>934</v>
      </c>
      <c r="B812" s="529">
        <v>0</v>
      </c>
      <c r="C812" s="530">
        <v>0</v>
      </c>
      <c r="D812" s="531">
        <v>0</v>
      </c>
      <c r="E812" s="529">
        <v>0</v>
      </c>
      <c r="F812" s="530">
        <v>0</v>
      </c>
      <c r="G812" s="531">
        <v>0</v>
      </c>
      <c r="H812" s="529"/>
      <c r="I812" s="530"/>
      <c r="J812" s="531"/>
      <c r="K812" s="529"/>
      <c r="L812" s="530"/>
      <c r="M812" s="531"/>
      <c r="N812" s="577"/>
    </row>
    <row r="813" spans="1:14" ht="19" x14ac:dyDescent="0.2">
      <c r="A813" s="534" t="s">
        <v>350</v>
      </c>
      <c r="B813" s="529">
        <v>0</v>
      </c>
      <c r="C813" s="530">
        <v>0</v>
      </c>
      <c r="D813" s="531">
        <v>0</v>
      </c>
      <c r="E813" s="529">
        <v>0</v>
      </c>
      <c r="F813" s="530">
        <v>0</v>
      </c>
      <c r="G813" s="531">
        <v>0</v>
      </c>
      <c r="H813" s="529"/>
      <c r="I813" s="530"/>
      <c r="J813" s="531"/>
      <c r="K813" s="529"/>
      <c r="L813" s="530"/>
      <c r="M813" s="531"/>
      <c r="N813" s="577"/>
    </row>
    <row r="814" spans="1:14" ht="19" x14ac:dyDescent="0.2">
      <c r="A814" s="534" t="s">
        <v>148</v>
      </c>
      <c r="B814" s="529">
        <v>0</v>
      </c>
      <c r="C814" s="530">
        <v>0</v>
      </c>
      <c r="D814" s="531">
        <v>0</v>
      </c>
      <c r="E814" s="529">
        <v>0</v>
      </c>
      <c r="F814" s="530">
        <v>0</v>
      </c>
      <c r="G814" s="531">
        <v>0</v>
      </c>
      <c r="H814" s="529"/>
      <c r="I814" s="530"/>
      <c r="J814" s="531"/>
      <c r="K814" s="529"/>
      <c r="L814" s="530"/>
      <c r="M814" s="531"/>
      <c r="N814" s="577"/>
    </row>
    <row r="815" spans="1:14" ht="19" x14ac:dyDescent="0.2">
      <c r="A815" s="534" t="s">
        <v>33</v>
      </c>
      <c r="B815" s="529">
        <v>0</v>
      </c>
      <c r="C815" s="530">
        <v>0</v>
      </c>
      <c r="D815" s="531">
        <v>0</v>
      </c>
      <c r="E815" s="529">
        <v>0</v>
      </c>
      <c r="F815" s="530">
        <v>0</v>
      </c>
      <c r="G815" s="531">
        <v>0</v>
      </c>
      <c r="H815" s="529"/>
      <c r="I815" s="530"/>
      <c r="J815" s="531"/>
      <c r="K815" s="529"/>
      <c r="L815" s="530"/>
      <c r="M815" s="531"/>
      <c r="N815" s="577"/>
    </row>
    <row r="816" spans="1:14" ht="19" x14ac:dyDescent="0.2">
      <c r="A816" s="534" t="s">
        <v>34</v>
      </c>
      <c r="B816" s="529">
        <v>0</v>
      </c>
      <c r="C816" s="530">
        <v>0</v>
      </c>
      <c r="D816" s="531">
        <v>0</v>
      </c>
      <c r="E816" s="529">
        <v>0</v>
      </c>
      <c r="F816" s="530">
        <v>0</v>
      </c>
      <c r="G816" s="531">
        <v>0</v>
      </c>
      <c r="H816" s="529"/>
      <c r="I816" s="530"/>
      <c r="J816" s="531"/>
      <c r="K816" s="529"/>
      <c r="L816" s="530"/>
      <c r="M816" s="531"/>
      <c r="N816" s="577"/>
    </row>
    <row r="817" spans="1:14" ht="19" x14ac:dyDescent="0.2">
      <c r="A817" s="534" t="s">
        <v>35</v>
      </c>
      <c r="B817" s="529">
        <v>0</v>
      </c>
      <c r="C817" s="530">
        <v>0</v>
      </c>
      <c r="D817" s="531">
        <v>0</v>
      </c>
      <c r="E817" s="529">
        <v>0</v>
      </c>
      <c r="F817" s="530">
        <v>0</v>
      </c>
      <c r="G817" s="531">
        <v>0</v>
      </c>
      <c r="H817" s="529"/>
      <c r="I817" s="530"/>
      <c r="J817" s="531"/>
      <c r="K817" s="529"/>
      <c r="L817" s="530"/>
      <c r="M817" s="531"/>
      <c r="N817" s="577"/>
    </row>
    <row r="818" spans="1:14" ht="19" x14ac:dyDescent="0.2">
      <c r="A818" s="534" t="s">
        <v>569</v>
      </c>
      <c r="B818" s="529">
        <v>0</v>
      </c>
      <c r="C818" s="530">
        <v>0</v>
      </c>
      <c r="D818" s="531">
        <v>0</v>
      </c>
      <c r="E818" s="529">
        <v>0</v>
      </c>
      <c r="F818" s="530">
        <v>0</v>
      </c>
      <c r="G818" s="531">
        <v>0</v>
      </c>
      <c r="H818" s="529"/>
      <c r="I818" s="530"/>
      <c r="J818" s="531"/>
      <c r="K818" s="529"/>
      <c r="L818" s="530"/>
      <c r="M818" s="531"/>
      <c r="N818" s="577"/>
    </row>
    <row r="819" spans="1:14" ht="19" x14ac:dyDescent="0.2">
      <c r="A819" s="534" t="s">
        <v>143</v>
      </c>
      <c r="B819" s="529">
        <v>3.125E-2</v>
      </c>
      <c r="C819" s="530">
        <v>1.8018018018018001E-2</v>
      </c>
      <c r="D819" s="531">
        <v>2.53164556962025E-2</v>
      </c>
      <c r="E819" s="529">
        <v>3.2258064516128997E-2</v>
      </c>
      <c r="F819" s="530">
        <v>2.2471910112359599E-2</v>
      </c>
      <c r="G819" s="531">
        <v>2.6315789473684199E-2</v>
      </c>
      <c r="H819" s="529"/>
      <c r="I819" s="530"/>
      <c r="J819" s="531"/>
      <c r="K819" s="529"/>
      <c r="L819" s="530"/>
      <c r="M819" s="531"/>
      <c r="N819" s="577"/>
    </row>
    <row r="820" spans="1:14" ht="19" x14ac:dyDescent="0.2">
      <c r="A820" s="534" t="s">
        <v>733</v>
      </c>
      <c r="B820" s="529">
        <v>3.125E-2</v>
      </c>
      <c r="C820" s="530">
        <v>3.1531531531531501E-2</v>
      </c>
      <c r="D820" s="531">
        <v>9.49367088607595E-2</v>
      </c>
      <c r="E820" s="529">
        <v>3.2258064516128997E-2</v>
      </c>
      <c r="F820" s="530">
        <v>3.3707865168539297E-2</v>
      </c>
      <c r="G820" s="531">
        <v>0.105263157894737</v>
      </c>
      <c r="H820" s="529"/>
      <c r="I820" s="530"/>
      <c r="J820" s="531"/>
      <c r="K820" s="529"/>
      <c r="L820" s="530"/>
      <c r="M820" s="531"/>
      <c r="N820" s="577"/>
    </row>
    <row r="821" spans="1:14" ht="19" x14ac:dyDescent="0.2">
      <c r="A821" s="534" t="s">
        <v>351</v>
      </c>
      <c r="B821" s="529">
        <v>0</v>
      </c>
      <c r="C821" s="530">
        <v>4.5045045045045001E-3</v>
      </c>
      <c r="D821" s="531">
        <v>3.1645569620253199E-3</v>
      </c>
      <c r="E821" s="529">
        <v>0</v>
      </c>
      <c r="F821" s="530">
        <v>1.1235955056179799E-2</v>
      </c>
      <c r="G821" s="531">
        <v>8.7719298245613996E-3</v>
      </c>
      <c r="H821" s="529"/>
      <c r="I821" s="530"/>
      <c r="J821" s="531"/>
      <c r="K821" s="529"/>
      <c r="L821" s="530"/>
      <c r="M821" s="531"/>
      <c r="N821" s="577"/>
    </row>
    <row r="822" spans="1:14" ht="19" x14ac:dyDescent="0.2">
      <c r="A822" s="534" t="s">
        <v>352</v>
      </c>
      <c r="B822" s="529">
        <v>0</v>
      </c>
      <c r="C822" s="530">
        <v>4.5045045045045001E-3</v>
      </c>
      <c r="D822" s="531">
        <v>3.1645569620253199E-3</v>
      </c>
      <c r="E822" s="529">
        <v>0</v>
      </c>
      <c r="F822" s="530">
        <v>0</v>
      </c>
      <c r="G822" s="531">
        <v>0</v>
      </c>
      <c r="H822" s="529"/>
      <c r="I822" s="530"/>
      <c r="J822" s="531"/>
      <c r="K822" s="529"/>
      <c r="L822" s="530"/>
      <c r="M822" s="531"/>
      <c r="N822" s="577"/>
    </row>
    <row r="823" spans="1:14" ht="19" x14ac:dyDescent="0.2">
      <c r="A823" s="534" t="s">
        <v>353</v>
      </c>
      <c r="B823" s="529">
        <v>0</v>
      </c>
      <c r="C823" s="530">
        <v>4.5045045045045001E-3</v>
      </c>
      <c r="D823" s="531">
        <v>3.1645569620253199E-3</v>
      </c>
      <c r="E823" s="529">
        <v>0</v>
      </c>
      <c r="F823" s="530">
        <v>0</v>
      </c>
      <c r="G823" s="531">
        <v>0</v>
      </c>
      <c r="H823" s="529"/>
      <c r="I823" s="530"/>
      <c r="J823" s="531"/>
      <c r="K823" s="529"/>
      <c r="L823" s="530"/>
      <c r="M823" s="531"/>
      <c r="N823" s="577"/>
    </row>
    <row r="824" spans="1:14" ht="19" x14ac:dyDescent="0.2">
      <c r="A824" s="534" t="s">
        <v>229</v>
      </c>
      <c r="B824" s="529">
        <v>9.375E-2</v>
      </c>
      <c r="C824" s="530">
        <v>2.7027027027027001E-2</v>
      </c>
      <c r="D824" s="531">
        <v>2.2151898734177201E-2</v>
      </c>
      <c r="E824" s="529">
        <v>9.6774193548387094E-2</v>
      </c>
      <c r="F824" s="530">
        <v>3.3707865168539297E-2</v>
      </c>
      <c r="G824" s="531">
        <v>3.5087719298245598E-2</v>
      </c>
      <c r="H824" s="529"/>
      <c r="I824" s="530"/>
      <c r="J824" s="531"/>
      <c r="K824" s="529"/>
      <c r="L824" s="530"/>
      <c r="M824" s="531"/>
      <c r="N824" s="577"/>
    </row>
    <row r="825" spans="1:14" ht="19" x14ac:dyDescent="0.2">
      <c r="A825" s="534" t="s">
        <v>354</v>
      </c>
      <c r="B825" s="529">
        <v>0</v>
      </c>
      <c r="C825" s="530">
        <v>0</v>
      </c>
      <c r="D825" s="531">
        <v>0</v>
      </c>
      <c r="E825" s="529">
        <v>0</v>
      </c>
      <c r="F825" s="530">
        <v>0</v>
      </c>
      <c r="G825" s="531">
        <v>0</v>
      </c>
      <c r="H825" s="529"/>
      <c r="I825" s="530"/>
      <c r="J825" s="531"/>
      <c r="K825" s="529"/>
      <c r="L825" s="530"/>
      <c r="M825" s="531"/>
      <c r="N825" s="577"/>
    </row>
    <row r="826" spans="1:14" ht="19" x14ac:dyDescent="0.2">
      <c r="A826" s="534" t="s">
        <v>778</v>
      </c>
      <c r="B826" s="529">
        <v>0</v>
      </c>
      <c r="C826" s="530">
        <v>0</v>
      </c>
      <c r="D826" s="531">
        <v>0</v>
      </c>
      <c r="E826" s="529">
        <v>0</v>
      </c>
      <c r="F826" s="530">
        <v>0</v>
      </c>
      <c r="G826" s="531">
        <v>0</v>
      </c>
      <c r="H826" s="529"/>
      <c r="I826" s="530"/>
      <c r="J826" s="531"/>
      <c r="K826" s="529"/>
      <c r="L826" s="530"/>
      <c r="M826" s="531"/>
      <c r="N826" s="577"/>
    </row>
    <row r="827" spans="1:14" ht="19" x14ac:dyDescent="0.2">
      <c r="A827" s="534" t="s">
        <v>230</v>
      </c>
      <c r="B827" s="529">
        <v>3.125E-2</v>
      </c>
      <c r="C827" s="530">
        <v>1.8018018018018001E-2</v>
      </c>
      <c r="D827" s="531">
        <v>1.8987341772151899E-2</v>
      </c>
      <c r="E827" s="529">
        <v>3.2258064516128997E-2</v>
      </c>
      <c r="F827" s="530">
        <v>4.49438202247191E-2</v>
      </c>
      <c r="G827" s="531">
        <v>5.2631578947368397E-2</v>
      </c>
      <c r="H827" s="529"/>
      <c r="I827" s="530"/>
      <c r="J827" s="531"/>
      <c r="K827" s="529"/>
      <c r="L827" s="530"/>
      <c r="M827" s="531"/>
      <c r="N827" s="577"/>
    </row>
    <row r="828" spans="1:14" ht="19" x14ac:dyDescent="0.2">
      <c r="A828" s="534" t="s">
        <v>231</v>
      </c>
      <c r="B828" s="529">
        <v>0</v>
      </c>
      <c r="C828" s="530">
        <v>0</v>
      </c>
      <c r="D828" s="531">
        <v>0</v>
      </c>
      <c r="E828" s="529">
        <v>0</v>
      </c>
      <c r="F828" s="530">
        <v>0</v>
      </c>
      <c r="G828" s="531">
        <v>0</v>
      </c>
      <c r="H828" s="529"/>
      <c r="I828" s="530"/>
      <c r="J828" s="531"/>
      <c r="K828" s="529"/>
      <c r="L828" s="530"/>
      <c r="M828" s="531"/>
      <c r="N828" s="577"/>
    </row>
    <row r="829" spans="1:14" ht="19" x14ac:dyDescent="0.2">
      <c r="A829" s="534" t="s">
        <v>36</v>
      </c>
      <c r="B829" s="529">
        <v>0</v>
      </c>
      <c r="C829" s="530">
        <v>0</v>
      </c>
      <c r="D829" s="531">
        <v>3.1645569620253199E-3</v>
      </c>
      <c r="E829" s="529">
        <v>0</v>
      </c>
      <c r="F829" s="530">
        <v>0</v>
      </c>
      <c r="G829" s="531">
        <v>0</v>
      </c>
      <c r="H829" s="529"/>
      <c r="I829" s="530"/>
      <c r="J829" s="531"/>
      <c r="K829" s="529"/>
      <c r="L829" s="530"/>
      <c r="M829" s="531"/>
      <c r="N829" s="577"/>
    </row>
    <row r="830" spans="1:14" ht="19" x14ac:dyDescent="0.2">
      <c r="A830" s="534" t="s">
        <v>37</v>
      </c>
      <c r="B830" s="529">
        <v>0.21875</v>
      </c>
      <c r="C830" s="530">
        <v>9.00900900900901E-2</v>
      </c>
      <c r="D830" s="531">
        <v>8.2278481012658194E-2</v>
      </c>
      <c r="E830" s="529">
        <v>0.19354838709677399</v>
      </c>
      <c r="F830" s="530">
        <v>0.123595505617978</v>
      </c>
      <c r="G830" s="531">
        <v>0.114035087719298</v>
      </c>
      <c r="H830" s="529"/>
      <c r="I830" s="530"/>
      <c r="J830" s="531"/>
      <c r="K830" s="529"/>
      <c r="L830" s="530"/>
      <c r="M830" s="531"/>
      <c r="N830" s="577"/>
    </row>
    <row r="831" spans="1:14" ht="19" x14ac:dyDescent="0.2">
      <c r="A831" s="534" t="s">
        <v>355</v>
      </c>
      <c r="B831" s="530">
        <v>3.125E-2</v>
      </c>
      <c r="C831" s="530">
        <v>1.8018018018018001E-2</v>
      </c>
      <c r="D831" s="531">
        <v>1.8987341772151899E-2</v>
      </c>
      <c r="E831" s="530">
        <v>3.2258064516128997E-2</v>
      </c>
      <c r="F831" s="530">
        <v>2.2471910112359599E-2</v>
      </c>
      <c r="G831" s="531">
        <v>1.7543859649122799E-2</v>
      </c>
      <c r="H831" s="530"/>
      <c r="I831" s="530"/>
      <c r="J831" s="531"/>
      <c r="K831" s="530"/>
      <c r="L831" s="530"/>
      <c r="M831" s="531"/>
      <c r="N831" s="577"/>
    </row>
    <row r="832" spans="1:14" ht="19" x14ac:dyDescent="0.2">
      <c r="A832" s="534" t="s">
        <v>38</v>
      </c>
      <c r="B832" s="529">
        <v>0</v>
      </c>
      <c r="C832" s="530">
        <v>0</v>
      </c>
      <c r="D832" s="531">
        <v>3.1645569620253199E-3</v>
      </c>
      <c r="E832" s="529">
        <v>0</v>
      </c>
      <c r="F832" s="530">
        <v>0</v>
      </c>
      <c r="G832" s="531">
        <v>0</v>
      </c>
      <c r="H832" s="529"/>
      <c r="I832" s="530"/>
      <c r="J832" s="531"/>
      <c r="K832" s="529"/>
      <c r="L832" s="530"/>
      <c r="M832" s="531"/>
      <c r="N832" s="577"/>
    </row>
    <row r="833" spans="1:14" ht="19" x14ac:dyDescent="0.2">
      <c r="A833" s="534" t="s">
        <v>180</v>
      </c>
      <c r="B833" s="529">
        <v>9.375E-2</v>
      </c>
      <c r="C833" s="530">
        <v>9.90990990990991E-2</v>
      </c>
      <c r="D833" s="531">
        <v>7.5949367088607597E-2</v>
      </c>
      <c r="E833" s="529">
        <v>9.6774193548387094E-2</v>
      </c>
      <c r="F833" s="530">
        <v>0.123595505617978</v>
      </c>
      <c r="G833" s="531">
        <v>9.6491228070175405E-2</v>
      </c>
      <c r="H833" s="529"/>
      <c r="I833" s="530"/>
      <c r="J833" s="531"/>
      <c r="K833" s="529"/>
      <c r="L833" s="530"/>
      <c r="M833" s="531"/>
      <c r="N833" s="577"/>
    </row>
    <row r="834" spans="1:14" ht="19" x14ac:dyDescent="0.2">
      <c r="A834" s="534" t="s">
        <v>39</v>
      </c>
      <c r="B834" s="529">
        <v>3.125E-2</v>
      </c>
      <c r="C834" s="530">
        <v>2.7027027027027001E-2</v>
      </c>
      <c r="D834" s="531">
        <v>1.8987341772151899E-2</v>
      </c>
      <c r="E834" s="529">
        <v>3.2258064516128997E-2</v>
      </c>
      <c r="F834" s="530">
        <v>2.2471910112359599E-2</v>
      </c>
      <c r="G834" s="531">
        <v>1.7543859649122799E-2</v>
      </c>
      <c r="H834" s="529"/>
      <c r="I834" s="530"/>
      <c r="J834" s="531"/>
      <c r="K834" s="529"/>
      <c r="L834" s="530"/>
      <c r="M834" s="531"/>
      <c r="N834" s="577"/>
    </row>
    <row r="835" spans="1:14" ht="19" x14ac:dyDescent="0.2">
      <c r="A835" s="534" t="s">
        <v>356</v>
      </c>
      <c r="B835" s="529">
        <v>0</v>
      </c>
      <c r="C835" s="530">
        <v>4.5045045045045001E-3</v>
      </c>
      <c r="D835" s="531">
        <v>3.1645569620253199E-3</v>
      </c>
      <c r="E835" s="529">
        <v>0</v>
      </c>
      <c r="F835" s="530">
        <v>0</v>
      </c>
      <c r="G835" s="531">
        <v>0</v>
      </c>
      <c r="H835" s="529"/>
      <c r="I835" s="530"/>
      <c r="J835" s="531"/>
      <c r="K835" s="529"/>
      <c r="L835" s="530"/>
      <c r="M835" s="531"/>
      <c r="N835" s="577"/>
    </row>
    <row r="836" spans="1:14" ht="19" x14ac:dyDescent="0.2">
      <c r="A836" s="534" t="s">
        <v>40</v>
      </c>
      <c r="B836" s="529">
        <v>0</v>
      </c>
      <c r="C836" s="530">
        <v>0</v>
      </c>
      <c r="D836" s="531">
        <v>0</v>
      </c>
      <c r="E836" s="529">
        <v>0</v>
      </c>
      <c r="F836" s="530">
        <v>0</v>
      </c>
      <c r="G836" s="531">
        <v>0</v>
      </c>
      <c r="H836" s="529"/>
      <c r="I836" s="530"/>
      <c r="J836" s="531"/>
      <c r="K836" s="529"/>
      <c r="L836" s="530"/>
      <c r="M836" s="531"/>
      <c r="N836" s="577"/>
    </row>
    <row r="837" spans="1:14" ht="19" x14ac:dyDescent="0.2">
      <c r="A837" s="534" t="s">
        <v>41</v>
      </c>
      <c r="B837" s="529">
        <v>0</v>
      </c>
      <c r="C837" s="530">
        <v>2.2522522522522501E-2</v>
      </c>
      <c r="D837" s="531">
        <v>1.5822784810126601E-2</v>
      </c>
      <c r="E837" s="529">
        <v>0</v>
      </c>
      <c r="F837" s="530">
        <v>2.2471910112359599E-2</v>
      </c>
      <c r="G837" s="531">
        <v>1.7543859649122799E-2</v>
      </c>
      <c r="H837" s="529"/>
      <c r="I837" s="530"/>
      <c r="J837" s="531"/>
      <c r="K837" s="529"/>
      <c r="L837" s="530"/>
      <c r="M837" s="531"/>
      <c r="N837" s="577"/>
    </row>
    <row r="838" spans="1:14" ht="19" x14ac:dyDescent="0.2">
      <c r="A838" s="534" t="s">
        <v>357</v>
      </c>
      <c r="B838" s="529">
        <v>0</v>
      </c>
      <c r="C838" s="530">
        <v>2.7027027027027001E-2</v>
      </c>
      <c r="D838" s="531">
        <v>2.53164556962025E-2</v>
      </c>
      <c r="E838" s="529">
        <v>0</v>
      </c>
      <c r="F838" s="530">
        <v>0</v>
      </c>
      <c r="G838" s="531">
        <v>0</v>
      </c>
      <c r="H838" s="529"/>
      <c r="I838" s="530"/>
      <c r="J838" s="531"/>
      <c r="K838" s="529"/>
      <c r="L838" s="530"/>
      <c r="M838" s="531"/>
      <c r="N838" s="577"/>
    </row>
    <row r="839" spans="1:14" ht="19" x14ac:dyDescent="0.2">
      <c r="A839" s="534" t="s">
        <v>42</v>
      </c>
      <c r="B839" s="529">
        <v>0</v>
      </c>
      <c r="C839" s="530">
        <v>1.35135135135135E-2</v>
      </c>
      <c r="D839" s="531">
        <v>1.5822784810126601E-2</v>
      </c>
      <c r="E839" s="529">
        <v>0</v>
      </c>
      <c r="F839" s="530">
        <v>1.1235955056179799E-2</v>
      </c>
      <c r="G839" s="531">
        <v>1.7543859649122799E-2</v>
      </c>
      <c r="H839" s="529"/>
      <c r="I839" s="530"/>
      <c r="J839" s="531"/>
      <c r="K839" s="529"/>
      <c r="L839" s="530"/>
      <c r="M839" s="531"/>
      <c r="N839" s="577"/>
    </row>
    <row r="840" spans="1:14" ht="19" x14ac:dyDescent="0.2">
      <c r="A840" s="534" t="s">
        <v>358</v>
      </c>
      <c r="B840" s="529">
        <v>0</v>
      </c>
      <c r="C840" s="530">
        <v>0</v>
      </c>
      <c r="D840" s="531">
        <v>0</v>
      </c>
      <c r="E840" s="529">
        <v>0</v>
      </c>
      <c r="F840" s="530">
        <v>0</v>
      </c>
      <c r="G840" s="531">
        <v>0</v>
      </c>
      <c r="H840" s="529"/>
      <c r="I840" s="530"/>
      <c r="J840" s="531"/>
      <c r="K840" s="529"/>
      <c r="L840" s="530"/>
      <c r="M840" s="531"/>
      <c r="N840" s="577"/>
    </row>
    <row r="841" spans="1:14" ht="19" x14ac:dyDescent="0.2">
      <c r="A841" s="534" t="s">
        <v>359</v>
      </c>
      <c r="B841" s="529">
        <v>0</v>
      </c>
      <c r="C841" s="530">
        <v>0</v>
      </c>
      <c r="D841" s="531">
        <v>0</v>
      </c>
      <c r="E841" s="529">
        <v>0</v>
      </c>
      <c r="F841" s="530">
        <v>0</v>
      </c>
      <c r="G841" s="531">
        <v>0</v>
      </c>
      <c r="H841" s="529"/>
      <c r="I841" s="530"/>
      <c r="J841" s="531"/>
      <c r="K841" s="529"/>
      <c r="L841" s="530"/>
      <c r="M841" s="531"/>
      <c r="N841" s="577"/>
    </row>
    <row r="842" spans="1:14" ht="19" x14ac:dyDescent="0.2">
      <c r="A842" s="534" t="s">
        <v>326</v>
      </c>
      <c r="B842" s="529">
        <v>0</v>
      </c>
      <c r="C842" s="530">
        <v>0</v>
      </c>
      <c r="D842" s="531">
        <v>0</v>
      </c>
      <c r="E842" s="529">
        <v>0</v>
      </c>
      <c r="F842" s="530">
        <v>0</v>
      </c>
      <c r="G842" s="531">
        <v>0</v>
      </c>
      <c r="H842" s="529"/>
      <c r="I842" s="530"/>
      <c r="J842" s="531"/>
      <c r="K842" s="529"/>
      <c r="L842" s="530"/>
      <c r="M842" s="531"/>
      <c r="N842" s="577"/>
    </row>
    <row r="843" spans="1:14" ht="19" x14ac:dyDescent="0.2">
      <c r="A843" s="534" t="s">
        <v>360</v>
      </c>
      <c r="B843" s="529">
        <v>0</v>
      </c>
      <c r="C843" s="530">
        <v>0</v>
      </c>
      <c r="D843" s="531">
        <v>0</v>
      </c>
      <c r="E843" s="529">
        <v>0</v>
      </c>
      <c r="F843" s="530">
        <v>0</v>
      </c>
      <c r="G843" s="531">
        <v>0</v>
      </c>
      <c r="H843" s="529"/>
      <c r="I843" s="530"/>
      <c r="J843" s="531"/>
      <c r="K843" s="529"/>
      <c r="L843" s="530"/>
      <c r="M843" s="531"/>
      <c r="N843" s="577"/>
    </row>
    <row r="844" spans="1:14" ht="19" x14ac:dyDescent="0.2">
      <c r="A844" s="534" t="s">
        <v>361</v>
      </c>
      <c r="B844" s="529">
        <v>0</v>
      </c>
      <c r="C844" s="530">
        <v>0</v>
      </c>
      <c r="D844" s="531">
        <v>0</v>
      </c>
      <c r="E844" s="529">
        <v>0</v>
      </c>
      <c r="F844" s="530">
        <v>0</v>
      </c>
      <c r="G844" s="531">
        <v>0</v>
      </c>
      <c r="H844" s="529"/>
      <c r="I844" s="530"/>
      <c r="J844" s="531"/>
      <c r="K844" s="529"/>
      <c r="L844" s="530"/>
      <c r="M844" s="531"/>
      <c r="N844" s="577"/>
    </row>
    <row r="845" spans="1:14" ht="19" x14ac:dyDescent="0.2">
      <c r="A845" s="534" t="s">
        <v>274</v>
      </c>
      <c r="B845" s="529">
        <v>0</v>
      </c>
      <c r="C845" s="530">
        <v>0</v>
      </c>
      <c r="D845" s="531">
        <v>0</v>
      </c>
      <c r="E845" s="529">
        <v>0</v>
      </c>
      <c r="F845" s="530">
        <v>0</v>
      </c>
      <c r="G845" s="531">
        <v>0</v>
      </c>
      <c r="H845" s="529"/>
      <c r="I845" s="530"/>
      <c r="J845" s="531"/>
      <c r="K845" s="529"/>
      <c r="L845" s="530"/>
      <c r="M845" s="531"/>
      <c r="N845" s="577"/>
    </row>
    <row r="846" spans="1:14" ht="19" x14ac:dyDescent="0.2">
      <c r="A846" s="562" t="s">
        <v>91</v>
      </c>
      <c r="B846" s="642">
        <v>3.125E-2</v>
      </c>
      <c r="C846" s="643">
        <v>0.103603603603604</v>
      </c>
      <c r="D846" s="644">
        <v>9.49367088607595E-2</v>
      </c>
      <c r="E846" s="642">
        <v>3.2258064516128997E-2</v>
      </c>
      <c r="F846" s="643">
        <v>6.7415730337078594E-2</v>
      </c>
      <c r="G846" s="644">
        <v>5.2631578947368397E-2</v>
      </c>
      <c r="H846" s="642"/>
      <c r="I846" s="643"/>
      <c r="J846" s="644"/>
      <c r="K846" s="642"/>
      <c r="L846" s="643"/>
      <c r="M846" s="644"/>
      <c r="N846" s="645"/>
    </row>
    <row r="847" spans="1:14" ht="38" x14ac:dyDescent="0.2">
      <c r="A847" s="528" t="s">
        <v>1055</v>
      </c>
      <c r="B847" s="639">
        <v>37</v>
      </c>
      <c r="C847" s="640">
        <v>324</v>
      </c>
      <c r="D847" s="641">
        <v>498</v>
      </c>
      <c r="E847" s="639">
        <v>36</v>
      </c>
      <c r="F847" s="640">
        <v>114</v>
      </c>
      <c r="G847" s="641">
        <v>182</v>
      </c>
      <c r="H847" s="639"/>
      <c r="I847" s="640"/>
      <c r="J847" s="641"/>
      <c r="K847" s="639"/>
      <c r="L847" s="640"/>
      <c r="M847" s="641"/>
      <c r="N847" s="576"/>
    </row>
    <row r="848" spans="1:14" ht="19" x14ac:dyDescent="0.2">
      <c r="A848" s="638" t="s">
        <v>21</v>
      </c>
      <c r="B848" s="529">
        <v>0</v>
      </c>
      <c r="C848" s="530">
        <v>1.54320987654321E-2</v>
      </c>
      <c r="D848" s="531">
        <v>3.2128514056224897E-2</v>
      </c>
      <c r="E848" s="529">
        <v>0</v>
      </c>
      <c r="F848" s="530">
        <v>0</v>
      </c>
      <c r="G848" s="531">
        <v>5.4945054945054897E-3</v>
      </c>
      <c r="H848" s="529"/>
      <c r="I848" s="530"/>
      <c r="J848" s="531"/>
      <c r="K848" s="529"/>
      <c r="L848" s="530"/>
      <c r="M848" s="531"/>
      <c r="N848" s="577"/>
    </row>
    <row r="849" spans="1:14" ht="19" x14ac:dyDescent="0.2">
      <c r="A849" s="638" t="s">
        <v>328</v>
      </c>
      <c r="B849" s="529">
        <v>0</v>
      </c>
      <c r="C849" s="530">
        <v>6.17283950617284E-3</v>
      </c>
      <c r="D849" s="531">
        <v>8.0321285140562207E-3</v>
      </c>
      <c r="E849" s="529">
        <v>0</v>
      </c>
      <c r="F849" s="530">
        <v>0</v>
      </c>
      <c r="G849" s="531">
        <v>5.4945054945054897E-3</v>
      </c>
      <c r="H849" s="529"/>
      <c r="I849" s="530"/>
      <c r="J849" s="531"/>
      <c r="K849" s="529"/>
      <c r="L849" s="530"/>
      <c r="M849" s="531"/>
      <c r="N849" s="577"/>
    </row>
    <row r="850" spans="1:14" ht="19" x14ac:dyDescent="0.2">
      <c r="A850" s="638" t="s">
        <v>179</v>
      </c>
      <c r="B850" s="529">
        <v>5.4054054054054099E-2</v>
      </c>
      <c r="C850" s="530">
        <v>2.4691358024691398E-2</v>
      </c>
      <c r="D850" s="531">
        <v>2.00803212851406E-2</v>
      </c>
      <c r="E850" s="529">
        <v>2.7777777777777801E-2</v>
      </c>
      <c r="F850" s="530">
        <v>8.7719298245613996E-3</v>
      </c>
      <c r="G850" s="531">
        <v>5.4945054945054897E-3</v>
      </c>
      <c r="H850" s="529"/>
      <c r="I850" s="530"/>
      <c r="J850" s="531"/>
      <c r="K850" s="529"/>
      <c r="L850" s="530"/>
      <c r="M850" s="531"/>
      <c r="N850" s="577"/>
    </row>
    <row r="851" spans="1:14" ht="19" x14ac:dyDescent="0.2">
      <c r="A851" s="638" t="s">
        <v>22</v>
      </c>
      <c r="B851" s="529">
        <v>2.7027027027027001E-2</v>
      </c>
      <c r="C851" s="530">
        <v>9.2592592592592605E-3</v>
      </c>
      <c r="D851" s="531">
        <v>1.00401606425703E-2</v>
      </c>
      <c r="E851" s="529">
        <v>2.7777777777777801E-2</v>
      </c>
      <c r="F851" s="530">
        <v>8.7719298245613996E-3</v>
      </c>
      <c r="G851" s="531">
        <v>5.4945054945054897E-3</v>
      </c>
      <c r="H851" s="529"/>
      <c r="I851" s="530"/>
      <c r="J851" s="531"/>
      <c r="K851" s="529"/>
      <c r="L851" s="530"/>
      <c r="M851" s="531"/>
      <c r="N851" s="577"/>
    </row>
    <row r="852" spans="1:14" ht="19" x14ac:dyDescent="0.2">
      <c r="A852" s="638" t="s">
        <v>327</v>
      </c>
      <c r="B852" s="529">
        <v>2.7027027027027001E-2</v>
      </c>
      <c r="C852" s="530">
        <v>2.4691358024691398E-2</v>
      </c>
      <c r="D852" s="531">
        <v>1.8072289156626498E-2</v>
      </c>
      <c r="E852" s="529">
        <v>2.7777777777777801E-2</v>
      </c>
      <c r="F852" s="530">
        <v>1.7543859649122799E-2</v>
      </c>
      <c r="G852" s="531">
        <v>1.6483516483516501E-2</v>
      </c>
      <c r="H852" s="529"/>
      <c r="I852" s="530"/>
      <c r="J852" s="531"/>
      <c r="K852" s="529"/>
      <c r="L852" s="530"/>
      <c r="M852" s="531"/>
      <c r="N852" s="577"/>
    </row>
    <row r="853" spans="1:14" ht="19" x14ac:dyDescent="0.2">
      <c r="A853" s="638" t="s">
        <v>329</v>
      </c>
      <c r="B853" s="529">
        <v>0</v>
      </c>
      <c r="C853" s="530">
        <v>1.2345679012345699E-2</v>
      </c>
      <c r="D853" s="531">
        <v>1.00401606425703E-2</v>
      </c>
      <c r="E853" s="529">
        <v>0</v>
      </c>
      <c r="F853" s="530">
        <v>1.7543859649122799E-2</v>
      </c>
      <c r="G853" s="531">
        <v>1.0989010989011E-2</v>
      </c>
      <c r="H853" s="529"/>
      <c r="I853" s="530"/>
      <c r="J853" s="531"/>
      <c r="K853" s="529"/>
      <c r="L853" s="530"/>
      <c r="M853" s="531"/>
      <c r="N853" s="577"/>
    </row>
    <row r="854" spans="1:14" ht="19" x14ac:dyDescent="0.2">
      <c r="A854" s="638" t="s">
        <v>23</v>
      </c>
      <c r="B854" s="529">
        <v>2.7027027027027001E-2</v>
      </c>
      <c r="C854" s="530">
        <v>9.2592592592592605E-3</v>
      </c>
      <c r="D854" s="531">
        <v>8.0321285140562207E-3</v>
      </c>
      <c r="E854" s="529">
        <v>2.7777777777777801E-2</v>
      </c>
      <c r="F854" s="530">
        <v>8.7719298245613996E-3</v>
      </c>
      <c r="G854" s="531">
        <v>5.4945054945054897E-3</v>
      </c>
      <c r="H854" s="529"/>
      <c r="I854" s="530"/>
      <c r="J854" s="531"/>
      <c r="K854" s="529"/>
      <c r="L854" s="530"/>
      <c r="M854" s="531"/>
      <c r="N854" s="577"/>
    </row>
    <row r="855" spans="1:14" ht="19" x14ac:dyDescent="0.2">
      <c r="A855" s="638" t="s">
        <v>24</v>
      </c>
      <c r="B855" s="529">
        <v>2.7027027027027001E-2</v>
      </c>
      <c r="C855" s="530">
        <v>9.2592592592592605E-3</v>
      </c>
      <c r="D855" s="531">
        <v>6.0240963855421699E-3</v>
      </c>
      <c r="E855" s="529">
        <v>2.7777777777777801E-2</v>
      </c>
      <c r="F855" s="530">
        <v>1.7543859649122799E-2</v>
      </c>
      <c r="G855" s="531">
        <v>1.0989010989011E-2</v>
      </c>
      <c r="H855" s="529"/>
      <c r="I855" s="530"/>
      <c r="J855" s="531"/>
      <c r="K855" s="529"/>
      <c r="L855" s="530"/>
      <c r="M855" s="531"/>
      <c r="N855" s="577"/>
    </row>
    <row r="856" spans="1:14" ht="19" x14ac:dyDescent="0.2">
      <c r="A856" s="638" t="s">
        <v>330</v>
      </c>
      <c r="B856" s="529">
        <v>0</v>
      </c>
      <c r="C856" s="530">
        <v>3.08641975308642E-3</v>
      </c>
      <c r="D856" s="531">
        <v>8.0321285140562207E-3</v>
      </c>
      <c r="E856" s="529">
        <v>0</v>
      </c>
      <c r="F856" s="530">
        <v>8.7719298245613996E-3</v>
      </c>
      <c r="G856" s="531">
        <v>1.0989010989011E-2</v>
      </c>
      <c r="H856" s="529"/>
      <c r="I856" s="530"/>
      <c r="J856" s="531"/>
      <c r="K856" s="529"/>
      <c r="L856" s="530"/>
      <c r="M856" s="531"/>
      <c r="N856" s="577"/>
    </row>
    <row r="857" spans="1:14" ht="19" x14ac:dyDescent="0.2">
      <c r="A857" s="638" t="s">
        <v>331</v>
      </c>
      <c r="B857" s="529">
        <v>0</v>
      </c>
      <c r="C857" s="530">
        <v>6.17283950617284E-3</v>
      </c>
      <c r="D857" s="531">
        <v>1.00401606425703E-2</v>
      </c>
      <c r="E857" s="529">
        <v>0</v>
      </c>
      <c r="F857" s="530">
        <v>0</v>
      </c>
      <c r="G857" s="531">
        <v>0</v>
      </c>
      <c r="H857" s="529"/>
      <c r="I857" s="530"/>
      <c r="J857" s="531"/>
      <c r="K857" s="529"/>
      <c r="L857" s="530"/>
      <c r="M857" s="531"/>
      <c r="N857" s="577"/>
    </row>
    <row r="858" spans="1:14" ht="19" x14ac:dyDescent="0.2">
      <c r="A858" s="638" t="s">
        <v>25</v>
      </c>
      <c r="B858" s="529">
        <v>0</v>
      </c>
      <c r="C858" s="530">
        <v>2.1604938271604899E-2</v>
      </c>
      <c r="D858" s="531">
        <v>2.6104417670682702E-2</v>
      </c>
      <c r="E858" s="529">
        <v>0</v>
      </c>
      <c r="F858" s="530">
        <v>2.6315789473684199E-2</v>
      </c>
      <c r="G858" s="531">
        <v>2.1978021978022001E-2</v>
      </c>
      <c r="H858" s="529"/>
      <c r="I858" s="530"/>
      <c r="J858" s="531"/>
      <c r="K858" s="529"/>
      <c r="L858" s="530"/>
      <c r="M858" s="531"/>
      <c r="N858" s="577"/>
    </row>
    <row r="859" spans="1:14" ht="19" x14ac:dyDescent="0.2">
      <c r="A859" s="638" t="s">
        <v>338</v>
      </c>
      <c r="B859" s="529">
        <v>0</v>
      </c>
      <c r="C859" s="530">
        <v>1.2345679012345699E-2</v>
      </c>
      <c r="D859" s="531">
        <v>8.0321285140562207E-3</v>
      </c>
      <c r="E859" s="529">
        <v>0</v>
      </c>
      <c r="F859" s="530">
        <v>0</v>
      </c>
      <c r="G859" s="531">
        <v>0</v>
      </c>
      <c r="H859" s="529"/>
      <c r="I859" s="530"/>
      <c r="J859" s="531"/>
      <c r="K859" s="529"/>
      <c r="L859" s="530"/>
      <c r="M859" s="531"/>
      <c r="N859" s="577"/>
    </row>
    <row r="860" spans="1:14" ht="19" x14ac:dyDescent="0.2">
      <c r="A860" s="638" t="s">
        <v>332</v>
      </c>
      <c r="B860" s="529">
        <v>2.7027027027027001E-2</v>
      </c>
      <c r="C860" s="530">
        <v>9.2592592592592605E-3</v>
      </c>
      <c r="D860" s="531">
        <v>8.0321285140562207E-3</v>
      </c>
      <c r="E860" s="529">
        <v>2.7777777777777801E-2</v>
      </c>
      <c r="F860" s="530">
        <v>8.7719298245613996E-3</v>
      </c>
      <c r="G860" s="531">
        <v>5.4945054945054897E-3</v>
      </c>
      <c r="H860" s="529"/>
      <c r="I860" s="530"/>
      <c r="J860" s="531"/>
      <c r="K860" s="529"/>
      <c r="L860" s="530"/>
      <c r="M860" s="531"/>
      <c r="N860" s="577"/>
    </row>
    <row r="861" spans="1:14" ht="19" x14ac:dyDescent="0.2">
      <c r="A861" s="638" t="s">
        <v>339</v>
      </c>
      <c r="B861" s="529">
        <v>0</v>
      </c>
      <c r="C861" s="530">
        <v>9.2592592592592605E-3</v>
      </c>
      <c r="D861" s="531">
        <v>1.40562248995984E-2</v>
      </c>
      <c r="E861" s="529">
        <v>0</v>
      </c>
      <c r="F861" s="530">
        <v>1.7543859649122799E-2</v>
      </c>
      <c r="G861" s="531">
        <v>2.74725274725275E-2</v>
      </c>
      <c r="H861" s="529"/>
      <c r="I861" s="530"/>
      <c r="J861" s="531"/>
      <c r="K861" s="529"/>
      <c r="L861" s="530"/>
      <c r="M861" s="531"/>
      <c r="N861" s="577"/>
    </row>
    <row r="862" spans="1:14" ht="19" x14ac:dyDescent="0.2">
      <c r="A862" s="638" t="s">
        <v>26</v>
      </c>
      <c r="B862" s="529">
        <v>0</v>
      </c>
      <c r="C862" s="530">
        <v>2.1604938271604899E-2</v>
      </c>
      <c r="D862" s="531">
        <v>1.60642570281124E-2</v>
      </c>
      <c r="E862" s="529">
        <v>0</v>
      </c>
      <c r="F862" s="530">
        <v>2.6315789473684199E-2</v>
      </c>
      <c r="G862" s="531">
        <v>1.6483516483516501E-2</v>
      </c>
      <c r="H862" s="529"/>
      <c r="I862" s="530"/>
      <c r="J862" s="531"/>
      <c r="K862" s="529"/>
      <c r="L862" s="530"/>
      <c r="M862" s="531"/>
      <c r="N862" s="577"/>
    </row>
    <row r="863" spans="1:14" ht="19" x14ac:dyDescent="0.2">
      <c r="A863" s="638" t="s">
        <v>333</v>
      </c>
      <c r="B863" s="529">
        <v>0</v>
      </c>
      <c r="C863" s="530">
        <v>1.54320987654321E-2</v>
      </c>
      <c r="D863" s="531">
        <v>1.60642570281124E-2</v>
      </c>
      <c r="E863" s="529">
        <v>0</v>
      </c>
      <c r="F863" s="530">
        <v>8.7719298245613996E-3</v>
      </c>
      <c r="G863" s="531">
        <v>1.0989010989011E-2</v>
      </c>
      <c r="H863" s="529"/>
      <c r="I863" s="530"/>
      <c r="J863" s="531"/>
      <c r="K863" s="529"/>
      <c r="L863" s="530"/>
      <c r="M863" s="531"/>
      <c r="N863" s="577"/>
    </row>
    <row r="864" spans="1:14" ht="19" x14ac:dyDescent="0.2">
      <c r="A864" s="638" t="s">
        <v>27</v>
      </c>
      <c r="B864" s="529">
        <v>2.7027027027027001E-2</v>
      </c>
      <c r="C864" s="530">
        <v>9.2592592592592605E-3</v>
      </c>
      <c r="D864" s="531">
        <v>8.0321285140562207E-3</v>
      </c>
      <c r="E864" s="529">
        <v>2.7777777777777801E-2</v>
      </c>
      <c r="F864" s="530">
        <v>1.7543859649122799E-2</v>
      </c>
      <c r="G864" s="531">
        <v>1.0989010989011E-2</v>
      </c>
      <c r="H864" s="529"/>
      <c r="I864" s="530"/>
      <c r="J864" s="531"/>
      <c r="K864" s="529"/>
      <c r="L864" s="530"/>
      <c r="M864" s="531"/>
      <c r="N864" s="577"/>
    </row>
    <row r="865" spans="1:14" ht="19" x14ac:dyDescent="0.2">
      <c r="A865" s="638" t="s">
        <v>334</v>
      </c>
      <c r="B865" s="529">
        <v>0</v>
      </c>
      <c r="C865" s="530">
        <v>3.08641975308642E-3</v>
      </c>
      <c r="D865" s="531">
        <v>6.0240963855421699E-3</v>
      </c>
      <c r="E865" s="529">
        <v>0</v>
      </c>
      <c r="F865" s="530">
        <v>0</v>
      </c>
      <c r="G865" s="531">
        <v>5.4945054945054897E-3</v>
      </c>
      <c r="H865" s="529"/>
      <c r="I865" s="530"/>
      <c r="J865" s="531"/>
      <c r="K865" s="529"/>
      <c r="L865" s="530"/>
      <c r="M865" s="531"/>
      <c r="N865" s="577"/>
    </row>
    <row r="866" spans="1:14" ht="19" x14ac:dyDescent="0.2">
      <c r="A866" s="638" t="s">
        <v>472</v>
      </c>
      <c r="B866" s="529">
        <v>0</v>
      </c>
      <c r="C866" s="530">
        <v>3.08641975308642E-3</v>
      </c>
      <c r="D866" s="531">
        <v>2.0080321285140599E-3</v>
      </c>
      <c r="E866" s="529">
        <v>0</v>
      </c>
      <c r="F866" s="530">
        <v>8.7719298245613996E-3</v>
      </c>
      <c r="G866" s="531">
        <v>5.4945054945054897E-3</v>
      </c>
      <c r="H866" s="529"/>
      <c r="I866" s="530"/>
      <c r="J866" s="531"/>
      <c r="K866" s="529"/>
      <c r="L866" s="530"/>
      <c r="M866" s="531"/>
      <c r="N866" s="577"/>
    </row>
    <row r="867" spans="1:14" ht="19" x14ac:dyDescent="0.2">
      <c r="A867" s="638" t="s">
        <v>335</v>
      </c>
      <c r="B867" s="529">
        <v>0</v>
      </c>
      <c r="C867" s="530">
        <v>1.2345679012345699E-2</v>
      </c>
      <c r="D867" s="531">
        <v>1.20481927710843E-2</v>
      </c>
      <c r="E867" s="529">
        <v>0</v>
      </c>
      <c r="F867" s="530">
        <v>1.7543859649122799E-2</v>
      </c>
      <c r="G867" s="531">
        <v>1.0989010989011E-2</v>
      </c>
      <c r="H867" s="529"/>
      <c r="I867" s="530"/>
      <c r="J867" s="531"/>
      <c r="K867" s="529"/>
      <c r="L867" s="530"/>
      <c r="M867" s="531"/>
      <c r="N867" s="577"/>
    </row>
    <row r="868" spans="1:14" ht="19" x14ac:dyDescent="0.2">
      <c r="A868" s="638" t="s">
        <v>336</v>
      </c>
      <c r="B868" s="529">
        <v>0</v>
      </c>
      <c r="C868" s="530">
        <v>1.2345679012345699E-2</v>
      </c>
      <c r="D868" s="531">
        <v>1.8072289156626498E-2</v>
      </c>
      <c r="E868" s="529">
        <v>0</v>
      </c>
      <c r="F868" s="530">
        <v>8.7719298245613996E-3</v>
      </c>
      <c r="G868" s="531">
        <v>1.0989010989011E-2</v>
      </c>
      <c r="H868" s="529"/>
      <c r="I868" s="530"/>
      <c r="J868" s="531"/>
      <c r="K868" s="529"/>
      <c r="L868" s="530"/>
      <c r="M868" s="531"/>
      <c r="N868" s="577"/>
    </row>
    <row r="869" spans="1:14" ht="19" x14ac:dyDescent="0.2">
      <c r="A869" s="638" t="s">
        <v>337</v>
      </c>
      <c r="B869" s="529">
        <v>0</v>
      </c>
      <c r="C869" s="530">
        <v>0</v>
      </c>
      <c r="D869" s="531">
        <v>0</v>
      </c>
      <c r="E869" s="529">
        <v>0</v>
      </c>
      <c r="F869" s="530">
        <v>0</v>
      </c>
      <c r="G869" s="531">
        <v>0</v>
      </c>
      <c r="H869" s="529"/>
      <c r="I869" s="530"/>
      <c r="J869" s="531"/>
      <c r="K869" s="529"/>
      <c r="L869" s="530"/>
      <c r="M869" s="531"/>
      <c r="N869" s="577"/>
    </row>
    <row r="870" spans="1:14" ht="19" x14ac:dyDescent="0.2">
      <c r="A870" s="638" t="s">
        <v>28</v>
      </c>
      <c r="B870" s="529">
        <v>0</v>
      </c>
      <c r="C870" s="530">
        <v>1.85185185185185E-2</v>
      </c>
      <c r="D870" s="531">
        <v>2.00803212851406E-2</v>
      </c>
      <c r="E870" s="529">
        <v>0</v>
      </c>
      <c r="F870" s="530">
        <v>0</v>
      </c>
      <c r="G870" s="531">
        <v>5.4945054945054897E-3</v>
      </c>
      <c r="H870" s="529"/>
      <c r="I870" s="530"/>
      <c r="J870" s="531"/>
      <c r="K870" s="529"/>
      <c r="L870" s="530"/>
      <c r="M870" s="531"/>
      <c r="N870" s="577"/>
    </row>
    <row r="871" spans="1:14" ht="19" x14ac:dyDescent="0.2">
      <c r="A871" s="638" t="s">
        <v>29</v>
      </c>
      <c r="B871" s="529">
        <v>2.7027027027027001E-2</v>
      </c>
      <c r="C871" s="530">
        <v>6.17283950617284E-3</v>
      </c>
      <c r="D871" s="531">
        <v>4.0160642570281103E-3</v>
      </c>
      <c r="E871" s="529">
        <v>2.7777777777777801E-2</v>
      </c>
      <c r="F871" s="530">
        <v>8.7719298245613996E-3</v>
      </c>
      <c r="G871" s="531">
        <v>5.4945054945054897E-3</v>
      </c>
      <c r="H871" s="529"/>
      <c r="I871" s="530"/>
      <c r="J871" s="531"/>
      <c r="K871" s="529"/>
      <c r="L871" s="530"/>
      <c r="M871" s="531"/>
      <c r="N871" s="577"/>
    </row>
    <row r="872" spans="1:14" ht="19" x14ac:dyDescent="0.2">
      <c r="A872" s="638" t="s">
        <v>30</v>
      </c>
      <c r="B872" s="529">
        <v>8.1081081081081099E-2</v>
      </c>
      <c r="C872" s="530">
        <v>6.4814814814814797E-2</v>
      </c>
      <c r="D872" s="531">
        <v>5.22088353413655E-2</v>
      </c>
      <c r="E872" s="529">
        <v>8.3333333333333301E-2</v>
      </c>
      <c r="F872" s="530">
        <v>0.13157894736842099</v>
      </c>
      <c r="G872" s="531">
        <v>9.3406593406593394E-2</v>
      </c>
      <c r="H872" s="529"/>
      <c r="I872" s="530"/>
      <c r="J872" s="531"/>
      <c r="K872" s="529"/>
      <c r="L872" s="530"/>
      <c r="M872" s="531"/>
      <c r="N872" s="577"/>
    </row>
    <row r="873" spans="1:14" ht="19" x14ac:dyDescent="0.2">
      <c r="A873" s="638" t="s">
        <v>342</v>
      </c>
      <c r="B873" s="529">
        <v>0</v>
      </c>
      <c r="C873" s="530">
        <v>0</v>
      </c>
      <c r="D873" s="531">
        <v>0</v>
      </c>
      <c r="E873" s="529">
        <v>0</v>
      </c>
      <c r="F873" s="530">
        <v>0</v>
      </c>
      <c r="G873" s="531">
        <v>0</v>
      </c>
      <c r="H873" s="529"/>
      <c r="I873" s="530"/>
      <c r="J873" s="531"/>
      <c r="K873" s="529"/>
      <c r="L873" s="530"/>
      <c r="M873" s="531"/>
      <c r="N873" s="577"/>
    </row>
    <row r="874" spans="1:14" ht="19" x14ac:dyDescent="0.2">
      <c r="A874" s="638" t="s">
        <v>340</v>
      </c>
      <c r="B874" s="529">
        <v>2.7027027027027001E-2</v>
      </c>
      <c r="C874" s="530">
        <v>3.08641975308642E-3</v>
      </c>
      <c r="D874" s="531">
        <v>2.0080321285140599E-3</v>
      </c>
      <c r="E874" s="529">
        <v>2.7777777777777801E-2</v>
      </c>
      <c r="F874" s="530">
        <v>8.7719298245613996E-3</v>
      </c>
      <c r="G874" s="531">
        <v>5.4945054945054897E-3</v>
      </c>
      <c r="H874" s="529"/>
      <c r="I874" s="530"/>
      <c r="J874" s="531"/>
      <c r="K874" s="529"/>
      <c r="L874" s="530"/>
      <c r="M874" s="531"/>
      <c r="N874" s="577"/>
    </row>
    <row r="875" spans="1:14" ht="19" x14ac:dyDescent="0.2">
      <c r="A875" s="638" t="s">
        <v>31</v>
      </c>
      <c r="B875" s="529">
        <v>0</v>
      </c>
      <c r="C875" s="530">
        <v>1.54320987654321E-2</v>
      </c>
      <c r="D875" s="531">
        <v>1.00401606425703E-2</v>
      </c>
      <c r="E875" s="529">
        <v>0</v>
      </c>
      <c r="F875" s="530">
        <v>3.5087719298245598E-2</v>
      </c>
      <c r="G875" s="531">
        <v>2.1978021978022001E-2</v>
      </c>
      <c r="H875" s="529"/>
      <c r="I875" s="530"/>
      <c r="J875" s="531"/>
      <c r="K875" s="529"/>
      <c r="L875" s="530"/>
      <c r="M875" s="531"/>
      <c r="N875" s="577"/>
    </row>
    <row r="876" spans="1:14" ht="19" x14ac:dyDescent="0.2">
      <c r="A876" s="638" t="s">
        <v>341</v>
      </c>
      <c r="B876" s="529">
        <v>0</v>
      </c>
      <c r="C876" s="530">
        <v>0</v>
      </c>
      <c r="D876" s="531">
        <v>0</v>
      </c>
      <c r="E876" s="529">
        <v>0</v>
      </c>
      <c r="F876" s="530">
        <v>0</v>
      </c>
      <c r="G876" s="531">
        <v>0</v>
      </c>
      <c r="H876" s="529"/>
      <c r="I876" s="530"/>
      <c r="J876" s="531"/>
      <c r="K876" s="529"/>
      <c r="L876" s="530"/>
      <c r="M876" s="531"/>
      <c r="N876" s="577"/>
    </row>
    <row r="877" spans="1:14" ht="19" x14ac:dyDescent="0.2">
      <c r="A877" s="638" t="s">
        <v>777</v>
      </c>
      <c r="B877" s="529">
        <v>0</v>
      </c>
      <c r="C877" s="530">
        <v>6.17283950617284E-3</v>
      </c>
      <c r="D877" s="531">
        <v>4.0160642570281103E-3</v>
      </c>
      <c r="E877" s="529">
        <v>0</v>
      </c>
      <c r="F877" s="530">
        <v>0</v>
      </c>
      <c r="G877" s="531">
        <v>0</v>
      </c>
      <c r="H877" s="529"/>
      <c r="I877" s="530"/>
      <c r="J877" s="531"/>
      <c r="K877" s="529"/>
      <c r="L877" s="530"/>
      <c r="M877" s="531"/>
      <c r="N877" s="577"/>
    </row>
    <row r="878" spans="1:14" ht="19" x14ac:dyDescent="0.2">
      <c r="A878" s="534" t="s">
        <v>251</v>
      </c>
      <c r="B878" s="529">
        <v>0</v>
      </c>
      <c r="C878" s="530">
        <v>0</v>
      </c>
      <c r="D878" s="531">
        <v>2.0080321285140599E-3</v>
      </c>
      <c r="E878" s="529">
        <v>0</v>
      </c>
      <c r="F878" s="530">
        <v>0</v>
      </c>
      <c r="G878" s="531">
        <v>0</v>
      </c>
      <c r="H878" s="529"/>
      <c r="I878" s="530"/>
      <c r="J878" s="531"/>
      <c r="K878" s="529"/>
      <c r="L878" s="530"/>
      <c r="M878" s="531"/>
      <c r="N878" s="577"/>
    </row>
    <row r="879" spans="1:14" ht="19" x14ac:dyDescent="0.2">
      <c r="A879" s="534" t="s">
        <v>253</v>
      </c>
      <c r="B879" s="529">
        <v>2.7027027027027001E-2</v>
      </c>
      <c r="C879" s="530">
        <v>1.85185185185185E-2</v>
      </c>
      <c r="D879" s="531">
        <v>1.20481927710843E-2</v>
      </c>
      <c r="E879" s="529">
        <v>2.7777777777777801E-2</v>
      </c>
      <c r="F879" s="530">
        <v>8.7719298245613996E-3</v>
      </c>
      <c r="G879" s="531">
        <v>5.4945054945054897E-3</v>
      </c>
      <c r="H879" s="529"/>
      <c r="I879" s="530"/>
      <c r="J879" s="531"/>
      <c r="K879" s="529"/>
      <c r="L879" s="530"/>
      <c r="M879" s="531"/>
      <c r="N879" s="577"/>
    </row>
    <row r="880" spans="1:14" ht="19" x14ac:dyDescent="0.2">
      <c r="A880" s="534" t="s">
        <v>252</v>
      </c>
      <c r="B880" s="529">
        <v>0</v>
      </c>
      <c r="C880" s="530">
        <v>3.08641975308642E-3</v>
      </c>
      <c r="D880" s="531">
        <v>2.0080321285140599E-3</v>
      </c>
      <c r="E880" s="529">
        <v>0</v>
      </c>
      <c r="F880" s="530">
        <v>0</v>
      </c>
      <c r="G880" s="531">
        <v>0</v>
      </c>
      <c r="H880" s="529"/>
      <c r="I880" s="530"/>
      <c r="J880" s="531"/>
      <c r="K880" s="529"/>
      <c r="L880" s="530"/>
      <c r="M880" s="531"/>
      <c r="N880" s="577"/>
    </row>
    <row r="881" spans="1:14" ht="19" x14ac:dyDescent="0.2">
      <c r="A881" s="534" t="s">
        <v>484</v>
      </c>
      <c r="B881" s="529">
        <v>0</v>
      </c>
      <c r="C881" s="530">
        <v>0</v>
      </c>
      <c r="D881" s="531">
        <v>0</v>
      </c>
      <c r="E881" s="529">
        <v>0</v>
      </c>
      <c r="F881" s="530">
        <v>0</v>
      </c>
      <c r="G881" s="531">
        <v>0</v>
      </c>
      <c r="H881" s="529"/>
      <c r="I881" s="530"/>
      <c r="J881" s="531"/>
      <c r="K881" s="529"/>
      <c r="L881" s="530"/>
      <c r="M881" s="531"/>
      <c r="N881" s="577"/>
    </row>
    <row r="882" spans="1:14" ht="19" x14ac:dyDescent="0.2">
      <c r="A882" s="534" t="s">
        <v>111</v>
      </c>
      <c r="B882" s="529">
        <v>0</v>
      </c>
      <c r="C882" s="530">
        <v>0</v>
      </c>
      <c r="D882" s="531">
        <v>2.0080321285140599E-3</v>
      </c>
      <c r="E882" s="529">
        <v>0</v>
      </c>
      <c r="F882" s="530">
        <v>0</v>
      </c>
      <c r="G882" s="531">
        <v>0</v>
      </c>
      <c r="H882" s="529"/>
      <c r="I882" s="530"/>
      <c r="J882" s="531"/>
      <c r="K882" s="529"/>
      <c r="L882" s="530"/>
      <c r="M882" s="531"/>
      <c r="N882" s="577"/>
    </row>
    <row r="883" spans="1:14" ht="19" x14ac:dyDescent="0.2">
      <c r="A883" s="534" t="s">
        <v>112</v>
      </c>
      <c r="B883" s="529">
        <v>0</v>
      </c>
      <c r="C883" s="530">
        <v>1.54320987654321E-2</v>
      </c>
      <c r="D883" s="531">
        <v>1.40562248995984E-2</v>
      </c>
      <c r="E883" s="529">
        <v>0</v>
      </c>
      <c r="F883" s="530">
        <v>0</v>
      </c>
      <c r="G883" s="531">
        <v>0</v>
      </c>
      <c r="H883" s="529"/>
      <c r="I883" s="530"/>
      <c r="J883" s="531"/>
      <c r="K883" s="529"/>
      <c r="L883" s="530"/>
      <c r="M883" s="531"/>
      <c r="N883" s="577"/>
    </row>
    <row r="884" spans="1:14" ht="19" x14ac:dyDescent="0.2">
      <c r="A884" s="534" t="s">
        <v>666</v>
      </c>
      <c r="B884" s="529">
        <v>0</v>
      </c>
      <c r="C884" s="530">
        <v>3.08641975308642E-3</v>
      </c>
      <c r="D884" s="531">
        <v>4.0160642570281103E-3</v>
      </c>
      <c r="E884" s="529">
        <v>0</v>
      </c>
      <c r="F884" s="530">
        <v>0</v>
      </c>
      <c r="G884" s="531">
        <v>0</v>
      </c>
      <c r="H884" s="529"/>
      <c r="I884" s="530"/>
      <c r="J884" s="531"/>
      <c r="K884" s="529"/>
      <c r="L884" s="530"/>
      <c r="M884" s="531"/>
      <c r="N884" s="577"/>
    </row>
    <row r="885" spans="1:14" ht="19" x14ac:dyDescent="0.2">
      <c r="A885" s="534" t="s">
        <v>667</v>
      </c>
      <c r="B885" s="529">
        <v>0</v>
      </c>
      <c r="C885" s="530">
        <v>0</v>
      </c>
      <c r="D885" s="531">
        <v>0</v>
      </c>
      <c r="E885" s="529">
        <v>0</v>
      </c>
      <c r="F885" s="530">
        <v>0</v>
      </c>
      <c r="G885" s="531">
        <v>0</v>
      </c>
      <c r="H885" s="529"/>
      <c r="I885" s="530"/>
      <c r="J885" s="531"/>
      <c r="K885" s="529"/>
      <c r="L885" s="530"/>
      <c r="M885" s="531"/>
      <c r="N885" s="577"/>
    </row>
    <row r="886" spans="1:14" ht="19" x14ac:dyDescent="0.2">
      <c r="A886" s="534" t="s">
        <v>113</v>
      </c>
      <c r="B886" s="529">
        <v>5.4054054054054099E-2</v>
      </c>
      <c r="C886" s="530">
        <v>2.1604938271604899E-2</v>
      </c>
      <c r="D886" s="531">
        <v>2.00803212851406E-2</v>
      </c>
      <c r="E886" s="529">
        <v>5.5555555555555601E-2</v>
      </c>
      <c r="F886" s="530">
        <v>3.5087719298245598E-2</v>
      </c>
      <c r="G886" s="531">
        <v>2.1978021978022001E-2</v>
      </c>
      <c r="H886" s="529"/>
      <c r="I886" s="530"/>
      <c r="J886" s="531"/>
      <c r="K886" s="529"/>
      <c r="L886" s="530"/>
      <c r="M886" s="531"/>
      <c r="N886" s="577"/>
    </row>
    <row r="887" spans="1:14" ht="19" x14ac:dyDescent="0.2">
      <c r="A887" s="534" t="s">
        <v>114</v>
      </c>
      <c r="B887" s="529">
        <v>0</v>
      </c>
      <c r="C887" s="530">
        <v>0</v>
      </c>
      <c r="D887" s="531">
        <v>2.0080321285140599E-3</v>
      </c>
      <c r="E887" s="529">
        <v>0</v>
      </c>
      <c r="F887" s="530">
        <v>0</v>
      </c>
      <c r="G887" s="531">
        <v>5.4945054945054897E-3</v>
      </c>
      <c r="H887" s="529"/>
      <c r="I887" s="530"/>
      <c r="J887" s="531"/>
      <c r="K887" s="529"/>
      <c r="L887" s="530"/>
      <c r="M887" s="531"/>
      <c r="N887" s="577"/>
    </row>
    <row r="888" spans="1:14" ht="19" x14ac:dyDescent="0.2">
      <c r="A888" s="534" t="s">
        <v>115</v>
      </c>
      <c r="B888" s="529">
        <v>0</v>
      </c>
      <c r="C888" s="530">
        <v>2.4691358024691398E-2</v>
      </c>
      <c r="D888" s="531">
        <v>1.8072289156626498E-2</v>
      </c>
      <c r="E888" s="529">
        <v>0</v>
      </c>
      <c r="F888" s="530">
        <v>0</v>
      </c>
      <c r="G888" s="531">
        <v>0</v>
      </c>
      <c r="H888" s="529"/>
      <c r="I888" s="530"/>
      <c r="J888" s="531"/>
      <c r="K888" s="529"/>
      <c r="L888" s="530"/>
      <c r="M888" s="531"/>
      <c r="N888" s="577"/>
    </row>
    <row r="889" spans="1:14" ht="19" x14ac:dyDescent="0.2">
      <c r="A889" s="534" t="s">
        <v>343</v>
      </c>
      <c r="B889" s="529">
        <v>0</v>
      </c>
      <c r="C889" s="530">
        <v>3.08641975308642E-3</v>
      </c>
      <c r="D889" s="531">
        <v>4.0160642570281103E-3</v>
      </c>
      <c r="E889" s="529">
        <v>0</v>
      </c>
      <c r="F889" s="530">
        <v>0</v>
      </c>
      <c r="G889" s="531">
        <v>5.4945054945054897E-3</v>
      </c>
      <c r="H889" s="529"/>
      <c r="I889" s="530"/>
      <c r="J889" s="531"/>
      <c r="K889" s="529"/>
      <c r="L889" s="530"/>
      <c r="M889" s="531"/>
      <c r="N889" s="577"/>
    </row>
    <row r="890" spans="1:14" ht="19" x14ac:dyDescent="0.2">
      <c r="A890" s="534" t="s">
        <v>344</v>
      </c>
      <c r="B890" s="529">
        <v>0</v>
      </c>
      <c r="C890" s="530">
        <v>0</v>
      </c>
      <c r="D890" s="531">
        <v>0</v>
      </c>
      <c r="E890" s="529">
        <v>0</v>
      </c>
      <c r="F890" s="530">
        <v>0</v>
      </c>
      <c r="G890" s="531">
        <v>0</v>
      </c>
      <c r="H890" s="529"/>
      <c r="I890" s="530"/>
      <c r="J890" s="531"/>
      <c r="K890" s="529"/>
      <c r="L890" s="530"/>
      <c r="M890" s="531"/>
      <c r="N890" s="577"/>
    </row>
    <row r="891" spans="1:14" ht="19" x14ac:dyDescent="0.2">
      <c r="A891" s="534" t="s">
        <v>345</v>
      </c>
      <c r="B891" s="529">
        <v>0</v>
      </c>
      <c r="C891" s="530">
        <v>1.54320987654321E-2</v>
      </c>
      <c r="D891" s="531">
        <v>1.20481927710843E-2</v>
      </c>
      <c r="E891" s="529">
        <v>0</v>
      </c>
      <c r="F891" s="530">
        <v>0</v>
      </c>
      <c r="G891" s="531">
        <v>5.4945054945054897E-3</v>
      </c>
      <c r="H891" s="529"/>
      <c r="I891" s="530"/>
      <c r="J891" s="531"/>
      <c r="K891" s="529"/>
      <c r="L891" s="530"/>
      <c r="M891" s="531"/>
      <c r="N891" s="577"/>
    </row>
    <row r="892" spans="1:14" ht="19" x14ac:dyDescent="0.2">
      <c r="A892" s="534" t="s">
        <v>117</v>
      </c>
      <c r="B892" s="529">
        <v>0</v>
      </c>
      <c r="C892" s="530">
        <v>1.2345679012345699E-2</v>
      </c>
      <c r="D892" s="531">
        <v>1.20481927710843E-2</v>
      </c>
      <c r="E892" s="529">
        <v>0</v>
      </c>
      <c r="F892" s="530">
        <v>2.6315789473684199E-2</v>
      </c>
      <c r="G892" s="531">
        <v>2.1978021978022001E-2</v>
      </c>
      <c r="H892" s="529"/>
      <c r="I892" s="530"/>
      <c r="J892" s="531"/>
      <c r="K892" s="529"/>
      <c r="L892" s="530"/>
      <c r="M892" s="531"/>
      <c r="N892" s="577"/>
    </row>
    <row r="893" spans="1:14" ht="19" x14ac:dyDescent="0.2">
      <c r="A893" s="534" t="s">
        <v>116</v>
      </c>
      <c r="B893" s="529">
        <v>0</v>
      </c>
      <c r="C893" s="530">
        <v>0</v>
      </c>
      <c r="D893" s="531">
        <v>8.0321285140562207E-3</v>
      </c>
      <c r="E893" s="529">
        <v>0</v>
      </c>
      <c r="F893" s="530">
        <v>0</v>
      </c>
      <c r="G893" s="531">
        <v>1.6483516483516501E-2</v>
      </c>
      <c r="H893" s="529"/>
      <c r="I893" s="530"/>
      <c r="J893" s="531"/>
      <c r="K893" s="529"/>
      <c r="L893" s="530"/>
      <c r="M893" s="531"/>
      <c r="N893" s="577"/>
    </row>
    <row r="894" spans="1:14" ht="19" x14ac:dyDescent="0.2">
      <c r="A894" s="647" t="s">
        <v>779</v>
      </c>
      <c r="B894" s="529">
        <v>0</v>
      </c>
      <c r="C894" s="530">
        <v>3.08641975308642E-3</v>
      </c>
      <c r="D894" s="531">
        <v>6.0240963855421699E-3</v>
      </c>
      <c r="E894" s="529">
        <v>0</v>
      </c>
      <c r="F894" s="530">
        <v>8.7719298245613996E-3</v>
      </c>
      <c r="G894" s="531">
        <v>1.0989010989011E-2</v>
      </c>
      <c r="H894" s="529"/>
      <c r="I894" s="530"/>
      <c r="J894" s="531"/>
      <c r="K894" s="529"/>
      <c r="L894" s="530"/>
      <c r="M894" s="531"/>
      <c r="N894" s="577"/>
    </row>
    <row r="895" spans="1:14" ht="19" x14ac:dyDescent="0.2">
      <c r="A895" s="534" t="s">
        <v>455</v>
      </c>
      <c r="B895" s="529">
        <v>0</v>
      </c>
      <c r="C895" s="530">
        <v>9.2592592592592605E-3</v>
      </c>
      <c r="D895" s="531">
        <v>2.00803212851406E-2</v>
      </c>
      <c r="E895" s="529">
        <v>0</v>
      </c>
      <c r="F895" s="530">
        <v>2.6315789473684199E-2</v>
      </c>
      <c r="G895" s="531">
        <v>5.4945054945054903E-2</v>
      </c>
      <c r="H895" s="529"/>
      <c r="I895" s="530"/>
      <c r="J895" s="531"/>
      <c r="K895" s="529"/>
      <c r="L895" s="530"/>
      <c r="M895" s="531"/>
      <c r="N895" s="577"/>
    </row>
    <row r="896" spans="1:14" ht="19" x14ac:dyDescent="0.2">
      <c r="A896" s="534" t="s">
        <v>346</v>
      </c>
      <c r="B896" s="529">
        <v>0</v>
      </c>
      <c r="C896" s="530">
        <v>0</v>
      </c>
      <c r="D896" s="531">
        <v>0</v>
      </c>
      <c r="E896" s="529">
        <v>0</v>
      </c>
      <c r="F896" s="530">
        <v>0</v>
      </c>
      <c r="G896" s="531">
        <v>0</v>
      </c>
      <c r="H896" s="529"/>
      <c r="I896" s="530"/>
      <c r="J896" s="531"/>
      <c r="K896" s="529"/>
      <c r="L896" s="530"/>
      <c r="M896" s="531"/>
      <c r="N896" s="577"/>
    </row>
    <row r="897" spans="1:14" ht="19" x14ac:dyDescent="0.2">
      <c r="A897" s="534" t="s">
        <v>570</v>
      </c>
      <c r="B897" s="529">
        <v>0</v>
      </c>
      <c r="C897" s="530">
        <v>3.08641975308642E-3</v>
      </c>
      <c r="D897" s="531">
        <v>2.0080321285140599E-3</v>
      </c>
      <c r="E897" s="529">
        <v>0</v>
      </c>
      <c r="F897" s="530">
        <v>0</v>
      </c>
      <c r="G897" s="531">
        <v>0</v>
      </c>
      <c r="H897" s="529"/>
      <c r="I897" s="530"/>
      <c r="J897" s="531"/>
      <c r="K897" s="529"/>
      <c r="L897" s="530"/>
      <c r="M897" s="531"/>
      <c r="N897" s="577"/>
    </row>
    <row r="898" spans="1:14" s="606" customFormat="1" ht="19" x14ac:dyDescent="0.2">
      <c r="A898" s="534" t="s">
        <v>347</v>
      </c>
      <c r="B898" s="529">
        <v>0</v>
      </c>
      <c r="C898" s="530">
        <v>0</v>
      </c>
      <c r="D898" s="531">
        <v>0</v>
      </c>
      <c r="E898" s="529">
        <v>0</v>
      </c>
      <c r="F898" s="530">
        <v>0</v>
      </c>
      <c r="G898" s="531">
        <v>0</v>
      </c>
      <c r="H898" s="529"/>
      <c r="I898" s="530"/>
      <c r="J898" s="531"/>
      <c r="K898" s="529"/>
      <c r="L898" s="530"/>
      <c r="M898" s="531"/>
      <c r="N898" s="577"/>
    </row>
    <row r="899" spans="1:14" s="606" customFormat="1" ht="19" x14ac:dyDescent="0.2">
      <c r="A899" s="534" t="s">
        <v>348</v>
      </c>
      <c r="B899" s="529">
        <v>0</v>
      </c>
      <c r="C899" s="530">
        <v>0</v>
      </c>
      <c r="D899" s="531">
        <v>6.0240963855421699E-3</v>
      </c>
      <c r="E899" s="529">
        <v>0</v>
      </c>
      <c r="F899" s="530">
        <v>0</v>
      </c>
      <c r="G899" s="531">
        <v>5.4945054945054897E-3</v>
      </c>
      <c r="H899" s="529"/>
      <c r="I899" s="530"/>
      <c r="J899" s="531"/>
      <c r="K899" s="529"/>
      <c r="L899" s="530"/>
      <c r="M899" s="531"/>
      <c r="N899" s="577"/>
    </row>
    <row r="900" spans="1:14" s="606" customFormat="1" ht="19" x14ac:dyDescent="0.2">
      <c r="A900" s="534" t="s">
        <v>233</v>
      </c>
      <c r="B900" s="529">
        <v>0</v>
      </c>
      <c r="C900" s="530">
        <v>0</v>
      </c>
      <c r="D900" s="531">
        <v>6.0240963855421699E-3</v>
      </c>
      <c r="E900" s="529">
        <v>0</v>
      </c>
      <c r="F900" s="530">
        <v>0</v>
      </c>
      <c r="G900" s="531">
        <v>5.4945054945054897E-3</v>
      </c>
      <c r="H900" s="529"/>
      <c r="I900" s="530"/>
      <c r="J900" s="531"/>
      <c r="K900" s="529"/>
      <c r="L900" s="530"/>
      <c r="M900" s="531"/>
      <c r="N900" s="577"/>
    </row>
    <row r="901" spans="1:14" ht="19" x14ac:dyDescent="0.2">
      <c r="A901" s="534" t="s">
        <v>228</v>
      </c>
      <c r="B901" s="529">
        <v>0</v>
      </c>
      <c r="C901" s="530">
        <v>3.08641975308642E-3</v>
      </c>
      <c r="D901" s="531">
        <v>1.40562248995984E-2</v>
      </c>
      <c r="E901" s="529">
        <v>0</v>
      </c>
      <c r="F901" s="530">
        <v>8.7719298245613996E-3</v>
      </c>
      <c r="G901" s="531">
        <v>3.2967032967033003E-2</v>
      </c>
      <c r="H901" s="529"/>
      <c r="I901" s="530"/>
      <c r="J901" s="531"/>
      <c r="K901" s="529"/>
      <c r="L901" s="530"/>
      <c r="M901" s="531"/>
      <c r="N901" s="577"/>
    </row>
    <row r="902" spans="1:14" ht="19" x14ac:dyDescent="0.2">
      <c r="A902" s="534" t="s">
        <v>349</v>
      </c>
      <c r="B902" s="529">
        <v>0</v>
      </c>
      <c r="C902" s="530">
        <v>6.17283950617284E-3</v>
      </c>
      <c r="D902" s="531">
        <v>4.0160642570281103E-3</v>
      </c>
      <c r="E902" s="529">
        <v>0</v>
      </c>
      <c r="F902" s="530">
        <v>0</v>
      </c>
      <c r="G902" s="531">
        <v>0</v>
      </c>
      <c r="H902" s="529"/>
      <c r="I902" s="530"/>
      <c r="J902" s="531"/>
      <c r="K902" s="529"/>
      <c r="L902" s="530"/>
      <c r="M902" s="531"/>
      <c r="N902" s="577"/>
    </row>
    <row r="903" spans="1:14" ht="19" x14ac:dyDescent="0.2">
      <c r="A903" s="534" t="s">
        <v>934</v>
      </c>
      <c r="B903" s="529">
        <v>2.7027027027027001E-2</v>
      </c>
      <c r="C903" s="530">
        <v>1.2345679012345699E-2</v>
      </c>
      <c r="D903" s="531">
        <v>8.0321285140562207E-3</v>
      </c>
      <c r="E903" s="529">
        <v>2.7777777777777801E-2</v>
      </c>
      <c r="F903" s="530">
        <v>8.7719298245613996E-3</v>
      </c>
      <c r="G903" s="531">
        <v>5.4945054945054897E-3</v>
      </c>
      <c r="H903" s="529"/>
      <c r="I903" s="530"/>
      <c r="J903" s="531"/>
      <c r="K903" s="529"/>
      <c r="L903" s="530"/>
      <c r="M903" s="531"/>
      <c r="N903" s="577"/>
    </row>
    <row r="904" spans="1:14" ht="19" x14ac:dyDescent="0.2">
      <c r="A904" s="534" t="s">
        <v>350</v>
      </c>
      <c r="B904" s="529">
        <v>0</v>
      </c>
      <c r="C904" s="530">
        <v>0</v>
      </c>
      <c r="D904" s="531">
        <v>0</v>
      </c>
      <c r="E904" s="529">
        <v>0</v>
      </c>
      <c r="F904" s="530">
        <v>0</v>
      </c>
      <c r="G904" s="531">
        <v>0</v>
      </c>
      <c r="H904" s="529"/>
      <c r="I904" s="530"/>
      <c r="J904" s="531"/>
      <c r="K904" s="529"/>
      <c r="L904" s="530"/>
      <c r="M904" s="531"/>
      <c r="N904" s="577"/>
    </row>
    <row r="905" spans="1:14" ht="19" x14ac:dyDescent="0.2">
      <c r="A905" s="534" t="s">
        <v>148</v>
      </c>
      <c r="B905" s="529">
        <v>0</v>
      </c>
      <c r="C905" s="530">
        <v>0</v>
      </c>
      <c r="D905" s="531">
        <v>0</v>
      </c>
      <c r="E905" s="529">
        <v>0</v>
      </c>
      <c r="F905" s="530">
        <v>0</v>
      </c>
      <c r="G905" s="531">
        <v>0</v>
      </c>
      <c r="H905" s="529"/>
      <c r="I905" s="530"/>
      <c r="J905" s="531"/>
      <c r="K905" s="529"/>
      <c r="L905" s="530"/>
      <c r="M905" s="531"/>
      <c r="N905" s="577"/>
    </row>
    <row r="906" spans="1:14" ht="19" x14ac:dyDescent="0.2">
      <c r="A906" s="534" t="s">
        <v>33</v>
      </c>
      <c r="B906" s="529">
        <v>0</v>
      </c>
      <c r="C906" s="530">
        <v>9.2592592592592605E-3</v>
      </c>
      <c r="D906" s="531">
        <v>6.0240963855421699E-3</v>
      </c>
      <c r="E906" s="529">
        <v>0</v>
      </c>
      <c r="F906" s="530">
        <v>0</v>
      </c>
      <c r="G906" s="531">
        <v>0</v>
      </c>
      <c r="H906" s="529"/>
      <c r="I906" s="530"/>
      <c r="J906" s="531"/>
      <c r="K906" s="529"/>
      <c r="L906" s="530"/>
      <c r="M906" s="531"/>
      <c r="N906" s="577"/>
    </row>
    <row r="907" spans="1:14" ht="19" x14ac:dyDescent="0.2">
      <c r="A907" s="534" t="s">
        <v>34</v>
      </c>
      <c r="B907" s="529">
        <v>0</v>
      </c>
      <c r="C907" s="530">
        <v>0</v>
      </c>
      <c r="D907" s="531">
        <v>2.0080321285140599E-3</v>
      </c>
      <c r="E907" s="529">
        <v>0</v>
      </c>
      <c r="F907" s="530">
        <v>0</v>
      </c>
      <c r="G907" s="531">
        <v>0</v>
      </c>
      <c r="H907" s="529"/>
      <c r="I907" s="530"/>
      <c r="J907" s="531"/>
      <c r="K907" s="529"/>
      <c r="L907" s="530"/>
      <c r="M907" s="531"/>
      <c r="N907" s="577"/>
    </row>
    <row r="908" spans="1:14" ht="19" x14ac:dyDescent="0.2">
      <c r="A908" s="534" t="s">
        <v>35</v>
      </c>
      <c r="B908" s="529">
        <v>5.4054054054054099E-2</v>
      </c>
      <c r="C908" s="530">
        <v>2.1604938271604899E-2</v>
      </c>
      <c r="D908" s="531">
        <v>1.60642570281124E-2</v>
      </c>
      <c r="E908" s="529">
        <v>5.5555555555555601E-2</v>
      </c>
      <c r="F908" s="530">
        <v>2.6315789473684199E-2</v>
      </c>
      <c r="G908" s="531">
        <v>1.6483516483516501E-2</v>
      </c>
      <c r="H908" s="529"/>
      <c r="I908" s="530"/>
      <c r="J908" s="531"/>
      <c r="K908" s="529"/>
      <c r="L908" s="530"/>
      <c r="M908" s="531"/>
      <c r="N908" s="577"/>
    </row>
    <row r="909" spans="1:14" ht="19" x14ac:dyDescent="0.2">
      <c r="A909" s="534" t="s">
        <v>569</v>
      </c>
      <c r="B909" s="529">
        <v>0.135135135135135</v>
      </c>
      <c r="C909" s="530">
        <v>7.0987654320987706E-2</v>
      </c>
      <c r="D909" s="531">
        <v>6.02409638554217E-2</v>
      </c>
      <c r="E909" s="529">
        <v>0.13888888888888901</v>
      </c>
      <c r="F909" s="530">
        <v>6.14035087719298E-2</v>
      </c>
      <c r="G909" s="531">
        <v>4.9450549450549497E-2</v>
      </c>
      <c r="H909" s="529"/>
      <c r="I909" s="530"/>
      <c r="J909" s="531"/>
      <c r="K909" s="529"/>
      <c r="L909" s="530"/>
      <c r="M909" s="531"/>
      <c r="N909" s="577"/>
    </row>
    <row r="910" spans="1:14" ht="19" x14ac:dyDescent="0.2">
      <c r="A910" s="534" t="s">
        <v>143</v>
      </c>
      <c r="B910" s="529">
        <v>5.4054054054054099E-2</v>
      </c>
      <c r="C910" s="530">
        <v>2.1604938271604899E-2</v>
      </c>
      <c r="D910" s="531">
        <v>3.4136546184738999E-2</v>
      </c>
      <c r="E910" s="529">
        <v>5.5555555555555601E-2</v>
      </c>
      <c r="F910" s="530">
        <v>4.3859649122807001E-2</v>
      </c>
      <c r="G910" s="531">
        <v>6.0439560439560398E-2</v>
      </c>
      <c r="H910" s="529"/>
      <c r="I910" s="530"/>
      <c r="J910" s="531"/>
      <c r="K910" s="529"/>
      <c r="L910" s="530"/>
      <c r="M910" s="531"/>
      <c r="N910" s="577"/>
    </row>
    <row r="911" spans="1:14" ht="19" x14ac:dyDescent="0.2">
      <c r="A911" s="534" t="s">
        <v>733</v>
      </c>
      <c r="B911" s="529">
        <v>0</v>
      </c>
      <c r="C911" s="530">
        <v>6.17283950617284E-3</v>
      </c>
      <c r="D911" s="531">
        <v>2.00803212851406E-2</v>
      </c>
      <c r="E911" s="529">
        <v>0</v>
      </c>
      <c r="F911" s="530">
        <v>8.7719298245613996E-3</v>
      </c>
      <c r="G911" s="531">
        <v>4.9450549450549497E-2</v>
      </c>
      <c r="H911" s="529"/>
      <c r="I911" s="530"/>
      <c r="J911" s="531"/>
      <c r="K911" s="529"/>
      <c r="L911" s="530"/>
      <c r="M911" s="531"/>
      <c r="N911" s="577"/>
    </row>
    <row r="912" spans="1:14" ht="19" x14ac:dyDescent="0.2">
      <c r="A912" s="534" t="s">
        <v>351</v>
      </c>
      <c r="B912" s="529">
        <v>0</v>
      </c>
      <c r="C912" s="530">
        <v>3.08641975308642E-3</v>
      </c>
      <c r="D912" s="531">
        <v>6.0240963855421699E-3</v>
      </c>
      <c r="E912" s="529">
        <v>0</v>
      </c>
      <c r="F912" s="530">
        <v>0</v>
      </c>
      <c r="G912" s="531">
        <v>5.4945054945054897E-3</v>
      </c>
      <c r="H912" s="529"/>
      <c r="I912" s="530"/>
      <c r="J912" s="531"/>
      <c r="K912" s="529"/>
      <c r="L912" s="530"/>
      <c r="M912" s="531"/>
      <c r="N912" s="577"/>
    </row>
    <row r="913" spans="1:14" ht="19" x14ac:dyDescent="0.2">
      <c r="A913" s="534" t="s">
        <v>352</v>
      </c>
      <c r="B913" s="529">
        <v>0</v>
      </c>
      <c r="C913" s="530">
        <v>0</v>
      </c>
      <c r="D913" s="531">
        <v>0</v>
      </c>
      <c r="E913" s="529">
        <v>0</v>
      </c>
      <c r="F913" s="530">
        <v>0</v>
      </c>
      <c r="G913" s="531">
        <v>0</v>
      </c>
      <c r="H913" s="529"/>
      <c r="I913" s="530"/>
      <c r="J913" s="531"/>
      <c r="K913" s="529"/>
      <c r="L913" s="530"/>
      <c r="M913" s="531"/>
      <c r="N913" s="577"/>
    </row>
    <row r="914" spans="1:14" ht="19" x14ac:dyDescent="0.2">
      <c r="A914" s="534" t="s">
        <v>353</v>
      </c>
      <c r="B914" s="529">
        <v>0</v>
      </c>
      <c r="C914" s="530">
        <v>0</v>
      </c>
      <c r="D914" s="531">
        <v>4.0160642570281103E-3</v>
      </c>
      <c r="E914" s="529">
        <v>0</v>
      </c>
      <c r="F914" s="530">
        <v>0</v>
      </c>
      <c r="G914" s="531">
        <v>0</v>
      </c>
      <c r="H914" s="529"/>
      <c r="I914" s="530"/>
      <c r="J914" s="531"/>
      <c r="K914" s="529"/>
      <c r="L914" s="530"/>
      <c r="M914" s="531"/>
      <c r="N914" s="577"/>
    </row>
    <row r="915" spans="1:14" ht="19" x14ac:dyDescent="0.2">
      <c r="A915" s="534" t="s">
        <v>229</v>
      </c>
      <c r="B915" s="529">
        <v>0</v>
      </c>
      <c r="C915" s="530">
        <v>2.7777777777777801E-2</v>
      </c>
      <c r="D915" s="531">
        <v>3.4136546184738999E-2</v>
      </c>
      <c r="E915" s="529">
        <v>0</v>
      </c>
      <c r="F915" s="530">
        <v>1.7543859649122799E-2</v>
      </c>
      <c r="G915" s="531">
        <v>2.1978021978022001E-2</v>
      </c>
      <c r="H915" s="529"/>
      <c r="I915" s="530"/>
      <c r="J915" s="531"/>
      <c r="K915" s="529"/>
      <c r="L915" s="530"/>
      <c r="M915" s="531"/>
      <c r="N915" s="577"/>
    </row>
    <row r="916" spans="1:14" ht="19" x14ac:dyDescent="0.2">
      <c r="A916" s="534" t="s">
        <v>354</v>
      </c>
      <c r="B916" s="529">
        <v>0</v>
      </c>
      <c r="C916" s="530">
        <v>1.54320987654321E-2</v>
      </c>
      <c r="D916" s="531">
        <v>1.20481927710843E-2</v>
      </c>
      <c r="E916" s="529">
        <v>0</v>
      </c>
      <c r="F916" s="530">
        <v>1.7543859649122799E-2</v>
      </c>
      <c r="G916" s="531">
        <v>1.0989010989011E-2</v>
      </c>
      <c r="H916" s="529"/>
      <c r="I916" s="530"/>
      <c r="J916" s="531"/>
      <c r="K916" s="529"/>
      <c r="L916" s="530"/>
      <c r="M916" s="531"/>
      <c r="N916" s="577"/>
    </row>
    <row r="917" spans="1:14" ht="19" x14ac:dyDescent="0.2">
      <c r="A917" s="534" t="s">
        <v>778</v>
      </c>
      <c r="B917" s="529">
        <v>0</v>
      </c>
      <c r="C917" s="530">
        <v>0</v>
      </c>
      <c r="D917" s="531">
        <v>0</v>
      </c>
      <c r="E917" s="529">
        <v>0</v>
      </c>
      <c r="F917" s="530">
        <v>0</v>
      </c>
      <c r="G917" s="531">
        <v>0</v>
      </c>
      <c r="H917" s="529"/>
      <c r="I917" s="530"/>
      <c r="J917" s="531"/>
      <c r="K917" s="529"/>
      <c r="L917" s="530"/>
      <c r="M917" s="531"/>
      <c r="N917" s="577"/>
    </row>
    <row r="918" spans="1:14" ht="19" x14ac:dyDescent="0.2">
      <c r="A918" s="534" t="s">
        <v>230</v>
      </c>
      <c r="B918" s="529">
        <v>0</v>
      </c>
      <c r="C918" s="530">
        <v>1.2345679012345699E-2</v>
      </c>
      <c r="D918" s="531">
        <v>3.2128514056224897E-2</v>
      </c>
      <c r="E918" s="529">
        <v>0</v>
      </c>
      <c r="F918" s="530">
        <v>2.6315789473684199E-2</v>
      </c>
      <c r="G918" s="531">
        <v>4.9450549450549497E-2</v>
      </c>
      <c r="H918" s="529"/>
      <c r="I918" s="530"/>
      <c r="J918" s="531"/>
      <c r="K918" s="529"/>
      <c r="L918" s="530"/>
      <c r="M918" s="531"/>
      <c r="N918" s="577"/>
    </row>
    <row r="919" spans="1:14" ht="19" x14ac:dyDescent="0.2">
      <c r="A919" s="534" t="s">
        <v>231</v>
      </c>
      <c r="B919" s="529">
        <v>0</v>
      </c>
      <c r="C919" s="530">
        <v>0</v>
      </c>
      <c r="D919" s="531">
        <v>0</v>
      </c>
      <c r="E919" s="529">
        <v>0</v>
      </c>
      <c r="F919" s="530">
        <v>0</v>
      </c>
      <c r="G919" s="531">
        <v>0</v>
      </c>
      <c r="H919" s="529"/>
      <c r="I919" s="530"/>
      <c r="J919" s="531"/>
      <c r="K919" s="529"/>
      <c r="L919" s="530"/>
      <c r="M919" s="531"/>
      <c r="N919" s="577"/>
    </row>
    <row r="920" spans="1:14" ht="19" x14ac:dyDescent="0.2">
      <c r="A920" s="534" t="s">
        <v>36</v>
      </c>
      <c r="B920" s="529">
        <v>0</v>
      </c>
      <c r="C920" s="530">
        <v>0</v>
      </c>
      <c r="D920" s="531">
        <v>4.0160642570281103E-3</v>
      </c>
      <c r="E920" s="529">
        <v>0</v>
      </c>
      <c r="F920" s="530">
        <v>0</v>
      </c>
      <c r="G920" s="531">
        <v>0</v>
      </c>
      <c r="H920" s="529"/>
      <c r="I920" s="530"/>
      <c r="J920" s="531"/>
      <c r="K920" s="529"/>
      <c r="L920" s="530"/>
      <c r="M920" s="531"/>
      <c r="N920" s="577"/>
    </row>
    <row r="921" spans="1:14" ht="19" x14ac:dyDescent="0.2">
      <c r="A921" s="534" t="s">
        <v>37</v>
      </c>
      <c r="B921" s="529">
        <v>2.7027027027027001E-2</v>
      </c>
      <c r="C921" s="530">
        <v>1.54320987654321E-2</v>
      </c>
      <c r="D921" s="531">
        <v>1.20481927710843E-2</v>
      </c>
      <c r="E921" s="529">
        <v>2.7777777777777801E-2</v>
      </c>
      <c r="F921" s="530">
        <v>2.6315789473684199E-2</v>
      </c>
      <c r="G921" s="531">
        <v>1.6483516483516501E-2</v>
      </c>
      <c r="H921" s="529"/>
      <c r="I921" s="530"/>
      <c r="J921" s="531"/>
      <c r="K921" s="529"/>
      <c r="L921" s="530"/>
      <c r="M921" s="531"/>
      <c r="N921" s="577"/>
    </row>
    <row r="922" spans="1:14" ht="19" x14ac:dyDescent="0.2">
      <c r="A922" s="534" t="s">
        <v>355</v>
      </c>
      <c r="B922" s="529">
        <v>0</v>
      </c>
      <c r="C922" s="530">
        <v>3.08641975308642E-3</v>
      </c>
      <c r="D922" s="531">
        <v>2.0080321285140599E-3</v>
      </c>
      <c r="E922" s="529">
        <v>0</v>
      </c>
      <c r="F922" s="530">
        <v>8.7719298245613996E-3</v>
      </c>
      <c r="G922" s="531">
        <v>5.4945054945054897E-3</v>
      </c>
      <c r="H922" s="529"/>
      <c r="I922" s="530"/>
      <c r="J922" s="531"/>
      <c r="K922" s="529"/>
      <c r="L922" s="530"/>
      <c r="M922" s="531"/>
      <c r="N922" s="577"/>
    </row>
    <row r="923" spans="1:14" ht="19" x14ac:dyDescent="0.2">
      <c r="A923" s="534" t="s">
        <v>38</v>
      </c>
      <c r="B923" s="529">
        <v>0</v>
      </c>
      <c r="C923" s="530">
        <v>0</v>
      </c>
      <c r="D923" s="531">
        <v>0</v>
      </c>
      <c r="E923" s="529">
        <v>0</v>
      </c>
      <c r="F923" s="530">
        <v>0</v>
      </c>
      <c r="G923" s="531">
        <v>0</v>
      </c>
      <c r="H923" s="529"/>
      <c r="I923" s="530"/>
      <c r="J923" s="531"/>
      <c r="K923" s="529"/>
      <c r="L923" s="530"/>
      <c r="M923" s="531"/>
      <c r="N923" s="577"/>
    </row>
    <row r="924" spans="1:14" ht="19" x14ac:dyDescent="0.2">
      <c r="A924" s="534" t="s">
        <v>180</v>
      </c>
      <c r="B924" s="529">
        <v>5.4054054054054099E-2</v>
      </c>
      <c r="C924" s="530">
        <v>2.4691358024691398E-2</v>
      </c>
      <c r="D924" s="531">
        <v>1.8072289156626498E-2</v>
      </c>
      <c r="E924" s="529">
        <v>5.5555555555555601E-2</v>
      </c>
      <c r="F924" s="530">
        <v>2.6315789473684199E-2</v>
      </c>
      <c r="G924" s="531">
        <v>2.1978021978022001E-2</v>
      </c>
      <c r="H924" s="529"/>
      <c r="I924" s="530"/>
      <c r="J924" s="531"/>
      <c r="K924" s="529"/>
      <c r="L924" s="530"/>
      <c r="M924" s="531"/>
      <c r="N924" s="637"/>
    </row>
    <row r="925" spans="1:14" ht="19" x14ac:dyDescent="0.2">
      <c r="A925" s="534" t="s">
        <v>39</v>
      </c>
      <c r="B925" s="529">
        <v>5.4054054054054099E-2</v>
      </c>
      <c r="C925" s="530">
        <v>8.6419753086419707E-2</v>
      </c>
      <c r="D925" s="531">
        <v>6.82730923694779E-2</v>
      </c>
      <c r="E925" s="529">
        <v>5.5555555555555601E-2</v>
      </c>
      <c r="F925" s="530">
        <v>6.14035087719298E-2</v>
      </c>
      <c r="G925" s="531">
        <v>4.3956043956044001E-2</v>
      </c>
      <c r="H925" s="529"/>
      <c r="I925" s="530"/>
      <c r="J925" s="531"/>
      <c r="K925" s="529"/>
      <c r="L925" s="530"/>
      <c r="M925" s="531"/>
      <c r="N925" s="637"/>
    </row>
    <row r="926" spans="1:14" ht="19" x14ac:dyDescent="0.2">
      <c r="A926" s="534" t="s">
        <v>356</v>
      </c>
      <c r="B926" s="529">
        <v>5.4054054054054099E-2</v>
      </c>
      <c r="C926" s="530">
        <v>2.4691358024691398E-2</v>
      </c>
      <c r="D926" s="531">
        <v>1.8072289156626498E-2</v>
      </c>
      <c r="E926" s="529">
        <v>5.5555555555555601E-2</v>
      </c>
      <c r="F926" s="530">
        <v>2.6315789473684199E-2</v>
      </c>
      <c r="G926" s="531">
        <v>1.6483516483516501E-2</v>
      </c>
      <c r="H926" s="529"/>
      <c r="I926" s="530"/>
      <c r="J926" s="531"/>
      <c r="K926" s="529"/>
      <c r="L926" s="530"/>
      <c r="M926" s="531"/>
      <c r="N926" s="637"/>
    </row>
    <row r="927" spans="1:14" ht="19" x14ac:dyDescent="0.2">
      <c r="A927" s="534" t="s">
        <v>40</v>
      </c>
      <c r="B927" s="529">
        <v>0</v>
      </c>
      <c r="C927" s="530">
        <v>3.08641975308642E-3</v>
      </c>
      <c r="D927" s="531">
        <v>2.0080321285140599E-3</v>
      </c>
      <c r="E927" s="529">
        <v>0</v>
      </c>
      <c r="F927" s="530">
        <v>0</v>
      </c>
      <c r="G927" s="531">
        <v>0</v>
      </c>
      <c r="H927" s="529"/>
      <c r="I927" s="530"/>
      <c r="J927" s="531"/>
      <c r="K927" s="529"/>
      <c r="L927" s="530"/>
      <c r="M927" s="531"/>
      <c r="N927" s="637"/>
    </row>
    <row r="928" spans="1:14" ht="19" x14ac:dyDescent="0.2">
      <c r="A928" s="534" t="s">
        <v>41</v>
      </c>
      <c r="B928" s="529">
        <v>0</v>
      </c>
      <c r="C928" s="530">
        <v>3.08641975308642E-3</v>
      </c>
      <c r="D928" s="531">
        <v>2.0080321285140599E-3</v>
      </c>
      <c r="E928" s="529">
        <v>0</v>
      </c>
      <c r="F928" s="530">
        <v>0</v>
      </c>
      <c r="G928" s="531">
        <v>0</v>
      </c>
      <c r="H928" s="529"/>
      <c r="I928" s="530"/>
      <c r="J928" s="531"/>
      <c r="K928" s="529"/>
      <c r="L928" s="530"/>
      <c r="M928" s="531"/>
      <c r="N928" s="637"/>
    </row>
    <row r="929" spans="1:14" ht="19" x14ac:dyDescent="0.2">
      <c r="A929" s="534" t="s">
        <v>357</v>
      </c>
      <c r="B929" s="529">
        <v>0</v>
      </c>
      <c r="C929" s="530">
        <v>3.08641975308642E-3</v>
      </c>
      <c r="D929" s="531">
        <v>2.0080321285140599E-3</v>
      </c>
      <c r="E929" s="529">
        <v>0</v>
      </c>
      <c r="F929" s="530">
        <v>0</v>
      </c>
      <c r="G929" s="531">
        <v>0</v>
      </c>
      <c r="H929" s="529"/>
      <c r="I929" s="530"/>
      <c r="J929" s="531"/>
      <c r="K929" s="529"/>
      <c r="L929" s="530"/>
      <c r="M929" s="531"/>
      <c r="N929" s="637"/>
    </row>
    <row r="930" spans="1:14" ht="19" x14ac:dyDescent="0.2">
      <c r="A930" s="534" t="s">
        <v>42</v>
      </c>
      <c r="B930" s="529">
        <v>0</v>
      </c>
      <c r="C930" s="530">
        <v>1.2345679012345699E-2</v>
      </c>
      <c r="D930" s="531">
        <v>1.60642570281124E-2</v>
      </c>
      <c r="E930" s="529">
        <v>0</v>
      </c>
      <c r="F930" s="530">
        <v>8.7719298245613996E-3</v>
      </c>
      <c r="G930" s="531">
        <v>1.0989010989011E-2</v>
      </c>
      <c r="H930" s="529"/>
      <c r="I930" s="530"/>
      <c r="J930" s="531"/>
      <c r="K930" s="529"/>
      <c r="L930" s="530"/>
      <c r="M930" s="531"/>
      <c r="N930" s="637"/>
    </row>
    <row r="931" spans="1:14" ht="19" x14ac:dyDescent="0.2">
      <c r="A931" s="534" t="s">
        <v>358</v>
      </c>
      <c r="B931" s="529">
        <v>0</v>
      </c>
      <c r="C931" s="530">
        <v>0</v>
      </c>
      <c r="D931" s="531">
        <v>4.0160642570281103E-3</v>
      </c>
      <c r="E931" s="529">
        <v>0</v>
      </c>
      <c r="F931" s="530">
        <v>0</v>
      </c>
      <c r="G931" s="531">
        <v>1.0989010989011E-2</v>
      </c>
      <c r="H931" s="529"/>
      <c r="I931" s="530"/>
      <c r="J931" s="531"/>
      <c r="K931" s="529"/>
      <c r="L931" s="530"/>
      <c r="M931" s="531"/>
      <c r="N931" s="637"/>
    </row>
    <row r="932" spans="1:14" ht="19" x14ac:dyDescent="0.2">
      <c r="A932" s="534" t="s">
        <v>359</v>
      </c>
      <c r="B932" s="529">
        <v>2.7027027027027001E-2</v>
      </c>
      <c r="C932" s="530">
        <v>1.2345679012345699E-2</v>
      </c>
      <c r="D932" s="531">
        <v>8.0321285140562207E-3</v>
      </c>
      <c r="E932" s="529">
        <v>2.7777777777777801E-2</v>
      </c>
      <c r="F932" s="530">
        <v>1.7543859649122799E-2</v>
      </c>
      <c r="G932" s="531">
        <v>1.0989010989011E-2</v>
      </c>
      <c r="H932" s="529"/>
      <c r="I932" s="530"/>
      <c r="J932" s="531"/>
      <c r="K932" s="529"/>
      <c r="L932" s="530"/>
      <c r="M932" s="531"/>
      <c r="N932" s="637"/>
    </row>
    <row r="933" spans="1:14" ht="19" x14ac:dyDescent="0.2">
      <c r="A933" s="534" t="s">
        <v>326</v>
      </c>
      <c r="B933" s="529">
        <v>0</v>
      </c>
      <c r="C933" s="530">
        <v>9.2592592592592605E-3</v>
      </c>
      <c r="D933" s="531">
        <v>8.0321285140562207E-3</v>
      </c>
      <c r="E933" s="529">
        <v>0</v>
      </c>
      <c r="F933" s="530">
        <v>0</v>
      </c>
      <c r="G933" s="531">
        <v>0</v>
      </c>
      <c r="H933" s="529"/>
      <c r="I933" s="530"/>
      <c r="J933" s="531"/>
      <c r="K933" s="529"/>
      <c r="L933" s="530"/>
      <c r="M933" s="531"/>
      <c r="N933" s="637"/>
    </row>
    <row r="934" spans="1:14" ht="19" x14ac:dyDescent="0.2">
      <c r="A934" s="534" t="s">
        <v>360</v>
      </c>
      <c r="B934" s="529">
        <v>0</v>
      </c>
      <c r="C934" s="530">
        <v>0</v>
      </c>
      <c r="D934" s="531">
        <v>0</v>
      </c>
      <c r="E934" s="529">
        <v>0</v>
      </c>
      <c r="F934" s="530">
        <v>0</v>
      </c>
      <c r="G934" s="531">
        <v>0</v>
      </c>
      <c r="H934" s="529"/>
      <c r="I934" s="530"/>
      <c r="J934" s="531"/>
      <c r="K934" s="529"/>
      <c r="L934" s="530"/>
      <c r="M934" s="531"/>
      <c r="N934" s="637"/>
    </row>
    <row r="935" spans="1:14" ht="19" x14ac:dyDescent="0.2">
      <c r="A935" s="534" t="s">
        <v>361</v>
      </c>
      <c r="B935" s="529">
        <v>0</v>
      </c>
      <c r="C935" s="530">
        <v>3.08641975308642E-3</v>
      </c>
      <c r="D935" s="531">
        <v>2.0080321285140599E-3</v>
      </c>
      <c r="E935" s="529">
        <v>0</v>
      </c>
      <c r="F935" s="530">
        <v>8.7719298245613996E-3</v>
      </c>
      <c r="G935" s="531">
        <v>5.4945054945054897E-3</v>
      </c>
      <c r="H935" s="529"/>
      <c r="I935" s="530"/>
      <c r="J935" s="531"/>
      <c r="K935" s="529"/>
      <c r="L935" s="530"/>
      <c r="M935" s="531"/>
      <c r="N935" s="637"/>
    </row>
    <row r="936" spans="1:14" ht="19" x14ac:dyDescent="0.2">
      <c r="A936" s="534" t="s">
        <v>274</v>
      </c>
      <c r="B936" s="529">
        <v>0</v>
      </c>
      <c r="C936" s="530">
        <v>0</v>
      </c>
      <c r="D936" s="531">
        <v>0</v>
      </c>
      <c r="E936" s="529">
        <v>0</v>
      </c>
      <c r="F936" s="530">
        <v>0</v>
      </c>
      <c r="G936" s="531">
        <v>0</v>
      </c>
      <c r="H936" s="529"/>
      <c r="I936" s="530"/>
      <c r="J936" s="531"/>
      <c r="K936" s="529"/>
      <c r="L936" s="530"/>
      <c r="M936" s="531"/>
      <c r="N936" s="637"/>
    </row>
    <row r="937" spans="1:14" ht="19" x14ac:dyDescent="0.2">
      <c r="A937" s="562" t="s">
        <v>91</v>
      </c>
      <c r="B937" s="529">
        <v>8.1081081081081099E-2</v>
      </c>
      <c r="C937" s="530">
        <v>9.2592592592592601E-2</v>
      </c>
      <c r="D937" s="531">
        <v>7.0281124497991995E-2</v>
      </c>
      <c r="E937" s="529">
        <v>8.3333333333333301E-2</v>
      </c>
      <c r="F937" s="530">
        <v>7.8947368421052599E-2</v>
      </c>
      <c r="G937" s="531">
        <v>6.0439560439560398E-2</v>
      </c>
      <c r="H937" s="529"/>
      <c r="I937" s="530"/>
      <c r="J937" s="531"/>
      <c r="K937" s="529"/>
      <c r="L937" s="530"/>
      <c r="M937" s="531"/>
      <c r="N937" s="637"/>
    </row>
    <row r="938" spans="1:14" ht="38" x14ac:dyDescent="0.2">
      <c r="A938" s="528" t="s">
        <v>1056</v>
      </c>
      <c r="B938" s="639">
        <v>85</v>
      </c>
      <c r="C938" s="640">
        <v>795</v>
      </c>
      <c r="D938" s="641">
        <v>1218</v>
      </c>
      <c r="E938" s="639">
        <v>84</v>
      </c>
      <c r="F938" s="640">
        <v>290</v>
      </c>
      <c r="G938" s="641">
        <v>447</v>
      </c>
      <c r="H938" s="639"/>
      <c r="I938" s="640"/>
      <c r="J938" s="641"/>
      <c r="K938" s="639"/>
      <c r="L938" s="640"/>
      <c r="M938" s="641"/>
      <c r="N938" s="648"/>
    </row>
    <row r="939" spans="1:14" ht="19" x14ac:dyDescent="0.2">
      <c r="A939" s="534" t="s">
        <v>407</v>
      </c>
      <c r="B939" s="529">
        <v>2.3529411764705899E-2</v>
      </c>
      <c r="C939" s="530">
        <v>7.54716981132076E-3</v>
      </c>
      <c r="D939" s="531">
        <v>7.38916256157635E-3</v>
      </c>
      <c r="E939" s="529">
        <v>2.3809523809523801E-2</v>
      </c>
      <c r="F939" s="530">
        <v>1.03448275862069E-2</v>
      </c>
      <c r="G939" s="531">
        <v>8.9485458612975407E-3</v>
      </c>
      <c r="H939" s="529"/>
      <c r="I939" s="530"/>
      <c r="J939" s="531"/>
      <c r="K939" s="529"/>
      <c r="L939" s="530"/>
      <c r="M939" s="531"/>
      <c r="N939" s="637"/>
    </row>
    <row r="940" spans="1:14" ht="19" x14ac:dyDescent="0.2">
      <c r="A940" s="534" t="s">
        <v>149</v>
      </c>
      <c r="B940" s="529">
        <v>0</v>
      </c>
      <c r="C940" s="530">
        <v>1.38364779874214E-2</v>
      </c>
      <c r="D940" s="531">
        <v>2.7093596059113299E-2</v>
      </c>
      <c r="E940" s="529">
        <v>0</v>
      </c>
      <c r="F940" s="530">
        <v>3.4482758620689698E-3</v>
      </c>
      <c r="G940" s="531">
        <v>1.34228187919463E-2</v>
      </c>
      <c r="H940" s="529"/>
      <c r="I940" s="530"/>
      <c r="J940" s="531"/>
      <c r="K940" s="529"/>
      <c r="L940" s="530"/>
      <c r="M940" s="531"/>
      <c r="N940" s="637"/>
    </row>
    <row r="941" spans="1:14" ht="19" x14ac:dyDescent="0.2">
      <c r="A941" s="534" t="s">
        <v>408</v>
      </c>
      <c r="B941" s="529">
        <v>0</v>
      </c>
      <c r="C941" s="530">
        <v>2.5157232704402501E-3</v>
      </c>
      <c r="D941" s="531">
        <v>9.0311986863710995E-3</v>
      </c>
      <c r="E941" s="529">
        <v>0</v>
      </c>
      <c r="F941" s="530">
        <v>3.4482758620689698E-3</v>
      </c>
      <c r="G941" s="531">
        <v>4.4742729306487703E-3</v>
      </c>
      <c r="H941" s="529"/>
      <c r="I941" s="530"/>
      <c r="J941" s="531"/>
      <c r="K941" s="529"/>
      <c r="L941" s="530"/>
      <c r="M941" s="531"/>
      <c r="N941" s="637"/>
    </row>
    <row r="942" spans="1:14" ht="19" x14ac:dyDescent="0.2">
      <c r="A942" s="534" t="s">
        <v>409</v>
      </c>
      <c r="B942" s="529">
        <v>0</v>
      </c>
      <c r="C942" s="530">
        <v>3.77358490566038E-3</v>
      </c>
      <c r="D942" s="531">
        <v>4.1050903119868604E-3</v>
      </c>
      <c r="E942" s="529">
        <v>0</v>
      </c>
      <c r="F942" s="530">
        <v>3.4482758620689698E-3</v>
      </c>
      <c r="G942" s="531">
        <v>4.4742729306487703E-3</v>
      </c>
      <c r="H942" s="529"/>
      <c r="I942" s="530"/>
      <c r="J942" s="531"/>
      <c r="K942" s="529"/>
      <c r="L942" s="530"/>
      <c r="M942" s="531"/>
      <c r="N942" s="637"/>
    </row>
    <row r="943" spans="1:14" ht="19" x14ac:dyDescent="0.2">
      <c r="A943" s="534" t="s">
        <v>410</v>
      </c>
      <c r="B943" s="529">
        <v>2.3529411764705899E-2</v>
      </c>
      <c r="C943" s="530">
        <v>2.2641509433962301E-2</v>
      </c>
      <c r="D943" s="531">
        <v>1.9704433497536901E-2</v>
      </c>
      <c r="E943" s="529">
        <v>2.3809523809523801E-2</v>
      </c>
      <c r="F943" s="530">
        <v>1.72413793103448E-2</v>
      </c>
      <c r="G943" s="531">
        <v>1.7897091722595099E-2</v>
      </c>
      <c r="H943" s="529"/>
      <c r="I943" s="530"/>
      <c r="J943" s="531"/>
      <c r="K943" s="529"/>
      <c r="L943" s="530"/>
      <c r="M943" s="531"/>
      <c r="N943" s="637"/>
    </row>
    <row r="944" spans="1:14" ht="19" x14ac:dyDescent="0.2">
      <c r="A944" s="534" t="s">
        <v>411</v>
      </c>
      <c r="B944" s="529">
        <v>0</v>
      </c>
      <c r="C944" s="530">
        <v>1.0062893081761001E-2</v>
      </c>
      <c r="D944" s="531">
        <v>9.0311986863710995E-3</v>
      </c>
      <c r="E944" s="529">
        <v>0</v>
      </c>
      <c r="F944" s="530">
        <v>0</v>
      </c>
      <c r="G944" s="531">
        <v>4.4742729306487703E-3</v>
      </c>
      <c r="H944" s="529"/>
      <c r="I944" s="530"/>
      <c r="J944" s="531"/>
      <c r="K944" s="529"/>
      <c r="L944" s="530"/>
      <c r="M944" s="531"/>
      <c r="N944" s="637"/>
    </row>
    <row r="945" spans="1:14" ht="19" x14ac:dyDescent="0.2">
      <c r="A945" s="534" t="s">
        <v>412</v>
      </c>
      <c r="B945" s="529">
        <v>0</v>
      </c>
      <c r="C945" s="530">
        <v>3.2704402515723298E-2</v>
      </c>
      <c r="D945" s="531">
        <v>2.54515599343186E-2</v>
      </c>
      <c r="E945" s="529">
        <v>0</v>
      </c>
      <c r="F945" s="530">
        <v>2.06896551724138E-2</v>
      </c>
      <c r="G945" s="531">
        <v>1.34228187919463E-2</v>
      </c>
      <c r="H945" s="529"/>
      <c r="I945" s="530"/>
      <c r="J945" s="531"/>
      <c r="K945" s="529"/>
      <c r="L945" s="530"/>
      <c r="M945" s="531"/>
      <c r="N945" s="637"/>
    </row>
    <row r="946" spans="1:14" s="606" customFormat="1" ht="19" x14ac:dyDescent="0.2">
      <c r="A946" s="534" t="s">
        <v>413</v>
      </c>
      <c r="B946" s="529">
        <v>1.1764705882352899E-2</v>
      </c>
      <c r="C946" s="530">
        <v>1.5094339622641499E-2</v>
      </c>
      <c r="D946" s="531">
        <v>9.8522167487684695E-3</v>
      </c>
      <c r="E946" s="529">
        <v>1.1904761904761901E-2</v>
      </c>
      <c r="F946" s="530">
        <v>2.06896551724138E-2</v>
      </c>
      <c r="G946" s="531">
        <v>1.34228187919463E-2</v>
      </c>
      <c r="H946" s="529"/>
      <c r="I946" s="530"/>
      <c r="J946" s="531"/>
      <c r="K946" s="529"/>
      <c r="L946" s="530"/>
      <c r="M946" s="531"/>
      <c r="N946" s="637"/>
    </row>
    <row r="947" spans="1:14" ht="19" x14ac:dyDescent="0.2">
      <c r="A947" s="534" t="s">
        <v>414</v>
      </c>
      <c r="B947" s="529">
        <v>0</v>
      </c>
      <c r="C947" s="530">
        <v>1.2578616352201301E-3</v>
      </c>
      <c r="D947" s="531">
        <v>1.64203612479475E-3</v>
      </c>
      <c r="E947" s="529">
        <v>0</v>
      </c>
      <c r="F947" s="530">
        <v>0</v>
      </c>
      <c r="G947" s="531">
        <v>0</v>
      </c>
      <c r="H947" s="529"/>
      <c r="I947" s="530"/>
      <c r="J947" s="531"/>
      <c r="K947" s="529"/>
      <c r="L947" s="530"/>
      <c r="M947" s="531"/>
      <c r="N947" s="637"/>
    </row>
    <row r="948" spans="1:14" ht="19" x14ac:dyDescent="0.2">
      <c r="A948" s="534" t="s">
        <v>415</v>
      </c>
      <c r="B948" s="529">
        <v>4.7058823529411799E-2</v>
      </c>
      <c r="C948" s="530">
        <v>1.88679245283019E-2</v>
      </c>
      <c r="D948" s="531">
        <v>1.23152709359606E-2</v>
      </c>
      <c r="E948" s="529">
        <v>4.7619047619047603E-2</v>
      </c>
      <c r="F948" s="530">
        <v>3.10344827586207E-2</v>
      </c>
      <c r="G948" s="531">
        <v>2.01342281879195E-2</v>
      </c>
      <c r="H948" s="529"/>
      <c r="I948" s="530"/>
      <c r="J948" s="531"/>
      <c r="K948" s="529"/>
      <c r="L948" s="530"/>
      <c r="M948" s="531"/>
      <c r="N948" s="637"/>
    </row>
    <row r="949" spans="1:14" ht="19" x14ac:dyDescent="0.2">
      <c r="A949" s="534" t="s">
        <v>416</v>
      </c>
      <c r="B949" s="529">
        <v>9.41176470588235E-2</v>
      </c>
      <c r="C949" s="530">
        <v>3.2704402515723298E-2</v>
      </c>
      <c r="D949" s="531">
        <v>2.2167487684729099E-2</v>
      </c>
      <c r="E949" s="529">
        <v>9.5238095238095205E-2</v>
      </c>
      <c r="F949" s="530">
        <v>4.48275862068966E-2</v>
      </c>
      <c r="G949" s="531">
        <v>2.9082774049217001E-2</v>
      </c>
      <c r="H949" s="529"/>
      <c r="I949" s="530"/>
      <c r="J949" s="531"/>
      <c r="K949" s="529"/>
      <c r="L949" s="530"/>
      <c r="M949" s="531"/>
      <c r="N949" s="637"/>
    </row>
    <row r="950" spans="1:14" ht="19" x14ac:dyDescent="0.2">
      <c r="A950" s="534" t="s">
        <v>420</v>
      </c>
      <c r="B950" s="529">
        <v>9.41176470588235E-2</v>
      </c>
      <c r="C950" s="530">
        <v>3.8993710691823898E-2</v>
      </c>
      <c r="D950" s="531">
        <v>3.3661740558292297E-2</v>
      </c>
      <c r="E950" s="529">
        <v>9.5238095238095205E-2</v>
      </c>
      <c r="F950" s="530">
        <v>8.2758620689655199E-2</v>
      </c>
      <c r="G950" s="531">
        <v>6.0402684563758399E-2</v>
      </c>
      <c r="H950" s="529"/>
      <c r="I950" s="530"/>
      <c r="J950" s="531"/>
      <c r="K950" s="529"/>
      <c r="L950" s="530"/>
      <c r="M950" s="531"/>
      <c r="N950" s="637"/>
    </row>
    <row r="951" spans="1:14" ht="19" x14ac:dyDescent="0.2">
      <c r="A951" s="534" t="s">
        <v>419</v>
      </c>
      <c r="B951" s="529">
        <v>0</v>
      </c>
      <c r="C951" s="530">
        <v>3.77358490566038E-3</v>
      </c>
      <c r="D951" s="531">
        <v>4.92610837438424E-3</v>
      </c>
      <c r="E951" s="529">
        <v>0</v>
      </c>
      <c r="F951" s="530">
        <v>3.4482758620689698E-3</v>
      </c>
      <c r="G951" s="531">
        <v>4.4742729306487703E-3</v>
      </c>
      <c r="H951" s="529"/>
      <c r="I951" s="530"/>
      <c r="J951" s="531"/>
      <c r="K951" s="529"/>
      <c r="L951" s="530"/>
      <c r="M951" s="531"/>
      <c r="N951" s="637"/>
    </row>
    <row r="952" spans="1:14" ht="19" x14ac:dyDescent="0.2">
      <c r="A952" s="534" t="s">
        <v>421</v>
      </c>
      <c r="B952" s="529">
        <v>5.8823529411764698E-2</v>
      </c>
      <c r="C952" s="530">
        <v>3.6477987421383598E-2</v>
      </c>
      <c r="D952" s="531">
        <v>2.95566502463054E-2</v>
      </c>
      <c r="E952" s="529">
        <v>5.95238095238095E-2</v>
      </c>
      <c r="F952" s="530">
        <v>4.13793103448276E-2</v>
      </c>
      <c r="G952" s="531">
        <v>2.9082774049217001E-2</v>
      </c>
      <c r="H952" s="529"/>
      <c r="I952" s="530"/>
      <c r="J952" s="531"/>
      <c r="K952" s="529"/>
      <c r="L952" s="530"/>
      <c r="M952" s="531"/>
      <c r="N952" s="637"/>
    </row>
    <row r="953" spans="1:14" ht="19" x14ac:dyDescent="0.2">
      <c r="A953" s="534" t="s">
        <v>422</v>
      </c>
      <c r="B953" s="529">
        <v>3.5294117647058802E-2</v>
      </c>
      <c r="C953" s="530">
        <v>5.0314465408805003E-3</v>
      </c>
      <c r="D953" s="531">
        <v>3.28407224958949E-3</v>
      </c>
      <c r="E953" s="529">
        <v>3.5714285714285698E-2</v>
      </c>
      <c r="F953" s="530">
        <v>1.37931034482759E-2</v>
      </c>
      <c r="G953" s="531">
        <v>8.9485458612975407E-3</v>
      </c>
      <c r="H953" s="529"/>
      <c r="I953" s="530"/>
      <c r="J953" s="531"/>
      <c r="K953" s="529"/>
      <c r="L953" s="530"/>
      <c r="M953" s="531"/>
      <c r="N953" s="637"/>
    </row>
    <row r="954" spans="1:14" ht="19" x14ac:dyDescent="0.2">
      <c r="A954" s="534" t="s">
        <v>417</v>
      </c>
      <c r="B954" s="529">
        <v>0</v>
      </c>
      <c r="C954" s="530">
        <v>0</v>
      </c>
      <c r="D954" s="531">
        <v>8.2101806239737304E-4</v>
      </c>
      <c r="E954" s="529">
        <v>0</v>
      </c>
      <c r="F954" s="530">
        <v>0</v>
      </c>
      <c r="G954" s="531">
        <v>2.23713646532438E-3</v>
      </c>
      <c r="H954" s="529"/>
      <c r="I954" s="530"/>
      <c r="J954" s="531"/>
      <c r="K954" s="529"/>
      <c r="L954" s="530"/>
      <c r="M954" s="531"/>
      <c r="N954" s="637"/>
    </row>
    <row r="955" spans="1:14" ht="19" x14ac:dyDescent="0.2">
      <c r="A955" s="534" t="s">
        <v>418</v>
      </c>
      <c r="B955" s="529">
        <v>8.2352941176470601E-2</v>
      </c>
      <c r="C955" s="530">
        <v>2.51572327044025E-2</v>
      </c>
      <c r="D955" s="531">
        <v>1.8883415435139599E-2</v>
      </c>
      <c r="E955" s="529">
        <v>8.3333333333333301E-2</v>
      </c>
      <c r="F955" s="530">
        <v>3.4482758620689703E-2</v>
      </c>
      <c r="G955" s="531">
        <v>2.4608501118568198E-2</v>
      </c>
      <c r="H955" s="529"/>
      <c r="I955" s="530"/>
      <c r="J955" s="531"/>
      <c r="K955" s="529"/>
      <c r="L955" s="530"/>
      <c r="M955" s="531"/>
      <c r="N955" s="637"/>
    </row>
    <row r="956" spans="1:14" ht="19" x14ac:dyDescent="0.2">
      <c r="A956" s="534" t="s">
        <v>423</v>
      </c>
      <c r="B956" s="529">
        <v>1.1764705882352899E-2</v>
      </c>
      <c r="C956" s="530">
        <v>5.0314465408805003E-3</v>
      </c>
      <c r="D956" s="531">
        <v>3.28407224958949E-3</v>
      </c>
      <c r="E956" s="529">
        <v>1.1904761904761901E-2</v>
      </c>
      <c r="F956" s="530">
        <v>1.37931034482759E-2</v>
      </c>
      <c r="G956" s="531">
        <v>8.9485458612975407E-3</v>
      </c>
      <c r="H956" s="529"/>
      <c r="I956" s="530"/>
      <c r="J956" s="531"/>
      <c r="K956" s="529"/>
      <c r="L956" s="530"/>
      <c r="M956" s="531"/>
      <c r="N956" s="535"/>
    </row>
    <row r="957" spans="1:14" ht="19" x14ac:dyDescent="0.2">
      <c r="A957" s="534" t="s">
        <v>426</v>
      </c>
      <c r="B957" s="529">
        <v>0</v>
      </c>
      <c r="C957" s="530">
        <v>2.5157232704402501E-3</v>
      </c>
      <c r="D957" s="531">
        <v>2.46305418719212E-3</v>
      </c>
      <c r="E957" s="529">
        <v>0</v>
      </c>
      <c r="F957" s="530">
        <v>0</v>
      </c>
      <c r="G957" s="531">
        <v>0</v>
      </c>
      <c r="H957" s="529"/>
      <c r="I957" s="530"/>
      <c r="J957" s="531"/>
      <c r="K957" s="529"/>
      <c r="L957" s="530"/>
      <c r="M957" s="531"/>
      <c r="N957" s="637"/>
    </row>
    <row r="958" spans="1:14" ht="19" x14ac:dyDescent="0.2">
      <c r="A958" s="534" t="s">
        <v>424</v>
      </c>
      <c r="B958" s="529">
        <v>1.1764705882352899E-2</v>
      </c>
      <c r="C958" s="530">
        <v>1.25786163522013E-2</v>
      </c>
      <c r="D958" s="531">
        <v>9.0311986863710995E-3</v>
      </c>
      <c r="E958" s="529">
        <v>1.1904761904761901E-2</v>
      </c>
      <c r="F958" s="530">
        <v>1.03448275862069E-2</v>
      </c>
      <c r="G958" s="531">
        <v>6.7114093959731603E-3</v>
      </c>
      <c r="H958" s="529"/>
      <c r="I958" s="530"/>
      <c r="J958" s="531"/>
      <c r="K958" s="529"/>
      <c r="L958" s="530"/>
      <c r="M958" s="531"/>
      <c r="N958" s="637"/>
    </row>
    <row r="959" spans="1:14" ht="19" x14ac:dyDescent="0.2">
      <c r="A959" s="534" t="s">
        <v>425</v>
      </c>
      <c r="B959" s="529">
        <v>1.1764705882352899E-2</v>
      </c>
      <c r="C959" s="530">
        <v>1.25786163522013E-2</v>
      </c>
      <c r="D959" s="531">
        <v>9.0311986863710995E-3</v>
      </c>
      <c r="E959" s="529">
        <v>1.1904761904761901E-2</v>
      </c>
      <c r="F959" s="530">
        <v>1.03448275862069E-2</v>
      </c>
      <c r="G959" s="531">
        <v>6.7114093959731603E-3</v>
      </c>
      <c r="H959" s="529"/>
      <c r="I959" s="530"/>
      <c r="J959" s="531"/>
      <c r="K959" s="529"/>
      <c r="L959" s="530"/>
      <c r="M959" s="531"/>
      <c r="N959" s="637"/>
    </row>
    <row r="960" spans="1:14" ht="19" x14ac:dyDescent="0.2">
      <c r="A960" s="534" t="s">
        <v>427</v>
      </c>
      <c r="B960" s="529">
        <v>0</v>
      </c>
      <c r="C960" s="530">
        <v>6.2893081761006301E-3</v>
      </c>
      <c r="D960" s="531">
        <v>4.1050903119868604E-3</v>
      </c>
      <c r="E960" s="529">
        <v>0</v>
      </c>
      <c r="F960" s="530">
        <v>3.4482758620689698E-3</v>
      </c>
      <c r="G960" s="531">
        <v>2.23713646532438E-3</v>
      </c>
      <c r="H960" s="529"/>
      <c r="I960" s="530"/>
      <c r="J960" s="531"/>
      <c r="K960" s="529"/>
      <c r="L960" s="530"/>
      <c r="M960" s="531"/>
      <c r="N960" s="637"/>
    </row>
    <row r="961" spans="1:14" ht="19" x14ac:dyDescent="0.2">
      <c r="A961" s="534" t="s">
        <v>403</v>
      </c>
      <c r="B961" s="529">
        <v>3.5294117647058802E-2</v>
      </c>
      <c r="C961" s="530">
        <v>3.3962264150943403E-2</v>
      </c>
      <c r="D961" s="531">
        <v>4.3513957307060799E-2</v>
      </c>
      <c r="E961" s="529">
        <v>3.5714285714285698E-2</v>
      </c>
      <c r="F961" s="530">
        <v>2.7586206896551699E-2</v>
      </c>
      <c r="G961" s="531">
        <v>5.1454138702460801E-2</v>
      </c>
      <c r="H961" s="529"/>
      <c r="I961" s="530"/>
      <c r="J961" s="531"/>
      <c r="K961" s="529"/>
      <c r="L961" s="530"/>
      <c r="M961" s="531"/>
      <c r="N961" s="637"/>
    </row>
    <row r="962" spans="1:14" ht="19" x14ac:dyDescent="0.2">
      <c r="A962" s="534" t="s">
        <v>428</v>
      </c>
      <c r="B962" s="529">
        <v>0</v>
      </c>
      <c r="C962" s="530">
        <v>3.77358490566038E-3</v>
      </c>
      <c r="D962" s="531">
        <v>2.46305418719212E-3</v>
      </c>
      <c r="E962" s="529">
        <v>0</v>
      </c>
      <c r="F962" s="530">
        <v>0</v>
      </c>
      <c r="G962" s="531">
        <v>0</v>
      </c>
      <c r="H962" s="529"/>
      <c r="I962" s="530"/>
      <c r="J962" s="531"/>
      <c r="K962" s="529"/>
      <c r="L962" s="530"/>
      <c r="M962" s="531"/>
      <c r="N962" s="637"/>
    </row>
    <row r="963" spans="1:14" ht="19" x14ac:dyDescent="0.2">
      <c r="A963" s="534" t="s">
        <v>429</v>
      </c>
      <c r="B963" s="529">
        <v>0</v>
      </c>
      <c r="C963" s="530">
        <v>1.88679245283019E-2</v>
      </c>
      <c r="D963" s="531">
        <v>1.39573070607553E-2</v>
      </c>
      <c r="E963" s="529">
        <v>0</v>
      </c>
      <c r="F963" s="530">
        <v>3.4482758620689698E-3</v>
      </c>
      <c r="G963" s="531">
        <v>2.23713646532438E-3</v>
      </c>
      <c r="H963" s="529"/>
      <c r="I963" s="530"/>
      <c r="J963" s="531"/>
      <c r="K963" s="529"/>
      <c r="L963" s="530"/>
      <c r="M963" s="531"/>
      <c r="N963" s="637"/>
    </row>
    <row r="964" spans="1:14" ht="19" x14ac:dyDescent="0.2">
      <c r="A964" s="534" t="s">
        <v>485</v>
      </c>
      <c r="B964" s="529">
        <v>0</v>
      </c>
      <c r="C964" s="530">
        <v>3.77358490566038E-3</v>
      </c>
      <c r="D964" s="531">
        <v>2.46305418719212E-3</v>
      </c>
      <c r="E964" s="529">
        <v>0</v>
      </c>
      <c r="F964" s="530">
        <v>0</v>
      </c>
      <c r="G964" s="531">
        <v>0</v>
      </c>
      <c r="H964" s="529"/>
      <c r="I964" s="530"/>
      <c r="J964" s="531"/>
      <c r="K964" s="529"/>
      <c r="L964" s="530"/>
      <c r="M964" s="531"/>
      <c r="N964" s="637"/>
    </row>
    <row r="965" spans="1:14" ht="19" x14ac:dyDescent="0.2">
      <c r="A965" s="534" t="s">
        <v>430</v>
      </c>
      <c r="B965" s="529">
        <v>0</v>
      </c>
      <c r="C965" s="530">
        <v>6.2893081761006301E-3</v>
      </c>
      <c r="D965" s="531">
        <v>4.92610837438424E-3</v>
      </c>
      <c r="E965" s="529">
        <v>0</v>
      </c>
      <c r="F965" s="530">
        <v>6.8965517241379301E-3</v>
      </c>
      <c r="G965" s="531">
        <v>4.4742729306487703E-3</v>
      </c>
      <c r="H965" s="529"/>
      <c r="I965" s="530"/>
      <c r="J965" s="531"/>
      <c r="K965" s="529"/>
      <c r="L965" s="530"/>
      <c r="M965" s="531"/>
      <c r="N965" s="637"/>
    </row>
    <row r="966" spans="1:14" ht="38" x14ac:dyDescent="0.2">
      <c r="A966" s="534" t="s">
        <v>524</v>
      </c>
      <c r="B966" s="529">
        <v>0</v>
      </c>
      <c r="C966" s="530">
        <v>1.0062893081761001E-2</v>
      </c>
      <c r="D966" s="531">
        <v>9.8522167487684695E-3</v>
      </c>
      <c r="E966" s="529">
        <v>0</v>
      </c>
      <c r="F966" s="530">
        <v>3.4482758620689698E-3</v>
      </c>
      <c r="G966" s="531">
        <v>6.7114093959731603E-3</v>
      </c>
      <c r="H966" s="529"/>
      <c r="I966" s="530"/>
      <c r="J966" s="531"/>
      <c r="K966" s="529"/>
      <c r="L966" s="530"/>
      <c r="M966" s="531"/>
      <c r="N966" s="637"/>
    </row>
    <row r="967" spans="1:14" ht="19" x14ac:dyDescent="0.2">
      <c r="A967" s="534" t="s">
        <v>523</v>
      </c>
      <c r="B967" s="529">
        <v>2.3529411764705899E-2</v>
      </c>
      <c r="C967" s="530">
        <v>1.25786163522013E-2</v>
      </c>
      <c r="D967" s="531">
        <v>1.3136288998358E-2</v>
      </c>
      <c r="E967" s="529">
        <v>2.3809523809523801E-2</v>
      </c>
      <c r="F967" s="530">
        <v>2.41379310344828E-2</v>
      </c>
      <c r="G967" s="531">
        <v>1.7897091722595099E-2</v>
      </c>
      <c r="H967" s="529"/>
      <c r="I967" s="530"/>
      <c r="J967" s="531"/>
      <c r="K967" s="529"/>
      <c r="L967" s="530"/>
      <c r="M967" s="531"/>
      <c r="N967" s="637"/>
    </row>
    <row r="968" spans="1:14" ht="19" x14ac:dyDescent="0.2">
      <c r="A968" s="534" t="s">
        <v>454</v>
      </c>
      <c r="B968" s="529">
        <v>0</v>
      </c>
      <c r="C968" s="530">
        <v>0</v>
      </c>
      <c r="D968" s="531">
        <v>0</v>
      </c>
      <c r="E968" s="529">
        <v>0</v>
      </c>
      <c r="F968" s="530">
        <v>0</v>
      </c>
      <c r="G968" s="531">
        <v>0</v>
      </c>
      <c r="H968" s="529"/>
      <c r="I968" s="530"/>
      <c r="J968" s="531"/>
      <c r="K968" s="529"/>
      <c r="L968" s="530"/>
      <c r="M968" s="531"/>
      <c r="N968" s="637"/>
    </row>
    <row r="969" spans="1:14" ht="19" x14ac:dyDescent="0.2">
      <c r="A969" s="534" t="s">
        <v>431</v>
      </c>
      <c r="B969" s="529">
        <v>0</v>
      </c>
      <c r="C969" s="530">
        <v>6.2893081761006301E-3</v>
      </c>
      <c r="D969" s="531">
        <v>4.1050903119868604E-3</v>
      </c>
      <c r="E969" s="529">
        <v>0</v>
      </c>
      <c r="F969" s="530">
        <v>6.8965517241379301E-3</v>
      </c>
      <c r="G969" s="531">
        <v>4.4742729306487703E-3</v>
      </c>
      <c r="H969" s="529"/>
      <c r="I969" s="530"/>
      <c r="J969" s="531"/>
      <c r="K969" s="529"/>
      <c r="L969" s="530"/>
      <c r="M969" s="531"/>
      <c r="N969" s="637"/>
    </row>
    <row r="970" spans="1:14" ht="19" x14ac:dyDescent="0.2">
      <c r="A970" s="534" t="s">
        <v>432</v>
      </c>
      <c r="B970" s="529">
        <v>0</v>
      </c>
      <c r="C970" s="530">
        <v>1.13207547169811E-2</v>
      </c>
      <c r="D970" s="531">
        <v>9.0311986863710995E-3</v>
      </c>
      <c r="E970" s="529">
        <v>0</v>
      </c>
      <c r="F970" s="530">
        <v>6.8965517241379301E-3</v>
      </c>
      <c r="G970" s="531">
        <v>6.7114093959731603E-3</v>
      </c>
      <c r="H970" s="529"/>
      <c r="I970" s="530"/>
      <c r="J970" s="531"/>
      <c r="K970" s="529"/>
      <c r="L970" s="530"/>
      <c r="M970" s="531"/>
      <c r="N970" s="637"/>
    </row>
    <row r="971" spans="1:14" ht="19" x14ac:dyDescent="0.2">
      <c r="A971" s="534" t="s">
        <v>405</v>
      </c>
      <c r="B971" s="529">
        <v>2.3529411764705899E-2</v>
      </c>
      <c r="C971" s="530">
        <v>8.8050314465408803E-3</v>
      </c>
      <c r="D971" s="531">
        <v>8.2101806239737295E-3</v>
      </c>
      <c r="E971" s="529">
        <v>2.3809523809523801E-2</v>
      </c>
      <c r="F971" s="530">
        <v>2.06896551724138E-2</v>
      </c>
      <c r="G971" s="531">
        <v>1.7897091722595099E-2</v>
      </c>
      <c r="H971" s="529"/>
      <c r="I971" s="530"/>
      <c r="J971" s="531"/>
      <c r="K971" s="529"/>
      <c r="L971" s="530"/>
      <c r="M971" s="531"/>
      <c r="N971" s="637"/>
    </row>
    <row r="972" spans="1:14" ht="19" x14ac:dyDescent="0.2">
      <c r="A972" s="647" t="s">
        <v>568</v>
      </c>
      <c r="B972" s="529">
        <v>0</v>
      </c>
      <c r="C972" s="530">
        <v>0</v>
      </c>
      <c r="D972" s="531">
        <v>0</v>
      </c>
      <c r="E972" s="529">
        <v>0</v>
      </c>
      <c r="F972" s="530">
        <v>0</v>
      </c>
      <c r="G972" s="531">
        <v>0</v>
      </c>
      <c r="H972" s="529"/>
      <c r="I972" s="530"/>
      <c r="J972" s="531"/>
      <c r="K972" s="529"/>
      <c r="L972" s="530"/>
      <c r="M972" s="531"/>
      <c r="N972" s="637"/>
    </row>
    <row r="973" spans="1:14" ht="38" x14ac:dyDescent="0.2">
      <c r="A973" s="647" t="s">
        <v>567</v>
      </c>
      <c r="B973" s="529">
        <v>0</v>
      </c>
      <c r="C973" s="530">
        <v>2.5157232704402501E-3</v>
      </c>
      <c r="D973" s="531">
        <v>1.64203612479475E-3</v>
      </c>
      <c r="E973" s="529">
        <v>0</v>
      </c>
      <c r="F973" s="530">
        <v>3.4482758620689698E-3</v>
      </c>
      <c r="G973" s="531">
        <v>2.23713646532438E-3</v>
      </c>
      <c r="H973" s="529"/>
      <c r="I973" s="530"/>
      <c r="J973" s="531"/>
      <c r="K973" s="529"/>
      <c r="L973" s="530"/>
      <c r="M973" s="531"/>
      <c r="N973" s="637"/>
    </row>
    <row r="974" spans="1:14" x14ac:dyDescent="0.2">
      <c r="A974" s="649" t="s">
        <v>488</v>
      </c>
      <c r="B974" s="529">
        <v>2.3529411764705899E-2</v>
      </c>
      <c r="C974" s="530">
        <v>1.5094339622641499E-2</v>
      </c>
      <c r="D974" s="531">
        <v>1.06732348111658E-2</v>
      </c>
      <c r="E974" s="529">
        <v>2.3809523809523801E-2</v>
      </c>
      <c r="F974" s="530">
        <v>1.37931034482759E-2</v>
      </c>
      <c r="G974" s="531">
        <v>8.9485458612975407E-3</v>
      </c>
      <c r="H974" s="529"/>
      <c r="I974" s="530"/>
      <c r="J974" s="531"/>
      <c r="K974" s="529"/>
      <c r="L974" s="530"/>
      <c r="M974" s="531"/>
      <c r="N974" s="637"/>
    </row>
    <row r="975" spans="1:14" x14ac:dyDescent="0.2">
      <c r="A975" s="649" t="s">
        <v>489</v>
      </c>
      <c r="B975" s="529">
        <v>2.3529411764705899E-2</v>
      </c>
      <c r="C975" s="530">
        <v>3.77358490566038E-3</v>
      </c>
      <c r="D975" s="531">
        <v>3.28407224958949E-3</v>
      </c>
      <c r="E975" s="529">
        <v>2.3809523809523801E-2</v>
      </c>
      <c r="F975" s="530">
        <v>1.03448275862069E-2</v>
      </c>
      <c r="G975" s="531">
        <v>6.7114093959731603E-3</v>
      </c>
      <c r="H975" s="529"/>
      <c r="I975" s="530"/>
      <c r="J975" s="531"/>
      <c r="K975" s="529"/>
      <c r="L975" s="530"/>
      <c r="M975" s="531"/>
      <c r="N975" s="637"/>
    </row>
    <row r="976" spans="1:14" x14ac:dyDescent="0.2">
      <c r="A976" s="649" t="s">
        <v>490</v>
      </c>
      <c r="B976" s="530">
        <v>0</v>
      </c>
      <c r="C976" s="530">
        <v>0</v>
      </c>
      <c r="D976" s="531">
        <v>0</v>
      </c>
      <c r="E976" s="530">
        <v>0</v>
      </c>
      <c r="F976" s="530">
        <v>0</v>
      </c>
      <c r="G976" s="531">
        <v>0</v>
      </c>
      <c r="H976" s="530"/>
      <c r="I976" s="530"/>
      <c r="J976" s="531"/>
      <c r="K976" s="530"/>
      <c r="L976" s="530"/>
      <c r="M976" s="531"/>
      <c r="N976" s="650"/>
    </row>
    <row r="977" spans="1:14" x14ac:dyDescent="0.2">
      <c r="A977" s="649" t="s">
        <v>491</v>
      </c>
      <c r="B977" s="529">
        <v>0</v>
      </c>
      <c r="C977" s="530">
        <v>0</v>
      </c>
      <c r="D977" s="531">
        <v>0</v>
      </c>
      <c r="E977" s="529">
        <v>0</v>
      </c>
      <c r="F977" s="530">
        <v>0</v>
      </c>
      <c r="G977" s="531">
        <v>0</v>
      </c>
      <c r="H977" s="529"/>
      <c r="I977" s="530"/>
      <c r="J977" s="531"/>
      <c r="K977" s="529"/>
      <c r="L977" s="530"/>
      <c r="M977" s="531"/>
      <c r="N977" s="637"/>
    </row>
    <row r="978" spans="1:14" x14ac:dyDescent="0.2">
      <c r="A978" s="649" t="s">
        <v>492</v>
      </c>
      <c r="B978" s="529">
        <v>1.1764705882352899E-2</v>
      </c>
      <c r="C978" s="530">
        <v>1.2578616352201301E-3</v>
      </c>
      <c r="D978" s="531">
        <v>8.2101806239737304E-4</v>
      </c>
      <c r="E978" s="529">
        <v>1.1904761904761901E-2</v>
      </c>
      <c r="F978" s="530">
        <v>3.4482758620689698E-3</v>
      </c>
      <c r="G978" s="531">
        <v>2.23713646532438E-3</v>
      </c>
      <c r="H978" s="529"/>
      <c r="I978" s="530"/>
      <c r="J978" s="531"/>
      <c r="K978" s="529"/>
      <c r="L978" s="530"/>
      <c r="M978" s="531"/>
      <c r="N978" s="637"/>
    </row>
    <row r="979" spans="1:14" x14ac:dyDescent="0.2">
      <c r="A979" s="649" t="s">
        <v>493</v>
      </c>
      <c r="B979" s="530">
        <v>4.7058823529411799E-2</v>
      </c>
      <c r="C979" s="530">
        <v>4.9056603773584902E-2</v>
      </c>
      <c r="D979" s="531">
        <v>4.1050903119868601E-2</v>
      </c>
      <c r="E979" s="530">
        <v>4.7619047619047603E-2</v>
      </c>
      <c r="F979" s="530">
        <v>4.13793103448276E-2</v>
      </c>
      <c r="G979" s="531">
        <v>3.1319910514541402E-2</v>
      </c>
      <c r="H979" s="530"/>
      <c r="I979" s="530"/>
      <c r="J979" s="531"/>
      <c r="K979" s="530"/>
      <c r="L979" s="530"/>
      <c r="M979" s="531"/>
      <c r="N979" s="650"/>
    </row>
    <row r="980" spans="1:14" x14ac:dyDescent="0.2">
      <c r="A980" s="649" t="s">
        <v>512</v>
      </c>
      <c r="B980" s="529">
        <v>0</v>
      </c>
      <c r="C980" s="530">
        <v>5.0314465408805003E-3</v>
      </c>
      <c r="D980" s="531">
        <v>6.56814449917898E-3</v>
      </c>
      <c r="E980" s="529">
        <v>0</v>
      </c>
      <c r="F980" s="530">
        <v>0</v>
      </c>
      <c r="G980" s="531">
        <v>2.23713646532438E-3</v>
      </c>
      <c r="H980" s="529"/>
      <c r="I980" s="530"/>
      <c r="J980" s="531"/>
      <c r="K980" s="529"/>
      <c r="L980" s="530"/>
      <c r="M980" s="531"/>
      <c r="N980" s="637"/>
    </row>
    <row r="981" spans="1:14" x14ac:dyDescent="0.2">
      <c r="A981" s="649" t="s">
        <v>494</v>
      </c>
      <c r="B981" s="529">
        <v>0</v>
      </c>
      <c r="C981" s="530">
        <v>1.2578616352201301E-3</v>
      </c>
      <c r="D981" s="531">
        <v>8.2101806239737304E-4</v>
      </c>
      <c r="E981" s="529">
        <v>0</v>
      </c>
      <c r="F981" s="530">
        <v>0</v>
      </c>
      <c r="G981" s="531">
        <v>0</v>
      </c>
      <c r="H981" s="529"/>
      <c r="I981" s="530"/>
      <c r="J981" s="531"/>
      <c r="K981" s="529"/>
      <c r="L981" s="530"/>
      <c r="M981" s="531"/>
      <c r="N981" s="637"/>
    </row>
    <row r="982" spans="1:14" x14ac:dyDescent="0.2">
      <c r="A982" s="649" t="s">
        <v>495</v>
      </c>
      <c r="B982" s="529">
        <v>0</v>
      </c>
      <c r="C982" s="530">
        <v>1.2578616352201301E-3</v>
      </c>
      <c r="D982" s="531">
        <v>1.64203612479475E-3</v>
      </c>
      <c r="E982" s="529">
        <v>0</v>
      </c>
      <c r="F982" s="530">
        <v>0</v>
      </c>
      <c r="G982" s="531">
        <v>0</v>
      </c>
      <c r="H982" s="529"/>
      <c r="I982" s="530"/>
      <c r="J982" s="531"/>
      <c r="K982" s="529"/>
      <c r="L982" s="530"/>
      <c r="M982" s="531"/>
      <c r="N982" s="637"/>
    </row>
    <row r="983" spans="1:14" x14ac:dyDescent="0.2">
      <c r="A983" s="649" t="s">
        <v>496</v>
      </c>
      <c r="B983" s="529">
        <v>0</v>
      </c>
      <c r="C983" s="530">
        <v>6.2893081761006301E-3</v>
      </c>
      <c r="D983" s="531">
        <v>5.74712643678161E-3</v>
      </c>
      <c r="E983" s="529">
        <v>0</v>
      </c>
      <c r="F983" s="530">
        <v>0</v>
      </c>
      <c r="G983" s="531">
        <v>0</v>
      </c>
      <c r="H983" s="529"/>
      <c r="I983" s="530"/>
      <c r="J983" s="531"/>
      <c r="K983" s="529"/>
      <c r="L983" s="530"/>
      <c r="M983" s="531"/>
      <c r="N983" s="637"/>
    </row>
    <row r="984" spans="1:14" x14ac:dyDescent="0.2">
      <c r="A984" s="649" t="s">
        <v>497</v>
      </c>
      <c r="B984" s="529">
        <v>0</v>
      </c>
      <c r="C984" s="530">
        <v>8.8050314465408803E-3</v>
      </c>
      <c r="D984" s="531">
        <v>5.74712643678161E-3</v>
      </c>
      <c r="E984" s="529">
        <v>0</v>
      </c>
      <c r="F984" s="530">
        <v>0</v>
      </c>
      <c r="G984" s="531">
        <v>0</v>
      </c>
      <c r="H984" s="529"/>
      <c r="I984" s="530"/>
      <c r="J984" s="531"/>
      <c r="K984" s="529"/>
      <c r="L984" s="530"/>
      <c r="M984" s="531"/>
      <c r="N984" s="637"/>
    </row>
    <row r="985" spans="1:14" x14ac:dyDescent="0.2">
      <c r="A985" s="649" t="s">
        <v>498</v>
      </c>
      <c r="B985" s="529">
        <v>0</v>
      </c>
      <c r="C985" s="530">
        <v>7.54716981132076E-3</v>
      </c>
      <c r="D985" s="531">
        <v>5.74712643678161E-3</v>
      </c>
      <c r="E985" s="529">
        <v>0</v>
      </c>
      <c r="F985" s="530">
        <v>0</v>
      </c>
      <c r="G985" s="531">
        <v>2.23713646532438E-3</v>
      </c>
      <c r="H985" s="529"/>
      <c r="I985" s="530"/>
      <c r="J985" s="531"/>
      <c r="K985" s="529"/>
      <c r="L985" s="530"/>
      <c r="M985" s="531"/>
      <c r="N985" s="637"/>
    </row>
    <row r="986" spans="1:14" ht="19" x14ac:dyDescent="0.2">
      <c r="A986" s="535" t="s">
        <v>781</v>
      </c>
      <c r="B986" s="529">
        <v>3.5294117647058802E-2</v>
      </c>
      <c r="C986" s="530">
        <v>1.88679245283019E-2</v>
      </c>
      <c r="D986" s="531">
        <v>1.39573070607553E-2</v>
      </c>
      <c r="E986" s="529">
        <v>3.5714285714285698E-2</v>
      </c>
      <c r="F986" s="530">
        <v>1.72413793103448E-2</v>
      </c>
      <c r="G986" s="531">
        <v>1.11856823266219E-2</v>
      </c>
      <c r="H986" s="529"/>
      <c r="I986" s="530"/>
      <c r="J986" s="531"/>
      <c r="K986" s="529"/>
      <c r="L986" s="530"/>
      <c r="M986" s="531"/>
      <c r="N986" s="637"/>
    </row>
    <row r="987" spans="1:14" x14ac:dyDescent="0.2">
      <c r="A987" s="649" t="s">
        <v>669</v>
      </c>
      <c r="B987" s="529">
        <v>0</v>
      </c>
      <c r="C987" s="530">
        <v>2.2641509433962301E-2</v>
      </c>
      <c r="D987" s="531">
        <v>1.5599343185550099E-2</v>
      </c>
      <c r="E987" s="529">
        <v>0</v>
      </c>
      <c r="F987" s="530">
        <v>0</v>
      </c>
      <c r="G987" s="531">
        <v>0</v>
      </c>
      <c r="H987" s="529"/>
      <c r="I987" s="530"/>
      <c r="J987" s="531"/>
      <c r="K987" s="529"/>
      <c r="L987" s="530"/>
      <c r="M987" s="531"/>
      <c r="N987" s="637"/>
    </row>
    <row r="988" spans="1:14" x14ac:dyDescent="0.2">
      <c r="A988" s="649" t="s">
        <v>499</v>
      </c>
      <c r="B988" s="529">
        <v>3.5294117647058802E-2</v>
      </c>
      <c r="C988" s="530">
        <v>3.6477987421383598E-2</v>
      </c>
      <c r="D988" s="531">
        <v>8.1280788177339899E-2</v>
      </c>
      <c r="E988" s="529">
        <v>3.5714285714285698E-2</v>
      </c>
      <c r="F988" s="530">
        <v>6.8965517241379296E-2</v>
      </c>
      <c r="G988" s="531">
        <v>0.12751677852349</v>
      </c>
      <c r="H988" s="529"/>
      <c r="I988" s="530"/>
      <c r="J988" s="531"/>
      <c r="K988" s="529"/>
      <c r="L988" s="530"/>
      <c r="M988" s="531"/>
      <c r="N988" s="637"/>
    </row>
    <row r="989" spans="1:14" s="606" customFormat="1" x14ac:dyDescent="0.2">
      <c r="A989" s="649" t="s">
        <v>500</v>
      </c>
      <c r="B989" s="529">
        <v>0</v>
      </c>
      <c r="C989" s="530">
        <v>5.0314465408805003E-3</v>
      </c>
      <c r="D989" s="531">
        <v>4.1050903119868604E-3</v>
      </c>
      <c r="E989" s="529">
        <v>0</v>
      </c>
      <c r="F989" s="530">
        <v>3.4482758620689698E-3</v>
      </c>
      <c r="G989" s="531">
        <v>4.4742729306487703E-3</v>
      </c>
      <c r="H989" s="529"/>
      <c r="I989" s="530"/>
      <c r="J989" s="531"/>
      <c r="K989" s="529"/>
      <c r="L989" s="530"/>
      <c r="M989" s="531"/>
      <c r="N989" s="637"/>
    </row>
    <row r="990" spans="1:14" s="606" customFormat="1" x14ac:dyDescent="0.2">
      <c r="A990" s="649" t="s">
        <v>501</v>
      </c>
      <c r="B990" s="529">
        <v>0</v>
      </c>
      <c r="C990" s="530">
        <v>2.5157232704402501E-3</v>
      </c>
      <c r="D990" s="531">
        <v>2.46305418719212E-3</v>
      </c>
      <c r="E990" s="529">
        <v>0</v>
      </c>
      <c r="F990" s="530">
        <v>0</v>
      </c>
      <c r="G990" s="531">
        <v>2.23713646532438E-3</v>
      </c>
      <c r="H990" s="529"/>
      <c r="I990" s="530"/>
      <c r="J990" s="531"/>
      <c r="K990" s="529"/>
      <c r="L990" s="530"/>
      <c r="M990" s="531"/>
      <c r="N990" s="637"/>
    </row>
    <row r="991" spans="1:14" x14ac:dyDescent="0.2">
      <c r="A991" s="649" t="s">
        <v>502</v>
      </c>
      <c r="B991" s="529">
        <v>7.0588235294117604E-2</v>
      </c>
      <c r="C991" s="530">
        <v>3.8993710691823898E-2</v>
      </c>
      <c r="D991" s="531">
        <v>3.5303776683086999E-2</v>
      </c>
      <c r="E991" s="529">
        <v>7.1428571428571397E-2</v>
      </c>
      <c r="F991" s="530">
        <v>5.1724137931034503E-2</v>
      </c>
      <c r="G991" s="531">
        <v>4.0268456375838903E-2</v>
      </c>
      <c r="H991" s="529"/>
      <c r="I991" s="530"/>
      <c r="J991" s="531"/>
      <c r="K991" s="529"/>
      <c r="L991" s="530"/>
      <c r="M991" s="531"/>
      <c r="N991" s="637"/>
    </row>
    <row r="992" spans="1:14" x14ac:dyDescent="0.2">
      <c r="A992" s="649" t="s">
        <v>503</v>
      </c>
      <c r="B992" s="529">
        <v>0</v>
      </c>
      <c r="C992" s="530">
        <v>3.77358490566038E-3</v>
      </c>
      <c r="D992" s="531">
        <v>3.28407224958949E-3</v>
      </c>
      <c r="E992" s="529">
        <v>0</v>
      </c>
      <c r="F992" s="530">
        <v>3.4482758620689698E-3</v>
      </c>
      <c r="G992" s="531">
        <v>2.23713646532438E-3</v>
      </c>
      <c r="H992" s="529"/>
      <c r="I992" s="530"/>
      <c r="J992" s="531"/>
      <c r="K992" s="529"/>
      <c r="L992" s="530"/>
      <c r="M992" s="531"/>
      <c r="N992" s="637"/>
    </row>
    <row r="993" spans="1:14" ht="19" x14ac:dyDescent="0.2">
      <c r="A993" s="534" t="s">
        <v>151</v>
      </c>
      <c r="B993" s="529">
        <v>0</v>
      </c>
      <c r="C993" s="530">
        <v>6.7924528301886805E-2</v>
      </c>
      <c r="D993" s="531">
        <v>9.7701149425287306E-2</v>
      </c>
      <c r="E993" s="529">
        <v>0</v>
      </c>
      <c r="F993" s="530">
        <v>0.10689655172413801</v>
      </c>
      <c r="G993" s="531">
        <v>0.14541387024608499</v>
      </c>
      <c r="H993" s="529"/>
      <c r="I993" s="530"/>
      <c r="J993" s="531"/>
      <c r="K993" s="529"/>
      <c r="L993" s="530"/>
      <c r="M993" s="531"/>
      <c r="N993" s="637"/>
    </row>
    <row r="994" spans="1:14" ht="19" x14ac:dyDescent="0.2">
      <c r="A994" s="534" t="s">
        <v>433</v>
      </c>
      <c r="B994" s="529">
        <v>2.3529411764705899E-2</v>
      </c>
      <c r="C994" s="530">
        <v>7.0440251572327001E-2</v>
      </c>
      <c r="D994" s="531">
        <v>9.2775041050903104E-2</v>
      </c>
      <c r="E994" s="529">
        <v>2.3809523809523801E-2</v>
      </c>
      <c r="F994" s="530">
        <v>5.5172413793103503E-2</v>
      </c>
      <c r="G994" s="531">
        <v>7.6062639821029093E-2</v>
      </c>
      <c r="H994" s="529"/>
      <c r="I994" s="530"/>
      <c r="J994" s="531"/>
      <c r="K994" s="529"/>
      <c r="L994" s="530"/>
      <c r="M994" s="531"/>
      <c r="N994" s="637"/>
    </row>
    <row r="995" spans="1:14" ht="19" x14ac:dyDescent="0.2">
      <c r="A995" s="534" t="s">
        <v>434</v>
      </c>
      <c r="B995" s="529">
        <v>0</v>
      </c>
      <c r="C995" s="530">
        <v>1.2578616352201301E-3</v>
      </c>
      <c r="D995" s="531">
        <v>9.0311986863710995E-3</v>
      </c>
      <c r="E995" s="529">
        <v>0</v>
      </c>
      <c r="F995" s="530">
        <v>3.4482758620689698E-3</v>
      </c>
      <c r="G995" s="531">
        <v>1.11856823266219E-2</v>
      </c>
      <c r="H995" s="529"/>
      <c r="I995" s="530"/>
      <c r="J995" s="531"/>
      <c r="K995" s="529"/>
      <c r="L995" s="530"/>
      <c r="M995" s="531"/>
      <c r="N995" s="637"/>
    </row>
    <row r="996" spans="1:14" ht="19" x14ac:dyDescent="0.2">
      <c r="A996" s="534" t="s">
        <v>435</v>
      </c>
      <c r="B996" s="529">
        <v>0</v>
      </c>
      <c r="C996" s="530">
        <v>0</v>
      </c>
      <c r="D996" s="531">
        <v>0</v>
      </c>
      <c r="E996" s="529">
        <v>0</v>
      </c>
      <c r="F996" s="530">
        <v>0</v>
      </c>
      <c r="G996" s="531">
        <v>0</v>
      </c>
      <c r="H996" s="529"/>
      <c r="I996" s="530"/>
      <c r="J996" s="531"/>
      <c r="K996" s="529"/>
      <c r="L996" s="530"/>
      <c r="M996" s="531"/>
      <c r="N996" s="637"/>
    </row>
    <row r="997" spans="1:14" ht="19" x14ac:dyDescent="0.2">
      <c r="A997" s="534" t="s">
        <v>436</v>
      </c>
      <c r="B997" s="529">
        <v>0</v>
      </c>
      <c r="C997" s="530">
        <v>2.5157232704402501E-3</v>
      </c>
      <c r="D997" s="531">
        <v>1.64203612479475E-3</v>
      </c>
      <c r="E997" s="529">
        <v>0</v>
      </c>
      <c r="F997" s="530">
        <v>3.4482758620689698E-3</v>
      </c>
      <c r="G997" s="531">
        <v>2.23713646532438E-3</v>
      </c>
      <c r="H997" s="529"/>
      <c r="I997" s="530"/>
      <c r="J997" s="531"/>
      <c r="K997" s="529"/>
      <c r="L997" s="530"/>
      <c r="M997" s="531"/>
      <c r="N997" s="637"/>
    </row>
    <row r="998" spans="1:14" ht="19" x14ac:dyDescent="0.2">
      <c r="A998" s="534" t="s">
        <v>437</v>
      </c>
      <c r="B998" s="529">
        <v>0</v>
      </c>
      <c r="C998" s="530">
        <v>0</v>
      </c>
      <c r="D998" s="531">
        <v>0</v>
      </c>
      <c r="E998" s="529">
        <v>0</v>
      </c>
      <c r="F998" s="530">
        <v>0</v>
      </c>
      <c r="G998" s="531">
        <v>0</v>
      </c>
      <c r="H998" s="529"/>
      <c r="I998" s="530"/>
      <c r="J998" s="531"/>
      <c r="K998" s="529"/>
      <c r="L998" s="530"/>
      <c r="M998" s="531"/>
      <c r="N998" s="637"/>
    </row>
    <row r="999" spans="1:14" ht="19" x14ac:dyDescent="0.2">
      <c r="A999" s="534" t="s">
        <v>438</v>
      </c>
      <c r="B999" s="529">
        <v>0</v>
      </c>
      <c r="C999" s="530">
        <v>0</v>
      </c>
      <c r="D999" s="531">
        <v>0</v>
      </c>
      <c r="E999" s="529">
        <v>0</v>
      </c>
      <c r="F999" s="530">
        <v>0</v>
      </c>
      <c r="G999" s="531">
        <v>0</v>
      </c>
      <c r="H999" s="529"/>
      <c r="I999" s="530"/>
      <c r="J999" s="531"/>
      <c r="K999" s="529"/>
      <c r="L999" s="530"/>
      <c r="M999" s="531"/>
      <c r="N999" s="637"/>
    </row>
    <row r="1000" spans="1:14" ht="19" x14ac:dyDescent="0.2">
      <c r="A1000" s="534" t="s">
        <v>668</v>
      </c>
      <c r="B1000" s="529">
        <v>1.1764705882352899E-2</v>
      </c>
      <c r="C1000" s="530">
        <v>5.0314465408805003E-3</v>
      </c>
      <c r="D1000" s="531">
        <v>4.1050903119868604E-3</v>
      </c>
      <c r="E1000" s="529">
        <v>1.1904761904761901E-2</v>
      </c>
      <c r="F1000" s="530">
        <v>6.8965517241379301E-3</v>
      </c>
      <c r="G1000" s="531">
        <v>4.4742729306487703E-3</v>
      </c>
      <c r="H1000" s="529"/>
      <c r="I1000" s="530"/>
      <c r="J1000" s="531"/>
      <c r="K1000" s="529"/>
      <c r="L1000" s="530"/>
      <c r="M1000" s="531"/>
      <c r="N1000" s="637"/>
    </row>
    <row r="1001" spans="1:14" ht="19" x14ac:dyDescent="0.2">
      <c r="A1001" s="534" t="s">
        <v>406</v>
      </c>
      <c r="B1001" s="529">
        <v>0</v>
      </c>
      <c r="C1001" s="530">
        <v>1.0062893081761001E-2</v>
      </c>
      <c r="D1001" s="531">
        <v>1.3136288998358E-2</v>
      </c>
      <c r="E1001" s="529">
        <v>0</v>
      </c>
      <c r="F1001" s="530">
        <v>3.4482758620689698E-3</v>
      </c>
      <c r="G1001" s="531">
        <v>2.23713646532438E-3</v>
      </c>
      <c r="H1001" s="529"/>
      <c r="I1001" s="530"/>
      <c r="J1001" s="531"/>
      <c r="K1001" s="529"/>
      <c r="L1001" s="530"/>
      <c r="M1001" s="531"/>
      <c r="N1001" s="637"/>
    </row>
    <row r="1002" spans="1:14" ht="19" x14ac:dyDescent="0.2">
      <c r="A1002" s="534" t="s">
        <v>150</v>
      </c>
      <c r="B1002" s="529">
        <v>0</v>
      </c>
      <c r="C1002" s="530">
        <v>0</v>
      </c>
      <c r="D1002" s="531">
        <v>8.2101806239737304E-4</v>
      </c>
      <c r="E1002" s="529">
        <v>0</v>
      </c>
      <c r="F1002" s="530">
        <v>0</v>
      </c>
      <c r="G1002" s="531">
        <v>0</v>
      </c>
      <c r="H1002" s="529"/>
      <c r="I1002" s="530"/>
      <c r="J1002" s="531"/>
      <c r="K1002" s="529"/>
      <c r="L1002" s="530"/>
      <c r="M1002" s="531"/>
      <c r="N1002" s="637"/>
    </row>
    <row r="1003" spans="1:14" ht="19" x14ac:dyDescent="0.2">
      <c r="A1003" s="534" t="s">
        <v>780</v>
      </c>
      <c r="B1003" s="529">
        <v>0</v>
      </c>
      <c r="C1003" s="530">
        <v>1.2578616352201301E-3</v>
      </c>
      <c r="D1003" s="531">
        <v>8.2101806239737304E-4</v>
      </c>
      <c r="E1003" s="529">
        <v>0</v>
      </c>
      <c r="F1003" s="530">
        <v>0</v>
      </c>
      <c r="G1003" s="531">
        <v>0</v>
      </c>
      <c r="H1003" s="529"/>
      <c r="I1003" s="530"/>
      <c r="J1003" s="531"/>
      <c r="K1003" s="529"/>
      <c r="L1003" s="530"/>
      <c r="M1003" s="531"/>
      <c r="N1003" s="637"/>
    </row>
    <row r="1004" spans="1:14" ht="19" x14ac:dyDescent="0.2">
      <c r="A1004" s="534" t="s">
        <v>91</v>
      </c>
      <c r="B1004" s="529">
        <v>7.0588235294117604E-2</v>
      </c>
      <c r="C1004" s="530">
        <v>9.6855345911949706E-2</v>
      </c>
      <c r="D1004" s="531">
        <v>7.1428571428571397E-2</v>
      </c>
      <c r="E1004" s="529">
        <v>7.1428571428571397E-2</v>
      </c>
      <c r="F1004" s="530">
        <v>6.5517241379310406E-2</v>
      </c>
      <c r="G1004" s="531">
        <v>4.9217002237136501E-2</v>
      </c>
      <c r="H1004" s="529"/>
      <c r="I1004" s="530"/>
      <c r="J1004" s="531"/>
      <c r="K1004" s="529"/>
      <c r="L1004" s="530"/>
      <c r="M1004" s="531"/>
      <c r="N1004" s="637"/>
    </row>
    <row r="1005" spans="1:14" ht="19" x14ac:dyDescent="0.2">
      <c r="A1005" s="534" t="s">
        <v>208</v>
      </c>
      <c r="B1005" s="529">
        <v>5.8823529411764698E-2</v>
      </c>
      <c r="C1005" s="530">
        <v>8.9308176100628897E-2</v>
      </c>
      <c r="D1005" s="531">
        <v>9.0311986863711002E-2</v>
      </c>
      <c r="E1005" s="529">
        <v>4.7619047619047603E-2</v>
      </c>
      <c r="F1005" s="530">
        <v>6.8965517241379296E-2</v>
      </c>
      <c r="G1005" s="531">
        <v>6.9351230425055893E-2</v>
      </c>
      <c r="H1005" s="529"/>
      <c r="I1005" s="530"/>
      <c r="J1005" s="531"/>
      <c r="K1005" s="529"/>
      <c r="L1005" s="530"/>
      <c r="M1005" s="531"/>
      <c r="N1005" s="637"/>
    </row>
    <row r="1006" spans="1:14" ht="95" x14ac:dyDescent="0.2">
      <c r="A1006" s="528" t="s">
        <v>1057</v>
      </c>
      <c r="B1006" s="651">
        <v>0.32608695652173902</v>
      </c>
      <c r="C1006" s="652">
        <v>0.13686806411837199</v>
      </c>
      <c r="D1006" s="653">
        <v>0.10556940980881099</v>
      </c>
      <c r="E1006" s="651">
        <v>0.325842696629214</v>
      </c>
      <c r="F1006" s="652">
        <v>0.202054794520548</v>
      </c>
      <c r="G1006" s="653">
        <v>0.158508158508158</v>
      </c>
      <c r="H1006" s="651"/>
      <c r="I1006" s="652"/>
      <c r="J1006" s="653"/>
      <c r="K1006" s="651"/>
      <c r="L1006" s="652"/>
      <c r="M1006" s="653"/>
      <c r="N1006" s="654"/>
    </row>
    <row r="1007" spans="1:14" ht="19" x14ac:dyDescent="0.2">
      <c r="A1007" s="534" t="s">
        <v>86</v>
      </c>
      <c r="B1007" s="655">
        <v>0.434782608695652</v>
      </c>
      <c r="C1007" s="656">
        <v>0.345252774352651</v>
      </c>
      <c r="D1007" s="657">
        <v>0.32502078137988399</v>
      </c>
      <c r="E1007" s="655">
        <v>0.426966292134831</v>
      </c>
      <c r="F1007" s="656">
        <v>0.36301369863013699</v>
      </c>
      <c r="G1007" s="657">
        <v>0.34265734265734299</v>
      </c>
      <c r="H1007" s="655"/>
      <c r="I1007" s="656"/>
      <c r="J1007" s="657"/>
      <c r="K1007" s="655"/>
      <c r="L1007" s="656"/>
      <c r="M1007" s="657"/>
      <c r="N1007" s="658"/>
    </row>
    <row r="1008" spans="1:14" ht="19" x14ac:dyDescent="0.2">
      <c r="A1008" s="534" t="s">
        <v>87</v>
      </c>
      <c r="B1008" s="655">
        <v>0.217391304347826</v>
      </c>
      <c r="C1008" s="656">
        <v>0.27003699136868098</v>
      </c>
      <c r="D1008" s="657">
        <v>0.29592684954281001</v>
      </c>
      <c r="E1008" s="655">
        <v>0.224719101123595</v>
      </c>
      <c r="F1008" s="656">
        <v>0.27397260273972601</v>
      </c>
      <c r="G1008" s="657">
        <v>0.30536130536130501</v>
      </c>
      <c r="H1008" s="655"/>
      <c r="I1008" s="656"/>
      <c r="J1008" s="657"/>
      <c r="K1008" s="655"/>
      <c r="L1008" s="656"/>
      <c r="M1008" s="657"/>
      <c r="N1008" s="658"/>
    </row>
    <row r="1009" spans="1:14" ht="19" x14ac:dyDescent="0.2">
      <c r="A1009" s="534" t="s">
        <v>88</v>
      </c>
      <c r="B1009" s="655">
        <v>1.0869565217391301E-2</v>
      </c>
      <c r="C1009" s="656">
        <v>0.15043156596794099</v>
      </c>
      <c r="D1009" s="657">
        <v>0.17123857024106401</v>
      </c>
      <c r="E1009" s="655">
        <v>1.1235955056179799E-2</v>
      </c>
      <c r="F1009" s="656">
        <v>9.9315068493150693E-2</v>
      </c>
      <c r="G1009" s="657">
        <v>0.12354312354312399</v>
      </c>
      <c r="H1009" s="655"/>
      <c r="I1009" s="656"/>
      <c r="J1009" s="657"/>
      <c r="K1009" s="655"/>
      <c r="L1009" s="656"/>
      <c r="M1009" s="657"/>
      <c r="N1009" s="658"/>
    </row>
    <row r="1010" spans="1:14" ht="19" x14ac:dyDescent="0.2">
      <c r="A1010" s="534" t="s">
        <v>367</v>
      </c>
      <c r="B1010" s="655">
        <v>1.0869565217391301E-2</v>
      </c>
      <c r="C1010" s="656">
        <v>9.7410604192355102E-2</v>
      </c>
      <c r="D1010" s="657">
        <v>0.10224438902743101</v>
      </c>
      <c r="E1010" s="655">
        <v>1.1235955056179799E-2</v>
      </c>
      <c r="F1010" s="656">
        <v>6.1643835616438401E-2</v>
      </c>
      <c r="G1010" s="657">
        <v>6.9930069930069894E-2</v>
      </c>
      <c r="H1010" s="655"/>
      <c r="I1010" s="656"/>
      <c r="J1010" s="657"/>
      <c r="K1010" s="655"/>
      <c r="L1010" s="656"/>
      <c r="M1010" s="657"/>
      <c r="N1010" s="658"/>
    </row>
    <row r="1011" spans="1:14" ht="19" x14ac:dyDescent="0.2">
      <c r="A1011" s="659" t="s">
        <v>237</v>
      </c>
      <c r="B1011" s="660">
        <v>92</v>
      </c>
      <c r="C1011" s="661">
        <v>811</v>
      </c>
      <c r="D1011" s="662">
        <v>1203</v>
      </c>
      <c r="E1011" s="660">
        <v>89</v>
      </c>
      <c r="F1011" s="661">
        <v>292</v>
      </c>
      <c r="G1011" s="662">
        <v>429</v>
      </c>
      <c r="H1011" s="660"/>
      <c r="I1011" s="661"/>
      <c r="J1011" s="662"/>
      <c r="K1011" s="660"/>
      <c r="L1011" s="661"/>
      <c r="M1011" s="662"/>
      <c r="N1011" s="663"/>
    </row>
    <row r="1012" spans="1:14" ht="19" x14ac:dyDescent="0.2">
      <c r="A1012" s="664" t="s">
        <v>177</v>
      </c>
      <c r="B1012" s="665">
        <v>4.0543478260869596</v>
      </c>
      <c r="C1012" s="666">
        <v>3.2737361282367501</v>
      </c>
      <c r="D1012" s="667">
        <v>3.1604322527015798</v>
      </c>
      <c r="E1012" s="665">
        <v>4.0449438202247201</v>
      </c>
      <c r="F1012" s="666">
        <v>3.5445205479452002</v>
      </c>
      <c r="G1012" s="667">
        <v>3.3962703962703999</v>
      </c>
      <c r="H1012" s="665"/>
      <c r="I1012" s="666"/>
      <c r="J1012" s="667"/>
      <c r="K1012" s="665"/>
      <c r="L1012" s="666"/>
      <c r="M1012" s="667"/>
      <c r="N1012" s="658"/>
    </row>
    <row r="1013" spans="1:14" ht="19" x14ac:dyDescent="0.2">
      <c r="A1013" s="664" t="s">
        <v>157</v>
      </c>
      <c r="B1013" s="665">
        <v>0.83025390575245095</v>
      </c>
      <c r="C1013" s="666">
        <v>1.16599482217867</v>
      </c>
      <c r="D1013" s="667">
        <v>1.1414285118267999</v>
      </c>
      <c r="E1013" s="665">
        <v>0.83815425407627098</v>
      </c>
      <c r="F1013" s="666">
        <v>1.1067137088033701</v>
      </c>
      <c r="G1013" s="667">
        <v>1.10714969632815</v>
      </c>
      <c r="H1013" s="665"/>
      <c r="I1013" s="666"/>
      <c r="J1013" s="667"/>
      <c r="K1013" s="665"/>
      <c r="L1013" s="666"/>
      <c r="M1013" s="667"/>
      <c r="N1013" s="658"/>
    </row>
    <row r="1014" spans="1:14" ht="19" x14ac:dyDescent="0.2">
      <c r="A1014" s="664" t="s">
        <v>238</v>
      </c>
      <c r="B1014" s="665" t="s">
        <v>226</v>
      </c>
      <c r="C1014" s="666" t="s">
        <v>215</v>
      </c>
      <c r="D1014" s="667" t="s">
        <v>215</v>
      </c>
      <c r="E1014" s="665" t="s">
        <v>226</v>
      </c>
      <c r="F1014" s="666" t="s">
        <v>215</v>
      </c>
      <c r="G1014" s="667" t="s">
        <v>215</v>
      </c>
      <c r="H1014" s="665"/>
      <c r="I1014" s="666"/>
      <c r="J1014" s="667"/>
      <c r="K1014" s="665"/>
      <c r="L1014" s="666"/>
      <c r="M1014" s="667"/>
      <c r="N1014" s="658"/>
    </row>
    <row r="1015" spans="1:14" ht="19" x14ac:dyDescent="0.2">
      <c r="A1015" s="668" t="s">
        <v>156</v>
      </c>
      <c r="B1015" s="669" t="s">
        <v>226</v>
      </c>
      <c r="C1015" s="670">
        <v>0.669481272988529</v>
      </c>
      <c r="D1015" s="671">
        <v>0.78315511144426575</v>
      </c>
      <c r="E1015" s="669" t="s">
        <v>226</v>
      </c>
      <c r="F1015" s="670">
        <v>0.45217048302455803</v>
      </c>
      <c r="G1015" s="671">
        <v>0.58589495720916385</v>
      </c>
      <c r="H1015" s="669"/>
      <c r="I1015" s="670"/>
      <c r="J1015" s="671"/>
      <c r="K1015" s="669"/>
      <c r="L1015" s="670"/>
      <c r="M1015" s="671"/>
      <c r="N1015" s="672"/>
    </row>
    <row r="1016" spans="1:14" ht="38" x14ac:dyDescent="0.2">
      <c r="A1016" s="673" t="s">
        <v>1058</v>
      </c>
      <c r="B1016" s="651">
        <v>0.18681318681318701</v>
      </c>
      <c r="C1016" s="652">
        <v>8.1946222791293197E-2</v>
      </c>
      <c r="D1016" s="653">
        <v>5.9982862039417301E-2</v>
      </c>
      <c r="E1016" s="651">
        <v>0.19318181818181801</v>
      </c>
      <c r="F1016" s="652">
        <v>0.125</v>
      </c>
      <c r="G1016" s="653">
        <v>9.0024330900243296E-2</v>
      </c>
      <c r="H1016" s="651"/>
      <c r="I1016" s="652"/>
      <c r="J1016" s="653"/>
      <c r="K1016" s="651"/>
      <c r="L1016" s="652"/>
      <c r="M1016" s="653"/>
      <c r="N1016" s="658"/>
    </row>
    <row r="1017" spans="1:14" ht="19" x14ac:dyDescent="0.2">
      <c r="A1017" s="534" t="s">
        <v>86</v>
      </c>
      <c r="B1017" s="655">
        <v>0.38461538461538503</v>
      </c>
      <c r="C1017" s="656">
        <v>0.21254801536491699</v>
      </c>
      <c r="D1017" s="657">
        <v>0.18337617823478999</v>
      </c>
      <c r="E1017" s="655">
        <v>0.38636363636363602</v>
      </c>
      <c r="F1017" s="656">
        <v>0.27142857142857102</v>
      </c>
      <c r="G1017" s="657">
        <v>0.23844282238442799</v>
      </c>
      <c r="H1017" s="655"/>
      <c r="I1017" s="656"/>
      <c r="J1017" s="657"/>
      <c r="K1017" s="655"/>
      <c r="L1017" s="656"/>
      <c r="M1017" s="657"/>
      <c r="N1017" s="658"/>
    </row>
    <row r="1018" spans="1:14" ht="19" x14ac:dyDescent="0.2">
      <c r="A1018" s="534" t="s">
        <v>87</v>
      </c>
      <c r="B1018" s="655">
        <v>0.24175824175824201</v>
      </c>
      <c r="C1018" s="656">
        <v>0.271446862996159</v>
      </c>
      <c r="D1018" s="657">
        <v>0.28963153384747198</v>
      </c>
      <c r="E1018" s="655">
        <v>0.25</v>
      </c>
      <c r="F1018" s="656">
        <v>0.30357142857142899</v>
      </c>
      <c r="G1018" s="657">
        <v>0.321167883211679</v>
      </c>
      <c r="H1018" s="655"/>
      <c r="I1018" s="656"/>
      <c r="J1018" s="657"/>
      <c r="K1018" s="655"/>
      <c r="L1018" s="656"/>
      <c r="M1018" s="657"/>
      <c r="N1018" s="658"/>
    </row>
    <row r="1019" spans="1:14" ht="19" x14ac:dyDescent="0.2">
      <c r="A1019" s="534" t="s">
        <v>88</v>
      </c>
      <c r="B1019" s="655">
        <v>0.120879120879121</v>
      </c>
      <c r="C1019" s="656">
        <v>0.25864276568501898</v>
      </c>
      <c r="D1019" s="657">
        <v>0.28363324764352998</v>
      </c>
      <c r="E1019" s="655">
        <v>0.102272727272727</v>
      </c>
      <c r="F1019" s="656">
        <v>0.16785714285714301</v>
      </c>
      <c r="G1019" s="657">
        <v>0.21167883211678801</v>
      </c>
      <c r="H1019" s="655"/>
      <c r="I1019" s="656"/>
      <c r="J1019" s="657"/>
      <c r="K1019" s="655"/>
      <c r="L1019" s="656"/>
      <c r="M1019" s="657"/>
      <c r="N1019" s="658"/>
    </row>
    <row r="1020" spans="1:14" ht="19" x14ac:dyDescent="0.2">
      <c r="A1020" s="534" t="s">
        <v>367</v>
      </c>
      <c r="B1020" s="655">
        <v>6.5934065934065894E-2</v>
      </c>
      <c r="C1020" s="656">
        <v>0.17541613316261201</v>
      </c>
      <c r="D1020" s="657">
        <v>0.18337617823478999</v>
      </c>
      <c r="E1020" s="655">
        <v>6.8181818181818205E-2</v>
      </c>
      <c r="F1020" s="656">
        <v>0.13214285714285701</v>
      </c>
      <c r="G1020" s="657">
        <v>0.13868613138686101</v>
      </c>
      <c r="H1020" s="655"/>
      <c r="I1020" s="656"/>
      <c r="J1020" s="657"/>
      <c r="K1020" s="655"/>
      <c r="L1020" s="656"/>
      <c r="M1020" s="657"/>
      <c r="N1020" s="674"/>
    </row>
    <row r="1021" spans="1:14" ht="19" x14ac:dyDescent="0.2">
      <c r="A1021" s="659" t="s">
        <v>237</v>
      </c>
      <c r="B1021" s="660">
        <v>91</v>
      </c>
      <c r="C1021" s="661">
        <v>781</v>
      </c>
      <c r="D1021" s="662">
        <v>1167</v>
      </c>
      <c r="E1021" s="660">
        <v>88</v>
      </c>
      <c r="F1021" s="661">
        <v>280</v>
      </c>
      <c r="G1021" s="662">
        <v>411</v>
      </c>
      <c r="H1021" s="660"/>
      <c r="I1021" s="661"/>
      <c r="J1021" s="662"/>
      <c r="K1021" s="660"/>
      <c r="L1021" s="661"/>
      <c r="M1021" s="662"/>
      <c r="N1021" s="663"/>
    </row>
    <row r="1022" spans="1:14" ht="19" x14ac:dyDescent="0.2">
      <c r="A1022" s="664" t="s">
        <v>177</v>
      </c>
      <c r="B1022" s="665">
        <v>3.5054945054945099</v>
      </c>
      <c r="C1022" s="666">
        <v>2.7669654289372598</v>
      </c>
      <c r="D1022" s="667">
        <v>2.6529562982005199</v>
      </c>
      <c r="E1022" s="665">
        <v>3.5340909090909101</v>
      </c>
      <c r="F1022" s="666">
        <v>3.08928571428571</v>
      </c>
      <c r="G1022" s="667">
        <v>2.9294403892943999</v>
      </c>
      <c r="H1022" s="665"/>
      <c r="I1022" s="666"/>
      <c r="J1022" s="667"/>
      <c r="K1022" s="665"/>
      <c r="L1022" s="666"/>
      <c r="M1022" s="667"/>
      <c r="N1022" s="658"/>
    </row>
    <row r="1023" spans="1:14" ht="19" x14ac:dyDescent="0.2">
      <c r="A1023" s="664" t="s">
        <v>157</v>
      </c>
      <c r="B1023" s="665">
        <v>1.1291454622720101</v>
      </c>
      <c r="C1023" s="666">
        <v>1.20340739956015</v>
      </c>
      <c r="D1023" s="667">
        <v>1.1494078200767199</v>
      </c>
      <c r="E1023" s="665">
        <v>1.12391826549025</v>
      </c>
      <c r="F1023" s="666">
        <v>1.2104204920345301</v>
      </c>
      <c r="G1023" s="667">
        <v>1.16760519063337</v>
      </c>
      <c r="H1023" s="665"/>
      <c r="I1023" s="666"/>
      <c r="J1023" s="667"/>
      <c r="K1023" s="665"/>
      <c r="L1023" s="666"/>
      <c r="M1023" s="667"/>
      <c r="N1023" s="658"/>
    </row>
    <row r="1024" spans="1:14" ht="19" x14ac:dyDescent="0.2">
      <c r="A1024" s="664" t="s">
        <v>238</v>
      </c>
      <c r="B1024" s="665" t="s">
        <v>226</v>
      </c>
      <c r="C1024" s="666" t="s">
        <v>215</v>
      </c>
      <c r="D1024" s="667" t="s">
        <v>215</v>
      </c>
      <c r="E1024" s="665" t="s">
        <v>226</v>
      </c>
      <c r="F1024" s="666" t="s">
        <v>214</v>
      </c>
      <c r="G1024" s="667" t="s">
        <v>215</v>
      </c>
      <c r="H1024" s="665"/>
      <c r="I1024" s="666"/>
      <c r="J1024" s="667"/>
      <c r="K1024" s="665"/>
      <c r="L1024" s="666"/>
      <c r="M1024" s="667"/>
      <c r="N1024" s="658"/>
    </row>
    <row r="1025" spans="1:14" ht="19" x14ac:dyDescent="0.2">
      <c r="A1025" s="668" t="s">
        <v>156</v>
      </c>
      <c r="B1025" s="669" t="s">
        <v>226</v>
      </c>
      <c r="C1025" s="670">
        <v>0.6136983010302125</v>
      </c>
      <c r="D1025" s="671">
        <v>0.74171951191099894</v>
      </c>
      <c r="E1025" s="669" t="s">
        <v>226</v>
      </c>
      <c r="F1025" s="670">
        <v>0.36747989457576946</v>
      </c>
      <c r="G1025" s="671">
        <v>0.51785528588521967</v>
      </c>
      <c r="H1025" s="669"/>
      <c r="I1025" s="670"/>
      <c r="J1025" s="671"/>
      <c r="K1025" s="669"/>
      <c r="L1025" s="670"/>
      <c r="M1025" s="671"/>
      <c r="N1025" s="672"/>
    </row>
    <row r="1026" spans="1:14" ht="38" x14ac:dyDescent="0.2">
      <c r="A1026" s="673" t="s">
        <v>1059</v>
      </c>
      <c r="B1026" s="651">
        <v>0.23863636363636401</v>
      </c>
      <c r="C1026" s="652">
        <v>0.22802547770700601</v>
      </c>
      <c r="D1026" s="653">
        <v>0.18303946263644</v>
      </c>
      <c r="E1026" s="651">
        <v>0.247058823529412</v>
      </c>
      <c r="F1026" s="652">
        <v>0.28771929824561399</v>
      </c>
      <c r="G1026" s="653">
        <v>0.23201856148491901</v>
      </c>
      <c r="H1026" s="651"/>
      <c r="I1026" s="652"/>
      <c r="J1026" s="653"/>
      <c r="K1026" s="651"/>
      <c r="L1026" s="652"/>
      <c r="M1026" s="653"/>
      <c r="N1026" s="658"/>
    </row>
    <row r="1027" spans="1:14" ht="19" x14ac:dyDescent="0.2">
      <c r="A1027" s="534" t="s">
        <v>86</v>
      </c>
      <c r="B1027" s="655">
        <v>0.43181818181818199</v>
      </c>
      <c r="C1027" s="656">
        <v>0.35796178343948998</v>
      </c>
      <c r="D1027" s="657">
        <v>0.356842989084803</v>
      </c>
      <c r="E1027" s="655">
        <v>0.435294117647059</v>
      </c>
      <c r="F1027" s="656">
        <v>0.35438596491228103</v>
      </c>
      <c r="G1027" s="657">
        <v>0.352668213457077</v>
      </c>
      <c r="H1027" s="655"/>
      <c r="I1027" s="656"/>
      <c r="J1027" s="657"/>
      <c r="K1027" s="655"/>
      <c r="L1027" s="656"/>
      <c r="M1027" s="657"/>
      <c r="N1027" s="658"/>
    </row>
    <row r="1028" spans="1:14" ht="19" x14ac:dyDescent="0.2">
      <c r="A1028" s="534" t="s">
        <v>87</v>
      </c>
      <c r="B1028" s="655">
        <v>0.26136363636363602</v>
      </c>
      <c r="C1028" s="656">
        <v>0.31337579617834399</v>
      </c>
      <c r="D1028" s="657">
        <v>0.31066330814441601</v>
      </c>
      <c r="E1028" s="655">
        <v>0.27058823529411802</v>
      </c>
      <c r="F1028" s="656">
        <v>0.256140350877193</v>
      </c>
      <c r="G1028" s="657">
        <v>0.27610208816705301</v>
      </c>
      <c r="H1028" s="655"/>
      <c r="I1028" s="656"/>
      <c r="J1028" s="657"/>
      <c r="K1028" s="655"/>
      <c r="L1028" s="656"/>
      <c r="M1028" s="657"/>
      <c r="N1028" s="658"/>
    </row>
    <row r="1029" spans="1:14" ht="19" x14ac:dyDescent="0.2">
      <c r="A1029" s="534" t="s">
        <v>88</v>
      </c>
      <c r="B1029" s="655">
        <v>5.6818181818181802E-2</v>
      </c>
      <c r="C1029" s="656">
        <v>6.4968152866241996E-2</v>
      </c>
      <c r="D1029" s="657">
        <v>9.4038623005877398E-2</v>
      </c>
      <c r="E1029" s="655">
        <v>3.5294117647058802E-2</v>
      </c>
      <c r="F1029" s="656">
        <v>5.96491228070175E-2</v>
      </c>
      <c r="G1029" s="657">
        <v>8.3526682134570804E-2</v>
      </c>
      <c r="H1029" s="655"/>
      <c r="I1029" s="656"/>
      <c r="J1029" s="657"/>
      <c r="K1029" s="655"/>
      <c r="L1029" s="656"/>
      <c r="M1029" s="657"/>
      <c r="N1029" s="658"/>
    </row>
    <row r="1030" spans="1:14" ht="19" x14ac:dyDescent="0.2">
      <c r="A1030" s="534" t="s">
        <v>367</v>
      </c>
      <c r="B1030" s="655">
        <v>1.13636363636364E-2</v>
      </c>
      <c r="C1030" s="656">
        <v>3.5668789808917203E-2</v>
      </c>
      <c r="D1030" s="657">
        <v>5.5415617128463497E-2</v>
      </c>
      <c r="E1030" s="655">
        <v>1.1764705882352899E-2</v>
      </c>
      <c r="F1030" s="656">
        <v>4.2105263157894701E-2</v>
      </c>
      <c r="G1030" s="657">
        <v>5.5684454756380501E-2</v>
      </c>
      <c r="H1030" s="655"/>
      <c r="I1030" s="656"/>
      <c r="J1030" s="657"/>
      <c r="K1030" s="655"/>
      <c r="L1030" s="656"/>
      <c r="M1030" s="657"/>
      <c r="N1030" s="674"/>
    </row>
    <row r="1031" spans="1:14" ht="19" x14ac:dyDescent="0.2">
      <c r="A1031" s="659" t="s">
        <v>237</v>
      </c>
      <c r="B1031" s="660">
        <v>88</v>
      </c>
      <c r="C1031" s="661">
        <v>785</v>
      </c>
      <c r="D1031" s="662">
        <v>1191</v>
      </c>
      <c r="E1031" s="660">
        <v>85</v>
      </c>
      <c r="F1031" s="661">
        <v>285</v>
      </c>
      <c r="G1031" s="662">
        <v>431</v>
      </c>
      <c r="H1031" s="660"/>
      <c r="I1031" s="661"/>
      <c r="J1031" s="662"/>
      <c r="K1031" s="660"/>
      <c r="L1031" s="661"/>
      <c r="M1031" s="662"/>
      <c r="N1031" s="663"/>
    </row>
    <row r="1032" spans="1:14" ht="19" x14ac:dyDescent="0.2">
      <c r="A1032" s="664" t="s">
        <v>177</v>
      </c>
      <c r="B1032" s="665">
        <v>3.8295454545454501</v>
      </c>
      <c r="C1032" s="666">
        <v>3.6777070063694302</v>
      </c>
      <c r="D1032" s="667">
        <v>3.5180520570948799</v>
      </c>
      <c r="E1032" s="665">
        <v>3.8705882352941199</v>
      </c>
      <c r="F1032" s="666">
        <v>3.7859649122807002</v>
      </c>
      <c r="G1032" s="667">
        <v>3.6218097447795801</v>
      </c>
      <c r="H1032" s="665"/>
      <c r="I1032" s="666"/>
      <c r="J1032" s="667"/>
      <c r="K1032" s="665"/>
      <c r="L1032" s="666"/>
      <c r="M1032" s="667"/>
      <c r="N1032" s="658"/>
    </row>
    <row r="1033" spans="1:14" ht="19" x14ac:dyDescent="0.2">
      <c r="A1033" s="664" t="s">
        <v>157</v>
      </c>
      <c r="B1033" s="665">
        <v>0.89982873094638005</v>
      </c>
      <c r="C1033" s="666">
        <v>1.0098114800643401</v>
      </c>
      <c r="D1033" s="667">
        <v>1.06643278803937</v>
      </c>
      <c r="E1033" s="665">
        <v>0.86997858887333501</v>
      </c>
      <c r="F1033" s="666">
        <v>1.0580740203631001</v>
      </c>
      <c r="G1033" s="667">
        <v>1.09688246216803</v>
      </c>
      <c r="H1033" s="665"/>
      <c r="I1033" s="666"/>
      <c r="J1033" s="667"/>
      <c r="K1033" s="665"/>
      <c r="L1033" s="666"/>
      <c r="M1033" s="667"/>
      <c r="N1033" s="658"/>
    </row>
    <row r="1034" spans="1:14" ht="19" x14ac:dyDescent="0.2">
      <c r="A1034" s="664" t="s">
        <v>238</v>
      </c>
      <c r="B1034" s="665" t="s">
        <v>226</v>
      </c>
      <c r="C1034" s="666" t="s">
        <v>118</v>
      </c>
      <c r="D1034" s="667" t="s">
        <v>214</v>
      </c>
      <c r="E1034" s="665" t="s">
        <v>226</v>
      </c>
      <c r="F1034" s="666" t="s">
        <v>118</v>
      </c>
      <c r="G1034" s="667" t="s">
        <v>244</v>
      </c>
      <c r="H1034" s="665"/>
      <c r="I1034" s="666"/>
      <c r="J1034" s="667"/>
      <c r="K1034" s="665"/>
      <c r="L1034" s="666"/>
      <c r="M1034" s="667"/>
      <c r="N1034" s="658"/>
    </row>
    <row r="1035" spans="1:14" ht="19" x14ac:dyDescent="0.2">
      <c r="A1035" s="668" t="s">
        <v>156</v>
      </c>
      <c r="B1035" s="669" t="s">
        <v>226</v>
      </c>
      <c r="C1035" s="670">
        <v>0.15036316299983599</v>
      </c>
      <c r="D1035" s="671">
        <v>0.29208910392116594</v>
      </c>
      <c r="E1035" s="669" t="s">
        <v>226</v>
      </c>
      <c r="F1035" s="670">
        <v>7.9978641744156462E-2</v>
      </c>
      <c r="G1035" s="671">
        <v>0.2268050580577427</v>
      </c>
      <c r="H1035" s="669"/>
      <c r="I1035" s="670"/>
      <c r="J1035" s="671"/>
      <c r="K1035" s="669"/>
      <c r="L1035" s="670"/>
      <c r="M1035" s="671"/>
      <c r="N1035" s="672"/>
    </row>
    <row r="1036" spans="1:14" ht="57" x14ac:dyDescent="0.2">
      <c r="A1036" s="673" t="s">
        <v>1060</v>
      </c>
      <c r="B1036" s="651">
        <v>0.1</v>
      </c>
      <c r="C1036" s="652">
        <v>7.1969696969697003E-2</v>
      </c>
      <c r="D1036" s="653">
        <v>5.4393305439330498E-2</v>
      </c>
      <c r="E1036" s="651">
        <v>0.10344827586206901</v>
      </c>
      <c r="F1036" s="652">
        <v>9.1228070175438603E-2</v>
      </c>
      <c r="G1036" s="653">
        <v>6.2937062937062901E-2</v>
      </c>
      <c r="H1036" s="651"/>
      <c r="I1036" s="652"/>
      <c r="J1036" s="653"/>
      <c r="K1036" s="651"/>
      <c r="L1036" s="652"/>
      <c r="M1036" s="653"/>
      <c r="N1036" s="658"/>
    </row>
    <row r="1037" spans="1:14" ht="19" x14ac:dyDescent="0.2">
      <c r="A1037" s="534" t="s">
        <v>86</v>
      </c>
      <c r="B1037" s="655">
        <v>0.233333333333333</v>
      </c>
      <c r="C1037" s="656">
        <v>0.19696969696969699</v>
      </c>
      <c r="D1037" s="657">
        <v>0.17322175732217601</v>
      </c>
      <c r="E1037" s="655">
        <v>0.24137931034482801</v>
      </c>
      <c r="F1037" s="656">
        <v>0.221052631578947</v>
      </c>
      <c r="G1037" s="657">
        <v>0.20279720279720301</v>
      </c>
      <c r="H1037" s="655"/>
      <c r="I1037" s="656"/>
      <c r="J1037" s="657"/>
      <c r="K1037" s="655"/>
      <c r="L1037" s="656"/>
      <c r="M1037" s="657"/>
      <c r="N1037" s="658"/>
    </row>
    <row r="1038" spans="1:14" s="606" customFormat="1" ht="19" x14ac:dyDescent="0.2">
      <c r="A1038" s="534" t="s">
        <v>87</v>
      </c>
      <c r="B1038" s="655">
        <v>0.344444444444444</v>
      </c>
      <c r="C1038" s="656">
        <v>0.38383838383838398</v>
      </c>
      <c r="D1038" s="657">
        <v>0.38744769874476997</v>
      </c>
      <c r="E1038" s="655">
        <v>0.34482758620689702</v>
      </c>
      <c r="F1038" s="656">
        <v>0.35789473684210499</v>
      </c>
      <c r="G1038" s="657">
        <v>0.36363636363636398</v>
      </c>
      <c r="H1038" s="655"/>
      <c r="I1038" s="656"/>
      <c r="J1038" s="657"/>
      <c r="K1038" s="655"/>
      <c r="L1038" s="656"/>
      <c r="M1038" s="657"/>
      <c r="N1038" s="658"/>
    </row>
    <row r="1039" spans="1:14" ht="19" x14ac:dyDescent="0.2">
      <c r="A1039" s="534" t="s">
        <v>88</v>
      </c>
      <c r="B1039" s="655">
        <v>0.22222222222222199</v>
      </c>
      <c r="C1039" s="656">
        <v>0.21590909090909099</v>
      </c>
      <c r="D1039" s="657">
        <v>0.239330543933054</v>
      </c>
      <c r="E1039" s="655">
        <v>0.229885057471264</v>
      </c>
      <c r="F1039" s="656">
        <v>0.2</v>
      </c>
      <c r="G1039" s="657">
        <v>0.226107226107226</v>
      </c>
      <c r="H1039" s="655"/>
      <c r="I1039" s="656"/>
      <c r="J1039" s="657"/>
      <c r="K1039" s="655"/>
      <c r="L1039" s="656"/>
      <c r="M1039" s="657"/>
      <c r="N1039" s="658"/>
    </row>
    <row r="1040" spans="1:14" ht="19" x14ac:dyDescent="0.2">
      <c r="A1040" s="534" t="s">
        <v>367</v>
      </c>
      <c r="B1040" s="655">
        <v>0.1</v>
      </c>
      <c r="C1040" s="656">
        <v>0.13131313131313099</v>
      </c>
      <c r="D1040" s="657">
        <v>0.14560669456066899</v>
      </c>
      <c r="E1040" s="655">
        <v>8.04597701149425E-2</v>
      </c>
      <c r="F1040" s="656">
        <v>0.12982456140350901</v>
      </c>
      <c r="G1040" s="657">
        <v>0.14452214452214501</v>
      </c>
      <c r="H1040" s="655"/>
      <c r="I1040" s="656"/>
      <c r="J1040" s="657"/>
      <c r="K1040" s="655"/>
      <c r="L1040" s="656"/>
      <c r="M1040" s="657"/>
      <c r="N1040" s="674"/>
    </row>
    <row r="1041" spans="1:14" ht="19" x14ac:dyDescent="0.2">
      <c r="A1041" s="659" t="s">
        <v>237</v>
      </c>
      <c r="B1041" s="660">
        <v>90</v>
      </c>
      <c r="C1041" s="661">
        <v>792</v>
      </c>
      <c r="D1041" s="662">
        <v>1195</v>
      </c>
      <c r="E1041" s="660">
        <v>87</v>
      </c>
      <c r="F1041" s="661">
        <v>285</v>
      </c>
      <c r="G1041" s="662">
        <v>429</v>
      </c>
      <c r="H1041" s="660"/>
      <c r="I1041" s="661"/>
      <c r="J1041" s="662"/>
      <c r="K1041" s="660"/>
      <c r="L1041" s="661"/>
      <c r="M1041" s="662"/>
      <c r="N1041" s="663"/>
    </row>
    <row r="1042" spans="1:14" ht="19" x14ac:dyDescent="0.2">
      <c r="A1042" s="664" t="s">
        <v>177</v>
      </c>
      <c r="B1042" s="665">
        <v>3.0111111111111102</v>
      </c>
      <c r="C1042" s="666">
        <v>2.8623737373737401</v>
      </c>
      <c r="D1042" s="667">
        <v>2.7514644351464401</v>
      </c>
      <c r="E1042" s="665">
        <v>3.0574712643678201</v>
      </c>
      <c r="F1042" s="666">
        <v>2.94385964912281</v>
      </c>
      <c r="G1042" s="667">
        <v>2.8135198135198101</v>
      </c>
      <c r="H1042" s="665"/>
      <c r="I1042" s="666"/>
      <c r="J1042" s="667"/>
      <c r="K1042" s="665"/>
      <c r="L1042" s="666"/>
      <c r="M1042" s="667"/>
      <c r="N1042" s="658"/>
    </row>
    <row r="1043" spans="1:14" ht="19" x14ac:dyDescent="0.2">
      <c r="A1043" s="664" t="s">
        <v>157</v>
      </c>
      <c r="B1043" s="665">
        <v>1.12673780330796</v>
      </c>
      <c r="C1043" s="666">
        <v>1.0993612312524801</v>
      </c>
      <c r="D1043" s="667">
        <v>1.07319438061877</v>
      </c>
      <c r="E1043" s="665">
        <v>1.10344409916344</v>
      </c>
      <c r="F1043" s="666">
        <v>1.1431081830957399</v>
      </c>
      <c r="G1043" s="667">
        <v>1.10762183680541</v>
      </c>
      <c r="H1043" s="665"/>
      <c r="I1043" s="666"/>
      <c r="J1043" s="667"/>
      <c r="K1043" s="665"/>
      <c r="L1043" s="666"/>
      <c r="M1043" s="667"/>
      <c r="N1043" s="658"/>
    </row>
    <row r="1044" spans="1:14" ht="19" x14ac:dyDescent="0.2">
      <c r="A1044" s="664" t="s">
        <v>238</v>
      </c>
      <c r="B1044" s="665" t="s">
        <v>226</v>
      </c>
      <c r="C1044" s="666" t="s">
        <v>118</v>
      </c>
      <c r="D1044" s="667" t="s">
        <v>244</v>
      </c>
      <c r="E1044" s="665" t="s">
        <v>226</v>
      </c>
      <c r="F1044" s="666" t="s">
        <v>118</v>
      </c>
      <c r="G1044" s="667" t="s">
        <v>118</v>
      </c>
      <c r="H1044" s="665"/>
      <c r="I1044" s="666"/>
      <c r="J1044" s="667"/>
      <c r="K1044" s="665"/>
      <c r="L1044" s="666"/>
      <c r="M1044" s="667"/>
      <c r="N1044" s="658"/>
    </row>
    <row r="1045" spans="1:14" ht="19" x14ac:dyDescent="0.2">
      <c r="A1045" s="668" t="s">
        <v>156</v>
      </c>
      <c r="B1045" s="669" t="s">
        <v>226</v>
      </c>
      <c r="C1045" s="670">
        <v>0.13529435958726374</v>
      </c>
      <c r="D1045" s="671">
        <v>0.24193816204569202</v>
      </c>
      <c r="E1045" s="669" t="s">
        <v>226</v>
      </c>
      <c r="F1045" s="670">
        <v>9.9388331677698033E-2</v>
      </c>
      <c r="G1045" s="671">
        <v>0.22024796075853109</v>
      </c>
      <c r="H1045" s="669"/>
      <c r="I1045" s="670"/>
      <c r="J1045" s="671"/>
      <c r="K1045" s="669"/>
      <c r="L1045" s="670"/>
      <c r="M1045" s="671"/>
      <c r="N1045" s="672"/>
    </row>
    <row r="1046" spans="1:14" ht="95" x14ac:dyDescent="0.2">
      <c r="A1046" s="592" t="s">
        <v>1061</v>
      </c>
      <c r="B1046" s="610">
        <v>0.19354838709677399</v>
      </c>
      <c r="C1046" s="611">
        <v>0.11111111111111099</v>
      </c>
      <c r="D1046" s="612">
        <v>9.3650793650793707E-2</v>
      </c>
      <c r="E1046" s="610">
        <v>0.2</v>
      </c>
      <c r="F1046" s="611">
        <v>0.12211221122112199</v>
      </c>
      <c r="G1046" s="612">
        <v>0.116228070175439</v>
      </c>
      <c r="H1046" s="610"/>
      <c r="I1046" s="611"/>
      <c r="J1046" s="612"/>
      <c r="K1046" s="610"/>
      <c r="L1046" s="611"/>
      <c r="M1046" s="612"/>
      <c r="N1046" s="577"/>
    </row>
    <row r="1047" spans="1:14" ht="19" x14ac:dyDescent="0.2">
      <c r="A1047" s="534" t="s">
        <v>86</v>
      </c>
      <c r="B1047" s="610">
        <v>0.43010752688171999</v>
      </c>
      <c r="C1047" s="611">
        <v>0.44802867383512601</v>
      </c>
      <c r="D1047" s="612">
        <v>0.43650793650793701</v>
      </c>
      <c r="E1047" s="610">
        <v>0.44444444444444398</v>
      </c>
      <c r="F1047" s="611">
        <v>0.45874587458745902</v>
      </c>
      <c r="G1047" s="612">
        <v>0.43201754385964902</v>
      </c>
      <c r="H1047" s="610"/>
      <c r="I1047" s="611"/>
      <c r="J1047" s="612"/>
      <c r="K1047" s="610"/>
      <c r="L1047" s="611"/>
      <c r="M1047" s="612"/>
      <c r="N1047" s="577"/>
    </row>
    <row r="1048" spans="1:14" ht="19" x14ac:dyDescent="0.2">
      <c r="A1048" s="534" t="s">
        <v>87</v>
      </c>
      <c r="B1048" s="610">
        <v>0.19354838709677399</v>
      </c>
      <c r="C1048" s="611">
        <v>0.22700119474312999</v>
      </c>
      <c r="D1048" s="612">
        <v>0.248412698412698</v>
      </c>
      <c r="E1048" s="610">
        <v>0.17777777777777801</v>
      </c>
      <c r="F1048" s="611">
        <v>0.21782178217821799</v>
      </c>
      <c r="G1048" s="612">
        <v>0.21929824561403499</v>
      </c>
      <c r="H1048" s="610"/>
      <c r="I1048" s="611"/>
      <c r="J1048" s="612"/>
      <c r="K1048" s="610"/>
      <c r="L1048" s="611"/>
      <c r="M1048" s="612"/>
      <c r="N1048" s="577"/>
    </row>
    <row r="1049" spans="1:14" ht="19" x14ac:dyDescent="0.2">
      <c r="A1049" s="534" t="s">
        <v>88</v>
      </c>
      <c r="B1049" s="610">
        <v>0.16129032258064499</v>
      </c>
      <c r="C1049" s="611">
        <v>0.15770609318996401</v>
      </c>
      <c r="D1049" s="612">
        <v>0.169047619047619</v>
      </c>
      <c r="E1049" s="610">
        <v>0.155555555555556</v>
      </c>
      <c r="F1049" s="611">
        <v>0.13861386138613899</v>
      </c>
      <c r="G1049" s="612">
        <v>0.16666666666666699</v>
      </c>
      <c r="H1049" s="610"/>
      <c r="I1049" s="611"/>
      <c r="J1049" s="612"/>
      <c r="K1049" s="610"/>
      <c r="L1049" s="611"/>
      <c r="M1049" s="612"/>
      <c r="N1049" s="577"/>
    </row>
    <row r="1050" spans="1:14" ht="19" x14ac:dyDescent="0.2">
      <c r="A1050" s="534" t="s">
        <v>367</v>
      </c>
      <c r="B1050" s="610">
        <v>2.1505376344085999E-2</v>
      </c>
      <c r="C1050" s="611">
        <v>5.6152927120669098E-2</v>
      </c>
      <c r="D1050" s="612">
        <v>5.2380952380952403E-2</v>
      </c>
      <c r="E1050" s="610">
        <v>2.2222222222222199E-2</v>
      </c>
      <c r="F1050" s="611">
        <v>6.2706270627062702E-2</v>
      </c>
      <c r="G1050" s="612">
        <v>6.5789473684210495E-2</v>
      </c>
      <c r="H1050" s="610"/>
      <c r="I1050" s="611"/>
      <c r="J1050" s="612"/>
      <c r="K1050" s="610"/>
      <c r="L1050" s="611"/>
      <c r="M1050" s="612"/>
      <c r="N1050" s="577"/>
    </row>
    <row r="1051" spans="1:14" ht="19" x14ac:dyDescent="0.2">
      <c r="A1051" s="602" t="s">
        <v>237</v>
      </c>
      <c r="B1051" s="614">
        <v>93</v>
      </c>
      <c r="C1051" s="615">
        <v>837</v>
      </c>
      <c r="D1051" s="616">
        <v>1260</v>
      </c>
      <c r="E1051" s="614">
        <v>90</v>
      </c>
      <c r="F1051" s="615">
        <v>303</v>
      </c>
      <c r="G1051" s="616">
        <v>456</v>
      </c>
      <c r="H1051" s="614"/>
      <c r="I1051" s="615"/>
      <c r="J1051" s="616"/>
      <c r="K1051" s="614"/>
      <c r="L1051" s="615"/>
      <c r="M1051" s="616"/>
      <c r="N1051" s="617"/>
    </row>
    <row r="1052" spans="1:14" ht="19" x14ac:dyDescent="0.2">
      <c r="A1052" s="534" t="s">
        <v>177</v>
      </c>
      <c r="B1052" s="618">
        <v>3.6129032258064502</v>
      </c>
      <c r="C1052" s="619">
        <v>3.40023894862605</v>
      </c>
      <c r="D1052" s="620">
        <v>3.35</v>
      </c>
      <c r="E1052" s="618">
        <v>3.6444444444444399</v>
      </c>
      <c r="F1052" s="619">
        <v>3.4389438943894399</v>
      </c>
      <c r="G1052" s="620">
        <v>3.3662280701754401</v>
      </c>
      <c r="H1052" s="618"/>
      <c r="I1052" s="619"/>
      <c r="J1052" s="620"/>
      <c r="K1052" s="618"/>
      <c r="L1052" s="619"/>
      <c r="M1052" s="620"/>
      <c r="N1052" s="577"/>
    </row>
    <row r="1053" spans="1:14" ht="19" x14ac:dyDescent="0.2">
      <c r="A1053" s="534" t="s">
        <v>157</v>
      </c>
      <c r="B1053" s="618">
        <v>1.0429083296298001</v>
      </c>
      <c r="C1053" s="619">
        <v>1.0563772797581901</v>
      </c>
      <c r="D1053" s="620">
        <v>1.0334554575232899</v>
      </c>
      <c r="E1053" s="618">
        <v>1.04194191120096</v>
      </c>
      <c r="F1053" s="619">
        <v>1.0713308892798601</v>
      </c>
      <c r="G1053" s="620">
        <v>1.0932760650737201</v>
      </c>
      <c r="H1053" s="618"/>
      <c r="I1053" s="619"/>
      <c r="J1053" s="620"/>
      <c r="K1053" s="618"/>
      <c r="L1053" s="619"/>
      <c r="M1053" s="620"/>
      <c r="N1053" s="577"/>
    </row>
    <row r="1054" spans="1:14" ht="19" x14ac:dyDescent="0.2">
      <c r="A1054" s="534" t="s">
        <v>238</v>
      </c>
      <c r="B1054" s="618" t="s">
        <v>226</v>
      </c>
      <c r="C1054" s="619" t="s">
        <v>118</v>
      </c>
      <c r="D1054" s="620" t="s">
        <v>244</v>
      </c>
      <c r="E1054" s="618" t="s">
        <v>226</v>
      </c>
      <c r="F1054" s="619" t="s">
        <v>118</v>
      </c>
      <c r="G1054" s="620" t="s">
        <v>244</v>
      </c>
      <c r="H1054" s="618"/>
      <c r="I1054" s="619"/>
      <c r="J1054" s="620"/>
      <c r="K1054" s="618"/>
      <c r="L1054" s="619"/>
      <c r="M1054" s="620"/>
      <c r="N1054" s="577"/>
    </row>
    <row r="1055" spans="1:14" ht="19" x14ac:dyDescent="0.2">
      <c r="A1055" s="562" t="s">
        <v>156</v>
      </c>
      <c r="B1055" s="621" t="s">
        <v>226</v>
      </c>
      <c r="C1055" s="622">
        <v>0.2013147019113096</v>
      </c>
      <c r="D1055" s="623">
        <v>0.25439241129608658</v>
      </c>
      <c r="E1055" s="621" t="s">
        <v>226</v>
      </c>
      <c r="F1055" s="622">
        <v>0.19181800143290539</v>
      </c>
      <c r="G1055" s="623">
        <v>0.2544795254895108</v>
      </c>
      <c r="H1055" s="621"/>
      <c r="I1055" s="622"/>
      <c r="J1055" s="623"/>
      <c r="K1055" s="621"/>
      <c r="L1055" s="622"/>
      <c r="M1055" s="623"/>
      <c r="N1055" s="577"/>
    </row>
    <row r="1056" spans="1:14" ht="38" x14ac:dyDescent="0.2">
      <c r="A1056" s="673" t="s">
        <v>1062</v>
      </c>
      <c r="B1056" s="651">
        <v>0.16129032258064499</v>
      </c>
      <c r="C1056" s="652">
        <v>0.118279569892473</v>
      </c>
      <c r="D1056" s="653">
        <v>0.10182975338106599</v>
      </c>
      <c r="E1056" s="651">
        <v>0.16666666666666699</v>
      </c>
      <c r="F1056" s="652">
        <v>0.10927152317880801</v>
      </c>
      <c r="G1056" s="653">
        <v>0.10352422907489001</v>
      </c>
      <c r="H1056" s="651"/>
      <c r="I1056" s="652"/>
      <c r="J1056" s="653"/>
      <c r="K1056" s="651"/>
      <c r="L1056" s="652"/>
      <c r="M1056" s="653"/>
      <c r="N1056" s="675"/>
    </row>
    <row r="1057" spans="1:14" ht="19" x14ac:dyDescent="0.2">
      <c r="A1057" s="534" t="s">
        <v>86</v>
      </c>
      <c r="B1057" s="655">
        <v>0.39784946236559099</v>
      </c>
      <c r="C1057" s="656">
        <v>0.43727598566308201</v>
      </c>
      <c r="D1057" s="657">
        <v>0.43516308671439902</v>
      </c>
      <c r="E1057" s="655">
        <v>0.4</v>
      </c>
      <c r="F1057" s="656">
        <v>0.46026490066225201</v>
      </c>
      <c r="G1057" s="657">
        <v>0.43612334801762098</v>
      </c>
      <c r="H1057" s="655"/>
      <c r="I1057" s="656"/>
      <c r="J1057" s="657"/>
      <c r="K1057" s="655"/>
      <c r="L1057" s="656"/>
      <c r="M1057" s="657"/>
      <c r="N1057" s="658"/>
    </row>
    <row r="1058" spans="1:14" ht="19" x14ac:dyDescent="0.2">
      <c r="A1058" s="534" t="s">
        <v>87</v>
      </c>
      <c r="B1058" s="655">
        <v>0.26881720430107497</v>
      </c>
      <c r="C1058" s="656">
        <v>0.25925925925925902</v>
      </c>
      <c r="D1058" s="657">
        <v>0.26412092283214</v>
      </c>
      <c r="E1058" s="655">
        <v>0.25555555555555598</v>
      </c>
      <c r="F1058" s="656">
        <v>0.241721854304636</v>
      </c>
      <c r="G1058" s="657">
        <v>0.253303964757709</v>
      </c>
      <c r="H1058" s="655"/>
      <c r="I1058" s="656"/>
      <c r="J1058" s="657"/>
      <c r="K1058" s="655"/>
      <c r="L1058" s="656"/>
      <c r="M1058" s="657"/>
      <c r="N1058" s="658"/>
    </row>
    <row r="1059" spans="1:14" ht="19" x14ac:dyDescent="0.2">
      <c r="A1059" s="534" t="s">
        <v>88</v>
      </c>
      <c r="B1059" s="655">
        <v>0.15053763440860199</v>
      </c>
      <c r="C1059" s="656">
        <v>0.14336917562724</v>
      </c>
      <c r="D1059" s="657">
        <v>0.155131264916468</v>
      </c>
      <c r="E1059" s="655">
        <v>0.155555555555556</v>
      </c>
      <c r="F1059" s="656">
        <v>0.14238410596026499</v>
      </c>
      <c r="G1059" s="657">
        <v>0.15859030837004401</v>
      </c>
      <c r="H1059" s="655"/>
      <c r="I1059" s="656"/>
      <c r="J1059" s="657"/>
      <c r="K1059" s="655"/>
      <c r="L1059" s="656"/>
      <c r="M1059" s="657"/>
      <c r="N1059" s="658"/>
    </row>
    <row r="1060" spans="1:14" ht="19" x14ac:dyDescent="0.2">
      <c r="A1060" s="534" t="s">
        <v>367</v>
      </c>
      <c r="B1060" s="655">
        <v>2.1505376344085999E-2</v>
      </c>
      <c r="C1060" s="656">
        <v>4.1816009557944997E-2</v>
      </c>
      <c r="D1060" s="657">
        <v>4.3754972155926802E-2</v>
      </c>
      <c r="E1060" s="655">
        <v>2.2222222222222199E-2</v>
      </c>
      <c r="F1060" s="656">
        <v>4.6357615894039701E-2</v>
      </c>
      <c r="G1060" s="657">
        <v>4.8458149779735699E-2</v>
      </c>
      <c r="H1060" s="655"/>
      <c r="I1060" s="656"/>
      <c r="J1060" s="657"/>
      <c r="K1060" s="655"/>
      <c r="L1060" s="656"/>
      <c r="M1060" s="657"/>
      <c r="N1060" s="674"/>
    </row>
    <row r="1061" spans="1:14" ht="19" x14ac:dyDescent="0.2">
      <c r="A1061" s="659" t="s">
        <v>237</v>
      </c>
      <c r="B1061" s="660">
        <v>93</v>
      </c>
      <c r="C1061" s="661">
        <v>837</v>
      </c>
      <c r="D1061" s="662">
        <v>1257</v>
      </c>
      <c r="E1061" s="660">
        <v>90</v>
      </c>
      <c r="F1061" s="661">
        <v>302</v>
      </c>
      <c r="G1061" s="662">
        <v>454</v>
      </c>
      <c r="H1061" s="660"/>
      <c r="I1061" s="661"/>
      <c r="J1061" s="662"/>
      <c r="K1061" s="660"/>
      <c r="L1061" s="661"/>
      <c r="M1061" s="662"/>
      <c r="N1061" s="663"/>
    </row>
    <row r="1062" spans="1:14" ht="19" x14ac:dyDescent="0.2">
      <c r="A1062" s="664" t="s">
        <v>177</v>
      </c>
      <c r="B1062" s="665">
        <v>3.5268817204301102</v>
      </c>
      <c r="C1062" s="666">
        <v>3.4468339307049001</v>
      </c>
      <c r="D1062" s="667">
        <v>3.39618138424821</v>
      </c>
      <c r="E1062" s="665">
        <v>3.5333333333333301</v>
      </c>
      <c r="F1062" s="666">
        <v>3.4437086092715199</v>
      </c>
      <c r="G1062" s="667">
        <v>3.3876651982378898</v>
      </c>
      <c r="H1062" s="665"/>
      <c r="I1062" s="666"/>
      <c r="J1062" s="667"/>
      <c r="K1062" s="665"/>
      <c r="L1062" s="666"/>
      <c r="M1062" s="667"/>
      <c r="N1062" s="658"/>
    </row>
    <row r="1063" spans="1:14" ht="19" x14ac:dyDescent="0.2">
      <c r="A1063" s="664" t="s">
        <v>157</v>
      </c>
      <c r="B1063" s="665">
        <v>1.0064077081324001</v>
      </c>
      <c r="C1063" s="666">
        <v>1.0112312535841299</v>
      </c>
      <c r="D1063" s="667">
        <v>1.0082074299719399</v>
      </c>
      <c r="E1063" s="665">
        <v>1.0189221006490199</v>
      </c>
      <c r="F1063" s="666">
        <v>1.0157285429428899</v>
      </c>
      <c r="G1063" s="667">
        <v>1.0269770951124</v>
      </c>
      <c r="H1063" s="665"/>
      <c r="I1063" s="666"/>
      <c r="J1063" s="667"/>
      <c r="K1063" s="665"/>
      <c r="L1063" s="666"/>
      <c r="M1063" s="667"/>
      <c r="N1063" s="658"/>
    </row>
    <row r="1064" spans="1:14" ht="19" x14ac:dyDescent="0.2">
      <c r="A1064" s="664" t="s">
        <v>238</v>
      </c>
      <c r="B1064" s="665" t="s">
        <v>226</v>
      </c>
      <c r="C1064" s="666" t="s">
        <v>118</v>
      </c>
      <c r="D1064" s="667" t="s">
        <v>118</v>
      </c>
      <c r="E1064" s="665" t="s">
        <v>226</v>
      </c>
      <c r="F1064" s="666" t="s">
        <v>118</v>
      </c>
      <c r="G1064" s="667" t="s">
        <v>118</v>
      </c>
      <c r="H1064" s="665"/>
      <c r="I1064" s="666"/>
      <c r="J1064" s="667"/>
      <c r="K1064" s="665"/>
      <c r="L1064" s="666"/>
      <c r="M1064" s="667"/>
      <c r="N1064" s="658"/>
    </row>
    <row r="1065" spans="1:14" ht="19" x14ac:dyDescent="0.2">
      <c r="A1065" s="668" t="s">
        <v>156</v>
      </c>
      <c r="B1065" s="669" t="s">
        <v>226</v>
      </c>
      <c r="C1065" s="670">
        <v>7.9158737866828088E-2</v>
      </c>
      <c r="D1065" s="671">
        <v>0.12963635487742611</v>
      </c>
      <c r="E1065" s="669" t="s">
        <v>226</v>
      </c>
      <c r="F1065" s="670">
        <v>8.8236886404844714E-2</v>
      </c>
      <c r="G1065" s="671">
        <v>0.14184165916523903</v>
      </c>
      <c r="H1065" s="669"/>
      <c r="I1065" s="670"/>
      <c r="J1065" s="671"/>
      <c r="K1065" s="669"/>
      <c r="L1065" s="670"/>
      <c r="M1065" s="671"/>
      <c r="N1065" s="672"/>
    </row>
    <row r="1066" spans="1:14" ht="38" x14ac:dyDescent="0.2">
      <c r="A1066" s="592" t="s">
        <v>1063</v>
      </c>
      <c r="B1066" s="610">
        <v>0.173913043478261</v>
      </c>
      <c r="C1066" s="611">
        <v>0.15319662243667101</v>
      </c>
      <c r="D1066" s="612">
        <v>0.142172523961661</v>
      </c>
      <c r="E1066" s="610">
        <v>0.16853932584269701</v>
      </c>
      <c r="F1066" s="611">
        <v>0.19063545150501701</v>
      </c>
      <c r="G1066" s="612">
        <v>0.17699115044247801</v>
      </c>
      <c r="H1066" s="610"/>
      <c r="I1066" s="611"/>
      <c r="J1066" s="612"/>
      <c r="K1066" s="610"/>
      <c r="L1066" s="611"/>
      <c r="M1066" s="612"/>
      <c r="N1066" s="577"/>
    </row>
    <row r="1067" spans="1:14" ht="19" x14ac:dyDescent="0.2">
      <c r="A1067" s="534" t="s">
        <v>86</v>
      </c>
      <c r="B1067" s="610">
        <v>0.57608695652173902</v>
      </c>
      <c r="C1067" s="611">
        <v>0.47044632086851601</v>
      </c>
      <c r="D1067" s="612">
        <v>0.47124600638977598</v>
      </c>
      <c r="E1067" s="610">
        <v>0.57303370786516805</v>
      </c>
      <c r="F1067" s="611">
        <v>0.51170568561872898</v>
      </c>
      <c r="G1067" s="612">
        <v>0.50221238938053103</v>
      </c>
      <c r="H1067" s="610"/>
      <c r="I1067" s="611"/>
      <c r="J1067" s="612"/>
      <c r="K1067" s="610"/>
      <c r="L1067" s="611"/>
      <c r="M1067" s="612"/>
      <c r="N1067" s="577"/>
    </row>
    <row r="1068" spans="1:14" ht="19" x14ac:dyDescent="0.2">
      <c r="A1068" s="534" t="s">
        <v>87</v>
      </c>
      <c r="B1068" s="610">
        <v>0.217391304347826</v>
      </c>
      <c r="C1068" s="611">
        <v>0.24607961399276199</v>
      </c>
      <c r="D1068" s="612">
        <v>0.25399361022364197</v>
      </c>
      <c r="E1068" s="610">
        <v>0.224719101123595</v>
      </c>
      <c r="F1068" s="611">
        <v>0.224080267558528</v>
      </c>
      <c r="G1068" s="612">
        <v>0.24115044247787601</v>
      </c>
      <c r="H1068" s="610"/>
      <c r="I1068" s="611"/>
      <c r="J1068" s="612"/>
      <c r="K1068" s="610"/>
      <c r="L1068" s="611"/>
      <c r="M1068" s="612"/>
      <c r="N1068" s="577"/>
    </row>
    <row r="1069" spans="1:14" ht="19" x14ac:dyDescent="0.2">
      <c r="A1069" s="534" t="s">
        <v>88</v>
      </c>
      <c r="B1069" s="610">
        <v>2.1739130434782601E-2</v>
      </c>
      <c r="C1069" s="611">
        <v>9.6501809408926401E-2</v>
      </c>
      <c r="D1069" s="612">
        <v>9.9041533546325902E-2</v>
      </c>
      <c r="E1069" s="610">
        <v>2.2471910112359599E-2</v>
      </c>
      <c r="F1069" s="611">
        <v>4.6822742474916398E-2</v>
      </c>
      <c r="G1069" s="612">
        <v>5.0884955752212399E-2</v>
      </c>
      <c r="H1069" s="610"/>
      <c r="I1069" s="611"/>
      <c r="J1069" s="612"/>
      <c r="K1069" s="610"/>
      <c r="L1069" s="611"/>
      <c r="M1069" s="612"/>
      <c r="N1069" s="577"/>
    </row>
    <row r="1070" spans="1:14" ht="19" x14ac:dyDescent="0.2">
      <c r="A1070" s="534" t="s">
        <v>367</v>
      </c>
      <c r="B1070" s="610">
        <v>1.0869565217391301E-2</v>
      </c>
      <c r="C1070" s="611">
        <v>3.3775633293124198E-2</v>
      </c>
      <c r="D1070" s="612">
        <v>3.3546325878594199E-2</v>
      </c>
      <c r="E1070" s="610">
        <v>1.1235955056179799E-2</v>
      </c>
      <c r="F1070" s="611">
        <v>2.6755852842809399E-2</v>
      </c>
      <c r="G1070" s="612">
        <v>2.87610619469027E-2</v>
      </c>
      <c r="H1070" s="610"/>
      <c r="I1070" s="611"/>
      <c r="J1070" s="612"/>
      <c r="K1070" s="610"/>
      <c r="L1070" s="611"/>
      <c r="M1070" s="612"/>
      <c r="N1070" s="577"/>
    </row>
    <row r="1071" spans="1:14" ht="19" x14ac:dyDescent="0.2">
      <c r="A1071" s="602" t="s">
        <v>237</v>
      </c>
      <c r="B1071" s="614">
        <v>92</v>
      </c>
      <c r="C1071" s="615">
        <v>829</v>
      </c>
      <c r="D1071" s="616">
        <v>1252</v>
      </c>
      <c r="E1071" s="614">
        <v>89</v>
      </c>
      <c r="F1071" s="615">
        <v>299</v>
      </c>
      <c r="G1071" s="616">
        <v>452</v>
      </c>
      <c r="H1071" s="614"/>
      <c r="I1071" s="615"/>
      <c r="J1071" s="616"/>
      <c r="K1071" s="614"/>
      <c r="L1071" s="615"/>
      <c r="M1071" s="616"/>
      <c r="N1071" s="617"/>
    </row>
    <row r="1072" spans="1:14" ht="19" x14ac:dyDescent="0.2">
      <c r="A1072" s="534" t="s">
        <v>177</v>
      </c>
      <c r="B1072" s="618">
        <v>3.88043478260869</v>
      </c>
      <c r="C1072" s="619">
        <v>3.6127864897466799</v>
      </c>
      <c r="D1072" s="620">
        <v>3.5894568690095801</v>
      </c>
      <c r="E1072" s="618">
        <v>3.8651685393258401</v>
      </c>
      <c r="F1072" s="619">
        <v>3.7926421404682298</v>
      </c>
      <c r="G1072" s="620">
        <v>3.7477876106194699</v>
      </c>
      <c r="H1072" s="618"/>
      <c r="I1072" s="619"/>
      <c r="J1072" s="620"/>
      <c r="K1072" s="618"/>
      <c r="L1072" s="619"/>
      <c r="M1072" s="620"/>
      <c r="N1072" s="577"/>
    </row>
    <row r="1073" spans="1:14" ht="19" x14ac:dyDescent="0.2">
      <c r="A1073" s="534" t="s">
        <v>157</v>
      </c>
      <c r="B1073" s="618">
        <v>0.75363429065535503</v>
      </c>
      <c r="C1073" s="619">
        <v>0.96977540056794698</v>
      </c>
      <c r="D1073" s="620">
        <v>0.96251935550873902</v>
      </c>
      <c r="E1073" s="618">
        <v>0.75665248472158098</v>
      </c>
      <c r="F1073" s="619">
        <v>0.89582141959327699</v>
      </c>
      <c r="G1073" s="620">
        <v>0.90483768510555596</v>
      </c>
      <c r="H1073" s="618"/>
      <c r="I1073" s="619"/>
      <c r="J1073" s="620"/>
      <c r="K1073" s="618"/>
      <c r="L1073" s="619"/>
      <c r="M1073" s="620"/>
      <c r="N1073" s="577"/>
    </row>
    <row r="1074" spans="1:14" ht="19" x14ac:dyDescent="0.2">
      <c r="A1074" s="534" t="s">
        <v>238</v>
      </c>
      <c r="B1074" s="618" t="s">
        <v>226</v>
      </c>
      <c r="C1074" s="619" t="s">
        <v>244</v>
      </c>
      <c r="D1074" s="620" t="s">
        <v>214</v>
      </c>
      <c r="E1074" s="618" t="s">
        <v>226</v>
      </c>
      <c r="F1074" s="619" t="s">
        <v>118</v>
      </c>
      <c r="G1074" s="620" t="s">
        <v>118</v>
      </c>
      <c r="H1074" s="618"/>
      <c r="I1074" s="619"/>
      <c r="J1074" s="620"/>
      <c r="K1074" s="618"/>
      <c r="L1074" s="619"/>
      <c r="M1074" s="620"/>
      <c r="N1074" s="577"/>
    </row>
    <row r="1075" spans="1:14" ht="19" x14ac:dyDescent="0.2">
      <c r="A1075" s="562" t="s">
        <v>156</v>
      </c>
      <c r="B1075" s="621" t="s">
        <v>226</v>
      </c>
      <c r="C1075" s="622">
        <v>0.27598997943777748</v>
      </c>
      <c r="D1075" s="623">
        <v>0.30230863611601222</v>
      </c>
      <c r="E1075" s="621" t="s">
        <v>226</v>
      </c>
      <c r="F1075" s="622">
        <v>8.0960777752488861E-2</v>
      </c>
      <c r="G1075" s="623">
        <v>0.12972595045339755</v>
      </c>
      <c r="H1075" s="621"/>
      <c r="I1075" s="622"/>
      <c r="J1075" s="623"/>
      <c r="K1075" s="621"/>
      <c r="L1075" s="622"/>
      <c r="M1075" s="623"/>
      <c r="N1075" s="577"/>
    </row>
    <row r="1076" spans="1:14" ht="38" x14ac:dyDescent="0.2">
      <c r="A1076" s="592" t="s">
        <v>1064</v>
      </c>
      <c r="B1076" s="610">
        <v>0.15217391304347799</v>
      </c>
      <c r="C1076" s="611">
        <v>0.167268351383875</v>
      </c>
      <c r="D1076" s="612">
        <v>0.15378486055776899</v>
      </c>
      <c r="E1076" s="610">
        <v>0.14606741573033699</v>
      </c>
      <c r="F1076" s="611">
        <v>0.17333333333333301</v>
      </c>
      <c r="G1076" s="612">
        <v>0.15859030837004401</v>
      </c>
      <c r="H1076" s="610"/>
      <c r="I1076" s="611"/>
      <c r="J1076" s="612"/>
      <c r="K1076" s="610"/>
      <c r="L1076" s="611"/>
      <c r="M1076" s="612"/>
      <c r="N1076" s="613"/>
    </row>
    <row r="1077" spans="1:14" ht="19" x14ac:dyDescent="0.2">
      <c r="A1077" s="534" t="s">
        <v>86</v>
      </c>
      <c r="B1077" s="610">
        <v>0.57608695652173902</v>
      </c>
      <c r="C1077" s="611">
        <v>0.47051744885679903</v>
      </c>
      <c r="D1077" s="612">
        <v>0.46693227091633499</v>
      </c>
      <c r="E1077" s="610">
        <v>0.57303370786516805</v>
      </c>
      <c r="F1077" s="611">
        <v>0.53</v>
      </c>
      <c r="G1077" s="612">
        <v>0.51982378854625599</v>
      </c>
      <c r="H1077" s="610"/>
      <c r="I1077" s="611"/>
      <c r="J1077" s="612"/>
      <c r="K1077" s="610"/>
      <c r="L1077" s="611"/>
      <c r="M1077" s="612"/>
      <c r="N1077" s="577"/>
    </row>
    <row r="1078" spans="1:14" ht="19" x14ac:dyDescent="0.2">
      <c r="A1078" s="534" t="s">
        <v>87</v>
      </c>
      <c r="B1078" s="610">
        <v>0.20652173913043501</v>
      </c>
      <c r="C1078" s="611">
        <v>0.24548736462093901</v>
      </c>
      <c r="D1078" s="612">
        <v>0.242231075697211</v>
      </c>
      <c r="E1078" s="610">
        <v>0.213483146067416</v>
      </c>
      <c r="F1078" s="611">
        <v>0.223333333333333</v>
      </c>
      <c r="G1078" s="612">
        <v>0.229074889867841</v>
      </c>
      <c r="H1078" s="610"/>
      <c r="I1078" s="611"/>
      <c r="J1078" s="612"/>
      <c r="K1078" s="610"/>
      <c r="L1078" s="611"/>
      <c r="M1078" s="612"/>
      <c r="N1078" s="577"/>
    </row>
    <row r="1079" spans="1:14" ht="19" x14ac:dyDescent="0.2">
      <c r="A1079" s="534" t="s">
        <v>88</v>
      </c>
      <c r="B1079" s="610">
        <v>6.5217391304347797E-2</v>
      </c>
      <c r="C1079" s="611">
        <v>9.6269554753309297E-2</v>
      </c>
      <c r="D1079" s="612">
        <v>0.102788844621514</v>
      </c>
      <c r="E1079" s="610">
        <v>6.7415730337078594E-2</v>
      </c>
      <c r="F1079" s="611">
        <v>5.6666666666666698E-2</v>
      </c>
      <c r="G1079" s="612">
        <v>5.9471365638766503E-2</v>
      </c>
      <c r="H1079" s="610"/>
      <c r="I1079" s="611"/>
      <c r="J1079" s="612"/>
      <c r="K1079" s="610"/>
      <c r="L1079" s="611"/>
      <c r="M1079" s="612"/>
      <c r="N1079" s="577"/>
    </row>
    <row r="1080" spans="1:14" ht="19" x14ac:dyDescent="0.2">
      <c r="A1080" s="534" t="s">
        <v>367</v>
      </c>
      <c r="B1080" s="610">
        <v>0</v>
      </c>
      <c r="C1080" s="611">
        <v>2.04572803850782E-2</v>
      </c>
      <c r="D1080" s="612">
        <v>3.4262948207171302E-2</v>
      </c>
      <c r="E1080" s="610">
        <v>0</v>
      </c>
      <c r="F1080" s="611">
        <v>1.6666666666666701E-2</v>
      </c>
      <c r="G1080" s="612">
        <v>3.3039647577092497E-2</v>
      </c>
      <c r="H1080" s="610"/>
      <c r="I1080" s="611"/>
      <c r="J1080" s="612"/>
      <c r="K1080" s="610"/>
      <c r="L1080" s="611"/>
      <c r="M1080" s="612"/>
      <c r="N1080" s="577"/>
    </row>
    <row r="1081" spans="1:14" ht="19" x14ac:dyDescent="0.2">
      <c r="A1081" s="602" t="s">
        <v>237</v>
      </c>
      <c r="B1081" s="614">
        <v>92</v>
      </c>
      <c r="C1081" s="615">
        <v>831</v>
      </c>
      <c r="D1081" s="616">
        <v>1255</v>
      </c>
      <c r="E1081" s="614">
        <v>89</v>
      </c>
      <c r="F1081" s="615">
        <v>300</v>
      </c>
      <c r="G1081" s="616">
        <v>454</v>
      </c>
      <c r="H1081" s="614"/>
      <c r="I1081" s="615"/>
      <c r="J1081" s="616"/>
      <c r="K1081" s="614"/>
      <c r="L1081" s="615"/>
      <c r="M1081" s="616"/>
      <c r="N1081" s="617"/>
    </row>
    <row r="1082" spans="1:14" ht="19" x14ac:dyDescent="0.2">
      <c r="A1082" s="534" t="s">
        <v>177</v>
      </c>
      <c r="B1082" s="618">
        <v>3.8152173913043499</v>
      </c>
      <c r="C1082" s="619">
        <v>3.6678700361010801</v>
      </c>
      <c r="D1082" s="620">
        <v>3.6031872509960201</v>
      </c>
      <c r="E1082" s="618">
        <v>3.79775280898876</v>
      </c>
      <c r="F1082" s="619">
        <v>3.7866666666666702</v>
      </c>
      <c r="G1082" s="620">
        <v>3.7114537444933902</v>
      </c>
      <c r="H1082" s="618"/>
      <c r="I1082" s="619"/>
      <c r="J1082" s="620"/>
      <c r="K1082" s="618"/>
      <c r="L1082" s="619"/>
      <c r="M1082" s="620"/>
      <c r="N1082" s="577"/>
    </row>
    <row r="1083" spans="1:14" ht="19" x14ac:dyDescent="0.2">
      <c r="A1083" s="534" t="s">
        <v>157</v>
      </c>
      <c r="B1083" s="618">
        <v>0.76932034834361296</v>
      </c>
      <c r="C1083" s="619">
        <v>0.93417841615481401</v>
      </c>
      <c r="D1083" s="620">
        <v>0.979204528161152</v>
      </c>
      <c r="E1083" s="618">
        <v>0.77135912048001498</v>
      </c>
      <c r="F1083" s="619">
        <v>0.85455041411049004</v>
      </c>
      <c r="G1083" s="620">
        <v>0.91733422274662302</v>
      </c>
      <c r="H1083" s="618"/>
      <c r="I1083" s="619"/>
      <c r="J1083" s="620"/>
      <c r="K1083" s="618"/>
      <c r="L1083" s="619"/>
      <c r="M1083" s="620"/>
      <c r="N1083" s="577"/>
    </row>
    <row r="1084" spans="1:14" ht="19" x14ac:dyDescent="0.2">
      <c r="A1084" s="534" t="s">
        <v>238</v>
      </c>
      <c r="B1084" s="618" t="s">
        <v>226</v>
      </c>
      <c r="C1084" s="619" t="s">
        <v>118</v>
      </c>
      <c r="D1084" s="620" t="s">
        <v>244</v>
      </c>
      <c r="E1084" s="618" t="s">
        <v>226</v>
      </c>
      <c r="F1084" s="619" t="s">
        <v>118</v>
      </c>
      <c r="G1084" s="620" t="s">
        <v>118</v>
      </c>
      <c r="H1084" s="618"/>
      <c r="I1084" s="619"/>
      <c r="J1084" s="620"/>
      <c r="K1084" s="618"/>
      <c r="L1084" s="619"/>
      <c r="M1084" s="620"/>
      <c r="N1084" s="577"/>
    </row>
    <row r="1085" spans="1:14" ht="19" x14ac:dyDescent="0.2">
      <c r="A1085" s="562" t="s">
        <v>156</v>
      </c>
      <c r="B1085" s="621" t="s">
        <v>226</v>
      </c>
      <c r="C1085" s="622">
        <v>0.15772935089826684</v>
      </c>
      <c r="D1085" s="623">
        <v>0.21653304719342051</v>
      </c>
      <c r="E1085" s="621" t="s">
        <v>226</v>
      </c>
      <c r="F1085" s="622">
        <v>1.297306997812352E-2</v>
      </c>
      <c r="G1085" s="623">
        <v>9.4075923862274258E-2</v>
      </c>
      <c r="H1085" s="621"/>
      <c r="I1085" s="622"/>
      <c r="J1085" s="623"/>
      <c r="K1085" s="621"/>
      <c r="L1085" s="622"/>
      <c r="M1085" s="623"/>
      <c r="N1085" s="577"/>
    </row>
    <row r="1086" spans="1:14" ht="38" x14ac:dyDescent="0.2">
      <c r="A1086" s="592" t="s">
        <v>1065</v>
      </c>
      <c r="B1086" s="610">
        <v>0.282608695652174</v>
      </c>
      <c r="C1086" s="611">
        <v>0.16666666666666699</v>
      </c>
      <c r="D1086" s="612">
        <v>0.15317460317460299</v>
      </c>
      <c r="E1086" s="610">
        <v>0.29213483146067398</v>
      </c>
      <c r="F1086" s="611">
        <v>0.18333333333333299</v>
      </c>
      <c r="G1086" s="612">
        <v>0.175438596491228</v>
      </c>
      <c r="H1086" s="610"/>
      <c r="I1086" s="611"/>
      <c r="J1086" s="612"/>
      <c r="K1086" s="610"/>
      <c r="L1086" s="611"/>
      <c r="M1086" s="612"/>
      <c r="N1086" s="613"/>
    </row>
    <row r="1087" spans="1:14" ht="19" x14ac:dyDescent="0.2">
      <c r="A1087" s="534" t="s">
        <v>86</v>
      </c>
      <c r="B1087" s="610">
        <v>0.42391304347826098</v>
      </c>
      <c r="C1087" s="611">
        <v>0.45683453237410099</v>
      </c>
      <c r="D1087" s="612">
        <v>0.46349206349206301</v>
      </c>
      <c r="E1087" s="610">
        <v>0.426966292134831</v>
      </c>
      <c r="F1087" s="611">
        <v>0.48</v>
      </c>
      <c r="G1087" s="612">
        <v>0.47368421052631599</v>
      </c>
      <c r="H1087" s="610"/>
      <c r="I1087" s="611"/>
      <c r="J1087" s="612"/>
      <c r="K1087" s="610"/>
      <c r="L1087" s="611"/>
      <c r="M1087" s="612"/>
      <c r="N1087" s="577"/>
    </row>
    <row r="1088" spans="1:14" ht="19" x14ac:dyDescent="0.2">
      <c r="A1088" s="534" t="s">
        <v>87</v>
      </c>
      <c r="B1088" s="610">
        <v>0.217391304347826</v>
      </c>
      <c r="C1088" s="611">
        <v>0.25779376498800999</v>
      </c>
      <c r="D1088" s="612">
        <v>0.25952380952380999</v>
      </c>
      <c r="E1088" s="610">
        <v>0.202247191011236</v>
      </c>
      <c r="F1088" s="611">
        <v>0.22666666666666699</v>
      </c>
      <c r="G1088" s="612">
        <v>0.234649122807018</v>
      </c>
      <c r="H1088" s="610"/>
      <c r="I1088" s="611"/>
      <c r="J1088" s="612"/>
      <c r="K1088" s="610"/>
      <c r="L1088" s="611"/>
      <c r="M1088" s="612"/>
      <c r="N1088" s="577"/>
    </row>
    <row r="1089" spans="1:14" ht="19" x14ac:dyDescent="0.2">
      <c r="A1089" s="534" t="s">
        <v>88</v>
      </c>
      <c r="B1089" s="610">
        <v>5.4347826086956499E-2</v>
      </c>
      <c r="C1089" s="611">
        <v>9.4724220623501207E-2</v>
      </c>
      <c r="D1089" s="612">
        <v>9.3650793650793707E-2</v>
      </c>
      <c r="E1089" s="610">
        <v>5.6179775280898903E-2</v>
      </c>
      <c r="F1089" s="611">
        <v>8.3333333333333301E-2</v>
      </c>
      <c r="G1089" s="612">
        <v>8.3333333333333301E-2</v>
      </c>
      <c r="H1089" s="610"/>
      <c r="I1089" s="611"/>
      <c r="J1089" s="612"/>
      <c r="K1089" s="610"/>
      <c r="L1089" s="611"/>
      <c r="M1089" s="612"/>
      <c r="N1089" s="577"/>
    </row>
    <row r="1090" spans="1:14" ht="19" x14ac:dyDescent="0.2">
      <c r="A1090" s="534" t="s">
        <v>367</v>
      </c>
      <c r="B1090" s="610">
        <v>2.1739130434782601E-2</v>
      </c>
      <c r="C1090" s="611">
        <v>2.3980815347721798E-2</v>
      </c>
      <c r="D1090" s="612">
        <v>3.0158730158730201E-2</v>
      </c>
      <c r="E1090" s="610">
        <v>2.2471910112359599E-2</v>
      </c>
      <c r="F1090" s="611">
        <v>2.66666666666667E-2</v>
      </c>
      <c r="G1090" s="612">
        <v>3.2894736842105303E-2</v>
      </c>
      <c r="H1090" s="610"/>
      <c r="I1090" s="611"/>
      <c r="J1090" s="612"/>
      <c r="K1090" s="610"/>
      <c r="L1090" s="611"/>
      <c r="M1090" s="612"/>
      <c r="N1090" s="577"/>
    </row>
    <row r="1091" spans="1:14" ht="19" x14ac:dyDescent="0.2">
      <c r="A1091" s="602" t="s">
        <v>237</v>
      </c>
      <c r="B1091" s="614">
        <v>92</v>
      </c>
      <c r="C1091" s="615">
        <v>834</v>
      </c>
      <c r="D1091" s="616">
        <v>1260</v>
      </c>
      <c r="E1091" s="614">
        <v>89</v>
      </c>
      <c r="F1091" s="615">
        <v>300</v>
      </c>
      <c r="G1091" s="616">
        <v>456</v>
      </c>
      <c r="H1091" s="614"/>
      <c r="I1091" s="615"/>
      <c r="J1091" s="616"/>
      <c r="K1091" s="614"/>
      <c r="L1091" s="615"/>
      <c r="M1091" s="616"/>
      <c r="N1091" s="617"/>
    </row>
    <row r="1092" spans="1:14" ht="19" x14ac:dyDescent="0.2">
      <c r="A1092" s="534" t="s">
        <v>177</v>
      </c>
      <c r="B1092" s="618">
        <v>3.89130434782609</v>
      </c>
      <c r="C1092" s="619">
        <v>3.6474820143884901</v>
      </c>
      <c r="D1092" s="620">
        <v>3.6158730158730199</v>
      </c>
      <c r="E1092" s="618">
        <v>3.9101123595505598</v>
      </c>
      <c r="F1092" s="619">
        <v>3.71</v>
      </c>
      <c r="G1092" s="620">
        <v>3.6754385964912299</v>
      </c>
      <c r="H1092" s="618"/>
      <c r="I1092" s="619"/>
      <c r="J1092" s="620"/>
      <c r="K1092" s="618"/>
      <c r="L1092" s="619"/>
      <c r="M1092" s="620"/>
      <c r="N1092" s="577"/>
    </row>
    <row r="1093" spans="1:14" ht="19" x14ac:dyDescent="0.2">
      <c r="A1093" s="534" t="s">
        <v>157</v>
      </c>
      <c r="B1093" s="618">
        <v>0.95453252742635997</v>
      </c>
      <c r="C1093" s="619">
        <v>0.94656750984625404</v>
      </c>
      <c r="D1093" s="620">
        <v>0.95493473558749797</v>
      </c>
      <c r="E1093" s="618">
        <v>0.96106533500119495</v>
      </c>
      <c r="F1093" s="619">
        <v>0.94986357055925996</v>
      </c>
      <c r="G1093" s="620">
        <v>0.96756737253647995</v>
      </c>
      <c r="H1093" s="618"/>
      <c r="I1093" s="619"/>
      <c r="J1093" s="620"/>
      <c r="K1093" s="618"/>
      <c r="L1093" s="619"/>
      <c r="M1093" s="620"/>
      <c r="N1093" s="577"/>
    </row>
    <row r="1094" spans="1:14" ht="19" x14ac:dyDescent="0.2">
      <c r="A1094" s="534" t="s">
        <v>238</v>
      </c>
      <c r="B1094" s="618" t="s">
        <v>226</v>
      </c>
      <c r="C1094" s="619" t="s">
        <v>244</v>
      </c>
      <c r="D1094" s="620" t="s">
        <v>214</v>
      </c>
      <c r="E1094" s="618" t="s">
        <v>226</v>
      </c>
      <c r="F1094" s="619" t="s">
        <v>118</v>
      </c>
      <c r="G1094" s="620" t="s">
        <v>244</v>
      </c>
      <c r="H1094" s="618"/>
      <c r="I1094" s="619"/>
      <c r="J1094" s="620"/>
      <c r="K1094" s="618"/>
      <c r="L1094" s="619"/>
      <c r="M1094" s="620"/>
      <c r="N1094" s="577"/>
    </row>
    <row r="1095" spans="1:14" ht="19" x14ac:dyDescent="0.2">
      <c r="A1095" s="562" t="s">
        <v>156</v>
      </c>
      <c r="B1095" s="621" t="s">
        <v>226</v>
      </c>
      <c r="C1095" s="622">
        <v>0.25758578326568882</v>
      </c>
      <c r="D1095" s="623">
        <v>0.28842948286263603</v>
      </c>
      <c r="E1095" s="621" t="s">
        <v>226</v>
      </c>
      <c r="F1095" s="622">
        <v>0.21067484400179473</v>
      </c>
      <c r="G1095" s="623">
        <v>0.24253997160335417</v>
      </c>
      <c r="H1095" s="621"/>
      <c r="I1095" s="622"/>
      <c r="J1095" s="623"/>
      <c r="K1095" s="621"/>
      <c r="L1095" s="622"/>
      <c r="M1095" s="623"/>
      <c r="N1095" s="577"/>
    </row>
    <row r="1096" spans="1:14" ht="38" x14ac:dyDescent="0.2">
      <c r="A1096" s="592" t="s">
        <v>1066</v>
      </c>
      <c r="B1096" s="610">
        <v>0.37634408602150499</v>
      </c>
      <c r="C1096" s="611">
        <v>0.29490291262135898</v>
      </c>
      <c r="D1096" s="612">
        <v>0.30072173215717701</v>
      </c>
      <c r="E1096" s="610">
        <v>0.37777777777777799</v>
      </c>
      <c r="F1096" s="611">
        <v>0.31543624161073802</v>
      </c>
      <c r="G1096" s="612">
        <v>0.30598669623059899</v>
      </c>
      <c r="H1096" s="610"/>
      <c r="I1096" s="611"/>
      <c r="J1096" s="612"/>
      <c r="K1096" s="610"/>
      <c r="L1096" s="611"/>
      <c r="M1096" s="612"/>
      <c r="N1096" s="613"/>
    </row>
    <row r="1097" spans="1:14" ht="19" x14ac:dyDescent="0.2">
      <c r="A1097" s="534" t="s">
        <v>86</v>
      </c>
      <c r="B1097" s="610">
        <v>0.462365591397849</v>
      </c>
      <c r="C1097" s="611">
        <v>0.50849514563106801</v>
      </c>
      <c r="D1097" s="612">
        <v>0.50200481154771404</v>
      </c>
      <c r="E1097" s="610">
        <v>0.45555555555555599</v>
      </c>
      <c r="F1097" s="611">
        <v>0.48993288590604001</v>
      </c>
      <c r="G1097" s="612">
        <v>0.48780487804877998</v>
      </c>
      <c r="H1097" s="610"/>
      <c r="I1097" s="611"/>
      <c r="J1097" s="612"/>
      <c r="K1097" s="610"/>
      <c r="L1097" s="611"/>
      <c r="M1097" s="612"/>
      <c r="N1097" s="577"/>
    </row>
    <row r="1098" spans="1:14" ht="19" x14ac:dyDescent="0.2">
      <c r="A1098" s="534" t="s">
        <v>87</v>
      </c>
      <c r="B1098" s="610">
        <v>0.12903225806451599</v>
      </c>
      <c r="C1098" s="611">
        <v>0.15533980582524301</v>
      </c>
      <c r="D1098" s="612">
        <v>0.151563753007217</v>
      </c>
      <c r="E1098" s="610">
        <v>0.133333333333333</v>
      </c>
      <c r="F1098" s="611">
        <v>0.15436241610738299</v>
      </c>
      <c r="G1098" s="612">
        <v>0.15299334811529899</v>
      </c>
      <c r="H1098" s="610"/>
      <c r="I1098" s="611"/>
      <c r="J1098" s="612"/>
      <c r="K1098" s="610"/>
      <c r="L1098" s="611"/>
      <c r="M1098" s="612"/>
      <c r="N1098" s="577"/>
    </row>
    <row r="1099" spans="1:14" ht="19" x14ac:dyDescent="0.2">
      <c r="A1099" s="534" t="s">
        <v>88</v>
      </c>
      <c r="B1099" s="610">
        <v>3.2258064516128997E-2</v>
      </c>
      <c r="C1099" s="611">
        <v>3.6407766990291301E-2</v>
      </c>
      <c r="D1099" s="612">
        <v>3.4482758620689703E-2</v>
      </c>
      <c r="E1099" s="610">
        <v>3.3333333333333298E-2</v>
      </c>
      <c r="F1099" s="611">
        <v>3.69127516778524E-2</v>
      </c>
      <c r="G1099" s="612">
        <v>4.43458980044346E-2</v>
      </c>
      <c r="H1099" s="610"/>
      <c r="I1099" s="611"/>
      <c r="J1099" s="612"/>
      <c r="K1099" s="610"/>
      <c r="L1099" s="611"/>
      <c r="M1099" s="612"/>
      <c r="N1099" s="577"/>
    </row>
    <row r="1100" spans="1:14" ht="19" x14ac:dyDescent="0.2">
      <c r="A1100" s="534" t="s">
        <v>367</v>
      </c>
      <c r="B1100" s="610">
        <v>0</v>
      </c>
      <c r="C1100" s="611">
        <v>4.8543689320388302E-3</v>
      </c>
      <c r="D1100" s="612">
        <v>1.12269446672013E-2</v>
      </c>
      <c r="E1100" s="610">
        <v>0</v>
      </c>
      <c r="F1100" s="611">
        <v>3.3557046979865801E-3</v>
      </c>
      <c r="G1100" s="612">
        <v>8.8691796008869197E-3</v>
      </c>
      <c r="H1100" s="610"/>
      <c r="I1100" s="611"/>
      <c r="J1100" s="612"/>
      <c r="K1100" s="610"/>
      <c r="L1100" s="611"/>
      <c r="M1100" s="612"/>
      <c r="N1100" s="577"/>
    </row>
    <row r="1101" spans="1:14" ht="19" x14ac:dyDescent="0.2">
      <c r="A1101" s="602" t="s">
        <v>237</v>
      </c>
      <c r="B1101" s="614">
        <v>93</v>
      </c>
      <c r="C1101" s="615">
        <v>824</v>
      </c>
      <c r="D1101" s="616">
        <v>1247</v>
      </c>
      <c r="E1101" s="614">
        <v>90</v>
      </c>
      <c r="F1101" s="615">
        <v>298</v>
      </c>
      <c r="G1101" s="616">
        <v>451</v>
      </c>
      <c r="H1101" s="614"/>
      <c r="I1101" s="615"/>
      <c r="J1101" s="616"/>
      <c r="K1101" s="614"/>
      <c r="L1101" s="615"/>
      <c r="M1101" s="616"/>
      <c r="N1101" s="617"/>
    </row>
    <row r="1102" spans="1:14" ht="19" x14ac:dyDescent="0.2">
      <c r="A1102" s="534" t="s">
        <v>177</v>
      </c>
      <c r="B1102" s="618">
        <v>4.1827956989247301</v>
      </c>
      <c r="C1102" s="619">
        <v>4.05218446601942</v>
      </c>
      <c r="D1102" s="620">
        <v>4.0465116279069804</v>
      </c>
      <c r="E1102" s="618">
        <v>4.1777777777777798</v>
      </c>
      <c r="F1102" s="619">
        <v>4.0771812080536902</v>
      </c>
      <c r="G1102" s="620">
        <v>4.0376940133037698</v>
      </c>
      <c r="H1102" s="618"/>
      <c r="I1102" s="619"/>
      <c r="J1102" s="620"/>
      <c r="K1102" s="618"/>
      <c r="L1102" s="619"/>
      <c r="M1102" s="620"/>
      <c r="N1102" s="577"/>
    </row>
    <row r="1103" spans="1:14" ht="19" x14ac:dyDescent="0.2">
      <c r="A1103" s="534" t="s">
        <v>157</v>
      </c>
      <c r="B1103" s="618">
        <v>0.77944010784692797</v>
      </c>
      <c r="C1103" s="619">
        <v>0.79850716422949997</v>
      </c>
      <c r="D1103" s="620">
        <v>0.83045092354796302</v>
      </c>
      <c r="E1103" s="618">
        <v>0.78722636091587395</v>
      </c>
      <c r="F1103" s="619">
        <v>0.80240554205574199</v>
      </c>
      <c r="G1103" s="620">
        <v>0.84637685561435005</v>
      </c>
      <c r="H1103" s="618"/>
      <c r="I1103" s="619"/>
      <c r="J1103" s="620"/>
      <c r="K1103" s="618"/>
      <c r="L1103" s="619"/>
      <c r="M1103" s="620"/>
      <c r="N1103" s="577"/>
    </row>
    <row r="1104" spans="1:14" ht="19" x14ac:dyDescent="0.2">
      <c r="A1104" s="534" t="s">
        <v>238</v>
      </c>
      <c r="B1104" s="618" t="s">
        <v>226</v>
      </c>
      <c r="C1104" s="619" t="s">
        <v>118</v>
      </c>
      <c r="D1104" s="620" t="s">
        <v>118</v>
      </c>
      <c r="E1104" s="618" t="s">
        <v>226</v>
      </c>
      <c r="F1104" s="619" t="s">
        <v>118</v>
      </c>
      <c r="G1104" s="620" t="s">
        <v>118</v>
      </c>
      <c r="H1104" s="618"/>
      <c r="I1104" s="619"/>
      <c r="J1104" s="620"/>
      <c r="K1104" s="618"/>
      <c r="L1104" s="619"/>
      <c r="M1104" s="620"/>
      <c r="N1104" s="577"/>
    </row>
    <row r="1105" spans="1:14" ht="19" x14ac:dyDescent="0.2">
      <c r="A1105" s="562" t="s">
        <v>156</v>
      </c>
      <c r="B1105" s="621" t="s">
        <v>226</v>
      </c>
      <c r="C1105" s="622">
        <v>0.16356926870072644</v>
      </c>
      <c r="D1105" s="623">
        <v>0.16410851882191763</v>
      </c>
      <c r="E1105" s="621" t="s">
        <v>226</v>
      </c>
      <c r="F1105" s="622">
        <v>0.12536873744212162</v>
      </c>
      <c r="G1105" s="623">
        <v>0.16550991859569344</v>
      </c>
      <c r="H1105" s="621"/>
      <c r="I1105" s="622"/>
      <c r="J1105" s="623"/>
      <c r="K1105" s="621"/>
      <c r="L1105" s="622"/>
      <c r="M1105" s="623"/>
      <c r="N1105" s="577"/>
    </row>
    <row r="1106" spans="1:14" ht="95" x14ac:dyDescent="0.2">
      <c r="A1106" s="592" t="s">
        <v>1067</v>
      </c>
      <c r="B1106" s="610">
        <v>0.37634408602150499</v>
      </c>
      <c r="C1106" s="611">
        <v>0.27590361445783101</v>
      </c>
      <c r="D1106" s="612">
        <v>0.27910685805422603</v>
      </c>
      <c r="E1106" s="610">
        <v>0.36666666666666697</v>
      </c>
      <c r="F1106" s="611">
        <v>0.31333333333333302</v>
      </c>
      <c r="G1106" s="612">
        <v>0.29801324503311299</v>
      </c>
      <c r="H1106" s="610"/>
      <c r="I1106" s="611"/>
      <c r="J1106" s="612"/>
      <c r="K1106" s="610"/>
      <c r="L1106" s="611"/>
      <c r="M1106" s="612"/>
      <c r="N1106" s="613"/>
    </row>
    <row r="1107" spans="1:14" ht="19" x14ac:dyDescent="0.2">
      <c r="A1107" s="534" t="s">
        <v>86</v>
      </c>
      <c r="B1107" s="610">
        <v>0.44086021505376299</v>
      </c>
      <c r="C1107" s="611">
        <v>0.48192771084337299</v>
      </c>
      <c r="D1107" s="612">
        <v>0.47846889952153099</v>
      </c>
      <c r="E1107" s="610">
        <v>0.44444444444444398</v>
      </c>
      <c r="F1107" s="611">
        <v>0.473333333333333</v>
      </c>
      <c r="G1107" s="612">
        <v>0.47461368653421598</v>
      </c>
      <c r="H1107" s="610"/>
      <c r="I1107" s="611"/>
      <c r="J1107" s="612"/>
      <c r="K1107" s="610"/>
      <c r="L1107" s="611"/>
      <c r="M1107" s="612"/>
      <c r="N1107" s="577"/>
    </row>
    <row r="1108" spans="1:14" ht="19" x14ac:dyDescent="0.2">
      <c r="A1108" s="534" t="s">
        <v>87</v>
      </c>
      <c r="B1108" s="610">
        <v>0.118279569892473</v>
      </c>
      <c r="C1108" s="611">
        <v>0.17590361445783101</v>
      </c>
      <c r="D1108" s="612">
        <v>0.170653907496013</v>
      </c>
      <c r="E1108" s="610">
        <v>0.122222222222222</v>
      </c>
      <c r="F1108" s="611">
        <v>0.15333333333333299</v>
      </c>
      <c r="G1108" s="612">
        <v>0.165562913907285</v>
      </c>
      <c r="H1108" s="610"/>
      <c r="I1108" s="611"/>
      <c r="J1108" s="612"/>
      <c r="K1108" s="610"/>
      <c r="L1108" s="611"/>
      <c r="M1108" s="612"/>
      <c r="N1108" s="577"/>
    </row>
    <row r="1109" spans="1:14" ht="19" x14ac:dyDescent="0.2">
      <c r="A1109" s="534" t="s">
        <v>88</v>
      </c>
      <c r="B1109" s="610">
        <v>6.4516129032258104E-2</v>
      </c>
      <c r="C1109" s="611">
        <v>5.54216867469879E-2</v>
      </c>
      <c r="D1109" s="612">
        <v>5.6618819776714499E-2</v>
      </c>
      <c r="E1109" s="610">
        <v>6.6666666666666693E-2</v>
      </c>
      <c r="F1109" s="611">
        <v>5.6666666666666698E-2</v>
      </c>
      <c r="G1109" s="612">
        <v>5.0772626931567297E-2</v>
      </c>
      <c r="H1109" s="610"/>
      <c r="I1109" s="611"/>
      <c r="J1109" s="612"/>
      <c r="K1109" s="610"/>
      <c r="L1109" s="611"/>
      <c r="M1109" s="612"/>
      <c r="N1109" s="577"/>
    </row>
    <row r="1110" spans="1:14" ht="19" x14ac:dyDescent="0.2">
      <c r="A1110" s="534" t="s">
        <v>367</v>
      </c>
      <c r="B1110" s="610">
        <v>0</v>
      </c>
      <c r="C1110" s="611">
        <v>1.08433734939759E-2</v>
      </c>
      <c r="D1110" s="612">
        <v>1.5151515151515201E-2</v>
      </c>
      <c r="E1110" s="610">
        <v>0</v>
      </c>
      <c r="F1110" s="611">
        <v>3.3333333333333301E-3</v>
      </c>
      <c r="G1110" s="612">
        <v>1.1037527593818999E-2</v>
      </c>
      <c r="H1110" s="610"/>
      <c r="I1110" s="611"/>
      <c r="J1110" s="612"/>
      <c r="K1110" s="610"/>
      <c r="L1110" s="611"/>
      <c r="M1110" s="612"/>
      <c r="N1110" s="577"/>
    </row>
    <row r="1111" spans="1:14" ht="19" x14ac:dyDescent="0.2">
      <c r="A1111" s="602" t="s">
        <v>237</v>
      </c>
      <c r="B1111" s="614">
        <v>93</v>
      </c>
      <c r="C1111" s="615">
        <v>830</v>
      </c>
      <c r="D1111" s="616">
        <v>1254</v>
      </c>
      <c r="E1111" s="614">
        <v>90</v>
      </c>
      <c r="F1111" s="615">
        <v>300</v>
      </c>
      <c r="G1111" s="616">
        <v>453</v>
      </c>
      <c r="H1111" s="614"/>
      <c r="I1111" s="615"/>
      <c r="J1111" s="616"/>
      <c r="K1111" s="614"/>
      <c r="L1111" s="615"/>
      <c r="M1111" s="616"/>
      <c r="N1111" s="617"/>
    </row>
    <row r="1112" spans="1:14" ht="19" x14ac:dyDescent="0.2">
      <c r="A1112" s="534" t="s">
        <v>177</v>
      </c>
      <c r="B1112" s="618">
        <v>4.1290322580645196</v>
      </c>
      <c r="C1112" s="619">
        <v>3.9566265060240902</v>
      </c>
      <c r="D1112" s="620">
        <v>3.9497607655502298</v>
      </c>
      <c r="E1112" s="618">
        <v>4.1111111111111098</v>
      </c>
      <c r="F1112" s="619">
        <v>4.0366666666666697</v>
      </c>
      <c r="G1112" s="620">
        <v>3.99779249448124</v>
      </c>
      <c r="H1112" s="618"/>
      <c r="I1112" s="619"/>
      <c r="J1112" s="620"/>
      <c r="K1112" s="618"/>
      <c r="L1112" s="619"/>
      <c r="M1112" s="620"/>
      <c r="N1112" s="577"/>
    </row>
    <row r="1113" spans="1:14" ht="19" x14ac:dyDescent="0.2">
      <c r="A1113" s="534" t="s">
        <v>157</v>
      </c>
      <c r="B1113" s="618">
        <v>0.86257710999494797</v>
      </c>
      <c r="C1113" s="619">
        <v>0.87757104896374805</v>
      </c>
      <c r="D1113" s="620">
        <v>0.90040113798320798</v>
      </c>
      <c r="E1113" s="618">
        <v>0.86692591916112305</v>
      </c>
      <c r="F1113" s="619">
        <v>0.85111900897996995</v>
      </c>
      <c r="G1113" s="620">
        <v>0.876181619975266</v>
      </c>
      <c r="H1113" s="618"/>
      <c r="I1113" s="619"/>
      <c r="J1113" s="620"/>
      <c r="K1113" s="618"/>
      <c r="L1113" s="619"/>
      <c r="M1113" s="620"/>
      <c r="N1113" s="577"/>
    </row>
    <row r="1114" spans="1:14" ht="19" x14ac:dyDescent="0.2">
      <c r="A1114" s="534" t="s">
        <v>238</v>
      </c>
      <c r="B1114" s="618" t="s">
        <v>226</v>
      </c>
      <c r="C1114" s="619" t="s">
        <v>118</v>
      </c>
      <c r="D1114" s="620" t="s">
        <v>118</v>
      </c>
      <c r="E1114" s="618" t="s">
        <v>226</v>
      </c>
      <c r="F1114" s="619" t="s">
        <v>118</v>
      </c>
      <c r="G1114" s="620" t="s">
        <v>118</v>
      </c>
      <c r="H1114" s="618"/>
      <c r="I1114" s="619"/>
      <c r="J1114" s="620"/>
      <c r="K1114" s="618"/>
      <c r="L1114" s="619"/>
      <c r="M1114" s="620"/>
      <c r="N1114" s="577"/>
    </row>
    <row r="1115" spans="1:14" ht="19" x14ac:dyDescent="0.2">
      <c r="A1115" s="562" t="s">
        <v>156</v>
      </c>
      <c r="B1115" s="621" t="s">
        <v>226</v>
      </c>
      <c r="C1115" s="622">
        <v>0.19645788479919576</v>
      </c>
      <c r="D1115" s="623">
        <v>0.1991018057971769</v>
      </c>
      <c r="E1115" s="621" t="s">
        <v>226</v>
      </c>
      <c r="F1115" s="622">
        <v>8.7466551280130145E-2</v>
      </c>
      <c r="G1115" s="623">
        <v>0.12933233709361397</v>
      </c>
      <c r="H1115" s="621"/>
      <c r="I1115" s="622"/>
      <c r="J1115" s="623"/>
      <c r="K1115" s="621"/>
      <c r="L1115" s="622"/>
      <c r="M1115" s="623"/>
      <c r="N1115" s="577"/>
    </row>
    <row r="1116" spans="1:14" ht="38" x14ac:dyDescent="0.2">
      <c r="A1116" s="592" t="s">
        <v>1068</v>
      </c>
      <c r="B1116" s="610">
        <v>0.13483146067415699</v>
      </c>
      <c r="C1116" s="611">
        <v>0.126797385620915</v>
      </c>
      <c r="D1116" s="612">
        <v>0.12368421052631599</v>
      </c>
      <c r="E1116" s="610">
        <v>0.13953488372093001</v>
      </c>
      <c r="F1116" s="611">
        <v>0.13978494623655899</v>
      </c>
      <c r="G1116" s="612">
        <v>0.13170731707317099</v>
      </c>
      <c r="H1116" s="610"/>
      <c r="I1116" s="611"/>
      <c r="J1116" s="612"/>
      <c r="K1116" s="610"/>
      <c r="L1116" s="611"/>
      <c r="M1116" s="612"/>
      <c r="N1116" s="613"/>
    </row>
    <row r="1117" spans="1:14" ht="19" x14ac:dyDescent="0.2">
      <c r="A1117" s="534" t="s">
        <v>86</v>
      </c>
      <c r="B1117" s="610">
        <v>0.449438202247191</v>
      </c>
      <c r="C1117" s="611">
        <v>0.37516339869281001</v>
      </c>
      <c r="D1117" s="612">
        <v>0.38947368421052603</v>
      </c>
      <c r="E1117" s="610">
        <v>0.46511627906976699</v>
      </c>
      <c r="F1117" s="611">
        <v>0.42293906810035797</v>
      </c>
      <c r="G1117" s="612">
        <v>0.42439024390243901</v>
      </c>
      <c r="H1117" s="610"/>
      <c r="I1117" s="611"/>
      <c r="J1117" s="612"/>
      <c r="K1117" s="610"/>
      <c r="L1117" s="611"/>
      <c r="M1117" s="612"/>
      <c r="N1117" s="577"/>
    </row>
    <row r="1118" spans="1:14" ht="19" x14ac:dyDescent="0.2">
      <c r="A1118" s="534" t="s">
        <v>87</v>
      </c>
      <c r="B1118" s="610">
        <v>0.30337078651685401</v>
      </c>
      <c r="C1118" s="611">
        <v>0.369934640522876</v>
      </c>
      <c r="D1118" s="612">
        <v>0.349122807017544</v>
      </c>
      <c r="E1118" s="610">
        <v>0.290697674418605</v>
      </c>
      <c r="F1118" s="611">
        <v>0.351254480286738</v>
      </c>
      <c r="G1118" s="612">
        <v>0.353658536585366</v>
      </c>
      <c r="H1118" s="610"/>
      <c r="I1118" s="611"/>
      <c r="J1118" s="612"/>
      <c r="K1118" s="610"/>
      <c r="L1118" s="611"/>
      <c r="M1118" s="612"/>
      <c r="N1118" s="577"/>
    </row>
    <row r="1119" spans="1:14" ht="19" x14ac:dyDescent="0.2">
      <c r="A1119" s="534" t="s">
        <v>88</v>
      </c>
      <c r="B1119" s="610">
        <v>0.101123595505618</v>
      </c>
      <c r="C1119" s="611">
        <v>0.100653594771242</v>
      </c>
      <c r="D1119" s="612">
        <v>0.10614035087719299</v>
      </c>
      <c r="E1119" s="610">
        <v>9.3023255813953501E-2</v>
      </c>
      <c r="F1119" s="611">
        <v>6.81003584229391E-2</v>
      </c>
      <c r="G1119" s="612">
        <v>6.0975609756097601E-2</v>
      </c>
      <c r="H1119" s="610"/>
      <c r="I1119" s="611"/>
      <c r="J1119" s="612"/>
      <c r="K1119" s="610"/>
      <c r="L1119" s="611"/>
      <c r="M1119" s="612"/>
      <c r="N1119" s="577"/>
    </row>
    <row r="1120" spans="1:14" ht="19" x14ac:dyDescent="0.2">
      <c r="A1120" s="534" t="s">
        <v>367</v>
      </c>
      <c r="B1120" s="610">
        <v>1.1235955056179799E-2</v>
      </c>
      <c r="C1120" s="611">
        <v>2.7450980392156901E-2</v>
      </c>
      <c r="D1120" s="612">
        <v>3.1578947368421102E-2</v>
      </c>
      <c r="E1120" s="610">
        <v>1.16279069767442E-2</v>
      </c>
      <c r="F1120" s="611">
        <v>1.7921146953405E-2</v>
      </c>
      <c r="G1120" s="612">
        <v>2.92682926829268E-2</v>
      </c>
      <c r="H1120" s="610"/>
      <c r="I1120" s="611"/>
      <c r="J1120" s="612"/>
      <c r="K1120" s="610"/>
      <c r="L1120" s="611"/>
      <c r="M1120" s="612"/>
      <c r="N1120" s="577"/>
    </row>
    <row r="1121" spans="1:14" ht="19" x14ac:dyDescent="0.2">
      <c r="A1121" s="602" t="s">
        <v>237</v>
      </c>
      <c r="B1121" s="614">
        <v>89</v>
      </c>
      <c r="C1121" s="615">
        <v>765</v>
      </c>
      <c r="D1121" s="616">
        <v>1140</v>
      </c>
      <c r="E1121" s="614">
        <v>86</v>
      </c>
      <c r="F1121" s="615">
        <v>279</v>
      </c>
      <c r="G1121" s="616">
        <v>410</v>
      </c>
      <c r="H1121" s="614"/>
      <c r="I1121" s="615"/>
      <c r="J1121" s="616"/>
      <c r="K1121" s="614"/>
      <c r="L1121" s="615"/>
      <c r="M1121" s="616"/>
      <c r="N1121" s="617"/>
    </row>
    <row r="1122" spans="1:14" ht="19" x14ac:dyDescent="0.2">
      <c r="A1122" s="534" t="s">
        <v>177</v>
      </c>
      <c r="B1122" s="618">
        <v>3.5955056179775302</v>
      </c>
      <c r="C1122" s="619">
        <v>3.4732026143790899</v>
      </c>
      <c r="D1122" s="620">
        <v>3.4675438596491199</v>
      </c>
      <c r="E1122" s="618">
        <v>3.6279069767441898</v>
      </c>
      <c r="F1122" s="619">
        <v>3.59856630824373</v>
      </c>
      <c r="G1122" s="620">
        <v>3.5682926829268302</v>
      </c>
      <c r="H1122" s="618"/>
      <c r="I1122" s="619"/>
      <c r="J1122" s="620"/>
      <c r="K1122" s="618"/>
      <c r="L1122" s="619"/>
      <c r="M1122" s="620"/>
      <c r="N1122" s="577"/>
    </row>
    <row r="1123" spans="1:14" ht="19" x14ac:dyDescent="0.2">
      <c r="A1123" s="534" t="s">
        <v>157</v>
      </c>
      <c r="B1123" s="618">
        <v>0.88829639202335797</v>
      </c>
      <c r="C1123" s="619">
        <v>0.93275239667395604</v>
      </c>
      <c r="D1123" s="620">
        <v>0.94808115570012996</v>
      </c>
      <c r="E1123" s="618">
        <v>0.881796450140373</v>
      </c>
      <c r="F1123" s="619">
        <v>0.87540212039151599</v>
      </c>
      <c r="G1123" s="620">
        <v>0.89904568377314498</v>
      </c>
      <c r="H1123" s="618"/>
      <c r="I1123" s="619"/>
      <c r="J1123" s="620"/>
      <c r="K1123" s="618"/>
      <c r="L1123" s="619"/>
      <c r="M1123" s="620"/>
      <c r="N1123" s="577"/>
    </row>
    <row r="1124" spans="1:14" ht="19" x14ac:dyDescent="0.2">
      <c r="A1124" s="534" t="s">
        <v>238</v>
      </c>
      <c r="B1124" s="618" t="s">
        <v>226</v>
      </c>
      <c r="C1124" s="619" t="s">
        <v>118</v>
      </c>
      <c r="D1124" s="620" t="s">
        <v>118</v>
      </c>
      <c r="E1124" s="618" t="s">
        <v>226</v>
      </c>
      <c r="F1124" s="619" t="s">
        <v>118</v>
      </c>
      <c r="G1124" s="620" t="s">
        <v>118</v>
      </c>
      <c r="H1124" s="618"/>
      <c r="I1124" s="619"/>
      <c r="J1124" s="620"/>
      <c r="K1124" s="618"/>
      <c r="L1124" s="619"/>
      <c r="M1124" s="620"/>
      <c r="N1124" s="577"/>
    </row>
    <row r="1125" spans="1:14" ht="19" x14ac:dyDescent="0.2">
      <c r="A1125" s="562" t="s">
        <v>156</v>
      </c>
      <c r="B1125" s="621" t="s">
        <v>226</v>
      </c>
      <c r="C1125" s="622">
        <v>0.13112054606833815</v>
      </c>
      <c r="D1125" s="623">
        <v>0.13496920338419161</v>
      </c>
      <c r="E1125" s="621" t="s">
        <v>226</v>
      </c>
      <c r="F1125" s="622">
        <v>3.3516789389700631E-2</v>
      </c>
      <c r="G1125" s="623">
        <v>6.6308414459172252E-2</v>
      </c>
      <c r="H1125" s="621"/>
      <c r="I1125" s="622"/>
      <c r="J1125" s="623"/>
      <c r="K1125" s="621"/>
      <c r="L1125" s="622"/>
      <c r="M1125" s="623"/>
      <c r="N1125" s="577"/>
    </row>
    <row r="1126" spans="1:14" ht="38" x14ac:dyDescent="0.2">
      <c r="A1126" s="592" t="s">
        <v>1069</v>
      </c>
      <c r="B1126" s="610">
        <v>0.225806451612903</v>
      </c>
      <c r="C1126" s="611">
        <v>0.18421052631578899</v>
      </c>
      <c r="D1126" s="612">
        <v>0.16918189038919801</v>
      </c>
      <c r="E1126" s="610">
        <v>0.233333333333333</v>
      </c>
      <c r="F1126" s="611">
        <v>0.20462046204620499</v>
      </c>
      <c r="G1126" s="612">
        <v>0.197368421052632</v>
      </c>
      <c r="H1126" s="610"/>
      <c r="I1126" s="611"/>
      <c r="J1126" s="612"/>
      <c r="K1126" s="610"/>
      <c r="L1126" s="611"/>
      <c r="M1126" s="612"/>
      <c r="N1126" s="613"/>
    </row>
    <row r="1127" spans="1:14" ht="19" x14ac:dyDescent="0.2">
      <c r="A1127" s="534" t="s">
        <v>86</v>
      </c>
      <c r="B1127" s="610">
        <v>0.473118279569892</v>
      </c>
      <c r="C1127" s="611">
        <v>0.45693779904306198</v>
      </c>
      <c r="D1127" s="612">
        <v>0.46544876886417802</v>
      </c>
      <c r="E1127" s="610">
        <v>0.46666666666666701</v>
      </c>
      <c r="F1127" s="611">
        <v>0.46204620462046198</v>
      </c>
      <c r="G1127" s="612">
        <v>0.46710526315789502</v>
      </c>
      <c r="H1127" s="610"/>
      <c r="I1127" s="611"/>
      <c r="J1127" s="612"/>
      <c r="K1127" s="610"/>
      <c r="L1127" s="611"/>
      <c r="M1127" s="612"/>
      <c r="N1127" s="577"/>
    </row>
    <row r="1128" spans="1:14" ht="19" x14ac:dyDescent="0.2">
      <c r="A1128" s="534" t="s">
        <v>87</v>
      </c>
      <c r="B1128" s="610">
        <v>0.21505376344086</v>
      </c>
      <c r="C1128" s="611">
        <v>0.247607655502392</v>
      </c>
      <c r="D1128" s="612">
        <v>0.25019857029388398</v>
      </c>
      <c r="E1128" s="610">
        <v>0.211111111111111</v>
      </c>
      <c r="F1128" s="611">
        <v>0.20792079207920799</v>
      </c>
      <c r="G1128" s="612">
        <v>0.22368421052631601</v>
      </c>
      <c r="H1128" s="610"/>
      <c r="I1128" s="611"/>
      <c r="J1128" s="612"/>
      <c r="K1128" s="610"/>
      <c r="L1128" s="611"/>
      <c r="M1128" s="612"/>
      <c r="N1128" s="577"/>
    </row>
    <row r="1129" spans="1:14" ht="19" x14ac:dyDescent="0.2">
      <c r="A1129" s="534" t="s">
        <v>88</v>
      </c>
      <c r="B1129" s="610">
        <v>6.4516129032258104E-2</v>
      </c>
      <c r="C1129" s="611">
        <v>8.8516746411483299E-2</v>
      </c>
      <c r="D1129" s="612">
        <v>9.2136616362192197E-2</v>
      </c>
      <c r="E1129" s="610">
        <v>6.6666666666666693E-2</v>
      </c>
      <c r="F1129" s="611">
        <v>0.105610561056106</v>
      </c>
      <c r="G1129" s="612">
        <v>9.2105263157894704E-2</v>
      </c>
      <c r="H1129" s="610"/>
      <c r="I1129" s="611"/>
      <c r="J1129" s="612"/>
      <c r="K1129" s="610"/>
      <c r="L1129" s="611"/>
      <c r="M1129" s="612"/>
      <c r="N1129" s="577"/>
    </row>
    <row r="1130" spans="1:14" ht="19" x14ac:dyDescent="0.2">
      <c r="A1130" s="534" t="s">
        <v>367</v>
      </c>
      <c r="B1130" s="610">
        <v>2.1505376344085999E-2</v>
      </c>
      <c r="C1130" s="611">
        <v>2.27272727272727E-2</v>
      </c>
      <c r="D1130" s="612">
        <v>2.3034154090548101E-2</v>
      </c>
      <c r="E1130" s="610">
        <v>2.2222222222222199E-2</v>
      </c>
      <c r="F1130" s="611">
        <v>1.9801980198019799E-2</v>
      </c>
      <c r="G1130" s="612">
        <v>1.9736842105263198E-2</v>
      </c>
      <c r="H1130" s="610"/>
      <c r="I1130" s="611"/>
      <c r="J1130" s="612"/>
      <c r="K1130" s="610"/>
      <c r="L1130" s="611"/>
      <c r="M1130" s="612"/>
      <c r="N1130" s="577"/>
    </row>
    <row r="1131" spans="1:14" ht="19" x14ac:dyDescent="0.2">
      <c r="A1131" s="602" t="s">
        <v>237</v>
      </c>
      <c r="B1131" s="614">
        <v>93</v>
      </c>
      <c r="C1131" s="615">
        <v>836</v>
      </c>
      <c r="D1131" s="616">
        <v>1259</v>
      </c>
      <c r="E1131" s="614">
        <v>90</v>
      </c>
      <c r="F1131" s="615">
        <v>303</v>
      </c>
      <c r="G1131" s="616">
        <v>456</v>
      </c>
      <c r="H1131" s="614"/>
      <c r="I1131" s="615"/>
      <c r="J1131" s="616"/>
      <c r="K1131" s="614"/>
      <c r="L1131" s="615"/>
      <c r="M1131" s="616"/>
      <c r="N1131" s="617"/>
    </row>
    <row r="1132" spans="1:14" ht="19" x14ac:dyDescent="0.2">
      <c r="A1132" s="534" t="s">
        <v>177</v>
      </c>
      <c r="B1132" s="618">
        <v>3.8172043010752699</v>
      </c>
      <c r="C1132" s="619">
        <v>3.6913875598086099</v>
      </c>
      <c r="D1132" s="620">
        <v>3.66560762509928</v>
      </c>
      <c r="E1132" s="618">
        <v>3.8222222222222202</v>
      </c>
      <c r="F1132" s="619">
        <v>3.72607260726073</v>
      </c>
      <c r="G1132" s="620">
        <v>3.7302631578947398</v>
      </c>
      <c r="H1132" s="618"/>
      <c r="I1132" s="619"/>
      <c r="J1132" s="620"/>
      <c r="K1132" s="618"/>
      <c r="L1132" s="619"/>
      <c r="M1132" s="620"/>
      <c r="N1132" s="577"/>
    </row>
    <row r="1133" spans="1:14" ht="19" x14ac:dyDescent="0.2">
      <c r="A1133" s="534" t="s">
        <v>157</v>
      </c>
      <c r="B1133" s="618">
        <v>0.93187791418072696</v>
      </c>
      <c r="C1133" s="619">
        <v>0.94671065610564398</v>
      </c>
      <c r="D1133" s="620">
        <v>0.94027564632430305</v>
      </c>
      <c r="E1133" s="618">
        <v>0.94307383839716596</v>
      </c>
      <c r="F1133" s="619">
        <v>0.97019153294840099</v>
      </c>
      <c r="G1133" s="620">
        <v>0.94673803009527802</v>
      </c>
      <c r="H1133" s="618"/>
      <c r="I1133" s="619"/>
      <c r="J1133" s="620"/>
      <c r="K1133" s="618"/>
      <c r="L1133" s="619"/>
      <c r="M1133" s="620"/>
      <c r="N1133" s="577"/>
    </row>
    <row r="1134" spans="1:14" ht="19" x14ac:dyDescent="0.2">
      <c r="A1134" s="534" t="s">
        <v>238</v>
      </c>
      <c r="B1134" s="618" t="s">
        <v>226</v>
      </c>
      <c r="C1134" s="619" t="s">
        <v>118</v>
      </c>
      <c r="D1134" s="620" t="s">
        <v>118</v>
      </c>
      <c r="E1134" s="618" t="s">
        <v>226</v>
      </c>
      <c r="F1134" s="619" t="s">
        <v>118</v>
      </c>
      <c r="G1134" s="620" t="s">
        <v>118</v>
      </c>
      <c r="H1134" s="618"/>
      <c r="I1134" s="619"/>
      <c r="J1134" s="620"/>
      <c r="K1134" s="618"/>
      <c r="L1134" s="619"/>
      <c r="M1134" s="620"/>
      <c r="N1134" s="577"/>
    </row>
    <row r="1135" spans="1:14" ht="19" x14ac:dyDescent="0.2">
      <c r="A1135" s="562" t="s">
        <v>156</v>
      </c>
      <c r="B1135" s="621" t="s">
        <v>226</v>
      </c>
      <c r="C1135" s="622">
        <v>0.13289883287488846</v>
      </c>
      <c r="D1135" s="623">
        <v>0.1612257815765058</v>
      </c>
      <c r="E1135" s="621" t="s">
        <v>226</v>
      </c>
      <c r="F1135" s="622">
        <v>9.9103745699874984E-2</v>
      </c>
      <c r="G1135" s="623">
        <v>9.7132534454357725E-2</v>
      </c>
      <c r="H1135" s="621"/>
      <c r="I1135" s="622"/>
      <c r="J1135" s="623"/>
      <c r="K1135" s="621"/>
      <c r="L1135" s="622"/>
      <c r="M1135" s="623"/>
      <c r="N1135" s="577"/>
    </row>
    <row r="1136" spans="1:14" ht="38" x14ac:dyDescent="0.2">
      <c r="A1136" s="592" t="s">
        <v>1070</v>
      </c>
      <c r="B1136" s="610">
        <v>0.223529411764706</v>
      </c>
      <c r="C1136" s="611">
        <v>0.14830508474576301</v>
      </c>
      <c r="D1136" s="612">
        <v>0.13888888888888901</v>
      </c>
      <c r="E1136" s="610">
        <v>0.22891566265060201</v>
      </c>
      <c r="F1136" s="611">
        <v>0.15891472868217099</v>
      </c>
      <c r="G1136" s="612">
        <v>0.14652956298200501</v>
      </c>
      <c r="H1136" s="610"/>
      <c r="I1136" s="611"/>
      <c r="J1136" s="612"/>
      <c r="K1136" s="610"/>
      <c r="L1136" s="611"/>
      <c r="M1136" s="612"/>
      <c r="N1136" s="613"/>
    </row>
    <row r="1137" spans="1:14" ht="19" x14ac:dyDescent="0.2">
      <c r="A1137" s="534" t="s">
        <v>86</v>
      </c>
      <c r="B1137" s="610">
        <v>0.41176470588235298</v>
      </c>
      <c r="C1137" s="611">
        <v>0.36723163841807899</v>
      </c>
      <c r="D1137" s="612">
        <v>0.390740740740741</v>
      </c>
      <c r="E1137" s="610">
        <v>0.421686746987952</v>
      </c>
      <c r="F1137" s="611">
        <v>0.42248062015503901</v>
      </c>
      <c r="G1137" s="612">
        <v>0.42673521850899698</v>
      </c>
      <c r="H1137" s="610"/>
      <c r="I1137" s="611"/>
      <c r="J1137" s="612"/>
      <c r="K1137" s="610"/>
      <c r="L1137" s="611"/>
      <c r="M1137" s="612"/>
      <c r="N1137" s="577"/>
    </row>
    <row r="1138" spans="1:14" ht="19" x14ac:dyDescent="0.2">
      <c r="A1138" s="534" t="s">
        <v>87</v>
      </c>
      <c r="B1138" s="610">
        <v>0.317647058823529</v>
      </c>
      <c r="C1138" s="611">
        <v>0.37429378531073398</v>
      </c>
      <c r="D1138" s="612">
        <v>0.35370370370370402</v>
      </c>
      <c r="E1138" s="610">
        <v>0.30120481927710802</v>
      </c>
      <c r="F1138" s="611">
        <v>0.34108527131782901</v>
      </c>
      <c r="G1138" s="612">
        <v>0.33933161953727498</v>
      </c>
      <c r="H1138" s="610"/>
      <c r="I1138" s="611"/>
      <c r="J1138" s="612"/>
      <c r="K1138" s="610"/>
      <c r="L1138" s="611"/>
      <c r="M1138" s="612"/>
      <c r="N1138" s="577"/>
    </row>
    <row r="1139" spans="1:14" ht="19" x14ac:dyDescent="0.2">
      <c r="A1139" s="534" t="s">
        <v>88</v>
      </c>
      <c r="B1139" s="610">
        <v>2.3529411764705899E-2</v>
      </c>
      <c r="C1139" s="611">
        <v>7.4858757062146897E-2</v>
      </c>
      <c r="D1139" s="612">
        <v>7.9629629629629606E-2</v>
      </c>
      <c r="E1139" s="610">
        <v>2.40963855421687E-2</v>
      </c>
      <c r="F1139" s="611">
        <v>4.6511627906976702E-2</v>
      </c>
      <c r="G1139" s="612">
        <v>5.6555269922879202E-2</v>
      </c>
      <c r="H1139" s="610"/>
      <c r="I1139" s="611"/>
      <c r="J1139" s="612"/>
      <c r="K1139" s="610"/>
      <c r="L1139" s="611"/>
      <c r="M1139" s="612"/>
      <c r="N1139" s="577"/>
    </row>
    <row r="1140" spans="1:14" ht="19" x14ac:dyDescent="0.2">
      <c r="A1140" s="534" t="s">
        <v>367</v>
      </c>
      <c r="B1140" s="610">
        <v>2.3529411764705899E-2</v>
      </c>
      <c r="C1140" s="611">
        <v>3.5310734463276802E-2</v>
      </c>
      <c r="D1140" s="612">
        <v>3.7037037037037E-2</v>
      </c>
      <c r="E1140" s="610">
        <v>2.40963855421687E-2</v>
      </c>
      <c r="F1140" s="611">
        <v>3.1007751937984499E-2</v>
      </c>
      <c r="G1140" s="612">
        <v>3.0848329048843201E-2</v>
      </c>
      <c r="H1140" s="610"/>
      <c r="I1140" s="611"/>
      <c r="J1140" s="612"/>
      <c r="K1140" s="610"/>
      <c r="L1140" s="611"/>
      <c r="M1140" s="612"/>
      <c r="N1140" s="577"/>
    </row>
    <row r="1141" spans="1:14" ht="19" x14ac:dyDescent="0.2">
      <c r="A1141" s="602" t="s">
        <v>237</v>
      </c>
      <c r="B1141" s="614">
        <v>85</v>
      </c>
      <c r="C1141" s="615">
        <v>708</v>
      </c>
      <c r="D1141" s="616">
        <v>1080</v>
      </c>
      <c r="E1141" s="614">
        <v>83</v>
      </c>
      <c r="F1141" s="615">
        <v>258</v>
      </c>
      <c r="G1141" s="616">
        <v>389</v>
      </c>
      <c r="H1141" s="614"/>
      <c r="I1141" s="615"/>
      <c r="J1141" s="616"/>
      <c r="K1141" s="614"/>
      <c r="L1141" s="615"/>
      <c r="M1141" s="616"/>
      <c r="N1141" s="617"/>
    </row>
    <row r="1142" spans="1:14" ht="19" x14ac:dyDescent="0.2">
      <c r="A1142" s="534" t="s">
        <v>177</v>
      </c>
      <c r="B1142" s="618">
        <v>3.78823529411765</v>
      </c>
      <c r="C1142" s="619">
        <v>3.5183615819209</v>
      </c>
      <c r="D1142" s="620">
        <v>3.5148148148148102</v>
      </c>
      <c r="E1142" s="618">
        <v>3.80722891566265</v>
      </c>
      <c r="F1142" s="619">
        <v>3.6317829457364299</v>
      </c>
      <c r="G1142" s="620">
        <v>3.6015424164524399</v>
      </c>
      <c r="H1142" s="618"/>
      <c r="I1142" s="619"/>
      <c r="J1142" s="620"/>
      <c r="K1142" s="618"/>
      <c r="L1142" s="619"/>
      <c r="M1142" s="620"/>
      <c r="N1142" s="577"/>
    </row>
    <row r="1143" spans="1:14" ht="19" x14ac:dyDescent="0.2">
      <c r="A1143" s="534" t="s">
        <v>157</v>
      </c>
      <c r="B1143" s="618">
        <v>0.90097985875509601</v>
      </c>
      <c r="C1143" s="619">
        <v>0.95348782760474804</v>
      </c>
      <c r="D1143" s="620">
        <v>0.95387748904098402</v>
      </c>
      <c r="E1143" s="618">
        <v>0.90335190621969697</v>
      </c>
      <c r="F1143" s="619">
        <v>0.91255697513074296</v>
      </c>
      <c r="G1143" s="620">
        <v>0.91273785849227995</v>
      </c>
      <c r="H1143" s="618"/>
      <c r="I1143" s="619"/>
      <c r="J1143" s="620"/>
      <c r="K1143" s="618"/>
      <c r="L1143" s="619"/>
      <c r="M1143" s="620"/>
      <c r="N1143" s="577"/>
    </row>
    <row r="1144" spans="1:14" ht="19" x14ac:dyDescent="0.2">
      <c r="A1144" s="534" t="s">
        <v>238</v>
      </c>
      <c r="B1144" s="618" t="s">
        <v>226</v>
      </c>
      <c r="C1144" s="619" t="s">
        <v>244</v>
      </c>
      <c r="D1144" s="620" t="s">
        <v>244</v>
      </c>
      <c r="E1144" s="618" t="s">
        <v>226</v>
      </c>
      <c r="F1144" s="619" t="s">
        <v>118</v>
      </c>
      <c r="G1144" s="620" t="s">
        <v>118</v>
      </c>
      <c r="H1144" s="618"/>
      <c r="I1144" s="619"/>
      <c r="J1144" s="620"/>
      <c r="K1144" s="618"/>
      <c r="L1144" s="619"/>
      <c r="M1144" s="620"/>
      <c r="N1144" s="577"/>
    </row>
    <row r="1145" spans="1:14" ht="19" x14ac:dyDescent="0.2">
      <c r="A1145" s="562" t="s">
        <v>156</v>
      </c>
      <c r="B1145" s="621" t="s">
        <v>226</v>
      </c>
      <c r="C1145" s="622">
        <v>0.28303844515215099</v>
      </c>
      <c r="D1145" s="623">
        <v>0.28664108592994814</v>
      </c>
      <c r="E1145" s="621" t="s">
        <v>226</v>
      </c>
      <c r="F1145" s="622">
        <v>0.19225755181048695</v>
      </c>
      <c r="G1145" s="623">
        <v>0.22535112058348988</v>
      </c>
      <c r="H1145" s="621"/>
      <c r="I1145" s="622"/>
      <c r="J1145" s="623"/>
      <c r="K1145" s="621"/>
      <c r="L1145" s="622"/>
      <c r="M1145" s="623"/>
      <c r="N1145" s="577"/>
    </row>
    <row r="1146" spans="1:14" ht="114" x14ac:dyDescent="0.2">
      <c r="A1146" s="592" t="s">
        <v>1071</v>
      </c>
      <c r="B1146" s="610">
        <v>0.39784946236559099</v>
      </c>
      <c r="C1146" s="611">
        <v>0.437425506555423</v>
      </c>
      <c r="D1146" s="612">
        <v>0.48003132341425198</v>
      </c>
      <c r="E1146" s="610">
        <v>0.38888888888888901</v>
      </c>
      <c r="F1146" s="611">
        <v>0.38360655737704902</v>
      </c>
      <c r="G1146" s="612">
        <v>0.42643923240938197</v>
      </c>
      <c r="H1146" s="610"/>
      <c r="I1146" s="611"/>
      <c r="J1146" s="612"/>
      <c r="K1146" s="610"/>
      <c r="L1146" s="611"/>
      <c r="M1146" s="612"/>
      <c r="N1146" s="613"/>
    </row>
    <row r="1147" spans="1:14" ht="19" x14ac:dyDescent="0.2">
      <c r="A1147" s="534" t="s">
        <v>378</v>
      </c>
      <c r="B1147" s="610">
        <v>0.34408602150537598</v>
      </c>
      <c r="C1147" s="611">
        <v>0.38259833134684101</v>
      </c>
      <c r="D1147" s="612">
        <v>0.36413469068128401</v>
      </c>
      <c r="E1147" s="610">
        <v>0.344444444444444</v>
      </c>
      <c r="F1147" s="611">
        <v>0.38688524590163897</v>
      </c>
      <c r="G1147" s="612">
        <v>0.375266524520256</v>
      </c>
      <c r="H1147" s="610"/>
      <c r="I1147" s="611"/>
      <c r="J1147" s="612"/>
      <c r="K1147" s="610"/>
      <c r="L1147" s="611"/>
      <c r="M1147" s="612"/>
      <c r="N1147" s="577"/>
    </row>
    <row r="1148" spans="1:14" ht="19" x14ac:dyDescent="0.2">
      <c r="A1148" s="534" t="s">
        <v>379</v>
      </c>
      <c r="B1148" s="610">
        <v>0.16129032258064499</v>
      </c>
      <c r="C1148" s="611">
        <v>0.112038140643623</v>
      </c>
      <c r="D1148" s="612">
        <v>0.10415035238841</v>
      </c>
      <c r="E1148" s="610">
        <v>0.16666666666666699</v>
      </c>
      <c r="F1148" s="611">
        <v>0.121311475409836</v>
      </c>
      <c r="G1148" s="612">
        <v>0.11513859275053299</v>
      </c>
      <c r="H1148" s="610"/>
      <c r="I1148" s="611"/>
      <c r="J1148" s="612"/>
      <c r="K1148" s="610"/>
      <c r="L1148" s="611"/>
      <c r="M1148" s="612"/>
      <c r="N1148" s="577"/>
    </row>
    <row r="1149" spans="1:14" ht="19" x14ac:dyDescent="0.2">
      <c r="A1149" s="534" t="s">
        <v>362</v>
      </c>
      <c r="B1149" s="610">
        <v>9.6774193548387094E-2</v>
      </c>
      <c r="C1149" s="611">
        <v>6.7938021454111999E-2</v>
      </c>
      <c r="D1149" s="612">
        <v>5.16836335160532E-2</v>
      </c>
      <c r="E1149" s="610">
        <v>0.1</v>
      </c>
      <c r="F1149" s="611">
        <v>0.10819672131147499</v>
      </c>
      <c r="G1149" s="612">
        <v>8.3155650319829397E-2</v>
      </c>
      <c r="H1149" s="610"/>
      <c r="I1149" s="611"/>
      <c r="J1149" s="612"/>
      <c r="K1149" s="610"/>
      <c r="L1149" s="611"/>
      <c r="M1149" s="612"/>
      <c r="N1149" s="577"/>
    </row>
    <row r="1150" spans="1:14" ht="19" x14ac:dyDescent="0.2">
      <c r="A1150" s="602" t="s">
        <v>237</v>
      </c>
      <c r="B1150" s="614">
        <v>93</v>
      </c>
      <c r="C1150" s="615">
        <v>839</v>
      </c>
      <c r="D1150" s="616">
        <v>1277</v>
      </c>
      <c r="E1150" s="614">
        <v>90</v>
      </c>
      <c r="F1150" s="615">
        <v>305</v>
      </c>
      <c r="G1150" s="616">
        <v>469</v>
      </c>
      <c r="H1150" s="614"/>
      <c r="I1150" s="615"/>
      <c r="J1150" s="616"/>
      <c r="K1150" s="614"/>
      <c r="L1150" s="615"/>
      <c r="M1150" s="616"/>
      <c r="N1150" s="617"/>
    </row>
    <row r="1151" spans="1:14" ht="19" x14ac:dyDescent="0.2">
      <c r="A1151" s="534" t="s">
        <v>177</v>
      </c>
      <c r="B1151" s="618">
        <v>3.0430107526881698</v>
      </c>
      <c r="C1151" s="619">
        <v>3.1895113230035701</v>
      </c>
      <c r="D1151" s="620">
        <v>3.2725137039937402</v>
      </c>
      <c r="E1151" s="618">
        <v>3.0222222222222199</v>
      </c>
      <c r="F1151" s="619">
        <v>3.0459016393442599</v>
      </c>
      <c r="G1151" s="620">
        <v>3.1449893390191899</v>
      </c>
      <c r="H1151" s="618"/>
      <c r="I1151" s="619"/>
      <c r="J1151" s="620"/>
      <c r="K1151" s="618"/>
      <c r="L1151" s="619"/>
      <c r="M1151" s="620"/>
      <c r="N1151" s="577"/>
    </row>
    <row r="1152" spans="1:14" ht="19" x14ac:dyDescent="0.2">
      <c r="A1152" s="534" t="s">
        <v>157</v>
      </c>
      <c r="B1152" s="618">
        <v>0.97706279552793396</v>
      </c>
      <c r="C1152" s="619">
        <v>0.88670079793725698</v>
      </c>
      <c r="D1152" s="620">
        <v>0.84688495729096602</v>
      </c>
      <c r="E1152" s="618">
        <v>0.98274755611560105</v>
      </c>
      <c r="F1152" s="619">
        <v>0.96885271450237398</v>
      </c>
      <c r="G1152" s="620">
        <v>0.92466293806521704</v>
      </c>
      <c r="H1152" s="618"/>
      <c r="I1152" s="619"/>
      <c r="J1152" s="620"/>
      <c r="K1152" s="618"/>
      <c r="L1152" s="619"/>
      <c r="M1152" s="620"/>
      <c r="N1152" s="577"/>
    </row>
    <row r="1153" spans="1:14" ht="19" x14ac:dyDescent="0.2">
      <c r="A1153" s="534" t="s">
        <v>238</v>
      </c>
      <c r="B1153" s="618" t="s">
        <v>226</v>
      </c>
      <c r="C1153" s="619" t="s">
        <v>118</v>
      </c>
      <c r="D1153" s="620" t="s">
        <v>244</v>
      </c>
      <c r="E1153" s="618" t="s">
        <v>226</v>
      </c>
      <c r="F1153" s="619" t="s">
        <v>118</v>
      </c>
      <c r="G1153" s="620" t="s">
        <v>118</v>
      </c>
      <c r="H1153" s="618"/>
      <c r="I1153" s="619"/>
      <c r="J1153" s="620"/>
      <c r="K1153" s="618"/>
      <c r="L1153" s="619"/>
      <c r="M1153" s="620"/>
      <c r="N1153" s="577"/>
    </row>
    <row r="1154" spans="1:14" ht="19" x14ac:dyDescent="0.2">
      <c r="A1154" s="562" t="s">
        <v>156</v>
      </c>
      <c r="B1154" s="621" t="s">
        <v>226</v>
      </c>
      <c r="C1154" s="622">
        <v>-0.16521984716401114</v>
      </c>
      <c r="D1154" s="623">
        <v>-0.27099660860633235</v>
      </c>
      <c r="E1154" s="621" t="s">
        <v>226</v>
      </c>
      <c r="F1154" s="622">
        <v>-2.4440677894165104E-2</v>
      </c>
      <c r="G1154" s="623">
        <v>-0.132769587428096</v>
      </c>
      <c r="H1154" s="621"/>
      <c r="I1154" s="622"/>
      <c r="J1154" s="623"/>
      <c r="K1154" s="621"/>
      <c r="L1154" s="622"/>
      <c r="M1154" s="623"/>
      <c r="N1154" s="577"/>
    </row>
    <row r="1155" spans="1:14" ht="57" x14ac:dyDescent="0.2">
      <c r="A1155" s="592" t="s">
        <v>1072</v>
      </c>
      <c r="B1155" s="610">
        <v>0.473118279569892</v>
      </c>
      <c r="C1155" s="611">
        <v>0.41666666666666702</v>
      </c>
      <c r="D1155" s="612">
        <v>0.41960784313725502</v>
      </c>
      <c r="E1155" s="610">
        <v>0.46666666666666701</v>
      </c>
      <c r="F1155" s="611">
        <v>0.44590163934426202</v>
      </c>
      <c r="G1155" s="612">
        <v>0.42127659574468101</v>
      </c>
      <c r="H1155" s="610"/>
      <c r="I1155" s="611"/>
      <c r="J1155" s="612"/>
      <c r="K1155" s="610"/>
      <c r="L1155" s="611"/>
      <c r="M1155" s="612"/>
      <c r="N1155" s="613"/>
    </row>
    <row r="1156" spans="1:14" ht="19" x14ac:dyDescent="0.2">
      <c r="A1156" s="534" t="s">
        <v>378</v>
      </c>
      <c r="B1156" s="610">
        <v>0.34408602150537598</v>
      </c>
      <c r="C1156" s="611">
        <v>0.40952380952381001</v>
      </c>
      <c r="D1156" s="612">
        <v>0.413333333333333</v>
      </c>
      <c r="E1156" s="610">
        <v>0.344444444444444</v>
      </c>
      <c r="F1156" s="611">
        <v>0.363934426229508</v>
      </c>
      <c r="G1156" s="612">
        <v>0.4</v>
      </c>
      <c r="H1156" s="610"/>
      <c r="I1156" s="611"/>
      <c r="J1156" s="612"/>
      <c r="K1156" s="610"/>
      <c r="L1156" s="611"/>
      <c r="M1156" s="612"/>
      <c r="N1156" s="577"/>
    </row>
    <row r="1157" spans="1:14" ht="19" x14ac:dyDescent="0.2">
      <c r="A1157" s="534" t="s">
        <v>379</v>
      </c>
      <c r="B1157" s="610">
        <v>0.13978494623655899</v>
      </c>
      <c r="C1157" s="611">
        <v>0.125</v>
      </c>
      <c r="D1157" s="612">
        <v>0.11764705882352899</v>
      </c>
      <c r="E1157" s="610">
        <v>0.14444444444444399</v>
      </c>
      <c r="F1157" s="611">
        <v>0.124590163934426</v>
      </c>
      <c r="G1157" s="612">
        <v>0.11276595744680901</v>
      </c>
      <c r="H1157" s="610"/>
      <c r="I1157" s="611"/>
      <c r="J1157" s="612"/>
      <c r="K1157" s="610"/>
      <c r="L1157" s="611"/>
      <c r="M1157" s="612"/>
      <c r="N1157" s="577"/>
    </row>
    <row r="1158" spans="1:14" ht="19" x14ac:dyDescent="0.2">
      <c r="A1158" s="534" t="s">
        <v>362</v>
      </c>
      <c r="B1158" s="610">
        <v>4.3010752688171998E-2</v>
      </c>
      <c r="C1158" s="611">
        <v>4.8809523809523803E-2</v>
      </c>
      <c r="D1158" s="612">
        <v>4.9411764705882301E-2</v>
      </c>
      <c r="E1158" s="610">
        <v>4.4444444444444398E-2</v>
      </c>
      <c r="F1158" s="611">
        <v>6.5573770491803296E-2</v>
      </c>
      <c r="G1158" s="612">
        <v>6.5957446808510595E-2</v>
      </c>
      <c r="H1158" s="610"/>
      <c r="I1158" s="611"/>
      <c r="J1158" s="612"/>
      <c r="K1158" s="610"/>
      <c r="L1158" s="611"/>
      <c r="M1158" s="612"/>
      <c r="N1158" s="577"/>
    </row>
    <row r="1159" spans="1:14" ht="19" x14ac:dyDescent="0.2">
      <c r="A1159" s="602" t="s">
        <v>237</v>
      </c>
      <c r="B1159" s="614">
        <v>93</v>
      </c>
      <c r="C1159" s="615">
        <v>840</v>
      </c>
      <c r="D1159" s="616">
        <v>1275</v>
      </c>
      <c r="E1159" s="614">
        <v>90</v>
      </c>
      <c r="F1159" s="615">
        <v>305</v>
      </c>
      <c r="G1159" s="616">
        <v>470</v>
      </c>
      <c r="H1159" s="614"/>
      <c r="I1159" s="615"/>
      <c r="J1159" s="616"/>
      <c r="K1159" s="614"/>
      <c r="L1159" s="615"/>
      <c r="M1159" s="616"/>
      <c r="N1159" s="617"/>
    </row>
    <row r="1160" spans="1:14" ht="19" x14ac:dyDescent="0.2">
      <c r="A1160" s="534" t="s">
        <v>177</v>
      </c>
      <c r="B1160" s="618">
        <v>3.2473118279569899</v>
      </c>
      <c r="C1160" s="619">
        <v>3.1940476190476201</v>
      </c>
      <c r="D1160" s="620">
        <v>3.2031372549019599</v>
      </c>
      <c r="E1160" s="618">
        <v>3.2333333333333298</v>
      </c>
      <c r="F1160" s="619">
        <v>3.1901639344262298</v>
      </c>
      <c r="G1160" s="620">
        <v>3.1765957446808502</v>
      </c>
      <c r="H1160" s="618"/>
      <c r="I1160" s="619"/>
      <c r="J1160" s="620"/>
      <c r="K1160" s="618"/>
      <c r="L1160" s="619"/>
      <c r="M1160" s="620"/>
      <c r="N1160" s="577"/>
    </row>
    <row r="1161" spans="1:14" ht="19" x14ac:dyDescent="0.2">
      <c r="A1161" s="534" t="s">
        <v>157</v>
      </c>
      <c r="B1161" s="618">
        <v>0.85536559661954903</v>
      </c>
      <c r="C1161" s="619">
        <v>0.83671005518188701</v>
      </c>
      <c r="D1161" s="620">
        <v>0.83317565535069904</v>
      </c>
      <c r="E1161" s="618">
        <v>0.861798485269894</v>
      </c>
      <c r="F1161" s="619">
        <v>0.89400505525784102</v>
      </c>
      <c r="G1161" s="620">
        <v>0.87653922270316997</v>
      </c>
      <c r="H1161" s="618"/>
      <c r="I1161" s="619"/>
      <c r="J1161" s="620"/>
      <c r="K1161" s="618"/>
      <c r="L1161" s="619"/>
      <c r="M1161" s="620"/>
      <c r="N1161" s="577"/>
    </row>
    <row r="1162" spans="1:14" ht="19" x14ac:dyDescent="0.2">
      <c r="A1162" s="534" t="s">
        <v>238</v>
      </c>
      <c r="B1162" s="618" t="s">
        <v>226</v>
      </c>
      <c r="C1162" s="619" t="s">
        <v>118</v>
      </c>
      <c r="D1162" s="620" t="s">
        <v>118</v>
      </c>
      <c r="E1162" s="618" t="s">
        <v>226</v>
      </c>
      <c r="F1162" s="619" t="s">
        <v>118</v>
      </c>
      <c r="G1162" s="620" t="s">
        <v>118</v>
      </c>
      <c r="H1162" s="618"/>
      <c r="I1162" s="619"/>
      <c r="J1162" s="620"/>
      <c r="K1162" s="618"/>
      <c r="L1162" s="619"/>
      <c r="M1162" s="620"/>
      <c r="N1162" s="577"/>
    </row>
    <row r="1163" spans="1:14" ht="19" x14ac:dyDescent="0.2">
      <c r="A1163" s="562" t="s">
        <v>156</v>
      </c>
      <c r="B1163" s="621" t="s">
        <v>226</v>
      </c>
      <c r="C1163" s="622">
        <v>6.3659099803445071E-2</v>
      </c>
      <c r="D1163" s="623">
        <v>5.3019519679119928E-2</v>
      </c>
      <c r="E1163" s="621" t="s">
        <v>226</v>
      </c>
      <c r="F1163" s="622">
        <v>4.828764519083116E-2</v>
      </c>
      <c r="G1163" s="623">
        <v>6.4729092758115198E-2</v>
      </c>
      <c r="H1163" s="621"/>
      <c r="I1163" s="622"/>
      <c r="J1163" s="623"/>
      <c r="K1163" s="621"/>
      <c r="L1163" s="622"/>
      <c r="M1163" s="623"/>
      <c r="N1163" s="577"/>
    </row>
    <row r="1164" spans="1:14" ht="57" x14ac:dyDescent="0.2">
      <c r="A1164" s="592" t="s">
        <v>1073</v>
      </c>
      <c r="B1164" s="610">
        <v>0.118279569892473</v>
      </c>
      <c r="C1164" s="611">
        <v>0.38709677419354799</v>
      </c>
      <c r="D1164" s="612">
        <v>0.43171114599686</v>
      </c>
      <c r="E1164" s="610">
        <v>0.1</v>
      </c>
      <c r="F1164" s="611">
        <v>0.21452145214521501</v>
      </c>
      <c r="G1164" s="612">
        <v>0.27837259100642398</v>
      </c>
      <c r="H1164" s="610"/>
      <c r="I1164" s="611"/>
      <c r="J1164" s="612"/>
      <c r="K1164" s="610"/>
      <c r="L1164" s="611"/>
      <c r="M1164" s="612"/>
      <c r="N1164" s="613"/>
    </row>
    <row r="1165" spans="1:14" ht="19" x14ac:dyDescent="0.2">
      <c r="A1165" s="534" t="s">
        <v>378</v>
      </c>
      <c r="B1165" s="610">
        <v>0.35483870967741898</v>
      </c>
      <c r="C1165" s="611">
        <v>0.329749103942652</v>
      </c>
      <c r="D1165" s="612">
        <v>0.32810047095761402</v>
      </c>
      <c r="E1165" s="610">
        <v>0.35555555555555601</v>
      </c>
      <c r="F1165" s="611">
        <v>0.34983498349835002</v>
      </c>
      <c r="G1165" s="612">
        <v>0.36188436830835102</v>
      </c>
      <c r="H1165" s="610"/>
      <c r="I1165" s="611"/>
      <c r="J1165" s="612"/>
      <c r="K1165" s="610"/>
      <c r="L1165" s="611"/>
      <c r="M1165" s="612"/>
      <c r="N1165" s="577"/>
    </row>
    <row r="1166" spans="1:14" ht="19" x14ac:dyDescent="0.2">
      <c r="A1166" s="534" t="s">
        <v>379</v>
      </c>
      <c r="B1166" s="610">
        <v>0.27956989247311798</v>
      </c>
      <c r="C1166" s="611">
        <v>0.14456391875746699</v>
      </c>
      <c r="D1166" s="612">
        <v>0.13343799058084799</v>
      </c>
      <c r="E1166" s="610">
        <v>0.28888888888888897</v>
      </c>
      <c r="F1166" s="611">
        <v>0.21782178217821799</v>
      </c>
      <c r="G1166" s="612">
        <v>0.188436830835118</v>
      </c>
      <c r="H1166" s="610"/>
      <c r="I1166" s="611"/>
      <c r="J1166" s="612"/>
      <c r="K1166" s="610"/>
      <c r="L1166" s="611"/>
      <c r="M1166" s="612"/>
      <c r="N1166" s="577"/>
    </row>
    <row r="1167" spans="1:14" ht="19" x14ac:dyDescent="0.2">
      <c r="A1167" s="534" t="s">
        <v>362</v>
      </c>
      <c r="B1167" s="610">
        <v>0.247311827956989</v>
      </c>
      <c r="C1167" s="611">
        <v>0.13859020310633199</v>
      </c>
      <c r="D1167" s="612">
        <v>0.106750392464678</v>
      </c>
      <c r="E1167" s="610">
        <v>0.25555555555555598</v>
      </c>
      <c r="F1167" s="611">
        <v>0.21782178217821799</v>
      </c>
      <c r="G1167" s="612">
        <v>0.171306209850107</v>
      </c>
      <c r="H1167" s="610"/>
      <c r="I1167" s="611"/>
      <c r="J1167" s="612"/>
      <c r="K1167" s="610"/>
      <c r="L1167" s="611"/>
      <c r="M1167" s="612"/>
      <c r="N1167" s="577"/>
    </row>
    <row r="1168" spans="1:14" ht="19" x14ac:dyDescent="0.2">
      <c r="A1168" s="602" t="s">
        <v>237</v>
      </c>
      <c r="B1168" s="614">
        <v>93</v>
      </c>
      <c r="C1168" s="615">
        <v>837</v>
      </c>
      <c r="D1168" s="616">
        <v>1274</v>
      </c>
      <c r="E1168" s="614">
        <v>90</v>
      </c>
      <c r="F1168" s="615">
        <v>303</v>
      </c>
      <c r="G1168" s="616">
        <v>467</v>
      </c>
      <c r="H1168" s="614"/>
      <c r="I1168" s="615"/>
      <c r="J1168" s="616"/>
      <c r="K1168" s="614"/>
      <c r="L1168" s="615"/>
      <c r="M1168" s="616"/>
      <c r="N1168" s="617"/>
    </row>
    <row r="1169" spans="1:14" ht="19" x14ac:dyDescent="0.2">
      <c r="A1169" s="534" t="s">
        <v>177</v>
      </c>
      <c r="B1169" s="618">
        <v>2.34408602150538</v>
      </c>
      <c r="C1169" s="619">
        <v>2.96535244922342</v>
      </c>
      <c r="D1169" s="620">
        <v>3.0847723704866499</v>
      </c>
      <c r="E1169" s="618">
        <v>2.2999999999999998</v>
      </c>
      <c r="F1169" s="619">
        <v>2.5610561056105601</v>
      </c>
      <c r="G1169" s="620">
        <v>2.7473233404710902</v>
      </c>
      <c r="H1169" s="618"/>
      <c r="I1169" s="619"/>
      <c r="J1169" s="620"/>
      <c r="K1169" s="618"/>
      <c r="L1169" s="619"/>
      <c r="M1169" s="620"/>
      <c r="N1169" s="577"/>
    </row>
    <row r="1170" spans="1:14" ht="19" x14ac:dyDescent="0.2">
      <c r="A1170" s="534" t="s">
        <v>157</v>
      </c>
      <c r="B1170" s="618">
        <v>0.98350110691471904</v>
      </c>
      <c r="C1170" s="619">
        <v>1.0421701806516901</v>
      </c>
      <c r="D1170" s="620">
        <v>0.99284343498871597</v>
      </c>
      <c r="E1170" s="618">
        <v>0.96512210323735903</v>
      </c>
      <c r="F1170" s="619">
        <v>1.0557638426957601</v>
      </c>
      <c r="G1170" s="620">
        <v>1.0442815405814301</v>
      </c>
      <c r="H1170" s="618"/>
      <c r="I1170" s="619"/>
      <c r="J1170" s="620"/>
      <c r="K1170" s="618"/>
      <c r="L1170" s="619"/>
      <c r="M1170" s="620"/>
      <c r="N1170" s="577"/>
    </row>
    <row r="1171" spans="1:14" ht="19" x14ac:dyDescent="0.2">
      <c r="A1171" s="534" t="s">
        <v>238</v>
      </c>
      <c r="B1171" s="618" t="s">
        <v>226</v>
      </c>
      <c r="C1171" s="619" t="s">
        <v>215</v>
      </c>
      <c r="D1171" s="620" t="s">
        <v>215</v>
      </c>
      <c r="E1171" s="618" t="s">
        <v>226</v>
      </c>
      <c r="F1171" s="619" t="s">
        <v>244</v>
      </c>
      <c r="G1171" s="620" t="s">
        <v>215</v>
      </c>
      <c r="H1171" s="618"/>
      <c r="I1171" s="619"/>
      <c r="J1171" s="620"/>
      <c r="K1171" s="618"/>
      <c r="L1171" s="619"/>
      <c r="M1171" s="620"/>
      <c r="N1171" s="577"/>
    </row>
    <row r="1172" spans="1:14" ht="19" x14ac:dyDescent="0.2">
      <c r="A1172" s="562" t="s">
        <v>156</v>
      </c>
      <c r="B1172" s="621" t="s">
        <v>226</v>
      </c>
      <c r="C1172" s="622">
        <v>-0.59612761836032335</v>
      </c>
      <c r="D1172" s="623">
        <v>-0.74602532773930064</v>
      </c>
      <c r="E1172" s="621" t="s">
        <v>226</v>
      </c>
      <c r="F1172" s="622">
        <v>-0.24726751859960117</v>
      </c>
      <c r="G1172" s="623">
        <v>-0.42835511601788134</v>
      </c>
      <c r="H1172" s="621"/>
      <c r="I1172" s="622"/>
      <c r="J1172" s="623"/>
      <c r="K1172" s="621"/>
      <c r="L1172" s="622"/>
      <c r="M1172" s="623"/>
      <c r="N1172" s="577"/>
    </row>
    <row r="1173" spans="1:14" ht="57" x14ac:dyDescent="0.2">
      <c r="A1173" s="592" t="s">
        <v>1074</v>
      </c>
      <c r="B1173" s="610">
        <v>0.26881720430107497</v>
      </c>
      <c r="C1173" s="611">
        <v>0.517282479141836</v>
      </c>
      <c r="D1173" s="612">
        <v>0.59122944400939703</v>
      </c>
      <c r="E1173" s="610">
        <v>0.24444444444444399</v>
      </c>
      <c r="F1173" s="611">
        <v>0.39016393442622899</v>
      </c>
      <c r="G1173" s="612">
        <v>0.49361702127659601</v>
      </c>
      <c r="H1173" s="610"/>
      <c r="I1173" s="611"/>
      <c r="J1173" s="612"/>
      <c r="K1173" s="610"/>
      <c r="L1173" s="611"/>
      <c r="M1173" s="612"/>
      <c r="N1173" s="613"/>
    </row>
    <row r="1174" spans="1:14" ht="19" x14ac:dyDescent="0.2">
      <c r="A1174" s="534" t="s">
        <v>378</v>
      </c>
      <c r="B1174" s="610">
        <v>0.19354838709677399</v>
      </c>
      <c r="C1174" s="611">
        <v>0.21334922526817601</v>
      </c>
      <c r="D1174" s="612">
        <v>0.20595144870790899</v>
      </c>
      <c r="E1174" s="610">
        <v>0.2</v>
      </c>
      <c r="F1174" s="611">
        <v>0.213114754098361</v>
      </c>
      <c r="G1174" s="612">
        <v>0.21063829787234001</v>
      </c>
      <c r="H1174" s="610"/>
      <c r="I1174" s="611"/>
      <c r="J1174" s="612"/>
      <c r="K1174" s="610"/>
      <c r="L1174" s="611"/>
      <c r="M1174" s="612"/>
      <c r="N1174" s="577"/>
    </row>
    <row r="1175" spans="1:14" ht="19" x14ac:dyDescent="0.2">
      <c r="A1175" s="534" t="s">
        <v>379</v>
      </c>
      <c r="B1175" s="610">
        <v>0.21505376344086</v>
      </c>
      <c r="C1175" s="611">
        <v>0.108462455303933</v>
      </c>
      <c r="D1175" s="612">
        <v>8.6139389193422095E-2</v>
      </c>
      <c r="E1175" s="610">
        <v>0.22222222222222199</v>
      </c>
      <c r="F1175" s="611">
        <v>0.16393442622950799</v>
      </c>
      <c r="G1175" s="612">
        <v>0.121276595744681</v>
      </c>
      <c r="H1175" s="610"/>
      <c r="I1175" s="611"/>
      <c r="J1175" s="612"/>
      <c r="K1175" s="610"/>
      <c r="L1175" s="611"/>
      <c r="M1175" s="612"/>
      <c r="N1175" s="577"/>
    </row>
    <row r="1176" spans="1:14" ht="19" x14ac:dyDescent="0.2">
      <c r="A1176" s="534" t="s">
        <v>362</v>
      </c>
      <c r="B1176" s="610">
        <v>0.32258064516128998</v>
      </c>
      <c r="C1176" s="611">
        <v>0.16090584028605501</v>
      </c>
      <c r="D1176" s="612">
        <v>0.11667971808927199</v>
      </c>
      <c r="E1176" s="610">
        <v>0.33333333333333298</v>
      </c>
      <c r="F1176" s="611">
        <v>0.23278688524590199</v>
      </c>
      <c r="G1176" s="612">
        <v>0.17446808510638301</v>
      </c>
      <c r="H1176" s="610"/>
      <c r="I1176" s="611"/>
      <c r="J1176" s="612"/>
      <c r="K1176" s="610"/>
      <c r="L1176" s="611"/>
      <c r="M1176" s="612"/>
      <c r="N1176" s="577"/>
    </row>
    <row r="1177" spans="1:14" ht="19" x14ac:dyDescent="0.2">
      <c r="A1177" s="602" t="s">
        <v>237</v>
      </c>
      <c r="B1177" s="614">
        <v>93</v>
      </c>
      <c r="C1177" s="615">
        <v>839</v>
      </c>
      <c r="D1177" s="616">
        <v>1277</v>
      </c>
      <c r="E1177" s="614">
        <v>90</v>
      </c>
      <c r="F1177" s="615">
        <v>305</v>
      </c>
      <c r="G1177" s="616">
        <v>470</v>
      </c>
      <c r="H1177" s="614"/>
      <c r="I1177" s="615"/>
      <c r="J1177" s="616"/>
      <c r="K1177" s="614"/>
      <c r="L1177" s="615"/>
      <c r="M1177" s="616"/>
      <c r="N1177" s="617"/>
    </row>
    <row r="1178" spans="1:14" ht="19" x14ac:dyDescent="0.2">
      <c r="A1178" s="534" t="s">
        <v>177</v>
      </c>
      <c r="B1178" s="618">
        <v>2.40860215053763</v>
      </c>
      <c r="C1178" s="619">
        <v>3.08700834326579</v>
      </c>
      <c r="D1178" s="620">
        <v>3.27173061863743</v>
      </c>
      <c r="E1178" s="618">
        <v>2.3555555555555601</v>
      </c>
      <c r="F1178" s="619">
        <v>2.7606557377049201</v>
      </c>
      <c r="G1178" s="620">
        <v>3.02340425531915</v>
      </c>
      <c r="H1178" s="618"/>
      <c r="I1178" s="619"/>
      <c r="J1178" s="620"/>
      <c r="K1178" s="618"/>
      <c r="L1178" s="619"/>
      <c r="M1178" s="620"/>
      <c r="N1178" s="577"/>
    </row>
    <row r="1179" spans="1:14" ht="19" x14ac:dyDescent="0.2">
      <c r="A1179" s="534" t="s">
        <v>157</v>
      </c>
      <c r="B1179" s="618">
        <v>1.1999688323831501</v>
      </c>
      <c r="C1179" s="619">
        <v>1.1239677794059399</v>
      </c>
      <c r="D1179" s="620">
        <v>1.03493426386008</v>
      </c>
      <c r="E1179" s="618">
        <v>1.1833214643072001</v>
      </c>
      <c r="F1179" s="619">
        <v>1.1969366998009801</v>
      </c>
      <c r="G1179" s="620">
        <v>1.14674151616042</v>
      </c>
      <c r="H1179" s="618"/>
      <c r="I1179" s="619"/>
      <c r="J1179" s="620"/>
      <c r="K1179" s="618"/>
      <c r="L1179" s="619"/>
      <c r="M1179" s="620"/>
      <c r="N1179" s="577"/>
    </row>
    <row r="1180" spans="1:14" ht="19" x14ac:dyDescent="0.2">
      <c r="A1180" s="534" t="s">
        <v>238</v>
      </c>
      <c r="B1180" s="618" t="s">
        <v>226</v>
      </c>
      <c r="C1180" s="619" t="s">
        <v>215</v>
      </c>
      <c r="D1180" s="620" t="s">
        <v>215</v>
      </c>
      <c r="E1180" s="618" t="s">
        <v>226</v>
      </c>
      <c r="F1180" s="619" t="s">
        <v>214</v>
      </c>
      <c r="G1180" s="620" t="s">
        <v>215</v>
      </c>
      <c r="H1180" s="618"/>
      <c r="I1180" s="619"/>
      <c r="J1180" s="620"/>
      <c r="K1180" s="618"/>
      <c r="L1180" s="619"/>
      <c r="M1180" s="620"/>
      <c r="N1180" s="577"/>
    </row>
    <row r="1181" spans="1:14" ht="19" x14ac:dyDescent="0.2">
      <c r="A1181" s="562" t="s">
        <v>156</v>
      </c>
      <c r="B1181" s="621" t="s">
        <v>226</v>
      </c>
      <c r="C1181" s="622">
        <v>-0.6035815306793969</v>
      </c>
      <c r="D1181" s="623">
        <v>-0.83399351846804082</v>
      </c>
      <c r="E1181" s="621" t="s">
        <v>226</v>
      </c>
      <c r="F1181" s="622">
        <v>-0.33844745692626671</v>
      </c>
      <c r="G1181" s="623">
        <v>-0.58238817584604063</v>
      </c>
      <c r="H1181" s="621"/>
      <c r="I1181" s="622"/>
      <c r="J1181" s="623"/>
      <c r="K1181" s="621"/>
      <c r="L1181" s="622"/>
      <c r="M1181" s="623"/>
      <c r="N1181" s="577"/>
    </row>
    <row r="1182" spans="1:14" ht="57" x14ac:dyDescent="0.2">
      <c r="A1182" s="592" t="s">
        <v>1075</v>
      </c>
      <c r="B1182" s="610">
        <v>3.2608695652173898E-2</v>
      </c>
      <c r="C1182" s="611">
        <v>1.07270560190703E-2</v>
      </c>
      <c r="D1182" s="612">
        <v>9.3970242756460497E-3</v>
      </c>
      <c r="E1182" s="610">
        <v>3.3707865168539297E-2</v>
      </c>
      <c r="F1182" s="611">
        <v>1.9867549668874201E-2</v>
      </c>
      <c r="G1182" s="612">
        <v>1.4957264957265E-2</v>
      </c>
      <c r="H1182" s="610"/>
      <c r="I1182" s="611"/>
      <c r="J1182" s="612"/>
      <c r="K1182" s="610"/>
      <c r="L1182" s="611"/>
      <c r="M1182" s="612"/>
      <c r="N1182" s="676"/>
    </row>
    <row r="1183" spans="1:14" x14ac:dyDescent="0.2">
      <c r="A1183" s="534">
        <v>4</v>
      </c>
      <c r="B1183" s="610">
        <v>3.2608695652173898E-2</v>
      </c>
      <c r="C1183" s="611">
        <v>2.26460071513707E-2</v>
      </c>
      <c r="D1183" s="612">
        <v>1.8010963194988301E-2</v>
      </c>
      <c r="E1183" s="610">
        <v>3.3707865168539297E-2</v>
      </c>
      <c r="F1183" s="611">
        <v>2.9801324503311299E-2</v>
      </c>
      <c r="G1183" s="612">
        <v>2.1367521367521399E-2</v>
      </c>
      <c r="H1183" s="610"/>
      <c r="I1183" s="611"/>
      <c r="J1183" s="612"/>
      <c r="K1183" s="610"/>
      <c r="L1183" s="611"/>
      <c r="M1183" s="612"/>
      <c r="N1183" s="535"/>
    </row>
    <row r="1184" spans="1:14" x14ac:dyDescent="0.2">
      <c r="A1184" s="534">
        <v>3</v>
      </c>
      <c r="B1184" s="610">
        <v>1.0869565217391301E-2</v>
      </c>
      <c r="C1184" s="611">
        <v>1.07270560190703E-2</v>
      </c>
      <c r="D1184" s="612">
        <v>1.01801096319499E-2</v>
      </c>
      <c r="E1184" s="610">
        <v>1.1235955056179799E-2</v>
      </c>
      <c r="F1184" s="611">
        <v>9.93377483443709E-3</v>
      </c>
      <c r="G1184" s="612">
        <v>8.5470085470085496E-3</v>
      </c>
      <c r="H1184" s="610"/>
      <c r="I1184" s="611"/>
      <c r="J1184" s="612"/>
      <c r="K1184" s="610"/>
      <c r="L1184" s="611"/>
      <c r="M1184" s="612"/>
      <c r="N1184" s="535"/>
    </row>
    <row r="1185" spans="1:14" x14ac:dyDescent="0.2">
      <c r="A1185" s="534">
        <v>2</v>
      </c>
      <c r="B1185" s="610">
        <v>0</v>
      </c>
      <c r="C1185" s="611">
        <v>1.6686531585220502E-2</v>
      </c>
      <c r="D1185" s="612">
        <v>1.40955364134691E-2</v>
      </c>
      <c r="E1185" s="610">
        <v>0</v>
      </c>
      <c r="F1185" s="611">
        <v>1.9867549668874201E-2</v>
      </c>
      <c r="G1185" s="612">
        <v>1.7094017094017099E-2</v>
      </c>
      <c r="H1185" s="610"/>
      <c r="I1185" s="611"/>
      <c r="J1185" s="612"/>
      <c r="K1185" s="610"/>
      <c r="L1185" s="611"/>
      <c r="M1185" s="612"/>
      <c r="N1185" s="535"/>
    </row>
    <row r="1186" spans="1:14" x14ac:dyDescent="0.2">
      <c r="A1186" s="534">
        <v>1</v>
      </c>
      <c r="B1186" s="610">
        <v>1.0869565217391301E-2</v>
      </c>
      <c r="C1186" s="611">
        <v>5.4827175208581602E-2</v>
      </c>
      <c r="D1186" s="612">
        <v>7.9091620986687594E-2</v>
      </c>
      <c r="E1186" s="610">
        <v>1.1235955056179799E-2</v>
      </c>
      <c r="F1186" s="611">
        <v>3.6423841059602599E-2</v>
      </c>
      <c r="G1186" s="612">
        <v>8.11965811965812E-2</v>
      </c>
      <c r="H1186" s="610"/>
      <c r="I1186" s="611"/>
      <c r="J1186" s="612"/>
      <c r="K1186" s="610"/>
      <c r="L1186" s="611"/>
      <c r="M1186" s="612"/>
      <c r="N1186" s="535"/>
    </row>
    <row r="1187" spans="1:14" x14ac:dyDescent="0.2">
      <c r="A1187" s="534">
        <v>0</v>
      </c>
      <c r="B1187" s="610">
        <v>0.47826086956521702</v>
      </c>
      <c r="C1187" s="611">
        <v>0.44696066746126301</v>
      </c>
      <c r="D1187" s="612">
        <v>0.486296006264683</v>
      </c>
      <c r="E1187" s="610">
        <v>0.48314606741573002</v>
      </c>
      <c r="F1187" s="611">
        <v>0.42052980132450302</v>
      </c>
      <c r="G1187" s="612">
        <v>0.43162393162393198</v>
      </c>
      <c r="H1187" s="610"/>
      <c r="I1187" s="611"/>
      <c r="J1187" s="612"/>
      <c r="K1187" s="610"/>
      <c r="L1187" s="611"/>
      <c r="M1187" s="612"/>
      <c r="N1187" s="535"/>
    </row>
    <row r="1188" spans="1:14" ht="19" x14ac:dyDescent="0.2">
      <c r="A1188" s="534" t="s">
        <v>644</v>
      </c>
      <c r="B1188" s="610">
        <v>0.22826086956521699</v>
      </c>
      <c r="C1188" s="611">
        <v>0.25506555423122801</v>
      </c>
      <c r="D1188" s="612">
        <v>0.21848081440877101</v>
      </c>
      <c r="E1188" s="610">
        <v>0.235955056179775</v>
      </c>
      <c r="F1188" s="611">
        <v>0.278145695364238</v>
      </c>
      <c r="G1188" s="612">
        <v>0.256410256410256</v>
      </c>
      <c r="H1188" s="610"/>
      <c r="I1188" s="611"/>
      <c r="J1188" s="612"/>
      <c r="K1188" s="610"/>
      <c r="L1188" s="611"/>
      <c r="M1188" s="612"/>
      <c r="N1188" s="535"/>
    </row>
    <row r="1189" spans="1:14" ht="19" x14ac:dyDescent="0.2">
      <c r="A1189" s="534" t="s">
        <v>645</v>
      </c>
      <c r="B1189" s="610">
        <v>0.20652173913043501</v>
      </c>
      <c r="C1189" s="611">
        <v>0.182359952324195</v>
      </c>
      <c r="D1189" s="612">
        <v>0.16444792482380599</v>
      </c>
      <c r="E1189" s="610">
        <v>0.19101123595505601</v>
      </c>
      <c r="F1189" s="611">
        <v>0.185430463576159</v>
      </c>
      <c r="G1189" s="612">
        <v>0.16880341880341901</v>
      </c>
      <c r="H1189" s="610"/>
      <c r="I1189" s="611"/>
      <c r="J1189" s="612"/>
      <c r="K1189" s="610"/>
      <c r="L1189" s="611"/>
      <c r="M1189" s="612"/>
      <c r="N1189" s="535"/>
    </row>
    <row r="1190" spans="1:14" ht="19" x14ac:dyDescent="0.2">
      <c r="A1190" s="602" t="s">
        <v>237</v>
      </c>
      <c r="B1190" s="614">
        <v>52</v>
      </c>
      <c r="C1190" s="615">
        <v>472</v>
      </c>
      <c r="D1190" s="616">
        <v>788</v>
      </c>
      <c r="E1190" s="614">
        <v>51</v>
      </c>
      <c r="F1190" s="615">
        <v>162</v>
      </c>
      <c r="G1190" s="616">
        <v>269</v>
      </c>
      <c r="H1190" s="614"/>
      <c r="I1190" s="615"/>
      <c r="J1190" s="616"/>
      <c r="K1190" s="614"/>
      <c r="L1190" s="615"/>
      <c r="M1190" s="616"/>
      <c r="N1190" s="617"/>
    </row>
    <row r="1191" spans="1:14" ht="19" x14ac:dyDescent="0.2">
      <c r="A1191" s="534" t="s">
        <v>177</v>
      </c>
      <c r="B1191" s="618">
        <v>0.59615384615384603</v>
      </c>
      <c r="C1191" s="619">
        <v>0.47033898305084798</v>
      </c>
      <c r="D1191" s="620">
        <v>0.416243654822335</v>
      </c>
      <c r="E1191" s="618">
        <v>0.60784313725490202</v>
      </c>
      <c r="F1191" s="619">
        <v>0.60493827160493796</v>
      </c>
      <c r="G1191" s="620">
        <v>0.524163568773234</v>
      </c>
      <c r="H1191" s="618"/>
      <c r="I1191" s="619"/>
      <c r="J1191" s="620"/>
      <c r="K1191" s="618"/>
      <c r="L1191" s="619"/>
      <c r="M1191" s="620"/>
      <c r="N1191" s="577"/>
    </row>
    <row r="1192" spans="1:14" ht="19" x14ac:dyDescent="0.2">
      <c r="A1192" s="534" t="s">
        <v>157</v>
      </c>
      <c r="B1192" s="618">
        <v>1.4984909452920201</v>
      </c>
      <c r="C1192" s="619">
        <v>1.1357767582174001</v>
      </c>
      <c r="D1192" s="620">
        <v>1.02166622832855</v>
      </c>
      <c r="E1192" s="618">
        <v>1.5110053788461399</v>
      </c>
      <c r="F1192" s="619">
        <v>1.3575554605481399</v>
      </c>
      <c r="G1192" s="620">
        <v>1.1703630907501299</v>
      </c>
      <c r="H1192" s="618"/>
      <c r="I1192" s="619"/>
      <c r="J1192" s="620"/>
      <c r="K1192" s="618"/>
      <c r="L1192" s="619"/>
      <c r="M1192" s="620"/>
      <c r="N1192" s="577"/>
    </row>
    <row r="1193" spans="1:14" ht="19" x14ac:dyDescent="0.2">
      <c r="A1193" s="534" t="s">
        <v>238</v>
      </c>
      <c r="B1193" s="618" t="s">
        <v>226</v>
      </c>
      <c r="C1193" s="619" t="s">
        <v>118</v>
      </c>
      <c r="D1193" s="620" t="s">
        <v>118</v>
      </c>
      <c r="E1193" s="618" t="s">
        <v>226</v>
      </c>
      <c r="F1193" s="619" t="s">
        <v>118</v>
      </c>
      <c r="G1193" s="620" t="s">
        <v>118</v>
      </c>
      <c r="H1193" s="618"/>
      <c r="I1193" s="619"/>
      <c r="J1193" s="620"/>
      <c r="K1193" s="618"/>
      <c r="L1193" s="619"/>
      <c r="M1193" s="620"/>
      <c r="N1193" s="577"/>
    </row>
    <row r="1194" spans="1:14" ht="19" x14ac:dyDescent="0.2">
      <c r="A1194" s="562" t="s">
        <v>156</v>
      </c>
      <c r="B1194" s="621" t="s">
        <v>226</v>
      </c>
      <c r="C1194" s="622">
        <v>0.11077428921900488</v>
      </c>
      <c r="D1194" s="623">
        <v>0.17609487946552252</v>
      </c>
      <c r="E1194" s="621" t="s">
        <v>226</v>
      </c>
      <c r="F1194" s="622">
        <v>2.1397767784685304E-3</v>
      </c>
      <c r="G1194" s="623">
        <v>7.1498810192343498E-2</v>
      </c>
      <c r="H1194" s="621"/>
      <c r="I1194" s="622"/>
      <c r="J1194" s="623"/>
      <c r="K1194" s="621"/>
      <c r="L1194" s="622"/>
      <c r="M1194" s="623"/>
      <c r="N1194" s="645"/>
    </row>
    <row r="1195" spans="1:14" ht="114" x14ac:dyDescent="0.2">
      <c r="A1195" s="592" t="s">
        <v>1076</v>
      </c>
      <c r="B1195" s="610">
        <v>5.5555555555555601E-2</v>
      </c>
      <c r="C1195" s="611">
        <v>9.0354090354090394E-2</v>
      </c>
      <c r="D1195" s="612">
        <v>8.48E-2</v>
      </c>
      <c r="E1195" s="610">
        <v>4.5977011494252901E-2</v>
      </c>
      <c r="F1195" s="611">
        <v>7.0945945945945901E-2</v>
      </c>
      <c r="G1195" s="612">
        <v>6.1002178649237501E-2</v>
      </c>
      <c r="H1195" s="610"/>
      <c r="I1195" s="611"/>
      <c r="J1195" s="612"/>
      <c r="K1195" s="610"/>
      <c r="L1195" s="611"/>
      <c r="M1195" s="612"/>
      <c r="N1195" s="535"/>
    </row>
    <row r="1196" spans="1:14" x14ac:dyDescent="0.2">
      <c r="A1196" s="534">
        <v>6</v>
      </c>
      <c r="B1196" s="610">
        <v>5.5555555555555601E-2</v>
      </c>
      <c r="C1196" s="611">
        <v>9.2796092796092799E-2</v>
      </c>
      <c r="D1196" s="612">
        <v>0.1048</v>
      </c>
      <c r="E1196" s="610">
        <v>5.7471264367816098E-2</v>
      </c>
      <c r="F1196" s="611">
        <v>7.77027027027027E-2</v>
      </c>
      <c r="G1196" s="612">
        <v>8.7145969498910694E-2</v>
      </c>
      <c r="H1196" s="610"/>
      <c r="I1196" s="611"/>
      <c r="J1196" s="612"/>
      <c r="K1196" s="610"/>
      <c r="L1196" s="611"/>
      <c r="M1196" s="612"/>
      <c r="N1196" s="535"/>
    </row>
    <row r="1197" spans="1:14" x14ac:dyDescent="0.2">
      <c r="A1197" s="534">
        <v>5</v>
      </c>
      <c r="B1197" s="610">
        <v>0.11111111111111099</v>
      </c>
      <c r="C1197" s="611">
        <v>0.16239316239316201</v>
      </c>
      <c r="D1197" s="612">
        <v>0.1648</v>
      </c>
      <c r="E1197" s="610">
        <v>0.10344827586206901</v>
      </c>
      <c r="F1197" s="611">
        <v>0.101351351351351</v>
      </c>
      <c r="G1197" s="612">
        <v>0.12418300653594801</v>
      </c>
      <c r="H1197" s="610"/>
      <c r="I1197" s="611"/>
      <c r="J1197" s="612"/>
      <c r="K1197" s="610"/>
      <c r="L1197" s="611"/>
      <c r="M1197" s="612"/>
      <c r="N1197" s="535"/>
    </row>
    <row r="1198" spans="1:14" ht="19" x14ac:dyDescent="0.2">
      <c r="A1198" s="534" t="s">
        <v>636</v>
      </c>
      <c r="B1198" s="610">
        <v>0.211111111111111</v>
      </c>
      <c r="C1198" s="611">
        <v>0.31379731379731401</v>
      </c>
      <c r="D1198" s="612">
        <v>0.30559999999999998</v>
      </c>
      <c r="E1198" s="610">
        <v>0.21839080459770099</v>
      </c>
      <c r="F1198" s="611">
        <v>0.266891891891892</v>
      </c>
      <c r="G1198" s="612">
        <v>0.26797385620914999</v>
      </c>
      <c r="H1198" s="610"/>
      <c r="I1198" s="611"/>
      <c r="J1198" s="612"/>
      <c r="K1198" s="610"/>
      <c r="L1198" s="611"/>
      <c r="M1198" s="612"/>
      <c r="N1198" s="535"/>
    </row>
    <row r="1199" spans="1:14" x14ac:dyDescent="0.2">
      <c r="A1199" s="534">
        <v>3</v>
      </c>
      <c r="B1199" s="610">
        <v>0.133333333333333</v>
      </c>
      <c r="C1199" s="611">
        <v>8.4249084249084297E-2</v>
      </c>
      <c r="D1199" s="612">
        <v>8.7999999999999995E-2</v>
      </c>
      <c r="E1199" s="610">
        <v>0.126436781609195</v>
      </c>
      <c r="F1199" s="611">
        <v>0.10472972972973001</v>
      </c>
      <c r="G1199" s="612">
        <v>0.10239651416122</v>
      </c>
      <c r="H1199" s="610"/>
      <c r="I1199" s="611"/>
      <c r="J1199" s="612"/>
      <c r="K1199" s="610"/>
      <c r="L1199" s="611"/>
      <c r="M1199" s="612"/>
      <c r="N1199" s="535"/>
    </row>
    <row r="1200" spans="1:14" x14ac:dyDescent="0.2">
      <c r="A1200" s="534">
        <v>2</v>
      </c>
      <c r="B1200" s="610">
        <v>0.14444444444444399</v>
      </c>
      <c r="C1200" s="611">
        <v>0.10989010989011</v>
      </c>
      <c r="D1200" s="612">
        <v>0.1072</v>
      </c>
      <c r="E1200" s="610">
        <v>0.14942528735632199</v>
      </c>
      <c r="F1200" s="611">
        <v>0.141891891891892</v>
      </c>
      <c r="G1200" s="612">
        <v>0.14379084967320299</v>
      </c>
      <c r="H1200" s="610"/>
      <c r="I1200" s="611"/>
      <c r="J1200" s="612"/>
      <c r="K1200" s="610"/>
      <c r="L1200" s="611"/>
      <c r="M1200" s="612"/>
      <c r="N1200" s="535"/>
    </row>
    <row r="1201" spans="1:14" ht="19" x14ac:dyDescent="0.2">
      <c r="A1201" s="534" t="s">
        <v>637</v>
      </c>
      <c r="B1201" s="610">
        <v>0.28888888888888897</v>
      </c>
      <c r="C1201" s="611">
        <v>0.146520146520147</v>
      </c>
      <c r="D1201" s="612">
        <v>0.14480000000000001</v>
      </c>
      <c r="E1201" s="610">
        <v>0.29885057471264398</v>
      </c>
      <c r="F1201" s="611">
        <v>0.23648648648648599</v>
      </c>
      <c r="G1201" s="612">
        <v>0.213507625272331</v>
      </c>
      <c r="H1201" s="610"/>
      <c r="I1201" s="611"/>
      <c r="J1201" s="612"/>
      <c r="K1201" s="610"/>
      <c r="L1201" s="611"/>
      <c r="M1201" s="612"/>
      <c r="N1201" s="535"/>
    </row>
    <row r="1202" spans="1:14" ht="19" x14ac:dyDescent="0.2">
      <c r="A1202" s="602" t="s">
        <v>237</v>
      </c>
      <c r="B1202" s="614">
        <v>90</v>
      </c>
      <c r="C1202" s="615">
        <v>819</v>
      </c>
      <c r="D1202" s="616">
        <v>1250</v>
      </c>
      <c r="E1202" s="614">
        <v>87</v>
      </c>
      <c r="F1202" s="615">
        <v>296</v>
      </c>
      <c r="G1202" s="616">
        <v>459</v>
      </c>
      <c r="H1202" s="614"/>
      <c r="I1202" s="615"/>
      <c r="J1202" s="616"/>
      <c r="K1202" s="614"/>
      <c r="L1202" s="615"/>
      <c r="M1202" s="616"/>
      <c r="N1202" s="617"/>
    </row>
    <row r="1203" spans="1:14" ht="19" x14ac:dyDescent="0.2">
      <c r="A1203" s="534" t="s">
        <v>177</v>
      </c>
      <c r="B1203" s="618">
        <v>3.1</v>
      </c>
      <c r="C1203" s="619">
        <v>3.8754578754578799</v>
      </c>
      <c r="D1203" s="620">
        <v>3.8919999999999999</v>
      </c>
      <c r="E1203" s="618">
        <v>3.0344827586206899</v>
      </c>
      <c r="F1203" s="619">
        <v>3.3716216216216202</v>
      </c>
      <c r="G1203" s="620">
        <v>3.4509803921568598</v>
      </c>
      <c r="H1203" s="618"/>
      <c r="I1203" s="619"/>
      <c r="J1203" s="620"/>
      <c r="K1203" s="618"/>
      <c r="L1203" s="619"/>
      <c r="M1203" s="620"/>
      <c r="N1203" s="577"/>
    </row>
    <row r="1204" spans="1:14" ht="19" x14ac:dyDescent="0.2">
      <c r="A1204" s="534" t="s">
        <v>157</v>
      </c>
      <c r="B1204" s="618">
        <v>1.8362761536216601</v>
      </c>
      <c r="C1204" s="619">
        <v>1.7825892212337</v>
      </c>
      <c r="D1204" s="620">
        <v>1.7770938213723999</v>
      </c>
      <c r="E1204" s="618">
        <v>1.8072739066164001</v>
      </c>
      <c r="F1204" s="619">
        <v>1.8623127790070499</v>
      </c>
      <c r="G1204" s="620">
        <v>1.82393538896205</v>
      </c>
      <c r="H1204" s="618"/>
      <c r="I1204" s="619"/>
      <c r="J1204" s="620"/>
      <c r="K1204" s="618"/>
      <c r="L1204" s="619"/>
      <c r="M1204" s="620"/>
      <c r="N1204" s="577"/>
    </row>
    <row r="1205" spans="1:14" ht="19" x14ac:dyDescent="0.2">
      <c r="A1205" s="534" t="s">
        <v>238</v>
      </c>
      <c r="B1205" s="618" t="s">
        <v>226</v>
      </c>
      <c r="C1205" s="619" t="s">
        <v>215</v>
      </c>
      <c r="D1205" s="620" t="s">
        <v>215</v>
      </c>
      <c r="E1205" s="618" t="s">
        <v>226</v>
      </c>
      <c r="F1205" s="619" t="s">
        <v>118</v>
      </c>
      <c r="G1205" s="620" t="s">
        <v>118</v>
      </c>
      <c r="H1205" s="618"/>
      <c r="I1205" s="619"/>
      <c r="J1205" s="620"/>
      <c r="K1205" s="618"/>
      <c r="L1205" s="619"/>
      <c r="M1205" s="620"/>
      <c r="N1205" s="577"/>
    </row>
    <row r="1206" spans="1:14" ht="19" x14ac:dyDescent="0.2">
      <c r="A1206" s="562" t="s">
        <v>156</v>
      </c>
      <c r="B1206" s="621" t="s">
        <v>226</v>
      </c>
      <c r="C1206" s="622">
        <v>-0.43501770695168823</v>
      </c>
      <c r="D1206" s="623">
        <v>-0.44567146116593909</v>
      </c>
      <c r="E1206" s="621" t="s">
        <v>226</v>
      </c>
      <c r="F1206" s="622">
        <v>-0.18103235224573086</v>
      </c>
      <c r="G1206" s="623">
        <v>-0.22835108965849216</v>
      </c>
      <c r="H1206" s="621"/>
      <c r="I1206" s="622"/>
      <c r="J1206" s="623"/>
      <c r="K1206" s="621"/>
      <c r="L1206" s="622"/>
      <c r="M1206" s="623"/>
      <c r="N1206" s="577"/>
    </row>
    <row r="1207" spans="1:14" ht="38" x14ac:dyDescent="0.2">
      <c r="A1207" s="592" t="s">
        <v>1077</v>
      </c>
      <c r="B1207" s="610">
        <v>0.17977528089887601</v>
      </c>
      <c r="C1207" s="611">
        <v>0.28189550425273402</v>
      </c>
      <c r="D1207" s="612">
        <v>0.27033492822966498</v>
      </c>
      <c r="E1207" s="610">
        <v>0.15116279069767399</v>
      </c>
      <c r="F1207" s="611">
        <v>0.2</v>
      </c>
      <c r="G1207" s="612">
        <v>0.20305676855895199</v>
      </c>
      <c r="H1207" s="610"/>
      <c r="I1207" s="611"/>
      <c r="J1207" s="612"/>
      <c r="K1207" s="610"/>
      <c r="L1207" s="611"/>
      <c r="M1207" s="612"/>
      <c r="N1207" s="613"/>
    </row>
    <row r="1208" spans="1:14" x14ac:dyDescent="0.2">
      <c r="A1208" s="534">
        <v>6</v>
      </c>
      <c r="B1208" s="610">
        <v>0.17977528089887601</v>
      </c>
      <c r="C1208" s="611">
        <v>0.198055893074119</v>
      </c>
      <c r="D1208" s="612">
        <v>0.203349282296651</v>
      </c>
      <c r="E1208" s="610">
        <v>0.186046511627907</v>
      </c>
      <c r="F1208" s="611">
        <v>0.152542372881356</v>
      </c>
      <c r="G1208" s="612">
        <v>0.157205240174672</v>
      </c>
      <c r="H1208" s="610"/>
      <c r="I1208" s="611"/>
      <c r="J1208" s="612"/>
      <c r="K1208" s="610"/>
      <c r="L1208" s="611"/>
      <c r="M1208" s="612"/>
      <c r="N1208" s="577"/>
    </row>
    <row r="1209" spans="1:14" x14ac:dyDescent="0.2">
      <c r="A1209" s="534">
        <v>5</v>
      </c>
      <c r="B1209" s="610">
        <v>0.16853932584269701</v>
      </c>
      <c r="C1209" s="611">
        <v>0.196840826245443</v>
      </c>
      <c r="D1209" s="612">
        <v>0.20733652312599701</v>
      </c>
      <c r="E1209" s="610">
        <v>0.17441860465116299</v>
      </c>
      <c r="F1209" s="611">
        <v>0.17966101694915301</v>
      </c>
      <c r="G1209" s="612">
        <v>0.19213973799126599</v>
      </c>
      <c r="H1209" s="610"/>
      <c r="I1209" s="611"/>
      <c r="J1209" s="612"/>
      <c r="K1209" s="610"/>
      <c r="L1209" s="611"/>
      <c r="M1209" s="612"/>
      <c r="N1209" s="577"/>
    </row>
    <row r="1210" spans="1:14" ht="19" x14ac:dyDescent="0.2">
      <c r="A1210" s="534" t="s">
        <v>636</v>
      </c>
      <c r="B1210" s="610">
        <v>0.24719101123595499</v>
      </c>
      <c r="C1210" s="611">
        <v>0.17010935601458099</v>
      </c>
      <c r="D1210" s="612">
        <v>0.161084529505582</v>
      </c>
      <c r="E1210" s="610">
        <v>0.25581395348837199</v>
      </c>
      <c r="F1210" s="611">
        <v>0.20338983050847501</v>
      </c>
      <c r="G1210" s="612">
        <v>0.18558951965065501</v>
      </c>
      <c r="H1210" s="610"/>
      <c r="I1210" s="611"/>
      <c r="J1210" s="612"/>
      <c r="K1210" s="610"/>
      <c r="L1210" s="611"/>
      <c r="M1210" s="612"/>
      <c r="N1210" s="577"/>
    </row>
    <row r="1211" spans="1:14" x14ac:dyDescent="0.2">
      <c r="A1211" s="534">
        <v>3</v>
      </c>
      <c r="B1211" s="610">
        <v>7.8651685393258397E-2</v>
      </c>
      <c r="C1211" s="611">
        <v>5.8323207776427702E-2</v>
      </c>
      <c r="D1211" s="612">
        <v>6.6985645933014398E-2</v>
      </c>
      <c r="E1211" s="610">
        <v>8.1395348837209294E-2</v>
      </c>
      <c r="F1211" s="611">
        <v>0.101694915254237</v>
      </c>
      <c r="G1211" s="612">
        <v>0.104803493449782</v>
      </c>
      <c r="H1211" s="610"/>
      <c r="I1211" s="611"/>
      <c r="J1211" s="612"/>
      <c r="K1211" s="610"/>
      <c r="L1211" s="611"/>
      <c r="M1211" s="612"/>
      <c r="N1211" s="577"/>
    </row>
    <row r="1212" spans="1:14" x14ac:dyDescent="0.2">
      <c r="A1212" s="534">
        <v>2</v>
      </c>
      <c r="B1212" s="610">
        <v>5.6179775280898903E-2</v>
      </c>
      <c r="C1212" s="611">
        <v>4.0097205346293997E-2</v>
      </c>
      <c r="D1212" s="612">
        <v>3.90749601275917E-2</v>
      </c>
      <c r="E1212" s="610">
        <v>5.8139534883720902E-2</v>
      </c>
      <c r="F1212" s="611">
        <v>7.7966101694915302E-2</v>
      </c>
      <c r="G1212" s="612">
        <v>7.6419213973799097E-2</v>
      </c>
      <c r="H1212" s="610"/>
      <c r="I1212" s="611"/>
      <c r="J1212" s="612"/>
      <c r="K1212" s="610"/>
      <c r="L1212" s="611"/>
      <c r="M1212" s="612"/>
      <c r="N1212" s="577"/>
    </row>
    <row r="1213" spans="1:14" ht="19" x14ac:dyDescent="0.2">
      <c r="A1213" s="534" t="s">
        <v>637</v>
      </c>
      <c r="B1213" s="610">
        <v>8.98876404494382E-2</v>
      </c>
      <c r="C1213" s="611">
        <v>5.4678007290401003E-2</v>
      </c>
      <c r="D1213" s="612">
        <v>5.1834130781499198E-2</v>
      </c>
      <c r="E1213" s="610">
        <v>9.3023255813953501E-2</v>
      </c>
      <c r="F1213" s="611">
        <v>8.4745762711864403E-2</v>
      </c>
      <c r="G1213" s="612">
        <v>8.0786026200873398E-2</v>
      </c>
      <c r="H1213" s="610"/>
      <c r="I1213" s="611"/>
      <c r="J1213" s="612"/>
      <c r="K1213" s="610"/>
      <c r="L1213" s="611"/>
      <c r="M1213" s="612"/>
      <c r="N1213" s="577"/>
    </row>
    <row r="1214" spans="1:14" ht="19" x14ac:dyDescent="0.2">
      <c r="A1214" s="602" t="s">
        <v>237</v>
      </c>
      <c r="B1214" s="614">
        <v>89</v>
      </c>
      <c r="C1214" s="615">
        <v>823</v>
      </c>
      <c r="D1214" s="616">
        <v>1254</v>
      </c>
      <c r="E1214" s="614">
        <v>86</v>
      </c>
      <c r="F1214" s="615">
        <v>295</v>
      </c>
      <c r="G1214" s="616">
        <v>458</v>
      </c>
      <c r="H1214" s="614"/>
      <c r="I1214" s="615"/>
      <c r="J1214" s="616"/>
      <c r="K1214" s="614"/>
      <c r="L1214" s="615"/>
      <c r="M1214" s="616"/>
      <c r="N1214" s="617"/>
    </row>
    <row r="1215" spans="1:14" ht="19" x14ac:dyDescent="0.2">
      <c r="A1215" s="534" t="s">
        <v>177</v>
      </c>
      <c r="B1215" s="618">
        <v>4.6067415730337098</v>
      </c>
      <c r="C1215" s="619">
        <v>5.13608748481166</v>
      </c>
      <c r="D1215" s="620">
        <v>5.1244019138755901</v>
      </c>
      <c r="E1215" s="618">
        <v>4.5232558139534902</v>
      </c>
      <c r="F1215" s="619">
        <v>4.5728813559322097</v>
      </c>
      <c r="G1215" s="620">
        <v>4.6157205240174699</v>
      </c>
      <c r="H1215" s="618"/>
      <c r="I1215" s="619"/>
      <c r="J1215" s="620"/>
      <c r="K1215" s="618"/>
      <c r="L1215" s="619"/>
      <c r="M1215" s="620"/>
      <c r="N1215" s="577"/>
    </row>
    <row r="1216" spans="1:14" ht="19" x14ac:dyDescent="0.2">
      <c r="A1216" s="534" t="s">
        <v>157</v>
      </c>
      <c r="B1216" s="618">
        <v>1.8129457290684401</v>
      </c>
      <c r="C1216" s="619">
        <v>1.7175061851378399</v>
      </c>
      <c r="D1216" s="620">
        <v>1.69751550796711</v>
      </c>
      <c r="E1216" s="618">
        <v>1.7870563649298801</v>
      </c>
      <c r="F1216" s="619">
        <v>1.8573104785594801</v>
      </c>
      <c r="G1216" s="620">
        <v>1.8478012317838099</v>
      </c>
      <c r="H1216" s="618"/>
      <c r="I1216" s="619"/>
      <c r="J1216" s="620"/>
      <c r="K1216" s="618"/>
      <c r="L1216" s="619"/>
      <c r="M1216" s="620"/>
      <c r="N1216" s="577"/>
    </row>
    <row r="1217" spans="1:14" ht="19" x14ac:dyDescent="0.2">
      <c r="A1217" s="534" t="s">
        <v>238</v>
      </c>
      <c r="B1217" s="618" t="s">
        <v>226</v>
      </c>
      <c r="C1217" s="619" t="s">
        <v>214</v>
      </c>
      <c r="D1217" s="620" t="s">
        <v>214</v>
      </c>
      <c r="E1217" s="618" t="s">
        <v>226</v>
      </c>
      <c r="F1217" s="619" t="s">
        <v>118</v>
      </c>
      <c r="G1217" s="620" t="s">
        <v>118</v>
      </c>
      <c r="H1217" s="618"/>
      <c r="I1217" s="619"/>
      <c r="J1217" s="620"/>
      <c r="K1217" s="618"/>
      <c r="L1217" s="619"/>
      <c r="M1217" s="620"/>
      <c r="N1217" s="577"/>
    </row>
    <row r="1218" spans="1:14" ht="19" x14ac:dyDescent="0.2">
      <c r="A1218" s="562" t="s">
        <v>156</v>
      </c>
      <c r="B1218" s="621" t="s">
        <v>226</v>
      </c>
      <c r="C1218" s="622">
        <v>-0.30820611672817183</v>
      </c>
      <c r="D1218" s="623">
        <v>-0.30495175944625902</v>
      </c>
      <c r="E1218" s="621" t="s">
        <v>226</v>
      </c>
      <c r="F1218" s="622">
        <v>-2.6719034082663868E-2</v>
      </c>
      <c r="G1218" s="623">
        <v>-5.0040398541523402E-2</v>
      </c>
      <c r="H1218" s="621"/>
      <c r="I1218" s="622"/>
      <c r="J1218" s="623"/>
      <c r="K1218" s="621"/>
      <c r="L1218" s="622"/>
      <c r="M1218" s="623"/>
      <c r="N1218" s="577"/>
    </row>
    <row r="1219" spans="1:14" ht="38" x14ac:dyDescent="0.2">
      <c r="A1219" s="592" t="s">
        <v>1078</v>
      </c>
      <c r="B1219" s="610">
        <v>0.11111111111111099</v>
      </c>
      <c r="C1219" s="611">
        <v>0.18635809987819699</v>
      </c>
      <c r="D1219" s="612">
        <v>0.17971246006389799</v>
      </c>
      <c r="E1219" s="610">
        <v>0.114942528735632</v>
      </c>
      <c r="F1219" s="611">
        <v>0.132203389830508</v>
      </c>
      <c r="G1219" s="612">
        <v>0.12882096069869001</v>
      </c>
      <c r="H1219" s="610"/>
      <c r="I1219" s="611"/>
      <c r="J1219" s="612"/>
      <c r="K1219" s="610"/>
      <c r="L1219" s="611"/>
      <c r="M1219" s="612"/>
      <c r="N1219" s="613"/>
    </row>
    <row r="1220" spans="1:14" x14ac:dyDescent="0.2">
      <c r="A1220" s="534">
        <v>6</v>
      </c>
      <c r="B1220" s="610">
        <v>0.16666666666666699</v>
      </c>
      <c r="C1220" s="611">
        <v>0.16930572472594399</v>
      </c>
      <c r="D1220" s="612">
        <v>0.16613418530351401</v>
      </c>
      <c r="E1220" s="610">
        <v>0.17241379310344801</v>
      </c>
      <c r="F1220" s="611">
        <v>0.14576271186440701</v>
      </c>
      <c r="G1220" s="612">
        <v>0.14192139737991299</v>
      </c>
      <c r="H1220" s="610"/>
      <c r="I1220" s="611"/>
      <c r="J1220" s="612"/>
      <c r="K1220" s="610"/>
      <c r="L1220" s="611"/>
      <c r="M1220" s="612"/>
      <c r="N1220" s="577"/>
    </row>
    <row r="1221" spans="1:14" x14ac:dyDescent="0.2">
      <c r="A1221" s="534">
        <v>5</v>
      </c>
      <c r="B1221" s="610">
        <v>0.2</v>
      </c>
      <c r="C1221" s="611">
        <v>0.20950060901339801</v>
      </c>
      <c r="D1221" s="612">
        <v>0.207667731629393</v>
      </c>
      <c r="E1221" s="610">
        <v>0.195402298850575</v>
      </c>
      <c r="F1221" s="611">
        <v>0.149152542372881</v>
      </c>
      <c r="G1221" s="612">
        <v>0.157205240174672</v>
      </c>
      <c r="H1221" s="610"/>
      <c r="I1221" s="611"/>
      <c r="J1221" s="612"/>
      <c r="K1221" s="610"/>
      <c r="L1221" s="611"/>
      <c r="M1221" s="612"/>
      <c r="N1221" s="577"/>
    </row>
    <row r="1222" spans="1:14" ht="19" x14ac:dyDescent="0.2">
      <c r="A1222" s="534" t="s">
        <v>636</v>
      </c>
      <c r="B1222" s="610">
        <v>0.155555555555556</v>
      </c>
      <c r="C1222" s="611">
        <v>0.18270401948842899</v>
      </c>
      <c r="D1222" s="612">
        <v>0.18450479233226799</v>
      </c>
      <c r="E1222" s="610">
        <v>0.13793103448275901</v>
      </c>
      <c r="F1222" s="611">
        <v>0.19322033898305099</v>
      </c>
      <c r="G1222" s="612">
        <v>0.20305676855895199</v>
      </c>
      <c r="H1222" s="610"/>
      <c r="I1222" s="611"/>
      <c r="J1222" s="612"/>
      <c r="K1222" s="610"/>
      <c r="L1222" s="611"/>
      <c r="M1222" s="612"/>
      <c r="N1222" s="577"/>
    </row>
    <row r="1223" spans="1:14" x14ac:dyDescent="0.2">
      <c r="A1223" s="534">
        <v>3</v>
      </c>
      <c r="B1223" s="610">
        <v>0.11111111111111099</v>
      </c>
      <c r="C1223" s="611">
        <v>8.64799025578563E-2</v>
      </c>
      <c r="D1223" s="612">
        <v>9.0255591054313106E-2</v>
      </c>
      <c r="E1223" s="610">
        <v>0.114942528735632</v>
      </c>
      <c r="F1223" s="611">
        <v>0.12542372881355901</v>
      </c>
      <c r="G1223" s="612">
        <v>0.124454148471616</v>
      </c>
      <c r="H1223" s="610"/>
      <c r="I1223" s="611"/>
      <c r="J1223" s="612"/>
      <c r="K1223" s="610"/>
      <c r="L1223" s="611"/>
      <c r="M1223" s="612"/>
      <c r="N1223" s="577"/>
    </row>
    <row r="1224" spans="1:14" x14ac:dyDescent="0.2">
      <c r="A1224" s="534">
        <v>2</v>
      </c>
      <c r="B1224" s="610">
        <v>0.133333333333333</v>
      </c>
      <c r="C1224" s="611">
        <v>8.2825822168087704E-2</v>
      </c>
      <c r="D1224" s="612">
        <v>8.7060702875399396E-2</v>
      </c>
      <c r="E1224" s="610">
        <v>0.13793103448275901</v>
      </c>
      <c r="F1224" s="611">
        <v>0.13559322033898299</v>
      </c>
      <c r="G1224" s="612">
        <v>0.12663755458515299</v>
      </c>
      <c r="H1224" s="610"/>
      <c r="I1224" s="611"/>
      <c r="J1224" s="612"/>
      <c r="K1224" s="610"/>
      <c r="L1224" s="611"/>
      <c r="M1224" s="612"/>
      <c r="N1224" s="577"/>
    </row>
    <row r="1225" spans="1:14" ht="19" x14ac:dyDescent="0.2">
      <c r="A1225" s="534" t="s">
        <v>637</v>
      </c>
      <c r="B1225" s="610">
        <v>0.122222222222222</v>
      </c>
      <c r="C1225" s="611">
        <v>8.2825822168087704E-2</v>
      </c>
      <c r="D1225" s="612">
        <v>8.4664536741214005E-2</v>
      </c>
      <c r="E1225" s="610">
        <v>0.126436781609195</v>
      </c>
      <c r="F1225" s="611">
        <v>0.11864406779661001</v>
      </c>
      <c r="G1225" s="612">
        <v>0.117903930131004</v>
      </c>
      <c r="H1225" s="610"/>
      <c r="I1225" s="611"/>
      <c r="J1225" s="612"/>
      <c r="K1225" s="610"/>
      <c r="L1225" s="611"/>
      <c r="M1225" s="612"/>
      <c r="N1225" s="577"/>
    </row>
    <row r="1226" spans="1:14" ht="19" x14ac:dyDescent="0.2">
      <c r="A1226" s="602" t="s">
        <v>237</v>
      </c>
      <c r="B1226" s="614">
        <v>90</v>
      </c>
      <c r="C1226" s="615">
        <v>821</v>
      </c>
      <c r="D1226" s="616">
        <v>1252</v>
      </c>
      <c r="E1226" s="614">
        <v>87</v>
      </c>
      <c r="F1226" s="615">
        <v>295</v>
      </c>
      <c r="G1226" s="616">
        <v>458</v>
      </c>
      <c r="H1226" s="614"/>
      <c r="I1226" s="615"/>
      <c r="J1226" s="616"/>
      <c r="K1226" s="614"/>
      <c r="L1226" s="615"/>
      <c r="M1226" s="616"/>
      <c r="N1226" s="617"/>
    </row>
    <row r="1227" spans="1:14" ht="19" x14ac:dyDescent="0.2">
      <c r="A1227" s="534" t="s">
        <v>177</v>
      </c>
      <c r="B1227" s="618">
        <v>4.12222222222222</v>
      </c>
      <c r="C1227" s="619">
        <v>4.6065773447015799</v>
      </c>
      <c r="D1227" s="620">
        <v>4.5607028753993601</v>
      </c>
      <c r="E1227" s="618">
        <v>4.1149425287356296</v>
      </c>
      <c r="F1227" s="619">
        <v>4.0847457627118704</v>
      </c>
      <c r="G1227" s="620">
        <v>4.0960698689956301</v>
      </c>
      <c r="H1227" s="618"/>
      <c r="I1227" s="619"/>
      <c r="J1227" s="620"/>
      <c r="K1227" s="618"/>
      <c r="L1227" s="619"/>
      <c r="M1227" s="620"/>
      <c r="N1227" s="577"/>
    </row>
    <row r="1228" spans="1:14" ht="19" x14ac:dyDescent="0.2">
      <c r="A1228" s="534" t="s">
        <v>157</v>
      </c>
      <c r="B1228" s="618">
        <v>1.90698171881775</v>
      </c>
      <c r="C1228" s="619">
        <v>1.83393635097768</v>
      </c>
      <c r="D1228" s="620">
        <v>1.8380442159925701</v>
      </c>
      <c r="E1228" s="618">
        <v>1.93754392212074</v>
      </c>
      <c r="F1228" s="619">
        <v>1.9138604324431401</v>
      </c>
      <c r="G1228" s="620">
        <v>1.8907658398624601</v>
      </c>
      <c r="H1228" s="618"/>
      <c r="I1228" s="619"/>
      <c r="J1228" s="620"/>
      <c r="K1228" s="618"/>
      <c r="L1228" s="619"/>
      <c r="M1228" s="620"/>
      <c r="N1228" s="577"/>
    </row>
    <row r="1229" spans="1:14" ht="19" x14ac:dyDescent="0.2">
      <c r="A1229" s="534" t="s">
        <v>238</v>
      </c>
      <c r="B1229" s="618" t="s">
        <v>226</v>
      </c>
      <c r="C1229" s="619" t="s">
        <v>244</v>
      </c>
      <c r="D1229" s="620" t="s">
        <v>244</v>
      </c>
      <c r="E1229" s="618" t="s">
        <v>226</v>
      </c>
      <c r="F1229" s="619" t="s">
        <v>118</v>
      </c>
      <c r="G1229" s="620" t="s">
        <v>118</v>
      </c>
      <c r="H1229" s="618"/>
      <c r="I1229" s="619"/>
      <c r="J1229" s="620"/>
      <c r="K1229" s="618"/>
      <c r="L1229" s="619"/>
      <c r="M1229" s="620"/>
      <c r="N1229" s="577"/>
    </row>
    <row r="1230" spans="1:14" ht="19" x14ac:dyDescent="0.2">
      <c r="A1230" s="562" t="s">
        <v>156</v>
      </c>
      <c r="B1230" s="621" t="s">
        <v>226</v>
      </c>
      <c r="C1230" s="622">
        <v>-0.26410683349023967</v>
      </c>
      <c r="D1230" s="623">
        <v>-0.23855827262585974</v>
      </c>
      <c r="E1230" s="621" t="s">
        <v>226</v>
      </c>
      <c r="F1230" s="622">
        <v>1.5777935272537871E-2</v>
      </c>
      <c r="G1230" s="623">
        <v>9.9814896916967637E-3</v>
      </c>
      <c r="H1230" s="621"/>
      <c r="I1230" s="622"/>
      <c r="J1230" s="623"/>
      <c r="K1230" s="621"/>
      <c r="L1230" s="622"/>
      <c r="M1230" s="623"/>
      <c r="N1230" s="577"/>
    </row>
    <row r="1231" spans="1:14" ht="38" x14ac:dyDescent="0.2">
      <c r="A1231" s="592" t="s">
        <v>1079</v>
      </c>
      <c r="B1231" s="610">
        <v>1.1235955056179799E-2</v>
      </c>
      <c r="C1231" s="611">
        <v>6.4871481028151795E-2</v>
      </c>
      <c r="D1231" s="612">
        <v>6.4205457463884397E-2</v>
      </c>
      <c r="E1231" s="610">
        <v>1.16279069767442E-2</v>
      </c>
      <c r="F1231" s="611">
        <v>2.7210884353741499E-2</v>
      </c>
      <c r="G1231" s="612">
        <v>3.5010940919037198E-2</v>
      </c>
      <c r="H1231" s="610"/>
      <c r="I1231" s="611"/>
      <c r="J1231" s="612"/>
      <c r="K1231" s="610"/>
      <c r="L1231" s="611"/>
      <c r="M1231" s="612"/>
      <c r="N1231" s="613"/>
    </row>
    <row r="1232" spans="1:14" x14ac:dyDescent="0.2">
      <c r="A1232" s="534">
        <v>6</v>
      </c>
      <c r="B1232" s="610">
        <v>2.2471910112359599E-2</v>
      </c>
      <c r="C1232" s="611">
        <v>6.24235006119951E-2</v>
      </c>
      <c r="D1232" s="612">
        <v>6.2600321027287298E-2</v>
      </c>
      <c r="E1232" s="610">
        <v>1.16279069767442E-2</v>
      </c>
      <c r="F1232" s="611">
        <v>3.06122448979592E-2</v>
      </c>
      <c r="G1232" s="612">
        <v>3.2822757111597399E-2</v>
      </c>
      <c r="H1232" s="610"/>
      <c r="I1232" s="611"/>
      <c r="J1232" s="612"/>
      <c r="K1232" s="610"/>
      <c r="L1232" s="611"/>
      <c r="M1232" s="612"/>
      <c r="N1232" s="577"/>
    </row>
    <row r="1233" spans="1:14" x14ac:dyDescent="0.2">
      <c r="A1233" s="534">
        <v>5</v>
      </c>
      <c r="B1233" s="610">
        <v>0.101123595505618</v>
      </c>
      <c r="C1233" s="611">
        <v>0.118727050183599</v>
      </c>
      <c r="D1233" s="612">
        <v>0.11878009630818601</v>
      </c>
      <c r="E1233" s="610">
        <v>9.3023255813953501E-2</v>
      </c>
      <c r="F1233" s="611">
        <v>0.102040816326531</v>
      </c>
      <c r="G1233" s="612">
        <v>9.8468271334792107E-2</v>
      </c>
      <c r="H1233" s="610"/>
      <c r="I1233" s="611"/>
      <c r="J1233" s="612"/>
      <c r="K1233" s="610"/>
      <c r="L1233" s="611"/>
      <c r="M1233" s="612"/>
      <c r="N1233" s="577"/>
    </row>
    <row r="1234" spans="1:14" ht="19" x14ac:dyDescent="0.2">
      <c r="A1234" s="534" t="s">
        <v>636</v>
      </c>
      <c r="B1234" s="610">
        <v>0.235955056179775</v>
      </c>
      <c r="C1234" s="611">
        <v>0.243574051407589</v>
      </c>
      <c r="D1234" s="612">
        <v>0.24478330658105901</v>
      </c>
      <c r="E1234" s="610">
        <v>0.232558139534884</v>
      </c>
      <c r="F1234" s="611">
        <v>0.22789115646258501</v>
      </c>
      <c r="G1234" s="612">
        <v>0.22757111597374199</v>
      </c>
      <c r="H1234" s="610"/>
      <c r="I1234" s="611"/>
      <c r="J1234" s="612"/>
      <c r="K1234" s="610"/>
      <c r="L1234" s="611"/>
      <c r="M1234" s="612"/>
      <c r="N1234" s="577"/>
    </row>
    <row r="1235" spans="1:14" x14ac:dyDescent="0.2">
      <c r="A1235" s="534">
        <v>3</v>
      </c>
      <c r="B1235" s="610">
        <v>0.15730337078651699</v>
      </c>
      <c r="C1235" s="611">
        <v>0.14198286413708699</v>
      </c>
      <c r="D1235" s="612">
        <v>0.14365971107544101</v>
      </c>
      <c r="E1235" s="610">
        <v>0.162790697674419</v>
      </c>
      <c r="F1235" s="611">
        <v>0.15306122448979601</v>
      </c>
      <c r="G1235" s="612">
        <v>0.14442013129102799</v>
      </c>
      <c r="H1235" s="610"/>
      <c r="I1235" s="611"/>
      <c r="J1235" s="612"/>
      <c r="K1235" s="610"/>
      <c r="L1235" s="611"/>
      <c r="M1235" s="612"/>
      <c r="N1235" s="577"/>
    </row>
    <row r="1236" spans="1:14" x14ac:dyDescent="0.2">
      <c r="A1236" s="534">
        <v>2</v>
      </c>
      <c r="B1236" s="610">
        <v>0.16853932584269701</v>
      </c>
      <c r="C1236" s="611">
        <v>0.12607099143206901</v>
      </c>
      <c r="D1236" s="612">
        <v>0.13643659711075401</v>
      </c>
      <c r="E1236" s="610">
        <v>0.17441860465116299</v>
      </c>
      <c r="F1236" s="611">
        <v>0.156462585034014</v>
      </c>
      <c r="G1236" s="612">
        <v>0.16630196936542699</v>
      </c>
      <c r="H1236" s="610"/>
      <c r="I1236" s="611"/>
      <c r="J1236" s="612"/>
      <c r="K1236" s="610"/>
      <c r="L1236" s="611"/>
      <c r="M1236" s="612"/>
      <c r="N1236" s="577"/>
    </row>
    <row r="1237" spans="1:14" ht="19" x14ac:dyDescent="0.2">
      <c r="A1237" s="534" t="s">
        <v>637</v>
      </c>
      <c r="B1237" s="610">
        <v>0.30337078651685401</v>
      </c>
      <c r="C1237" s="611">
        <v>0.24235006119951</v>
      </c>
      <c r="D1237" s="612">
        <v>0.22953451043338699</v>
      </c>
      <c r="E1237" s="610">
        <v>0.31395348837209303</v>
      </c>
      <c r="F1237" s="611">
        <v>0.30272108843537399</v>
      </c>
      <c r="G1237" s="612">
        <v>0.29540481400437602</v>
      </c>
      <c r="H1237" s="610"/>
      <c r="I1237" s="611"/>
      <c r="J1237" s="612"/>
      <c r="K1237" s="610"/>
      <c r="L1237" s="611"/>
      <c r="M1237" s="612"/>
      <c r="N1237" s="577"/>
    </row>
    <row r="1238" spans="1:14" ht="19" x14ac:dyDescent="0.2">
      <c r="A1238" s="602" t="s">
        <v>237</v>
      </c>
      <c r="B1238" s="614">
        <v>89</v>
      </c>
      <c r="C1238" s="615">
        <v>817</v>
      </c>
      <c r="D1238" s="616">
        <v>1246</v>
      </c>
      <c r="E1238" s="614">
        <v>86</v>
      </c>
      <c r="F1238" s="615">
        <v>294</v>
      </c>
      <c r="G1238" s="616">
        <v>457</v>
      </c>
      <c r="H1238" s="614"/>
      <c r="I1238" s="615"/>
      <c r="J1238" s="616"/>
      <c r="K1238" s="614"/>
      <c r="L1238" s="615"/>
      <c r="M1238" s="616"/>
      <c r="N1238" s="617"/>
    </row>
    <row r="1239" spans="1:14" ht="19" x14ac:dyDescent="0.2">
      <c r="A1239" s="534" t="s">
        <v>177</v>
      </c>
      <c r="B1239" s="618">
        <v>2.7752808988763999</v>
      </c>
      <c r="C1239" s="619">
        <v>3.3170134638922901</v>
      </c>
      <c r="D1239" s="620">
        <v>3.3314606741573001</v>
      </c>
      <c r="E1239" s="618">
        <v>2.6976744186046502</v>
      </c>
      <c r="F1239" s="619">
        <v>2.8707482993197302</v>
      </c>
      <c r="G1239" s="620">
        <v>2.9059080962800898</v>
      </c>
      <c r="H1239" s="618"/>
      <c r="I1239" s="619"/>
      <c r="J1239" s="620"/>
      <c r="K1239" s="618"/>
      <c r="L1239" s="619"/>
      <c r="M1239" s="620"/>
      <c r="N1239" s="577"/>
    </row>
    <row r="1240" spans="1:14" ht="19" x14ac:dyDescent="0.2">
      <c r="A1240" s="534" t="s">
        <v>157</v>
      </c>
      <c r="B1240" s="618">
        <v>1.54296651254509</v>
      </c>
      <c r="C1240" s="619">
        <v>1.8213378219946701</v>
      </c>
      <c r="D1240" s="620">
        <v>1.8049700998920899</v>
      </c>
      <c r="E1240" s="618">
        <v>1.5034843252522001</v>
      </c>
      <c r="F1240" s="619">
        <v>1.6452314332195801</v>
      </c>
      <c r="G1240" s="620">
        <v>1.6799606094875901</v>
      </c>
      <c r="H1240" s="618"/>
      <c r="I1240" s="619"/>
      <c r="J1240" s="620"/>
      <c r="K1240" s="618"/>
      <c r="L1240" s="619"/>
      <c r="M1240" s="620"/>
      <c r="N1240" s="577"/>
    </row>
    <row r="1241" spans="1:14" ht="19" x14ac:dyDescent="0.2">
      <c r="A1241" s="534" t="s">
        <v>238</v>
      </c>
      <c r="B1241" s="618" t="s">
        <v>226</v>
      </c>
      <c r="C1241" s="619" t="s">
        <v>214</v>
      </c>
      <c r="D1241" s="620" t="s">
        <v>214</v>
      </c>
      <c r="E1241" s="618" t="s">
        <v>226</v>
      </c>
      <c r="F1241" s="619" t="s">
        <v>118</v>
      </c>
      <c r="G1241" s="620" t="s">
        <v>118</v>
      </c>
      <c r="H1241" s="618"/>
      <c r="I1241" s="619"/>
      <c r="J1241" s="620"/>
      <c r="K1241" s="618"/>
      <c r="L1241" s="619"/>
      <c r="M1241" s="620"/>
      <c r="N1241" s="577"/>
    </row>
    <row r="1242" spans="1:14" ht="19" x14ac:dyDescent="0.2">
      <c r="A1242" s="562" t="s">
        <v>156</v>
      </c>
      <c r="B1242" s="621" t="s">
        <v>226</v>
      </c>
      <c r="C1242" s="622">
        <v>-0.29743661965060508</v>
      </c>
      <c r="D1242" s="623">
        <v>-0.30813794384413978</v>
      </c>
      <c r="E1242" s="621" t="s">
        <v>226</v>
      </c>
      <c r="F1242" s="622">
        <v>-0.10519728545204667</v>
      </c>
      <c r="G1242" s="623">
        <v>-0.12395152392231008</v>
      </c>
      <c r="H1242" s="621"/>
      <c r="I1242" s="622"/>
      <c r="J1242" s="623"/>
      <c r="K1242" s="621"/>
      <c r="L1242" s="622"/>
      <c r="M1242" s="623"/>
      <c r="N1242" s="577"/>
    </row>
    <row r="1243" spans="1:14" ht="38" x14ac:dyDescent="0.2">
      <c r="A1243" s="592" t="s">
        <v>1080</v>
      </c>
      <c r="B1243" s="610">
        <v>0</v>
      </c>
      <c r="C1243" s="611">
        <v>0.10353227771011</v>
      </c>
      <c r="D1243" s="612">
        <v>0.11111111111111099</v>
      </c>
      <c r="E1243" s="610">
        <v>0</v>
      </c>
      <c r="F1243" s="611">
        <v>4.72972972972973E-2</v>
      </c>
      <c r="G1243" s="612">
        <v>5.8951965065502203E-2</v>
      </c>
      <c r="H1243" s="610"/>
      <c r="I1243" s="611"/>
      <c r="J1243" s="612"/>
      <c r="K1243" s="610"/>
      <c r="L1243" s="611"/>
      <c r="M1243" s="612"/>
      <c r="N1243" s="613"/>
    </row>
    <row r="1244" spans="1:14" x14ac:dyDescent="0.2">
      <c r="A1244" s="534">
        <v>6</v>
      </c>
      <c r="B1244" s="610">
        <v>7.7777777777777807E-2</v>
      </c>
      <c r="C1244" s="611">
        <v>0.123020706455542</v>
      </c>
      <c r="D1244" s="612">
        <v>0.12470023980815299</v>
      </c>
      <c r="E1244" s="610">
        <v>6.8965517241379296E-2</v>
      </c>
      <c r="F1244" s="611">
        <v>6.08108108108108E-2</v>
      </c>
      <c r="G1244" s="612">
        <v>6.9868995633187797E-2</v>
      </c>
      <c r="H1244" s="610"/>
      <c r="I1244" s="611"/>
      <c r="J1244" s="612"/>
      <c r="K1244" s="610"/>
      <c r="L1244" s="611"/>
      <c r="M1244" s="612"/>
      <c r="N1244" s="577"/>
    </row>
    <row r="1245" spans="1:14" x14ac:dyDescent="0.2">
      <c r="A1245" s="534">
        <v>5</v>
      </c>
      <c r="B1245" s="610">
        <v>7.7777777777777807E-2</v>
      </c>
      <c r="C1245" s="611">
        <v>0.15468940316686999</v>
      </c>
      <c r="D1245" s="612">
        <v>0.155075939248601</v>
      </c>
      <c r="E1245" s="610">
        <v>8.04597701149425E-2</v>
      </c>
      <c r="F1245" s="611">
        <v>9.12162162162162E-2</v>
      </c>
      <c r="G1245" s="612">
        <v>9.8253275109170299E-2</v>
      </c>
      <c r="H1245" s="610"/>
      <c r="I1245" s="611"/>
      <c r="J1245" s="612"/>
      <c r="K1245" s="610"/>
      <c r="L1245" s="611"/>
      <c r="M1245" s="612"/>
      <c r="N1245" s="577"/>
    </row>
    <row r="1246" spans="1:14" ht="19" x14ac:dyDescent="0.2">
      <c r="A1246" s="534" t="s">
        <v>636</v>
      </c>
      <c r="B1246" s="610">
        <v>0.2</v>
      </c>
      <c r="C1246" s="611">
        <v>0.19853836784409301</v>
      </c>
      <c r="D1246" s="612">
        <v>0.20783373301358901</v>
      </c>
      <c r="E1246" s="610">
        <v>0.195402298850575</v>
      </c>
      <c r="F1246" s="611">
        <v>0.21621621621621601</v>
      </c>
      <c r="G1246" s="612">
        <v>0.21179039301309999</v>
      </c>
      <c r="H1246" s="610"/>
      <c r="I1246" s="611"/>
      <c r="J1246" s="612"/>
      <c r="K1246" s="610"/>
      <c r="L1246" s="611"/>
      <c r="M1246" s="612"/>
      <c r="N1246" s="577"/>
    </row>
    <row r="1247" spans="1:14" x14ac:dyDescent="0.2">
      <c r="A1247" s="534">
        <v>3</v>
      </c>
      <c r="B1247" s="610">
        <v>4.4444444444444398E-2</v>
      </c>
      <c r="C1247" s="611">
        <v>7.5517661388550594E-2</v>
      </c>
      <c r="D1247" s="612">
        <v>9.1926458832933697E-2</v>
      </c>
      <c r="E1247" s="610">
        <v>3.4482758620689703E-2</v>
      </c>
      <c r="F1247" s="611">
        <v>7.77027027027027E-2</v>
      </c>
      <c r="G1247" s="612">
        <v>0.117903930131004</v>
      </c>
      <c r="H1247" s="610"/>
      <c r="I1247" s="611"/>
      <c r="J1247" s="612"/>
      <c r="K1247" s="610"/>
      <c r="L1247" s="611"/>
      <c r="M1247" s="612"/>
      <c r="N1247" s="577"/>
    </row>
    <row r="1248" spans="1:14" x14ac:dyDescent="0.2">
      <c r="A1248" s="534">
        <v>2</v>
      </c>
      <c r="B1248" s="610">
        <v>0.17777777777777801</v>
      </c>
      <c r="C1248" s="611">
        <v>0.101096224116931</v>
      </c>
      <c r="D1248" s="612">
        <v>0.10631494804156701</v>
      </c>
      <c r="E1248" s="610">
        <v>0.18390804597701099</v>
      </c>
      <c r="F1248" s="611">
        <v>0.14864864864864899</v>
      </c>
      <c r="G1248" s="612">
        <v>0.137554585152838</v>
      </c>
      <c r="H1248" s="610"/>
      <c r="I1248" s="611"/>
      <c r="J1248" s="612"/>
      <c r="K1248" s="610"/>
      <c r="L1248" s="611"/>
      <c r="M1248" s="612"/>
      <c r="N1248" s="577"/>
    </row>
    <row r="1249" spans="1:14" ht="19" x14ac:dyDescent="0.2">
      <c r="A1249" s="534" t="s">
        <v>637</v>
      </c>
      <c r="B1249" s="610">
        <v>0.422222222222222</v>
      </c>
      <c r="C1249" s="611">
        <v>0.243605359317905</v>
      </c>
      <c r="D1249" s="612">
        <v>0.20303756994404501</v>
      </c>
      <c r="E1249" s="610">
        <v>0.43678160919540199</v>
      </c>
      <c r="F1249" s="611">
        <v>0.358108108108108</v>
      </c>
      <c r="G1249" s="612">
        <v>0.305676855895196</v>
      </c>
      <c r="H1249" s="610"/>
      <c r="I1249" s="611"/>
      <c r="J1249" s="612"/>
      <c r="K1249" s="610"/>
      <c r="L1249" s="611"/>
      <c r="M1249" s="612"/>
      <c r="N1249" s="577"/>
    </row>
    <row r="1250" spans="1:14" ht="19" x14ac:dyDescent="0.2">
      <c r="A1250" s="602" t="s">
        <v>237</v>
      </c>
      <c r="B1250" s="614">
        <v>90</v>
      </c>
      <c r="C1250" s="615">
        <v>821</v>
      </c>
      <c r="D1250" s="616">
        <v>1251</v>
      </c>
      <c r="E1250" s="614">
        <v>87</v>
      </c>
      <c r="F1250" s="615">
        <v>296</v>
      </c>
      <c r="G1250" s="616">
        <v>458</v>
      </c>
      <c r="H1250" s="614"/>
      <c r="I1250" s="615"/>
      <c r="J1250" s="616"/>
      <c r="K1250" s="614"/>
      <c r="L1250" s="615"/>
      <c r="M1250" s="616"/>
      <c r="N1250" s="617"/>
    </row>
    <row r="1251" spans="1:14" ht="19" x14ac:dyDescent="0.2">
      <c r="A1251" s="534" t="s">
        <v>177</v>
      </c>
      <c r="B1251" s="618">
        <v>2.56666666666667</v>
      </c>
      <c r="C1251" s="619">
        <v>3.7028014616321601</v>
      </c>
      <c r="D1251" s="620">
        <v>3.8241406874500301</v>
      </c>
      <c r="E1251" s="618">
        <v>2.5057471264367801</v>
      </c>
      <c r="F1251" s="619">
        <v>2.9054054054053999</v>
      </c>
      <c r="G1251" s="620">
        <v>3.1048034934497801</v>
      </c>
      <c r="H1251" s="618"/>
      <c r="I1251" s="619"/>
      <c r="J1251" s="620"/>
      <c r="K1251" s="618"/>
      <c r="L1251" s="619"/>
      <c r="M1251" s="620"/>
      <c r="N1251" s="577"/>
    </row>
    <row r="1252" spans="1:14" ht="19" x14ac:dyDescent="0.2">
      <c r="A1252" s="534" t="s">
        <v>157</v>
      </c>
      <c r="B1252" s="618">
        <v>1.7095238840426801</v>
      </c>
      <c r="C1252" s="619">
        <v>2.04148545768739</v>
      </c>
      <c r="D1252" s="620">
        <v>1.9926486797705201</v>
      </c>
      <c r="E1252" s="618">
        <v>1.69042146401691</v>
      </c>
      <c r="F1252" s="619">
        <v>1.8625218473079701</v>
      </c>
      <c r="G1252" s="620">
        <v>1.8798537074199899</v>
      </c>
      <c r="H1252" s="618"/>
      <c r="I1252" s="619"/>
      <c r="J1252" s="620"/>
      <c r="K1252" s="618"/>
      <c r="L1252" s="619"/>
      <c r="M1252" s="620"/>
      <c r="N1252" s="577"/>
    </row>
    <row r="1253" spans="1:14" ht="19" x14ac:dyDescent="0.2">
      <c r="A1253" s="534" t="s">
        <v>238</v>
      </c>
      <c r="B1253" s="618" t="s">
        <v>226</v>
      </c>
      <c r="C1253" s="619" t="s">
        <v>215</v>
      </c>
      <c r="D1253" s="620" t="s">
        <v>215</v>
      </c>
      <c r="E1253" s="618" t="s">
        <v>226</v>
      </c>
      <c r="F1253" s="619" t="s">
        <v>118</v>
      </c>
      <c r="G1253" s="620" t="s">
        <v>214</v>
      </c>
      <c r="H1253" s="618"/>
      <c r="I1253" s="619"/>
      <c r="J1253" s="620"/>
      <c r="K1253" s="618"/>
      <c r="L1253" s="619"/>
      <c r="M1253" s="620"/>
      <c r="N1253" s="577"/>
    </row>
    <row r="1254" spans="1:14" ht="19" x14ac:dyDescent="0.2">
      <c r="A1254" s="562" t="s">
        <v>156</v>
      </c>
      <c r="B1254" s="621" t="s">
        <v>226</v>
      </c>
      <c r="C1254" s="622">
        <v>-0.55652357977240363</v>
      </c>
      <c r="D1254" s="623">
        <v>-0.63105655981875086</v>
      </c>
      <c r="E1254" s="621" t="s">
        <v>226</v>
      </c>
      <c r="F1254" s="622">
        <v>-0.21457910925784479</v>
      </c>
      <c r="G1254" s="623">
        <v>-0.31867180124094679</v>
      </c>
      <c r="H1254" s="621"/>
      <c r="I1254" s="622"/>
      <c r="J1254" s="623"/>
      <c r="K1254" s="621"/>
      <c r="L1254" s="622"/>
      <c r="M1254" s="623"/>
      <c r="N1254" s="577"/>
    </row>
    <row r="1255" spans="1:14" ht="38" x14ac:dyDescent="0.2">
      <c r="A1255" s="592" t="s">
        <v>1081</v>
      </c>
      <c r="B1255" s="610">
        <v>5.5555555555555601E-2</v>
      </c>
      <c r="C1255" s="611">
        <v>0.17073170731707299</v>
      </c>
      <c r="D1255" s="612">
        <v>0.17266187050359699</v>
      </c>
      <c r="E1255" s="610">
        <v>5.7471264367816098E-2</v>
      </c>
      <c r="F1255" s="611">
        <v>0.10472972972973001</v>
      </c>
      <c r="G1255" s="612">
        <v>0.11111111111111099</v>
      </c>
      <c r="H1255" s="610"/>
      <c r="I1255" s="611"/>
      <c r="J1255" s="612"/>
      <c r="K1255" s="610"/>
      <c r="L1255" s="611"/>
      <c r="M1255" s="612"/>
      <c r="N1255" s="613"/>
    </row>
    <row r="1256" spans="1:14" x14ac:dyDescent="0.2">
      <c r="A1256" s="534">
        <v>6</v>
      </c>
      <c r="B1256" s="610">
        <v>8.8888888888888906E-2</v>
      </c>
      <c r="C1256" s="611">
        <v>0.159756097560976</v>
      </c>
      <c r="D1256" s="612">
        <v>0.16546762589928099</v>
      </c>
      <c r="E1256" s="610">
        <v>9.1954022988505704E-2</v>
      </c>
      <c r="F1256" s="611">
        <v>0.125</v>
      </c>
      <c r="G1256" s="612">
        <v>0.13725490196078399</v>
      </c>
      <c r="H1256" s="610"/>
      <c r="I1256" s="611"/>
      <c r="J1256" s="612"/>
      <c r="K1256" s="610"/>
      <c r="L1256" s="611"/>
      <c r="M1256" s="612"/>
      <c r="N1256" s="577"/>
    </row>
    <row r="1257" spans="1:14" x14ac:dyDescent="0.2">
      <c r="A1257" s="534">
        <v>5</v>
      </c>
      <c r="B1257" s="610">
        <v>0.17777777777777801</v>
      </c>
      <c r="C1257" s="611">
        <v>0.2</v>
      </c>
      <c r="D1257" s="612">
        <v>0.20063948840927301</v>
      </c>
      <c r="E1257" s="610">
        <v>0.17241379310344801</v>
      </c>
      <c r="F1257" s="611">
        <v>0.20270270270270299</v>
      </c>
      <c r="G1257" s="612">
        <v>0.19825708061002201</v>
      </c>
      <c r="H1257" s="610"/>
      <c r="I1257" s="611"/>
      <c r="J1257" s="612"/>
      <c r="K1257" s="610"/>
      <c r="L1257" s="611"/>
      <c r="M1257" s="612"/>
      <c r="N1257" s="577"/>
    </row>
    <row r="1258" spans="1:14" ht="19" x14ac:dyDescent="0.2">
      <c r="A1258" s="534" t="s">
        <v>636</v>
      </c>
      <c r="B1258" s="610">
        <v>0.266666666666667</v>
      </c>
      <c r="C1258" s="611">
        <v>0.17926829268292699</v>
      </c>
      <c r="D1258" s="612">
        <v>0.19104716227018401</v>
      </c>
      <c r="E1258" s="610">
        <v>0.26436781609195398</v>
      </c>
      <c r="F1258" s="611">
        <v>0.19932432432432401</v>
      </c>
      <c r="G1258" s="612">
        <v>0.206971677559913</v>
      </c>
      <c r="H1258" s="610"/>
      <c r="I1258" s="611"/>
      <c r="J1258" s="612"/>
      <c r="K1258" s="610"/>
      <c r="L1258" s="611"/>
      <c r="M1258" s="612"/>
      <c r="N1258" s="577"/>
    </row>
    <row r="1259" spans="1:14" x14ac:dyDescent="0.2">
      <c r="A1259" s="534">
        <v>3</v>
      </c>
      <c r="B1259" s="610">
        <v>8.8888888888888906E-2</v>
      </c>
      <c r="C1259" s="611">
        <v>7.0731707317073206E-2</v>
      </c>
      <c r="D1259" s="612">
        <v>7.2741806554756205E-2</v>
      </c>
      <c r="E1259" s="610">
        <v>8.04597701149425E-2</v>
      </c>
      <c r="F1259" s="611">
        <v>6.7567567567567599E-2</v>
      </c>
      <c r="G1259" s="612">
        <v>7.4074074074074098E-2</v>
      </c>
      <c r="H1259" s="610"/>
      <c r="I1259" s="611"/>
      <c r="J1259" s="612"/>
      <c r="K1259" s="610"/>
      <c r="L1259" s="611"/>
      <c r="M1259" s="612"/>
      <c r="N1259" s="577"/>
    </row>
    <row r="1260" spans="1:14" x14ac:dyDescent="0.2">
      <c r="A1260" s="534">
        <v>2</v>
      </c>
      <c r="B1260" s="610">
        <v>0.122222222222222</v>
      </c>
      <c r="C1260" s="611">
        <v>9.3902439024390202E-2</v>
      </c>
      <c r="D1260" s="612">
        <v>8.8729016786570705E-2</v>
      </c>
      <c r="E1260" s="610">
        <v>0.126436781609195</v>
      </c>
      <c r="F1260" s="611">
        <v>0.13851351351351401</v>
      </c>
      <c r="G1260" s="612">
        <v>0.128540305010893</v>
      </c>
      <c r="H1260" s="610"/>
      <c r="I1260" s="611"/>
      <c r="J1260" s="612"/>
      <c r="K1260" s="610"/>
      <c r="L1260" s="611"/>
      <c r="M1260" s="612"/>
      <c r="N1260" s="577"/>
    </row>
    <row r="1261" spans="1:14" ht="19" x14ac:dyDescent="0.2">
      <c r="A1261" s="534" t="s">
        <v>637</v>
      </c>
      <c r="B1261" s="610">
        <v>0.2</v>
      </c>
      <c r="C1261" s="611">
        <v>0.125609756097561</v>
      </c>
      <c r="D1261" s="612">
        <v>0.10871302957633899</v>
      </c>
      <c r="E1261" s="610">
        <v>0.20689655172413801</v>
      </c>
      <c r="F1261" s="611">
        <v>0.162162162162162</v>
      </c>
      <c r="G1261" s="612">
        <v>0.14379084967320299</v>
      </c>
      <c r="H1261" s="610"/>
      <c r="I1261" s="611"/>
      <c r="J1261" s="612"/>
      <c r="K1261" s="610"/>
      <c r="L1261" s="611"/>
      <c r="M1261" s="612"/>
      <c r="N1261" s="577"/>
    </row>
    <row r="1262" spans="1:14" ht="19" x14ac:dyDescent="0.2">
      <c r="A1262" s="602" t="s">
        <v>237</v>
      </c>
      <c r="B1262" s="614">
        <v>90</v>
      </c>
      <c r="C1262" s="615">
        <v>820</v>
      </c>
      <c r="D1262" s="616">
        <v>1251</v>
      </c>
      <c r="E1262" s="614">
        <v>87</v>
      </c>
      <c r="F1262" s="615">
        <v>296</v>
      </c>
      <c r="G1262" s="616">
        <v>459</v>
      </c>
      <c r="H1262" s="614"/>
      <c r="I1262" s="615"/>
      <c r="J1262" s="616"/>
      <c r="K1262" s="614"/>
      <c r="L1262" s="615"/>
      <c r="M1262" s="616"/>
      <c r="N1262" s="617"/>
    </row>
    <row r="1263" spans="1:14" ht="19" x14ac:dyDescent="0.2">
      <c r="A1263" s="534" t="s">
        <v>177</v>
      </c>
      <c r="B1263" s="618">
        <v>3.5888888888888899</v>
      </c>
      <c r="C1263" s="619">
        <v>4.3963414634146396</v>
      </c>
      <c r="D1263" s="620">
        <v>4.4732214228617204</v>
      </c>
      <c r="E1263" s="618">
        <v>3.57471264367816</v>
      </c>
      <c r="F1263" s="619">
        <v>3.9358108108108101</v>
      </c>
      <c r="G1263" s="620">
        <v>4.0435729847494599</v>
      </c>
      <c r="H1263" s="618"/>
      <c r="I1263" s="619"/>
      <c r="J1263" s="620"/>
      <c r="K1263" s="618"/>
      <c r="L1263" s="619"/>
      <c r="M1263" s="620"/>
      <c r="N1263" s="577"/>
    </row>
    <row r="1264" spans="1:14" ht="19" x14ac:dyDescent="0.2">
      <c r="A1264" s="534" t="s">
        <v>157</v>
      </c>
      <c r="B1264" s="618">
        <v>1.81067027408311</v>
      </c>
      <c r="C1264" s="619">
        <v>1.9493554316150501</v>
      </c>
      <c r="D1264" s="620">
        <v>1.8977571852407</v>
      </c>
      <c r="E1264" s="618">
        <v>1.8339954091142701</v>
      </c>
      <c r="F1264" s="619">
        <v>1.9325756988751399</v>
      </c>
      <c r="G1264" s="620">
        <v>1.90673853339337</v>
      </c>
      <c r="H1264" s="618"/>
      <c r="I1264" s="619"/>
      <c r="J1264" s="620"/>
      <c r="K1264" s="618"/>
      <c r="L1264" s="619"/>
      <c r="M1264" s="620"/>
      <c r="N1264" s="577"/>
    </row>
    <row r="1265" spans="1:14" ht="19" x14ac:dyDescent="0.2">
      <c r="A1265" s="534" t="s">
        <v>238</v>
      </c>
      <c r="B1265" s="618" t="s">
        <v>226</v>
      </c>
      <c r="C1265" s="619" t="s">
        <v>215</v>
      </c>
      <c r="D1265" s="620" t="s">
        <v>215</v>
      </c>
      <c r="E1265" s="618" t="s">
        <v>226</v>
      </c>
      <c r="F1265" s="619" t="s">
        <v>118</v>
      </c>
      <c r="G1265" s="620" t="s">
        <v>244</v>
      </c>
      <c r="H1265" s="618"/>
      <c r="I1265" s="619"/>
      <c r="J1265" s="620"/>
      <c r="K1265" s="618"/>
      <c r="L1265" s="619"/>
      <c r="M1265" s="620"/>
      <c r="N1265" s="577"/>
    </row>
    <row r="1266" spans="1:14" ht="19" x14ac:dyDescent="0.2">
      <c r="A1266" s="562" t="s">
        <v>156</v>
      </c>
      <c r="B1266" s="621" t="s">
        <v>226</v>
      </c>
      <c r="C1266" s="622">
        <v>-0.41421516129399322</v>
      </c>
      <c r="D1266" s="623">
        <v>-0.46598824172580705</v>
      </c>
      <c r="E1266" s="621" t="s">
        <v>226</v>
      </c>
      <c r="F1266" s="622">
        <v>-0.18684813606154113</v>
      </c>
      <c r="G1266" s="623">
        <v>-0.2458965048746784</v>
      </c>
      <c r="H1266" s="621"/>
      <c r="I1266" s="622"/>
      <c r="J1266" s="623"/>
      <c r="K1266" s="621"/>
      <c r="L1266" s="622"/>
      <c r="M1266" s="623"/>
      <c r="N1266" s="577"/>
    </row>
    <row r="1267" spans="1:14" ht="38" x14ac:dyDescent="0.2">
      <c r="A1267" s="592" t="s">
        <v>1082</v>
      </c>
      <c r="B1267" s="610">
        <v>2.2222222222222199E-2</v>
      </c>
      <c r="C1267" s="611">
        <v>6.4871481028151795E-2</v>
      </c>
      <c r="D1267" s="612">
        <v>6.6506410256410298E-2</v>
      </c>
      <c r="E1267" s="610">
        <v>2.2988505747126398E-2</v>
      </c>
      <c r="F1267" s="611">
        <v>2.7027027027027001E-2</v>
      </c>
      <c r="G1267" s="612">
        <v>3.7037037037037E-2</v>
      </c>
      <c r="H1267" s="610"/>
      <c r="I1267" s="611"/>
      <c r="J1267" s="612"/>
      <c r="K1267" s="610"/>
      <c r="L1267" s="611"/>
      <c r="M1267" s="612"/>
      <c r="N1267" s="613"/>
    </row>
    <row r="1268" spans="1:14" x14ac:dyDescent="0.2">
      <c r="A1268" s="534">
        <v>6</v>
      </c>
      <c r="B1268" s="610">
        <v>1.1111111111111099E-2</v>
      </c>
      <c r="C1268" s="611">
        <v>5.38555691554468E-2</v>
      </c>
      <c r="D1268" s="612">
        <v>4.3269230769230803E-2</v>
      </c>
      <c r="E1268" s="610">
        <v>1.1494252873563199E-2</v>
      </c>
      <c r="F1268" s="611">
        <v>3.7162162162162199E-2</v>
      </c>
      <c r="G1268" s="612">
        <v>2.8322440087146E-2</v>
      </c>
      <c r="H1268" s="610"/>
      <c r="I1268" s="611"/>
      <c r="J1268" s="612"/>
      <c r="K1268" s="610"/>
      <c r="L1268" s="611"/>
      <c r="M1268" s="612"/>
      <c r="N1268" s="577"/>
    </row>
    <row r="1269" spans="1:14" x14ac:dyDescent="0.2">
      <c r="A1269" s="534">
        <v>5</v>
      </c>
      <c r="B1269" s="610">
        <v>0</v>
      </c>
      <c r="C1269" s="611">
        <v>6.7319461444308407E-2</v>
      </c>
      <c r="D1269" s="612">
        <v>6.25E-2</v>
      </c>
      <c r="E1269" s="610">
        <v>0</v>
      </c>
      <c r="F1269" s="611">
        <v>6.41891891891892E-2</v>
      </c>
      <c r="G1269" s="612">
        <v>5.8823529411764698E-2</v>
      </c>
      <c r="H1269" s="610"/>
      <c r="I1269" s="611"/>
      <c r="J1269" s="612"/>
      <c r="K1269" s="610"/>
      <c r="L1269" s="611"/>
      <c r="M1269" s="612"/>
      <c r="N1269" s="577"/>
    </row>
    <row r="1270" spans="1:14" ht="19" x14ac:dyDescent="0.2">
      <c r="A1270" s="534" t="s">
        <v>636</v>
      </c>
      <c r="B1270" s="610">
        <v>0.16666666666666699</v>
      </c>
      <c r="C1270" s="611">
        <v>0.112607099143207</v>
      </c>
      <c r="D1270" s="612">
        <v>0.112179487179487</v>
      </c>
      <c r="E1270" s="610">
        <v>0.17241379310344801</v>
      </c>
      <c r="F1270" s="611">
        <v>0.114864864864865</v>
      </c>
      <c r="G1270" s="612">
        <v>0.11764705882352899</v>
      </c>
      <c r="H1270" s="610"/>
      <c r="I1270" s="611"/>
      <c r="J1270" s="612"/>
      <c r="K1270" s="610"/>
      <c r="L1270" s="611"/>
      <c r="M1270" s="612"/>
      <c r="N1270" s="577"/>
    </row>
    <row r="1271" spans="1:14" x14ac:dyDescent="0.2">
      <c r="A1271" s="534">
        <v>3</v>
      </c>
      <c r="B1271" s="610">
        <v>6.6666666666666693E-2</v>
      </c>
      <c r="C1271" s="611">
        <v>5.6303549571603398E-2</v>
      </c>
      <c r="D1271" s="612">
        <v>5.4487179487179502E-2</v>
      </c>
      <c r="E1271" s="610">
        <v>6.8965517241379296E-2</v>
      </c>
      <c r="F1271" s="611">
        <v>5.7432432432432401E-2</v>
      </c>
      <c r="G1271" s="612">
        <v>5.22875816993464E-2</v>
      </c>
      <c r="H1271" s="610"/>
      <c r="I1271" s="611"/>
      <c r="J1271" s="612"/>
      <c r="K1271" s="610"/>
      <c r="L1271" s="611"/>
      <c r="M1271" s="612"/>
      <c r="N1271" s="577"/>
    </row>
    <row r="1272" spans="1:14" x14ac:dyDescent="0.2">
      <c r="A1272" s="534">
        <v>2</v>
      </c>
      <c r="B1272" s="610">
        <v>0.1</v>
      </c>
      <c r="C1272" s="611">
        <v>0.106487148102815</v>
      </c>
      <c r="D1272" s="612">
        <v>0.108173076923077</v>
      </c>
      <c r="E1272" s="610">
        <v>0.10344827586206901</v>
      </c>
      <c r="F1272" s="611">
        <v>0.111486486486486</v>
      </c>
      <c r="G1272" s="612">
        <v>0.11111111111111099</v>
      </c>
      <c r="H1272" s="610"/>
      <c r="I1272" s="611"/>
      <c r="J1272" s="612"/>
      <c r="K1272" s="610"/>
      <c r="L1272" s="611"/>
      <c r="M1272" s="612"/>
      <c r="N1272" s="577"/>
    </row>
    <row r="1273" spans="1:14" ht="19" x14ac:dyDescent="0.2">
      <c r="A1273" s="534" t="s">
        <v>637</v>
      </c>
      <c r="B1273" s="610">
        <v>0.63333333333333297</v>
      </c>
      <c r="C1273" s="611">
        <v>0.53855569155446803</v>
      </c>
      <c r="D1273" s="612">
        <v>0.55288461538461497</v>
      </c>
      <c r="E1273" s="610">
        <v>0.62068965517241403</v>
      </c>
      <c r="F1273" s="611">
        <v>0.58783783783783805</v>
      </c>
      <c r="G1273" s="612">
        <v>0.59477124183006502</v>
      </c>
      <c r="H1273" s="610"/>
      <c r="I1273" s="611"/>
      <c r="J1273" s="612"/>
      <c r="K1273" s="610"/>
      <c r="L1273" s="611"/>
      <c r="M1273" s="612"/>
      <c r="N1273" s="577"/>
    </row>
    <row r="1274" spans="1:14" ht="19" x14ac:dyDescent="0.2">
      <c r="A1274" s="602" t="s">
        <v>237</v>
      </c>
      <c r="B1274" s="614">
        <v>90</v>
      </c>
      <c r="C1274" s="615">
        <v>817</v>
      </c>
      <c r="D1274" s="616">
        <v>1248</v>
      </c>
      <c r="E1274" s="614">
        <v>87</v>
      </c>
      <c r="F1274" s="615">
        <v>296</v>
      </c>
      <c r="G1274" s="616">
        <v>459</v>
      </c>
      <c r="H1274" s="614"/>
      <c r="I1274" s="615"/>
      <c r="J1274" s="616"/>
      <c r="K1274" s="614"/>
      <c r="L1274" s="615"/>
      <c r="M1274" s="616"/>
      <c r="N1274" s="617"/>
    </row>
    <row r="1275" spans="1:14" ht="19" x14ac:dyDescent="0.2">
      <c r="A1275" s="534" t="s">
        <v>177</v>
      </c>
      <c r="B1275" s="618">
        <v>1.9222222222222201</v>
      </c>
      <c r="C1275" s="619">
        <v>2.4847001223990199</v>
      </c>
      <c r="D1275" s="620">
        <v>2.4190705128205199</v>
      </c>
      <c r="E1275" s="618">
        <v>1.9540229885057501</v>
      </c>
      <c r="F1275" s="619">
        <v>2.1756756756756799</v>
      </c>
      <c r="G1275" s="620">
        <v>2.1677559912854001</v>
      </c>
      <c r="H1275" s="618"/>
      <c r="I1275" s="619"/>
      <c r="J1275" s="620"/>
      <c r="K1275" s="618"/>
      <c r="L1275" s="619"/>
      <c r="M1275" s="620"/>
      <c r="N1275" s="577"/>
    </row>
    <row r="1276" spans="1:14" ht="19" x14ac:dyDescent="0.2">
      <c r="A1276" s="534" t="s">
        <v>157</v>
      </c>
      <c r="B1276" s="618">
        <v>1.4551557141108999</v>
      </c>
      <c r="C1276" s="619">
        <v>1.9759766608262099</v>
      </c>
      <c r="D1276" s="620">
        <v>1.9496110528136901</v>
      </c>
      <c r="E1276" s="618">
        <v>1.4699157227621999</v>
      </c>
      <c r="F1276" s="619">
        <v>1.71223400989078</v>
      </c>
      <c r="G1276" s="620">
        <v>1.7333630818491299</v>
      </c>
      <c r="H1276" s="618"/>
      <c r="I1276" s="619"/>
      <c r="J1276" s="620"/>
      <c r="K1276" s="618"/>
      <c r="L1276" s="619"/>
      <c r="M1276" s="620"/>
      <c r="N1276" s="577"/>
    </row>
    <row r="1277" spans="1:14" ht="19" x14ac:dyDescent="0.2">
      <c r="A1277" s="534" t="s">
        <v>238</v>
      </c>
      <c r="B1277" s="618" t="s">
        <v>226</v>
      </c>
      <c r="C1277" s="619" t="s">
        <v>214</v>
      </c>
      <c r="D1277" s="620" t="s">
        <v>244</v>
      </c>
      <c r="E1277" s="618" t="s">
        <v>226</v>
      </c>
      <c r="F1277" s="619" t="s">
        <v>118</v>
      </c>
      <c r="G1277" s="620" t="s">
        <v>118</v>
      </c>
      <c r="H1277" s="618"/>
      <c r="I1277" s="619"/>
      <c r="J1277" s="620"/>
      <c r="K1277" s="618"/>
      <c r="L1277" s="619"/>
      <c r="M1277" s="620"/>
      <c r="N1277" s="577"/>
    </row>
    <row r="1278" spans="1:14" ht="19" x14ac:dyDescent="0.2">
      <c r="A1278" s="562" t="s">
        <v>156</v>
      </c>
      <c r="B1278" s="621" t="s">
        <v>226</v>
      </c>
      <c r="C1278" s="622">
        <v>-0.28465816997130544</v>
      </c>
      <c r="D1278" s="623">
        <v>-0.25484482655206814</v>
      </c>
      <c r="E1278" s="621" t="s">
        <v>226</v>
      </c>
      <c r="F1278" s="622">
        <v>-0.12945233296941028</v>
      </c>
      <c r="G1278" s="623">
        <v>-0.12330538536198794</v>
      </c>
      <c r="H1278" s="621"/>
      <c r="I1278" s="622"/>
      <c r="J1278" s="623"/>
      <c r="K1278" s="621"/>
      <c r="L1278" s="622"/>
      <c r="M1278" s="623"/>
      <c r="N1278" s="577"/>
    </row>
    <row r="1279" spans="1:14" ht="38" x14ac:dyDescent="0.2">
      <c r="A1279" s="592" t="s">
        <v>1083</v>
      </c>
      <c r="B1279" s="610">
        <v>4.4444444444444398E-2</v>
      </c>
      <c r="C1279" s="611">
        <v>7.9754601226993904E-2</v>
      </c>
      <c r="D1279" s="612">
        <v>7.9518072289156597E-2</v>
      </c>
      <c r="E1279" s="610">
        <v>4.5977011494252901E-2</v>
      </c>
      <c r="F1279" s="611">
        <v>3.7288135593220299E-2</v>
      </c>
      <c r="G1279" s="612">
        <v>5.2516411378555797E-2</v>
      </c>
      <c r="H1279" s="610"/>
      <c r="I1279" s="611"/>
      <c r="J1279" s="612"/>
      <c r="K1279" s="610"/>
      <c r="L1279" s="611"/>
      <c r="M1279" s="612"/>
      <c r="N1279" s="613"/>
    </row>
    <row r="1280" spans="1:14" x14ac:dyDescent="0.2">
      <c r="A1280" s="534">
        <v>6</v>
      </c>
      <c r="B1280" s="610">
        <v>3.3333333333333298E-2</v>
      </c>
      <c r="C1280" s="611">
        <v>7.3619631901840496E-2</v>
      </c>
      <c r="D1280" s="612">
        <v>5.9437751004016097E-2</v>
      </c>
      <c r="E1280" s="610">
        <v>2.2988505747126398E-2</v>
      </c>
      <c r="F1280" s="611">
        <v>5.7627118644067797E-2</v>
      </c>
      <c r="G1280" s="612">
        <v>4.3763676148796497E-2</v>
      </c>
      <c r="H1280" s="610"/>
      <c r="I1280" s="611"/>
      <c r="J1280" s="612"/>
      <c r="K1280" s="610"/>
      <c r="L1280" s="611"/>
      <c r="M1280" s="612"/>
      <c r="N1280" s="577"/>
    </row>
    <row r="1281" spans="1:14" x14ac:dyDescent="0.2">
      <c r="A1281" s="534">
        <v>5</v>
      </c>
      <c r="B1281" s="610">
        <v>4.4444444444444398E-2</v>
      </c>
      <c r="C1281" s="611">
        <v>8.3435582822085894E-2</v>
      </c>
      <c r="D1281" s="612">
        <v>8.0321285140562207E-2</v>
      </c>
      <c r="E1281" s="610">
        <v>3.4482758620689703E-2</v>
      </c>
      <c r="F1281" s="611">
        <v>8.8135593220338995E-2</v>
      </c>
      <c r="G1281" s="612">
        <v>8.5339168490153203E-2</v>
      </c>
      <c r="H1281" s="610"/>
      <c r="I1281" s="611"/>
      <c r="J1281" s="612"/>
      <c r="K1281" s="610"/>
      <c r="L1281" s="611"/>
      <c r="M1281" s="612"/>
      <c r="N1281" s="577"/>
    </row>
    <row r="1282" spans="1:14" ht="19" x14ac:dyDescent="0.2">
      <c r="A1282" s="534" t="s">
        <v>636</v>
      </c>
      <c r="B1282" s="610">
        <v>0.18888888888888899</v>
      </c>
      <c r="C1282" s="611">
        <v>0.13374233128834401</v>
      </c>
      <c r="D1282" s="612">
        <v>0.12690763052208801</v>
      </c>
      <c r="E1282" s="610">
        <v>0.195402298850575</v>
      </c>
      <c r="F1282" s="611">
        <v>0.122033898305085</v>
      </c>
      <c r="G1282" s="612">
        <v>0.12691466083151001</v>
      </c>
      <c r="H1282" s="610"/>
      <c r="I1282" s="611"/>
      <c r="J1282" s="612"/>
      <c r="K1282" s="610"/>
      <c r="L1282" s="611"/>
      <c r="M1282" s="612"/>
      <c r="N1282" s="577"/>
    </row>
    <row r="1283" spans="1:14" x14ac:dyDescent="0.2">
      <c r="A1283" s="534">
        <v>3</v>
      </c>
      <c r="B1283" s="610">
        <v>0.11111111111111099</v>
      </c>
      <c r="C1283" s="611">
        <v>6.9938650306748507E-2</v>
      </c>
      <c r="D1283" s="612">
        <v>6.18473895582329E-2</v>
      </c>
      <c r="E1283" s="610">
        <v>0.10344827586206901</v>
      </c>
      <c r="F1283" s="611">
        <v>7.7966101694915302E-2</v>
      </c>
      <c r="G1283" s="612">
        <v>5.2516411378555797E-2</v>
      </c>
      <c r="H1283" s="610"/>
      <c r="I1283" s="611"/>
      <c r="J1283" s="612"/>
      <c r="K1283" s="610"/>
      <c r="L1283" s="611"/>
      <c r="M1283" s="612"/>
      <c r="N1283" s="577"/>
    </row>
    <row r="1284" spans="1:14" x14ac:dyDescent="0.2">
      <c r="A1284" s="534">
        <v>2</v>
      </c>
      <c r="B1284" s="610">
        <v>0.155555555555556</v>
      </c>
      <c r="C1284" s="611">
        <v>0.119018404907975</v>
      </c>
      <c r="D1284" s="612">
        <v>0.119678714859438</v>
      </c>
      <c r="E1284" s="610">
        <v>0.160919540229885</v>
      </c>
      <c r="F1284" s="611">
        <v>0.132203389830508</v>
      </c>
      <c r="G1284" s="612">
        <v>0.12691466083151001</v>
      </c>
      <c r="H1284" s="610"/>
      <c r="I1284" s="611"/>
      <c r="J1284" s="612"/>
      <c r="K1284" s="610"/>
      <c r="L1284" s="611"/>
      <c r="M1284" s="612"/>
      <c r="N1284" s="577"/>
    </row>
    <row r="1285" spans="1:14" ht="19" x14ac:dyDescent="0.2">
      <c r="A1285" s="534" t="s">
        <v>637</v>
      </c>
      <c r="B1285" s="610">
        <v>0.422222222222222</v>
      </c>
      <c r="C1285" s="611">
        <v>0.440490797546012</v>
      </c>
      <c r="D1285" s="612">
        <v>0.472289156626506</v>
      </c>
      <c r="E1285" s="610">
        <v>0.43678160919540199</v>
      </c>
      <c r="F1285" s="611">
        <v>0.48474576271186398</v>
      </c>
      <c r="G1285" s="612">
        <v>0.51203501094091897</v>
      </c>
      <c r="H1285" s="610"/>
      <c r="I1285" s="611"/>
      <c r="J1285" s="612"/>
      <c r="K1285" s="610"/>
      <c r="L1285" s="611"/>
      <c r="M1285" s="612"/>
      <c r="N1285" s="577"/>
    </row>
    <row r="1286" spans="1:14" ht="19" x14ac:dyDescent="0.2">
      <c r="A1286" s="602" t="s">
        <v>237</v>
      </c>
      <c r="B1286" s="614">
        <v>90</v>
      </c>
      <c r="C1286" s="615">
        <v>815</v>
      </c>
      <c r="D1286" s="616">
        <v>1245</v>
      </c>
      <c r="E1286" s="614">
        <v>87</v>
      </c>
      <c r="F1286" s="615">
        <v>295</v>
      </c>
      <c r="G1286" s="616">
        <v>457</v>
      </c>
      <c r="H1286" s="614"/>
      <c r="I1286" s="615"/>
      <c r="J1286" s="616"/>
      <c r="K1286" s="614"/>
      <c r="L1286" s="615"/>
      <c r="M1286" s="616"/>
      <c r="N1286" s="617"/>
    </row>
    <row r="1287" spans="1:14" ht="19" x14ac:dyDescent="0.2">
      <c r="A1287" s="534" t="s">
        <v>177</v>
      </c>
      <c r="B1287" s="618">
        <v>2.5555555555555598</v>
      </c>
      <c r="C1287" s="619">
        <v>2.8404907975460101</v>
      </c>
      <c r="D1287" s="620">
        <v>2.7196787148594401</v>
      </c>
      <c r="E1287" s="618">
        <v>2.4827586206896499</v>
      </c>
      <c r="F1287" s="619">
        <v>2.5186440677966102</v>
      </c>
      <c r="G1287" s="620">
        <v>2.4879649890590798</v>
      </c>
      <c r="H1287" s="618"/>
      <c r="I1287" s="619"/>
      <c r="J1287" s="620"/>
      <c r="K1287" s="618"/>
      <c r="L1287" s="619"/>
      <c r="M1287" s="620"/>
      <c r="N1287" s="577"/>
    </row>
    <row r="1288" spans="1:14" ht="19" x14ac:dyDescent="0.2">
      <c r="A1288" s="534" t="s">
        <v>157</v>
      </c>
      <c r="B1288" s="618">
        <v>1.74890727432368</v>
      </c>
      <c r="C1288" s="619">
        <v>2.0656497403313399</v>
      </c>
      <c r="D1288" s="620">
        <v>2.0467148549165199</v>
      </c>
      <c r="E1288" s="618">
        <v>1.71763810903714</v>
      </c>
      <c r="F1288" s="619">
        <v>1.85498726330695</v>
      </c>
      <c r="G1288" s="620">
        <v>1.90347316871941</v>
      </c>
      <c r="H1288" s="618"/>
      <c r="I1288" s="619"/>
      <c r="J1288" s="620"/>
      <c r="K1288" s="618"/>
      <c r="L1288" s="619"/>
      <c r="M1288" s="620"/>
      <c r="N1288" s="577"/>
    </row>
    <row r="1289" spans="1:14" ht="19" x14ac:dyDescent="0.2">
      <c r="A1289" s="534" t="s">
        <v>238</v>
      </c>
      <c r="B1289" s="618" t="s">
        <v>226</v>
      </c>
      <c r="C1289" s="619" t="s">
        <v>118</v>
      </c>
      <c r="D1289" s="620" t="s">
        <v>118</v>
      </c>
      <c r="E1289" s="618" t="s">
        <v>226</v>
      </c>
      <c r="F1289" s="619" t="s">
        <v>118</v>
      </c>
      <c r="G1289" s="620" t="s">
        <v>118</v>
      </c>
      <c r="H1289" s="618"/>
      <c r="I1289" s="619"/>
      <c r="J1289" s="620"/>
      <c r="K1289" s="618"/>
      <c r="L1289" s="619"/>
      <c r="M1289" s="620"/>
      <c r="N1289" s="577"/>
    </row>
    <row r="1290" spans="1:14" ht="19" x14ac:dyDescent="0.2">
      <c r="A1290" s="562" t="s">
        <v>156</v>
      </c>
      <c r="B1290" s="621" t="s">
        <v>226</v>
      </c>
      <c r="C1290" s="622">
        <v>-0.13793976608287198</v>
      </c>
      <c r="D1290" s="623">
        <v>-8.0188580695367301E-2</v>
      </c>
      <c r="E1290" s="621" t="s">
        <v>226</v>
      </c>
      <c r="F1290" s="622">
        <v>-1.9345387333272606E-2</v>
      </c>
      <c r="G1290" s="623">
        <v>-2.735193989066079E-3</v>
      </c>
      <c r="H1290" s="621"/>
      <c r="I1290" s="622"/>
      <c r="J1290" s="623"/>
      <c r="K1290" s="621"/>
      <c r="L1290" s="622"/>
      <c r="M1290" s="623"/>
      <c r="N1290" s="577"/>
    </row>
    <row r="1291" spans="1:14" ht="38" x14ac:dyDescent="0.2">
      <c r="A1291" s="592" t="s">
        <v>1084</v>
      </c>
      <c r="B1291" s="610">
        <v>0.14444444444444399</v>
      </c>
      <c r="C1291" s="611">
        <v>0.18414634146341499</v>
      </c>
      <c r="D1291" s="612">
        <v>0.174260591526779</v>
      </c>
      <c r="E1291" s="610">
        <v>0.13793103448275901</v>
      </c>
      <c r="F1291" s="611">
        <v>0.13175675675675699</v>
      </c>
      <c r="G1291" s="612">
        <v>0.128540305010893</v>
      </c>
      <c r="H1291" s="610"/>
      <c r="I1291" s="611"/>
      <c r="J1291" s="612"/>
      <c r="K1291" s="610"/>
      <c r="L1291" s="611"/>
      <c r="M1291" s="612"/>
      <c r="N1291" s="613"/>
    </row>
    <row r="1292" spans="1:14" x14ac:dyDescent="0.2">
      <c r="A1292" s="534">
        <v>6</v>
      </c>
      <c r="B1292" s="610">
        <v>0.133333333333333</v>
      </c>
      <c r="C1292" s="611">
        <v>0.17073170731707299</v>
      </c>
      <c r="D1292" s="612">
        <v>0.17825739408473201</v>
      </c>
      <c r="E1292" s="610">
        <v>0.114942528735632</v>
      </c>
      <c r="F1292" s="611">
        <v>0.121621621621622</v>
      </c>
      <c r="G1292" s="612">
        <v>0.13725490196078399</v>
      </c>
      <c r="H1292" s="610"/>
      <c r="I1292" s="611"/>
      <c r="J1292" s="612"/>
      <c r="K1292" s="610"/>
      <c r="L1292" s="611"/>
      <c r="M1292" s="612"/>
      <c r="N1292" s="577"/>
    </row>
    <row r="1293" spans="1:14" x14ac:dyDescent="0.2">
      <c r="A1293" s="534">
        <v>5</v>
      </c>
      <c r="B1293" s="610">
        <v>0.11111111111111099</v>
      </c>
      <c r="C1293" s="611">
        <v>0.19268292682926799</v>
      </c>
      <c r="D1293" s="612">
        <v>0.206235011990408</v>
      </c>
      <c r="E1293" s="610">
        <v>0.114942528735632</v>
      </c>
      <c r="F1293" s="611">
        <v>0.15878378378378399</v>
      </c>
      <c r="G1293" s="612">
        <v>0.16557734204793001</v>
      </c>
      <c r="H1293" s="610"/>
      <c r="I1293" s="611"/>
      <c r="J1293" s="612"/>
      <c r="K1293" s="610"/>
      <c r="L1293" s="611"/>
      <c r="M1293" s="612"/>
      <c r="N1293" s="577"/>
    </row>
    <row r="1294" spans="1:14" ht="19" x14ac:dyDescent="0.2">
      <c r="A1294" s="534" t="s">
        <v>636</v>
      </c>
      <c r="B1294" s="610">
        <v>0.24444444444444399</v>
      </c>
      <c r="C1294" s="611">
        <v>0.20121951219512199</v>
      </c>
      <c r="D1294" s="612">
        <v>0.19264588329336499</v>
      </c>
      <c r="E1294" s="610">
        <v>0.252873563218391</v>
      </c>
      <c r="F1294" s="611">
        <v>0.22972972972972999</v>
      </c>
      <c r="G1294" s="612">
        <v>0.22222222222222199</v>
      </c>
      <c r="H1294" s="610"/>
      <c r="I1294" s="611"/>
      <c r="J1294" s="612"/>
      <c r="K1294" s="610"/>
      <c r="L1294" s="611"/>
      <c r="M1294" s="612"/>
      <c r="N1294" s="577"/>
    </row>
    <row r="1295" spans="1:14" x14ac:dyDescent="0.2">
      <c r="A1295" s="534">
        <v>3</v>
      </c>
      <c r="B1295" s="610">
        <v>0.11111111111111099</v>
      </c>
      <c r="C1295" s="611">
        <v>9.0243902439024401E-2</v>
      </c>
      <c r="D1295" s="612">
        <v>8.5531574740207797E-2</v>
      </c>
      <c r="E1295" s="610">
        <v>0.114942528735632</v>
      </c>
      <c r="F1295" s="611">
        <v>0.121621621621622</v>
      </c>
      <c r="G1295" s="612">
        <v>0.11111111111111099</v>
      </c>
      <c r="H1295" s="610"/>
      <c r="I1295" s="611"/>
      <c r="J1295" s="612"/>
      <c r="K1295" s="610"/>
      <c r="L1295" s="611"/>
      <c r="M1295" s="612"/>
      <c r="N1295" s="577"/>
    </row>
    <row r="1296" spans="1:14" x14ac:dyDescent="0.2">
      <c r="A1296" s="534">
        <v>2</v>
      </c>
      <c r="B1296" s="610">
        <v>5.5555555555555601E-2</v>
      </c>
      <c r="C1296" s="611">
        <v>5.97560975609756E-2</v>
      </c>
      <c r="D1296" s="612">
        <v>6.3149480415667494E-2</v>
      </c>
      <c r="E1296" s="610">
        <v>5.7471264367816098E-2</v>
      </c>
      <c r="F1296" s="611">
        <v>7.77027027027027E-2</v>
      </c>
      <c r="G1296" s="612">
        <v>8.4967320261437898E-2</v>
      </c>
      <c r="H1296" s="610"/>
      <c r="I1296" s="611"/>
      <c r="J1296" s="612"/>
      <c r="K1296" s="610"/>
      <c r="L1296" s="611"/>
      <c r="M1296" s="612"/>
      <c r="N1296" s="577"/>
    </row>
    <row r="1297" spans="1:14" ht="19" x14ac:dyDescent="0.2">
      <c r="A1297" s="534" t="s">
        <v>637</v>
      </c>
      <c r="B1297" s="610">
        <v>0.2</v>
      </c>
      <c r="C1297" s="611">
        <v>0.101219512195122</v>
      </c>
      <c r="D1297" s="612">
        <v>9.9920063948840898E-2</v>
      </c>
      <c r="E1297" s="610">
        <v>0.20689655172413801</v>
      </c>
      <c r="F1297" s="611">
        <v>0.15878378378378399</v>
      </c>
      <c r="G1297" s="612">
        <v>0.15032679738562099</v>
      </c>
      <c r="H1297" s="610"/>
      <c r="I1297" s="611"/>
      <c r="J1297" s="612"/>
      <c r="K1297" s="610"/>
      <c r="L1297" s="611"/>
      <c r="M1297" s="612"/>
      <c r="N1297" s="577"/>
    </row>
    <row r="1298" spans="1:14" ht="19" x14ac:dyDescent="0.2">
      <c r="A1298" s="602" t="s">
        <v>237</v>
      </c>
      <c r="B1298" s="614">
        <v>90</v>
      </c>
      <c r="C1298" s="615">
        <v>820</v>
      </c>
      <c r="D1298" s="616">
        <v>1251</v>
      </c>
      <c r="E1298" s="614">
        <v>87</v>
      </c>
      <c r="F1298" s="615">
        <v>296</v>
      </c>
      <c r="G1298" s="616">
        <v>459</v>
      </c>
      <c r="H1298" s="614"/>
      <c r="I1298" s="615"/>
      <c r="J1298" s="616"/>
      <c r="K1298" s="614"/>
      <c r="L1298" s="615"/>
      <c r="M1298" s="616"/>
      <c r="N1298" s="617"/>
    </row>
    <row r="1299" spans="1:14" ht="19" x14ac:dyDescent="0.2">
      <c r="A1299" s="534" t="s">
        <v>177</v>
      </c>
      <c r="B1299" s="618">
        <v>3.9888888888888898</v>
      </c>
      <c r="C1299" s="619">
        <v>4.5731707317073198</v>
      </c>
      <c r="D1299" s="620">
        <v>4.5739408473221399</v>
      </c>
      <c r="E1299" s="618">
        <v>3.9080459770114899</v>
      </c>
      <c r="F1299" s="619">
        <v>4.0439189189189202</v>
      </c>
      <c r="G1299" s="620">
        <v>4.0936819172113301</v>
      </c>
      <c r="H1299" s="618"/>
      <c r="I1299" s="619"/>
      <c r="J1299" s="620"/>
      <c r="K1299" s="618"/>
      <c r="L1299" s="619"/>
      <c r="M1299" s="620"/>
      <c r="N1299" s="577"/>
    </row>
    <row r="1300" spans="1:14" ht="19" x14ac:dyDescent="0.2">
      <c r="A1300" s="534" t="s">
        <v>157</v>
      </c>
      <c r="B1300" s="618">
        <v>2.0306330691862802</v>
      </c>
      <c r="C1300" s="619">
        <v>1.85710849468928</v>
      </c>
      <c r="D1300" s="620">
        <v>1.84345555338287</v>
      </c>
      <c r="E1300" s="618">
        <v>2.01524529009669</v>
      </c>
      <c r="F1300" s="619">
        <v>1.9243568628963901</v>
      </c>
      <c r="G1300" s="620">
        <v>1.9169273981280901</v>
      </c>
      <c r="H1300" s="618"/>
      <c r="I1300" s="619"/>
      <c r="J1300" s="620"/>
      <c r="K1300" s="618"/>
      <c r="L1300" s="619"/>
      <c r="M1300" s="620"/>
      <c r="N1300" s="577"/>
    </row>
    <row r="1301" spans="1:14" ht="19" x14ac:dyDescent="0.2">
      <c r="A1301" s="534" t="s">
        <v>238</v>
      </c>
      <c r="B1301" s="618" t="s">
        <v>226</v>
      </c>
      <c r="C1301" s="619" t="s">
        <v>214</v>
      </c>
      <c r="D1301" s="620" t="s">
        <v>214</v>
      </c>
      <c r="E1301" s="618" t="s">
        <v>226</v>
      </c>
      <c r="F1301" s="619" t="s">
        <v>118</v>
      </c>
      <c r="G1301" s="620" t="s">
        <v>118</v>
      </c>
      <c r="H1301" s="618"/>
      <c r="I1301" s="619"/>
      <c r="J1301" s="620"/>
      <c r="K1301" s="618"/>
      <c r="L1301" s="619"/>
      <c r="M1301" s="620"/>
      <c r="N1301" s="577"/>
    </row>
    <row r="1302" spans="1:14" ht="19" x14ac:dyDescent="0.2">
      <c r="A1302" s="562" t="s">
        <v>156</v>
      </c>
      <c r="B1302" s="621" t="s">
        <v>226</v>
      </c>
      <c r="C1302" s="622">
        <v>-0.3146191213325899</v>
      </c>
      <c r="D1302" s="623">
        <v>-0.31736699990387007</v>
      </c>
      <c r="E1302" s="621" t="s">
        <v>226</v>
      </c>
      <c r="F1302" s="622">
        <v>-7.0606936024810413E-2</v>
      </c>
      <c r="G1302" s="623">
        <v>-9.6840360454504754E-2</v>
      </c>
      <c r="H1302" s="621"/>
      <c r="I1302" s="622"/>
      <c r="J1302" s="623"/>
      <c r="K1302" s="621"/>
      <c r="L1302" s="622"/>
      <c r="M1302" s="623"/>
      <c r="N1302" s="645"/>
    </row>
    <row r="1303" spans="1:14" ht="38" x14ac:dyDescent="0.2">
      <c r="A1303" s="592" t="s">
        <v>1085</v>
      </c>
      <c r="B1303" s="610">
        <v>3.3333333333333298E-2</v>
      </c>
      <c r="C1303" s="611">
        <v>3.3047735618115102E-2</v>
      </c>
      <c r="D1303" s="612">
        <v>3.1275060144346403E-2</v>
      </c>
      <c r="E1303" s="610">
        <v>3.4482758620689703E-2</v>
      </c>
      <c r="F1303" s="611">
        <v>3.7162162162162199E-2</v>
      </c>
      <c r="G1303" s="612">
        <v>3.4858387799564301E-2</v>
      </c>
      <c r="H1303" s="610"/>
      <c r="I1303" s="611"/>
      <c r="J1303" s="612"/>
      <c r="K1303" s="610"/>
      <c r="L1303" s="611"/>
      <c r="M1303" s="612"/>
      <c r="N1303" s="577"/>
    </row>
    <row r="1304" spans="1:14" x14ac:dyDescent="0.2">
      <c r="A1304" s="534">
        <v>6</v>
      </c>
      <c r="B1304" s="610">
        <v>6.6666666666666693E-2</v>
      </c>
      <c r="C1304" s="611">
        <v>3.18237454100367E-2</v>
      </c>
      <c r="D1304" s="612">
        <v>3.36808340016038E-2</v>
      </c>
      <c r="E1304" s="610">
        <v>6.8965517241379296E-2</v>
      </c>
      <c r="F1304" s="611">
        <v>3.04054054054054E-2</v>
      </c>
      <c r="G1304" s="612">
        <v>2.39651416122004E-2</v>
      </c>
      <c r="H1304" s="610"/>
      <c r="I1304" s="611"/>
      <c r="J1304" s="612"/>
      <c r="K1304" s="610"/>
      <c r="L1304" s="611"/>
      <c r="M1304" s="612"/>
      <c r="N1304" s="577"/>
    </row>
    <row r="1305" spans="1:14" x14ac:dyDescent="0.2">
      <c r="A1305" s="534">
        <v>5</v>
      </c>
      <c r="B1305" s="610">
        <v>4.4444444444444398E-2</v>
      </c>
      <c r="C1305" s="611">
        <v>5.6303549571603398E-2</v>
      </c>
      <c r="D1305" s="612">
        <v>5.6134723336006401E-2</v>
      </c>
      <c r="E1305" s="610">
        <v>4.5977011494252901E-2</v>
      </c>
      <c r="F1305" s="611">
        <v>4.3918918918918901E-2</v>
      </c>
      <c r="G1305" s="612">
        <v>3.9215686274509803E-2</v>
      </c>
      <c r="H1305" s="610"/>
      <c r="I1305" s="611"/>
      <c r="J1305" s="612"/>
      <c r="K1305" s="610"/>
      <c r="L1305" s="611"/>
      <c r="M1305" s="612"/>
      <c r="N1305" s="577"/>
    </row>
    <row r="1306" spans="1:14" ht="19" x14ac:dyDescent="0.2">
      <c r="A1306" s="534" t="s">
        <v>636</v>
      </c>
      <c r="B1306" s="610">
        <v>0.122222222222222</v>
      </c>
      <c r="C1306" s="611">
        <v>0.118727050183599</v>
      </c>
      <c r="D1306" s="612">
        <v>0.10665597433841199</v>
      </c>
      <c r="E1306" s="610">
        <v>0.126436781609195</v>
      </c>
      <c r="F1306" s="611">
        <v>9.45945945945946E-2</v>
      </c>
      <c r="G1306" s="612">
        <v>9.1503267973856203E-2</v>
      </c>
      <c r="H1306" s="610"/>
      <c r="I1306" s="611"/>
      <c r="J1306" s="612"/>
      <c r="K1306" s="610"/>
      <c r="L1306" s="611"/>
      <c r="M1306" s="612"/>
      <c r="N1306" s="577"/>
    </row>
    <row r="1307" spans="1:14" x14ac:dyDescent="0.2">
      <c r="A1307" s="534">
        <v>3</v>
      </c>
      <c r="B1307" s="610">
        <v>0.1</v>
      </c>
      <c r="C1307" s="611">
        <v>8.56793145654835E-2</v>
      </c>
      <c r="D1307" s="612">
        <v>8.8211708099438693E-2</v>
      </c>
      <c r="E1307" s="610">
        <v>0.10344827586206901</v>
      </c>
      <c r="F1307" s="611">
        <v>0.101351351351351</v>
      </c>
      <c r="G1307" s="612">
        <v>8.9324618736383504E-2</v>
      </c>
      <c r="H1307" s="610"/>
      <c r="I1307" s="611"/>
      <c r="J1307" s="612"/>
      <c r="K1307" s="610"/>
      <c r="L1307" s="611"/>
      <c r="M1307" s="612"/>
      <c r="N1307" s="577"/>
    </row>
    <row r="1308" spans="1:14" x14ac:dyDescent="0.2">
      <c r="A1308" s="534">
        <v>2</v>
      </c>
      <c r="B1308" s="610">
        <v>0.11111111111111099</v>
      </c>
      <c r="C1308" s="611">
        <v>0.13953488372093001</v>
      </c>
      <c r="D1308" s="612">
        <v>0.157979149959904</v>
      </c>
      <c r="E1308" s="610">
        <v>0.114942528735632</v>
      </c>
      <c r="F1308" s="611">
        <v>0.10472972972973001</v>
      </c>
      <c r="G1308" s="612">
        <v>0.13943355119825701</v>
      </c>
      <c r="H1308" s="610"/>
      <c r="I1308" s="611"/>
      <c r="J1308" s="612"/>
      <c r="K1308" s="610"/>
      <c r="L1308" s="611"/>
      <c r="M1308" s="612"/>
      <c r="N1308" s="577"/>
    </row>
    <row r="1309" spans="1:14" ht="19" x14ac:dyDescent="0.2">
      <c r="A1309" s="534" t="s">
        <v>637</v>
      </c>
      <c r="B1309" s="610">
        <v>0.52222222222222203</v>
      </c>
      <c r="C1309" s="611">
        <v>0.53488372093023295</v>
      </c>
      <c r="D1309" s="612">
        <v>0.52606255012028902</v>
      </c>
      <c r="E1309" s="610">
        <v>0.50574712643678199</v>
      </c>
      <c r="F1309" s="611">
        <v>0.58783783783783805</v>
      </c>
      <c r="G1309" s="612">
        <v>0.58169934640522902</v>
      </c>
      <c r="H1309" s="610"/>
      <c r="I1309" s="611"/>
      <c r="J1309" s="612"/>
      <c r="K1309" s="610"/>
      <c r="L1309" s="611"/>
      <c r="M1309" s="612"/>
      <c r="N1309" s="577"/>
    </row>
    <row r="1310" spans="1:14" ht="19" x14ac:dyDescent="0.2">
      <c r="A1310" s="602" t="s">
        <v>237</v>
      </c>
      <c r="B1310" s="614">
        <v>90</v>
      </c>
      <c r="C1310" s="615">
        <v>817</v>
      </c>
      <c r="D1310" s="616">
        <v>1247</v>
      </c>
      <c r="E1310" s="614">
        <v>87</v>
      </c>
      <c r="F1310" s="615">
        <v>296</v>
      </c>
      <c r="G1310" s="616">
        <v>459</v>
      </c>
      <c r="H1310" s="614"/>
      <c r="I1310" s="615"/>
      <c r="J1310" s="616"/>
      <c r="K1310" s="614"/>
      <c r="L1310" s="615"/>
      <c r="M1310" s="616"/>
      <c r="N1310" s="617"/>
    </row>
    <row r="1311" spans="1:14" ht="19" x14ac:dyDescent="0.2">
      <c r="A1311" s="534" t="s">
        <v>177</v>
      </c>
      <c r="B1311" s="618">
        <v>2.3888888888888902</v>
      </c>
      <c r="C1311" s="619">
        <v>2.2496940024479799</v>
      </c>
      <c r="D1311" s="620">
        <v>2.2349639133921402</v>
      </c>
      <c r="E1311" s="618">
        <v>2.4367816091954002</v>
      </c>
      <c r="F1311" s="619">
        <v>2.1418918918918899</v>
      </c>
      <c r="G1311" s="620">
        <v>2.0784313725490202</v>
      </c>
      <c r="H1311" s="618"/>
      <c r="I1311" s="619"/>
      <c r="J1311" s="620"/>
      <c r="K1311" s="618"/>
      <c r="L1311" s="619"/>
      <c r="M1311" s="620"/>
      <c r="N1311" s="577"/>
    </row>
    <row r="1312" spans="1:14" ht="19" x14ac:dyDescent="0.2">
      <c r="A1312" s="534" t="s">
        <v>157</v>
      </c>
      <c r="B1312" s="618">
        <v>1.81562781691019</v>
      </c>
      <c r="C1312" s="619">
        <v>1.6966888253230901</v>
      </c>
      <c r="D1312" s="620">
        <v>1.6774769839261601</v>
      </c>
      <c r="E1312" s="618">
        <v>1.8280829291738701</v>
      </c>
      <c r="F1312" s="619">
        <v>1.69349757476373</v>
      </c>
      <c r="G1312" s="620">
        <v>1.62618882988866</v>
      </c>
      <c r="H1312" s="618"/>
      <c r="I1312" s="619"/>
      <c r="J1312" s="620"/>
      <c r="K1312" s="618"/>
      <c r="L1312" s="619"/>
      <c r="M1312" s="620"/>
      <c r="N1312" s="577"/>
    </row>
    <row r="1313" spans="1:14" ht="19" x14ac:dyDescent="0.2">
      <c r="A1313" s="534" t="s">
        <v>238</v>
      </c>
      <c r="B1313" s="618" t="s">
        <v>226</v>
      </c>
      <c r="C1313" s="619" t="s">
        <v>118</v>
      </c>
      <c r="D1313" s="620" t="s">
        <v>118</v>
      </c>
      <c r="E1313" s="618" t="s">
        <v>226</v>
      </c>
      <c r="F1313" s="619" t="s">
        <v>118</v>
      </c>
      <c r="G1313" s="620" t="s">
        <v>118</v>
      </c>
      <c r="H1313" s="618"/>
      <c r="I1313" s="619"/>
      <c r="J1313" s="620"/>
      <c r="K1313" s="618"/>
      <c r="L1313" s="619"/>
      <c r="M1313" s="620"/>
      <c r="N1313" s="577"/>
    </row>
    <row r="1314" spans="1:14" ht="19" x14ac:dyDescent="0.2">
      <c r="A1314" s="562" t="s">
        <v>156</v>
      </c>
      <c r="B1314" s="621" t="s">
        <v>226</v>
      </c>
      <c r="C1314" s="622">
        <v>8.2039136678114355E-2</v>
      </c>
      <c r="D1314" s="623">
        <v>9.1759813679521421E-2</v>
      </c>
      <c r="E1314" s="621" t="s">
        <v>226</v>
      </c>
      <c r="F1314" s="622">
        <v>0.17413058140614826</v>
      </c>
      <c r="G1314" s="623">
        <v>0.22036200843349485</v>
      </c>
      <c r="H1314" s="621"/>
      <c r="I1314" s="622"/>
      <c r="J1314" s="623"/>
      <c r="K1314" s="621"/>
      <c r="L1314" s="622"/>
      <c r="M1314" s="623"/>
      <c r="N1314" s="577"/>
    </row>
    <row r="1315" spans="1:14" ht="38" x14ac:dyDescent="0.2">
      <c r="A1315" s="592" t="s">
        <v>1086</v>
      </c>
      <c r="B1315" s="610">
        <v>6.7415730337078594E-2</v>
      </c>
      <c r="C1315" s="611">
        <v>0.11656441717791401</v>
      </c>
      <c r="D1315" s="612">
        <v>0.10297666934835099</v>
      </c>
      <c r="E1315" s="610">
        <v>6.9767441860465101E-2</v>
      </c>
      <c r="F1315" s="611">
        <v>5.4237288135593198E-2</v>
      </c>
      <c r="G1315" s="612">
        <v>6.14035087719298E-2</v>
      </c>
      <c r="H1315" s="610"/>
      <c r="I1315" s="611"/>
      <c r="J1315" s="612"/>
      <c r="K1315" s="610"/>
      <c r="L1315" s="611"/>
      <c r="M1315" s="612"/>
      <c r="N1315" s="613"/>
    </row>
    <row r="1316" spans="1:14" x14ac:dyDescent="0.2">
      <c r="A1316" s="534">
        <v>6</v>
      </c>
      <c r="B1316" s="610">
        <v>8.98876404494382E-2</v>
      </c>
      <c r="C1316" s="611">
        <v>6.8711656441717797E-2</v>
      </c>
      <c r="D1316" s="612">
        <v>5.7924376508447298E-2</v>
      </c>
      <c r="E1316" s="610">
        <v>8.1395348837209294E-2</v>
      </c>
      <c r="F1316" s="611">
        <v>6.1016949152542403E-2</v>
      </c>
      <c r="G1316" s="612">
        <v>4.8245614035087703E-2</v>
      </c>
      <c r="H1316" s="610"/>
      <c r="I1316" s="611"/>
      <c r="J1316" s="612"/>
      <c r="K1316" s="610"/>
      <c r="L1316" s="611"/>
      <c r="M1316" s="612"/>
      <c r="N1316" s="577"/>
    </row>
    <row r="1317" spans="1:14" x14ac:dyDescent="0.2">
      <c r="A1317" s="534">
        <v>5</v>
      </c>
      <c r="B1317" s="610">
        <v>3.3707865168539297E-2</v>
      </c>
      <c r="C1317" s="611">
        <v>6.9938650306748507E-2</v>
      </c>
      <c r="D1317" s="612">
        <v>5.8728881737731303E-2</v>
      </c>
      <c r="E1317" s="610">
        <v>3.4883720930232599E-2</v>
      </c>
      <c r="F1317" s="611">
        <v>6.7796610169491497E-2</v>
      </c>
      <c r="G1317" s="612">
        <v>6.3596491228070207E-2</v>
      </c>
      <c r="H1317" s="610"/>
      <c r="I1317" s="611"/>
      <c r="J1317" s="612"/>
      <c r="K1317" s="610"/>
      <c r="L1317" s="611"/>
      <c r="M1317" s="612"/>
      <c r="N1317" s="577"/>
    </row>
    <row r="1318" spans="1:14" ht="19" x14ac:dyDescent="0.2">
      <c r="A1318" s="534" t="s">
        <v>636</v>
      </c>
      <c r="B1318" s="610">
        <v>0.13483146067415699</v>
      </c>
      <c r="C1318" s="611">
        <v>0.10184049079754599</v>
      </c>
      <c r="D1318" s="612">
        <v>9.49316170555108E-2</v>
      </c>
      <c r="E1318" s="610">
        <v>0.13953488372093001</v>
      </c>
      <c r="F1318" s="611">
        <v>0.10847457627118599</v>
      </c>
      <c r="G1318" s="612">
        <v>0.100877192982456</v>
      </c>
      <c r="H1318" s="610"/>
      <c r="I1318" s="611"/>
      <c r="J1318" s="612"/>
      <c r="K1318" s="610"/>
      <c r="L1318" s="611"/>
      <c r="M1318" s="612"/>
      <c r="N1318" s="577"/>
    </row>
    <row r="1319" spans="1:14" x14ac:dyDescent="0.2">
      <c r="A1319" s="534">
        <v>3</v>
      </c>
      <c r="B1319" s="610">
        <v>8.98876404494382E-2</v>
      </c>
      <c r="C1319" s="611">
        <v>5.0306748466257697E-2</v>
      </c>
      <c r="D1319" s="612">
        <v>5.0683829444891401E-2</v>
      </c>
      <c r="E1319" s="610">
        <v>9.3023255813953501E-2</v>
      </c>
      <c r="F1319" s="611">
        <v>7.1186440677966104E-2</v>
      </c>
      <c r="G1319" s="612">
        <v>5.9210526315789498E-2</v>
      </c>
      <c r="H1319" s="610"/>
      <c r="I1319" s="611"/>
      <c r="J1319" s="612"/>
      <c r="K1319" s="610"/>
      <c r="L1319" s="611"/>
      <c r="M1319" s="612"/>
      <c r="N1319" s="577"/>
    </row>
    <row r="1320" spans="1:14" x14ac:dyDescent="0.2">
      <c r="A1320" s="534">
        <v>2</v>
      </c>
      <c r="B1320" s="610">
        <v>0.101123595505618</v>
      </c>
      <c r="C1320" s="611">
        <v>8.5889570552147201E-2</v>
      </c>
      <c r="D1320" s="612">
        <v>9.1713596138374903E-2</v>
      </c>
      <c r="E1320" s="610">
        <v>0.104651162790698</v>
      </c>
      <c r="F1320" s="611">
        <v>9.1525423728813601E-2</v>
      </c>
      <c r="G1320" s="612">
        <v>9.6491228070175405E-2</v>
      </c>
      <c r="H1320" s="610"/>
      <c r="I1320" s="611"/>
      <c r="J1320" s="612"/>
      <c r="K1320" s="610"/>
      <c r="L1320" s="611"/>
      <c r="M1320" s="612"/>
      <c r="N1320" s="577"/>
    </row>
    <row r="1321" spans="1:14" ht="19" x14ac:dyDescent="0.2">
      <c r="A1321" s="534" t="s">
        <v>637</v>
      </c>
      <c r="B1321" s="610">
        <v>0.48314606741573002</v>
      </c>
      <c r="C1321" s="611">
        <v>0.50674846625766901</v>
      </c>
      <c r="D1321" s="612">
        <v>0.543041029766693</v>
      </c>
      <c r="E1321" s="610">
        <v>0.47674418604651198</v>
      </c>
      <c r="F1321" s="611">
        <v>0.54576271186440695</v>
      </c>
      <c r="G1321" s="612">
        <v>0.570175438596491</v>
      </c>
      <c r="H1321" s="610"/>
      <c r="I1321" s="611"/>
      <c r="J1321" s="612"/>
      <c r="K1321" s="610"/>
      <c r="L1321" s="611"/>
      <c r="M1321" s="612"/>
      <c r="N1321" s="577"/>
    </row>
    <row r="1322" spans="1:14" ht="19" x14ac:dyDescent="0.2">
      <c r="A1322" s="602" t="s">
        <v>237</v>
      </c>
      <c r="B1322" s="614">
        <v>89</v>
      </c>
      <c r="C1322" s="615">
        <v>815</v>
      </c>
      <c r="D1322" s="616">
        <v>1243</v>
      </c>
      <c r="E1322" s="614">
        <v>86</v>
      </c>
      <c r="F1322" s="615">
        <v>295</v>
      </c>
      <c r="G1322" s="616">
        <v>456</v>
      </c>
      <c r="H1322" s="614"/>
      <c r="I1322" s="615"/>
      <c r="J1322" s="616"/>
      <c r="K1322" s="614"/>
      <c r="L1322" s="615"/>
      <c r="M1322" s="616"/>
      <c r="N1322" s="617"/>
    </row>
    <row r="1323" spans="1:14" ht="19" x14ac:dyDescent="0.2">
      <c r="A1323" s="534" t="s">
        <v>177</v>
      </c>
      <c r="B1323" s="618">
        <v>2.6741573033707899</v>
      </c>
      <c r="C1323" s="619">
        <v>2.8147239263803701</v>
      </c>
      <c r="D1323" s="620">
        <v>2.62027353177796</v>
      </c>
      <c r="E1323" s="618">
        <v>2.6744186046511702</v>
      </c>
      <c r="F1323" s="619">
        <v>2.46101694915254</v>
      </c>
      <c r="G1323" s="620">
        <v>2.3815789473684199</v>
      </c>
      <c r="H1323" s="618"/>
      <c r="I1323" s="619"/>
      <c r="J1323" s="620"/>
      <c r="K1323" s="618"/>
      <c r="L1323" s="619"/>
      <c r="M1323" s="620"/>
      <c r="N1323" s="577"/>
    </row>
    <row r="1324" spans="1:14" ht="19" x14ac:dyDescent="0.2">
      <c r="A1324" s="534" t="s">
        <v>157</v>
      </c>
      <c r="B1324" s="618">
        <v>2.0325492328761401</v>
      </c>
      <c r="C1324" s="619">
        <v>2.2247831556215498</v>
      </c>
      <c r="D1324" s="620">
        <v>2.1499296148084901</v>
      </c>
      <c r="E1324" s="618">
        <v>2.02014478494003</v>
      </c>
      <c r="F1324" s="619">
        <v>1.94770202546074</v>
      </c>
      <c r="G1324" s="620">
        <v>1.9429247598208801</v>
      </c>
      <c r="H1324" s="618"/>
      <c r="I1324" s="619"/>
      <c r="J1324" s="620"/>
      <c r="K1324" s="618"/>
      <c r="L1324" s="619"/>
      <c r="M1324" s="620"/>
      <c r="N1324" s="577"/>
    </row>
    <row r="1325" spans="1:14" ht="19" x14ac:dyDescent="0.2">
      <c r="A1325" s="534" t="s">
        <v>238</v>
      </c>
      <c r="B1325" s="618" t="s">
        <v>226</v>
      </c>
      <c r="C1325" s="619" t="s">
        <v>118</v>
      </c>
      <c r="D1325" s="620" t="s">
        <v>118</v>
      </c>
      <c r="E1325" s="618" t="s">
        <v>226</v>
      </c>
      <c r="F1325" s="619" t="s">
        <v>118</v>
      </c>
      <c r="G1325" s="620" t="s">
        <v>118</v>
      </c>
      <c r="H1325" s="618"/>
      <c r="I1325" s="619"/>
      <c r="J1325" s="620"/>
      <c r="K1325" s="618"/>
      <c r="L1325" s="619"/>
      <c r="M1325" s="620"/>
      <c r="N1325" s="577"/>
    </row>
    <row r="1326" spans="1:14" ht="19" x14ac:dyDescent="0.2">
      <c r="A1326" s="562" t="s">
        <v>156</v>
      </c>
      <c r="B1326" s="621" t="s">
        <v>226</v>
      </c>
      <c r="C1326" s="622">
        <v>-6.318216795843605E-2</v>
      </c>
      <c r="D1326" s="623">
        <v>2.5063039841715842E-2</v>
      </c>
      <c r="E1326" s="621" t="s">
        <v>226</v>
      </c>
      <c r="F1326" s="622">
        <v>0.10956586413578784</v>
      </c>
      <c r="G1326" s="623">
        <v>0.15072104866775562</v>
      </c>
      <c r="H1326" s="621"/>
      <c r="I1326" s="622"/>
      <c r="J1326" s="623"/>
      <c r="K1326" s="621"/>
      <c r="L1326" s="622"/>
      <c r="M1326" s="623"/>
      <c r="N1326" s="577"/>
    </row>
    <row r="1327" spans="1:14" ht="38" x14ac:dyDescent="0.2">
      <c r="A1327" s="592" t="s">
        <v>1087</v>
      </c>
      <c r="B1327" s="610">
        <v>3.3333333333333298E-2</v>
      </c>
      <c r="C1327" s="611">
        <v>0.112332112332112</v>
      </c>
      <c r="D1327" s="612">
        <v>0.101042502004812</v>
      </c>
      <c r="E1327" s="610">
        <v>2.2988505747126398E-2</v>
      </c>
      <c r="F1327" s="611">
        <v>6.7796610169491497E-2</v>
      </c>
      <c r="G1327" s="612">
        <v>6.7833698030634604E-2</v>
      </c>
      <c r="H1327" s="610"/>
      <c r="I1327" s="611"/>
      <c r="J1327" s="612"/>
      <c r="K1327" s="610"/>
      <c r="L1327" s="611"/>
      <c r="M1327" s="612"/>
      <c r="N1327" s="613"/>
    </row>
    <row r="1328" spans="1:14" x14ac:dyDescent="0.2">
      <c r="A1328" s="534">
        <v>6</v>
      </c>
      <c r="B1328" s="610">
        <v>8.8888888888888906E-2</v>
      </c>
      <c r="C1328" s="611">
        <v>8.4249084249084297E-2</v>
      </c>
      <c r="D1328" s="612">
        <v>7.2975140336808297E-2</v>
      </c>
      <c r="E1328" s="610">
        <v>9.1954022988505704E-2</v>
      </c>
      <c r="F1328" s="611">
        <v>6.1016949152542403E-2</v>
      </c>
      <c r="G1328" s="612">
        <v>5.6892778993435401E-2</v>
      </c>
      <c r="H1328" s="610"/>
      <c r="I1328" s="611"/>
      <c r="J1328" s="612"/>
      <c r="K1328" s="610"/>
      <c r="L1328" s="611"/>
      <c r="M1328" s="612"/>
      <c r="N1328" s="577"/>
    </row>
    <row r="1329" spans="1:14" x14ac:dyDescent="0.2">
      <c r="A1329" s="534">
        <v>5</v>
      </c>
      <c r="B1329" s="610">
        <v>0.133333333333333</v>
      </c>
      <c r="C1329" s="611">
        <v>9.7680097680097694E-2</v>
      </c>
      <c r="D1329" s="612">
        <v>9.7032878909382503E-2</v>
      </c>
      <c r="E1329" s="610">
        <v>0.13793103448275901</v>
      </c>
      <c r="F1329" s="611">
        <v>0.111864406779661</v>
      </c>
      <c r="G1329" s="612">
        <v>0.105032822757112</v>
      </c>
      <c r="H1329" s="610"/>
      <c r="I1329" s="611"/>
      <c r="J1329" s="612"/>
      <c r="K1329" s="610"/>
      <c r="L1329" s="611"/>
      <c r="M1329" s="612"/>
      <c r="N1329" s="577"/>
    </row>
    <row r="1330" spans="1:14" ht="19" x14ac:dyDescent="0.2">
      <c r="A1330" s="534" t="s">
        <v>636</v>
      </c>
      <c r="B1330" s="610">
        <v>0.133333333333333</v>
      </c>
      <c r="C1330" s="611">
        <v>0.139194139194139</v>
      </c>
      <c r="D1330" s="612">
        <v>0.13793103448275901</v>
      </c>
      <c r="E1330" s="610">
        <v>0.13793103448275901</v>
      </c>
      <c r="F1330" s="611">
        <v>0.132203389830508</v>
      </c>
      <c r="G1330" s="612">
        <v>0.133479212253829</v>
      </c>
      <c r="H1330" s="610"/>
      <c r="I1330" s="611"/>
      <c r="J1330" s="612"/>
      <c r="K1330" s="610"/>
      <c r="L1330" s="611"/>
      <c r="M1330" s="612"/>
      <c r="N1330" s="577"/>
    </row>
    <row r="1331" spans="1:14" x14ac:dyDescent="0.2">
      <c r="A1331" s="534">
        <v>3</v>
      </c>
      <c r="B1331" s="610">
        <v>7.7777777777777807E-2</v>
      </c>
      <c r="C1331" s="611">
        <v>9.0354090354090394E-2</v>
      </c>
      <c r="D1331" s="612">
        <v>9.1419406575781903E-2</v>
      </c>
      <c r="E1331" s="610">
        <v>8.04597701149425E-2</v>
      </c>
      <c r="F1331" s="611">
        <v>8.1355932203389797E-2</v>
      </c>
      <c r="G1331" s="612">
        <v>7.6586433260393896E-2</v>
      </c>
      <c r="H1331" s="610"/>
      <c r="I1331" s="611"/>
      <c r="J1331" s="612"/>
      <c r="K1331" s="610"/>
      <c r="L1331" s="611"/>
      <c r="M1331" s="612"/>
      <c r="N1331" s="577"/>
    </row>
    <row r="1332" spans="1:14" x14ac:dyDescent="0.2">
      <c r="A1332" s="534">
        <v>2</v>
      </c>
      <c r="B1332" s="610">
        <v>0.133333333333333</v>
      </c>
      <c r="C1332" s="611">
        <v>0.11721611721611699</v>
      </c>
      <c r="D1332" s="612">
        <v>0.113873295910184</v>
      </c>
      <c r="E1332" s="610">
        <v>0.126436781609195</v>
      </c>
      <c r="F1332" s="611">
        <v>0.14237288135593201</v>
      </c>
      <c r="G1332" s="612">
        <v>0.12910284463895</v>
      </c>
      <c r="H1332" s="610"/>
      <c r="I1332" s="611"/>
      <c r="J1332" s="612"/>
      <c r="K1332" s="610"/>
      <c r="L1332" s="611"/>
      <c r="M1332" s="612"/>
      <c r="N1332" s="577"/>
    </row>
    <row r="1333" spans="1:14" ht="19" x14ac:dyDescent="0.2">
      <c r="A1333" s="534" t="s">
        <v>637</v>
      </c>
      <c r="B1333" s="610">
        <v>0.4</v>
      </c>
      <c r="C1333" s="611">
        <v>0.35897435897435898</v>
      </c>
      <c r="D1333" s="612">
        <v>0.38572574178027302</v>
      </c>
      <c r="E1333" s="610">
        <v>0.40229885057471299</v>
      </c>
      <c r="F1333" s="611">
        <v>0.40338983050847499</v>
      </c>
      <c r="G1333" s="612">
        <v>0.431072210065646</v>
      </c>
      <c r="H1333" s="610"/>
      <c r="I1333" s="611"/>
      <c r="J1333" s="612"/>
      <c r="K1333" s="610"/>
      <c r="L1333" s="611"/>
      <c r="M1333" s="612"/>
      <c r="N1333" s="577"/>
    </row>
    <row r="1334" spans="1:14" ht="19" x14ac:dyDescent="0.2">
      <c r="A1334" s="602" t="s">
        <v>237</v>
      </c>
      <c r="B1334" s="614">
        <v>90</v>
      </c>
      <c r="C1334" s="615">
        <v>819</v>
      </c>
      <c r="D1334" s="616">
        <v>1247</v>
      </c>
      <c r="E1334" s="614">
        <v>87</v>
      </c>
      <c r="F1334" s="615">
        <v>295</v>
      </c>
      <c r="G1334" s="616">
        <v>457</v>
      </c>
      <c r="H1334" s="614"/>
      <c r="I1334" s="615"/>
      <c r="J1334" s="616"/>
      <c r="K1334" s="614"/>
      <c r="L1334" s="615"/>
      <c r="M1334" s="616"/>
      <c r="N1334" s="617"/>
    </row>
    <row r="1335" spans="1:14" ht="19" x14ac:dyDescent="0.2">
      <c r="A1335" s="534" t="s">
        <v>177</v>
      </c>
      <c r="B1335" s="618">
        <v>2.8666666666666698</v>
      </c>
      <c r="C1335" s="619">
        <v>3.2014652014651999</v>
      </c>
      <c r="D1335" s="620">
        <v>3.0697674418604701</v>
      </c>
      <c r="E1335" s="618">
        <v>2.85057471264368</v>
      </c>
      <c r="F1335" s="619">
        <v>2.8610169491525399</v>
      </c>
      <c r="G1335" s="620">
        <v>2.79431072210066</v>
      </c>
      <c r="H1335" s="618"/>
      <c r="I1335" s="619"/>
      <c r="J1335" s="620"/>
      <c r="K1335" s="618"/>
      <c r="L1335" s="619"/>
      <c r="M1335" s="620"/>
      <c r="N1335" s="577"/>
    </row>
    <row r="1336" spans="1:14" ht="19" x14ac:dyDescent="0.2">
      <c r="A1336" s="534" t="s">
        <v>157</v>
      </c>
      <c r="B1336" s="618">
        <v>1.93837647808327</v>
      </c>
      <c r="C1336" s="619">
        <v>2.1456039784795502</v>
      </c>
      <c r="D1336" s="620">
        <v>2.1106871361345299</v>
      </c>
      <c r="E1336" s="618">
        <v>1.9079316429675499</v>
      </c>
      <c r="F1336" s="619">
        <v>1.9908820173970001</v>
      </c>
      <c r="G1336" s="620">
        <v>1.9926758479037701</v>
      </c>
      <c r="H1336" s="618"/>
      <c r="I1336" s="619"/>
      <c r="J1336" s="620"/>
      <c r="K1336" s="618"/>
      <c r="L1336" s="619"/>
      <c r="M1336" s="620"/>
      <c r="N1336" s="577"/>
    </row>
    <row r="1337" spans="1:14" ht="19" x14ac:dyDescent="0.2">
      <c r="A1337" s="534" t="s">
        <v>238</v>
      </c>
      <c r="B1337" s="618" t="s">
        <v>226</v>
      </c>
      <c r="C1337" s="619" t="s">
        <v>118</v>
      </c>
      <c r="D1337" s="620" t="s">
        <v>118</v>
      </c>
      <c r="E1337" s="618" t="s">
        <v>226</v>
      </c>
      <c r="F1337" s="619" t="s">
        <v>118</v>
      </c>
      <c r="G1337" s="620" t="s">
        <v>118</v>
      </c>
      <c r="H1337" s="618"/>
      <c r="I1337" s="619"/>
      <c r="J1337" s="620"/>
      <c r="K1337" s="618"/>
      <c r="L1337" s="619"/>
      <c r="M1337" s="620"/>
      <c r="N1337" s="577"/>
    </row>
    <row r="1338" spans="1:14" ht="19" x14ac:dyDescent="0.2">
      <c r="A1338" s="562" t="s">
        <v>156</v>
      </c>
      <c r="B1338" s="621" t="s">
        <v>226</v>
      </c>
      <c r="C1338" s="622">
        <v>-0.15603929623386509</v>
      </c>
      <c r="D1338" s="623">
        <v>-9.6224955236973206E-2</v>
      </c>
      <c r="E1338" s="621" t="s">
        <v>226</v>
      </c>
      <c r="F1338" s="622">
        <v>-5.2450303019526516E-3</v>
      </c>
      <c r="G1338" s="623">
        <v>2.8235395436848339E-2</v>
      </c>
      <c r="H1338" s="621"/>
      <c r="I1338" s="622"/>
      <c r="J1338" s="623"/>
      <c r="K1338" s="621"/>
      <c r="L1338" s="622"/>
      <c r="M1338" s="623"/>
      <c r="N1338" s="577"/>
    </row>
    <row r="1339" spans="1:14" ht="38" x14ac:dyDescent="0.2">
      <c r="A1339" s="592" t="s">
        <v>1088</v>
      </c>
      <c r="B1339" s="610">
        <v>0.16666666666666699</v>
      </c>
      <c r="C1339" s="611">
        <v>0.24205378973105099</v>
      </c>
      <c r="D1339" s="612">
        <v>0.23458767013610901</v>
      </c>
      <c r="E1339" s="610">
        <v>0.14942528735632199</v>
      </c>
      <c r="F1339" s="611">
        <v>0.17966101694915301</v>
      </c>
      <c r="G1339" s="612">
        <v>0.18558951965065501</v>
      </c>
      <c r="H1339" s="610"/>
      <c r="I1339" s="611"/>
      <c r="J1339" s="612"/>
      <c r="K1339" s="610"/>
      <c r="L1339" s="611"/>
      <c r="M1339" s="612"/>
      <c r="N1339" s="613"/>
    </row>
    <row r="1340" spans="1:14" x14ac:dyDescent="0.2">
      <c r="A1340" s="534">
        <v>6</v>
      </c>
      <c r="B1340" s="610">
        <v>0.11111111111111099</v>
      </c>
      <c r="C1340" s="611">
        <v>0.147921760391198</v>
      </c>
      <c r="D1340" s="612">
        <v>0.15292233787029599</v>
      </c>
      <c r="E1340" s="610">
        <v>0.114942528735632</v>
      </c>
      <c r="F1340" s="611">
        <v>0.12542372881355901</v>
      </c>
      <c r="G1340" s="612">
        <v>0.133187772925764</v>
      </c>
      <c r="H1340" s="610"/>
      <c r="I1340" s="611"/>
      <c r="J1340" s="612"/>
      <c r="K1340" s="610"/>
      <c r="L1340" s="611"/>
      <c r="M1340" s="612"/>
      <c r="N1340" s="577"/>
    </row>
    <row r="1341" spans="1:14" x14ac:dyDescent="0.2">
      <c r="A1341" s="534">
        <v>5</v>
      </c>
      <c r="B1341" s="610">
        <v>0.133333333333333</v>
      </c>
      <c r="C1341" s="611">
        <v>0.14058679706601501</v>
      </c>
      <c r="D1341" s="612">
        <v>0.148118494795837</v>
      </c>
      <c r="E1341" s="610">
        <v>0.13793103448275901</v>
      </c>
      <c r="F1341" s="611">
        <v>0.149152542372881</v>
      </c>
      <c r="G1341" s="612">
        <v>0.14410480349345001</v>
      </c>
      <c r="H1341" s="610"/>
      <c r="I1341" s="611"/>
      <c r="J1341" s="612"/>
      <c r="K1341" s="610"/>
      <c r="L1341" s="611"/>
      <c r="M1341" s="612"/>
      <c r="N1341" s="577"/>
    </row>
    <row r="1342" spans="1:14" ht="19" x14ac:dyDescent="0.2">
      <c r="A1342" s="534" t="s">
        <v>636</v>
      </c>
      <c r="B1342" s="610">
        <v>0.17777777777777801</v>
      </c>
      <c r="C1342" s="611">
        <v>0.166259168704156</v>
      </c>
      <c r="D1342" s="612">
        <v>0.160928742994395</v>
      </c>
      <c r="E1342" s="610">
        <v>0.17241379310344801</v>
      </c>
      <c r="F1342" s="611">
        <v>0.172881355932203</v>
      </c>
      <c r="G1342" s="612">
        <v>0.163755458515284</v>
      </c>
      <c r="H1342" s="610"/>
      <c r="I1342" s="611"/>
      <c r="J1342" s="612"/>
      <c r="K1342" s="610"/>
      <c r="L1342" s="611"/>
      <c r="M1342" s="612"/>
      <c r="N1342" s="577"/>
    </row>
    <row r="1343" spans="1:14" x14ac:dyDescent="0.2">
      <c r="A1343" s="534">
        <v>3</v>
      </c>
      <c r="B1343" s="610">
        <v>4.4444444444444398E-2</v>
      </c>
      <c r="C1343" s="611">
        <v>5.6234718826405898E-2</v>
      </c>
      <c r="D1343" s="612">
        <v>5.7646116893514801E-2</v>
      </c>
      <c r="E1343" s="610">
        <v>4.5977011494252901E-2</v>
      </c>
      <c r="F1343" s="611">
        <v>5.4237288135593198E-2</v>
      </c>
      <c r="G1343" s="612">
        <v>5.4585152838427901E-2</v>
      </c>
      <c r="H1343" s="610"/>
      <c r="I1343" s="611"/>
      <c r="J1343" s="612"/>
      <c r="K1343" s="610"/>
      <c r="L1343" s="611"/>
      <c r="M1343" s="612"/>
      <c r="N1343" s="577"/>
    </row>
    <row r="1344" spans="1:14" x14ac:dyDescent="0.2">
      <c r="A1344" s="534">
        <v>2</v>
      </c>
      <c r="B1344" s="610">
        <v>7.7777777777777807E-2</v>
      </c>
      <c r="C1344" s="611">
        <v>6.7237163814180906E-2</v>
      </c>
      <c r="D1344" s="612">
        <v>7.3658927141713404E-2</v>
      </c>
      <c r="E1344" s="610">
        <v>8.04597701149425E-2</v>
      </c>
      <c r="F1344" s="611">
        <v>8.4745762711864403E-2</v>
      </c>
      <c r="G1344" s="612">
        <v>8.9519650655021807E-2</v>
      </c>
      <c r="H1344" s="610"/>
      <c r="I1344" s="611"/>
      <c r="J1344" s="612"/>
      <c r="K1344" s="610"/>
      <c r="L1344" s="611"/>
      <c r="M1344" s="612"/>
      <c r="N1344" s="577"/>
    </row>
    <row r="1345" spans="1:14" ht="19" x14ac:dyDescent="0.2">
      <c r="A1345" s="534" t="s">
        <v>637</v>
      </c>
      <c r="B1345" s="610">
        <v>0.28888888888888897</v>
      </c>
      <c r="C1345" s="611">
        <v>0.17970660146699299</v>
      </c>
      <c r="D1345" s="612">
        <v>0.17213771016813501</v>
      </c>
      <c r="E1345" s="610">
        <v>0.29885057471264398</v>
      </c>
      <c r="F1345" s="611">
        <v>0.23389830508474599</v>
      </c>
      <c r="G1345" s="612">
        <v>0.229257641921397</v>
      </c>
      <c r="H1345" s="610"/>
      <c r="I1345" s="611"/>
      <c r="J1345" s="612"/>
      <c r="K1345" s="610"/>
      <c r="L1345" s="611"/>
      <c r="M1345" s="612"/>
      <c r="N1345" s="577"/>
    </row>
    <row r="1346" spans="1:14" ht="19" x14ac:dyDescent="0.2">
      <c r="A1346" s="602" t="s">
        <v>237</v>
      </c>
      <c r="B1346" s="614">
        <v>90</v>
      </c>
      <c r="C1346" s="615">
        <v>818</v>
      </c>
      <c r="D1346" s="616">
        <v>1249</v>
      </c>
      <c r="E1346" s="614">
        <v>87</v>
      </c>
      <c r="F1346" s="615">
        <v>295</v>
      </c>
      <c r="G1346" s="616">
        <v>458</v>
      </c>
      <c r="H1346" s="614"/>
      <c r="I1346" s="615"/>
      <c r="J1346" s="616"/>
      <c r="K1346" s="614"/>
      <c r="L1346" s="615"/>
      <c r="M1346" s="616"/>
      <c r="N1346" s="617"/>
    </row>
    <row r="1347" spans="1:14" ht="19" x14ac:dyDescent="0.2">
      <c r="A1347" s="534" t="s">
        <v>177</v>
      </c>
      <c r="B1347" s="618">
        <v>3.7888888888888901</v>
      </c>
      <c r="C1347" s="619">
        <v>4.4327628361858196</v>
      </c>
      <c r="D1347" s="620">
        <v>4.4363490792634197</v>
      </c>
      <c r="E1347" s="618">
        <v>3.7126436781609198</v>
      </c>
      <c r="F1347" s="619">
        <v>4.0135593220338999</v>
      </c>
      <c r="G1347" s="620">
        <v>4.0458515283842802</v>
      </c>
      <c r="H1347" s="618"/>
      <c r="I1347" s="619"/>
      <c r="J1347" s="620"/>
      <c r="K1347" s="618"/>
      <c r="L1347" s="619"/>
      <c r="M1347" s="620"/>
      <c r="N1347" s="577"/>
    </row>
    <row r="1348" spans="1:14" ht="19" x14ac:dyDescent="0.2">
      <c r="A1348" s="534" t="s">
        <v>157</v>
      </c>
      <c r="B1348" s="618">
        <v>2.2460674469569399</v>
      </c>
      <c r="C1348" s="619">
        <v>2.1614181040016902</v>
      </c>
      <c r="D1348" s="620">
        <v>2.1414689407506899</v>
      </c>
      <c r="E1348" s="618">
        <v>2.2303824157295602</v>
      </c>
      <c r="F1348" s="619">
        <v>2.1868078206825099</v>
      </c>
      <c r="G1348" s="620">
        <v>2.1980880481963099</v>
      </c>
      <c r="H1348" s="618"/>
      <c r="I1348" s="619"/>
      <c r="J1348" s="620"/>
      <c r="K1348" s="618"/>
      <c r="L1348" s="619"/>
      <c r="M1348" s="620"/>
      <c r="N1348" s="577"/>
    </row>
    <row r="1349" spans="1:14" ht="19" x14ac:dyDescent="0.2">
      <c r="A1349" s="534" t="s">
        <v>238</v>
      </c>
      <c r="B1349" s="618" t="s">
        <v>226</v>
      </c>
      <c r="C1349" s="619" t="s">
        <v>214</v>
      </c>
      <c r="D1349" s="620" t="s">
        <v>214</v>
      </c>
      <c r="E1349" s="618" t="s">
        <v>226</v>
      </c>
      <c r="F1349" s="619" t="s">
        <v>118</v>
      </c>
      <c r="G1349" s="620" t="s">
        <v>118</v>
      </c>
      <c r="H1349" s="618"/>
      <c r="I1349" s="619"/>
      <c r="J1349" s="620"/>
      <c r="K1349" s="618"/>
      <c r="L1349" s="619"/>
      <c r="M1349" s="620"/>
      <c r="N1349" s="577"/>
    </row>
    <row r="1350" spans="1:14" ht="19" x14ac:dyDescent="0.2">
      <c r="A1350" s="562" t="s">
        <v>156</v>
      </c>
      <c r="B1350" s="621" t="s">
        <v>226</v>
      </c>
      <c r="C1350" s="622">
        <v>-0.2978942140370015</v>
      </c>
      <c r="D1350" s="623">
        <v>-0.30234395561560795</v>
      </c>
      <c r="E1350" s="621" t="s">
        <v>226</v>
      </c>
      <c r="F1350" s="622">
        <v>-0.13760497883122777</v>
      </c>
      <c r="G1350" s="623">
        <v>-0.15158985578252043</v>
      </c>
      <c r="H1350" s="621"/>
      <c r="I1350" s="622"/>
      <c r="J1350" s="623"/>
      <c r="K1350" s="621"/>
      <c r="L1350" s="622"/>
      <c r="M1350" s="623"/>
      <c r="N1350" s="577"/>
    </row>
    <row r="1351" spans="1:14" ht="95" x14ac:dyDescent="0.2">
      <c r="A1351" s="528" t="s">
        <v>1089</v>
      </c>
      <c r="B1351" s="568">
        <v>0.102272727272727</v>
      </c>
      <c r="C1351" s="569">
        <v>0.14377406931964101</v>
      </c>
      <c r="D1351" s="570">
        <v>0.20304568527918801</v>
      </c>
      <c r="E1351" s="568">
        <v>0.104651162790698</v>
      </c>
      <c r="F1351" s="569">
        <v>0.132867132867133</v>
      </c>
      <c r="G1351" s="570">
        <v>0.20137299771167</v>
      </c>
      <c r="H1351" s="568"/>
      <c r="I1351" s="569"/>
      <c r="J1351" s="570"/>
      <c r="K1351" s="568"/>
      <c r="L1351" s="569"/>
      <c r="M1351" s="570"/>
      <c r="N1351" s="576"/>
    </row>
    <row r="1352" spans="1:14" ht="19" x14ac:dyDescent="0.2">
      <c r="A1352" s="534" t="s">
        <v>101</v>
      </c>
      <c r="B1352" s="529">
        <v>0.11363636363636399</v>
      </c>
      <c r="C1352" s="530">
        <v>0.15532734274711199</v>
      </c>
      <c r="D1352" s="531">
        <v>0.16751269035533001</v>
      </c>
      <c r="E1352" s="529">
        <v>0.104651162790698</v>
      </c>
      <c r="F1352" s="530">
        <v>0.108391608391608</v>
      </c>
      <c r="G1352" s="531">
        <v>0.118993135011442</v>
      </c>
      <c r="H1352" s="529"/>
      <c r="I1352" s="530"/>
      <c r="J1352" s="531"/>
      <c r="K1352" s="529"/>
      <c r="L1352" s="530"/>
      <c r="M1352" s="531"/>
      <c r="N1352" s="577"/>
    </row>
    <row r="1353" spans="1:14" ht="19" x14ac:dyDescent="0.2">
      <c r="A1353" s="534" t="s">
        <v>100</v>
      </c>
      <c r="B1353" s="529">
        <v>0.18181818181818199</v>
      </c>
      <c r="C1353" s="530">
        <v>0.20539152759948701</v>
      </c>
      <c r="D1353" s="531">
        <v>0.20473773265651399</v>
      </c>
      <c r="E1353" s="529">
        <v>0.186046511627907</v>
      </c>
      <c r="F1353" s="530">
        <v>0.19230769230769201</v>
      </c>
      <c r="G1353" s="531">
        <v>0.19679633867276899</v>
      </c>
      <c r="H1353" s="529"/>
      <c r="I1353" s="530"/>
      <c r="J1353" s="531"/>
      <c r="K1353" s="529"/>
      <c r="L1353" s="530"/>
      <c r="M1353" s="531"/>
      <c r="N1353" s="577"/>
    </row>
    <row r="1354" spans="1:14" ht="19" x14ac:dyDescent="0.2">
      <c r="A1354" s="534" t="s">
        <v>99</v>
      </c>
      <c r="B1354" s="529">
        <v>0.32954545454545497</v>
      </c>
      <c r="C1354" s="530">
        <v>0.29139922978177202</v>
      </c>
      <c r="D1354" s="531">
        <v>0.25888324873096402</v>
      </c>
      <c r="E1354" s="529">
        <v>0.337209302325581</v>
      </c>
      <c r="F1354" s="530">
        <v>0.32867132867132898</v>
      </c>
      <c r="G1354" s="531">
        <v>0.28375286041189901</v>
      </c>
      <c r="H1354" s="529"/>
      <c r="I1354" s="530"/>
      <c r="J1354" s="531"/>
      <c r="K1354" s="529"/>
      <c r="L1354" s="530"/>
      <c r="M1354" s="531"/>
      <c r="N1354" s="577"/>
    </row>
    <row r="1355" spans="1:14" ht="19" x14ac:dyDescent="0.2">
      <c r="A1355" s="534" t="s">
        <v>98</v>
      </c>
      <c r="B1355" s="529">
        <v>0.204545454545455</v>
      </c>
      <c r="C1355" s="530">
        <v>0.161745827984596</v>
      </c>
      <c r="D1355" s="531">
        <v>0.131979695431472</v>
      </c>
      <c r="E1355" s="529">
        <v>0.19767441860465099</v>
      </c>
      <c r="F1355" s="530">
        <v>0.178321678321678</v>
      </c>
      <c r="G1355" s="531">
        <v>0.15560640732265399</v>
      </c>
      <c r="H1355" s="529"/>
      <c r="I1355" s="530"/>
      <c r="J1355" s="531"/>
      <c r="K1355" s="529"/>
      <c r="L1355" s="530"/>
      <c r="M1355" s="531"/>
      <c r="N1355" s="577"/>
    </row>
    <row r="1356" spans="1:14" ht="19" x14ac:dyDescent="0.2">
      <c r="A1356" s="534" t="s">
        <v>97</v>
      </c>
      <c r="B1356" s="529">
        <v>6.8181818181818205E-2</v>
      </c>
      <c r="C1356" s="530">
        <v>3.3376123234916601E-2</v>
      </c>
      <c r="D1356" s="531">
        <v>2.5380710659898501E-2</v>
      </c>
      <c r="E1356" s="529">
        <v>6.9767441860465101E-2</v>
      </c>
      <c r="F1356" s="530">
        <v>5.2447552447552399E-2</v>
      </c>
      <c r="G1356" s="531">
        <v>3.6613272311212801E-2</v>
      </c>
      <c r="H1356" s="529"/>
      <c r="I1356" s="530"/>
      <c r="J1356" s="531"/>
      <c r="K1356" s="529"/>
      <c r="L1356" s="530"/>
      <c r="M1356" s="531"/>
      <c r="N1356" s="577"/>
    </row>
    <row r="1357" spans="1:14" ht="19" x14ac:dyDescent="0.2">
      <c r="A1357" s="534" t="s">
        <v>96</v>
      </c>
      <c r="B1357" s="529">
        <v>0</v>
      </c>
      <c r="C1357" s="530">
        <v>6.4184852374839499E-3</v>
      </c>
      <c r="D1357" s="531">
        <v>5.0761421319797002E-3</v>
      </c>
      <c r="E1357" s="529">
        <v>0</v>
      </c>
      <c r="F1357" s="530">
        <v>3.4965034965035E-3</v>
      </c>
      <c r="G1357" s="531">
        <v>2.2883295194508001E-3</v>
      </c>
      <c r="H1357" s="529"/>
      <c r="I1357" s="530"/>
      <c r="J1357" s="531"/>
      <c r="K1357" s="529"/>
      <c r="L1357" s="530"/>
      <c r="M1357" s="531"/>
      <c r="N1357" s="577"/>
    </row>
    <row r="1358" spans="1:14" ht="19" x14ac:dyDescent="0.2">
      <c r="A1358" s="534" t="s">
        <v>93</v>
      </c>
      <c r="B1358" s="529">
        <v>0</v>
      </c>
      <c r="C1358" s="530">
        <v>2.56739409499358E-3</v>
      </c>
      <c r="D1358" s="531">
        <v>3.3840947546531302E-3</v>
      </c>
      <c r="E1358" s="529">
        <v>0</v>
      </c>
      <c r="F1358" s="530">
        <v>3.4965034965035E-3</v>
      </c>
      <c r="G1358" s="531">
        <v>4.5766590389016001E-3</v>
      </c>
      <c r="H1358" s="529"/>
      <c r="I1358" s="530"/>
      <c r="J1358" s="531"/>
      <c r="K1358" s="529"/>
      <c r="L1358" s="530"/>
      <c r="M1358" s="531"/>
      <c r="N1358" s="636"/>
    </row>
    <row r="1359" spans="1:14" ht="19" x14ac:dyDescent="0.2">
      <c r="A1359" s="602" t="s">
        <v>237</v>
      </c>
      <c r="B1359" s="603">
        <v>88</v>
      </c>
      <c r="C1359" s="604">
        <v>779</v>
      </c>
      <c r="D1359" s="605">
        <v>1182</v>
      </c>
      <c r="E1359" s="603">
        <v>86</v>
      </c>
      <c r="F1359" s="604">
        <v>286</v>
      </c>
      <c r="G1359" s="605">
        <v>437</v>
      </c>
      <c r="H1359" s="603"/>
      <c r="I1359" s="604"/>
      <c r="J1359" s="605"/>
      <c r="K1359" s="603"/>
      <c r="L1359" s="604"/>
      <c r="M1359" s="605"/>
      <c r="N1359" s="582"/>
    </row>
    <row r="1360" spans="1:14" ht="19" x14ac:dyDescent="0.2">
      <c r="A1360" s="534" t="s">
        <v>177</v>
      </c>
      <c r="B1360" s="583">
        <v>5.375</v>
      </c>
      <c r="C1360" s="584">
        <v>5.6893453145057702</v>
      </c>
      <c r="D1360" s="585">
        <v>5.9373942470389096</v>
      </c>
      <c r="E1360" s="583">
        <v>5.3720930232558199</v>
      </c>
      <c r="F1360" s="584">
        <v>5.5</v>
      </c>
      <c r="G1360" s="585">
        <v>5.7848970251716203</v>
      </c>
      <c r="H1360" s="583"/>
      <c r="I1360" s="584"/>
      <c r="J1360" s="585"/>
      <c r="K1360" s="583"/>
      <c r="L1360" s="584"/>
      <c r="M1360" s="585"/>
      <c r="N1360" s="586"/>
    </row>
    <row r="1361" spans="1:14" ht="19" x14ac:dyDescent="0.2">
      <c r="A1361" s="534" t="s">
        <v>157</v>
      </c>
      <c r="B1361" s="583">
        <v>1.38391830866474</v>
      </c>
      <c r="C1361" s="584">
        <v>1.4290511197888101</v>
      </c>
      <c r="D1361" s="585">
        <v>1.4692349337902599</v>
      </c>
      <c r="E1361" s="583">
        <v>1.3809332873770701</v>
      </c>
      <c r="F1361" s="584">
        <v>1.4333129333513599</v>
      </c>
      <c r="G1361" s="585">
        <v>1.50669782951447</v>
      </c>
      <c r="H1361" s="583"/>
      <c r="I1361" s="584"/>
      <c r="J1361" s="585"/>
      <c r="K1361" s="583"/>
      <c r="L1361" s="584"/>
      <c r="M1361" s="585"/>
      <c r="N1361" s="586"/>
    </row>
    <row r="1362" spans="1:14" ht="19" x14ac:dyDescent="0.2">
      <c r="A1362" s="534" t="s">
        <v>238</v>
      </c>
      <c r="B1362" s="587" t="s">
        <v>226</v>
      </c>
      <c r="C1362" s="584" t="s">
        <v>118</v>
      </c>
      <c r="D1362" s="585" t="s">
        <v>215</v>
      </c>
      <c r="E1362" s="587" t="s">
        <v>226</v>
      </c>
      <c r="F1362" s="584" t="s">
        <v>118</v>
      </c>
      <c r="G1362" s="585" t="s">
        <v>244</v>
      </c>
      <c r="H1362" s="587"/>
      <c r="I1362" s="584"/>
      <c r="J1362" s="585"/>
      <c r="K1362" s="587"/>
      <c r="L1362" s="584"/>
      <c r="M1362" s="585"/>
      <c r="N1362" s="586"/>
    </row>
    <row r="1363" spans="1:14" ht="19" x14ac:dyDescent="0.2">
      <c r="A1363" s="562" t="s">
        <v>156</v>
      </c>
      <c r="B1363" s="588" t="s">
        <v>226</v>
      </c>
      <c r="C1363" s="589">
        <v>-0.21996785849915934</v>
      </c>
      <c r="D1363" s="590">
        <v>-0.3827803396888152</v>
      </c>
      <c r="E1363" s="588" t="s">
        <v>226</v>
      </c>
      <c r="F1363" s="589">
        <v>-8.9238695729277395E-2</v>
      </c>
      <c r="G1363" s="590">
        <v>-0.27397929022624634</v>
      </c>
      <c r="H1363" s="588"/>
      <c r="I1363" s="589"/>
      <c r="J1363" s="590"/>
      <c r="K1363" s="588"/>
      <c r="L1363" s="589"/>
      <c r="M1363" s="590"/>
      <c r="N1363" s="591"/>
    </row>
    <row r="1364" spans="1:14" ht="38" x14ac:dyDescent="0.2">
      <c r="A1364" s="528" t="s">
        <v>1090</v>
      </c>
      <c r="B1364" s="568">
        <v>2.2988505747126398E-2</v>
      </c>
      <c r="C1364" s="569">
        <v>7.7419354838709703E-3</v>
      </c>
      <c r="D1364" s="570">
        <v>1.7841971112999101E-2</v>
      </c>
      <c r="E1364" s="568">
        <v>2.3529411764705899E-2</v>
      </c>
      <c r="F1364" s="569">
        <v>7.0175438596491203E-3</v>
      </c>
      <c r="G1364" s="570">
        <v>1.8390804597701101E-2</v>
      </c>
      <c r="H1364" s="568"/>
      <c r="I1364" s="569"/>
      <c r="J1364" s="570"/>
      <c r="K1364" s="568"/>
      <c r="L1364" s="569"/>
      <c r="M1364" s="570"/>
      <c r="N1364" s="576"/>
    </row>
    <row r="1365" spans="1:14" ht="19" x14ac:dyDescent="0.2">
      <c r="A1365" s="534" t="s">
        <v>101</v>
      </c>
      <c r="B1365" s="529">
        <v>2.2988505747126398E-2</v>
      </c>
      <c r="C1365" s="530">
        <v>1.0322580645161301E-2</v>
      </c>
      <c r="D1365" s="531">
        <v>1.6142735768904001E-2</v>
      </c>
      <c r="E1365" s="529">
        <v>2.3529411764705899E-2</v>
      </c>
      <c r="F1365" s="530">
        <v>1.4035087719298201E-2</v>
      </c>
      <c r="G1365" s="531">
        <v>2.5287356321839101E-2</v>
      </c>
      <c r="H1365" s="529"/>
      <c r="I1365" s="530"/>
      <c r="J1365" s="531"/>
      <c r="K1365" s="529"/>
      <c r="L1365" s="530"/>
      <c r="M1365" s="531"/>
      <c r="N1365" s="577"/>
    </row>
    <row r="1366" spans="1:14" ht="19" x14ac:dyDescent="0.2">
      <c r="A1366" s="534" t="s">
        <v>100</v>
      </c>
      <c r="B1366" s="529">
        <v>3.4482758620689703E-2</v>
      </c>
      <c r="C1366" s="530">
        <v>4.3870967741935503E-2</v>
      </c>
      <c r="D1366" s="531">
        <v>4.8428207306711997E-2</v>
      </c>
      <c r="E1366" s="529">
        <v>3.5294117647058802E-2</v>
      </c>
      <c r="F1366" s="530">
        <v>3.8596491228070198E-2</v>
      </c>
      <c r="G1366" s="531">
        <v>4.8275862068965503E-2</v>
      </c>
      <c r="H1366" s="529"/>
      <c r="I1366" s="530"/>
      <c r="J1366" s="531"/>
      <c r="K1366" s="529"/>
      <c r="L1366" s="530"/>
      <c r="M1366" s="531"/>
      <c r="N1366" s="577"/>
    </row>
    <row r="1367" spans="1:14" ht="19" x14ac:dyDescent="0.2">
      <c r="A1367" s="534" t="s">
        <v>99</v>
      </c>
      <c r="B1367" s="529">
        <v>0.126436781609195</v>
      </c>
      <c r="C1367" s="530">
        <v>0.127741935483871</v>
      </c>
      <c r="D1367" s="531">
        <v>0.13338997451147</v>
      </c>
      <c r="E1367" s="529">
        <v>0.129411764705882</v>
      </c>
      <c r="F1367" s="530">
        <v>9.4736842105263203E-2</v>
      </c>
      <c r="G1367" s="531">
        <v>8.9655172413793102E-2</v>
      </c>
      <c r="H1367" s="529"/>
      <c r="I1367" s="530"/>
      <c r="J1367" s="531"/>
      <c r="K1367" s="529"/>
      <c r="L1367" s="530"/>
      <c r="M1367" s="531"/>
      <c r="N1367" s="577"/>
    </row>
    <row r="1368" spans="1:14" ht="19" x14ac:dyDescent="0.2">
      <c r="A1368" s="534" t="s">
        <v>98</v>
      </c>
      <c r="B1368" s="529">
        <v>0.160919540229885</v>
      </c>
      <c r="C1368" s="530">
        <v>0.19612903225806499</v>
      </c>
      <c r="D1368" s="531">
        <v>0.209855564995752</v>
      </c>
      <c r="E1368" s="529">
        <v>0.152941176470588</v>
      </c>
      <c r="F1368" s="530">
        <v>0.19649122807017499</v>
      </c>
      <c r="G1368" s="531">
        <v>0.20689655172413801</v>
      </c>
      <c r="H1368" s="529"/>
      <c r="I1368" s="530"/>
      <c r="J1368" s="531"/>
      <c r="K1368" s="529"/>
      <c r="L1368" s="530"/>
      <c r="M1368" s="531"/>
      <c r="N1368" s="577"/>
    </row>
    <row r="1369" spans="1:14" ht="19" x14ac:dyDescent="0.2">
      <c r="A1369" s="534" t="s">
        <v>97</v>
      </c>
      <c r="B1369" s="529">
        <v>0.31034482758620702</v>
      </c>
      <c r="C1369" s="530">
        <v>0.27483870967741902</v>
      </c>
      <c r="D1369" s="531">
        <v>0.25743415463041602</v>
      </c>
      <c r="E1369" s="529">
        <v>0.317647058823529</v>
      </c>
      <c r="F1369" s="530">
        <v>0.32280701754385999</v>
      </c>
      <c r="G1369" s="531">
        <v>0.28965517241379302</v>
      </c>
      <c r="H1369" s="529"/>
      <c r="I1369" s="530"/>
      <c r="J1369" s="531"/>
      <c r="K1369" s="529"/>
      <c r="L1369" s="530"/>
      <c r="M1369" s="531"/>
      <c r="N1369" s="577"/>
    </row>
    <row r="1370" spans="1:14" ht="19" x14ac:dyDescent="0.2">
      <c r="A1370" s="534" t="s">
        <v>96</v>
      </c>
      <c r="B1370" s="529">
        <v>0.229885057471264</v>
      </c>
      <c r="C1370" s="530">
        <v>0.2</v>
      </c>
      <c r="D1370" s="531">
        <v>0.18011894647408699</v>
      </c>
      <c r="E1370" s="529">
        <v>0.23529411764705899</v>
      </c>
      <c r="F1370" s="530">
        <v>0.19649122807017499</v>
      </c>
      <c r="G1370" s="531">
        <v>0.188505747126437</v>
      </c>
      <c r="H1370" s="529"/>
      <c r="I1370" s="530"/>
      <c r="J1370" s="531"/>
      <c r="K1370" s="529"/>
      <c r="L1370" s="530"/>
      <c r="M1370" s="531"/>
      <c r="N1370" s="577"/>
    </row>
    <row r="1371" spans="1:14" ht="19" x14ac:dyDescent="0.2">
      <c r="A1371" s="534" t="s">
        <v>93</v>
      </c>
      <c r="B1371" s="529">
        <v>9.1954022988505704E-2</v>
      </c>
      <c r="C1371" s="530">
        <v>0.13935483870967699</v>
      </c>
      <c r="D1371" s="531">
        <v>0.13678844519965999</v>
      </c>
      <c r="E1371" s="529">
        <v>8.2352941176470601E-2</v>
      </c>
      <c r="F1371" s="530">
        <v>0.12982456140350901</v>
      </c>
      <c r="G1371" s="531">
        <v>0.133333333333333</v>
      </c>
      <c r="H1371" s="529"/>
      <c r="I1371" s="530"/>
      <c r="J1371" s="531"/>
      <c r="K1371" s="529"/>
      <c r="L1371" s="530"/>
      <c r="M1371" s="531"/>
      <c r="N1371" s="636"/>
    </row>
    <row r="1372" spans="1:14" ht="19" x14ac:dyDescent="0.2">
      <c r="A1372" s="602" t="s">
        <v>237</v>
      </c>
      <c r="B1372" s="603">
        <v>87</v>
      </c>
      <c r="C1372" s="604">
        <v>775</v>
      </c>
      <c r="D1372" s="605">
        <v>1177</v>
      </c>
      <c r="E1372" s="603">
        <v>85</v>
      </c>
      <c r="F1372" s="604">
        <v>285</v>
      </c>
      <c r="G1372" s="605">
        <v>435</v>
      </c>
      <c r="H1372" s="603"/>
      <c r="I1372" s="604"/>
      <c r="J1372" s="605"/>
      <c r="K1372" s="603"/>
      <c r="L1372" s="604"/>
      <c r="M1372" s="605"/>
      <c r="N1372" s="582"/>
    </row>
    <row r="1373" spans="1:14" ht="19" x14ac:dyDescent="0.2">
      <c r="A1373" s="534" t="s">
        <v>177</v>
      </c>
      <c r="B1373" s="583">
        <v>3.31034482758621</v>
      </c>
      <c r="C1373" s="584">
        <v>3.1845161290322599</v>
      </c>
      <c r="D1373" s="585">
        <v>3.3220050977060298</v>
      </c>
      <c r="E1373" s="583">
        <v>3.3294117647058799</v>
      </c>
      <c r="F1373" s="584">
        <v>3.1368421052631601</v>
      </c>
      <c r="G1373" s="585">
        <v>3.2689655172413801</v>
      </c>
      <c r="H1373" s="583"/>
      <c r="I1373" s="584"/>
      <c r="J1373" s="585"/>
      <c r="K1373" s="583"/>
      <c r="L1373" s="584"/>
      <c r="M1373" s="585"/>
      <c r="N1373" s="586"/>
    </row>
    <row r="1374" spans="1:14" ht="19" x14ac:dyDescent="0.2">
      <c r="A1374" s="534" t="s">
        <v>157</v>
      </c>
      <c r="B1374" s="583">
        <v>1.56495296628622</v>
      </c>
      <c r="C1374" s="584">
        <v>1.47879682287465</v>
      </c>
      <c r="D1374" s="585">
        <v>1.58408326349604</v>
      </c>
      <c r="E1374" s="583">
        <v>1.5613504174433199</v>
      </c>
      <c r="F1374" s="584">
        <v>1.42372151431858</v>
      </c>
      <c r="G1374" s="585">
        <v>1.58734267298558</v>
      </c>
      <c r="H1374" s="583"/>
      <c r="I1374" s="584"/>
      <c r="J1374" s="585"/>
      <c r="K1374" s="583"/>
      <c r="L1374" s="584"/>
      <c r="M1374" s="585"/>
      <c r="N1374" s="586"/>
    </row>
    <row r="1375" spans="1:14" ht="19" x14ac:dyDescent="0.2">
      <c r="A1375" s="534" t="s">
        <v>238</v>
      </c>
      <c r="B1375" s="587" t="s">
        <v>226</v>
      </c>
      <c r="C1375" s="584" t="s">
        <v>118</v>
      </c>
      <c r="D1375" s="585" t="s">
        <v>118</v>
      </c>
      <c r="E1375" s="587" t="s">
        <v>226</v>
      </c>
      <c r="F1375" s="584" t="s">
        <v>118</v>
      </c>
      <c r="G1375" s="585" t="s">
        <v>118</v>
      </c>
      <c r="H1375" s="587"/>
      <c r="I1375" s="584"/>
      <c r="J1375" s="585"/>
      <c r="K1375" s="587"/>
      <c r="L1375" s="584"/>
      <c r="M1375" s="585"/>
      <c r="N1375" s="586"/>
    </row>
    <row r="1376" spans="1:14" ht="19" x14ac:dyDescent="0.2">
      <c r="A1376" s="562" t="s">
        <v>156</v>
      </c>
      <c r="B1376" s="588" t="s">
        <v>226</v>
      </c>
      <c r="C1376" s="589">
        <v>8.5088564302802761E-2</v>
      </c>
      <c r="D1376" s="590">
        <v>-7.3608947133788072E-3</v>
      </c>
      <c r="E1376" s="588" t="s">
        <v>226</v>
      </c>
      <c r="F1376" s="589">
        <v>0.13525795424597994</v>
      </c>
      <c r="G1376" s="590">
        <v>3.8080150236752881E-2</v>
      </c>
      <c r="H1376" s="588"/>
      <c r="I1376" s="589"/>
      <c r="J1376" s="590"/>
      <c r="K1376" s="588"/>
      <c r="L1376" s="589"/>
      <c r="M1376" s="590"/>
      <c r="N1376" s="591"/>
    </row>
    <row r="1377" spans="1:14" ht="38" x14ac:dyDescent="0.2">
      <c r="A1377" s="528" t="s">
        <v>1091</v>
      </c>
      <c r="B1377" s="568">
        <v>0</v>
      </c>
      <c r="C1377" s="569">
        <v>2.58397932816538E-3</v>
      </c>
      <c r="D1377" s="570">
        <v>9.3457943925233603E-3</v>
      </c>
      <c r="E1377" s="568">
        <v>0</v>
      </c>
      <c r="F1377" s="569">
        <v>0</v>
      </c>
      <c r="G1377" s="570">
        <v>1.3824884792626699E-2</v>
      </c>
      <c r="H1377" s="568"/>
      <c r="I1377" s="569"/>
      <c r="J1377" s="570"/>
      <c r="K1377" s="568"/>
      <c r="L1377" s="569"/>
      <c r="M1377" s="570"/>
      <c r="N1377" s="576"/>
    </row>
    <row r="1378" spans="1:14" ht="19" x14ac:dyDescent="0.2">
      <c r="A1378" s="534" t="s">
        <v>101</v>
      </c>
      <c r="B1378" s="529">
        <v>0</v>
      </c>
      <c r="C1378" s="530">
        <v>9.0439276485788107E-3</v>
      </c>
      <c r="D1378" s="531">
        <v>1.10450297366185E-2</v>
      </c>
      <c r="E1378" s="529">
        <v>0</v>
      </c>
      <c r="F1378" s="530">
        <v>3.53356890459364E-3</v>
      </c>
      <c r="G1378" s="531">
        <v>1.1520737327188901E-2</v>
      </c>
      <c r="H1378" s="529"/>
      <c r="I1378" s="530"/>
      <c r="J1378" s="531"/>
      <c r="K1378" s="529"/>
      <c r="L1378" s="530"/>
      <c r="M1378" s="531"/>
      <c r="N1378" s="577"/>
    </row>
    <row r="1379" spans="1:14" ht="19" x14ac:dyDescent="0.2">
      <c r="A1379" s="534" t="s">
        <v>100</v>
      </c>
      <c r="B1379" s="529">
        <v>0</v>
      </c>
      <c r="C1379" s="530">
        <v>2.0671834625322998E-2</v>
      </c>
      <c r="D1379" s="531">
        <v>2.6338147833474899E-2</v>
      </c>
      <c r="E1379" s="529">
        <v>0</v>
      </c>
      <c r="F1379" s="530">
        <v>2.1201413427561801E-2</v>
      </c>
      <c r="G1379" s="531">
        <v>2.76497695852535E-2</v>
      </c>
      <c r="H1379" s="529"/>
      <c r="I1379" s="530"/>
      <c r="J1379" s="531"/>
      <c r="K1379" s="529"/>
      <c r="L1379" s="530"/>
      <c r="M1379" s="531"/>
      <c r="N1379" s="577"/>
    </row>
    <row r="1380" spans="1:14" ht="19" x14ac:dyDescent="0.2">
      <c r="A1380" s="534" t="s">
        <v>99</v>
      </c>
      <c r="B1380" s="529">
        <v>4.5977011494252901E-2</v>
      </c>
      <c r="C1380" s="530">
        <v>8.6563307493540007E-2</v>
      </c>
      <c r="D1380" s="531">
        <v>0.101954120645709</v>
      </c>
      <c r="E1380" s="529">
        <v>4.7058823529411799E-2</v>
      </c>
      <c r="F1380" s="530">
        <v>0.11660777385159</v>
      </c>
      <c r="G1380" s="531">
        <v>0.122119815668203</v>
      </c>
      <c r="H1380" s="529"/>
      <c r="I1380" s="530"/>
      <c r="J1380" s="531"/>
      <c r="K1380" s="529"/>
      <c r="L1380" s="530"/>
      <c r="M1380" s="531"/>
      <c r="N1380" s="577"/>
    </row>
    <row r="1381" spans="1:14" ht="19" x14ac:dyDescent="0.2">
      <c r="A1381" s="534" t="s">
        <v>98</v>
      </c>
      <c r="B1381" s="529">
        <v>0.13793103448275901</v>
      </c>
      <c r="C1381" s="530">
        <v>0.201550387596899</v>
      </c>
      <c r="D1381" s="531">
        <v>0.20560747663551401</v>
      </c>
      <c r="E1381" s="529">
        <v>0.14117647058823499</v>
      </c>
      <c r="F1381" s="530">
        <v>0.201413427561837</v>
      </c>
      <c r="G1381" s="531">
        <v>0.21889400921659</v>
      </c>
      <c r="H1381" s="529"/>
      <c r="I1381" s="530"/>
      <c r="J1381" s="531"/>
      <c r="K1381" s="529"/>
      <c r="L1381" s="530"/>
      <c r="M1381" s="531"/>
      <c r="N1381" s="577"/>
    </row>
    <row r="1382" spans="1:14" ht="19" x14ac:dyDescent="0.2">
      <c r="A1382" s="534" t="s">
        <v>97</v>
      </c>
      <c r="B1382" s="529">
        <v>0.390804597701149</v>
      </c>
      <c r="C1382" s="530">
        <v>0.32687338501292001</v>
      </c>
      <c r="D1382" s="531">
        <v>0.31435853865760399</v>
      </c>
      <c r="E1382" s="529">
        <v>0.38823529411764701</v>
      </c>
      <c r="F1382" s="530">
        <v>0.33922261484098898</v>
      </c>
      <c r="G1382" s="531">
        <v>0.31797235023041498</v>
      </c>
      <c r="H1382" s="529"/>
      <c r="I1382" s="530"/>
      <c r="J1382" s="531"/>
      <c r="K1382" s="529"/>
      <c r="L1382" s="530"/>
      <c r="M1382" s="531"/>
      <c r="N1382" s="577"/>
    </row>
    <row r="1383" spans="1:14" ht="19" x14ac:dyDescent="0.2">
      <c r="A1383" s="534" t="s">
        <v>96</v>
      </c>
      <c r="B1383" s="529">
        <v>0.34482758620689702</v>
      </c>
      <c r="C1383" s="530">
        <v>0.26098191214470301</v>
      </c>
      <c r="D1383" s="531">
        <v>0.232795242141037</v>
      </c>
      <c r="E1383" s="529">
        <v>0.34117647058823503</v>
      </c>
      <c r="F1383" s="530">
        <v>0.22261484098939899</v>
      </c>
      <c r="G1383" s="531">
        <v>0.18894009216589899</v>
      </c>
      <c r="H1383" s="529"/>
      <c r="I1383" s="530"/>
      <c r="J1383" s="531"/>
      <c r="K1383" s="529"/>
      <c r="L1383" s="530"/>
      <c r="M1383" s="531"/>
      <c r="N1383" s="577"/>
    </row>
    <row r="1384" spans="1:14" ht="19" x14ac:dyDescent="0.2">
      <c r="A1384" s="534" t="s">
        <v>93</v>
      </c>
      <c r="B1384" s="529">
        <v>8.04597701149425E-2</v>
      </c>
      <c r="C1384" s="530">
        <v>9.1731266149870802E-2</v>
      </c>
      <c r="D1384" s="531">
        <v>9.8555649957519101E-2</v>
      </c>
      <c r="E1384" s="529">
        <v>8.2352941176470601E-2</v>
      </c>
      <c r="F1384" s="530">
        <v>9.5406360424028294E-2</v>
      </c>
      <c r="G1384" s="531">
        <v>9.90783410138249E-2</v>
      </c>
      <c r="H1384" s="529"/>
      <c r="I1384" s="530"/>
      <c r="J1384" s="531"/>
      <c r="K1384" s="529"/>
      <c r="L1384" s="530"/>
      <c r="M1384" s="531"/>
      <c r="N1384" s="636"/>
    </row>
    <row r="1385" spans="1:14" ht="19" x14ac:dyDescent="0.2">
      <c r="A1385" s="602" t="s">
        <v>237</v>
      </c>
      <c r="B1385" s="603">
        <v>87</v>
      </c>
      <c r="C1385" s="604">
        <v>774</v>
      </c>
      <c r="D1385" s="605">
        <v>1177</v>
      </c>
      <c r="E1385" s="603">
        <v>85</v>
      </c>
      <c r="F1385" s="604">
        <v>283</v>
      </c>
      <c r="G1385" s="605">
        <v>434</v>
      </c>
      <c r="H1385" s="603"/>
      <c r="I1385" s="604"/>
      <c r="J1385" s="605"/>
      <c r="K1385" s="603"/>
      <c r="L1385" s="604"/>
      <c r="M1385" s="605"/>
      <c r="N1385" s="582"/>
    </row>
    <row r="1386" spans="1:14" ht="19" x14ac:dyDescent="0.2">
      <c r="A1386" s="534" t="s">
        <v>177</v>
      </c>
      <c r="B1386" s="583">
        <v>2.72413793103448</v>
      </c>
      <c r="C1386" s="584">
        <v>3.0413436692506499</v>
      </c>
      <c r="D1386" s="585">
        <v>3.1495327102803801</v>
      </c>
      <c r="E1386" s="583">
        <v>2.7294117647058802</v>
      </c>
      <c r="F1386" s="584">
        <v>3.0989399293286199</v>
      </c>
      <c r="G1386" s="585">
        <v>3.2741935483871001</v>
      </c>
      <c r="H1386" s="583"/>
      <c r="I1386" s="584"/>
      <c r="J1386" s="585"/>
      <c r="K1386" s="583"/>
      <c r="L1386" s="584"/>
      <c r="M1386" s="585"/>
      <c r="N1386" s="586"/>
    </row>
    <row r="1387" spans="1:14" ht="19" x14ac:dyDescent="0.2">
      <c r="A1387" s="534" t="s">
        <v>157</v>
      </c>
      <c r="B1387" s="583">
        <v>0.96073681961698698</v>
      </c>
      <c r="C1387" s="584">
        <v>1.2535471031017</v>
      </c>
      <c r="D1387" s="585">
        <v>1.3664101643492499</v>
      </c>
      <c r="E1387" s="583">
        <v>0.96840855327202702</v>
      </c>
      <c r="F1387" s="584">
        <v>1.2308529043981</v>
      </c>
      <c r="G1387" s="585">
        <v>1.41451643271969</v>
      </c>
      <c r="H1387" s="583"/>
      <c r="I1387" s="584"/>
      <c r="J1387" s="585"/>
      <c r="K1387" s="583"/>
      <c r="L1387" s="584"/>
      <c r="M1387" s="585"/>
      <c r="N1387" s="586"/>
    </row>
    <row r="1388" spans="1:14" ht="19" x14ac:dyDescent="0.2">
      <c r="A1388" s="534" t="s">
        <v>238</v>
      </c>
      <c r="B1388" s="587" t="s">
        <v>226</v>
      </c>
      <c r="C1388" s="584" t="s">
        <v>244</v>
      </c>
      <c r="D1388" s="585" t="s">
        <v>214</v>
      </c>
      <c r="E1388" s="587" t="s">
        <v>226</v>
      </c>
      <c r="F1388" s="584" t="s">
        <v>244</v>
      </c>
      <c r="G1388" s="585" t="s">
        <v>215</v>
      </c>
      <c r="H1388" s="587"/>
      <c r="I1388" s="584"/>
      <c r="J1388" s="585"/>
      <c r="K1388" s="587"/>
      <c r="L1388" s="584"/>
      <c r="M1388" s="585"/>
      <c r="N1388" s="586"/>
    </row>
    <row r="1389" spans="1:14" ht="19" x14ac:dyDescent="0.2">
      <c r="A1389" s="562" t="s">
        <v>156</v>
      </c>
      <c r="B1389" s="588" t="s">
        <v>226</v>
      </c>
      <c r="C1389" s="589">
        <v>-0.25304652488230839</v>
      </c>
      <c r="D1389" s="590">
        <v>-0.31132290314050282</v>
      </c>
      <c r="E1389" s="588" t="s">
        <v>226</v>
      </c>
      <c r="F1389" s="589">
        <v>-0.30022122326911427</v>
      </c>
      <c r="G1389" s="590">
        <v>-0.38513641204843996</v>
      </c>
      <c r="H1389" s="588"/>
      <c r="I1389" s="589"/>
      <c r="J1389" s="590"/>
      <c r="K1389" s="588"/>
      <c r="L1389" s="589"/>
      <c r="M1389" s="590"/>
      <c r="N1389" s="591"/>
    </row>
    <row r="1390" spans="1:14" ht="38" x14ac:dyDescent="0.2">
      <c r="A1390" s="528" t="s">
        <v>1092</v>
      </c>
      <c r="B1390" s="568">
        <v>0.204545454545455</v>
      </c>
      <c r="C1390" s="569">
        <v>0.13677419354838699</v>
      </c>
      <c r="D1390" s="570">
        <v>0.124044180118946</v>
      </c>
      <c r="E1390" s="568">
        <v>0.209302325581395</v>
      </c>
      <c r="F1390" s="569">
        <v>0.15384615384615399</v>
      </c>
      <c r="G1390" s="570">
        <v>0.133333333333333</v>
      </c>
      <c r="H1390" s="568"/>
      <c r="I1390" s="569"/>
      <c r="J1390" s="570"/>
      <c r="K1390" s="568"/>
      <c r="L1390" s="569"/>
      <c r="M1390" s="570"/>
      <c r="N1390" s="576"/>
    </row>
    <row r="1391" spans="1:14" ht="19" x14ac:dyDescent="0.2">
      <c r="A1391" s="534" t="s">
        <v>101</v>
      </c>
      <c r="B1391" s="529">
        <v>0.13636363636363599</v>
      </c>
      <c r="C1391" s="530">
        <v>0.11741935483870999</v>
      </c>
      <c r="D1391" s="531">
        <v>0.107051826677995</v>
      </c>
      <c r="E1391" s="529">
        <v>0.127906976744186</v>
      </c>
      <c r="F1391" s="530">
        <v>0.13986013986014001</v>
      </c>
      <c r="G1391" s="531">
        <v>0.12413793103448301</v>
      </c>
      <c r="H1391" s="529"/>
      <c r="I1391" s="530"/>
      <c r="J1391" s="531"/>
      <c r="K1391" s="529"/>
      <c r="L1391" s="530"/>
      <c r="M1391" s="531"/>
      <c r="N1391" s="577"/>
    </row>
    <row r="1392" spans="1:14" ht="19" x14ac:dyDescent="0.2">
      <c r="A1392" s="534" t="s">
        <v>100</v>
      </c>
      <c r="B1392" s="529">
        <v>0.15909090909090901</v>
      </c>
      <c r="C1392" s="530">
        <v>0.17548387096774201</v>
      </c>
      <c r="D1392" s="531">
        <v>0.17162276975361099</v>
      </c>
      <c r="E1392" s="529">
        <v>0.162790697674419</v>
      </c>
      <c r="F1392" s="530">
        <v>0.16783216783216801</v>
      </c>
      <c r="G1392" s="531">
        <v>0.16321839080459799</v>
      </c>
      <c r="H1392" s="529"/>
      <c r="I1392" s="530"/>
      <c r="J1392" s="531"/>
      <c r="K1392" s="529"/>
      <c r="L1392" s="530"/>
      <c r="M1392" s="531"/>
      <c r="N1392" s="577"/>
    </row>
    <row r="1393" spans="1:14" ht="19" x14ac:dyDescent="0.2">
      <c r="A1393" s="534" t="s">
        <v>99</v>
      </c>
      <c r="B1393" s="529">
        <v>0.23863636363636401</v>
      </c>
      <c r="C1393" s="530">
        <v>0.233548387096774</v>
      </c>
      <c r="D1393" s="531">
        <v>0.24978759558198799</v>
      </c>
      <c r="E1393" s="529">
        <v>0.232558139534884</v>
      </c>
      <c r="F1393" s="530">
        <v>0.213286713286713</v>
      </c>
      <c r="G1393" s="531">
        <v>0.23218390804597699</v>
      </c>
      <c r="H1393" s="529"/>
      <c r="I1393" s="530"/>
      <c r="J1393" s="531"/>
      <c r="K1393" s="529"/>
      <c r="L1393" s="530"/>
      <c r="M1393" s="531"/>
      <c r="N1393" s="577"/>
    </row>
    <row r="1394" spans="1:14" ht="19" x14ac:dyDescent="0.2">
      <c r="A1394" s="534" t="s">
        <v>98</v>
      </c>
      <c r="B1394" s="529">
        <v>0.13636363636363599</v>
      </c>
      <c r="C1394" s="530">
        <v>0.201290322580645</v>
      </c>
      <c r="D1394" s="531">
        <v>0.21495327102803699</v>
      </c>
      <c r="E1394" s="529">
        <v>0.13953488372093001</v>
      </c>
      <c r="F1394" s="530">
        <v>0.18531468531468501</v>
      </c>
      <c r="G1394" s="531">
        <v>0.202298850574713</v>
      </c>
      <c r="H1394" s="529"/>
      <c r="I1394" s="530"/>
      <c r="J1394" s="531"/>
      <c r="K1394" s="529"/>
      <c r="L1394" s="530"/>
      <c r="M1394" s="531"/>
      <c r="N1394" s="577"/>
    </row>
    <row r="1395" spans="1:14" ht="19" x14ac:dyDescent="0.2">
      <c r="A1395" s="534" t="s">
        <v>97</v>
      </c>
      <c r="B1395" s="529">
        <v>9.0909090909090898E-2</v>
      </c>
      <c r="C1395" s="530">
        <v>7.61290322580645E-2</v>
      </c>
      <c r="D1395" s="531">
        <v>7.64655904842821E-2</v>
      </c>
      <c r="E1395" s="529">
        <v>9.3023255813953501E-2</v>
      </c>
      <c r="F1395" s="530">
        <v>8.7412587412587395E-2</v>
      </c>
      <c r="G1395" s="531">
        <v>8.5057471264367801E-2</v>
      </c>
      <c r="H1395" s="529"/>
      <c r="I1395" s="530"/>
      <c r="J1395" s="531"/>
      <c r="K1395" s="529"/>
      <c r="L1395" s="530"/>
      <c r="M1395" s="531"/>
      <c r="N1395" s="577"/>
    </row>
    <row r="1396" spans="1:14" ht="19" x14ac:dyDescent="0.2">
      <c r="A1396" s="534" t="s">
        <v>96</v>
      </c>
      <c r="B1396" s="529">
        <v>2.27272727272727E-2</v>
      </c>
      <c r="C1396" s="530">
        <v>4.7741935483870998E-2</v>
      </c>
      <c r="D1396" s="531">
        <v>4.1631265930331403E-2</v>
      </c>
      <c r="E1396" s="529">
        <v>2.32558139534884E-2</v>
      </c>
      <c r="F1396" s="530">
        <v>4.1958041958042001E-2</v>
      </c>
      <c r="G1396" s="531">
        <v>4.3678160919540202E-2</v>
      </c>
      <c r="H1396" s="529"/>
      <c r="I1396" s="530"/>
      <c r="J1396" s="531"/>
      <c r="K1396" s="529"/>
      <c r="L1396" s="530"/>
      <c r="M1396" s="531"/>
      <c r="N1396" s="577"/>
    </row>
    <row r="1397" spans="1:14" ht="19" x14ac:dyDescent="0.2">
      <c r="A1397" s="534" t="s">
        <v>93</v>
      </c>
      <c r="B1397" s="529">
        <v>1.13636363636364E-2</v>
      </c>
      <c r="C1397" s="530">
        <v>1.1612903225806499E-2</v>
      </c>
      <c r="D1397" s="531">
        <v>1.4443500424808801E-2</v>
      </c>
      <c r="E1397" s="529">
        <v>1.16279069767442E-2</v>
      </c>
      <c r="F1397" s="530">
        <v>1.04895104895105E-2</v>
      </c>
      <c r="G1397" s="531">
        <v>1.6091954022988499E-2</v>
      </c>
      <c r="H1397" s="529"/>
      <c r="I1397" s="530"/>
      <c r="J1397" s="531"/>
      <c r="K1397" s="529"/>
      <c r="L1397" s="530"/>
      <c r="M1397" s="531"/>
      <c r="N1397" s="636"/>
    </row>
    <row r="1398" spans="1:14" ht="19" x14ac:dyDescent="0.2">
      <c r="A1398" s="602" t="s">
        <v>237</v>
      </c>
      <c r="B1398" s="603">
        <v>88</v>
      </c>
      <c r="C1398" s="604">
        <v>775</v>
      </c>
      <c r="D1398" s="605">
        <v>1177</v>
      </c>
      <c r="E1398" s="603">
        <v>86</v>
      </c>
      <c r="F1398" s="604">
        <v>286</v>
      </c>
      <c r="G1398" s="605">
        <v>435</v>
      </c>
      <c r="H1398" s="603"/>
      <c r="I1398" s="604"/>
      <c r="J1398" s="605"/>
      <c r="K1398" s="603"/>
      <c r="L1398" s="604"/>
      <c r="M1398" s="605"/>
      <c r="N1398" s="582"/>
    </row>
    <row r="1399" spans="1:14" ht="19" x14ac:dyDescent="0.2">
      <c r="A1399" s="534" t="s">
        <v>177</v>
      </c>
      <c r="B1399" s="583">
        <v>5.6136363636363704</v>
      </c>
      <c r="C1399" s="584">
        <v>5.2774193548386998</v>
      </c>
      <c r="D1399" s="585">
        <v>5.2073067119796104</v>
      </c>
      <c r="E1399" s="583">
        <v>5.6046511627906996</v>
      </c>
      <c r="F1399" s="584">
        <v>5.3811188811188897</v>
      </c>
      <c r="G1399" s="585">
        <v>5.24367816091954</v>
      </c>
      <c r="H1399" s="583"/>
      <c r="I1399" s="584"/>
      <c r="J1399" s="585"/>
      <c r="K1399" s="583"/>
      <c r="L1399" s="584"/>
      <c r="M1399" s="585"/>
      <c r="N1399" s="586"/>
    </row>
    <row r="1400" spans="1:14" ht="19" x14ac:dyDescent="0.2">
      <c r="A1400" s="534" t="s">
        <v>157</v>
      </c>
      <c r="B1400" s="583">
        <v>1.75794955128678</v>
      </c>
      <c r="C1400" s="584">
        <v>1.7100383205543801</v>
      </c>
      <c r="D1400" s="585">
        <v>1.6739849097667201</v>
      </c>
      <c r="E1400" s="583">
        <v>1.7708693097388899</v>
      </c>
      <c r="F1400" s="584">
        <v>1.7486416201275401</v>
      </c>
      <c r="G1400" s="585">
        <v>1.7321639558406901</v>
      </c>
      <c r="H1400" s="583"/>
      <c r="I1400" s="584"/>
      <c r="J1400" s="585"/>
      <c r="K1400" s="583"/>
      <c r="L1400" s="584"/>
      <c r="M1400" s="585"/>
      <c r="N1400" s="586"/>
    </row>
    <row r="1401" spans="1:14" ht="19" x14ac:dyDescent="0.2">
      <c r="A1401" s="534" t="s">
        <v>238</v>
      </c>
      <c r="B1401" s="587" t="s">
        <v>226</v>
      </c>
      <c r="C1401" s="584" t="s">
        <v>118</v>
      </c>
      <c r="D1401" s="585" t="s">
        <v>244</v>
      </c>
      <c r="E1401" s="587" t="s">
        <v>226</v>
      </c>
      <c r="F1401" s="584" t="s">
        <v>118</v>
      </c>
      <c r="G1401" s="585" t="s">
        <v>118</v>
      </c>
      <c r="H1401" s="587"/>
      <c r="I1401" s="584"/>
      <c r="J1401" s="585"/>
      <c r="K1401" s="587"/>
      <c r="L1401" s="584"/>
      <c r="M1401" s="585"/>
      <c r="N1401" s="586"/>
    </row>
    <row r="1402" spans="1:14" ht="19" x14ac:dyDescent="0.2">
      <c r="A1402" s="562" t="s">
        <v>156</v>
      </c>
      <c r="B1402" s="588" t="s">
        <v>226</v>
      </c>
      <c r="C1402" s="589">
        <v>0.19661372774890321</v>
      </c>
      <c r="D1402" s="590">
        <v>0.24273196806378891</v>
      </c>
      <c r="E1402" s="588" t="s">
        <v>226</v>
      </c>
      <c r="F1402" s="589">
        <v>0.12783195773157122</v>
      </c>
      <c r="G1402" s="590">
        <v>0.20839424619938168</v>
      </c>
      <c r="H1402" s="588"/>
      <c r="I1402" s="589"/>
      <c r="J1402" s="590"/>
      <c r="K1402" s="588"/>
      <c r="L1402" s="589"/>
      <c r="M1402" s="590"/>
      <c r="N1402" s="591"/>
    </row>
    <row r="1403" spans="1:14" ht="38" x14ac:dyDescent="0.2">
      <c r="A1403" s="528" t="s">
        <v>1093</v>
      </c>
      <c r="B1403" s="568">
        <v>0.125</v>
      </c>
      <c r="C1403" s="569">
        <v>9.3143596377748994E-2</v>
      </c>
      <c r="D1403" s="570">
        <v>8.7659574468085102E-2</v>
      </c>
      <c r="E1403" s="568">
        <v>0.127906976744186</v>
      </c>
      <c r="F1403" s="569">
        <v>8.1272084805653705E-2</v>
      </c>
      <c r="G1403" s="570">
        <v>8.2949308755760398E-2</v>
      </c>
      <c r="H1403" s="568"/>
      <c r="I1403" s="569"/>
      <c r="J1403" s="570"/>
      <c r="K1403" s="568"/>
      <c r="L1403" s="569"/>
      <c r="M1403" s="570"/>
      <c r="N1403" s="576"/>
    </row>
    <row r="1404" spans="1:14" ht="19" x14ac:dyDescent="0.2">
      <c r="A1404" s="534" t="s">
        <v>101</v>
      </c>
      <c r="B1404" s="529">
        <v>5.6818181818181802E-2</v>
      </c>
      <c r="C1404" s="530">
        <v>7.89133247089263E-2</v>
      </c>
      <c r="D1404" s="531">
        <v>6.3829787234042507E-2</v>
      </c>
      <c r="E1404" s="529">
        <v>5.8139534883720902E-2</v>
      </c>
      <c r="F1404" s="530">
        <v>6.7137809187279199E-2</v>
      </c>
      <c r="G1404" s="531">
        <v>4.8387096774193498E-2</v>
      </c>
      <c r="H1404" s="529"/>
      <c r="I1404" s="530"/>
      <c r="J1404" s="531"/>
      <c r="K1404" s="529"/>
      <c r="L1404" s="530"/>
      <c r="M1404" s="531"/>
      <c r="N1404" s="577"/>
    </row>
    <row r="1405" spans="1:14" ht="19" x14ac:dyDescent="0.2">
      <c r="A1405" s="534" t="s">
        <v>100</v>
      </c>
      <c r="B1405" s="529">
        <v>0.13636363636363599</v>
      </c>
      <c r="C1405" s="530">
        <v>0.14618369987063401</v>
      </c>
      <c r="D1405" s="531">
        <v>0.145531914893617</v>
      </c>
      <c r="E1405" s="529">
        <v>0.13953488372093001</v>
      </c>
      <c r="F1405" s="530">
        <v>0.13427561837455801</v>
      </c>
      <c r="G1405" s="531">
        <v>0.13133640552995399</v>
      </c>
      <c r="H1405" s="529"/>
      <c r="I1405" s="530"/>
      <c r="J1405" s="531"/>
      <c r="K1405" s="529"/>
      <c r="L1405" s="530"/>
      <c r="M1405" s="531"/>
      <c r="N1405" s="577"/>
    </row>
    <row r="1406" spans="1:14" ht="19" x14ac:dyDescent="0.2">
      <c r="A1406" s="534" t="s">
        <v>99</v>
      </c>
      <c r="B1406" s="529">
        <v>0.26136363636363602</v>
      </c>
      <c r="C1406" s="530">
        <v>0.27813712807244501</v>
      </c>
      <c r="D1406" s="531">
        <v>0.269787234042553</v>
      </c>
      <c r="E1406" s="529">
        <v>0.26744186046511598</v>
      </c>
      <c r="F1406" s="530">
        <v>0.26501766784452302</v>
      </c>
      <c r="G1406" s="531">
        <v>0.25115207373271897</v>
      </c>
      <c r="H1406" s="529"/>
      <c r="I1406" s="530"/>
      <c r="J1406" s="531"/>
      <c r="K1406" s="529"/>
      <c r="L1406" s="530"/>
      <c r="M1406" s="531"/>
      <c r="N1406" s="577"/>
    </row>
    <row r="1407" spans="1:14" ht="19" x14ac:dyDescent="0.2">
      <c r="A1407" s="534" t="s">
        <v>98</v>
      </c>
      <c r="B1407" s="529">
        <v>0.14772727272727301</v>
      </c>
      <c r="C1407" s="530">
        <v>0.23285899094437301</v>
      </c>
      <c r="D1407" s="531">
        <v>0.244255319148936</v>
      </c>
      <c r="E1407" s="529">
        <v>0.15116279069767399</v>
      </c>
      <c r="F1407" s="530">
        <v>0.23674911660777401</v>
      </c>
      <c r="G1407" s="531">
        <v>0.248847926267281</v>
      </c>
      <c r="H1407" s="529"/>
      <c r="I1407" s="530"/>
      <c r="J1407" s="531"/>
      <c r="K1407" s="529"/>
      <c r="L1407" s="530"/>
      <c r="M1407" s="531"/>
      <c r="N1407" s="577"/>
    </row>
    <row r="1408" spans="1:14" ht="19" x14ac:dyDescent="0.2">
      <c r="A1408" s="534" t="s">
        <v>97</v>
      </c>
      <c r="B1408" s="529">
        <v>0.13636363636363599</v>
      </c>
      <c r="C1408" s="530">
        <v>0.100905562742561</v>
      </c>
      <c r="D1408" s="531">
        <v>0.10127659574468099</v>
      </c>
      <c r="E1408" s="529">
        <v>0.127906976744186</v>
      </c>
      <c r="F1408" s="530">
        <v>0.120141342756184</v>
      </c>
      <c r="G1408" s="531">
        <v>0.119815668202765</v>
      </c>
      <c r="H1408" s="529"/>
      <c r="I1408" s="530"/>
      <c r="J1408" s="531"/>
      <c r="K1408" s="529"/>
      <c r="L1408" s="530"/>
      <c r="M1408" s="531"/>
      <c r="N1408" s="577"/>
    </row>
    <row r="1409" spans="1:14" ht="19" x14ac:dyDescent="0.2">
      <c r="A1409" s="534" t="s">
        <v>96</v>
      </c>
      <c r="B1409" s="529">
        <v>9.0909090909090898E-2</v>
      </c>
      <c r="C1409" s="530">
        <v>4.2690815006468298E-2</v>
      </c>
      <c r="D1409" s="531">
        <v>5.2765957446808502E-2</v>
      </c>
      <c r="E1409" s="529">
        <v>9.3023255813953501E-2</v>
      </c>
      <c r="F1409" s="530">
        <v>5.3003533568904602E-2</v>
      </c>
      <c r="G1409" s="531">
        <v>6.2211981566820299E-2</v>
      </c>
      <c r="H1409" s="529"/>
      <c r="I1409" s="530"/>
      <c r="J1409" s="531"/>
      <c r="K1409" s="529"/>
      <c r="L1409" s="530"/>
      <c r="M1409" s="531"/>
      <c r="N1409" s="577"/>
    </row>
    <row r="1410" spans="1:14" ht="19" x14ac:dyDescent="0.2">
      <c r="A1410" s="534" t="s">
        <v>93</v>
      </c>
      <c r="B1410" s="529">
        <v>4.5454545454545497E-2</v>
      </c>
      <c r="C1410" s="530">
        <v>2.7166882276843499E-2</v>
      </c>
      <c r="D1410" s="531">
        <v>3.48936170212766E-2</v>
      </c>
      <c r="E1410" s="529">
        <v>3.4883720930232599E-2</v>
      </c>
      <c r="F1410" s="530">
        <v>4.2402826855123699E-2</v>
      </c>
      <c r="G1410" s="531">
        <v>5.5299539170506902E-2</v>
      </c>
      <c r="H1410" s="529"/>
      <c r="I1410" s="530"/>
      <c r="J1410" s="531"/>
      <c r="K1410" s="529"/>
      <c r="L1410" s="530"/>
      <c r="M1410" s="531"/>
      <c r="N1410" s="636"/>
    </row>
    <row r="1411" spans="1:14" ht="19" x14ac:dyDescent="0.2">
      <c r="A1411" s="602" t="s">
        <v>237</v>
      </c>
      <c r="B1411" s="603">
        <v>88</v>
      </c>
      <c r="C1411" s="604">
        <v>773</v>
      </c>
      <c r="D1411" s="605">
        <v>1175</v>
      </c>
      <c r="E1411" s="603">
        <v>86</v>
      </c>
      <c r="F1411" s="604">
        <v>283</v>
      </c>
      <c r="G1411" s="605">
        <v>434</v>
      </c>
      <c r="H1411" s="603"/>
      <c r="I1411" s="604"/>
      <c r="J1411" s="605"/>
      <c r="K1411" s="603"/>
      <c r="L1411" s="604"/>
      <c r="M1411" s="605"/>
      <c r="N1411" s="582"/>
    </row>
    <row r="1412" spans="1:14" ht="19" x14ac:dyDescent="0.2">
      <c r="A1412" s="534" t="s">
        <v>177</v>
      </c>
      <c r="B1412" s="583">
        <v>4.75</v>
      </c>
      <c r="C1412" s="584">
        <v>4.9120310478654696</v>
      </c>
      <c r="D1412" s="585">
        <v>4.7914893617021299</v>
      </c>
      <c r="E1412" s="583">
        <v>4.8139534883720998</v>
      </c>
      <c r="F1412" s="584">
        <v>4.7067137809187303</v>
      </c>
      <c r="G1412" s="585">
        <v>4.5806451612903203</v>
      </c>
      <c r="H1412" s="583"/>
      <c r="I1412" s="584"/>
      <c r="J1412" s="585"/>
      <c r="K1412" s="583"/>
      <c r="L1412" s="584"/>
      <c r="M1412" s="585"/>
      <c r="N1412" s="586"/>
    </row>
    <row r="1413" spans="1:14" ht="19" x14ac:dyDescent="0.2">
      <c r="A1413" s="534" t="s">
        <v>157</v>
      </c>
      <c r="B1413" s="583">
        <v>1.9253302448473999</v>
      </c>
      <c r="C1413" s="584">
        <v>1.6587099797620599</v>
      </c>
      <c r="D1413" s="585">
        <v>1.68263880068628</v>
      </c>
      <c r="E1413" s="583">
        <v>1.8943360029120699</v>
      </c>
      <c r="F1413" s="584">
        <v>1.71213570315413</v>
      </c>
      <c r="G1413" s="585">
        <v>1.7537010809111699</v>
      </c>
      <c r="H1413" s="583"/>
      <c r="I1413" s="584"/>
      <c r="J1413" s="585"/>
      <c r="K1413" s="583"/>
      <c r="L1413" s="584"/>
      <c r="M1413" s="585"/>
      <c r="N1413" s="586"/>
    </row>
    <row r="1414" spans="1:14" ht="19" x14ac:dyDescent="0.2">
      <c r="A1414" s="534" t="s">
        <v>238</v>
      </c>
      <c r="B1414" s="587" t="s">
        <v>226</v>
      </c>
      <c r="C1414" s="584" t="s">
        <v>118</v>
      </c>
      <c r="D1414" s="585" t="s">
        <v>118</v>
      </c>
      <c r="E1414" s="587" t="s">
        <v>226</v>
      </c>
      <c r="F1414" s="584" t="s">
        <v>118</v>
      </c>
      <c r="G1414" s="585" t="s">
        <v>118</v>
      </c>
      <c r="H1414" s="587"/>
      <c r="I1414" s="584"/>
      <c r="J1414" s="585"/>
      <c r="K1414" s="587"/>
      <c r="L1414" s="584"/>
      <c r="M1414" s="585"/>
      <c r="N1414" s="586"/>
    </row>
    <row r="1415" spans="1:14" ht="19" x14ac:dyDescent="0.2">
      <c r="A1415" s="562" t="s">
        <v>156</v>
      </c>
      <c r="B1415" s="588" t="s">
        <v>226</v>
      </c>
      <c r="C1415" s="589">
        <v>-9.7684977990373456E-2</v>
      </c>
      <c r="D1415" s="590">
        <v>-2.4657319018917243E-2</v>
      </c>
      <c r="E1415" s="588" t="s">
        <v>226</v>
      </c>
      <c r="F1415" s="589">
        <v>6.2635051214579796E-2</v>
      </c>
      <c r="G1415" s="590">
        <v>0.13303768220326326</v>
      </c>
      <c r="H1415" s="588"/>
      <c r="I1415" s="589"/>
      <c r="J1415" s="590"/>
      <c r="K1415" s="588"/>
      <c r="L1415" s="589"/>
      <c r="M1415" s="590"/>
      <c r="N1415" s="591"/>
    </row>
    <row r="1416" spans="1:14" ht="38" x14ac:dyDescent="0.2">
      <c r="A1416" s="528" t="s">
        <v>1094</v>
      </c>
      <c r="B1416" s="568">
        <v>1.13636363636364E-2</v>
      </c>
      <c r="C1416" s="569">
        <v>5.1612903225806504E-3</v>
      </c>
      <c r="D1416" s="570">
        <v>5.9574468085106403E-3</v>
      </c>
      <c r="E1416" s="568">
        <v>1.16279069767442E-2</v>
      </c>
      <c r="F1416" s="569">
        <v>1.3986013986014E-2</v>
      </c>
      <c r="G1416" s="570">
        <v>1.3824884792626699E-2</v>
      </c>
      <c r="H1416" s="568"/>
      <c r="I1416" s="569"/>
      <c r="J1416" s="570"/>
      <c r="K1416" s="568"/>
      <c r="L1416" s="569"/>
      <c r="M1416" s="570"/>
      <c r="N1416" s="576"/>
    </row>
    <row r="1417" spans="1:14" ht="19" x14ac:dyDescent="0.2">
      <c r="A1417" s="534" t="s">
        <v>101</v>
      </c>
      <c r="B1417" s="529">
        <v>0</v>
      </c>
      <c r="C1417" s="530">
        <v>1.2903225806451601E-2</v>
      </c>
      <c r="D1417" s="531">
        <v>1.1063829787233999E-2</v>
      </c>
      <c r="E1417" s="529">
        <v>0</v>
      </c>
      <c r="F1417" s="530">
        <v>1.3986013986014E-2</v>
      </c>
      <c r="G1417" s="531">
        <v>9.2165898617511503E-3</v>
      </c>
      <c r="H1417" s="529"/>
      <c r="I1417" s="530"/>
      <c r="J1417" s="531"/>
      <c r="K1417" s="529"/>
      <c r="L1417" s="530"/>
      <c r="M1417" s="531"/>
      <c r="N1417" s="577"/>
    </row>
    <row r="1418" spans="1:14" ht="19" x14ac:dyDescent="0.2">
      <c r="A1418" s="534" t="s">
        <v>100</v>
      </c>
      <c r="B1418" s="529">
        <v>4.5454545454545497E-2</v>
      </c>
      <c r="C1418" s="530">
        <v>3.2258064516128997E-2</v>
      </c>
      <c r="D1418" s="531">
        <v>2.63829787234043E-2</v>
      </c>
      <c r="E1418" s="529">
        <v>4.6511627906976702E-2</v>
      </c>
      <c r="F1418" s="530">
        <v>5.2447552447552399E-2</v>
      </c>
      <c r="G1418" s="531">
        <v>4.1474654377880199E-2</v>
      </c>
      <c r="H1418" s="529"/>
      <c r="I1418" s="530"/>
      <c r="J1418" s="531"/>
      <c r="K1418" s="529"/>
      <c r="L1418" s="530"/>
      <c r="M1418" s="531"/>
      <c r="N1418" s="577"/>
    </row>
    <row r="1419" spans="1:14" ht="19" x14ac:dyDescent="0.2">
      <c r="A1419" s="534" t="s">
        <v>99</v>
      </c>
      <c r="B1419" s="529">
        <v>9.0909090909090898E-2</v>
      </c>
      <c r="C1419" s="530">
        <v>0.130322580645161</v>
      </c>
      <c r="D1419" s="531">
        <v>0.114893617021277</v>
      </c>
      <c r="E1419" s="529">
        <v>9.3023255813953501E-2</v>
      </c>
      <c r="F1419" s="530">
        <v>0.13986013986014001</v>
      </c>
      <c r="G1419" s="531">
        <v>0.117511520737327</v>
      </c>
      <c r="H1419" s="529"/>
      <c r="I1419" s="530"/>
      <c r="J1419" s="531"/>
      <c r="K1419" s="529"/>
      <c r="L1419" s="530"/>
      <c r="M1419" s="531"/>
      <c r="N1419" s="577"/>
    </row>
    <row r="1420" spans="1:14" ht="19" x14ac:dyDescent="0.2">
      <c r="A1420" s="534" t="s">
        <v>98</v>
      </c>
      <c r="B1420" s="529">
        <v>0.204545454545455</v>
      </c>
      <c r="C1420" s="530">
        <v>0.22451612903225801</v>
      </c>
      <c r="D1420" s="531">
        <v>0.22468085106383001</v>
      </c>
      <c r="E1420" s="529">
        <v>0.209302325581395</v>
      </c>
      <c r="F1420" s="530">
        <v>0.20979020979021001</v>
      </c>
      <c r="G1420" s="531">
        <v>0.202764976958525</v>
      </c>
      <c r="H1420" s="529"/>
      <c r="I1420" s="530"/>
      <c r="J1420" s="531"/>
      <c r="K1420" s="529"/>
      <c r="L1420" s="530"/>
      <c r="M1420" s="531"/>
      <c r="N1420" s="577"/>
    </row>
    <row r="1421" spans="1:14" ht="19" x14ac:dyDescent="0.2">
      <c r="A1421" s="534" t="s">
        <v>97</v>
      </c>
      <c r="B1421" s="529">
        <v>0.26136363636363602</v>
      </c>
      <c r="C1421" s="530">
        <v>0.17806451612903201</v>
      </c>
      <c r="D1421" s="531">
        <v>0.18553191489361701</v>
      </c>
      <c r="E1421" s="529">
        <v>0.26744186046511598</v>
      </c>
      <c r="F1421" s="530">
        <v>0.230769230769231</v>
      </c>
      <c r="G1421" s="531">
        <v>0.216589861751152</v>
      </c>
      <c r="H1421" s="529"/>
      <c r="I1421" s="530"/>
      <c r="J1421" s="531"/>
      <c r="K1421" s="529"/>
      <c r="L1421" s="530"/>
      <c r="M1421" s="531"/>
      <c r="N1421" s="577"/>
    </row>
    <row r="1422" spans="1:14" ht="19" x14ac:dyDescent="0.2">
      <c r="A1422" s="534" t="s">
        <v>96</v>
      </c>
      <c r="B1422" s="529">
        <v>0.25</v>
      </c>
      <c r="C1422" s="530">
        <v>0.15870967741935499</v>
      </c>
      <c r="D1422" s="531">
        <v>0.171914893617021</v>
      </c>
      <c r="E1422" s="529">
        <v>0.232558139534884</v>
      </c>
      <c r="F1422" s="530">
        <v>0.15384615384615399</v>
      </c>
      <c r="G1422" s="531">
        <v>0.16589861751152099</v>
      </c>
      <c r="H1422" s="529"/>
      <c r="I1422" s="530"/>
      <c r="J1422" s="531"/>
      <c r="K1422" s="529"/>
      <c r="L1422" s="530"/>
      <c r="M1422" s="531"/>
      <c r="N1422" s="577"/>
    </row>
    <row r="1423" spans="1:14" ht="19" x14ac:dyDescent="0.2">
      <c r="A1423" s="534" t="s">
        <v>93</v>
      </c>
      <c r="B1423" s="529">
        <v>0.13636363636363599</v>
      </c>
      <c r="C1423" s="530">
        <v>0.25806451612903197</v>
      </c>
      <c r="D1423" s="531">
        <v>0.25957446808510598</v>
      </c>
      <c r="E1423" s="529">
        <v>0.13953488372093001</v>
      </c>
      <c r="F1423" s="530">
        <v>0.18531468531468501</v>
      </c>
      <c r="G1423" s="531">
        <v>0.232718894009217</v>
      </c>
      <c r="H1423" s="529"/>
      <c r="I1423" s="530"/>
      <c r="J1423" s="531"/>
      <c r="K1423" s="529"/>
      <c r="L1423" s="530"/>
      <c r="M1423" s="531"/>
      <c r="N1423" s="636"/>
    </row>
    <row r="1424" spans="1:14" ht="19" x14ac:dyDescent="0.2">
      <c r="A1424" s="602" t="s">
        <v>237</v>
      </c>
      <c r="B1424" s="603">
        <v>88</v>
      </c>
      <c r="C1424" s="604">
        <v>775</v>
      </c>
      <c r="D1424" s="605">
        <v>1175</v>
      </c>
      <c r="E1424" s="603">
        <v>86</v>
      </c>
      <c r="F1424" s="604">
        <v>286</v>
      </c>
      <c r="G1424" s="605">
        <v>434</v>
      </c>
      <c r="H1424" s="603"/>
      <c r="I1424" s="604"/>
      <c r="J1424" s="605"/>
      <c r="K1424" s="603"/>
      <c r="L1424" s="604"/>
      <c r="M1424" s="605"/>
      <c r="N1424" s="582"/>
    </row>
    <row r="1425" spans="1:14" ht="19" x14ac:dyDescent="0.2">
      <c r="A1425" s="534" t="s">
        <v>177</v>
      </c>
      <c r="B1425" s="583">
        <v>3.0568181818181799</v>
      </c>
      <c r="C1425" s="584">
        <v>2.9845161290322602</v>
      </c>
      <c r="D1425" s="585">
        <v>2.9165957446808499</v>
      </c>
      <c r="E1425" s="583">
        <v>3.0813953488372099</v>
      </c>
      <c r="F1425" s="584">
        <v>3.2482517482517501</v>
      </c>
      <c r="G1425" s="585">
        <v>3.036866359447</v>
      </c>
      <c r="H1425" s="583"/>
      <c r="I1425" s="584"/>
      <c r="J1425" s="585"/>
      <c r="K1425" s="583"/>
      <c r="L1425" s="584"/>
      <c r="M1425" s="585"/>
      <c r="N1425" s="586"/>
    </row>
    <row r="1426" spans="1:14" ht="19" x14ac:dyDescent="0.2">
      <c r="A1426" s="534" t="s">
        <v>157</v>
      </c>
      <c r="B1426" s="583">
        <v>1.4412475003852601</v>
      </c>
      <c r="C1426" s="584">
        <v>1.6017650929063301</v>
      </c>
      <c r="D1426" s="585">
        <v>1.5662067977671399</v>
      </c>
      <c r="E1426" s="583">
        <v>1.44885444630106</v>
      </c>
      <c r="F1426" s="584">
        <v>1.6301696455407799</v>
      </c>
      <c r="G1426" s="585">
        <v>1.6250138661684801</v>
      </c>
      <c r="H1426" s="583"/>
      <c r="I1426" s="584"/>
      <c r="J1426" s="585"/>
      <c r="K1426" s="583"/>
      <c r="L1426" s="584"/>
      <c r="M1426" s="585"/>
      <c r="N1426" s="586"/>
    </row>
    <row r="1427" spans="1:14" ht="19" x14ac:dyDescent="0.2">
      <c r="A1427" s="534" t="s">
        <v>238</v>
      </c>
      <c r="B1427" s="587" t="s">
        <v>226</v>
      </c>
      <c r="C1427" s="584" t="s">
        <v>118</v>
      </c>
      <c r="D1427" s="585" t="s">
        <v>118</v>
      </c>
      <c r="E1427" s="587" t="s">
        <v>226</v>
      </c>
      <c r="F1427" s="584" t="s">
        <v>118</v>
      </c>
      <c r="G1427" s="585" t="s">
        <v>118</v>
      </c>
      <c r="H1427" s="587"/>
      <c r="I1427" s="584"/>
      <c r="J1427" s="585"/>
      <c r="K1427" s="587"/>
      <c r="L1427" s="584"/>
      <c r="M1427" s="585"/>
      <c r="N1427" s="586"/>
    </row>
    <row r="1428" spans="1:14" ht="19" x14ac:dyDescent="0.2">
      <c r="A1428" s="562" t="s">
        <v>156</v>
      </c>
      <c r="B1428" s="588" t="s">
        <v>226</v>
      </c>
      <c r="C1428" s="589">
        <v>4.5138986425737951E-2</v>
      </c>
      <c r="D1428" s="590">
        <v>8.9529963308317806E-2</v>
      </c>
      <c r="E1428" s="588" t="s">
        <v>226</v>
      </c>
      <c r="F1428" s="589">
        <v>-0.10235523638350447</v>
      </c>
      <c r="G1428" s="590">
        <v>2.7402221185473353E-2</v>
      </c>
      <c r="H1428" s="588"/>
      <c r="I1428" s="589"/>
      <c r="J1428" s="590"/>
      <c r="K1428" s="588"/>
      <c r="L1428" s="589"/>
      <c r="M1428" s="590"/>
      <c r="N1428" s="591"/>
    </row>
    <row r="1429" spans="1:14" ht="38" x14ac:dyDescent="0.2">
      <c r="A1429" s="528" t="s">
        <v>1095</v>
      </c>
      <c r="B1429" s="568">
        <v>3.4090909090909102E-2</v>
      </c>
      <c r="C1429" s="569">
        <v>2.8277634961439601E-2</v>
      </c>
      <c r="D1429" s="570">
        <v>2.54452926208651E-2</v>
      </c>
      <c r="E1429" s="568">
        <v>3.4883720930232599E-2</v>
      </c>
      <c r="F1429" s="569">
        <v>2.4390243902439001E-2</v>
      </c>
      <c r="G1429" s="570">
        <v>2.9748283752860399E-2</v>
      </c>
      <c r="H1429" s="568"/>
      <c r="I1429" s="569"/>
      <c r="J1429" s="570"/>
      <c r="K1429" s="568"/>
      <c r="L1429" s="569"/>
      <c r="M1429" s="570"/>
      <c r="N1429" s="576"/>
    </row>
    <row r="1430" spans="1:14" ht="19" x14ac:dyDescent="0.2">
      <c r="A1430" s="534" t="s">
        <v>101</v>
      </c>
      <c r="B1430" s="529">
        <v>1.13636363636364E-2</v>
      </c>
      <c r="C1430" s="530">
        <v>2.6992287917737799E-2</v>
      </c>
      <c r="D1430" s="531">
        <v>2.03562340966921E-2</v>
      </c>
      <c r="E1430" s="529">
        <v>1.16279069767442E-2</v>
      </c>
      <c r="F1430" s="530">
        <v>2.4390243902439001E-2</v>
      </c>
      <c r="G1430" s="531">
        <v>1.60183066361556E-2</v>
      </c>
      <c r="H1430" s="529"/>
      <c r="I1430" s="530"/>
      <c r="J1430" s="531"/>
      <c r="K1430" s="529"/>
      <c r="L1430" s="530"/>
      <c r="M1430" s="531"/>
      <c r="N1430" s="577"/>
    </row>
    <row r="1431" spans="1:14" ht="19" x14ac:dyDescent="0.2">
      <c r="A1431" s="534" t="s">
        <v>100</v>
      </c>
      <c r="B1431" s="529">
        <v>6.8181818181818205E-2</v>
      </c>
      <c r="C1431" s="530">
        <v>4.4987146529563003E-2</v>
      </c>
      <c r="D1431" s="531">
        <v>3.5623409669211202E-2</v>
      </c>
      <c r="E1431" s="529">
        <v>6.9767441860465101E-2</v>
      </c>
      <c r="F1431" s="530">
        <v>4.5296167247386797E-2</v>
      </c>
      <c r="G1431" s="531">
        <v>3.6613272311212801E-2</v>
      </c>
      <c r="H1431" s="529"/>
      <c r="I1431" s="530"/>
      <c r="J1431" s="531"/>
      <c r="K1431" s="529"/>
      <c r="L1431" s="530"/>
      <c r="M1431" s="531"/>
      <c r="N1431" s="577"/>
    </row>
    <row r="1432" spans="1:14" ht="19" x14ac:dyDescent="0.2">
      <c r="A1432" s="534" t="s">
        <v>99</v>
      </c>
      <c r="B1432" s="529">
        <v>0.125</v>
      </c>
      <c r="C1432" s="530">
        <v>0.110539845758355</v>
      </c>
      <c r="D1432" s="531">
        <v>0.107718405428329</v>
      </c>
      <c r="E1432" s="529">
        <v>0.127906976744186</v>
      </c>
      <c r="F1432" s="530">
        <v>0.111498257839721</v>
      </c>
      <c r="G1432" s="531">
        <v>0.102974828375286</v>
      </c>
      <c r="H1432" s="529"/>
      <c r="I1432" s="530"/>
      <c r="J1432" s="531"/>
      <c r="K1432" s="529"/>
      <c r="L1432" s="530"/>
      <c r="M1432" s="531"/>
      <c r="N1432" s="577"/>
    </row>
    <row r="1433" spans="1:14" ht="19" x14ac:dyDescent="0.2">
      <c r="A1433" s="534" t="s">
        <v>98</v>
      </c>
      <c r="B1433" s="529">
        <v>0.19318181818181801</v>
      </c>
      <c r="C1433" s="530">
        <v>0.17866323907455001</v>
      </c>
      <c r="D1433" s="531">
        <v>0.182357930449533</v>
      </c>
      <c r="E1433" s="529">
        <v>0.19767441860465099</v>
      </c>
      <c r="F1433" s="530">
        <v>0.19512195121951201</v>
      </c>
      <c r="G1433" s="531">
        <v>0.19221967963386699</v>
      </c>
      <c r="H1433" s="529"/>
      <c r="I1433" s="530"/>
      <c r="J1433" s="531"/>
      <c r="K1433" s="529"/>
      <c r="L1433" s="530"/>
      <c r="M1433" s="531"/>
      <c r="N1433" s="577"/>
    </row>
    <row r="1434" spans="1:14" ht="19" x14ac:dyDescent="0.2">
      <c r="A1434" s="534" t="s">
        <v>97</v>
      </c>
      <c r="B1434" s="529">
        <v>0.29545454545454503</v>
      </c>
      <c r="C1434" s="530">
        <v>0.23907455012853501</v>
      </c>
      <c r="D1434" s="531">
        <v>0.23409669211195899</v>
      </c>
      <c r="E1434" s="529">
        <v>0.290697674418605</v>
      </c>
      <c r="F1434" s="530">
        <v>0.28571428571428598</v>
      </c>
      <c r="G1434" s="531">
        <v>0.25629290617848999</v>
      </c>
      <c r="H1434" s="529"/>
      <c r="I1434" s="530"/>
      <c r="J1434" s="531"/>
      <c r="K1434" s="529"/>
      <c r="L1434" s="530"/>
      <c r="M1434" s="531"/>
      <c r="N1434" s="577"/>
    </row>
    <row r="1435" spans="1:14" ht="19" x14ac:dyDescent="0.2">
      <c r="A1435" s="534" t="s">
        <v>96</v>
      </c>
      <c r="B1435" s="529">
        <v>0.19318181818181801</v>
      </c>
      <c r="C1435" s="530">
        <v>0.167095115681234</v>
      </c>
      <c r="D1435" s="531">
        <v>0.165394402035623</v>
      </c>
      <c r="E1435" s="529">
        <v>0.186046511627907</v>
      </c>
      <c r="F1435" s="530">
        <v>0.156794425087108</v>
      </c>
      <c r="G1435" s="531">
        <v>0.157894736842105</v>
      </c>
      <c r="H1435" s="529"/>
      <c r="I1435" s="530"/>
      <c r="J1435" s="531"/>
      <c r="K1435" s="529"/>
      <c r="L1435" s="530"/>
      <c r="M1435" s="531"/>
      <c r="N1435" s="577"/>
    </row>
    <row r="1436" spans="1:14" ht="19" x14ac:dyDescent="0.2">
      <c r="A1436" s="534" t="s">
        <v>93</v>
      </c>
      <c r="B1436" s="529">
        <v>7.9545454545454503E-2</v>
      </c>
      <c r="C1436" s="530">
        <v>0.204370179948586</v>
      </c>
      <c r="D1436" s="531">
        <v>0.229007633587786</v>
      </c>
      <c r="E1436" s="529">
        <v>8.1395348837209294E-2</v>
      </c>
      <c r="F1436" s="530">
        <v>0.156794425087108</v>
      </c>
      <c r="G1436" s="531">
        <v>0.20823798627002299</v>
      </c>
      <c r="H1436" s="529"/>
      <c r="I1436" s="530"/>
      <c r="J1436" s="531"/>
      <c r="K1436" s="529"/>
      <c r="L1436" s="530"/>
      <c r="M1436" s="531"/>
      <c r="N1436" s="636"/>
    </row>
    <row r="1437" spans="1:14" ht="19" x14ac:dyDescent="0.2">
      <c r="A1437" s="602" t="s">
        <v>237</v>
      </c>
      <c r="B1437" s="603">
        <v>88</v>
      </c>
      <c r="C1437" s="604">
        <v>778</v>
      </c>
      <c r="D1437" s="605">
        <v>1179</v>
      </c>
      <c r="E1437" s="603">
        <v>86</v>
      </c>
      <c r="F1437" s="604">
        <v>287</v>
      </c>
      <c r="G1437" s="605">
        <v>437</v>
      </c>
      <c r="H1437" s="603"/>
      <c r="I1437" s="604"/>
      <c r="J1437" s="605"/>
      <c r="K1437" s="603"/>
      <c r="L1437" s="604"/>
      <c r="M1437" s="605"/>
      <c r="N1437" s="582"/>
    </row>
    <row r="1438" spans="1:14" ht="19" x14ac:dyDescent="0.2">
      <c r="A1438" s="534" t="s">
        <v>177</v>
      </c>
      <c r="B1438" s="583">
        <v>3.5113636363636398</v>
      </c>
      <c r="C1438" s="584">
        <v>3.2082262210796899</v>
      </c>
      <c r="D1438" s="585">
        <v>3.08990670059372</v>
      </c>
      <c r="E1438" s="583">
        <v>3.53488372093023</v>
      </c>
      <c r="F1438" s="584">
        <v>3.3031358885017399</v>
      </c>
      <c r="G1438" s="585">
        <v>3.1464530892448499</v>
      </c>
      <c r="H1438" s="583"/>
      <c r="I1438" s="584"/>
      <c r="J1438" s="585"/>
      <c r="K1438" s="583"/>
      <c r="L1438" s="584"/>
      <c r="M1438" s="585"/>
      <c r="N1438" s="586"/>
    </row>
    <row r="1439" spans="1:14" ht="19" x14ac:dyDescent="0.2">
      <c r="A1439" s="534" t="s">
        <v>157</v>
      </c>
      <c r="B1439" s="583">
        <v>1.6188140840326599</v>
      </c>
      <c r="C1439" s="584">
        <v>1.7634452619804799</v>
      </c>
      <c r="D1439" s="585">
        <v>1.72381449377387</v>
      </c>
      <c r="E1439" s="583">
        <v>1.6284071930325399</v>
      </c>
      <c r="F1439" s="584">
        <v>1.6584464650008901</v>
      </c>
      <c r="G1439" s="585">
        <v>1.7057827995899399</v>
      </c>
      <c r="H1439" s="583"/>
      <c r="I1439" s="584"/>
      <c r="J1439" s="585"/>
      <c r="K1439" s="583"/>
      <c r="L1439" s="584"/>
      <c r="M1439" s="585"/>
      <c r="N1439" s="586"/>
    </row>
    <row r="1440" spans="1:14" ht="19" x14ac:dyDescent="0.2">
      <c r="A1440" s="534" t="s">
        <v>238</v>
      </c>
      <c r="B1440" s="587" t="s">
        <v>226</v>
      </c>
      <c r="C1440" s="584" t="s">
        <v>118</v>
      </c>
      <c r="D1440" s="585" t="s">
        <v>244</v>
      </c>
      <c r="E1440" s="587" t="s">
        <v>226</v>
      </c>
      <c r="F1440" s="584" t="s">
        <v>118</v>
      </c>
      <c r="G1440" s="585" t="s">
        <v>118</v>
      </c>
      <c r="H1440" s="587"/>
      <c r="I1440" s="584"/>
      <c r="J1440" s="585"/>
      <c r="K1440" s="587"/>
      <c r="L1440" s="584"/>
      <c r="M1440" s="585"/>
      <c r="N1440" s="586"/>
    </row>
    <row r="1441" spans="1:14" ht="19" x14ac:dyDescent="0.2">
      <c r="A1441" s="562" t="s">
        <v>156</v>
      </c>
      <c r="B1441" s="588" t="s">
        <v>226</v>
      </c>
      <c r="C1441" s="589">
        <v>0.17190066616726399</v>
      </c>
      <c r="D1441" s="590">
        <v>0.24449088767506705</v>
      </c>
      <c r="E1441" s="588" t="s">
        <v>226</v>
      </c>
      <c r="F1441" s="589">
        <v>0.13973790370638564</v>
      </c>
      <c r="G1441" s="590">
        <v>0.22771400425585045</v>
      </c>
      <c r="H1441" s="588"/>
      <c r="I1441" s="589"/>
      <c r="J1441" s="590"/>
      <c r="K1441" s="588"/>
      <c r="L1441" s="589"/>
      <c r="M1441" s="590"/>
      <c r="N1441" s="591"/>
    </row>
    <row r="1442" spans="1:14" ht="57" x14ac:dyDescent="0.2">
      <c r="A1442" s="528" t="s">
        <v>1096</v>
      </c>
      <c r="B1442" s="568">
        <v>6.8181818181818205E-2</v>
      </c>
      <c r="C1442" s="569">
        <v>5.2835051546391801E-2</v>
      </c>
      <c r="D1442" s="570">
        <v>5.60271646859083E-2</v>
      </c>
      <c r="E1442" s="568">
        <v>6.9767441860465101E-2</v>
      </c>
      <c r="F1442" s="569">
        <v>6.6433566433566404E-2</v>
      </c>
      <c r="G1442" s="570">
        <v>7.0938215102974794E-2</v>
      </c>
      <c r="H1442" s="568"/>
      <c r="I1442" s="569"/>
      <c r="J1442" s="570"/>
      <c r="K1442" s="568"/>
      <c r="L1442" s="569"/>
      <c r="M1442" s="570"/>
      <c r="N1442" s="576"/>
    </row>
    <row r="1443" spans="1:14" ht="19" x14ac:dyDescent="0.2">
      <c r="A1443" s="534" t="s">
        <v>101</v>
      </c>
      <c r="B1443" s="529">
        <v>4.5454545454545497E-2</v>
      </c>
      <c r="C1443" s="530">
        <v>6.31443298969072E-2</v>
      </c>
      <c r="D1443" s="531">
        <v>5.8573853989813199E-2</v>
      </c>
      <c r="E1443" s="529">
        <v>4.6511627906976702E-2</v>
      </c>
      <c r="F1443" s="530">
        <v>5.5944055944055902E-2</v>
      </c>
      <c r="G1443" s="531">
        <v>5.7208237986269998E-2</v>
      </c>
      <c r="H1443" s="529"/>
      <c r="I1443" s="530"/>
      <c r="J1443" s="531"/>
      <c r="K1443" s="529"/>
      <c r="L1443" s="530"/>
      <c r="M1443" s="531"/>
      <c r="N1443" s="577"/>
    </row>
    <row r="1444" spans="1:14" ht="19" x14ac:dyDescent="0.2">
      <c r="A1444" s="534" t="s">
        <v>100</v>
      </c>
      <c r="B1444" s="529">
        <v>0.14772727272727301</v>
      </c>
      <c r="C1444" s="530">
        <v>0.11211340206185599</v>
      </c>
      <c r="D1444" s="531">
        <v>0.11120543293718201</v>
      </c>
      <c r="E1444" s="529">
        <v>0.13953488372093001</v>
      </c>
      <c r="F1444" s="530">
        <v>0.101398601398601</v>
      </c>
      <c r="G1444" s="531">
        <v>0.102974828375286</v>
      </c>
      <c r="H1444" s="529"/>
      <c r="I1444" s="530"/>
      <c r="J1444" s="531"/>
      <c r="K1444" s="529"/>
      <c r="L1444" s="530"/>
      <c r="M1444" s="531"/>
      <c r="N1444" s="577"/>
    </row>
    <row r="1445" spans="1:14" ht="19" x14ac:dyDescent="0.2">
      <c r="A1445" s="534" t="s">
        <v>99</v>
      </c>
      <c r="B1445" s="529">
        <v>0.25</v>
      </c>
      <c r="C1445" s="530">
        <v>0.259020618556701</v>
      </c>
      <c r="D1445" s="531">
        <v>0.24363327674023799</v>
      </c>
      <c r="E1445" s="529">
        <v>0.25581395348837199</v>
      </c>
      <c r="F1445" s="530">
        <v>0.26223776223776202</v>
      </c>
      <c r="G1445" s="531">
        <v>0.233409610983982</v>
      </c>
      <c r="H1445" s="529"/>
      <c r="I1445" s="530"/>
      <c r="J1445" s="531"/>
      <c r="K1445" s="529"/>
      <c r="L1445" s="530"/>
      <c r="M1445" s="531"/>
      <c r="N1445" s="577"/>
    </row>
    <row r="1446" spans="1:14" ht="19" x14ac:dyDescent="0.2">
      <c r="A1446" s="534" t="s">
        <v>98</v>
      </c>
      <c r="B1446" s="529">
        <v>0.19318181818181801</v>
      </c>
      <c r="C1446" s="530">
        <v>0.26030927835051498</v>
      </c>
      <c r="D1446" s="531">
        <v>0.26400679117147702</v>
      </c>
      <c r="E1446" s="529">
        <v>0.19767441860465099</v>
      </c>
      <c r="F1446" s="530">
        <v>0.25174825174825199</v>
      </c>
      <c r="G1446" s="531">
        <v>0.26086956521739102</v>
      </c>
      <c r="H1446" s="529"/>
      <c r="I1446" s="530"/>
      <c r="J1446" s="531"/>
      <c r="K1446" s="529"/>
      <c r="L1446" s="530"/>
      <c r="M1446" s="531"/>
      <c r="N1446" s="577"/>
    </row>
    <row r="1447" spans="1:14" ht="19" x14ac:dyDescent="0.2">
      <c r="A1447" s="534" t="s">
        <v>97</v>
      </c>
      <c r="B1447" s="529">
        <v>0.19318181818181801</v>
      </c>
      <c r="C1447" s="530">
        <v>0.155927835051546</v>
      </c>
      <c r="D1447" s="531">
        <v>0.16298811544991501</v>
      </c>
      <c r="E1447" s="529">
        <v>0.186046511627907</v>
      </c>
      <c r="F1447" s="530">
        <v>0.16783216783216801</v>
      </c>
      <c r="G1447" s="531">
        <v>0.164759725400458</v>
      </c>
      <c r="H1447" s="529"/>
      <c r="I1447" s="530"/>
      <c r="J1447" s="531"/>
      <c r="K1447" s="529"/>
      <c r="L1447" s="530"/>
      <c r="M1447" s="531"/>
      <c r="N1447" s="577"/>
    </row>
    <row r="1448" spans="1:14" ht="19" x14ac:dyDescent="0.2">
      <c r="A1448" s="534" t="s">
        <v>96</v>
      </c>
      <c r="B1448" s="529">
        <v>5.6818181818181802E-2</v>
      </c>
      <c r="C1448" s="530">
        <v>5.7989690721649501E-2</v>
      </c>
      <c r="D1448" s="531">
        <v>6.7911714770798007E-2</v>
      </c>
      <c r="E1448" s="529">
        <v>5.8139534883720902E-2</v>
      </c>
      <c r="F1448" s="530">
        <v>5.9440559440559398E-2</v>
      </c>
      <c r="G1448" s="531">
        <v>7.3226544622425602E-2</v>
      </c>
      <c r="H1448" s="529"/>
      <c r="I1448" s="530"/>
      <c r="J1448" s="531"/>
      <c r="K1448" s="529"/>
      <c r="L1448" s="530"/>
      <c r="M1448" s="531"/>
      <c r="N1448" s="577"/>
    </row>
    <row r="1449" spans="1:14" ht="19" x14ac:dyDescent="0.2">
      <c r="A1449" s="534" t="s">
        <v>93</v>
      </c>
      <c r="B1449" s="529">
        <v>4.5454545454545497E-2</v>
      </c>
      <c r="C1449" s="530">
        <v>3.8659793814432998E-2</v>
      </c>
      <c r="D1449" s="531">
        <v>3.5653650254668899E-2</v>
      </c>
      <c r="E1449" s="529">
        <v>4.6511627906976702E-2</v>
      </c>
      <c r="F1449" s="530">
        <v>3.4965034965035002E-2</v>
      </c>
      <c r="G1449" s="531">
        <v>3.6613272311212801E-2</v>
      </c>
      <c r="H1449" s="529"/>
      <c r="I1449" s="530"/>
      <c r="J1449" s="531"/>
      <c r="K1449" s="529"/>
      <c r="L1449" s="530"/>
      <c r="M1449" s="531"/>
      <c r="N1449" s="636"/>
    </row>
    <row r="1450" spans="1:14" ht="19" x14ac:dyDescent="0.2">
      <c r="A1450" s="602" t="s">
        <v>237</v>
      </c>
      <c r="B1450" s="603">
        <v>88</v>
      </c>
      <c r="C1450" s="604">
        <v>776</v>
      </c>
      <c r="D1450" s="605">
        <v>1178</v>
      </c>
      <c r="E1450" s="603">
        <v>86</v>
      </c>
      <c r="F1450" s="604">
        <v>286</v>
      </c>
      <c r="G1450" s="605">
        <v>437</v>
      </c>
      <c r="H1450" s="603"/>
      <c r="I1450" s="604"/>
      <c r="J1450" s="605"/>
      <c r="K1450" s="603"/>
      <c r="L1450" s="604"/>
      <c r="M1450" s="605"/>
      <c r="N1450" s="582"/>
    </row>
    <row r="1451" spans="1:14" ht="19" x14ac:dyDescent="0.2">
      <c r="A1451" s="534" t="s">
        <v>177</v>
      </c>
      <c r="B1451" s="583">
        <v>4.5113636363636402</v>
      </c>
      <c r="C1451" s="584">
        <v>4.4961340206185598</v>
      </c>
      <c r="D1451" s="585">
        <v>4.4601018675721598</v>
      </c>
      <c r="E1451" s="583">
        <v>4.5116279069767398</v>
      </c>
      <c r="F1451" s="584">
        <v>4.5069930069930102</v>
      </c>
      <c r="G1451" s="585">
        <v>4.4736842105263204</v>
      </c>
      <c r="H1451" s="583"/>
      <c r="I1451" s="584"/>
      <c r="J1451" s="585"/>
      <c r="K1451" s="583"/>
      <c r="L1451" s="584"/>
      <c r="M1451" s="585"/>
      <c r="N1451" s="586"/>
    </row>
    <row r="1452" spans="1:14" ht="19" x14ac:dyDescent="0.2">
      <c r="A1452" s="534" t="s">
        <v>157</v>
      </c>
      <c r="B1452" s="583">
        <v>1.71534198313988</v>
      </c>
      <c r="C1452" s="584">
        <v>1.61684216400539</v>
      </c>
      <c r="D1452" s="585">
        <v>1.6303787624047701</v>
      </c>
      <c r="E1452" s="583">
        <v>1.72008334987179</v>
      </c>
      <c r="F1452" s="584">
        <v>1.6452867440438399</v>
      </c>
      <c r="G1452" s="585">
        <v>1.69250057147759</v>
      </c>
      <c r="H1452" s="583"/>
      <c r="I1452" s="584"/>
      <c r="J1452" s="585"/>
      <c r="K1452" s="583"/>
      <c r="L1452" s="584"/>
      <c r="M1452" s="585"/>
      <c r="N1452" s="586"/>
    </row>
    <row r="1453" spans="1:14" ht="19" x14ac:dyDescent="0.2">
      <c r="A1453" s="534" t="s">
        <v>238</v>
      </c>
      <c r="B1453" s="587" t="s">
        <v>226</v>
      </c>
      <c r="C1453" s="584" t="s">
        <v>118</v>
      </c>
      <c r="D1453" s="585" t="s">
        <v>118</v>
      </c>
      <c r="E1453" s="587" t="s">
        <v>226</v>
      </c>
      <c r="F1453" s="584" t="s">
        <v>118</v>
      </c>
      <c r="G1453" s="585" t="s">
        <v>118</v>
      </c>
      <c r="H1453" s="587"/>
      <c r="I1453" s="584"/>
      <c r="J1453" s="585"/>
      <c r="K1453" s="587"/>
      <c r="L1453" s="584"/>
      <c r="M1453" s="585"/>
      <c r="N1453" s="586"/>
    </row>
    <row r="1454" spans="1:14" ht="19" x14ac:dyDescent="0.2">
      <c r="A1454" s="562" t="s">
        <v>156</v>
      </c>
      <c r="B1454" s="588" t="s">
        <v>226</v>
      </c>
      <c r="C1454" s="589">
        <v>9.4193583542825296E-3</v>
      </c>
      <c r="D1454" s="590">
        <v>3.144163183030585E-2</v>
      </c>
      <c r="E1454" s="588" t="s">
        <v>226</v>
      </c>
      <c r="F1454" s="589">
        <v>2.8170773274072327E-3</v>
      </c>
      <c r="G1454" s="590">
        <v>2.241872002282027E-2</v>
      </c>
      <c r="H1454" s="588"/>
      <c r="I1454" s="589"/>
      <c r="J1454" s="590"/>
      <c r="K1454" s="588"/>
      <c r="L1454" s="589"/>
      <c r="M1454" s="590"/>
      <c r="N1454" s="591"/>
    </row>
    <row r="1455" spans="1:14" ht="38" x14ac:dyDescent="0.2">
      <c r="A1455" s="528" t="s">
        <v>1097</v>
      </c>
      <c r="B1455" s="568">
        <v>0.125</v>
      </c>
      <c r="C1455" s="569">
        <v>6.0567010309278399E-2</v>
      </c>
      <c r="D1455" s="570">
        <v>5.10204081632653E-2</v>
      </c>
      <c r="E1455" s="568">
        <v>0.127906976744186</v>
      </c>
      <c r="F1455" s="569">
        <v>9.0909090909090898E-2</v>
      </c>
      <c r="G1455" s="570">
        <v>7.7981651376146793E-2</v>
      </c>
      <c r="H1455" s="568"/>
      <c r="I1455" s="569"/>
      <c r="J1455" s="570"/>
      <c r="K1455" s="568"/>
      <c r="L1455" s="569"/>
      <c r="M1455" s="570"/>
      <c r="N1455" s="576"/>
    </row>
    <row r="1456" spans="1:14" ht="19" x14ac:dyDescent="0.2">
      <c r="A1456" s="534" t="s">
        <v>101</v>
      </c>
      <c r="B1456" s="529">
        <v>4.5454545454545497E-2</v>
      </c>
      <c r="C1456" s="530">
        <v>4.7680412371133997E-2</v>
      </c>
      <c r="D1456" s="531">
        <v>4.5068027210884397E-2</v>
      </c>
      <c r="E1456" s="529">
        <v>4.6511627906976702E-2</v>
      </c>
      <c r="F1456" s="530">
        <v>4.8951048951049E-2</v>
      </c>
      <c r="G1456" s="531">
        <v>3.8990825688073397E-2</v>
      </c>
      <c r="H1456" s="529"/>
      <c r="I1456" s="530"/>
      <c r="J1456" s="531"/>
      <c r="K1456" s="529"/>
      <c r="L1456" s="530"/>
      <c r="M1456" s="531"/>
      <c r="N1456" s="577"/>
    </row>
    <row r="1457" spans="1:14" ht="19" x14ac:dyDescent="0.2">
      <c r="A1457" s="534" t="s">
        <v>100</v>
      </c>
      <c r="B1457" s="529">
        <v>6.8181818181818205E-2</v>
      </c>
      <c r="C1457" s="530">
        <v>7.9896907216494797E-2</v>
      </c>
      <c r="D1457" s="531">
        <v>6.5476190476190493E-2</v>
      </c>
      <c r="E1457" s="529">
        <v>6.9767441860465101E-2</v>
      </c>
      <c r="F1457" s="530">
        <v>9.0909090909090898E-2</v>
      </c>
      <c r="G1457" s="531">
        <v>7.3394495412843999E-2</v>
      </c>
      <c r="H1457" s="529"/>
      <c r="I1457" s="530"/>
      <c r="J1457" s="531"/>
      <c r="K1457" s="529"/>
      <c r="L1457" s="530"/>
      <c r="M1457" s="531"/>
      <c r="N1457" s="577"/>
    </row>
    <row r="1458" spans="1:14" ht="19" x14ac:dyDescent="0.2">
      <c r="A1458" s="534" t="s">
        <v>99</v>
      </c>
      <c r="B1458" s="529">
        <v>0.31818181818181801</v>
      </c>
      <c r="C1458" s="530">
        <v>0.22164948453608199</v>
      </c>
      <c r="D1458" s="531">
        <v>0.19727891156462601</v>
      </c>
      <c r="E1458" s="529">
        <v>0.31395348837209303</v>
      </c>
      <c r="F1458" s="530">
        <v>0.27622377622377597</v>
      </c>
      <c r="G1458" s="531">
        <v>0.22247706422018401</v>
      </c>
      <c r="H1458" s="529"/>
      <c r="I1458" s="530"/>
      <c r="J1458" s="531"/>
      <c r="K1458" s="529"/>
      <c r="L1458" s="530"/>
      <c r="M1458" s="531"/>
      <c r="N1458" s="577"/>
    </row>
    <row r="1459" spans="1:14" ht="19" x14ac:dyDescent="0.2">
      <c r="A1459" s="534" t="s">
        <v>98</v>
      </c>
      <c r="B1459" s="529">
        <v>0.170454545454545</v>
      </c>
      <c r="C1459" s="530">
        <v>0.225515463917526</v>
      </c>
      <c r="D1459" s="531">
        <v>0.238095238095238</v>
      </c>
      <c r="E1459" s="529">
        <v>0.17441860465116299</v>
      </c>
      <c r="F1459" s="530">
        <v>0.19230769230769201</v>
      </c>
      <c r="G1459" s="531">
        <v>0.21788990825688101</v>
      </c>
      <c r="H1459" s="529"/>
      <c r="I1459" s="530"/>
      <c r="J1459" s="531"/>
      <c r="K1459" s="529"/>
      <c r="L1459" s="530"/>
      <c r="M1459" s="531"/>
      <c r="N1459" s="577"/>
    </row>
    <row r="1460" spans="1:14" ht="19" x14ac:dyDescent="0.2">
      <c r="A1460" s="534" t="s">
        <v>97</v>
      </c>
      <c r="B1460" s="529">
        <v>7.9545454545454503E-2</v>
      </c>
      <c r="C1460" s="530">
        <v>0.15335051546391801</v>
      </c>
      <c r="D1460" s="531">
        <v>0.17772108843537399</v>
      </c>
      <c r="E1460" s="529">
        <v>8.1395348837209294E-2</v>
      </c>
      <c r="F1460" s="530">
        <v>0.12937062937062899</v>
      </c>
      <c r="G1460" s="531">
        <v>0.17201834862385301</v>
      </c>
      <c r="H1460" s="529"/>
      <c r="I1460" s="530"/>
      <c r="J1460" s="531"/>
      <c r="K1460" s="529"/>
      <c r="L1460" s="530"/>
      <c r="M1460" s="531"/>
      <c r="N1460" s="577"/>
    </row>
    <row r="1461" spans="1:14" ht="19" x14ac:dyDescent="0.2">
      <c r="A1461" s="534" t="s">
        <v>96</v>
      </c>
      <c r="B1461" s="529">
        <v>0.13636363636363599</v>
      </c>
      <c r="C1461" s="530">
        <v>0.12886597938144301</v>
      </c>
      <c r="D1461" s="531">
        <v>0.13775510204081601</v>
      </c>
      <c r="E1461" s="529">
        <v>0.13953488372093001</v>
      </c>
      <c r="F1461" s="530">
        <v>0.125874125874126</v>
      </c>
      <c r="G1461" s="531">
        <v>0.12614678899082599</v>
      </c>
      <c r="H1461" s="529"/>
      <c r="I1461" s="530"/>
      <c r="J1461" s="531"/>
      <c r="K1461" s="529"/>
      <c r="L1461" s="530"/>
      <c r="M1461" s="531"/>
      <c r="N1461" s="577"/>
    </row>
    <row r="1462" spans="1:14" ht="19" x14ac:dyDescent="0.2">
      <c r="A1462" s="534" t="s">
        <v>93</v>
      </c>
      <c r="B1462" s="529">
        <v>5.6818181818181802E-2</v>
      </c>
      <c r="C1462" s="530">
        <v>8.2474226804123696E-2</v>
      </c>
      <c r="D1462" s="531">
        <v>8.7585034013605401E-2</v>
      </c>
      <c r="E1462" s="529">
        <v>4.6511627906976702E-2</v>
      </c>
      <c r="F1462" s="530">
        <v>4.5454545454545497E-2</v>
      </c>
      <c r="G1462" s="531">
        <v>7.1100917431192706E-2</v>
      </c>
      <c r="H1462" s="529"/>
      <c r="I1462" s="530"/>
      <c r="J1462" s="531"/>
      <c r="K1462" s="529"/>
      <c r="L1462" s="530"/>
      <c r="M1462" s="531"/>
      <c r="N1462" s="636"/>
    </row>
    <row r="1463" spans="1:14" ht="19" x14ac:dyDescent="0.2">
      <c r="A1463" s="602" t="s">
        <v>237</v>
      </c>
      <c r="B1463" s="603">
        <v>88</v>
      </c>
      <c r="C1463" s="604">
        <v>776</v>
      </c>
      <c r="D1463" s="605">
        <v>1176</v>
      </c>
      <c r="E1463" s="603">
        <v>86</v>
      </c>
      <c r="F1463" s="604">
        <v>286</v>
      </c>
      <c r="G1463" s="605">
        <v>436</v>
      </c>
      <c r="H1463" s="603"/>
      <c r="I1463" s="604"/>
      <c r="J1463" s="605"/>
      <c r="K1463" s="603"/>
      <c r="L1463" s="604"/>
      <c r="M1463" s="605"/>
      <c r="N1463" s="582"/>
    </row>
    <row r="1464" spans="1:14" ht="19" x14ac:dyDescent="0.2">
      <c r="A1464" s="534" t="s">
        <v>177</v>
      </c>
      <c r="B1464" s="583">
        <v>4.5681818181818201</v>
      </c>
      <c r="C1464" s="584">
        <v>4.10824742268042</v>
      </c>
      <c r="D1464" s="585">
        <v>3.9515306122449001</v>
      </c>
      <c r="E1464" s="583">
        <v>4.6046511627906996</v>
      </c>
      <c r="F1464" s="584">
        <v>4.4510489510489499</v>
      </c>
      <c r="G1464" s="585">
        <v>4.1605504587156004</v>
      </c>
      <c r="H1464" s="583"/>
      <c r="I1464" s="584"/>
      <c r="J1464" s="585"/>
      <c r="K1464" s="583"/>
      <c r="L1464" s="584"/>
      <c r="M1464" s="585"/>
      <c r="N1464" s="586"/>
    </row>
    <row r="1465" spans="1:14" ht="19" x14ac:dyDescent="0.2">
      <c r="A1465" s="534" t="s">
        <v>157</v>
      </c>
      <c r="B1465" s="583">
        <v>1.96401801701509</v>
      </c>
      <c r="C1465" s="584">
        <v>1.8284162780394899</v>
      </c>
      <c r="D1465" s="585">
        <v>1.78843500941238</v>
      </c>
      <c r="E1465" s="583">
        <v>1.9480250618477299</v>
      </c>
      <c r="F1465" s="584">
        <v>1.839922467202</v>
      </c>
      <c r="G1465" s="585">
        <v>1.84749688870372</v>
      </c>
      <c r="H1465" s="583"/>
      <c r="I1465" s="584"/>
      <c r="J1465" s="585"/>
      <c r="K1465" s="583"/>
      <c r="L1465" s="584"/>
      <c r="M1465" s="585"/>
      <c r="N1465" s="586"/>
    </row>
    <row r="1466" spans="1:14" ht="19" x14ac:dyDescent="0.2">
      <c r="A1466" s="534" t="s">
        <v>238</v>
      </c>
      <c r="B1466" s="587" t="s">
        <v>226</v>
      </c>
      <c r="C1466" s="584" t="s">
        <v>244</v>
      </c>
      <c r="D1466" s="585" t="s">
        <v>214</v>
      </c>
      <c r="E1466" s="587" t="s">
        <v>226</v>
      </c>
      <c r="F1466" s="584" t="s">
        <v>118</v>
      </c>
      <c r="G1466" s="585" t="s">
        <v>244</v>
      </c>
      <c r="H1466" s="587"/>
      <c r="I1466" s="584"/>
      <c r="J1466" s="585"/>
      <c r="K1466" s="587"/>
      <c r="L1466" s="584"/>
      <c r="M1466" s="585"/>
      <c r="N1466" s="586"/>
    </row>
    <row r="1467" spans="1:14" ht="19" x14ac:dyDescent="0.2">
      <c r="A1467" s="562" t="s">
        <v>156</v>
      </c>
      <c r="B1467" s="588" t="s">
        <v>226</v>
      </c>
      <c r="C1467" s="589">
        <v>0.25154796586834288</v>
      </c>
      <c r="D1467" s="590">
        <v>0.3447993372370467</v>
      </c>
      <c r="E1467" s="588" t="s">
        <v>226</v>
      </c>
      <c r="F1467" s="589">
        <v>8.3482980658057343E-2</v>
      </c>
      <c r="G1467" s="590">
        <v>0.24037967630175477</v>
      </c>
      <c r="H1467" s="588"/>
      <c r="I1467" s="589"/>
      <c r="J1467" s="590"/>
      <c r="K1467" s="588"/>
      <c r="L1467" s="589"/>
      <c r="M1467" s="590"/>
      <c r="N1467" s="591"/>
    </row>
    <row r="1468" spans="1:14" ht="38" x14ac:dyDescent="0.2">
      <c r="A1468" s="528" t="s">
        <v>1098</v>
      </c>
      <c r="B1468" s="568">
        <v>2.27272727272727E-2</v>
      </c>
      <c r="C1468" s="569">
        <v>1.8018018018018001E-2</v>
      </c>
      <c r="D1468" s="570">
        <v>1.6949152542372899E-2</v>
      </c>
      <c r="E1468" s="568">
        <v>2.32558139534884E-2</v>
      </c>
      <c r="F1468" s="569">
        <v>1.39372822299652E-2</v>
      </c>
      <c r="G1468" s="570">
        <v>1.83066361556064E-2</v>
      </c>
      <c r="H1468" s="568"/>
      <c r="I1468" s="569"/>
      <c r="J1468" s="570"/>
      <c r="K1468" s="568"/>
      <c r="L1468" s="569"/>
      <c r="M1468" s="570"/>
      <c r="N1468" s="576"/>
    </row>
    <row r="1469" spans="1:14" ht="19" x14ac:dyDescent="0.2">
      <c r="A1469" s="534" t="s">
        <v>101</v>
      </c>
      <c r="B1469" s="529">
        <v>0.11363636363636399</v>
      </c>
      <c r="C1469" s="530">
        <v>6.1776061776061798E-2</v>
      </c>
      <c r="D1469" s="531">
        <v>5.93220338983051E-2</v>
      </c>
      <c r="E1469" s="529">
        <v>0.104651162790698</v>
      </c>
      <c r="F1469" s="530">
        <v>5.2264808362369297E-2</v>
      </c>
      <c r="G1469" s="531">
        <v>5.4919908466819198E-2</v>
      </c>
      <c r="H1469" s="529"/>
      <c r="I1469" s="530"/>
      <c r="J1469" s="531"/>
      <c r="K1469" s="529"/>
      <c r="L1469" s="530"/>
      <c r="M1469" s="531"/>
      <c r="N1469" s="577"/>
    </row>
    <row r="1470" spans="1:14" ht="19" x14ac:dyDescent="0.2">
      <c r="A1470" s="534" t="s">
        <v>100</v>
      </c>
      <c r="B1470" s="529">
        <v>0.204545454545455</v>
      </c>
      <c r="C1470" s="530">
        <v>9.2664092664092701E-2</v>
      </c>
      <c r="D1470" s="531">
        <v>8.4745762711864403E-2</v>
      </c>
      <c r="E1470" s="529">
        <v>0.209302325581395</v>
      </c>
      <c r="F1470" s="530">
        <v>9.7560975609756101E-2</v>
      </c>
      <c r="G1470" s="531">
        <v>8.0091533180777996E-2</v>
      </c>
      <c r="H1470" s="529"/>
      <c r="I1470" s="530"/>
      <c r="J1470" s="531"/>
      <c r="K1470" s="529"/>
      <c r="L1470" s="530"/>
      <c r="M1470" s="531"/>
      <c r="N1470" s="577"/>
    </row>
    <row r="1471" spans="1:14" ht="19" x14ac:dyDescent="0.2">
      <c r="A1471" s="534" t="s">
        <v>99</v>
      </c>
      <c r="B1471" s="529">
        <v>0.204545454545455</v>
      </c>
      <c r="C1471" s="530">
        <v>0.22136422136422099</v>
      </c>
      <c r="D1471" s="531">
        <v>0.206779661016949</v>
      </c>
      <c r="E1471" s="529">
        <v>0.19767441860465099</v>
      </c>
      <c r="F1471" s="530">
        <v>0.21602787456445999</v>
      </c>
      <c r="G1471" s="531">
        <v>0.18306636155606401</v>
      </c>
      <c r="H1471" s="529"/>
      <c r="I1471" s="530"/>
      <c r="J1471" s="531"/>
      <c r="K1471" s="529"/>
      <c r="L1471" s="530"/>
      <c r="M1471" s="531"/>
      <c r="N1471" s="577"/>
    </row>
    <row r="1472" spans="1:14" ht="19" x14ac:dyDescent="0.2">
      <c r="A1472" s="534" t="s">
        <v>98</v>
      </c>
      <c r="B1472" s="529">
        <v>0.11363636363636399</v>
      </c>
      <c r="C1472" s="530">
        <v>0.13642213642213599</v>
      </c>
      <c r="D1472" s="531">
        <v>0.16525423728813601</v>
      </c>
      <c r="E1472" s="529">
        <v>0.116279069767442</v>
      </c>
      <c r="F1472" s="530">
        <v>0.114982578397213</v>
      </c>
      <c r="G1472" s="531">
        <v>0.13501144164759701</v>
      </c>
      <c r="H1472" s="529"/>
      <c r="I1472" s="530"/>
      <c r="J1472" s="531"/>
      <c r="K1472" s="529"/>
      <c r="L1472" s="530"/>
      <c r="M1472" s="531"/>
      <c r="N1472" s="577"/>
    </row>
    <row r="1473" spans="1:14" ht="19" x14ac:dyDescent="0.2">
      <c r="A1473" s="534" t="s">
        <v>97</v>
      </c>
      <c r="B1473" s="529">
        <v>7.9545454545454503E-2</v>
      </c>
      <c r="C1473" s="530">
        <v>7.2072072072072099E-2</v>
      </c>
      <c r="D1473" s="531">
        <v>7.5423728813559299E-2</v>
      </c>
      <c r="E1473" s="529">
        <v>8.1395348837209294E-2</v>
      </c>
      <c r="F1473" s="530">
        <v>8.3623693379790906E-2</v>
      </c>
      <c r="G1473" s="531">
        <v>8.6956521739130405E-2</v>
      </c>
      <c r="H1473" s="529"/>
      <c r="I1473" s="530"/>
      <c r="J1473" s="531"/>
      <c r="K1473" s="529"/>
      <c r="L1473" s="530"/>
      <c r="M1473" s="531"/>
      <c r="N1473" s="577"/>
    </row>
    <row r="1474" spans="1:14" ht="19" x14ac:dyDescent="0.2">
      <c r="A1474" s="534" t="s">
        <v>96</v>
      </c>
      <c r="B1474" s="529">
        <v>2.27272727272727E-2</v>
      </c>
      <c r="C1474" s="530">
        <v>3.0888030888030899E-2</v>
      </c>
      <c r="D1474" s="531">
        <v>3.2203389830508501E-2</v>
      </c>
      <c r="E1474" s="529">
        <v>2.32558139534884E-2</v>
      </c>
      <c r="F1474" s="530">
        <v>3.8327526132404199E-2</v>
      </c>
      <c r="G1474" s="531">
        <v>3.4324942791762E-2</v>
      </c>
      <c r="H1474" s="529"/>
      <c r="I1474" s="530"/>
      <c r="J1474" s="531"/>
      <c r="K1474" s="529"/>
      <c r="L1474" s="530"/>
      <c r="M1474" s="531"/>
      <c r="N1474" s="577"/>
    </row>
    <row r="1475" spans="1:14" ht="19" x14ac:dyDescent="0.2">
      <c r="A1475" s="534" t="s">
        <v>93</v>
      </c>
      <c r="B1475" s="529">
        <v>0.23863636363636401</v>
      </c>
      <c r="C1475" s="530">
        <v>0.36679536679536701</v>
      </c>
      <c r="D1475" s="531">
        <v>0.35932203389830503</v>
      </c>
      <c r="E1475" s="529">
        <v>0.24418604651162801</v>
      </c>
      <c r="F1475" s="530">
        <v>0.38327526132404199</v>
      </c>
      <c r="G1475" s="531">
        <v>0.40732265446224297</v>
      </c>
      <c r="H1475" s="529"/>
      <c r="I1475" s="530"/>
      <c r="J1475" s="531"/>
      <c r="K1475" s="529"/>
      <c r="L1475" s="530"/>
      <c r="M1475" s="531"/>
      <c r="N1475" s="636"/>
    </row>
    <row r="1476" spans="1:14" ht="19" x14ac:dyDescent="0.2">
      <c r="A1476" s="602" t="s">
        <v>237</v>
      </c>
      <c r="B1476" s="603">
        <v>88</v>
      </c>
      <c r="C1476" s="604">
        <v>777</v>
      </c>
      <c r="D1476" s="605">
        <v>1180</v>
      </c>
      <c r="E1476" s="603">
        <v>86</v>
      </c>
      <c r="F1476" s="604">
        <v>287</v>
      </c>
      <c r="G1476" s="605">
        <v>437</v>
      </c>
      <c r="H1476" s="603"/>
      <c r="I1476" s="604"/>
      <c r="J1476" s="605"/>
      <c r="K1476" s="603"/>
      <c r="L1476" s="604"/>
      <c r="M1476" s="605"/>
      <c r="N1476" s="582"/>
    </row>
    <row r="1477" spans="1:14" ht="19" x14ac:dyDescent="0.2">
      <c r="A1477" s="534" t="s">
        <v>177</v>
      </c>
      <c r="B1477" s="583">
        <v>4.2045454545454497</v>
      </c>
      <c r="C1477" s="584">
        <v>3.42985842985843</v>
      </c>
      <c r="D1477" s="585">
        <v>3.4042372881355898</v>
      </c>
      <c r="E1477" s="583">
        <v>4.1627906976744198</v>
      </c>
      <c r="F1477" s="584">
        <v>3.3135888501742099</v>
      </c>
      <c r="G1477" s="585">
        <v>3.2036613272311198</v>
      </c>
      <c r="H1477" s="583"/>
      <c r="I1477" s="584"/>
      <c r="J1477" s="585"/>
      <c r="K1477" s="583"/>
      <c r="L1477" s="584"/>
      <c r="M1477" s="585"/>
      <c r="N1477" s="586"/>
    </row>
    <row r="1478" spans="1:14" ht="19" x14ac:dyDescent="0.2">
      <c r="A1478" s="534" t="s">
        <v>157</v>
      </c>
      <c r="B1478" s="583">
        <v>2.1769909155037799</v>
      </c>
      <c r="C1478" s="584">
        <v>2.1480113328652699</v>
      </c>
      <c r="D1478" s="585">
        <v>2.10661118826508</v>
      </c>
      <c r="E1478" s="583">
        <v>2.17937101080472</v>
      </c>
      <c r="F1478" s="584">
        <v>2.1285414779542702</v>
      </c>
      <c r="G1478" s="585">
        <v>2.13472499027867</v>
      </c>
      <c r="H1478" s="583"/>
      <c r="I1478" s="584"/>
      <c r="J1478" s="585"/>
      <c r="K1478" s="583"/>
      <c r="L1478" s="584"/>
      <c r="M1478" s="585"/>
      <c r="N1478" s="586"/>
    </row>
    <row r="1479" spans="1:14" ht="19" x14ac:dyDescent="0.2">
      <c r="A1479" s="534" t="s">
        <v>238</v>
      </c>
      <c r="B1479" s="587" t="s">
        <v>226</v>
      </c>
      <c r="C1479" s="584" t="s">
        <v>214</v>
      </c>
      <c r="D1479" s="585" t="s">
        <v>215</v>
      </c>
      <c r="E1479" s="587" t="s">
        <v>226</v>
      </c>
      <c r="F1479" s="584" t="s">
        <v>214</v>
      </c>
      <c r="G1479" s="585" t="s">
        <v>215</v>
      </c>
      <c r="H1479" s="587"/>
      <c r="I1479" s="584"/>
      <c r="J1479" s="585"/>
      <c r="K1479" s="587"/>
      <c r="L1479" s="584"/>
      <c r="M1479" s="585"/>
      <c r="N1479" s="586"/>
    </row>
    <row r="1480" spans="1:14" ht="19" x14ac:dyDescent="0.2">
      <c r="A1480" s="562" t="s">
        <v>156</v>
      </c>
      <c r="B1480" s="588" t="s">
        <v>226</v>
      </c>
      <c r="C1480" s="589">
        <v>0.36065313661713838</v>
      </c>
      <c r="D1480" s="590">
        <v>0.37990312159547651</v>
      </c>
      <c r="E1480" s="588" t="s">
        <v>226</v>
      </c>
      <c r="F1480" s="589">
        <v>0.3989595017506416</v>
      </c>
      <c r="G1480" s="590">
        <v>0.44929879718047139</v>
      </c>
      <c r="H1480" s="588"/>
      <c r="I1480" s="589"/>
      <c r="J1480" s="590"/>
      <c r="K1480" s="588"/>
      <c r="L1480" s="589"/>
      <c r="M1480" s="590"/>
      <c r="N1480" s="591"/>
    </row>
    <row r="1481" spans="1:14" ht="38" x14ac:dyDescent="0.2">
      <c r="A1481" s="528" t="s">
        <v>1099</v>
      </c>
      <c r="B1481" s="568">
        <v>3.4090909090909102E-2</v>
      </c>
      <c r="C1481" s="569">
        <v>7.3548387096774206E-2</v>
      </c>
      <c r="D1481" s="570">
        <v>6.1068702290076299E-2</v>
      </c>
      <c r="E1481" s="568">
        <v>3.4883720930232599E-2</v>
      </c>
      <c r="F1481" s="569">
        <v>4.5774647887324001E-2</v>
      </c>
      <c r="G1481" s="570">
        <v>4.8387096774193498E-2</v>
      </c>
      <c r="H1481" s="568"/>
      <c r="I1481" s="569"/>
      <c r="J1481" s="570"/>
      <c r="K1481" s="568"/>
      <c r="L1481" s="569"/>
      <c r="M1481" s="570"/>
      <c r="N1481" s="576"/>
    </row>
    <row r="1482" spans="1:14" ht="19" x14ac:dyDescent="0.2">
      <c r="A1482" s="534" t="s">
        <v>101</v>
      </c>
      <c r="B1482" s="529">
        <v>1.13636363636364E-2</v>
      </c>
      <c r="C1482" s="530">
        <v>5.0322580645161298E-2</v>
      </c>
      <c r="D1482" s="531">
        <v>4.4953350296861698E-2</v>
      </c>
      <c r="E1482" s="529">
        <v>1.16279069767442E-2</v>
      </c>
      <c r="F1482" s="530">
        <v>1.7605633802816899E-2</v>
      </c>
      <c r="G1482" s="531">
        <v>1.6129032258064498E-2</v>
      </c>
      <c r="H1482" s="529"/>
      <c r="I1482" s="530"/>
      <c r="J1482" s="531"/>
      <c r="K1482" s="529"/>
      <c r="L1482" s="530"/>
      <c r="M1482" s="531"/>
      <c r="N1482" s="577"/>
    </row>
    <row r="1483" spans="1:14" ht="19" x14ac:dyDescent="0.2">
      <c r="A1483" s="534" t="s">
        <v>100</v>
      </c>
      <c r="B1483" s="529">
        <v>1.13636363636364E-2</v>
      </c>
      <c r="C1483" s="530">
        <v>5.41935483870968E-2</v>
      </c>
      <c r="D1483" s="531">
        <v>4.41051738761662E-2</v>
      </c>
      <c r="E1483" s="529">
        <v>1.16279069767442E-2</v>
      </c>
      <c r="F1483" s="530">
        <v>2.8169014084507001E-2</v>
      </c>
      <c r="G1483" s="531">
        <v>2.9953917050691201E-2</v>
      </c>
      <c r="H1483" s="529"/>
      <c r="I1483" s="530"/>
      <c r="J1483" s="531"/>
      <c r="K1483" s="529"/>
      <c r="L1483" s="530"/>
      <c r="M1483" s="531"/>
      <c r="N1483" s="577"/>
    </row>
    <row r="1484" spans="1:14" ht="19" x14ac:dyDescent="0.2">
      <c r="A1484" s="534" t="s">
        <v>99</v>
      </c>
      <c r="B1484" s="529">
        <v>7.9545454545454503E-2</v>
      </c>
      <c r="C1484" s="530">
        <v>7.09677419354839E-2</v>
      </c>
      <c r="D1484" s="531">
        <v>5.8524173027989797E-2</v>
      </c>
      <c r="E1484" s="529">
        <v>8.1395348837209294E-2</v>
      </c>
      <c r="F1484" s="530">
        <v>7.7464788732394402E-2</v>
      </c>
      <c r="G1484" s="531">
        <v>5.99078341013825E-2</v>
      </c>
      <c r="H1484" s="529"/>
      <c r="I1484" s="530"/>
      <c r="J1484" s="531"/>
      <c r="K1484" s="529"/>
      <c r="L1484" s="530"/>
      <c r="M1484" s="531"/>
      <c r="N1484" s="577"/>
    </row>
    <row r="1485" spans="1:14" ht="19" x14ac:dyDescent="0.2">
      <c r="A1485" s="534" t="s">
        <v>98</v>
      </c>
      <c r="B1485" s="529">
        <v>9.0909090909090898E-2</v>
      </c>
      <c r="C1485" s="530">
        <v>6.4516129032258104E-2</v>
      </c>
      <c r="D1485" s="531">
        <v>6.1068702290076299E-2</v>
      </c>
      <c r="E1485" s="529">
        <v>9.3023255813953501E-2</v>
      </c>
      <c r="F1485" s="530">
        <v>5.9859154929577503E-2</v>
      </c>
      <c r="G1485" s="531">
        <v>5.5299539170506902E-2</v>
      </c>
      <c r="H1485" s="529"/>
      <c r="I1485" s="530"/>
      <c r="J1485" s="531"/>
      <c r="K1485" s="529"/>
      <c r="L1485" s="530"/>
      <c r="M1485" s="531"/>
      <c r="N1485" s="577"/>
    </row>
    <row r="1486" spans="1:14" ht="19" x14ac:dyDescent="0.2">
      <c r="A1486" s="534" t="s">
        <v>97</v>
      </c>
      <c r="B1486" s="529">
        <v>4.5454545454545497E-2</v>
      </c>
      <c r="C1486" s="530">
        <v>3.6129032258064499E-2</v>
      </c>
      <c r="D1486" s="531">
        <v>3.5623409669211202E-2</v>
      </c>
      <c r="E1486" s="529">
        <v>4.6511627906976702E-2</v>
      </c>
      <c r="F1486" s="530">
        <v>3.8732394366197201E-2</v>
      </c>
      <c r="G1486" s="531">
        <v>3.91705069124424E-2</v>
      </c>
      <c r="H1486" s="529"/>
      <c r="I1486" s="530"/>
      <c r="J1486" s="531"/>
      <c r="K1486" s="529"/>
      <c r="L1486" s="530"/>
      <c r="M1486" s="531"/>
      <c r="N1486" s="577"/>
    </row>
    <row r="1487" spans="1:14" ht="19" x14ac:dyDescent="0.2">
      <c r="A1487" s="534" t="s">
        <v>96</v>
      </c>
      <c r="B1487" s="529">
        <v>4.5454545454545497E-2</v>
      </c>
      <c r="C1487" s="530">
        <v>1.6774193548387099E-2</v>
      </c>
      <c r="D1487" s="531">
        <v>1.7811704834605601E-2</v>
      </c>
      <c r="E1487" s="529">
        <v>4.6511627906976702E-2</v>
      </c>
      <c r="F1487" s="530">
        <v>2.1126760563380299E-2</v>
      </c>
      <c r="G1487" s="531">
        <v>1.8433179723502301E-2</v>
      </c>
      <c r="H1487" s="529"/>
      <c r="I1487" s="530"/>
      <c r="J1487" s="531"/>
      <c r="K1487" s="529"/>
      <c r="L1487" s="530"/>
      <c r="M1487" s="531"/>
      <c r="N1487" s="577"/>
    </row>
    <row r="1488" spans="1:14" ht="19" x14ac:dyDescent="0.2">
      <c r="A1488" s="534" t="s">
        <v>93</v>
      </c>
      <c r="B1488" s="529">
        <v>0.68181818181818199</v>
      </c>
      <c r="C1488" s="530">
        <v>0.63354838709677397</v>
      </c>
      <c r="D1488" s="531">
        <v>0.676844783715013</v>
      </c>
      <c r="E1488" s="529">
        <v>0.67441860465116299</v>
      </c>
      <c r="F1488" s="530">
        <v>0.71126760563380298</v>
      </c>
      <c r="G1488" s="531">
        <v>0.73271889400921697</v>
      </c>
      <c r="H1488" s="529"/>
      <c r="I1488" s="530"/>
      <c r="J1488" s="531"/>
      <c r="K1488" s="529"/>
      <c r="L1488" s="530"/>
      <c r="M1488" s="531"/>
      <c r="N1488" s="636"/>
    </row>
    <row r="1489" spans="1:14" ht="19" x14ac:dyDescent="0.2">
      <c r="A1489" s="602" t="s">
        <v>237</v>
      </c>
      <c r="B1489" s="603">
        <v>88</v>
      </c>
      <c r="C1489" s="604">
        <v>775</v>
      </c>
      <c r="D1489" s="605">
        <v>1179</v>
      </c>
      <c r="E1489" s="603">
        <v>86</v>
      </c>
      <c r="F1489" s="604">
        <v>284</v>
      </c>
      <c r="G1489" s="605">
        <v>434</v>
      </c>
      <c r="H1489" s="603"/>
      <c r="I1489" s="604"/>
      <c r="J1489" s="605"/>
      <c r="K1489" s="603"/>
      <c r="L1489" s="604"/>
      <c r="M1489" s="605"/>
      <c r="N1489" s="582"/>
    </row>
    <row r="1490" spans="1:14" ht="19" x14ac:dyDescent="0.2">
      <c r="A1490" s="534" t="s">
        <v>177</v>
      </c>
      <c r="B1490" s="583">
        <v>2.0909090909090899</v>
      </c>
      <c r="C1490" s="584">
        <v>2.6541935483871</v>
      </c>
      <c r="D1490" s="585">
        <v>2.4240882103477501</v>
      </c>
      <c r="E1490" s="583">
        <v>2.1162790697674398</v>
      </c>
      <c r="F1490" s="584">
        <v>2.1549295774647899</v>
      </c>
      <c r="G1490" s="585">
        <v>2.0875576036866401</v>
      </c>
      <c r="H1490" s="583"/>
      <c r="I1490" s="584"/>
      <c r="J1490" s="585"/>
      <c r="K1490" s="583"/>
      <c r="L1490" s="584"/>
      <c r="M1490" s="585"/>
      <c r="N1490" s="586"/>
    </row>
    <row r="1491" spans="1:14" ht="19" x14ac:dyDescent="0.2">
      <c r="A1491" s="534" t="s">
        <v>157</v>
      </c>
      <c r="B1491" s="583">
        <v>1.8793271211851701</v>
      </c>
      <c r="C1491" s="584">
        <v>2.4329042498844098</v>
      </c>
      <c r="D1491" s="585">
        <v>2.31000552973161</v>
      </c>
      <c r="E1491" s="583">
        <v>1.8937581971939099</v>
      </c>
      <c r="F1491" s="584">
        <v>2.0533374527022499</v>
      </c>
      <c r="G1491" s="585">
        <v>2.03926401333268</v>
      </c>
      <c r="H1491" s="583"/>
      <c r="I1491" s="584"/>
      <c r="J1491" s="585"/>
      <c r="K1491" s="583"/>
      <c r="L1491" s="584"/>
      <c r="M1491" s="585"/>
      <c r="N1491" s="586"/>
    </row>
    <row r="1492" spans="1:14" ht="19" x14ac:dyDescent="0.2">
      <c r="A1492" s="534" t="s">
        <v>238</v>
      </c>
      <c r="B1492" s="587" t="s">
        <v>226</v>
      </c>
      <c r="C1492" s="584" t="s">
        <v>244</v>
      </c>
      <c r="D1492" s="585" t="s">
        <v>118</v>
      </c>
      <c r="E1492" s="587" t="s">
        <v>226</v>
      </c>
      <c r="F1492" s="584" t="s">
        <v>118</v>
      </c>
      <c r="G1492" s="585" t="s">
        <v>118</v>
      </c>
      <c r="H1492" s="587"/>
      <c r="I1492" s="584"/>
      <c r="J1492" s="585"/>
      <c r="K1492" s="587"/>
      <c r="L1492" s="584"/>
      <c r="M1492" s="585"/>
      <c r="N1492" s="586"/>
    </row>
    <row r="1493" spans="1:14" ht="19" x14ac:dyDescent="0.2">
      <c r="A1493" s="562" t="s">
        <v>156</v>
      </c>
      <c r="B1493" s="588" t="s">
        <v>226</v>
      </c>
      <c r="C1493" s="589">
        <v>-0.23152758991841638</v>
      </c>
      <c r="D1493" s="590">
        <v>-0.14423303976998311</v>
      </c>
      <c r="E1493" s="588" t="s">
        <v>226</v>
      </c>
      <c r="F1493" s="589">
        <v>-1.8823261440288275E-2</v>
      </c>
      <c r="G1493" s="590">
        <v>1.408423131728858E-2</v>
      </c>
      <c r="H1493" s="588"/>
      <c r="I1493" s="589"/>
      <c r="J1493" s="590"/>
      <c r="K1493" s="588"/>
      <c r="L1493" s="589"/>
      <c r="M1493" s="590"/>
      <c r="N1493" s="591"/>
    </row>
    <row r="1494" spans="1:14" ht="38" x14ac:dyDescent="0.2">
      <c r="A1494" s="528" t="s">
        <v>1100</v>
      </c>
      <c r="B1494" s="568">
        <v>1.1494252873563199E-2</v>
      </c>
      <c r="C1494" s="569">
        <v>1.16279069767442E-2</v>
      </c>
      <c r="D1494" s="570">
        <v>1.1063829787233999E-2</v>
      </c>
      <c r="E1494" s="568">
        <v>1.1764705882352899E-2</v>
      </c>
      <c r="F1494" s="569">
        <v>7.0175438596491203E-3</v>
      </c>
      <c r="G1494" s="570">
        <v>1.1520737327188901E-2</v>
      </c>
      <c r="H1494" s="568"/>
      <c r="I1494" s="569"/>
      <c r="J1494" s="570"/>
      <c r="K1494" s="568"/>
      <c r="L1494" s="569"/>
      <c r="M1494" s="570"/>
      <c r="N1494" s="576"/>
    </row>
    <row r="1495" spans="1:14" ht="19" x14ac:dyDescent="0.2">
      <c r="A1495" s="534" t="s">
        <v>101</v>
      </c>
      <c r="B1495" s="529">
        <v>0</v>
      </c>
      <c r="C1495" s="530">
        <v>1.16279069767442E-2</v>
      </c>
      <c r="D1495" s="531">
        <v>1.0212765957446799E-2</v>
      </c>
      <c r="E1495" s="529">
        <v>0</v>
      </c>
      <c r="F1495" s="530">
        <v>3.5087719298245602E-3</v>
      </c>
      <c r="G1495" s="531">
        <v>4.6082949308755804E-3</v>
      </c>
      <c r="H1495" s="529"/>
      <c r="I1495" s="530"/>
      <c r="J1495" s="531"/>
      <c r="K1495" s="529"/>
      <c r="L1495" s="530"/>
      <c r="M1495" s="531"/>
      <c r="N1495" s="577"/>
    </row>
    <row r="1496" spans="1:14" ht="19" x14ac:dyDescent="0.2">
      <c r="A1496" s="534" t="s">
        <v>100</v>
      </c>
      <c r="B1496" s="529">
        <v>1.1494252873563199E-2</v>
      </c>
      <c r="C1496" s="530">
        <v>1.29198966408269E-2</v>
      </c>
      <c r="D1496" s="531">
        <v>1.1063829787233999E-2</v>
      </c>
      <c r="E1496" s="529">
        <v>1.1764705882352899E-2</v>
      </c>
      <c r="F1496" s="530">
        <v>1.05263157894737E-2</v>
      </c>
      <c r="G1496" s="531">
        <v>6.9124423963133601E-3</v>
      </c>
      <c r="H1496" s="529"/>
      <c r="I1496" s="530"/>
      <c r="J1496" s="531"/>
      <c r="K1496" s="529"/>
      <c r="L1496" s="530"/>
      <c r="M1496" s="531"/>
      <c r="N1496" s="577"/>
    </row>
    <row r="1497" spans="1:14" ht="19" x14ac:dyDescent="0.2">
      <c r="A1497" s="534" t="s">
        <v>99</v>
      </c>
      <c r="B1497" s="529">
        <v>3.4482758620689703E-2</v>
      </c>
      <c r="C1497" s="530">
        <v>5.9431524547803601E-2</v>
      </c>
      <c r="D1497" s="531">
        <v>5.6170212765957399E-2</v>
      </c>
      <c r="E1497" s="529">
        <v>3.5294117647058802E-2</v>
      </c>
      <c r="F1497" s="530">
        <v>4.5614035087719301E-2</v>
      </c>
      <c r="G1497" s="531">
        <v>4.1474654377880199E-2</v>
      </c>
      <c r="H1497" s="529"/>
      <c r="I1497" s="530"/>
      <c r="J1497" s="531"/>
      <c r="K1497" s="529"/>
      <c r="L1497" s="530"/>
      <c r="M1497" s="531"/>
      <c r="N1497" s="577"/>
    </row>
    <row r="1498" spans="1:14" ht="19" x14ac:dyDescent="0.2">
      <c r="A1498" s="534" t="s">
        <v>98</v>
      </c>
      <c r="B1498" s="529">
        <v>6.8965517241379296E-2</v>
      </c>
      <c r="C1498" s="530">
        <v>0.117571059431525</v>
      </c>
      <c r="D1498" s="531">
        <v>0.120851063829787</v>
      </c>
      <c r="E1498" s="529">
        <v>7.0588235294117604E-2</v>
      </c>
      <c r="F1498" s="530">
        <v>8.0701754385964899E-2</v>
      </c>
      <c r="G1498" s="531">
        <v>9.2165898617511496E-2</v>
      </c>
      <c r="H1498" s="529"/>
      <c r="I1498" s="530"/>
      <c r="J1498" s="531"/>
      <c r="K1498" s="529"/>
      <c r="L1498" s="530"/>
      <c r="M1498" s="531"/>
      <c r="N1498" s="577"/>
    </row>
    <row r="1499" spans="1:14" ht="19" x14ac:dyDescent="0.2">
      <c r="A1499" s="534" t="s">
        <v>97</v>
      </c>
      <c r="B1499" s="529">
        <v>0.126436781609195</v>
      </c>
      <c r="C1499" s="530">
        <v>0.21317829457364301</v>
      </c>
      <c r="D1499" s="531">
        <v>0.19829787234042601</v>
      </c>
      <c r="E1499" s="529">
        <v>0.129411764705882</v>
      </c>
      <c r="F1499" s="530">
        <v>0.17894736842105299</v>
      </c>
      <c r="G1499" s="531">
        <v>0.17050691244239599</v>
      </c>
      <c r="H1499" s="529"/>
      <c r="I1499" s="530"/>
      <c r="J1499" s="531"/>
      <c r="K1499" s="529"/>
      <c r="L1499" s="530"/>
      <c r="M1499" s="531"/>
      <c r="N1499" s="577"/>
    </row>
    <row r="1500" spans="1:14" ht="19" x14ac:dyDescent="0.2">
      <c r="A1500" s="534" t="s">
        <v>96</v>
      </c>
      <c r="B1500" s="529">
        <v>0.14942528735632199</v>
      </c>
      <c r="C1500" s="530">
        <v>0.13436692506459899</v>
      </c>
      <c r="D1500" s="531">
        <v>0.12765957446808501</v>
      </c>
      <c r="E1500" s="529">
        <v>0.152941176470588</v>
      </c>
      <c r="F1500" s="530">
        <v>0.150877192982456</v>
      </c>
      <c r="G1500" s="531">
        <v>0.14055299539170499</v>
      </c>
      <c r="H1500" s="529"/>
      <c r="I1500" s="530"/>
      <c r="J1500" s="531"/>
      <c r="K1500" s="529"/>
      <c r="L1500" s="530"/>
      <c r="M1500" s="531"/>
      <c r="N1500" s="577"/>
    </row>
    <row r="1501" spans="1:14" ht="19" x14ac:dyDescent="0.2">
      <c r="A1501" s="534" t="s">
        <v>93</v>
      </c>
      <c r="B1501" s="529">
        <v>0.59770114942528696</v>
      </c>
      <c r="C1501" s="530">
        <v>0.43927648578811401</v>
      </c>
      <c r="D1501" s="531">
        <v>0.46468085106383</v>
      </c>
      <c r="E1501" s="529">
        <v>0.58823529411764697</v>
      </c>
      <c r="F1501" s="530">
        <v>0.52280701754386005</v>
      </c>
      <c r="G1501" s="531">
        <v>0.532258064516129</v>
      </c>
      <c r="H1501" s="529"/>
      <c r="I1501" s="530"/>
      <c r="J1501" s="531"/>
      <c r="K1501" s="529"/>
      <c r="L1501" s="530"/>
      <c r="M1501" s="531"/>
      <c r="N1501" s="636"/>
    </row>
    <row r="1502" spans="1:14" ht="19" x14ac:dyDescent="0.2">
      <c r="A1502" s="602" t="s">
        <v>237</v>
      </c>
      <c r="B1502" s="603">
        <v>87</v>
      </c>
      <c r="C1502" s="604">
        <v>774</v>
      </c>
      <c r="D1502" s="605">
        <v>1175</v>
      </c>
      <c r="E1502" s="603">
        <v>85</v>
      </c>
      <c r="F1502" s="604">
        <v>285</v>
      </c>
      <c r="G1502" s="605">
        <v>434</v>
      </c>
      <c r="H1502" s="603"/>
      <c r="I1502" s="604"/>
      <c r="J1502" s="605"/>
      <c r="K1502" s="603"/>
      <c r="L1502" s="604"/>
      <c r="M1502" s="605"/>
      <c r="N1502" s="582"/>
    </row>
    <row r="1503" spans="1:14" ht="19" x14ac:dyDescent="0.2">
      <c r="A1503" s="534" t="s">
        <v>177</v>
      </c>
      <c r="B1503" s="583">
        <v>1.88505747126437</v>
      </c>
      <c r="C1503" s="584">
        <v>2.3669250645994802</v>
      </c>
      <c r="D1503" s="585">
        <v>2.3055319148936202</v>
      </c>
      <c r="E1503" s="583">
        <v>1.9058823529411799</v>
      </c>
      <c r="F1503" s="584">
        <v>2.05614035087719</v>
      </c>
      <c r="G1503" s="585">
        <v>2.06682027649769</v>
      </c>
      <c r="H1503" s="583"/>
      <c r="I1503" s="584"/>
      <c r="J1503" s="585"/>
      <c r="K1503" s="583"/>
      <c r="L1503" s="584"/>
      <c r="M1503" s="585"/>
      <c r="N1503" s="586"/>
    </row>
    <row r="1504" spans="1:14" ht="19" x14ac:dyDescent="0.2">
      <c r="A1504" s="534" t="s">
        <v>157</v>
      </c>
      <c r="B1504" s="583">
        <v>1.3845097138775999</v>
      </c>
      <c r="C1504" s="584">
        <v>1.56274267213742</v>
      </c>
      <c r="D1504" s="585">
        <v>1.5463630030164699</v>
      </c>
      <c r="E1504" s="583">
        <v>1.39406505118907</v>
      </c>
      <c r="F1504" s="584">
        <v>1.39554340265109</v>
      </c>
      <c r="G1504" s="585">
        <v>1.44415858653131</v>
      </c>
      <c r="H1504" s="583"/>
      <c r="I1504" s="584"/>
      <c r="J1504" s="585"/>
      <c r="K1504" s="583"/>
      <c r="L1504" s="584"/>
      <c r="M1504" s="585"/>
      <c r="N1504" s="586"/>
    </row>
    <row r="1505" spans="1:14" ht="19" x14ac:dyDescent="0.2">
      <c r="A1505" s="534" t="s">
        <v>238</v>
      </c>
      <c r="B1505" s="587" t="s">
        <v>226</v>
      </c>
      <c r="C1505" s="584" t="s">
        <v>214</v>
      </c>
      <c r="D1505" s="585" t="s">
        <v>244</v>
      </c>
      <c r="E1505" s="587" t="s">
        <v>226</v>
      </c>
      <c r="F1505" s="584" t="s">
        <v>118</v>
      </c>
      <c r="G1505" s="585" t="s">
        <v>118</v>
      </c>
      <c r="H1505" s="587"/>
      <c r="I1505" s="584"/>
      <c r="J1505" s="585"/>
      <c r="K1505" s="587"/>
      <c r="L1505" s="584"/>
      <c r="M1505" s="585"/>
      <c r="N1505" s="586"/>
    </row>
    <row r="1506" spans="1:14" ht="19" x14ac:dyDescent="0.2">
      <c r="A1506" s="562" t="s">
        <v>156</v>
      </c>
      <c r="B1506" s="588" t="s">
        <v>226</v>
      </c>
      <c r="C1506" s="589">
        <v>-0.30834737025261</v>
      </c>
      <c r="D1506" s="590">
        <v>-0.27191186209773271</v>
      </c>
      <c r="E1506" s="588" t="s">
        <v>226</v>
      </c>
      <c r="F1506" s="589">
        <v>-0.10766988518634933</v>
      </c>
      <c r="G1506" s="590">
        <v>-0.11144061674214256</v>
      </c>
      <c r="H1506" s="588"/>
      <c r="I1506" s="589"/>
      <c r="J1506" s="590"/>
      <c r="K1506" s="588"/>
      <c r="L1506" s="589"/>
      <c r="M1506" s="590"/>
      <c r="N1506" s="591"/>
    </row>
    <row r="1507" spans="1:14" ht="38" x14ac:dyDescent="0.2">
      <c r="A1507" s="528" t="s">
        <v>1101</v>
      </c>
      <c r="B1507" s="568">
        <v>0</v>
      </c>
      <c r="C1507" s="569">
        <v>1.2886597938144299E-3</v>
      </c>
      <c r="D1507" s="570">
        <v>4.2408821034775196E-3</v>
      </c>
      <c r="E1507" s="568">
        <v>0</v>
      </c>
      <c r="F1507" s="569">
        <v>0</v>
      </c>
      <c r="G1507" s="570">
        <v>4.5766590389016001E-3</v>
      </c>
      <c r="H1507" s="568"/>
      <c r="I1507" s="569"/>
      <c r="J1507" s="570"/>
      <c r="K1507" s="568"/>
      <c r="L1507" s="569"/>
      <c r="M1507" s="570"/>
      <c r="N1507" s="576"/>
    </row>
    <row r="1508" spans="1:14" ht="19" x14ac:dyDescent="0.2">
      <c r="A1508" s="534" t="s">
        <v>101</v>
      </c>
      <c r="B1508" s="529">
        <v>1.13636363636364E-2</v>
      </c>
      <c r="C1508" s="530">
        <v>2.5773195876288698E-3</v>
      </c>
      <c r="D1508" s="531">
        <v>2.5445292620865098E-3</v>
      </c>
      <c r="E1508" s="529">
        <v>1.16279069767442E-2</v>
      </c>
      <c r="F1508" s="530">
        <v>3.4965034965035E-3</v>
      </c>
      <c r="G1508" s="531">
        <v>2.2883295194508001E-3</v>
      </c>
      <c r="H1508" s="529"/>
      <c r="I1508" s="530"/>
      <c r="J1508" s="531"/>
      <c r="K1508" s="529"/>
      <c r="L1508" s="530"/>
      <c r="M1508" s="531"/>
      <c r="N1508" s="577"/>
    </row>
    <row r="1509" spans="1:14" ht="19" x14ac:dyDescent="0.2">
      <c r="A1509" s="534" t="s">
        <v>100</v>
      </c>
      <c r="B1509" s="529">
        <v>0</v>
      </c>
      <c r="C1509" s="530">
        <v>7.7319587628866E-3</v>
      </c>
      <c r="D1509" s="531">
        <v>5.9372349448685302E-3</v>
      </c>
      <c r="E1509" s="529">
        <v>0</v>
      </c>
      <c r="F1509" s="530">
        <v>6.9930069930069904E-3</v>
      </c>
      <c r="G1509" s="531">
        <v>4.5766590389016001E-3</v>
      </c>
      <c r="H1509" s="529"/>
      <c r="I1509" s="530"/>
      <c r="J1509" s="531"/>
      <c r="K1509" s="529"/>
      <c r="L1509" s="530"/>
      <c r="M1509" s="531"/>
      <c r="N1509" s="577"/>
    </row>
    <row r="1510" spans="1:14" ht="19" x14ac:dyDescent="0.2">
      <c r="A1510" s="534" t="s">
        <v>99</v>
      </c>
      <c r="B1510" s="529">
        <v>2.27272727272727E-2</v>
      </c>
      <c r="C1510" s="530">
        <v>2.7061855670103101E-2</v>
      </c>
      <c r="D1510" s="531">
        <v>2.20525869380831E-2</v>
      </c>
      <c r="E1510" s="529">
        <v>2.32558139534884E-2</v>
      </c>
      <c r="F1510" s="530">
        <v>2.44755244755245E-2</v>
      </c>
      <c r="G1510" s="531">
        <v>1.83066361556064E-2</v>
      </c>
      <c r="H1510" s="529"/>
      <c r="I1510" s="530"/>
      <c r="J1510" s="531"/>
      <c r="K1510" s="529"/>
      <c r="L1510" s="530"/>
      <c r="M1510" s="531"/>
      <c r="N1510" s="577"/>
    </row>
    <row r="1511" spans="1:14" ht="19" x14ac:dyDescent="0.2">
      <c r="A1511" s="534" t="s">
        <v>98</v>
      </c>
      <c r="B1511" s="529">
        <v>0.11363636363636399</v>
      </c>
      <c r="C1511" s="530">
        <v>8.1185567010309295E-2</v>
      </c>
      <c r="D1511" s="531">
        <v>6.7854113655640397E-2</v>
      </c>
      <c r="E1511" s="529">
        <v>0.116279069767442</v>
      </c>
      <c r="F1511" s="530">
        <v>9.0909090909090898E-2</v>
      </c>
      <c r="G1511" s="531">
        <v>7.3226544622425602E-2</v>
      </c>
      <c r="H1511" s="529"/>
      <c r="I1511" s="530"/>
      <c r="J1511" s="531"/>
      <c r="K1511" s="529"/>
      <c r="L1511" s="530"/>
      <c r="M1511" s="531"/>
      <c r="N1511" s="577"/>
    </row>
    <row r="1512" spans="1:14" ht="19" x14ac:dyDescent="0.2">
      <c r="A1512" s="534" t="s">
        <v>97</v>
      </c>
      <c r="B1512" s="529">
        <v>0.21590909090909099</v>
      </c>
      <c r="C1512" s="530">
        <v>0.19587628865979401</v>
      </c>
      <c r="D1512" s="531">
        <v>0.174724342663274</v>
      </c>
      <c r="E1512" s="529">
        <v>0.22093023255814001</v>
      </c>
      <c r="F1512" s="530">
        <v>0.143356643356643</v>
      </c>
      <c r="G1512" s="531">
        <v>0.153318077803204</v>
      </c>
      <c r="H1512" s="529"/>
      <c r="I1512" s="530"/>
      <c r="J1512" s="531"/>
      <c r="K1512" s="529"/>
      <c r="L1512" s="530"/>
      <c r="M1512" s="531"/>
      <c r="N1512" s="577"/>
    </row>
    <row r="1513" spans="1:14" ht="19" x14ac:dyDescent="0.2">
      <c r="A1513" s="534" t="s">
        <v>96</v>
      </c>
      <c r="B1513" s="529">
        <v>0.25</v>
      </c>
      <c r="C1513" s="530">
        <v>0.280927835051546</v>
      </c>
      <c r="D1513" s="531">
        <v>0.27056827820186602</v>
      </c>
      <c r="E1513" s="529">
        <v>0.24418604651162801</v>
      </c>
      <c r="F1513" s="530">
        <v>0.27272727272727298</v>
      </c>
      <c r="G1513" s="531">
        <v>0.24027459954233399</v>
      </c>
      <c r="H1513" s="529"/>
      <c r="I1513" s="530"/>
      <c r="J1513" s="531"/>
      <c r="K1513" s="529"/>
      <c r="L1513" s="530"/>
      <c r="M1513" s="531"/>
      <c r="N1513" s="577"/>
    </row>
    <row r="1514" spans="1:14" ht="19" x14ac:dyDescent="0.2">
      <c r="A1514" s="534" t="s">
        <v>93</v>
      </c>
      <c r="B1514" s="529">
        <v>0.38636363636363602</v>
      </c>
      <c r="C1514" s="530">
        <v>0.40335051546391798</v>
      </c>
      <c r="D1514" s="531">
        <v>0.45207803223070397</v>
      </c>
      <c r="E1514" s="529">
        <v>0.38372093023255799</v>
      </c>
      <c r="F1514" s="530">
        <v>0.45804195804195802</v>
      </c>
      <c r="G1514" s="531">
        <v>0.50343249427917602</v>
      </c>
      <c r="H1514" s="529"/>
      <c r="I1514" s="530"/>
      <c r="J1514" s="531"/>
      <c r="K1514" s="529"/>
      <c r="L1514" s="530"/>
      <c r="M1514" s="531"/>
      <c r="N1514" s="636"/>
    </row>
    <row r="1515" spans="1:14" ht="19" x14ac:dyDescent="0.2">
      <c r="A1515" s="602" t="s">
        <v>237</v>
      </c>
      <c r="B1515" s="603">
        <v>88</v>
      </c>
      <c r="C1515" s="604">
        <v>776</v>
      </c>
      <c r="D1515" s="605">
        <v>1179</v>
      </c>
      <c r="E1515" s="603">
        <v>86</v>
      </c>
      <c r="F1515" s="604">
        <v>286</v>
      </c>
      <c r="G1515" s="605">
        <v>437</v>
      </c>
      <c r="H1515" s="603"/>
      <c r="I1515" s="604"/>
      <c r="J1515" s="605"/>
      <c r="K1515" s="603"/>
      <c r="L1515" s="604"/>
      <c r="M1515" s="605"/>
      <c r="N1515" s="582"/>
    </row>
    <row r="1516" spans="1:14" ht="19" x14ac:dyDescent="0.2">
      <c r="A1516" s="534" t="s">
        <v>177</v>
      </c>
      <c r="B1516" s="583">
        <v>2.1818181818181799</v>
      </c>
      <c r="C1516" s="584">
        <v>2.0876288659793798</v>
      </c>
      <c r="D1516" s="585">
        <v>1.98642917726887</v>
      </c>
      <c r="E1516" s="583">
        <v>2.1976744186046502</v>
      </c>
      <c r="F1516" s="584">
        <v>1.98601398601399</v>
      </c>
      <c r="G1516" s="585">
        <v>1.90846681922197</v>
      </c>
      <c r="H1516" s="583"/>
      <c r="I1516" s="584"/>
      <c r="J1516" s="585"/>
      <c r="K1516" s="583"/>
      <c r="L1516" s="584"/>
      <c r="M1516" s="585"/>
      <c r="N1516" s="586"/>
    </row>
    <row r="1517" spans="1:14" ht="19" x14ac:dyDescent="0.2">
      <c r="A1517" s="534" t="s">
        <v>157</v>
      </c>
      <c r="B1517" s="583">
        <v>1.23684298286538</v>
      </c>
      <c r="C1517" s="584">
        <v>1.1816015578174599</v>
      </c>
      <c r="D1517" s="585">
        <v>1.18700621646458</v>
      </c>
      <c r="E1517" s="583">
        <v>1.24446792260657</v>
      </c>
      <c r="F1517" s="584">
        <v>1.17867611720837</v>
      </c>
      <c r="G1517" s="585">
        <v>1.18509345503902</v>
      </c>
      <c r="H1517" s="583"/>
      <c r="I1517" s="584"/>
      <c r="J1517" s="585"/>
      <c r="K1517" s="583"/>
      <c r="L1517" s="584"/>
      <c r="M1517" s="585"/>
      <c r="N1517" s="586"/>
    </row>
    <row r="1518" spans="1:14" ht="19" x14ac:dyDescent="0.2">
      <c r="A1518" s="534" t="s">
        <v>238</v>
      </c>
      <c r="B1518" s="587" t="s">
        <v>226</v>
      </c>
      <c r="C1518" s="584" t="s">
        <v>118</v>
      </c>
      <c r="D1518" s="585" t="s">
        <v>118</v>
      </c>
      <c r="E1518" s="587" t="s">
        <v>226</v>
      </c>
      <c r="F1518" s="584" t="s">
        <v>118</v>
      </c>
      <c r="G1518" s="585" t="s">
        <v>244</v>
      </c>
      <c r="H1518" s="587"/>
      <c r="I1518" s="584"/>
      <c r="J1518" s="585"/>
      <c r="K1518" s="587"/>
      <c r="L1518" s="584"/>
      <c r="M1518" s="585"/>
      <c r="N1518" s="586"/>
    </row>
    <row r="1519" spans="1:14" ht="19" x14ac:dyDescent="0.2">
      <c r="A1519" s="562" t="s">
        <v>156</v>
      </c>
      <c r="B1519" s="588" t="s">
        <v>226</v>
      </c>
      <c r="C1519" s="589">
        <v>7.9713263084027638E-2</v>
      </c>
      <c r="D1519" s="590">
        <v>0.16460655541574429</v>
      </c>
      <c r="E1519" s="588" t="s">
        <v>226</v>
      </c>
      <c r="F1519" s="589">
        <v>0.17957471904323158</v>
      </c>
      <c r="G1519" s="590">
        <v>0.24403779984858476</v>
      </c>
      <c r="H1519" s="588"/>
      <c r="I1519" s="589"/>
      <c r="J1519" s="590"/>
      <c r="K1519" s="588"/>
      <c r="L1519" s="589"/>
      <c r="M1519" s="590"/>
      <c r="N1519" s="591"/>
    </row>
    <row r="1520" spans="1:14" ht="38" x14ac:dyDescent="0.2">
      <c r="A1520" s="528" t="s">
        <v>1102</v>
      </c>
      <c r="B1520" s="568">
        <v>3.4090909090909102E-2</v>
      </c>
      <c r="C1520" s="569">
        <v>1.03092783505155E-2</v>
      </c>
      <c r="D1520" s="570">
        <v>1.18543607112616E-2</v>
      </c>
      <c r="E1520" s="568">
        <v>3.4883720930232599E-2</v>
      </c>
      <c r="F1520" s="569">
        <v>1.05263157894737E-2</v>
      </c>
      <c r="G1520" s="570">
        <v>1.6055045871559599E-2</v>
      </c>
      <c r="H1520" s="568"/>
      <c r="I1520" s="569"/>
      <c r="J1520" s="570"/>
      <c r="K1520" s="568"/>
      <c r="L1520" s="569"/>
      <c r="M1520" s="570"/>
      <c r="N1520" s="576"/>
    </row>
    <row r="1521" spans="1:14" ht="19" x14ac:dyDescent="0.2">
      <c r="A1521" s="534" t="s">
        <v>101</v>
      </c>
      <c r="B1521" s="529">
        <v>0</v>
      </c>
      <c r="C1521" s="530">
        <v>9.0206185567010301E-3</v>
      </c>
      <c r="D1521" s="531">
        <v>8.4674005080440304E-3</v>
      </c>
      <c r="E1521" s="529">
        <v>0</v>
      </c>
      <c r="F1521" s="530">
        <v>1.05263157894737E-2</v>
      </c>
      <c r="G1521" s="531">
        <v>9.1743119266055103E-3</v>
      </c>
      <c r="H1521" s="529"/>
      <c r="I1521" s="530"/>
      <c r="J1521" s="531"/>
      <c r="K1521" s="529"/>
      <c r="L1521" s="530"/>
      <c r="M1521" s="531"/>
      <c r="N1521" s="577"/>
    </row>
    <row r="1522" spans="1:14" ht="19" x14ac:dyDescent="0.2">
      <c r="A1522" s="534" t="s">
        <v>100</v>
      </c>
      <c r="B1522" s="529">
        <v>1.13636363636364E-2</v>
      </c>
      <c r="C1522" s="530">
        <v>2.8350515463917501E-2</v>
      </c>
      <c r="D1522" s="531">
        <v>2.37087214225233E-2</v>
      </c>
      <c r="E1522" s="529">
        <v>1.16279069767442E-2</v>
      </c>
      <c r="F1522" s="530">
        <v>2.4561403508771899E-2</v>
      </c>
      <c r="G1522" s="531">
        <v>1.8348623853211E-2</v>
      </c>
      <c r="H1522" s="529"/>
      <c r="I1522" s="530"/>
      <c r="J1522" s="531"/>
      <c r="K1522" s="529"/>
      <c r="L1522" s="530"/>
      <c r="M1522" s="531"/>
      <c r="N1522" s="577"/>
    </row>
    <row r="1523" spans="1:14" ht="19" x14ac:dyDescent="0.2">
      <c r="A1523" s="534" t="s">
        <v>99</v>
      </c>
      <c r="B1523" s="529">
        <v>9.0909090909090898E-2</v>
      </c>
      <c r="C1523" s="530">
        <v>7.2164948453608199E-2</v>
      </c>
      <c r="D1523" s="531">
        <v>6.8585944115156602E-2</v>
      </c>
      <c r="E1523" s="529">
        <v>9.3023255813953501E-2</v>
      </c>
      <c r="F1523" s="530">
        <v>8.0701754385964899E-2</v>
      </c>
      <c r="G1523" s="531">
        <v>7.7981651376146793E-2</v>
      </c>
      <c r="H1523" s="529"/>
      <c r="I1523" s="530"/>
      <c r="J1523" s="531"/>
      <c r="K1523" s="529"/>
      <c r="L1523" s="530"/>
      <c r="M1523" s="531"/>
      <c r="N1523" s="577"/>
    </row>
    <row r="1524" spans="1:14" ht="19" x14ac:dyDescent="0.2">
      <c r="A1524" s="534" t="s">
        <v>98</v>
      </c>
      <c r="B1524" s="529">
        <v>0.14772727272727301</v>
      </c>
      <c r="C1524" s="530">
        <v>0.21778350515463901</v>
      </c>
      <c r="D1524" s="531">
        <v>0.20914479254868801</v>
      </c>
      <c r="E1524" s="529">
        <v>0.15116279069767399</v>
      </c>
      <c r="F1524" s="530">
        <v>0.203508771929825</v>
      </c>
      <c r="G1524" s="531">
        <v>0.201834862385321</v>
      </c>
      <c r="H1524" s="529"/>
      <c r="I1524" s="530"/>
      <c r="J1524" s="531"/>
      <c r="K1524" s="529"/>
      <c r="L1524" s="530"/>
      <c r="M1524" s="531"/>
      <c r="N1524" s="577"/>
    </row>
    <row r="1525" spans="1:14" ht="19" x14ac:dyDescent="0.2">
      <c r="A1525" s="534" t="s">
        <v>97</v>
      </c>
      <c r="B1525" s="529">
        <v>0.38636363636363602</v>
      </c>
      <c r="C1525" s="530">
        <v>0.28865979381443302</v>
      </c>
      <c r="D1525" s="531">
        <v>0.29466553767993198</v>
      </c>
      <c r="E1525" s="529">
        <v>0.372093023255814</v>
      </c>
      <c r="F1525" s="530">
        <v>0.30526315789473701</v>
      </c>
      <c r="G1525" s="531">
        <v>0.298165137614679</v>
      </c>
      <c r="H1525" s="529"/>
      <c r="I1525" s="530"/>
      <c r="J1525" s="531"/>
      <c r="K1525" s="529"/>
      <c r="L1525" s="530"/>
      <c r="M1525" s="531"/>
      <c r="N1525" s="577"/>
    </row>
    <row r="1526" spans="1:14" ht="19" x14ac:dyDescent="0.2">
      <c r="A1526" s="534" t="s">
        <v>96</v>
      </c>
      <c r="B1526" s="529">
        <v>0.27272727272727298</v>
      </c>
      <c r="C1526" s="530">
        <v>0.26030927835051498</v>
      </c>
      <c r="D1526" s="531">
        <v>0.26079593564775599</v>
      </c>
      <c r="E1526" s="529">
        <v>0.27906976744186002</v>
      </c>
      <c r="F1526" s="530">
        <v>0.26315789473684198</v>
      </c>
      <c r="G1526" s="531">
        <v>0.26376146788990801</v>
      </c>
      <c r="H1526" s="529"/>
      <c r="I1526" s="530"/>
      <c r="J1526" s="531"/>
      <c r="K1526" s="529"/>
      <c r="L1526" s="530"/>
      <c r="M1526" s="531"/>
      <c r="N1526" s="577"/>
    </row>
    <row r="1527" spans="1:14" ht="19" x14ac:dyDescent="0.2">
      <c r="A1527" s="534" t="s">
        <v>93</v>
      </c>
      <c r="B1527" s="529">
        <v>5.6818181818181802E-2</v>
      </c>
      <c r="C1527" s="530">
        <v>0.11340206185567001</v>
      </c>
      <c r="D1527" s="531">
        <v>0.122777307366638</v>
      </c>
      <c r="E1527" s="529">
        <v>5.8139534883720902E-2</v>
      </c>
      <c r="F1527" s="530">
        <v>0.101754385964912</v>
      </c>
      <c r="G1527" s="531">
        <v>0.11467889908256899</v>
      </c>
      <c r="H1527" s="529"/>
      <c r="I1527" s="530"/>
      <c r="J1527" s="531"/>
      <c r="K1527" s="529"/>
      <c r="L1527" s="530"/>
      <c r="M1527" s="531"/>
      <c r="N1527" s="636"/>
    </row>
    <row r="1528" spans="1:14" ht="19" x14ac:dyDescent="0.2">
      <c r="A1528" s="602" t="s">
        <v>237</v>
      </c>
      <c r="B1528" s="603">
        <v>88</v>
      </c>
      <c r="C1528" s="604">
        <v>776</v>
      </c>
      <c r="D1528" s="605">
        <v>1181</v>
      </c>
      <c r="E1528" s="603">
        <v>86</v>
      </c>
      <c r="F1528" s="604">
        <v>285</v>
      </c>
      <c r="G1528" s="605">
        <v>436</v>
      </c>
      <c r="H1528" s="603"/>
      <c r="I1528" s="604"/>
      <c r="J1528" s="605"/>
      <c r="K1528" s="603"/>
      <c r="L1528" s="604"/>
      <c r="M1528" s="605"/>
      <c r="N1528" s="582"/>
    </row>
    <row r="1529" spans="1:14" ht="19" x14ac:dyDescent="0.2">
      <c r="A1529" s="534" t="s">
        <v>177</v>
      </c>
      <c r="B1529" s="583">
        <v>3.1477272727272698</v>
      </c>
      <c r="C1529" s="584">
        <v>3.0476804123711299</v>
      </c>
      <c r="D1529" s="585">
        <v>3.0042337002540198</v>
      </c>
      <c r="E1529" s="583">
        <v>3.1511627906976698</v>
      </c>
      <c r="F1529" s="584">
        <v>3.06666666666667</v>
      </c>
      <c r="G1529" s="585">
        <v>3.03669724770642</v>
      </c>
      <c r="H1529" s="583"/>
      <c r="I1529" s="584"/>
      <c r="J1529" s="585"/>
      <c r="K1529" s="583"/>
      <c r="L1529" s="584"/>
      <c r="M1529" s="585"/>
      <c r="N1529" s="586"/>
    </row>
    <row r="1530" spans="1:14" ht="19" x14ac:dyDescent="0.2">
      <c r="A1530" s="534" t="s">
        <v>157</v>
      </c>
      <c r="B1530" s="583">
        <v>1.4022951033747499</v>
      </c>
      <c r="C1530" s="584">
        <v>1.3703005673313899</v>
      </c>
      <c r="D1530" s="585">
        <v>1.37192764037418</v>
      </c>
      <c r="E1530" s="583">
        <v>1.41851158000179</v>
      </c>
      <c r="F1530" s="584">
        <v>1.3605784464411399</v>
      </c>
      <c r="G1530" s="585">
        <v>1.3973808373818699</v>
      </c>
      <c r="H1530" s="583"/>
      <c r="I1530" s="584"/>
      <c r="J1530" s="585"/>
      <c r="K1530" s="583"/>
      <c r="L1530" s="584"/>
      <c r="M1530" s="585"/>
      <c r="N1530" s="586"/>
    </row>
    <row r="1531" spans="1:14" ht="19" x14ac:dyDescent="0.2">
      <c r="A1531" s="534" t="s">
        <v>238</v>
      </c>
      <c r="B1531" s="587" t="s">
        <v>226</v>
      </c>
      <c r="C1531" s="584" t="s">
        <v>118</v>
      </c>
      <c r="D1531" s="585" t="s">
        <v>118</v>
      </c>
      <c r="E1531" s="587" t="s">
        <v>226</v>
      </c>
      <c r="F1531" s="584" t="s">
        <v>118</v>
      </c>
      <c r="G1531" s="585" t="s">
        <v>118</v>
      </c>
      <c r="H1531" s="587"/>
      <c r="I1531" s="584"/>
      <c r="J1531" s="585"/>
      <c r="K1531" s="587"/>
      <c r="L1531" s="584"/>
      <c r="M1531" s="585"/>
      <c r="N1531" s="586"/>
    </row>
    <row r="1532" spans="1:14" ht="19" x14ac:dyDescent="0.2">
      <c r="A1532" s="562" t="s">
        <v>156</v>
      </c>
      <c r="B1532" s="588" t="s">
        <v>226</v>
      </c>
      <c r="C1532" s="589">
        <v>7.3010887349318959E-2</v>
      </c>
      <c r="D1532" s="590">
        <v>0.10459266819211654</v>
      </c>
      <c r="E1532" s="588" t="s">
        <v>226</v>
      </c>
      <c r="F1532" s="589">
        <v>6.2103088764941132E-2</v>
      </c>
      <c r="G1532" s="590">
        <v>8.1914349996177277E-2</v>
      </c>
      <c r="H1532" s="588"/>
      <c r="I1532" s="589"/>
      <c r="J1532" s="590"/>
      <c r="K1532" s="588"/>
      <c r="L1532" s="589"/>
      <c r="M1532" s="590"/>
      <c r="N1532" s="591"/>
    </row>
    <row r="1533" spans="1:14" ht="114" x14ac:dyDescent="0.2">
      <c r="A1533" s="528" t="s">
        <v>1103</v>
      </c>
      <c r="B1533" s="568">
        <v>0.797752808988764</v>
      </c>
      <c r="C1533" s="569">
        <v>0.61806451612903202</v>
      </c>
      <c r="D1533" s="570">
        <v>0.62903225806451601</v>
      </c>
      <c r="E1533" s="568">
        <v>0.80459770114942497</v>
      </c>
      <c r="F1533" s="569">
        <v>0.68070175438596503</v>
      </c>
      <c r="G1533" s="570">
        <v>0.66055045871559603</v>
      </c>
      <c r="H1533" s="568"/>
      <c r="I1533" s="569"/>
      <c r="J1533" s="570"/>
      <c r="K1533" s="568"/>
      <c r="L1533" s="569"/>
      <c r="M1533" s="570"/>
      <c r="N1533" s="576"/>
    </row>
    <row r="1534" spans="1:14" ht="19" x14ac:dyDescent="0.2">
      <c r="A1534" s="534" t="s">
        <v>73</v>
      </c>
      <c r="B1534" s="529">
        <v>0.19101123595505601</v>
      </c>
      <c r="C1534" s="530">
        <v>0.35483870967741898</v>
      </c>
      <c r="D1534" s="531">
        <v>0.34465195246180003</v>
      </c>
      <c r="E1534" s="529">
        <v>0.18390804597701099</v>
      </c>
      <c r="F1534" s="530">
        <v>0.29824561403508798</v>
      </c>
      <c r="G1534" s="531">
        <v>0.31880733944954098</v>
      </c>
      <c r="H1534" s="529"/>
      <c r="I1534" s="530"/>
      <c r="J1534" s="531"/>
      <c r="K1534" s="529"/>
      <c r="L1534" s="530"/>
      <c r="M1534" s="531"/>
      <c r="N1534" s="577"/>
    </row>
    <row r="1535" spans="1:14" ht="19" x14ac:dyDescent="0.2">
      <c r="A1535" s="534" t="s">
        <v>74</v>
      </c>
      <c r="B1535" s="529">
        <v>0</v>
      </c>
      <c r="C1535" s="530">
        <v>2.1935483870967699E-2</v>
      </c>
      <c r="D1535" s="531">
        <v>1.8675721561969401E-2</v>
      </c>
      <c r="E1535" s="529">
        <v>0</v>
      </c>
      <c r="F1535" s="530">
        <v>1.05263157894737E-2</v>
      </c>
      <c r="G1535" s="531">
        <v>9.1743119266055103E-3</v>
      </c>
      <c r="H1535" s="529"/>
      <c r="I1535" s="530"/>
      <c r="J1535" s="531"/>
      <c r="K1535" s="529"/>
      <c r="L1535" s="530"/>
      <c r="M1535" s="531"/>
      <c r="N1535" s="577"/>
    </row>
    <row r="1536" spans="1:14" ht="19" x14ac:dyDescent="0.2">
      <c r="A1536" s="534" t="s">
        <v>362</v>
      </c>
      <c r="B1536" s="529">
        <v>1.1235955056179799E-2</v>
      </c>
      <c r="C1536" s="530">
        <v>5.1612903225806504E-3</v>
      </c>
      <c r="D1536" s="531">
        <v>7.64006791171477E-3</v>
      </c>
      <c r="E1536" s="529">
        <v>1.1494252873563199E-2</v>
      </c>
      <c r="F1536" s="530">
        <v>1.05263157894737E-2</v>
      </c>
      <c r="G1536" s="531">
        <v>1.14678899082569E-2</v>
      </c>
      <c r="H1536" s="529"/>
      <c r="I1536" s="530"/>
      <c r="J1536" s="531"/>
      <c r="K1536" s="529"/>
      <c r="L1536" s="530"/>
      <c r="M1536" s="531"/>
      <c r="N1536" s="636"/>
    </row>
    <row r="1537" spans="1:14" ht="19" x14ac:dyDescent="0.2">
      <c r="A1537" s="602" t="s">
        <v>237</v>
      </c>
      <c r="B1537" s="603">
        <v>89</v>
      </c>
      <c r="C1537" s="604">
        <v>775</v>
      </c>
      <c r="D1537" s="605">
        <v>1178</v>
      </c>
      <c r="E1537" s="603">
        <v>87</v>
      </c>
      <c r="F1537" s="604">
        <v>285</v>
      </c>
      <c r="G1537" s="605">
        <v>436</v>
      </c>
      <c r="H1537" s="603"/>
      <c r="I1537" s="604"/>
      <c r="J1537" s="605"/>
      <c r="K1537" s="603"/>
      <c r="L1537" s="604"/>
      <c r="M1537" s="605"/>
      <c r="N1537" s="582"/>
    </row>
    <row r="1538" spans="1:14" ht="19" x14ac:dyDescent="0.2">
      <c r="A1538" s="534" t="s">
        <v>177</v>
      </c>
      <c r="B1538" s="583">
        <v>3.7752808988763999</v>
      </c>
      <c r="C1538" s="584">
        <v>3.5858064516128998</v>
      </c>
      <c r="D1538" s="585">
        <v>3.5950764006791198</v>
      </c>
      <c r="E1538" s="583">
        <v>3.7816091954023001</v>
      </c>
      <c r="F1538" s="584">
        <v>3.6491228070175401</v>
      </c>
      <c r="G1538" s="585">
        <v>3.6284403669724798</v>
      </c>
      <c r="H1538" s="583"/>
      <c r="I1538" s="584"/>
      <c r="J1538" s="585"/>
      <c r="K1538" s="583"/>
      <c r="L1538" s="584"/>
      <c r="M1538" s="585"/>
      <c r="N1538" s="586"/>
    </row>
    <row r="1539" spans="1:14" ht="19" x14ac:dyDescent="0.2">
      <c r="A1539" s="534" t="s">
        <v>157</v>
      </c>
      <c r="B1539" s="583">
        <v>0.49435010111449401</v>
      </c>
      <c r="C1539" s="584">
        <v>0.56381392160997301</v>
      </c>
      <c r="D1539" s="585">
        <v>0.56958558108063895</v>
      </c>
      <c r="E1539" s="583">
        <v>0.492390640823194</v>
      </c>
      <c r="F1539" s="584">
        <v>0.55952784642202602</v>
      </c>
      <c r="G1539" s="585">
        <v>0.56691814456994005</v>
      </c>
      <c r="H1539" s="583"/>
      <c r="I1539" s="584"/>
      <c r="J1539" s="585"/>
      <c r="K1539" s="583"/>
      <c r="L1539" s="584"/>
      <c r="M1539" s="585"/>
      <c r="N1539" s="586"/>
    </row>
    <row r="1540" spans="1:14" ht="19" x14ac:dyDescent="0.2">
      <c r="A1540" s="534" t="s">
        <v>238</v>
      </c>
      <c r="B1540" s="587" t="s">
        <v>226</v>
      </c>
      <c r="C1540" s="584" t="s">
        <v>214</v>
      </c>
      <c r="D1540" s="585" t="s">
        <v>214</v>
      </c>
      <c r="E1540" s="587" t="s">
        <v>226</v>
      </c>
      <c r="F1540" s="584" t="s">
        <v>244</v>
      </c>
      <c r="G1540" s="585" t="s">
        <v>244</v>
      </c>
      <c r="H1540" s="587"/>
      <c r="I1540" s="584"/>
      <c r="J1540" s="585"/>
      <c r="K1540" s="587"/>
      <c r="L1540" s="584"/>
      <c r="M1540" s="585"/>
      <c r="N1540" s="586"/>
    </row>
    <row r="1541" spans="1:14" ht="19" x14ac:dyDescent="0.2">
      <c r="A1541" s="562" t="s">
        <v>156</v>
      </c>
      <c r="B1541" s="588" t="s">
        <v>226</v>
      </c>
      <c r="C1541" s="589">
        <v>0.33605847603488592</v>
      </c>
      <c r="D1541" s="590">
        <v>0.3163782655020681</v>
      </c>
      <c r="E1541" s="588" t="s">
        <v>226</v>
      </c>
      <c r="F1541" s="589">
        <v>0.23678247513856826</v>
      </c>
      <c r="G1541" s="590">
        <v>0.27017803169100013</v>
      </c>
      <c r="H1541" s="588"/>
      <c r="I1541" s="589"/>
      <c r="J1541" s="590"/>
      <c r="K1541" s="588"/>
      <c r="L1541" s="589"/>
      <c r="M1541" s="590"/>
      <c r="N1541" s="591"/>
    </row>
    <row r="1542" spans="1:14" ht="38" x14ac:dyDescent="0.2">
      <c r="A1542" s="528" t="s">
        <v>1104</v>
      </c>
      <c r="B1542" s="568">
        <v>0.47191011235955099</v>
      </c>
      <c r="C1542" s="569">
        <v>0.33764553686934001</v>
      </c>
      <c r="D1542" s="570">
        <v>0.29821580288869998</v>
      </c>
      <c r="E1542" s="568">
        <v>0.47126436781609199</v>
      </c>
      <c r="F1542" s="569">
        <v>0.35438596491228103</v>
      </c>
      <c r="G1542" s="570">
        <v>0.32494279176201402</v>
      </c>
      <c r="H1542" s="568"/>
      <c r="I1542" s="569"/>
      <c r="J1542" s="570"/>
      <c r="K1542" s="568"/>
      <c r="L1542" s="569"/>
      <c r="M1542" s="570"/>
      <c r="N1542" s="576"/>
    </row>
    <row r="1543" spans="1:14" ht="19" x14ac:dyDescent="0.2">
      <c r="A1543" s="534" t="s">
        <v>73</v>
      </c>
      <c r="B1543" s="529">
        <v>0.43820224719101097</v>
      </c>
      <c r="C1543" s="530">
        <v>0.47736093143596398</v>
      </c>
      <c r="D1543" s="531">
        <v>0.48428207306712001</v>
      </c>
      <c r="E1543" s="529">
        <v>0.43678160919540199</v>
      </c>
      <c r="F1543" s="530">
        <v>0.47017543859649102</v>
      </c>
      <c r="G1543" s="531">
        <v>0.48054919908466798</v>
      </c>
      <c r="H1543" s="529"/>
      <c r="I1543" s="530"/>
      <c r="J1543" s="531"/>
      <c r="K1543" s="529"/>
      <c r="L1543" s="530"/>
      <c r="M1543" s="531"/>
      <c r="N1543" s="577"/>
    </row>
    <row r="1544" spans="1:14" ht="19" x14ac:dyDescent="0.2">
      <c r="A1544" s="534" t="s">
        <v>74</v>
      </c>
      <c r="B1544" s="529">
        <v>6.7415730337078594E-2</v>
      </c>
      <c r="C1544" s="530">
        <v>0.14618369987063401</v>
      </c>
      <c r="D1544" s="531">
        <v>0.17247238742565801</v>
      </c>
      <c r="E1544" s="529">
        <v>6.8965517241379296E-2</v>
      </c>
      <c r="F1544" s="530">
        <v>0.13684210526315799</v>
      </c>
      <c r="G1544" s="531">
        <v>0.157894736842105</v>
      </c>
      <c r="H1544" s="529"/>
      <c r="I1544" s="530"/>
      <c r="J1544" s="531"/>
      <c r="K1544" s="529"/>
      <c r="L1544" s="530"/>
      <c r="M1544" s="531"/>
      <c r="N1544" s="577"/>
    </row>
    <row r="1545" spans="1:14" ht="19" x14ac:dyDescent="0.2">
      <c r="A1545" s="534" t="s">
        <v>362</v>
      </c>
      <c r="B1545" s="529">
        <v>2.2471910112359599E-2</v>
      </c>
      <c r="C1545" s="530">
        <v>3.8809831824062099E-2</v>
      </c>
      <c r="D1545" s="531">
        <v>4.50297366185217E-2</v>
      </c>
      <c r="E1545" s="529">
        <v>2.2988505747126398E-2</v>
      </c>
      <c r="F1545" s="530">
        <v>3.8596491228070198E-2</v>
      </c>
      <c r="G1545" s="531">
        <v>3.6613272311212801E-2</v>
      </c>
      <c r="H1545" s="529"/>
      <c r="I1545" s="530"/>
      <c r="J1545" s="531"/>
      <c r="K1545" s="529"/>
      <c r="L1545" s="530"/>
      <c r="M1545" s="531"/>
      <c r="N1545" s="636"/>
    </row>
    <row r="1546" spans="1:14" ht="19" x14ac:dyDescent="0.2">
      <c r="A1546" s="602" t="s">
        <v>237</v>
      </c>
      <c r="B1546" s="603">
        <v>89</v>
      </c>
      <c r="C1546" s="604">
        <v>773</v>
      </c>
      <c r="D1546" s="605">
        <v>1177</v>
      </c>
      <c r="E1546" s="603">
        <v>87</v>
      </c>
      <c r="F1546" s="604">
        <v>285</v>
      </c>
      <c r="G1546" s="605">
        <v>437</v>
      </c>
      <c r="H1546" s="603"/>
      <c r="I1546" s="604"/>
      <c r="J1546" s="605"/>
      <c r="K1546" s="603"/>
      <c r="L1546" s="604"/>
      <c r="M1546" s="605"/>
      <c r="N1546" s="582"/>
    </row>
    <row r="1547" spans="1:14" ht="19" x14ac:dyDescent="0.2">
      <c r="A1547" s="534" t="s">
        <v>177</v>
      </c>
      <c r="B1547" s="583">
        <v>3.3595505617977501</v>
      </c>
      <c r="C1547" s="584">
        <v>3.1138421733505899</v>
      </c>
      <c r="D1547" s="585">
        <v>3.035683942226</v>
      </c>
      <c r="E1547" s="583">
        <v>3.3563218390804601</v>
      </c>
      <c r="F1547" s="584">
        <v>3.1403508771929798</v>
      </c>
      <c r="G1547" s="585">
        <v>3.09382151029748</v>
      </c>
      <c r="H1547" s="583"/>
      <c r="I1547" s="584"/>
      <c r="J1547" s="585"/>
      <c r="K1547" s="583"/>
      <c r="L1547" s="584"/>
      <c r="M1547" s="585"/>
      <c r="N1547" s="586"/>
    </row>
    <row r="1548" spans="1:14" ht="19" x14ac:dyDescent="0.2">
      <c r="A1548" s="534" t="s">
        <v>157</v>
      </c>
      <c r="B1548" s="583">
        <v>0.71106819470996596</v>
      </c>
      <c r="C1548" s="584">
        <v>0.79178251117757603</v>
      </c>
      <c r="D1548" s="585">
        <v>0.80627918099726303</v>
      </c>
      <c r="E1548" s="583">
        <v>0.71490788956621598</v>
      </c>
      <c r="F1548" s="584">
        <v>0.792539964141589</v>
      </c>
      <c r="G1548" s="585">
        <v>0.78861351750712505</v>
      </c>
      <c r="H1548" s="583"/>
      <c r="I1548" s="584"/>
      <c r="J1548" s="585"/>
      <c r="K1548" s="583"/>
      <c r="L1548" s="584"/>
      <c r="M1548" s="585"/>
      <c r="N1548" s="586"/>
    </row>
    <row r="1549" spans="1:14" ht="19" x14ac:dyDescent="0.2">
      <c r="A1549" s="534" t="s">
        <v>238</v>
      </c>
      <c r="B1549" s="587" t="s">
        <v>226</v>
      </c>
      <c r="C1549" s="584" t="s">
        <v>214</v>
      </c>
      <c r="D1549" s="585" t="s">
        <v>215</v>
      </c>
      <c r="E1549" s="587" t="s">
        <v>226</v>
      </c>
      <c r="F1549" s="584" t="s">
        <v>244</v>
      </c>
      <c r="G1549" s="585" t="s">
        <v>214</v>
      </c>
      <c r="H1549" s="587"/>
      <c r="I1549" s="584"/>
      <c r="J1549" s="585"/>
      <c r="K1549" s="587"/>
      <c r="L1549" s="584"/>
      <c r="M1549" s="585"/>
      <c r="N1549" s="586"/>
    </row>
    <row r="1550" spans="1:14" ht="19" x14ac:dyDescent="0.2">
      <c r="A1550" s="562" t="s">
        <v>156</v>
      </c>
      <c r="B1550" s="588" t="s">
        <v>226</v>
      </c>
      <c r="C1550" s="589">
        <v>0.31032308112202583</v>
      </c>
      <c r="D1550" s="590">
        <v>0.40168049381005844</v>
      </c>
      <c r="E1550" s="588" t="s">
        <v>226</v>
      </c>
      <c r="F1550" s="589">
        <v>0.27250482203935478</v>
      </c>
      <c r="G1550" s="590">
        <v>0.33286308559960548</v>
      </c>
      <c r="H1550" s="588"/>
      <c r="I1550" s="589"/>
      <c r="J1550" s="590"/>
      <c r="K1550" s="588"/>
      <c r="L1550" s="589"/>
      <c r="M1550" s="590"/>
      <c r="N1550" s="591"/>
    </row>
    <row r="1551" spans="1:14" ht="95" x14ac:dyDescent="0.2">
      <c r="A1551" s="528" t="s">
        <v>1105</v>
      </c>
      <c r="B1551" s="568">
        <v>0.44318181818181801</v>
      </c>
      <c r="C1551" s="569">
        <v>0.31565329883570498</v>
      </c>
      <c r="D1551" s="570">
        <v>0.27806122448979598</v>
      </c>
      <c r="E1551" s="568">
        <v>0.44186046511627902</v>
      </c>
      <c r="F1551" s="569">
        <v>0.352112676056338</v>
      </c>
      <c r="G1551" s="570">
        <v>0.30504587155963298</v>
      </c>
      <c r="H1551" s="568"/>
      <c r="I1551" s="569"/>
      <c r="J1551" s="570"/>
      <c r="K1551" s="568"/>
      <c r="L1551" s="569"/>
      <c r="M1551" s="570"/>
      <c r="N1551" s="599" t="s">
        <v>210</v>
      </c>
    </row>
    <row r="1552" spans="1:14" ht="19" x14ac:dyDescent="0.2">
      <c r="A1552" s="534" t="s">
        <v>73</v>
      </c>
      <c r="B1552" s="529">
        <v>0.43181818181818199</v>
      </c>
      <c r="C1552" s="530">
        <v>0.496765847347995</v>
      </c>
      <c r="D1552" s="531">
        <v>0.51020408163265296</v>
      </c>
      <c r="E1552" s="529">
        <v>0.43023255813953498</v>
      </c>
      <c r="F1552" s="530">
        <v>0.47887323943662002</v>
      </c>
      <c r="G1552" s="531">
        <v>0.48623853211009199</v>
      </c>
      <c r="H1552" s="529"/>
      <c r="I1552" s="530"/>
      <c r="J1552" s="531"/>
      <c r="K1552" s="529"/>
      <c r="L1552" s="530"/>
      <c r="M1552" s="531"/>
      <c r="N1552" s="600"/>
    </row>
    <row r="1553" spans="1:14" ht="19" x14ac:dyDescent="0.2">
      <c r="A1553" s="534" t="s">
        <v>74</v>
      </c>
      <c r="B1553" s="529">
        <v>0.102272727272727</v>
      </c>
      <c r="C1553" s="530">
        <v>0.160413971539457</v>
      </c>
      <c r="D1553" s="531">
        <v>0.17346938775510201</v>
      </c>
      <c r="E1553" s="529">
        <v>0.104651162790698</v>
      </c>
      <c r="F1553" s="530">
        <v>0.13380281690140799</v>
      </c>
      <c r="G1553" s="531">
        <v>0.16513761467889901</v>
      </c>
      <c r="H1553" s="529"/>
      <c r="I1553" s="530"/>
      <c r="J1553" s="531"/>
      <c r="K1553" s="529"/>
      <c r="L1553" s="530"/>
      <c r="M1553" s="531"/>
      <c r="N1553" s="600"/>
    </row>
    <row r="1554" spans="1:14" ht="19" x14ac:dyDescent="0.2">
      <c r="A1554" s="534" t="s">
        <v>362</v>
      </c>
      <c r="B1554" s="529">
        <v>2.27272727272727E-2</v>
      </c>
      <c r="C1554" s="530">
        <v>2.7166882276843499E-2</v>
      </c>
      <c r="D1554" s="531">
        <v>3.8265306122449001E-2</v>
      </c>
      <c r="E1554" s="529">
        <v>2.32558139534884E-2</v>
      </c>
      <c r="F1554" s="530">
        <v>3.5211267605633798E-2</v>
      </c>
      <c r="G1554" s="531">
        <v>4.3577981651376101E-2</v>
      </c>
      <c r="H1554" s="529"/>
      <c r="I1554" s="530"/>
      <c r="J1554" s="531"/>
      <c r="K1554" s="529"/>
      <c r="L1554" s="530"/>
      <c r="M1554" s="531"/>
      <c r="N1554" s="601"/>
    </row>
    <row r="1555" spans="1:14" ht="19" x14ac:dyDescent="0.2">
      <c r="A1555" s="602" t="s">
        <v>237</v>
      </c>
      <c r="B1555" s="603">
        <v>88</v>
      </c>
      <c r="C1555" s="604">
        <v>773</v>
      </c>
      <c r="D1555" s="605">
        <v>1176</v>
      </c>
      <c r="E1555" s="603">
        <v>86</v>
      </c>
      <c r="F1555" s="604">
        <v>284</v>
      </c>
      <c r="G1555" s="605">
        <v>436</v>
      </c>
      <c r="H1555" s="603"/>
      <c r="I1555" s="604"/>
      <c r="J1555" s="605"/>
      <c r="K1555" s="603"/>
      <c r="L1555" s="604"/>
      <c r="M1555" s="605"/>
      <c r="N1555" s="582"/>
    </row>
    <row r="1556" spans="1:14" ht="19" x14ac:dyDescent="0.2">
      <c r="A1556" s="534" t="s">
        <v>177</v>
      </c>
      <c r="B1556" s="583">
        <v>3.2954545454545499</v>
      </c>
      <c r="C1556" s="584">
        <v>3.1009055627425601</v>
      </c>
      <c r="D1556" s="585">
        <v>3.02806122448979</v>
      </c>
      <c r="E1556" s="583">
        <v>3.2906976744186101</v>
      </c>
      <c r="F1556" s="584">
        <v>3.1478873239436602</v>
      </c>
      <c r="G1556" s="585">
        <v>3.0527522935779801</v>
      </c>
      <c r="H1556" s="583"/>
      <c r="I1556" s="584"/>
      <c r="J1556" s="585"/>
      <c r="K1556" s="583"/>
      <c r="L1556" s="584"/>
      <c r="M1556" s="585"/>
      <c r="N1556" s="586"/>
    </row>
    <row r="1557" spans="1:14" ht="19" x14ac:dyDescent="0.2">
      <c r="A1557" s="534" t="s">
        <v>157</v>
      </c>
      <c r="B1557" s="583">
        <v>0.74523915638470495</v>
      </c>
      <c r="C1557" s="584">
        <v>0.75848342523421497</v>
      </c>
      <c r="D1557" s="585">
        <v>0.77737910989663905</v>
      </c>
      <c r="E1557" s="583">
        <v>0.74937274271482501</v>
      </c>
      <c r="F1557" s="584">
        <v>0.77911958193097097</v>
      </c>
      <c r="G1557" s="585">
        <v>0.80198990627366495</v>
      </c>
      <c r="H1557" s="583"/>
      <c r="I1557" s="584"/>
      <c r="J1557" s="585"/>
      <c r="K1557" s="583"/>
      <c r="L1557" s="584"/>
      <c r="M1557" s="585"/>
      <c r="N1557" s="586"/>
    </row>
    <row r="1558" spans="1:14" ht="19" x14ac:dyDescent="0.2">
      <c r="A1558" s="534" t="s">
        <v>238</v>
      </c>
      <c r="B1558" s="587" t="s">
        <v>226</v>
      </c>
      <c r="C1558" s="584" t="s">
        <v>244</v>
      </c>
      <c r="D1558" s="585" t="s">
        <v>214</v>
      </c>
      <c r="E1558" s="587" t="s">
        <v>226</v>
      </c>
      <c r="F1558" s="584" t="s">
        <v>118</v>
      </c>
      <c r="G1558" s="585" t="s">
        <v>244</v>
      </c>
      <c r="H1558" s="587"/>
      <c r="I1558" s="584"/>
      <c r="J1558" s="585"/>
      <c r="K1558" s="587"/>
      <c r="L1558" s="584"/>
      <c r="M1558" s="585"/>
      <c r="N1558" s="586"/>
    </row>
    <row r="1559" spans="1:14" ht="19" x14ac:dyDescent="0.2">
      <c r="A1559" s="562" t="s">
        <v>156</v>
      </c>
      <c r="B1559" s="588" t="s">
        <v>226</v>
      </c>
      <c r="C1559" s="589">
        <v>0.25649734224833481</v>
      </c>
      <c r="D1559" s="590">
        <v>0.34396772123232472</v>
      </c>
      <c r="E1559" s="588" t="s">
        <v>226</v>
      </c>
      <c r="F1559" s="589">
        <v>0.18329708787578985</v>
      </c>
      <c r="G1559" s="590">
        <v>0.29669373514463576</v>
      </c>
      <c r="H1559" s="588"/>
      <c r="I1559" s="589"/>
      <c r="J1559" s="590"/>
      <c r="K1559" s="588"/>
      <c r="L1559" s="589"/>
      <c r="M1559" s="590"/>
      <c r="N1559" s="591"/>
    </row>
    <row r="1560" spans="1:14" ht="95" x14ac:dyDescent="0.2">
      <c r="A1560" s="528" t="s">
        <v>1106</v>
      </c>
      <c r="B1560" s="568">
        <v>0.47191011235955099</v>
      </c>
      <c r="C1560" s="569">
        <v>0.30569948186528501</v>
      </c>
      <c r="D1560" s="570">
        <v>0.26360544217687099</v>
      </c>
      <c r="E1560" s="568">
        <v>0.47126436781609199</v>
      </c>
      <c r="F1560" s="569">
        <v>0.34397163120567398</v>
      </c>
      <c r="G1560" s="570">
        <v>0.28341013824884798</v>
      </c>
      <c r="H1560" s="568"/>
      <c r="I1560" s="569"/>
      <c r="J1560" s="570"/>
      <c r="K1560" s="568"/>
      <c r="L1560" s="569"/>
      <c r="M1560" s="570"/>
      <c r="N1560" s="599" t="s">
        <v>210</v>
      </c>
    </row>
    <row r="1561" spans="1:14" ht="19" x14ac:dyDescent="0.2">
      <c r="A1561" s="534" t="s">
        <v>73</v>
      </c>
      <c r="B1561" s="529">
        <v>0.40449438202247201</v>
      </c>
      <c r="C1561" s="530">
        <v>0.49870466321243501</v>
      </c>
      <c r="D1561" s="531">
        <v>0.50340136054421802</v>
      </c>
      <c r="E1561" s="529">
        <v>0.40229885057471299</v>
      </c>
      <c r="F1561" s="530">
        <v>0.47517730496453903</v>
      </c>
      <c r="G1561" s="531">
        <v>0.483870967741935</v>
      </c>
      <c r="H1561" s="529"/>
      <c r="I1561" s="530"/>
      <c r="J1561" s="531"/>
      <c r="K1561" s="529"/>
      <c r="L1561" s="530"/>
      <c r="M1561" s="531"/>
      <c r="N1561" s="600"/>
    </row>
    <row r="1562" spans="1:14" ht="19" x14ac:dyDescent="0.2">
      <c r="A1562" s="534" t="s">
        <v>74</v>
      </c>
      <c r="B1562" s="529">
        <v>8.98876404494382E-2</v>
      </c>
      <c r="C1562" s="530">
        <v>0.16191709844559601</v>
      </c>
      <c r="D1562" s="531">
        <v>0.18962585034013599</v>
      </c>
      <c r="E1562" s="529">
        <v>9.1954022988505704E-2</v>
      </c>
      <c r="F1562" s="530">
        <v>0.12765957446808501</v>
      </c>
      <c r="G1562" s="531">
        <v>0.17511520737327199</v>
      </c>
      <c r="H1562" s="529"/>
      <c r="I1562" s="530"/>
      <c r="J1562" s="531"/>
      <c r="K1562" s="529"/>
      <c r="L1562" s="530"/>
      <c r="M1562" s="531"/>
      <c r="N1562" s="600"/>
    </row>
    <row r="1563" spans="1:14" ht="19" x14ac:dyDescent="0.2">
      <c r="A1563" s="534" t="s">
        <v>362</v>
      </c>
      <c r="B1563" s="529">
        <v>3.3707865168539297E-2</v>
      </c>
      <c r="C1563" s="530">
        <v>3.3678756476683898E-2</v>
      </c>
      <c r="D1563" s="531">
        <v>4.3367346938775503E-2</v>
      </c>
      <c r="E1563" s="529">
        <v>3.4482758620689703E-2</v>
      </c>
      <c r="F1563" s="530">
        <v>5.31914893617021E-2</v>
      </c>
      <c r="G1563" s="531">
        <v>5.7603686635944701E-2</v>
      </c>
      <c r="H1563" s="529"/>
      <c r="I1563" s="530"/>
      <c r="J1563" s="531"/>
      <c r="K1563" s="529"/>
      <c r="L1563" s="530"/>
      <c r="M1563" s="531"/>
      <c r="N1563" s="601"/>
    </row>
    <row r="1564" spans="1:14" ht="19" x14ac:dyDescent="0.2">
      <c r="A1564" s="602" t="s">
        <v>237</v>
      </c>
      <c r="B1564" s="603">
        <v>89</v>
      </c>
      <c r="C1564" s="604">
        <v>772</v>
      </c>
      <c r="D1564" s="605">
        <v>1176</v>
      </c>
      <c r="E1564" s="603">
        <v>87</v>
      </c>
      <c r="F1564" s="604">
        <v>282</v>
      </c>
      <c r="G1564" s="605">
        <v>434</v>
      </c>
      <c r="H1564" s="603"/>
      <c r="I1564" s="604"/>
      <c r="J1564" s="605"/>
      <c r="K1564" s="603"/>
      <c r="L1564" s="604"/>
      <c r="M1564" s="605"/>
      <c r="N1564" s="582"/>
    </row>
    <row r="1565" spans="1:14" ht="19" x14ac:dyDescent="0.2">
      <c r="A1565" s="534" t="s">
        <v>177</v>
      </c>
      <c r="B1565" s="583">
        <v>3.31460674157303</v>
      </c>
      <c r="C1565" s="584">
        <v>3.0764248704663202</v>
      </c>
      <c r="D1565" s="585">
        <v>2.9872448979591799</v>
      </c>
      <c r="E1565" s="583">
        <v>3.31034482758621</v>
      </c>
      <c r="F1565" s="584">
        <v>3.1099290780141802</v>
      </c>
      <c r="G1565" s="585">
        <v>2.9930875576036899</v>
      </c>
      <c r="H1565" s="583"/>
      <c r="I1565" s="584"/>
      <c r="J1565" s="585"/>
      <c r="K1565" s="583"/>
      <c r="L1565" s="584"/>
      <c r="M1565" s="585"/>
      <c r="N1565" s="586"/>
    </row>
    <row r="1566" spans="1:14" ht="19" x14ac:dyDescent="0.2">
      <c r="A1566" s="534" t="s">
        <v>157</v>
      </c>
      <c r="B1566" s="583">
        <v>0.77745952274024499</v>
      </c>
      <c r="C1566" s="584">
        <v>0.77282889702434099</v>
      </c>
      <c r="D1566" s="585">
        <v>0.79187828071194699</v>
      </c>
      <c r="E1566" s="583">
        <v>0.782220227533442</v>
      </c>
      <c r="F1566" s="584">
        <v>0.82140448807543298</v>
      </c>
      <c r="G1566" s="585">
        <v>0.83095323912871399</v>
      </c>
      <c r="H1566" s="583"/>
      <c r="I1566" s="584"/>
      <c r="J1566" s="585"/>
      <c r="K1566" s="583"/>
      <c r="L1566" s="584"/>
      <c r="M1566" s="585"/>
      <c r="N1566" s="586"/>
    </row>
    <row r="1567" spans="1:14" ht="19" x14ac:dyDescent="0.2">
      <c r="A1567" s="534" t="s">
        <v>238</v>
      </c>
      <c r="B1567" s="587" t="s">
        <v>226</v>
      </c>
      <c r="C1567" s="584" t="s">
        <v>214</v>
      </c>
      <c r="D1567" s="585" t="s">
        <v>215</v>
      </c>
      <c r="E1567" s="587" t="s">
        <v>226</v>
      </c>
      <c r="F1567" s="584" t="s">
        <v>244</v>
      </c>
      <c r="G1567" s="585" t="s">
        <v>214</v>
      </c>
      <c r="H1567" s="587"/>
      <c r="I1567" s="584"/>
      <c r="J1567" s="585"/>
      <c r="K1567" s="587"/>
      <c r="L1567" s="584"/>
      <c r="M1567" s="585"/>
      <c r="N1567" s="586"/>
    </row>
    <row r="1568" spans="1:14" ht="19" x14ac:dyDescent="0.2">
      <c r="A1568" s="562" t="s">
        <v>156</v>
      </c>
      <c r="B1568" s="588" t="s">
        <v>226</v>
      </c>
      <c r="C1568" s="589">
        <v>0.3081948307365221</v>
      </c>
      <c r="D1568" s="590">
        <v>0.41339919478474874</v>
      </c>
      <c r="E1568" s="588" t="s">
        <v>226</v>
      </c>
      <c r="F1568" s="589">
        <v>0.24399154433841463</v>
      </c>
      <c r="G1568" s="590">
        <v>0.38179918561383347</v>
      </c>
      <c r="H1568" s="588"/>
      <c r="I1568" s="589"/>
      <c r="J1568" s="590"/>
      <c r="K1568" s="588"/>
      <c r="L1568" s="589"/>
      <c r="M1568" s="590"/>
      <c r="N1568" s="591"/>
    </row>
    <row r="1569" spans="1:14" ht="95" x14ac:dyDescent="0.2">
      <c r="A1569" s="528" t="s">
        <v>1107</v>
      </c>
      <c r="B1569" s="568">
        <v>0.39325842696629199</v>
      </c>
      <c r="C1569" s="569">
        <v>0.28129032258064501</v>
      </c>
      <c r="D1569" s="570">
        <v>0.24617996604414299</v>
      </c>
      <c r="E1569" s="568">
        <v>0.390804597701149</v>
      </c>
      <c r="F1569" s="569">
        <v>0.29824561403508798</v>
      </c>
      <c r="G1569" s="570">
        <v>0.249427917620137</v>
      </c>
      <c r="H1569" s="568"/>
      <c r="I1569" s="569"/>
      <c r="J1569" s="570"/>
      <c r="K1569" s="568"/>
      <c r="L1569" s="569"/>
      <c r="M1569" s="570"/>
      <c r="N1569" s="599" t="s">
        <v>210</v>
      </c>
    </row>
    <row r="1570" spans="1:14" ht="19" x14ac:dyDescent="0.2">
      <c r="A1570" s="534" t="s">
        <v>73</v>
      </c>
      <c r="B1570" s="529">
        <v>0.449438202247191</v>
      </c>
      <c r="C1570" s="530">
        <v>0.45806451612903198</v>
      </c>
      <c r="D1570" s="531">
        <v>0.46264855687606099</v>
      </c>
      <c r="E1570" s="529">
        <v>0.44827586206896602</v>
      </c>
      <c r="F1570" s="530">
        <v>0.46666666666666701</v>
      </c>
      <c r="G1570" s="531">
        <v>0.459954233409611</v>
      </c>
      <c r="H1570" s="529"/>
      <c r="I1570" s="530"/>
      <c r="J1570" s="531"/>
      <c r="K1570" s="529"/>
      <c r="L1570" s="530"/>
      <c r="M1570" s="531"/>
      <c r="N1570" s="600"/>
    </row>
    <row r="1571" spans="1:14" ht="19" x14ac:dyDescent="0.2">
      <c r="A1571" s="534" t="s">
        <v>74</v>
      </c>
      <c r="B1571" s="529">
        <v>0.13483146067415699</v>
      </c>
      <c r="C1571" s="530">
        <v>0.22064516129032299</v>
      </c>
      <c r="D1571" s="531">
        <v>0.237691001697793</v>
      </c>
      <c r="E1571" s="529">
        <v>0.13793103448275901</v>
      </c>
      <c r="F1571" s="530">
        <v>0.19649122807017499</v>
      </c>
      <c r="G1571" s="531">
        <v>0.23112128146453101</v>
      </c>
      <c r="H1571" s="529"/>
      <c r="I1571" s="530"/>
      <c r="J1571" s="531"/>
      <c r="K1571" s="529"/>
      <c r="L1571" s="530"/>
      <c r="M1571" s="531"/>
      <c r="N1571" s="600"/>
    </row>
    <row r="1572" spans="1:14" ht="19" x14ac:dyDescent="0.2">
      <c r="A1572" s="534" t="s">
        <v>362</v>
      </c>
      <c r="B1572" s="529">
        <v>2.2471910112359599E-2</v>
      </c>
      <c r="C1572" s="530">
        <v>0.04</v>
      </c>
      <c r="D1572" s="531">
        <v>5.3480475382003401E-2</v>
      </c>
      <c r="E1572" s="529">
        <v>2.2988505747126398E-2</v>
      </c>
      <c r="F1572" s="530">
        <v>3.8596491228070198E-2</v>
      </c>
      <c r="G1572" s="531">
        <v>5.9496567505720799E-2</v>
      </c>
      <c r="H1572" s="529"/>
      <c r="I1572" s="530"/>
      <c r="J1572" s="531"/>
      <c r="K1572" s="529"/>
      <c r="L1572" s="530"/>
      <c r="M1572" s="531"/>
      <c r="N1572" s="601"/>
    </row>
    <row r="1573" spans="1:14" ht="19" x14ac:dyDescent="0.2">
      <c r="A1573" s="602" t="s">
        <v>237</v>
      </c>
      <c r="B1573" s="603">
        <v>89</v>
      </c>
      <c r="C1573" s="604">
        <v>775</v>
      </c>
      <c r="D1573" s="605">
        <v>1178</v>
      </c>
      <c r="E1573" s="603">
        <v>87</v>
      </c>
      <c r="F1573" s="604">
        <v>285</v>
      </c>
      <c r="G1573" s="605">
        <v>437</v>
      </c>
      <c r="H1573" s="603"/>
      <c r="I1573" s="604"/>
      <c r="J1573" s="605"/>
      <c r="K1573" s="603"/>
      <c r="L1573" s="604"/>
      <c r="M1573" s="605"/>
      <c r="N1573" s="582"/>
    </row>
    <row r="1574" spans="1:14" ht="19" x14ac:dyDescent="0.2">
      <c r="A1574" s="534" t="s">
        <v>177</v>
      </c>
      <c r="B1574" s="583">
        <v>3.2134831460674098</v>
      </c>
      <c r="C1574" s="584">
        <v>2.9806451612903202</v>
      </c>
      <c r="D1574" s="585">
        <v>2.90152801358234</v>
      </c>
      <c r="E1574" s="583">
        <v>3.2068965517241401</v>
      </c>
      <c r="F1574" s="584">
        <v>3.0245614035087698</v>
      </c>
      <c r="G1574" s="585">
        <v>2.8993135011441602</v>
      </c>
      <c r="H1574" s="583"/>
      <c r="I1574" s="584"/>
      <c r="J1574" s="585"/>
      <c r="K1574" s="583"/>
      <c r="L1574" s="584"/>
      <c r="M1574" s="585"/>
      <c r="N1574" s="586"/>
    </row>
    <row r="1575" spans="1:14" ht="19" x14ac:dyDescent="0.2">
      <c r="A1575" s="534" t="s">
        <v>157</v>
      </c>
      <c r="B1575" s="583">
        <v>0.76085941408920699</v>
      </c>
      <c r="C1575" s="584">
        <v>0.81388918404225896</v>
      </c>
      <c r="D1575" s="585">
        <v>0.82986791467022603</v>
      </c>
      <c r="E1575" s="583">
        <v>0.76459338691460899</v>
      </c>
      <c r="F1575" s="584">
        <v>0.80672366024433895</v>
      </c>
      <c r="G1575" s="585">
        <v>0.84262830679856704</v>
      </c>
      <c r="H1575" s="583"/>
      <c r="I1575" s="584"/>
      <c r="J1575" s="585"/>
      <c r="K1575" s="583"/>
      <c r="L1575" s="584"/>
      <c r="M1575" s="585"/>
      <c r="N1575" s="586"/>
    </row>
    <row r="1576" spans="1:14" ht="19" x14ac:dyDescent="0.2">
      <c r="A1576" s="534" t="s">
        <v>238</v>
      </c>
      <c r="B1576" s="587" t="s">
        <v>226</v>
      </c>
      <c r="C1576" s="584" t="s">
        <v>244</v>
      </c>
      <c r="D1576" s="585" t="s">
        <v>215</v>
      </c>
      <c r="E1576" s="587" t="s">
        <v>226</v>
      </c>
      <c r="F1576" s="584" t="s">
        <v>118</v>
      </c>
      <c r="G1576" s="585" t="s">
        <v>214</v>
      </c>
      <c r="H1576" s="587"/>
      <c r="I1576" s="584"/>
      <c r="J1576" s="585"/>
      <c r="K1576" s="587"/>
      <c r="L1576" s="584"/>
      <c r="M1576" s="585"/>
      <c r="N1576" s="586"/>
    </row>
    <row r="1577" spans="1:14" ht="19" x14ac:dyDescent="0.2">
      <c r="A1577" s="562" t="s">
        <v>156</v>
      </c>
      <c r="B1577" s="588" t="s">
        <v>226</v>
      </c>
      <c r="C1577" s="589">
        <v>0.28608069666275371</v>
      </c>
      <c r="D1577" s="590">
        <v>0.3759093790353793</v>
      </c>
      <c r="E1577" s="588" t="s">
        <v>226</v>
      </c>
      <c r="F1577" s="589">
        <v>0.22601933871648813</v>
      </c>
      <c r="G1577" s="590">
        <v>0.3650281483523774</v>
      </c>
      <c r="H1577" s="588"/>
      <c r="I1577" s="589"/>
      <c r="J1577" s="590"/>
      <c r="K1577" s="588"/>
      <c r="L1577" s="589"/>
      <c r="M1577" s="590"/>
      <c r="N1577" s="591"/>
    </row>
    <row r="1578" spans="1:14" ht="38" x14ac:dyDescent="0.2">
      <c r="A1578" s="528" t="s">
        <v>1108</v>
      </c>
      <c r="B1578" s="568">
        <v>0.78651685393258397</v>
      </c>
      <c r="C1578" s="569">
        <v>0.54863813229572</v>
      </c>
      <c r="D1578" s="570">
        <v>0.54855195911414001</v>
      </c>
      <c r="E1578" s="568">
        <v>0.79310344827586199</v>
      </c>
      <c r="F1578" s="569">
        <v>0.65017667844522997</v>
      </c>
      <c r="G1578" s="570">
        <v>0.64746543778801802</v>
      </c>
      <c r="H1578" s="568"/>
      <c r="I1578" s="569"/>
      <c r="J1578" s="570"/>
      <c r="K1578" s="568"/>
      <c r="L1578" s="569"/>
      <c r="M1578" s="570"/>
      <c r="N1578" s="576"/>
    </row>
    <row r="1579" spans="1:14" ht="19" x14ac:dyDescent="0.2">
      <c r="A1579" s="534" t="s">
        <v>73</v>
      </c>
      <c r="B1579" s="529">
        <v>0.202247191011236</v>
      </c>
      <c r="C1579" s="530">
        <v>0.40596627756160802</v>
      </c>
      <c r="D1579" s="531">
        <v>0.40374787052810901</v>
      </c>
      <c r="E1579" s="529">
        <v>0.195402298850575</v>
      </c>
      <c r="F1579" s="530">
        <v>0.31802120141342799</v>
      </c>
      <c r="G1579" s="531">
        <v>0.32027649769585298</v>
      </c>
      <c r="H1579" s="529"/>
      <c r="I1579" s="530"/>
      <c r="J1579" s="531"/>
      <c r="K1579" s="529"/>
      <c r="L1579" s="530"/>
      <c r="M1579" s="531"/>
      <c r="N1579" s="577"/>
    </row>
    <row r="1580" spans="1:14" ht="19" x14ac:dyDescent="0.2">
      <c r="A1580" s="534" t="s">
        <v>74</v>
      </c>
      <c r="B1580" s="529">
        <v>0</v>
      </c>
      <c r="C1580" s="530">
        <v>3.7613488975356699E-2</v>
      </c>
      <c r="D1580" s="531">
        <v>3.7478705281090298E-2</v>
      </c>
      <c r="E1580" s="529">
        <v>0</v>
      </c>
      <c r="F1580" s="530">
        <v>2.47349823321555E-2</v>
      </c>
      <c r="G1580" s="531">
        <v>2.3041474654377898E-2</v>
      </c>
      <c r="H1580" s="529"/>
      <c r="I1580" s="530"/>
      <c r="J1580" s="531"/>
      <c r="K1580" s="529"/>
      <c r="L1580" s="530"/>
      <c r="M1580" s="531"/>
      <c r="N1580" s="577"/>
    </row>
    <row r="1581" spans="1:14" ht="19" x14ac:dyDescent="0.2">
      <c r="A1581" s="534" t="s">
        <v>362</v>
      </c>
      <c r="B1581" s="529">
        <v>1.1235955056179799E-2</v>
      </c>
      <c r="C1581" s="530">
        <v>7.7821011673151804E-3</v>
      </c>
      <c r="D1581" s="531">
        <v>1.0221465076660999E-2</v>
      </c>
      <c r="E1581" s="529">
        <v>1.1494252873563199E-2</v>
      </c>
      <c r="F1581" s="530">
        <v>7.0671378091872799E-3</v>
      </c>
      <c r="G1581" s="531">
        <v>9.2165898617511503E-3</v>
      </c>
      <c r="H1581" s="529"/>
      <c r="I1581" s="530"/>
      <c r="J1581" s="531"/>
      <c r="K1581" s="529"/>
      <c r="L1581" s="530"/>
      <c r="M1581" s="531"/>
      <c r="N1581" s="636"/>
    </row>
    <row r="1582" spans="1:14" ht="19" x14ac:dyDescent="0.2">
      <c r="A1582" s="602" t="s">
        <v>237</v>
      </c>
      <c r="B1582" s="603">
        <v>89</v>
      </c>
      <c r="C1582" s="604">
        <v>771</v>
      </c>
      <c r="D1582" s="605">
        <v>1174</v>
      </c>
      <c r="E1582" s="603">
        <v>87</v>
      </c>
      <c r="F1582" s="604">
        <v>283</v>
      </c>
      <c r="G1582" s="605">
        <v>434</v>
      </c>
      <c r="H1582" s="603"/>
      <c r="I1582" s="604"/>
      <c r="J1582" s="605"/>
      <c r="K1582" s="603"/>
      <c r="L1582" s="604"/>
      <c r="M1582" s="605"/>
      <c r="N1582" s="582"/>
    </row>
    <row r="1583" spans="1:14" ht="19" x14ac:dyDescent="0.2">
      <c r="A1583" s="534" t="s">
        <v>177</v>
      </c>
      <c r="B1583" s="583">
        <v>3.7640449438202301</v>
      </c>
      <c r="C1583" s="584">
        <v>3.4954604409857302</v>
      </c>
      <c r="D1583" s="585">
        <v>3.4906303236797198</v>
      </c>
      <c r="E1583" s="583">
        <v>3.7701149425287399</v>
      </c>
      <c r="F1583" s="584">
        <v>3.6113074204947</v>
      </c>
      <c r="G1583" s="585">
        <v>3.6059907834101401</v>
      </c>
      <c r="H1583" s="583"/>
      <c r="I1583" s="584"/>
      <c r="J1583" s="585"/>
      <c r="K1583" s="583"/>
      <c r="L1583" s="584"/>
      <c r="M1583" s="585"/>
      <c r="N1583" s="586"/>
    </row>
    <row r="1584" spans="1:14" ht="19" x14ac:dyDescent="0.2">
      <c r="A1584" s="534" t="s">
        <v>157</v>
      </c>
      <c r="B1584" s="583">
        <v>0.50051046465566196</v>
      </c>
      <c r="C1584" s="584">
        <v>0.61023107348236705</v>
      </c>
      <c r="D1584" s="585">
        <v>0.62171347909964403</v>
      </c>
      <c r="E1584" s="583">
        <v>0.49886264655009199</v>
      </c>
      <c r="F1584" s="584">
        <v>0.575023330560962</v>
      </c>
      <c r="G1584" s="585">
        <v>0.58389554248495201</v>
      </c>
      <c r="H1584" s="583"/>
      <c r="I1584" s="584"/>
      <c r="J1584" s="585"/>
      <c r="K1584" s="583"/>
      <c r="L1584" s="584"/>
      <c r="M1584" s="585"/>
      <c r="N1584" s="586"/>
    </row>
    <row r="1585" spans="1:14" ht="19" x14ac:dyDescent="0.2">
      <c r="A1585" s="534" t="s">
        <v>238</v>
      </c>
      <c r="B1585" s="587" t="s">
        <v>226</v>
      </c>
      <c r="C1585" s="584" t="s">
        <v>215</v>
      </c>
      <c r="D1585" s="585" t="s">
        <v>215</v>
      </c>
      <c r="E1585" s="587" t="s">
        <v>226</v>
      </c>
      <c r="F1585" s="584" t="s">
        <v>244</v>
      </c>
      <c r="G1585" s="585" t="s">
        <v>244</v>
      </c>
      <c r="H1585" s="587"/>
      <c r="I1585" s="584"/>
      <c r="J1585" s="585"/>
      <c r="K1585" s="587"/>
      <c r="L1585" s="584"/>
      <c r="M1585" s="585"/>
      <c r="N1585" s="586"/>
    </row>
    <row r="1586" spans="1:14" ht="19" x14ac:dyDescent="0.2">
      <c r="A1586" s="562" t="s">
        <v>156</v>
      </c>
      <c r="B1586" s="588" t="s">
        <v>226</v>
      </c>
      <c r="C1586" s="589">
        <v>0.44013573629049368</v>
      </c>
      <c r="D1586" s="590">
        <v>0.43977592465337118</v>
      </c>
      <c r="E1586" s="588" t="s">
        <v>226</v>
      </c>
      <c r="F1586" s="589">
        <v>0.27617578903992607</v>
      </c>
      <c r="G1586" s="590">
        <v>0.28108479544152293</v>
      </c>
      <c r="H1586" s="588"/>
      <c r="I1586" s="589"/>
      <c r="J1586" s="590"/>
      <c r="K1586" s="588"/>
      <c r="L1586" s="589"/>
      <c r="M1586" s="590"/>
      <c r="N1586" s="591"/>
    </row>
    <row r="1587" spans="1:14" ht="38" x14ac:dyDescent="0.2">
      <c r="A1587" s="528" t="s">
        <v>1109</v>
      </c>
      <c r="B1587" s="568">
        <v>0.235955056179775</v>
      </c>
      <c r="C1587" s="569">
        <v>0.186046511627907</v>
      </c>
      <c r="D1587" s="570">
        <v>0.17346938775510201</v>
      </c>
      <c r="E1587" s="568">
        <v>0.24137931034482801</v>
      </c>
      <c r="F1587" s="569">
        <v>0.21126760563380301</v>
      </c>
      <c r="G1587" s="570">
        <v>0.18577981651376099</v>
      </c>
      <c r="H1587" s="568"/>
      <c r="I1587" s="569"/>
      <c r="J1587" s="570"/>
      <c r="K1587" s="568"/>
      <c r="L1587" s="569"/>
      <c r="M1587" s="570"/>
      <c r="N1587" s="576"/>
    </row>
    <row r="1588" spans="1:14" ht="19" x14ac:dyDescent="0.2">
      <c r="A1588" s="534" t="s">
        <v>73</v>
      </c>
      <c r="B1588" s="529">
        <v>0.46067415730337102</v>
      </c>
      <c r="C1588" s="530">
        <v>0.34366925064599502</v>
      </c>
      <c r="D1588" s="531">
        <v>0.30272108843537399</v>
      </c>
      <c r="E1588" s="529">
        <v>0.44827586206896602</v>
      </c>
      <c r="F1588" s="530">
        <v>0.36267605633802802</v>
      </c>
      <c r="G1588" s="531">
        <v>0.29587155963302803</v>
      </c>
      <c r="H1588" s="529"/>
      <c r="I1588" s="530"/>
      <c r="J1588" s="531"/>
      <c r="K1588" s="529"/>
      <c r="L1588" s="530"/>
      <c r="M1588" s="531"/>
      <c r="N1588" s="577"/>
    </row>
    <row r="1589" spans="1:14" ht="19" x14ac:dyDescent="0.2">
      <c r="A1589" s="534" t="s">
        <v>74</v>
      </c>
      <c r="B1589" s="529">
        <v>0.224719101123595</v>
      </c>
      <c r="C1589" s="530">
        <v>0.29844961240310097</v>
      </c>
      <c r="D1589" s="531">
        <v>0.29931972789115602</v>
      </c>
      <c r="E1589" s="529">
        <v>0.229885057471264</v>
      </c>
      <c r="F1589" s="530">
        <v>0.27464788732394402</v>
      </c>
      <c r="G1589" s="531">
        <v>0.293577981651376</v>
      </c>
      <c r="H1589" s="529"/>
      <c r="I1589" s="530"/>
      <c r="J1589" s="531"/>
      <c r="K1589" s="529"/>
      <c r="L1589" s="530"/>
      <c r="M1589" s="531"/>
      <c r="N1589" s="577"/>
    </row>
    <row r="1590" spans="1:14" ht="19" x14ac:dyDescent="0.2">
      <c r="A1590" s="534" t="s">
        <v>362</v>
      </c>
      <c r="B1590" s="529">
        <v>7.8651685393258397E-2</v>
      </c>
      <c r="C1590" s="530">
        <v>0.17183462532299701</v>
      </c>
      <c r="D1590" s="531">
        <v>0.22448979591836701</v>
      </c>
      <c r="E1590" s="529">
        <v>8.04597701149425E-2</v>
      </c>
      <c r="F1590" s="530">
        <v>0.15140845070422501</v>
      </c>
      <c r="G1590" s="531">
        <v>0.22477064220183501</v>
      </c>
      <c r="H1590" s="529"/>
      <c r="I1590" s="530"/>
      <c r="J1590" s="531"/>
      <c r="K1590" s="529"/>
      <c r="L1590" s="530"/>
      <c r="M1590" s="531"/>
      <c r="N1590" s="636"/>
    </row>
    <row r="1591" spans="1:14" ht="19" x14ac:dyDescent="0.2">
      <c r="A1591" s="602" t="s">
        <v>237</v>
      </c>
      <c r="B1591" s="603">
        <v>89</v>
      </c>
      <c r="C1591" s="604">
        <v>774</v>
      </c>
      <c r="D1591" s="605">
        <v>1176</v>
      </c>
      <c r="E1591" s="603">
        <v>87</v>
      </c>
      <c r="F1591" s="604">
        <v>284</v>
      </c>
      <c r="G1591" s="605">
        <v>436</v>
      </c>
      <c r="H1591" s="603"/>
      <c r="I1591" s="604"/>
      <c r="J1591" s="605"/>
      <c r="K1591" s="603"/>
      <c r="L1591" s="604"/>
      <c r="M1591" s="605"/>
      <c r="N1591" s="582"/>
    </row>
    <row r="1592" spans="1:14" ht="19" x14ac:dyDescent="0.2">
      <c r="A1592" s="534" t="s">
        <v>177</v>
      </c>
      <c r="B1592" s="583">
        <v>2.8539325842696601</v>
      </c>
      <c r="C1592" s="584">
        <v>2.5439276485788098</v>
      </c>
      <c r="D1592" s="585">
        <v>2.4251700680272101</v>
      </c>
      <c r="E1592" s="583">
        <v>2.85057471264368</v>
      </c>
      <c r="F1592" s="584">
        <v>2.6338028169014098</v>
      </c>
      <c r="G1592" s="585">
        <v>2.4426605504587098</v>
      </c>
      <c r="H1592" s="583"/>
      <c r="I1592" s="584"/>
      <c r="J1592" s="585"/>
      <c r="K1592" s="583"/>
      <c r="L1592" s="584"/>
      <c r="M1592" s="585"/>
      <c r="N1592" s="586"/>
    </row>
    <row r="1593" spans="1:14" ht="19" x14ac:dyDescent="0.2">
      <c r="A1593" s="534" t="s">
        <v>157</v>
      </c>
      <c r="B1593" s="583">
        <v>0.87321977080844004</v>
      </c>
      <c r="C1593" s="584">
        <v>0.98238460306640596</v>
      </c>
      <c r="D1593" s="585">
        <v>1.0203941524584501</v>
      </c>
      <c r="E1593" s="583">
        <v>0.88302776737640898</v>
      </c>
      <c r="F1593" s="584">
        <v>0.98022044999721503</v>
      </c>
      <c r="G1593" s="585">
        <v>1.03453750426338</v>
      </c>
      <c r="H1593" s="583"/>
      <c r="I1593" s="584"/>
      <c r="J1593" s="585"/>
      <c r="K1593" s="583"/>
      <c r="L1593" s="584"/>
      <c r="M1593" s="585"/>
      <c r="N1593" s="586"/>
    </row>
    <row r="1594" spans="1:14" ht="19" x14ac:dyDescent="0.2">
      <c r="A1594" s="534" t="s">
        <v>238</v>
      </c>
      <c r="B1594" s="587" t="s">
        <v>226</v>
      </c>
      <c r="C1594" s="584" t="s">
        <v>214</v>
      </c>
      <c r="D1594" s="585" t="s">
        <v>215</v>
      </c>
      <c r="E1594" s="587" t="s">
        <v>226</v>
      </c>
      <c r="F1594" s="584" t="s">
        <v>118</v>
      </c>
      <c r="G1594" s="585" t="s">
        <v>215</v>
      </c>
      <c r="H1594" s="587"/>
      <c r="I1594" s="584"/>
      <c r="J1594" s="585"/>
      <c r="K1594" s="587"/>
      <c r="L1594" s="584"/>
      <c r="M1594" s="585"/>
      <c r="N1594" s="586"/>
    </row>
    <row r="1595" spans="1:14" ht="19" x14ac:dyDescent="0.2">
      <c r="A1595" s="562" t="s">
        <v>156</v>
      </c>
      <c r="B1595" s="588" t="s">
        <v>226</v>
      </c>
      <c r="C1595" s="589">
        <v>0.3155637158025521</v>
      </c>
      <c r="D1595" s="590">
        <v>0.42019303541619324</v>
      </c>
      <c r="E1595" s="588" t="s">
        <v>226</v>
      </c>
      <c r="F1595" s="589">
        <v>0.22114606540078416</v>
      </c>
      <c r="G1595" s="590">
        <v>0.39429615698216436</v>
      </c>
      <c r="H1595" s="588"/>
      <c r="I1595" s="589"/>
      <c r="J1595" s="590"/>
      <c r="K1595" s="588"/>
      <c r="L1595" s="589"/>
      <c r="M1595" s="590"/>
      <c r="N1595" s="591"/>
    </row>
    <row r="1596" spans="1:14" ht="38" x14ac:dyDescent="0.2">
      <c r="A1596" s="528" t="s">
        <v>1110</v>
      </c>
      <c r="B1596" s="568">
        <v>0.50561797752809001</v>
      </c>
      <c r="C1596" s="569">
        <v>0.34237726098191201</v>
      </c>
      <c r="D1596" s="570">
        <v>0.32342954159592502</v>
      </c>
      <c r="E1596" s="568">
        <v>0.51724137931034497</v>
      </c>
      <c r="F1596" s="569">
        <v>0.4</v>
      </c>
      <c r="G1596" s="570">
        <v>0.38215102974828402</v>
      </c>
      <c r="H1596" s="568"/>
      <c r="I1596" s="569"/>
      <c r="J1596" s="570"/>
      <c r="K1596" s="568"/>
      <c r="L1596" s="569"/>
      <c r="M1596" s="570"/>
      <c r="N1596" s="576"/>
    </row>
    <row r="1597" spans="1:14" ht="19" x14ac:dyDescent="0.2">
      <c r="A1597" s="534" t="s">
        <v>73</v>
      </c>
      <c r="B1597" s="529">
        <v>0.40449438202247201</v>
      </c>
      <c r="C1597" s="530">
        <v>0.47674418604651198</v>
      </c>
      <c r="D1597" s="531">
        <v>0.48556876061120502</v>
      </c>
      <c r="E1597" s="529">
        <v>0.40229885057471299</v>
      </c>
      <c r="F1597" s="530">
        <v>0.47368421052631599</v>
      </c>
      <c r="G1597" s="531">
        <v>0.459954233409611</v>
      </c>
      <c r="H1597" s="529"/>
      <c r="I1597" s="530"/>
      <c r="J1597" s="531"/>
      <c r="K1597" s="529"/>
      <c r="L1597" s="530"/>
      <c r="M1597" s="531"/>
      <c r="N1597" s="577"/>
    </row>
    <row r="1598" spans="1:14" ht="19" x14ac:dyDescent="0.2">
      <c r="A1598" s="534" t="s">
        <v>74</v>
      </c>
      <c r="B1598" s="529">
        <v>4.49438202247191E-2</v>
      </c>
      <c r="C1598" s="530">
        <v>0.136950904392765</v>
      </c>
      <c r="D1598" s="531">
        <v>0.14261460101867601</v>
      </c>
      <c r="E1598" s="529">
        <v>3.4482758620689703E-2</v>
      </c>
      <c r="F1598" s="530">
        <v>9.1228070175438603E-2</v>
      </c>
      <c r="G1598" s="531">
        <v>0.121281464530892</v>
      </c>
      <c r="H1598" s="529"/>
      <c r="I1598" s="530"/>
      <c r="J1598" s="531"/>
      <c r="K1598" s="529"/>
      <c r="L1598" s="530"/>
      <c r="M1598" s="531"/>
      <c r="N1598" s="577"/>
    </row>
    <row r="1599" spans="1:14" ht="19" x14ac:dyDescent="0.2">
      <c r="A1599" s="534" t="s">
        <v>362</v>
      </c>
      <c r="B1599" s="529">
        <v>4.49438202247191E-2</v>
      </c>
      <c r="C1599" s="530">
        <v>4.3927648578811401E-2</v>
      </c>
      <c r="D1599" s="531">
        <v>4.8387096774193498E-2</v>
      </c>
      <c r="E1599" s="529">
        <v>4.5977011494252901E-2</v>
      </c>
      <c r="F1599" s="530">
        <v>3.5087719298245598E-2</v>
      </c>
      <c r="G1599" s="531">
        <v>3.6613272311212801E-2</v>
      </c>
      <c r="H1599" s="529"/>
      <c r="I1599" s="530"/>
      <c r="J1599" s="531"/>
      <c r="K1599" s="529"/>
      <c r="L1599" s="530"/>
      <c r="M1599" s="531"/>
      <c r="N1599" s="636"/>
    </row>
    <row r="1600" spans="1:14" ht="19" x14ac:dyDescent="0.2">
      <c r="A1600" s="602" t="s">
        <v>237</v>
      </c>
      <c r="B1600" s="603">
        <v>89</v>
      </c>
      <c r="C1600" s="604">
        <v>774</v>
      </c>
      <c r="D1600" s="605">
        <v>1178</v>
      </c>
      <c r="E1600" s="603">
        <v>87</v>
      </c>
      <c r="F1600" s="604">
        <v>285</v>
      </c>
      <c r="G1600" s="605">
        <v>437</v>
      </c>
      <c r="H1600" s="603"/>
      <c r="I1600" s="604"/>
      <c r="J1600" s="605"/>
      <c r="K1600" s="603"/>
      <c r="L1600" s="604"/>
      <c r="M1600" s="605"/>
      <c r="N1600" s="582"/>
    </row>
    <row r="1601" spans="1:14" ht="19" x14ac:dyDescent="0.2">
      <c r="A1601" s="534" t="s">
        <v>177</v>
      </c>
      <c r="B1601" s="583">
        <v>3.3707865168539302</v>
      </c>
      <c r="C1601" s="584">
        <v>3.11757105943152</v>
      </c>
      <c r="D1601" s="585">
        <v>3.08404074702886</v>
      </c>
      <c r="E1601" s="583">
        <v>3.3908045977011501</v>
      </c>
      <c r="F1601" s="584">
        <v>3.23859649122807</v>
      </c>
      <c r="G1601" s="585">
        <v>3.18764302059496</v>
      </c>
      <c r="H1601" s="583"/>
      <c r="I1601" s="584"/>
      <c r="J1601" s="585"/>
      <c r="K1601" s="583"/>
      <c r="L1601" s="584"/>
      <c r="M1601" s="585"/>
      <c r="N1601" s="586"/>
    </row>
    <row r="1602" spans="1:14" ht="19" x14ac:dyDescent="0.2">
      <c r="A1602" s="534" t="s">
        <v>157</v>
      </c>
      <c r="B1602" s="583">
        <v>0.77433288695246505</v>
      </c>
      <c r="C1602" s="584">
        <v>0.80127730630128502</v>
      </c>
      <c r="D1602" s="585">
        <v>0.80813617868527399</v>
      </c>
      <c r="E1602" s="583">
        <v>0.76790748351245397</v>
      </c>
      <c r="F1602" s="584">
        <v>0.75939059749585403</v>
      </c>
      <c r="G1602" s="585">
        <v>0.78491113315605598</v>
      </c>
      <c r="H1602" s="583"/>
      <c r="I1602" s="584"/>
      <c r="J1602" s="585"/>
      <c r="K1602" s="583"/>
      <c r="L1602" s="584"/>
      <c r="M1602" s="585"/>
      <c r="N1602" s="586"/>
    </row>
    <row r="1603" spans="1:14" ht="19" x14ac:dyDescent="0.2">
      <c r="A1603" s="534" t="s">
        <v>238</v>
      </c>
      <c r="B1603" s="587" t="s">
        <v>226</v>
      </c>
      <c r="C1603" s="584" t="s">
        <v>214</v>
      </c>
      <c r="D1603" s="585" t="s">
        <v>214</v>
      </c>
      <c r="E1603" s="587" t="s">
        <v>226</v>
      </c>
      <c r="F1603" s="584" t="s">
        <v>118</v>
      </c>
      <c r="G1603" s="585" t="s">
        <v>244</v>
      </c>
      <c r="H1603" s="587"/>
      <c r="I1603" s="584"/>
      <c r="J1603" s="585"/>
      <c r="K1603" s="587"/>
      <c r="L1603" s="584"/>
      <c r="M1603" s="585"/>
      <c r="N1603" s="586"/>
    </row>
    <row r="1604" spans="1:14" ht="19" x14ac:dyDescent="0.2">
      <c r="A1604" s="562" t="s">
        <v>156</v>
      </c>
      <c r="B1604" s="588" t="s">
        <v>226</v>
      </c>
      <c r="C1604" s="589">
        <v>0.31601476221916064</v>
      </c>
      <c r="D1604" s="590">
        <v>0.35482357724853497</v>
      </c>
      <c r="E1604" s="588" t="s">
        <v>226</v>
      </c>
      <c r="F1604" s="589">
        <v>0.20043454182208389</v>
      </c>
      <c r="G1604" s="590">
        <v>0.25883385841311224</v>
      </c>
      <c r="H1604" s="588"/>
      <c r="I1604" s="589"/>
      <c r="J1604" s="590"/>
      <c r="K1604" s="588"/>
      <c r="L1604" s="589"/>
      <c r="M1604" s="590"/>
      <c r="N1604" s="591"/>
    </row>
    <row r="1605" spans="1:14" ht="38" x14ac:dyDescent="0.2">
      <c r="A1605" s="528" t="s">
        <v>1111</v>
      </c>
      <c r="B1605" s="568">
        <v>0.58426966292134797</v>
      </c>
      <c r="C1605" s="569">
        <v>0.40155440414507798</v>
      </c>
      <c r="D1605" s="570">
        <v>0.42382978723404302</v>
      </c>
      <c r="E1605" s="568">
        <v>0.59770114942528696</v>
      </c>
      <c r="F1605" s="569">
        <v>0.471830985915493</v>
      </c>
      <c r="G1605" s="570">
        <v>0.47018348623853201</v>
      </c>
      <c r="H1605" s="568"/>
      <c r="I1605" s="569"/>
      <c r="J1605" s="570"/>
      <c r="K1605" s="568"/>
      <c r="L1605" s="569"/>
      <c r="M1605" s="570"/>
      <c r="N1605" s="576"/>
    </row>
    <row r="1606" spans="1:14" ht="19" x14ac:dyDescent="0.2">
      <c r="A1606" s="534" t="s">
        <v>73</v>
      </c>
      <c r="B1606" s="529">
        <v>0.37078651685393299</v>
      </c>
      <c r="C1606" s="530">
        <v>0.47020725388600998</v>
      </c>
      <c r="D1606" s="531">
        <v>0.45787234042553199</v>
      </c>
      <c r="E1606" s="529">
        <v>0.35632183908046</v>
      </c>
      <c r="F1606" s="530">
        <v>0.44366197183098599</v>
      </c>
      <c r="G1606" s="531">
        <v>0.44036697247706402</v>
      </c>
      <c r="H1606" s="529"/>
      <c r="I1606" s="530"/>
      <c r="J1606" s="531"/>
      <c r="K1606" s="529"/>
      <c r="L1606" s="530"/>
      <c r="M1606" s="531"/>
      <c r="N1606" s="577"/>
    </row>
    <row r="1607" spans="1:14" ht="19" x14ac:dyDescent="0.2">
      <c r="A1607" s="534" t="s">
        <v>74</v>
      </c>
      <c r="B1607" s="529">
        <v>2.2471910112359599E-2</v>
      </c>
      <c r="C1607" s="530">
        <v>9.4559585492227996E-2</v>
      </c>
      <c r="D1607" s="531">
        <v>8.5106382978723402E-2</v>
      </c>
      <c r="E1607" s="529">
        <v>2.2988505747126398E-2</v>
      </c>
      <c r="F1607" s="530">
        <v>5.9859154929577503E-2</v>
      </c>
      <c r="G1607" s="531">
        <v>6.6513761467889898E-2</v>
      </c>
      <c r="H1607" s="529"/>
      <c r="I1607" s="530"/>
      <c r="J1607" s="531"/>
      <c r="K1607" s="529"/>
      <c r="L1607" s="530"/>
      <c r="M1607" s="531"/>
      <c r="N1607" s="577"/>
    </row>
    <row r="1608" spans="1:14" ht="19" x14ac:dyDescent="0.2">
      <c r="A1608" s="534" t="s">
        <v>362</v>
      </c>
      <c r="B1608" s="529">
        <v>2.2471910112359599E-2</v>
      </c>
      <c r="C1608" s="530">
        <v>3.3678756476683898E-2</v>
      </c>
      <c r="D1608" s="531">
        <v>3.3191489361702103E-2</v>
      </c>
      <c r="E1608" s="529">
        <v>2.2988505747126398E-2</v>
      </c>
      <c r="F1608" s="530">
        <v>2.4647887323943699E-2</v>
      </c>
      <c r="G1608" s="531">
        <v>2.2935779816513801E-2</v>
      </c>
      <c r="H1608" s="529"/>
      <c r="I1608" s="530"/>
      <c r="J1608" s="531"/>
      <c r="K1608" s="529"/>
      <c r="L1608" s="530"/>
      <c r="M1608" s="531"/>
      <c r="N1608" s="636"/>
    </row>
    <row r="1609" spans="1:14" ht="19" x14ac:dyDescent="0.2">
      <c r="A1609" s="602" t="s">
        <v>237</v>
      </c>
      <c r="B1609" s="603">
        <v>89</v>
      </c>
      <c r="C1609" s="604">
        <v>772</v>
      </c>
      <c r="D1609" s="605">
        <v>1175</v>
      </c>
      <c r="E1609" s="603">
        <v>87</v>
      </c>
      <c r="F1609" s="604">
        <v>284</v>
      </c>
      <c r="G1609" s="605">
        <v>436</v>
      </c>
      <c r="H1609" s="603"/>
      <c r="I1609" s="604"/>
      <c r="J1609" s="605"/>
      <c r="K1609" s="603"/>
      <c r="L1609" s="604"/>
      <c r="M1609" s="605"/>
      <c r="N1609" s="582"/>
    </row>
    <row r="1610" spans="1:14" ht="19" x14ac:dyDescent="0.2">
      <c r="A1610" s="534" t="s">
        <v>177</v>
      </c>
      <c r="B1610" s="583">
        <v>3.51685393258427</v>
      </c>
      <c r="C1610" s="584">
        <v>3.2396373056994898</v>
      </c>
      <c r="D1610" s="585">
        <v>3.27234042553191</v>
      </c>
      <c r="E1610" s="583">
        <v>3.5287356321839098</v>
      </c>
      <c r="F1610" s="584">
        <v>3.3626760563380298</v>
      </c>
      <c r="G1610" s="585">
        <v>3.3577981651376199</v>
      </c>
      <c r="H1610" s="583"/>
      <c r="I1610" s="584"/>
      <c r="J1610" s="585"/>
      <c r="K1610" s="583"/>
      <c r="L1610" s="584"/>
      <c r="M1610" s="585"/>
      <c r="N1610" s="586"/>
    </row>
    <row r="1611" spans="1:14" ht="19" x14ac:dyDescent="0.2">
      <c r="A1611" s="534" t="s">
        <v>157</v>
      </c>
      <c r="B1611" s="583">
        <v>0.65906889470472896</v>
      </c>
      <c r="C1611" s="584">
        <v>0.75772467994048898</v>
      </c>
      <c r="D1611" s="585">
        <v>0.75366852021022201</v>
      </c>
      <c r="E1611" s="583">
        <v>0.66190494047651005</v>
      </c>
      <c r="F1611" s="584">
        <v>0.70746740412915199</v>
      </c>
      <c r="G1611" s="585">
        <v>0.708216939032284</v>
      </c>
      <c r="H1611" s="583"/>
      <c r="I1611" s="584"/>
      <c r="J1611" s="585"/>
      <c r="K1611" s="583"/>
      <c r="L1611" s="584"/>
      <c r="M1611" s="585"/>
      <c r="N1611" s="586"/>
    </row>
    <row r="1612" spans="1:14" ht="19" x14ac:dyDescent="0.2">
      <c r="A1612" s="534" t="s">
        <v>238</v>
      </c>
      <c r="B1612" s="587" t="s">
        <v>226</v>
      </c>
      <c r="C1612" s="584" t="s">
        <v>215</v>
      </c>
      <c r="D1612" s="585" t="s">
        <v>214</v>
      </c>
      <c r="E1612" s="587" t="s">
        <v>226</v>
      </c>
      <c r="F1612" s="584" t="s">
        <v>118</v>
      </c>
      <c r="G1612" s="585" t="s">
        <v>244</v>
      </c>
      <c r="H1612" s="587"/>
      <c r="I1612" s="584"/>
      <c r="J1612" s="585"/>
      <c r="K1612" s="587"/>
      <c r="L1612" s="584"/>
      <c r="M1612" s="585"/>
      <c r="N1612" s="586"/>
    </row>
    <row r="1613" spans="1:14" ht="19" x14ac:dyDescent="0.2">
      <c r="A1613" s="562" t="s">
        <v>156</v>
      </c>
      <c r="B1613" s="588" t="s">
        <v>226</v>
      </c>
      <c r="C1613" s="589">
        <v>0.36585402880971563</v>
      </c>
      <c r="D1613" s="590">
        <v>0.32443110000688036</v>
      </c>
      <c r="E1613" s="588" t="s">
        <v>226</v>
      </c>
      <c r="F1613" s="589">
        <v>0.23472399558858684</v>
      </c>
      <c r="G1613" s="590">
        <v>0.24136314401045103</v>
      </c>
      <c r="H1613" s="588"/>
      <c r="I1613" s="589"/>
      <c r="J1613" s="590"/>
      <c r="K1613" s="588"/>
      <c r="L1613" s="589"/>
      <c r="M1613" s="590"/>
      <c r="N1613" s="591"/>
    </row>
    <row r="1614" spans="1:14" ht="38" x14ac:dyDescent="0.2">
      <c r="A1614" s="528" t="s">
        <v>1112</v>
      </c>
      <c r="B1614" s="568">
        <v>0.57303370786516805</v>
      </c>
      <c r="C1614" s="569">
        <v>0.42580645161290298</v>
      </c>
      <c r="D1614" s="570">
        <v>0.44482173174872702</v>
      </c>
      <c r="E1614" s="568">
        <v>0.58620689655172398</v>
      </c>
      <c r="F1614" s="569">
        <v>0.46315789473684199</v>
      </c>
      <c r="G1614" s="570">
        <v>0.45412844036697197</v>
      </c>
      <c r="H1614" s="568"/>
      <c r="I1614" s="569"/>
      <c r="J1614" s="570"/>
      <c r="K1614" s="568"/>
      <c r="L1614" s="569"/>
      <c r="M1614" s="570"/>
      <c r="N1614" s="576"/>
    </row>
    <row r="1615" spans="1:14" ht="19" x14ac:dyDescent="0.2">
      <c r="A1615" s="534" t="s">
        <v>73</v>
      </c>
      <c r="B1615" s="529">
        <v>0.40449438202247201</v>
      </c>
      <c r="C1615" s="530">
        <v>0.46967741935483898</v>
      </c>
      <c r="D1615" s="531">
        <v>0.45500848896434598</v>
      </c>
      <c r="E1615" s="529">
        <v>0.390804597701149</v>
      </c>
      <c r="F1615" s="530">
        <v>0.46315789473684199</v>
      </c>
      <c r="G1615" s="531">
        <v>0.46100917431192701</v>
      </c>
      <c r="H1615" s="529"/>
      <c r="I1615" s="530"/>
      <c r="J1615" s="531"/>
      <c r="K1615" s="529"/>
      <c r="L1615" s="530"/>
      <c r="M1615" s="531"/>
      <c r="N1615" s="577"/>
    </row>
    <row r="1616" spans="1:14" ht="19" x14ac:dyDescent="0.2">
      <c r="A1616" s="534" t="s">
        <v>74</v>
      </c>
      <c r="B1616" s="529">
        <v>0</v>
      </c>
      <c r="C1616" s="530">
        <v>8.1290322580645197E-2</v>
      </c>
      <c r="D1616" s="531">
        <v>7.80984719864177E-2</v>
      </c>
      <c r="E1616" s="529">
        <v>0</v>
      </c>
      <c r="F1616" s="530">
        <v>5.6140350877192997E-2</v>
      </c>
      <c r="G1616" s="531">
        <v>6.4220183486238494E-2</v>
      </c>
      <c r="H1616" s="529"/>
      <c r="I1616" s="530"/>
      <c r="J1616" s="531"/>
      <c r="K1616" s="529"/>
      <c r="L1616" s="530"/>
      <c r="M1616" s="531"/>
      <c r="N1616" s="577"/>
    </row>
    <row r="1617" spans="1:14" ht="19" x14ac:dyDescent="0.2">
      <c r="A1617" s="534" t="s">
        <v>362</v>
      </c>
      <c r="B1617" s="529">
        <v>2.2471910112359599E-2</v>
      </c>
      <c r="C1617" s="530">
        <v>2.3225806451612901E-2</v>
      </c>
      <c r="D1617" s="531">
        <v>2.20713073005093E-2</v>
      </c>
      <c r="E1617" s="529">
        <v>2.2988505747126398E-2</v>
      </c>
      <c r="F1617" s="530">
        <v>1.7543859649122799E-2</v>
      </c>
      <c r="G1617" s="531">
        <v>2.06422018348624E-2</v>
      </c>
      <c r="H1617" s="529"/>
      <c r="I1617" s="530"/>
      <c r="J1617" s="531"/>
      <c r="K1617" s="529"/>
      <c r="L1617" s="530"/>
      <c r="M1617" s="531"/>
      <c r="N1617" s="636"/>
    </row>
    <row r="1618" spans="1:14" ht="19" x14ac:dyDescent="0.2">
      <c r="A1618" s="602" t="s">
        <v>237</v>
      </c>
      <c r="B1618" s="603">
        <v>89</v>
      </c>
      <c r="C1618" s="604">
        <v>775</v>
      </c>
      <c r="D1618" s="605">
        <v>1178</v>
      </c>
      <c r="E1618" s="603">
        <v>87</v>
      </c>
      <c r="F1618" s="604">
        <v>285</v>
      </c>
      <c r="G1618" s="605">
        <v>436</v>
      </c>
      <c r="H1618" s="603"/>
      <c r="I1618" s="604"/>
      <c r="J1618" s="605"/>
      <c r="K1618" s="603"/>
      <c r="L1618" s="604"/>
      <c r="M1618" s="605"/>
      <c r="N1618" s="582"/>
    </row>
    <row r="1619" spans="1:14" ht="19" x14ac:dyDescent="0.2">
      <c r="A1619" s="534" t="s">
        <v>177</v>
      </c>
      <c r="B1619" s="583">
        <v>3.5280898876404501</v>
      </c>
      <c r="C1619" s="584">
        <v>3.2980645161290298</v>
      </c>
      <c r="D1619" s="585">
        <v>3.32258064516129</v>
      </c>
      <c r="E1619" s="583">
        <v>3.54022988505747</v>
      </c>
      <c r="F1619" s="584">
        <v>3.3719298245613998</v>
      </c>
      <c r="G1619" s="585">
        <v>3.3486238532110102</v>
      </c>
      <c r="H1619" s="583"/>
      <c r="I1619" s="584"/>
      <c r="J1619" s="585"/>
      <c r="K1619" s="583"/>
      <c r="L1619" s="584"/>
      <c r="M1619" s="585"/>
      <c r="N1619" s="586"/>
    </row>
    <row r="1620" spans="1:14" ht="19" x14ac:dyDescent="0.2">
      <c r="A1620" s="534" t="s">
        <v>157</v>
      </c>
      <c r="B1620" s="583">
        <v>0.62322270279807801</v>
      </c>
      <c r="C1620" s="584">
        <v>0.71541453332220095</v>
      </c>
      <c r="D1620" s="585">
        <v>0.712445114724096</v>
      </c>
      <c r="E1620" s="583">
        <v>0.62514366164998403</v>
      </c>
      <c r="F1620" s="584">
        <v>0.67285244860465399</v>
      </c>
      <c r="G1620" s="585">
        <v>0.69316726732238798</v>
      </c>
      <c r="H1620" s="583"/>
      <c r="I1620" s="584"/>
      <c r="J1620" s="585"/>
      <c r="K1620" s="583"/>
      <c r="L1620" s="584"/>
      <c r="M1620" s="585"/>
      <c r="N1620" s="586"/>
    </row>
    <row r="1621" spans="1:14" ht="19" x14ac:dyDescent="0.2">
      <c r="A1621" s="534" t="s">
        <v>238</v>
      </c>
      <c r="B1621" s="587" t="s">
        <v>226</v>
      </c>
      <c r="C1621" s="584" t="s">
        <v>214</v>
      </c>
      <c r="D1621" s="585" t="s">
        <v>214</v>
      </c>
      <c r="E1621" s="587" t="s">
        <v>226</v>
      </c>
      <c r="F1621" s="584" t="s">
        <v>244</v>
      </c>
      <c r="G1621" s="585" t="s">
        <v>244</v>
      </c>
      <c r="H1621" s="587"/>
      <c r="I1621" s="584"/>
      <c r="J1621" s="585"/>
      <c r="K1621" s="587"/>
      <c r="L1621" s="584"/>
      <c r="M1621" s="585"/>
      <c r="N1621" s="586"/>
    </row>
    <row r="1622" spans="1:14" ht="19" x14ac:dyDescent="0.2">
      <c r="A1622" s="562" t="s">
        <v>156</v>
      </c>
      <c r="B1622" s="588" t="s">
        <v>226</v>
      </c>
      <c r="C1622" s="589">
        <v>0.32152739537347891</v>
      </c>
      <c r="D1622" s="590">
        <v>0.28845624488385502</v>
      </c>
      <c r="E1622" s="588" t="s">
        <v>226</v>
      </c>
      <c r="F1622" s="589">
        <v>0.25012922349481981</v>
      </c>
      <c r="G1622" s="590">
        <v>0.27642106152330043</v>
      </c>
      <c r="H1622" s="588"/>
      <c r="I1622" s="589"/>
      <c r="J1622" s="590"/>
      <c r="K1622" s="588"/>
      <c r="L1622" s="589"/>
      <c r="M1622" s="590"/>
      <c r="N1622" s="591"/>
    </row>
    <row r="1623" spans="1:14" ht="76" x14ac:dyDescent="0.2">
      <c r="A1623" s="528" t="s">
        <v>1113</v>
      </c>
      <c r="B1623" s="568">
        <v>0.39772727272727298</v>
      </c>
      <c r="C1623" s="569">
        <v>0.26887417218543003</v>
      </c>
      <c r="D1623" s="570">
        <v>0.24911971830985899</v>
      </c>
      <c r="E1623" s="568">
        <v>0.40697674418604701</v>
      </c>
      <c r="F1623" s="569">
        <v>0.28469750889679701</v>
      </c>
      <c r="G1623" s="570">
        <v>0.27934272300469498</v>
      </c>
      <c r="H1623" s="568"/>
      <c r="I1623" s="569"/>
      <c r="J1623" s="570"/>
      <c r="K1623" s="568"/>
      <c r="L1623" s="569"/>
      <c r="M1623" s="570"/>
      <c r="N1623" s="599" t="s">
        <v>929</v>
      </c>
    </row>
    <row r="1624" spans="1:14" ht="19" x14ac:dyDescent="0.2">
      <c r="A1624" s="534" t="s">
        <v>86</v>
      </c>
      <c r="B1624" s="529">
        <v>0.40909090909090901</v>
      </c>
      <c r="C1624" s="530">
        <v>0.50331125827814605</v>
      </c>
      <c r="D1624" s="531">
        <v>0.49823943661971798</v>
      </c>
      <c r="E1624" s="529">
        <v>0.418604651162791</v>
      </c>
      <c r="F1624" s="530">
        <v>0.49466192170818502</v>
      </c>
      <c r="G1624" s="531">
        <v>0.46713615023474198</v>
      </c>
      <c r="H1624" s="529"/>
      <c r="I1624" s="530"/>
      <c r="J1624" s="531"/>
      <c r="K1624" s="529"/>
      <c r="L1624" s="530"/>
      <c r="M1624" s="531"/>
      <c r="N1624" s="600"/>
    </row>
    <row r="1625" spans="1:14" ht="19" x14ac:dyDescent="0.2">
      <c r="A1625" s="534" t="s">
        <v>87</v>
      </c>
      <c r="B1625" s="529">
        <v>0.13636363636363599</v>
      </c>
      <c r="C1625" s="530">
        <v>0.147019867549669</v>
      </c>
      <c r="D1625" s="531">
        <v>0.15404929577464799</v>
      </c>
      <c r="E1625" s="529">
        <v>0.127906976744186</v>
      </c>
      <c r="F1625" s="530">
        <v>0.14590747330960899</v>
      </c>
      <c r="G1625" s="531">
        <v>0.16431924882629101</v>
      </c>
      <c r="H1625" s="529"/>
      <c r="I1625" s="530"/>
      <c r="J1625" s="531"/>
      <c r="K1625" s="529"/>
      <c r="L1625" s="530"/>
      <c r="M1625" s="531"/>
      <c r="N1625" s="600"/>
    </row>
    <row r="1626" spans="1:14" ht="19" x14ac:dyDescent="0.2">
      <c r="A1626" s="534" t="s">
        <v>88</v>
      </c>
      <c r="B1626" s="529">
        <v>4.5454545454545497E-2</v>
      </c>
      <c r="C1626" s="530">
        <v>6.2251655629139098E-2</v>
      </c>
      <c r="D1626" s="531">
        <v>7.8345070422535204E-2</v>
      </c>
      <c r="E1626" s="529">
        <v>3.4883720930232599E-2</v>
      </c>
      <c r="F1626" s="530">
        <v>6.0498220640569401E-2</v>
      </c>
      <c r="G1626" s="531">
        <v>7.5117370892018795E-2</v>
      </c>
      <c r="H1626" s="529"/>
      <c r="I1626" s="530"/>
      <c r="J1626" s="531"/>
      <c r="K1626" s="529"/>
      <c r="L1626" s="530"/>
      <c r="M1626" s="531"/>
      <c r="N1626" s="600"/>
    </row>
    <row r="1627" spans="1:14" ht="19" x14ac:dyDescent="0.2">
      <c r="A1627" s="534" t="s">
        <v>367</v>
      </c>
      <c r="B1627" s="529">
        <v>1.13636363636364E-2</v>
      </c>
      <c r="C1627" s="530">
        <v>1.8543046357615899E-2</v>
      </c>
      <c r="D1627" s="531">
        <v>2.0246478873239399E-2</v>
      </c>
      <c r="E1627" s="529">
        <v>1.16279069767442E-2</v>
      </c>
      <c r="F1627" s="530">
        <v>1.42348754448399E-2</v>
      </c>
      <c r="G1627" s="531">
        <v>1.4084507042253501E-2</v>
      </c>
      <c r="H1627" s="529"/>
      <c r="I1627" s="530"/>
      <c r="J1627" s="531"/>
      <c r="K1627" s="529"/>
      <c r="L1627" s="530"/>
      <c r="M1627" s="531"/>
      <c r="N1627" s="601"/>
    </row>
    <row r="1628" spans="1:14" ht="19" x14ac:dyDescent="0.2">
      <c r="A1628" s="602" t="s">
        <v>237</v>
      </c>
      <c r="B1628" s="603">
        <v>88</v>
      </c>
      <c r="C1628" s="604">
        <v>755</v>
      </c>
      <c r="D1628" s="605">
        <v>1136</v>
      </c>
      <c r="E1628" s="603">
        <v>86</v>
      </c>
      <c r="F1628" s="604">
        <v>281</v>
      </c>
      <c r="G1628" s="605">
        <v>426</v>
      </c>
      <c r="H1628" s="603"/>
      <c r="I1628" s="604"/>
      <c r="J1628" s="605"/>
      <c r="K1628" s="603"/>
      <c r="L1628" s="604"/>
      <c r="M1628" s="605"/>
      <c r="N1628" s="586"/>
    </row>
    <row r="1629" spans="1:14" ht="19" x14ac:dyDescent="0.2">
      <c r="A1629" s="534" t="s">
        <v>177</v>
      </c>
      <c r="B1629" s="583">
        <v>4.1363636363636402</v>
      </c>
      <c r="C1629" s="584">
        <v>3.9417218543046402</v>
      </c>
      <c r="D1629" s="585">
        <v>3.8776408450704301</v>
      </c>
      <c r="E1629" s="583">
        <v>4.1744186046511604</v>
      </c>
      <c r="F1629" s="584">
        <v>3.97508896797153</v>
      </c>
      <c r="G1629" s="585">
        <v>3.92253521126761</v>
      </c>
      <c r="H1629" s="583"/>
      <c r="I1629" s="584"/>
      <c r="J1629" s="585"/>
      <c r="K1629" s="583"/>
      <c r="L1629" s="584"/>
      <c r="M1629" s="585"/>
      <c r="N1629" s="586"/>
    </row>
    <row r="1630" spans="1:14" ht="19" x14ac:dyDescent="0.2">
      <c r="A1630" s="534" t="s">
        <v>157</v>
      </c>
      <c r="B1630" s="583">
        <v>0.89932053766556697</v>
      </c>
      <c r="C1630" s="584">
        <v>0.91076363562998497</v>
      </c>
      <c r="D1630" s="585">
        <v>0.94051821757482301</v>
      </c>
      <c r="E1630" s="583">
        <v>0.87031921750336905</v>
      </c>
      <c r="F1630" s="584">
        <v>0.89607402192604402</v>
      </c>
      <c r="G1630" s="585">
        <v>0.93108875165750504</v>
      </c>
      <c r="H1630" s="583"/>
      <c r="I1630" s="584"/>
      <c r="J1630" s="585"/>
      <c r="K1630" s="583"/>
      <c r="L1630" s="584"/>
      <c r="M1630" s="585"/>
      <c r="N1630" s="586"/>
    </row>
    <row r="1631" spans="1:14" ht="19" x14ac:dyDescent="0.2">
      <c r="A1631" s="534" t="s">
        <v>238</v>
      </c>
      <c r="B1631" s="677" t="s">
        <v>226</v>
      </c>
      <c r="C1631" s="619" t="s">
        <v>118</v>
      </c>
      <c r="D1631" s="620" t="s">
        <v>244</v>
      </c>
      <c r="E1631" s="677" t="s">
        <v>226</v>
      </c>
      <c r="F1631" s="619" t="s">
        <v>118</v>
      </c>
      <c r="G1631" s="620" t="s">
        <v>244</v>
      </c>
      <c r="H1631" s="677"/>
      <c r="I1631" s="619"/>
      <c r="J1631" s="620"/>
      <c r="K1631" s="677"/>
      <c r="L1631" s="619"/>
      <c r="M1631" s="620"/>
      <c r="N1631" s="586"/>
    </row>
    <row r="1632" spans="1:14" ht="19" x14ac:dyDescent="0.2">
      <c r="A1632" s="562" t="s">
        <v>156</v>
      </c>
      <c r="B1632" s="678" t="s">
        <v>226</v>
      </c>
      <c r="C1632" s="589">
        <v>0.21371272901598037</v>
      </c>
      <c r="D1632" s="590">
        <v>0.27508535875077555</v>
      </c>
      <c r="E1632" s="678" t="s">
        <v>226</v>
      </c>
      <c r="F1632" s="589">
        <v>0.22244773512258095</v>
      </c>
      <c r="G1632" s="590">
        <v>0.27052565390265199</v>
      </c>
      <c r="H1632" s="678"/>
      <c r="I1632" s="589"/>
      <c r="J1632" s="590"/>
      <c r="K1632" s="678"/>
      <c r="L1632" s="589"/>
      <c r="M1632" s="590"/>
      <c r="N1632" s="591"/>
    </row>
    <row r="1633" spans="1:14" ht="38" x14ac:dyDescent="0.2">
      <c r="A1633" s="528" t="s">
        <v>1114</v>
      </c>
      <c r="B1633" s="568">
        <v>0.418604651162791</v>
      </c>
      <c r="C1633" s="569">
        <v>0.29895366218236202</v>
      </c>
      <c r="D1633" s="570">
        <v>0.31341821743388798</v>
      </c>
      <c r="E1633" s="568">
        <v>0.42857142857142899</v>
      </c>
      <c r="F1633" s="569">
        <v>0.35877862595419902</v>
      </c>
      <c r="G1633" s="570">
        <v>0.34335839598997497</v>
      </c>
      <c r="H1633" s="568"/>
      <c r="I1633" s="569"/>
      <c r="J1633" s="570"/>
      <c r="K1633" s="568"/>
      <c r="L1633" s="569"/>
      <c r="M1633" s="570"/>
      <c r="N1633" s="576"/>
    </row>
    <row r="1634" spans="1:14" ht="19" x14ac:dyDescent="0.2">
      <c r="A1634" s="534" t="s">
        <v>86</v>
      </c>
      <c r="B1634" s="529">
        <v>0.46511627906976699</v>
      </c>
      <c r="C1634" s="530">
        <v>0.47982062780269102</v>
      </c>
      <c r="D1634" s="531">
        <v>0.47012732615083302</v>
      </c>
      <c r="E1634" s="529">
        <v>0.46428571428571402</v>
      </c>
      <c r="F1634" s="530">
        <v>0.469465648854962</v>
      </c>
      <c r="G1634" s="531">
        <v>0.476190476190476</v>
      </c>
      <c r="H1634" s="529"/>
      <c r="I1634" s="530"/>
      <c r="J1634" s="531"/>
      <c r="K1634" s="529"/>
      <c r="L1634" s="530"/>
      <c r="M1634" s="531"/>
      <c r="N1634" s="577"/>
    </row>
    <row r="1635" spans="1:14" ht="19" x14ac:dyDescent="0.2">
      <c r="A1635" s="534" t="s">
        <v>87</v>
      </c>
      <c r="B1635" s="529">
        <v>9.3023255813953501E-2</v>
      </c>
      <c r="C1635" s="530">
        <v>0.17189835575485801</v>
      </c>
      <c r="D1635" s="531">
        <v>0.170421155729677</v>
      </c>
      <c r="E1635" s="529">
        <v>8.3333333333333301E-2</v>
      </c>
      <c r="F1635" s="530">
        <v>0.12977099236641201</v>
      </c>
      <c r="G1635" s="531">
        <v>0.14285714285714299</v>
      </c>
      <c r="H1635" s="529"/>
      <c r="I1635" s="530"/>
      <c r="J1635" s="531"/>
      <c r="K1635" s="529"/>
      <c r="L1635" s="530"/>
      <c r="M1635" s="531"/>
      <c r="N1635" s="577"/>
    </row>
    <row r="1636" spans="1:14" ht="19" x14ac:dyDescent="0.2">
      <c r="A1636" s="534" t="s">
        <v>88</v>
      </c>
      <c r="B1636" s="529">
        <v>2.32558139534884E-2</v>
      </c>
      <c r="C1636" s="530">
        <v>4.1853512705530602E-2</v>
      </c>
      <c r="D1636" s="531">
        <v>3.81978452497551E-2</v>
      </c>
      <c r="E1636" s="529">
        <v>2.3809523809523801E-2</v>
      </c>
      <c r="F1636" s="530">
        <v>4.1984732824427502E-2</v>
      </c>
      <c r="G1636" s="531">
        <v>3.2581453634085197E-2</v>
      </c>
      <c r="H1636" s="529"/>
      <c r="I1636" s="530"/>
      <c r="J1636" s="531"/>
      <c r="K1636" s="529"/>
      <c r="L1636" s="530"/>
      <c r="M1636" s="531"/>
      <c r="N1636" s="577"/>
    </row>
    <row r="1637" spans="1:14" ht="19" x14ac:dyDescent="0.2">
      <c r="A1637" s="534" t="s">
        <v>367</v>
      </c>
      <c r="B1637" s="529">
        <v>0</v>
      </c>
      <c r="C1637" s="530">
        <v>7.4738415545590403E-3</v>
      </c>
      <c r="D1637" s="531">
        <v>7.8354554358472106E-3</v>
      </c>
      <c r="E1637" s="529">
        <v>0</v>
      </c>
      <c r="F1637" s="530">
        <v>0</v>
      </c>
      <c r="G1637" s="531">
        <v>5.0125313283208E-3</v>
      </c>
      <c r="H1637" s="529"/>
      <c r="I1637" s="530"/>
      <c r="J1637" s="531"/>
      <c r="K1637" s="529"/>
      <c r="L1637" s="530"/>
      <c r="M1637" s="531"/>
      <c r="N1637" s="636"/>
    </row>
    <row r="1638" spans="1:14" ht="19" x14ac:dyDescent="0.2">
      <c r="A1638" s="602" t="s">
        <v>237</v>
      </c>
      <c r="B1638" s="603">
        <v>86</v>
      </c>
      <c r="C1638" s="604">
        <v>669</v>
      </c>
      <c r="D1638" s="605">
        <v>1021</v>
      </c>
      <c r="E1638" s="603">
        <v>84</v>
      </c>
      <c r="F1638" s="604">
        <v>262</v>
      </c>
      <c r="G1638" s="605">
        <v>399</v>
      </c>
      <c r="H1638" s="603"/>
      <c r="I1638" s="604"/>
      <c r="J1638" s="605"/>
      <c r="K1638" s="603"/>
      <c r="L1638" s="604"/>
      <c r="M1638" s="605"/>
      <c r="N1638" s="582"/>
    </row>
    <row r="1639" spans="1:14" ht="19" x14ac:dyDescent="0.2">
      <c r="A1639" s="534" t="s">
        <v>177</v>
      </c>
      <c r="B1639" s="583">
        <v>4.2790697674418601</v>
      </c>
      <c r="C1639" s="584">
        <v>4.02092675635277</v>
      </c>
      <c r="D1639" s="585">
        <v>4.0430950048971601</v>
      </c>
      <c r="E1639" s="583">
        <v>4.2976190476190501</v>
      </c>
      <c r="F1639" s="584">
        <v>4.1450381679389396</v>
      </c>
      <c r="G1639" s="585">
        <v>4.1203007518797001</v>
      </c>
      <c r="H1639" s="583"/>
      <c r="I1639" s="584"/>
      <c r="J1639" s="585"/>
      <c r="K1639" s="583"/>
      <c r="L1639" s="584"/>
      <c r="M1639" s="585"/>
      <c r="N1639" s="586"/>
    </row>
    <row r="1640" spans="1:14" ht="19" x14ac:dyDescent="0.2">
      <c r="A1640" s="534" t="s">
        <v>157</v>
      </c>
      <c r="B1640" s="583">
        <v>0.73004694112893198</v>
      </c>
      <c r="C1640" s="584">
        <v>0.84032627094083301</v>
      </c>
      <c r="D1640" s="585">
        <v>0.84022862189028802</v>
      </c>
      <c r="E1640" s="583">
        <v>0.72444015617149604</v>
      </c>
      <c r="F1640" s="584">
        <v>0.79867838538962999</v>
      </c>
      <c r="G1640" s="585">
        <v>0.80548615725041905</v>
      </c>
      <c r="H1640" s="583"/>
      <c r="I1640" s="584"/>
      <c r="J1640" s="585"/>
      <c r="K1640" s="583"/>
      <c r="L1640" s="584"/>
      <c r="M1640" s="585"/>
      <c r="N1640" s="586"/>
    </row>
    <row r="1641" spans="1:14" ht="19" x14ac:dyDescent="0.2">
      <c r="A1641" s="534" t="s">
        <v>238</v>
      </c>
      <c r="B1641" s="587" t="s">
        <v>226</v>
      </c>
      <c r="C1641" s="584" t="s">
        <v>214</v>
      </c>
      <c r="D1641" s="585" t="s">
        <v>244</v>
      </c>
      <c r="E1641" s="587" t="s">
        <v>226</v>
      </c>
      <c r="F1641" s="584" t="s">
        <v>118</v>
      </c>
      <c r="G1641" s="585" t="s">
        <v>118</v>
      </c>
      <c r="H1641" s="587"/>
      <c r="I1641" s="584"/>
      <c r="J1641" s="585"/>
      <c r="K1641" s="587"/>
      <c r="L1641" s="584"/>
      <c r="M1641" s="585"/>
      <c r="N1641" s="586"/>
    </row>
    <row r="1642" spans="1:14" ht="19" x14ac:dyDescent="0.2">
      <c r="A1642" s="562" t="s">
        <v>156</v>
      </c>
      <c r="B1642" s="588" t="s">
        <v>226</v>
      </c>
      <c r="C1642" s="589">
        <v>0.30719378890781557</v>
      </c>
      <c r="D1642" s="590">
        <v>0.28084589883860456</v>
      </c>
      <c r="E1642" s="588" t="s">
        <v>226</v>
      </c>
      <c r="F1642" s="589">
        <v>0.1910417039841073</v>
      </c>
      <c r="G1642" s="590">
        <v>0.22013822850120462</v>
      </c>
      <c r="H1642" s="588"/>
      <c r="I1642" s="589"/>
      <c r="J1642" s="590"/>
      <c r="K1642" s="588"/>
      <c r="L1642" s="589"/>
      <c r="M1642" s="590"/>
      <c r="N1642" s="591"/>
    </row>
    <row r="1643" spans="1:14" ht="38" x14ac:dyDescent="0.2">
      <c r="A1643" s="528" t="s">
        <v>1115</v>
      </c>
      <c r="B1643" s="568">
        <v>0.390804597701149</v>
      </c>
      <c r="C1643" s="569">
        <v>0.34375</v>
      </c>
      <c r="D1643" s="570">
        <v>0.32560214094558398</v>
      </c>
      <c r="E1643" s="568">
        <v>0.4</v>
      </c>
      <c r="F1643" s="569">
        <v>0.35531135531135499</v>
      </c>
      <c r="G1643" s="570">
        <v>0.309756097560976</v>
      </c>
      <c r="H1643" s="568"/>
      <c r="I1643" s="569"/>
      <c r="J1643" s="570"/>
      <c r="K1643" s="568"/>
      <c r="L1643" s="569"/>
      <c r="M1643" s="570"/>
      <c r="N1643" s="576"/>
    </row>
    <row r="1644" spans="1:14" ht="19" x14ac:dyDescent="0.2">
      <c r="A1644" s="534" t="s">
        <v>86</v>
      </c>
      <c r="B1644" s="529">
        <v>0.47126436781609199</v>
      </c>
      <c r="C1644" s="530">
        <v>0.48369565217391303</v>
      </c>
      <c r="D1644" s="531">
        <v>0.47725245316681503</v>
      </c>
      <c r="E1644" s="529">
        <v>0.45882352941176502</v>
      </c>
      <c r="F1644" s="530">
        <v>0.48351648351648402</v>
      </c>
      <c r="G1644" s="531">
        <v>0.48536585365853702</v>
      </c>
      <c r="H1644" s="529"/>
      <c r="I1644" s="530"/>
      <c r="J1644" s="531"/>
      <c r="K1644" s="529"/>
      <c r="L1644" s="530"/>
      <c r="M1644" s="531"/>
      <c r="N1644" s="577"/>
    </row>
    <row r="1645" spans="1:14" ht="19" x14ac:dyDescent="0.2">
      <c r="A1645" s="534" t="s">
        <v>87</v>
      </c>
      <c r="B1645" s="529">
        <v>9.1954022988505704E-2</v>
      </c>
      <c r="C1645" s="530">
        <v>0.14673913043478301</v>
      </c>
      <c r="D1645" s="531">
        <v>0.169491525423729</v>
      </c>
      <c r="E1645" s="529">
        <v>9.41176470588235E-2</v>
      </c>
      <c r="F1645" s="530">
        <v>0.139194139194139</v>
      </c>
      <c r="G1645" s="531">
        <v>0.180487804878049</v>
      </c>
      <c r="H1645" s="529"/>
      <c r="I1645" s="530"/>
      <c r="J1645" s="531"/>
      <c r="K1645" s="529"/>
      <c r="L1645" s="530"/>
      <c r="M1645" s="531"/>
      <c r="N1645" s="577"/>
    </row>
    <row r="1646" spans="1:14" ht="19" x14ac:dyDescent="0.2">
      <c r="A1646" s="534" t="s">
        <v>88</v>
      </c>
      <c r="B1646" s="529">
        <v>3.4482758620689703E-2</v>
      </c>
      <c r="C1646" s="530">
        <v>2.1739130434782601E-2</v>
      </c>
      <c r="D1646" s="531">
        <v>2.4085637823371999E-2</v>
      </c>
      <c r="E1646" s="529">
        <v>3.5294117647058802E-2</v>
      </c>
      <c r="F1646" s="530">
        <v>1.8315018315018299E-2</v>
      </c>
      <c r="G1646" s="531">
        <v>1.9512195121951199E-2</v>
      </c>
      <c r="H1646" s="529"/>
      <c r="I1646" s="530"/>
      <c r="J1646" s="531"/>
      <c r="K1646" s="529"/>
      <c r="L1646" s="530"/>
      <c r="M1646" s="531"/>
      <c r="N1646" s="577"/>
    </row>
    <row r="1647" spans="1:14" ht="19" x14ac:dyDescent="0.2">
      <c r="A1647" s="534" t="s">
        <v>367</v>
      </c>
      <c r="B1647" s="529">
        <v>1.1494252873563199E-2</v>
      </c>
      <c r="C1647" s="530">
        <v>4.0760869565217399E-3</v>
      </c>
      <c r="D1647" s="531">
        <v>3.5682426404995502E-3</v>
      </c>
      <c r="E1647" s="529">
        <v>1.1764705882352899E-2</v>
      </c>
      <c r="F1647" s="530">
        <v>3.66300366300366E-3</v>
      </c>
      <c r="G1647" s="531">
        <v>4.8780487804877997E-3</v>
      </c>
      <c r="H1647" s="529"/>
      <c r="I1647" s="530"/>
      <c r="J1647" s="531"/>
      <c r="K1647" s="529"/>
      <c r="L1647" s="530"/>
      <c r="M1647" s="531"/>
      <c r="N1647" s="636"/>
    </row>
    <row r="1648" spans="1:14" ht="19" x14ac:dyDescent="0.2">
      <c r="A1648" s="602" t="s">
        <v>237</v>
      </c>
      <c r="B1648" s="603">
        <v>87</v>
      </c>
      <c r="C1648" s="604">
        <v>736</v>
      </c>
      <c r="D1648" s="605">
        <v>1121</v>
      </c>
      <c r="E1648" s="603">
        <v>85</v>
      </c>
      <c r="F1648" s="604">
        <v>273</v>
      </c>
      <c r="G1648" s="605">
        <v>410</v>
      </c>
      <c r="H1648" s="603"/>
      <c r="I1648" s="604"/>
      <c r="J1648" s="605"/>
      <c r="K1648" s="603"/>
      <c r="L1648" s="604"/>
      <c r="M1648" s="605"/>
      <c r="N1648" s="582"/>
    </row>
    <row r="1649" spans="1:14" ht="19" x14ac:dyDescent="0.2">
      <c r="A1649" s="534" t="s">
        <v>177</v>
      </c>
      <c r="B1649" s="583">
        <v>4.1954022988505697</v>
      </c>
      <c r="C1649" s="584">
        <v>4.1413043478260896</v>
      </c>
      <c r="D1649" s="585">
        <v>4.0972346119536098</v>
      </c>
      <c r="E1649" s="583">
        <v>4.2</v>
      </c>
      <c r="F1649" s="584">
        <v>4.1684981684981697</v>
      </c>
      <c r="G1649" s="585">
        <v>4.0756097560975597</v>
      </c>
      <c r="H1649" s="583"/>
      <c r="I1649" s="584"/>
      <c r="J1649" s="585"/>
      <c r="K1649" s="583"/>
      <c r="L1649" s="584"/>
      <c r="M1649" s="585"/>
      <c r="N1649" s="586"/>
    </row>
    <row r="1650" spans="1:14" ht="19" x14ac:dyDescent="0.2">
      <c r="A1650" s="534" t="s">
        <v>157</v>
      </c>
      <c r="B1650" s="583">
        <v>0.83302587217659896</v>
      </c>
      <c r="C1650" s="584">
        <v>0.77134421745690196</v>
      </c>
      <c r="D1650" s="585">
        <v>0.78399243077674496</v>
      </c>
      <c r="E1650" s="583">
        <v>0.84233236286148305</v>
      </c>
      <c r="F1650" s="584">
        <v>0.757921607213079</v>
      </c>
      <c r="G1650" s="585">
        <v>0.779718615098416</v>
      </c>
      <c r="H1650" s="583"/>
      <c r="I1650" s="584"/>
      <c r="J1650" s="585"/>
      <c r="K1650" s="583"/>
      <c r="L1650" s="584"/>
      <c r="M1650" s="585"/>
      <c r="N1650" s="586"/>
    </row>
    <row r="1651" spans="1:14" ht="19" x14ac:dyDescent="0.2">
      <c r="A1651" s="534" t="s">
        <v>238</v>
      </c>
      <c r="B1651" s="587" t="s">
        <v>226</v>
      </c>
      <c r="C1651" s="584" t="s">
        <v>118</v>
      </c>
      <c r="D1651" s="585" t="s">
        <v>118</v>
      </c>
      <c r="E1651" s="587" t="s">
        <v>226</v>
      </c>
      <c r="F1651" s="584" t="s">
        <v>118</v>
      </c>
      <c r="G1651" s="585" t="s">
        <v>118</v>
      </c>
      <c r="H1651" s="587"/>
      <c r="I1651" s="584"/>
      <c r="J1651" s="585"/>
      <c r="K1651" s="587"/>
      <c r="L1651" s="584"/>
      <c r="M1651" s="585"/>
      <c r="N1651" s="586"/>
    </row>
    <row r="1652" spans="1:14" ht="19" x14ac:dyDescent="0.2">
      <c r="A1652" s="562" t="s">
        <v>156</v>
      </c>
      <c r="B1652" s="588" t="s">
        <v>226</v>
      </c>
      <c r="C1652" s="589">
        <v>7.0134642614991513E-2</v>
      </c>
      <c r="D1652" s="590">
        <v>0.1252150952525137</v>
      </c>
      <c r="E1652" s="588" t="s">
        <v>226</v>
      </c>
      <c r="F1652" s="589">
        <v>4.1563442976199787E-2</v>
      </c>
      <c r="G1652" s="590">
        <v>0.15953222289907742</v>
      </c>
      <c r="H1652" s="588"/>
      <c r="I1652" s="589"/>
      <c r="J1652" s="590"/>
      <c r="K1652" s="588"/>
      <c r="L1652" s="589"/>
      <c r="M1652" s="590"/>
      <c r="N1652" s="591"/>
    </row>
    <row r="1653" spans="1:14" ht="38" x14ac:dyDescent="0.2">
      <c r="A1653" s="528" t="s">
        <v>1116</v>
      </c>
      <c r="B1653" s="568">
        <v>0.337209302325581</v>
      </c>
      <c r="C1653" s="569">
        <v>0.26074895977808599</v>
      </c>
      <c r="D1653" s="570">
        <v>0.25406871609403298</v>
      </c>
      <c r="E1653" s="568">
        <v>0.34523809523809501</v>
      </c>
      <c r="F1653" s="569">
        <v>0.30036630036630002</v>
      </c>
      <c r="G1653" s="570">
        <v>0.27884615384615402</v>
      </c>
      <c r="H1653" s="568"/>
      <c r="I1653" s="569"/>
      <c r="J1653" s="570"/>
      <c r="K1653" s="568"/>
      <c r="L1653" s="569"/>
      <c r="M1653" s="570"/>
      <c r="N1653" s="576"/>
    </row>
    <row r="1654" spans="1:14" ht="19" x14ac:dyDescent="0.2">
      <c r="A1654" s="534" t="s">
        <v>86</v>
      </c>
      <c r="B1654" s="529">
        <v>0.43023255813953498</v>
      </c>
      <c r="C1654" s="530">
        <v>0.47295423023578398</v>
      </c>
      <c r="D1654" s="531">
        <v>0.49638336347197098</v>
      </c>
      <c r="E1654" s="529">
        <v>0.41666666666666702</v>
      </c>
      <c r="F1654" s="530">
        <v>0.50915750915750901</v>
      </c>
      <c r="G1654" s="531">
        <v>0.51682692307692302</v>
      </c>
      <c r="H1654" s="529"/>
      <c r="I1654" s="530"/>
      <c r="J1654" s="531"/>
      <c r="K1654" s="529"/>
      <c r="L1654" s="530"/>
      <c r="M1654" s="531"/>
      <c r="N1654" s="577"/>
    </row>
    <row r="1655" spans="1:14" ht="19" x14ac:dyDescent="0.2">
      <c r="A1655" s="534" t="s">
        <v>87</v>
      </c>
      <c r="B1655" s="529">
        <v>0.127906976744186</v>
      </c>
      <c r="C1655" s="530">
        <v>0.21081830790568701</v>
      </c>
      <c r="D1655" s="531">
        <v>0.20072332730560599</v>
      </c>
      <c r="E1655" s="529">
        <v>0.13095238095238099</v>
      </c>
      <c r="F1655" s="530">
        <v>0.128205128205128</v>
      </c>
      <c r="G1655" s="531">
        <v>0.14903846153846201</v>
      </c>
      <c r="H1655" s="529"/>
      <c r="I1655" s="530"/>
      <c r="J1655" s="531"/>
      <c r="K1655" s="529"/>
      <c r="L1655" s="530"/>
      <c r="M1655" s="531"/>
      <c r="N1655" s="577"/>
    </row>
    <row r="1656" spans="1:14" ht="19" x14ac:dyDescent="0.2">
      <c r="A1656" s="534" t="s">
        <v>88</v>
      </c>
      <c r="B1656" s="529">
        <v>6.9767441860465101E-2</v>
      </c>
      <c r="C1656" s="530">
        <v>4.4382801664355098E-2</v>
      </c>
      <c r="D1656" s="531">
        <v>3.8878842676310997E-2</v>
      </c>
      <c r="E1656" s="529">
        <v>7.1428571428571397E-2</v>
      </c>
      <c r="F1656" s="530">
        <v>5.1282051282051301E-2</v>
      </c>
      <c r="G1656" s="531">
        <v>4.3269230769230803E-2</v>
      </c>
      <c r="H1656" s="529"/>
      <c r="I1656" s="530"/>
      <c r="J1656" s="531"/>
      <c r="K1656" s="529"/>
      <c r="L1656" s="530"/>
      <c r="M1656" s="531"/>
      <c r="N1656" s="577"/>
    </row>
    <row r="1657" spans="1:14" ht="19" x14ac:dyDescent="0.2">
      <c r="A1657" s="534" t="s">
        <v>367</v>
      </c>
      <c r="B1657" s="529">
        <v>3.4883720930232599E-2</v>
      </c>
      <c r="C1657" s="530">
        <v>1.1095700416088801E-2</v>
      </c>
      <c r="D1657" s="531">
        <v>9.9457504520795697E-3</v>
      </c>
      <c r="E1657" s="529">
        <v>3.5714285714285698E-2</v>
      </c>
      <c r="F1657" s="530">
        <v>1.0989010989011E-2</v>
      </c>
      <c r="G1657" s="531">
        <v>1.2019230769230799E-2</v>
      </c>
      <c r="H1657" s="529"/>
      <c r="I1657" s="530"/>
      <c r="J1657" s="531"/>
      <c r="K1657" s="529"/>
      <c r="L1657" s="530"/>
      <c r="M1657" s="531"/>
      <c r="N1657" s="636"/>
    </row>
    <row r="1658" spans="1:14" ht="19" x14ac:dyDescent="0.2">
      <c r="A1658" s="602" t="s">
        <v>237</v>
      </c>
      <c r="B1658" s="603">
        <v>86</v>
      </c>
      <c r="C1658" s="604">
        <v>721</v>
      </c>
      <c r="D1658" s="605">
        <v>1106</v>
      </c>
      <c r="E1658" s="603">
        <v>84</v>
      </c>
      <c r="F1658" s="604">
        <v>273</v>
      </c>
      <c r="G1658" s="605">
        <v>416</v>
      </c>
      <c r="H1658" s="603"/>
      <c r="I1658" s="604"/>
      <c r="J1658" s="605"/>
      <c r="K1658" s="603"/>
      <c r="L1658" s="604"/>
      <c r="M1658" s="605"/>
      <c r="N1658" s="582"/>
    </row>
    <row r="1659" spans="1:14" ht="19" x14ac:dyDescent="0.2">
      <c r="A1659" s="534" t="s">
        <v>177</v>
      </c>
      <c r="B1659" s="583">
        <v>3.96511627906977</v>
      </c>
      <c r="C1659" s="584">
        <v>3.9278779472954199</v>
      </c>
      <c r="D1659" s="585">
        <v>3.9457504520795701</v>
      </c>
      <c r="E1659" s="583">
        <v>3.96428571428571</v>
      </c>
      <c r="F1659" s="584">
        <v>4.0366300366300401</v>
      </c>
      <c r="G1659" s="585">
        <v>4.0072115384615401</v>
      </c>
      <c r="H1659" s="583"/>
      <c r="I1659" s="584"/>
      <c r="J1659" s="585"/>
      <c r="K1659" s="583"/>
      <c r="L1659" s="584"/>
      <c r="M1659" s="585"/>
      <c r="N1659" s="586"/>
    </row>
    <row r="1660" spans="1:14" ht="19" x14ac:dyDescent="0.2">
      <c r="A1660" s="534" t="s">
        <v>157</v>
      </c>
      <c r="B1660" s="583">
        <v>1.03409721261767</v>
      </c>
      <c r="C1660" s="584">
        <v>0.86301285337035705</v>
      </c>
      <c r="D1660" s="585">
        <v>0.83516873257900603</v>
      </c>
      <c r="E1660" s="583">
        <v>1.04646770823173</v>
      </c>
      <c r="F1660" s="584">
        <v>0.85670731590426796</v>
      </c>
      <c r="G1660" s="585">
        <v>0.84308436226195005</v>
      </c>
      <c r="H1660" s="583"/>
      <c r="I1660" s="584"/>
      <c r="J1660" s="585"/>
      <c r="K1660" s="583"/>
      <c r="L1660" s="584"/>
      <c r="M1660" s="585"/>
      <c r="N1660" s="586"/>
    </row>
    <row r="1661" spans="1:14" ht="19" x14ac:dyDescent="0.2">
      <c r="A1661" s="534" t="s">
        <v>238</v>
      </c>
      <c r="B1661" s="587" t="s">
        <v>226</v>
      </c>
      <c r="C1661" s="584" t="s">
        <v>118</v>
      </c>
      <c r="D1661" s="585" t="s">
        <v>118</v>
      </c>
      <c r="E1661" s="587" t="s">
        <v>226</v>
      </c>
      <c r="F1661" s="584" t="s">
        <v>118</v>
      </c>
      <c r="G1661" s="585" t="s">
        <v>118</v>
      </c>
      <c r="H1661" s="587"/>
      <c r="I1661" s="584"/>
      <c r="J1661" s="585"/>
      <c r="K1661" s="587"/>
      <c r="L1661" s="584"/>
      <c r="M1661" s="585"/>
      <c r="N1661" s="586"/>
    </row>
    <row r="1662" spans="1:14" ht="19" x14ac:dyDescent="0.2">
      <c r="A1662" s="562" t="s">
        <v>156</v>
      </c>
      <c r="B1662" s="588" t="s">
        <v>226</v>
      </c>
      <c r="C1662" s="589">
        <v>4.3149220349293547E-2</v>
      </c>
      <c r="D1662" s="590">
        <v>2.3187921475937158E-2</v>
      </c>
      <c r="E1662" s="588" t="s">
        <v>226</v>
      </c>
      <c r="F1662" s="589">
        <v>-8.4444618367673821E-2</v>
      </c>
      <c r="G1662" s="590">
        <v>-5.0915218093551692E-2</v>
      </c>
      <c r="H1662" s="588"/>
      <c r="I1662" s="589"/>
      <c r="J1662" s="590"/>
      <c r="K1662" s="588"/>
      <c r="L1662" s="589"/>
      <c r="M1662" s="590"/>
      <c r="N1662" s="591"/>
    </row>
    <row r="1663" spans="1:14" ht="38" x14ac:dyDescent="0.2">
      <c r="A1663" s="528" t="s">
        <v>1117</v>
      </c>
      <c r="B1663" s="568">
        <v>0.35632183908046</v>
      </c>
      <c r="C1663" s="569">
        <v>0.26080476900149002</v>
      </c>
      <c r="D1663" s="570">
        <v>0.27386692381870797</v>
      </c>
      <c r="E1663" s="568">
        <v>0.36470588235294099</v>
      </c>
      <c r="F1663" s="569">
        <v>0.30241935483871002</v>
      </c>
      <c r="G1663" s="570">
        <v>0.296296296296296</v>
      </c>
      <c r="H1663" s="568"/>
      <c r="I1663" s="569"/>
      <c r="J1663" s="570"/>
      <c r="K1663" s="568"/>
      <c r="L1663" s="569"/>
      <c r="M1663" s="570"/>
      <c r="N1663" s="576"/>
    </row>
    <row r="1664" spans="1:14" ht="19" x14ac:dyDescent="0.2">
      <c r="A1664" s="534" t="s">
        <v>86</v>
      </c>
      <c r="B1664" s="529">
        <v>0.390804597701149</v>
      </c>
      <c r="C1664" s="530">
        <v>0.45007451564828599</v>
      </c>
      <c r="D1664" s="531">
        <v>0.447444551591128</v>
      </c>
      <c r="E1664" s="529">
        <v>0.4</v>
      </c>
      <c r="F1664" s="530">
        <v>0.41532258064516098</v>
      </c>
      <c r="G1664" s="531">
        <v>0.42328042328042298</v>
      </c>
      <c r="H1664" s="529"/>
      <c r="I1664" s="530"/>
      <c r="J1664" s="531"/>
      <c r="K1664" s="529"/>
      <c r="L1664" s="530"/>
      <c r="M1664" s="531"/>
      <c r="N1664" s="577"/>
    </row>
    <row r="1665" spans="1:14" ht="19" x14ac:dyDescent="0.2">
      <c r="A1665" s="534" t="s">
        <v>87</v>
      </c>
      <c r="B1665" s="529">
        <v>0.229885057471264</v>
      </c>
      <c r="C1665" s="530">
        <v>0.248882265275708</v>
      </c>
      <c r="D1665" s="531">
        <v>0.24108003857280599</v>
      </c>
      <c r="E1665" s="529">
        <v>0.21176470588235299</v>
      </c>
      <c r="F1665" s="530">
        <v>0.25403225806451601</v>
      </c>
      <c r="G1665" s="531">
        <v>0.24603174603174599</v>
      </c>
      <c r="H1665" s="529"/>
      <c r="I1665" s="530"/>
      <c r="J1665" s="531"/>
      <c r="K1665" s="529"/>
      <c r="L1665" s="530"/>
      <c r="M1665" s="531"/>
      <c r="N1665" s="577"/>
    </row>
    <row r="1666" spans="1:14" ht="19" x14ac:dyDescent="0.2">
      <c r="A1666" s="534" t="s">
        <v>88</v>
      </c>
      <c r="B1666" s="529">
        <v>2.2988505747126398E-2</v>
      </c>
      <c r="C1666" s="530">
        <v>3.1296572280178798E-2</v>
      </c>
      <c r="D1666" s="531">
        <v>3.0858244937319201E-2</v>
      </c>
      <c r="E1666" s="529">
        <v>2.3529411764705899E-2</v>
      </c>
      <c r="F1666" s="530">
        <v>2.4193548387096801E-2</v>
      </c>
      <c r="G1666" s="531">
        <v>2.9100529100529099E-2</v>
      </c>
      <c r="H1666" s="529"/>
      <c r="I1666" s="530"/>
      <c r="J1666" s="531"/>
      <c r="K1666" s="529"/>
      <c r="L1666" s="530"/>
      <c r="M1666" s="531"/>
      <c r="N1666" s="577"/>
    </row>
    <row r="1667" spans="1:14" ht="19" x14ac:dyDescent="0.2">
      <c r="A1667" s="534" t="s">
        <v>367</v>
      </c>
      <c r="B1667" s="529">
        <v>0</v>
      </c>
      <c r="C1667" s="530">
        <v>8.9418777943368107E-3</v>
      </c>
      <c r="D1667" s="531">
        <v>6.7502410800385701E-3</v>
      </c>
      <c r="E1667" s="529">
        <v>0</v>
      </c>
      <c r="F1667" s="530">
        <v>4.0322580645161298E-3</v>
      </c>
      <c r="G1667" s="531">
        <v>5.2910052910052898E-3</v>
      </c>
      <c r="H1667" s="529"/>
      <c r="I1667" s="530"/>
      <c r="J1667" s="531"/>
      <c r="K1667" s="529"/>
      <c r="L1667" s="530"/>
      <c r="M1667" s="531"/>
      <c r="N1667" s="636"/>
    </row>
    <row r="1668" spans="1:14" ht="19" x14ac:dyDescent="0.2">
      <c r="A1668" s="602" t="s">
        <v>237</v>
      </c>
      <c r="B1668" s="603">
        <v>87</v>
      </c>
      <c r="C1668" s="604">
        <v>671</v>
      </c>
      <c r="D1668" s="605">
        <v>1037</v>
      </c>
      <c r="E1668" s="603">
        <v>85</v>
      </c>
      <c r="F1668" s="604">
        <v>248</v>
      </c>
      <c r="G1668" s="605">
        <v>378</v>
      </c>
      <c r="H1668" s="603"/>
      <c r="I1668" s="604"/>
      <c r="J1668" s="605"/>
      <c r="K1668" s="603"/>
      <c r="L1668" s="604"/>
      <c r="M1668" s="605"/>
      <c r="N1668" s="582"/>
    </row>
    <row r="1669" spans="1:14" ht="19" x14ac:dyDescent="0.2">
      <c r="A1669" s="534" t="s">
        <v>177</v>
      </c>
      <c r="B1669" s="583">
        <v>4.0804597701149401</v>
      </c>
      <c r="C1669" s="584">
        <v>3.92250372578241</v>
      </c>
      <c r="D1669" s="585">
        <v>3.9508196721311499</v>
      </c>
      <c r="E1669" s="583">
        <v>4.1058823529411796</v>
      </c>
      <c r="F1669" s="584">
        <v>3.9879032258064502</v>
      </c>
      <c r="G1669" s="585">
        <v>3.9761904761904701</v>
      </c>
      <c r="H1669" s="583"/>
      <c r="I1669" s="584"/>
      <c r="J1669" s="585"/>
      <c r="K1669" s="583"/>
      <c r="L1669" s="584"/>
      <c r="M1669" s="585"/>
      <c r="N1669" s="586"/>
    </row>
    <row r="1670" spans="1:14" ht="19" x14ac:dyDescent="0.2">
      <c r="A1670" s="534" t="s">
        <v>157</v>
      </c>
      <c r="B1670" s="583">
        <v>0.82431635951983795</v>
      </c>
      <c r="C1670" s="584">
        <v>0.84285424258280295</v>
      </c>
      <c r="D1670" s="585">
        <v>0.83509634803456301</v>
      </c>
      <c r="E1670" s="583">
        <v>0.81683957467565405</v>
      </c>
      <c r="F1670" s="584">
        <v>0.831961999086962</v>
      </c>
      <c r="G1670" s="585">
        <v>0.84122197697811396</v>
      </c>
      <c r="H1670" s="583"/>
      <c r="I1670" s="584"/>
      <c r="J1670" s="585"/>
      <c r="K1670" s="583"/>
      <c r="L1670" s="584"/>
      <c r="M1670" s="585"/>
      <c r="N1670" s="586"/>
    </row>
    <row r="1671" spans="1:14" ht="19" x14ac:dyDescent="0.2">
      <c r="A1671" s="534" t="s">
        <v>238</v>
      </c>
      <c r="B1671" s="587" t="s">
        <v>226</v>
      </c>
      <c r="C1671" s="584" t="s">
        <v>118</v>
      </c>
      <c r="D1671" s="585" t="s">
        <v>118</v>
      </c>
      <c r="E1671" s="587" t="s">
        <v>226</v>
      </c>
      <c r="F1671" s="584" t="s">
        <v>118</v>
      </c>
      <c r="G1671" s="585" t="s">
        <v>118</v>
      </c>
      <c r="H1671" s="587"/>
      <c r="I1671" s="584"/>
      <c r="J1671" s="585"/>
      <c r="K1671" s="587"/>
      <c r="L1671" s="584"/>
      <c r="M1671" s="585"/>
      <c r="N1671" s="586"/>
    </row>
    <row r="1672" spans="1:14" ht="19" x14ac:dyDescent="0.2">
      <c r="A1672" s="562" t="s">
        <v>156</v>
      </c>
      <c r="B1672" s="588" t="s">
        <v>226</v>
      </c>
      <c r="C1672" s="589">
        <v>0.18740612119184094</v>
      </c>
      <c r="D1672" s="590">
        <v>0.15523968975424693</v>
      </c>
      <c r="E1672" s="588" t="s">
        <v>226</v>
      </c>
      <c r="F1672" s="589">
        <v>0.1418083124760576</v>
      </c>
      <c r="G1672" s="590">
        <v>0.15417081376855632</v>
      </c>
      <c r="H1672" s="588"/>
      <c r="I1672" s="589"/>
      <c r="J1672" s="590"/>
      <c r="K1672" s="588"/>
      <c r="L1672" s="589"/>
      <c r="M1672" s="590"/>
      <c r="N1672" s="591"/>
    </row>
    <row r="1673" spans="1:14" ht="38" x14ac:dyDescent="0.2">
      <c r="A1673" s="528" t="s">
        <v>1118</v>
      </c>
      <c r="B1673" s="568">
        <v>0.44318181818181801</v>
      </c>
      <c r="C1673" s="569">
        <v>0.307387862796834</v>
      </c>
      <c r="D1673" s="570">
        <v>0.28608695652173899</v>
      </c>
      <c r="E1673" s="568">
        <v>0.44186046511627902</v>
      </c>
      <c r="F1673" s="569">
        <v>0.32028469750889699</v>
      </c>
      <c r="G1673" s="570">
        <v>0.28571428571428598</v>
      </c>
      <c r="H1673" s="568"/>
      <c r="I1673" s="569"/>
      <c r="J1673" s="570"/>
      <c r="K1673" s="568"/>
      <c r="L1673" s="569"/>
      <c r="M1673" s="570"/>
      <c r="N1673" s="576"/>
    </row>
    <row r="1674" spans="1:14" ht="19" x14ac:dyDescent="0.2">
      <c r="A1674" s="534" t="s">
        <v>86</v>
      </c>
      <c r="B1674" s="529">
        <v>0.38636363636363602</v>
      </c>
      <c r="C1674" s="530">
        <v>0.40765171503957798</v>
      </c>
      <c r="D1674" s="531">
        <v>0.41043478260869598</v>
      </c>
      <c r="E1674" s="529">
        <v>0.38372093023255799</v>
      </c>
      <c r="F1674" s="530">
        <v>0.40213523131672602</v>
      </c>
      <c r="G1674" s="531">
        <v>0.41686182669789201</v>
      </c>
      <c r="H1674" s="529"/>
      <c r="I1674" s="530"/>
      <c r="J1674" s="531"/>
      <c r="K1674" s="529"/>
      <c r="L1674" s="530"/>
      <c r="M1674" s="531"/>
      <c r="N1674" s="577"/>
    </row>
    <row r="1675" spans="1:14" ht="19" x14ac:dyDescent="0.2">
      <c r="A1675" s="534" t="s">
        <v>87</v>
      </c>
      <c r="B1675" s="529">
        <v>0.11363636363636399</v>
      </c>
      <c r="C1675" s="530">
        <v>0.192612137203166</v>
      </c>
      <c r="D1675" s="531">
        <v>0.19739130434782601</v>
      </c>
      <c r="E1675" s="529">
        <v>0.116279069767442</v>
      </c>
      <c r="F1675" s="530">
        <v>0.185053380782918</v>
      </c>
      <c r="G1675" s="531">
        <v>0.18266978922716601</v>
      </c>
      <c r="H1675" s="529"/>
      <c r="I1675" s="530"/>
      <c r="J1675" s="531"/>
      <c r="K1675" s="529"/>
      <c r="L1675" s="530"/>
      <c r="M1675" s="531"/>
      <c r="N1675" s="577"/>
    </row>
    <row r="1676" spans="1:14" ht="19" x14ac:dyDescent="0.2">
      <c r="A1676" s="534" t="s">
        <v>88</v>
      </c>
      <c r="B1676" s="529">
        <v>4.5454545454545497E-2</v>
      </c>
      <c r="C1676" s="530">
        <v>7.3878627968337704E-2</v>
      </c>
      <c r="D1676" s="531">
        <v>8.2608695652173894E-2</v>
      </c>
      <c r="E1676" s="529">
        <v>4.6511627906976702E-2</v>
      </c>
      <c r="F1676" s="530">
        <v>7.1174377224199295E-2</v>
      </c>
      <c r="G1676" s="531">
        <v>8.6651053864168603E-2</v>
      </c>
      <c r="H1676" s="529"/>
      <c r="I1676" s="530"/>
      <c r="J1676" s="531"/>
      <c r="K1676" s="529"/>
      <c r="L1676" s="530"/>
      <c r="M1676" s="531"/>
      <c r="N1676" s="577"/>
    </row>
    <row r="1677" spans="1:14" ht="19" x14ac:dyDescent="0.2">
      <c r="A1677" s="534" t="s">
        <v>367</v>
      </c>
      <c r="B1677" s="529">
        <v>1.13636363636364E-2</v>
      </c>
      <c r="C1677" s="530">
        <v>1.8469656992084402E-2</v>
      </c>
      <c r="D1677" s="531">
        <v>2.3478260869565198E-2</v>
      </c>
      <c r="E1677" s="529">
        <v>1.16279069767442E-2</v>
      </c>
      <c r="F1677" s="530">
        <v>2.1352313167259801E-2</v>
      </c>
      <c r="G1677" s="531">
        <v>2.8103044496487099E-2</v>
      </c>
      <c r="H1677" s="529"/>
      <c r="I1677" s="530"/>
      <c r="J1677" s="531"/>
      <c r="K1677" s="529"/>
      <c r="L1677" s="530"/>
      <c r="M1677" s="531"/>
      <c r="N1677" s="636"/>
    </row>
    <row r="1678" spans="1:14" ht="19" x14ac:dyDescent="0.2">
      <c r="A1678" s="602" t="s">
        <v>237</v>
      </c>
      <c r="B1678" s="603">
        <v>88</v>
      </c>
      <c r="C1678" s="604">
        <v>758</v>
      </c>
      <c r="D1678" s="605">
        <v>1150</v>
      </c>
      <c r="E1678" s="603">
        <v>86</v>
      </c>
      <c r="F1678" s="604">
        <v>281</v>
      </c>
      <c r="G1678" s="605">
        <v>427</v>
      </c>
      <c r="H1678" s="603"/>
      <c r="I1678" s="604"/>
      <c r="J1678" s="605"/>
      <c r="K1678" s="603"/>
      <c r="L1678" s="604"/>
      <c r="M1678" s="605"/>
      <c r="N1678" s="582"/>
    </row>
    <row r="1679" spans="1:14" ht="19" x14ac:dyDescent="0.2">
      <c r="A1679" s="534" t="s">
        <v>177</v>
      </c>
      <c r="B1679" s="583">
        <v>4.2045454545454604</v>
      </c>
      <c r="C1679" s="584">
        <v>3.9116094986807401</v>
      </c>
      <c r="D1679" s="585">
        <v>3.85304347826087</v>
      </c>
      <c r="E1679" s="583">
        <v>4.1976744186046497</v>
      </c>
      <c r="F1679" s="584">
        <v>3.9288256227758001</v>
      </c>
      <c r="G1679" s="585">
        <v>3.8454332552693198</v>
      </c>
      <c r="H1679" s="583"/>
      <c r="I1679" s="584"/>
      <c r="J1679" s="585"/>
      <c r="K1679" s="583"/>
      <c r="L1679" s="584"/>
      <c r="M1679" s="585"/>
      <c r="N1679" s="586"/>
    </row>
    <row r="1680" spans="1:14" ht="19" x14ac:dyDescent="0.2">
      <c r="A1680" s="534" t="s">
        <v>157</v>
      </c>
      <c r="B1680" s="583">
        <v>0.89903001252871295</v>
      </c>
      <c r="C1680" s="584">
        <v>0.97733755042247294</v>
      </c>
      <c r="D1680" s="585">
        <v>1.00224480324299</v>
      </c>
      <c r="E1680" s="583">
        <v>0.90514564888245197</v>
      </c>
      <c r="F1680" s="584">
        <v>0.99026784337715601</v>
      </c>
      <c r="G1680" s="585">
        <v>1.02297388762374</v>
      </c>
      <c r="H1680" s="583"/>
      <c r="I1680" s="584"/>
      <c r="J1680" s="585"/>
      <c r="K1680" s="583"/>
      <c r="L1680" s="584"/>
      <c r="M1680" s="585"/>
      <c r="N1680" s="586"/>
    </row>
    <row r="1681" spans="1:14" ht="19" x14ac:dyDescent="0.2">
      <c r="A1681" s="534" t="s">
        <v>238</v>
      </c>
      <c r="B1681" s="587" t="s">
        <v>226</v>
      </c>
      <c r="C1681" s="584" t="s">
        <v>214</v>
      </c>
      <c r="D1681" s="585" t="s">
        <v>214</v>
      </c>
      <c r="E1681" s="587" t="s">
        <v>226</v>
      </c>
      <c r="F1681" s="584" t="s">
        <v>244</v>
      </c>
      <c r="G1681" s="585" t="s">
        <v>214</v>
      </c>
      <c r="H1681" s="587"/>
      <c r="I1681" s="584"/>
      <c r="J1681" s="585"/>
      <c r="K1681" s="587"/>
      <c r="L1681" s="584"/>
      <c r="M1681" s="585"/>
      <c r="N1681" s="586"/>
    </row>
    <row r="1682" spans="1:14" ht="19" x14ac:dyDescent="0.2">
      <c r="A1682" s="562" t="s">
        <v>156</v>
      </c>
      <c r="B1682" s="588" t="s">
        <v>226</v>
      </c>
      <c r="C1682" s="589">
        <v>0.29972853876134503</v>
      </c>
      <c r="D1682" s="590">
        <v>0.3507146908092974</v>
      </c>
      <c r="E1682" s="588" t="s">
        <v>226</v>
      </c>
      <c r="F1682" s="589">
        <v>0.27149098865210269</v>
      </c>
      <c r="G1682" s="590">
        <v>0.34433055192987272</v>
      </c>
      <c r="H1682" s="588"/>
      <c r="I1682" s="589"/>
      <c r="J1682" s="590"/>
      <c r="K1682" s="588"/>
      <c r="L1682" s="589"/>
      <c r="M1682" s="590"/>
      <c r="N1682" s="591"/>
    </row>
    <row r="1683" spans="1:14" ht="38" x14ac:dyDescent="0.2">
      <c r="A1683" s="528" t="s">
        <v>1119</v>
      </c>
      <c r="B1683" s="568">
        <v>0.52873563218390796</v>
      </c>
      <c r="C1683" s="569">
        <v>0.43800539083557899</v>
      </c>
      <c r="D1683" s="570">
        <v>0.41984056687333898</v>
      </c>
      <c r="E1683" s="568">
        <v>0.52941176470588203</v>
      </c>
      <c r="F1683" s="569">
        <v>0.44043321299638999</v>
      </c>
      <c r="G1683" s="570">
        <v>0.422434367541766</v>
      </c>
      <c r="H1683" s="568"/>
      <c r="I1683" s="569"/>
      <c r="J1683" s="570"/>
      <c r="K1683" s="568"/>
      <c r="L1683" s="569"/>
      <c r="M1683" s="570"/>
      <c r="N1683" s="576"/>
    </row>
    <row r="1684" spans="1:14" ht="19" x14ac:dyDescent="0.2">
      <c r="A1684" s="534" t="s">
        <v>86</v>
      </c>
      <c r="B1684" s="529">
        <v>0.34482758620689702</v>
      </c>
      <c r="C1684" s="530">
        <v>0.37196765498652301</v>
      </c>
      <c r="D1684" s="531">
        <v>0.38352524357838802</v>
      </c>
      <c r="E1684" s="529">
        <v>0.34117647058823503</v>
      </c>
      <c r="F1684" s="530">
        <v>0.35740072202166101</v>
      </c>
      <c r="G1684" s="531">
        <v>0.37231503579952302</v>
      </c>
      <c r="H1684" s="529"/>
      <c r="I1684" s="530"/>
      <c r="J1684" s="531"/>
      <c r="K1684" s="529"/>
      <c r="L1684" s="530"/>
      <c r="M1684" s="531"/>
      <c r="N1684" s="577"/>
    </row>
    <row r="1685" spans="1:14" ht="19" x14ac:dyDescent="0.2">
      <c r="A1685" s="534" t="s">
        <v>87</v>
      </c>
      <c r="B1685" s="529">
        <v>0.10344827586206901</v>
      </c>
      <c r="C1685" s="530">
        <v>0.14150943396226401</v>
      </c>
      <c r="D1685" s="531">
        <v>0.13817537643932701</v>
      </c>
      <c r="E1685" s="529">
        <v>0.105882352941176</v>
      </c>
      <c r="F1685" s="530">
        <v>0.15523465703971101</v>
      </c>
      <c r="G1685" s="531">
        <v>0.14081145584725499</v>
      </c>
      <c r="H1685" s="529"/>
      <c r="I1685" s="530"/>
      <c r="J1685" s="531"/>
      <c r="K1685" s="529"/>
      <c r="L1685" s="530"/>
      <c r="M1685" s="531"/>
      <c r="N1685" s="577"/>
    </row>
    <row r="1686" spans="1:14" ht="19" x14ac:dyDescent="0.2">
      <c r="A1686" s="534" t="s">
        <v>88</v>
      </c>
      <c r="B1686" s="529">
        <v>2.2988505747126398E-2</v>
      </c>
      <c r="C1686" s="530">
        <v>4.1778975741239899E-2</v>
      </c>
      <c r="D1686" s="531">
        <v>4.69441984056687E-2</v>
      </c>
      <c r="E1686" s="529">
        <v>2.3529411764705899E-2</v>
      </c>
      <c r="F1686" s="530">
        <v>3.9711191335740102E-2</v>
      </c>
      <c r="G1686" s="531">
        <v>4.77326968973747E-2</v>
      </c>
      <c r="H1686" s="529"/>
      <c r="I1686" s="530"/>
      <c r="J1686" s="531"/>
      <c r="K1686" s="529"/>
      <c r="L1686" s="530"/>
      <c r="M1686" s="531"/>
      <c r="N1686" s="577"/>
    </row>
    <row r="1687" spans="1:14" ht="19" x14ac:dyDescent="0.2">
      <c r="A1687" s="534" t="s">
        <v>367</v>
      </c>
      <c r="B1687" s="529">
        <v>0</v>
      </c>
      <c r="C1687" s="530">
        <v>6.7385444743935296E-3</v>
      </c>
      <c r="D1687" s="531">
        <v>1.15146147032772E-2</v>
      </c>
      <c r="E1687" s="529">
        <v>0</v>
      </c>
      <c r="F1687" s="530">
        <v>7.2202166064982004E-3</v>
      </c>
      <c r="G1687" s="531">
        <v>1.67064439140811E-2</v>
      </c>
      <c r="H1687" s="529"/>
      <c r="I1687" s="530"/>
      <c r="J1687" s="531"/>
      <c r="K1687" s="529"/>
      <c r="L1687" s="530"/>
      <c r="M1687" s="531"/>
      <c r="N1687" s="636"/>
    </row>
    <row r="1688" spans="1:14" ht="19" x14ac:dyDescent="0.2">
      <c r="A1688" s="602" t="s">
        <v>237</v>
      </c>
      <c r="B1688" s="603">
        <v>87</v>
      </c>
      <c r="C1688" s="604">
        <v>742</v>
      </c>
      <c r="D1688" s="605">
        <v>1129</v>
      </c>
      <c r="E1688" s="603">
        <v>85</v>
      </c>
      <c r="F1688" s="604">
        <v>277</v>
      </c>
      <c r="G1688" s="605">
        <v>419</v>
      </c>
      <c r="H1688" s="603"/>
      <c r="I1688" s="604"/>
      <c r="J1688" s="605"/>
      <c r="K1688" s="603"/>
      <c r="L1688" s="604"/>
      <c r="M1688" s="605"/>
      <c r="N1688" s="582"/>
    </row>
    <row r="1689" spans="1:14" ht="19" x14ac:dyDescent="0.2">
      <c r="A1689" s="534" t="s">
        <v>177</v>
      </c>
      <c r="B1689" s="583">
        <v>4.3793103448275899</v>
      </c>
      <c r="C1689" s="584">
        <v>4.1927223719676503</v>
      </c>
      <c r="D1689" s="585">
        <v>4.1532329495128399</v>
      </c>
      <c r="E1689" s="583">
        <v>4.3764705882352901</v>
      </c>
      <c r="F1689" s="584">
        <v>4.1841155234657004</v>
      </c>
      <c r="G1689" s="585">
        <v>4.1360381861575197</v>
      </c>
      <c r="H1689" s="583"/>
      <c r="I1689" s="584"/>
      <c r="J1689" s="585"/>
      <c r="K1689" s="583"/>
      <c r="L1689" s="584"/>
      <c r="M1689" s="585"/>
      <c r="N1689" s="586"/>
    </row>
    <row r="1690" spans="1:14" ht="19" x14ac:dyDescent="0.2">
      <c r="A1690" s="534" t="s">
        <v>157</v>
      </c>
      <c r="B1690" s="583">
        <v>0.76616500910104901</v>
      </c>
      <c r="C1690" s="584">
        <v>0.87816572173448804</v>
      </c>
      <c r="D1690" s="585">
        <v>0.909217329490975</v>
      </c>
      <c r="E1690" s="583">
        <v>0.77115359763698099</v>
      </c>
      <c r="F1690" s="584">
        <v>0.88794280299385497</v>
      </c>
      <c r="G1690" s="585">
        <v>0.942415992460096</v>
      </c>
      <c r="H1690" s="583"/>
      <c r="I1690" s="584"/>
      <c r="J1690" s="585"/>
      <c r="K1690" s="583"/>
      <c r="L1690" s="584"/>
      <c r="M1690" s="585"/>
      <c r="N1690" s="586"/>
    </row>
    <row r="1691" spans="1:14" ht="19" x14ac:dyDescent="0.2">
      <c r="A1691" s="534" t="s">
        <v>238</v>
      </c>
      <c r="B1691" s="587" t="s">
        <v>226</v>
      </c>
      <c r="C1691" s="584" t="s">
        <v>118</v>
      </c>
      <c r="D1691" s="585" t="s">
        <v>244</v>
      </c>
      <c r="E1691" s="587" t="s">
        <v>226</v>
      </c>
      <c r="F1691" s="584" t="s">
        <v>118</v>
      </c>
      <c r="G1691" s="585" t="s">
        <v>244</v>
      </c>
      <c r="H1691" s="587"/>
      <c r="I1691" s="584"/>
      <c r="J1691" s="585"/>
      <c r="K1691" s="587"/>
      <c r="L1691" s="584"/>
      <c r="M1691" s="585"/>
      <c r="N1691" s="586"/>
    </row>
    <row r="1692" spans="1:14" ht="19" x14ac:dyDescent="0.2">
      <c r="A1692" s="562" t="s">
        <v>156</v>
      </c>
      <c r="B1692" s="588" t="s">
        <v>226</v>
      </c>
      <c r="C1692" s="589">
        <v>0.21247467105799209</v>
      </c>
      <c r="D1692" s="590">
        <v>0.24865055689305796</v>
      </c>
      <c r="E1692" s="588" t="s">
        <v>226</v>
      </c>
      <c r="F1692" s="589">
        <v>0.21663001729506776</v>
      </c>
      <c r="G1692" s="590">
        <v>0.25512343169192436</v>
      </c>
      <c r="H1692" s="588"/>
      <c r="I1692" s="589"/>
      <c r="J1692" s="590"/>
      <c r="K1692" s="588"/>
      <c r="L1692" s="589"/>
      <c r="M1692" s="590"/>
      <c r="N1692" s="591"/>
    </row>
    <row r="1693" spans="1:14" ht="38" x14ac:dyDescent="0.2">
      <c r="A1693" s="528" t="s">
        <v>1120</v>
      </c>
      <c r="B1693" s="568">
        <v>0.390804597701149</v>
      </c>
      <c r="C1693" s="569">
        <v>0.290419161676647</v>
      </c>
      <c r="D1693" s="570">
        <v>0.27081243731193599</v>
      </c>
      <c r="E1693" s="568">
        <v>0.38823529411764701</v>
      </c>
      <c r="F1693" s="569">
        <v>0.297619047619048</v>
      </c>
      <c r="G1693" s="570">
        <v>0.28610354223433199</v>
      </c>
      <c r="H1693" s="568"/>
      <c r="I1693" s="569"/>
      <c r="J1693" s="570"/>
      <c r="K1693" s="568"/>
      <c r="L1693" s="569"/>
      <c r="M1693" s="570"/>
      <c r="N1693" s="576"/>
    </row>
    <row r="1694" spans="1:14" ht="19" x14ac:dyDescent="0.2">
      <c r="A1694" s="534" t="s">
        <v>86</v>
      </c>
      <c r="B1694" s="529">
        <v>0.390804597701149</v>
      </c>
      <c r="C1694" s="530">
        <v>0.36676646706586802</v>
      </c>
      <c r="D1694" s="531">
        <v>0.364092276830492</v>
      </c>
      <c r="E1694" s="529">
        <v>0.38823529411764701</v>
      </c>
      <c r="F1694" s="530">
        <v>0.38888888888888901</v>
      </c>
      <c r="G1694" s="531">
        <v>0.38692098092643101</v>
      </c>
      <c r="H1694" s="529"/>
      <c r="I1694" s="530"/>
      <c r="J1694" s="531"/>
      <c r="K1694" s="529"/>
      <c r="L1694" s="530"/>
      <c r="M1694" s="531"/>
      <c r="N1694" s="577"/>
    </row>
    <row r="1695" spans="1:14" ht="19" x14ac:dyDescent="0.2">
      <c r="A1695" s="534" t="s">
        <v>87</v>
      </c>
      <c r="B1695" s="529">
        <v>0.18390804597701099</v>
      </c>
      <c r="C1695" s="530">
        <v>0.27694610778443102</v>
      </c>
      <c r="D1695" s="531">
        <v>0.28786359077231699</v>
      </c>
      <c r="E1695" s="529">
        <v>0.188235294117647</v>
      </c>
      <c r="F1695" s="530">
        <v>0.24206349206349201</v>
      </c>
      <c r="G1695" s="531">
        <v>0.24250681198910101</v>
      </c>
      <c r="H1695" s="529"/>
      <c r="I1695" s="530"/>
      <c r="J1695" s="531"/>
      <c r="K1695" s="529"/>
      <c r="L1695" s="530"/>
      <c r="M1695" s="531"/>
      <c r="N1695" s="577"/>
    </row>
    <row r="1696" spans="1:14" ht="19" x14ac:dyDescent="0.2">
      <c r="A1696" s="534" t="s">
        <v>88</v>
      </c>
      <c r="B1696" s="529">
        <v>3.4482758620689703E-2</v>
      </c>
      <c r="C1696" s="530">
        <v>5.2395209580838299E-2</v>
      </c>
      <c r="D1696" s="531">
        <v>5.5165496489468398E-2</v>
      </c>
      <c r="E1696" s="529">
        <v>3.5294117647058802E-2</v>
      </c>
      <c r="F1696" s="530">
        <v>5.95238095238095E-2</v>
      </c>
      <c r="G1696" s="531">
        <v>5.4495912806539502E-2</v>
      </c>
      <c r="H1696" s="529"/>
      <c r="I1696" s="530"/>
      <c r="J1696" s="531"/>
      <c r="K1696" s="529"/>
      <c r="L1696" s="530"/>
      <c r="M1696" s="531"/>
      <c r="N1696" s="577"/>
    </row>
    <row r="1697" spans="1:14" ht="19" x14ac:dyDescent="0.2">
      <c r="A1697" s="534" t="s">
        <v>367</v>
      </c>
      <c r="B1697" s="529">
        <v>0</v>
      </c>
      <c r="C1697" s="530">
        <v>1.34730538922156E-2</v>
      </c>
      <c r="D1697" s="531">
        <v>2.2066198595787401E-2</v>
      </c>
      <c r="E1697" s="529">
        <v>0</v>
      </c>
      <c r="F1697" s="530">
        <v>1.1904761904761901E-2</v>
      </c>
      <c r="G1697" s="531">
        <v>2.9972752043596701E-2</v>
      </c>
      <c r="H1697" s="529"/>
      <c r="I1697" s="530"/>
      <c r="J1697" s="531"/>
      <c r="K1697" s="529"/>
      <c r="L1697" s="530"/>
      <c r="M1697" s="531"/>
      <c r="N1697" s="636"/>
    </row>
    <row r="1698" spans="1:14" ht="19" x14ac:dyDescent="0.2">
      <c r="A1698" s="602" t="s">
        <v>237</v>
      </c>
      <c r="B1698" s="603">
        <v>87</v>
      </c>
      <c r="C1698" s="604">
        <v>668</v>
      </c>
      <c r="D1698" s="605">
        <v>997</v>
      </c>
      <c r="E1698" s="603">
        <v>85</v>
      </c>
      <c r="F1698" s="604">
        <v>252</v>
      </c>
      <c r="G1698" s="605">
        <v>367</v>
      </c>
      <c r="H1698" s="603"/>
      <c r="I1698" s="604"/>
      <c r="J1698" s="605"/>
      <c r="K1698" s="603"/>
      <c r="L1698" s="604"/>
      <c r="M1698" s="605"/>
      <c r="N1698" s="582"/>
    </row>
    <row r="1699" spans="1:14" ht="19" x14ac:dyDescent="0.2">
      <c r="A1699" s="534" t="s">
        <v>177</v>
      </c>
      <c r="B1699" s="583">
        <v>4.1379310344827598</v>
      </c>
      <c r="C1699" s="584">
        <v>3.8682634730538901</v>
      </c>
      <c r="D1699" s="585">
        <v>3.80641925777332</v>
      </c>
      <c r="E1699" s="583">
        <v>4.1294117647058801</v>
      </c>
      <c r="F1699" s="584">
        <v>3.9007936507936498</v>
      </c>
      <c r="G1699" s="585">
        <v>3.84468664850136</v>
      </c>
      <c r="H1699" s="583"/>
      <c r="I1699" s="584"/>
      <c r="J1699" s="585"/>
      <c r="K1699" s="583"/>
      <c r="L1699" s="584"/>
      <c r="M1699" s="585"/>
      <c r="N1699" s="586"/>
    </row>
    <row r="1700" spans="1:14" ht="19" x14ac:dyDescent="0.2">
      <c r="A1700" s="534" t="s">
        <v>157</v>
      </c>
      <c r="B1700" s="583">
        <v>0.83766582937355205</v>
      </c>
      <c r="C1700" s="584">
        <v>0.93923889058977805</v>
      </c>
      <c r="D1700" s="585">
        <v>0.97026003467617306</v>
      </c>
      <c r="E1700" s="583">
        <v>0.84216607476138095</v>
      </c>
      <c r="F1700" s="584">
        <v>0.93731803816032599</v>
      </c>
      <c r="G1700" s="585">
        <v>0.99746555737758802</v>
      </c>
      <c r="H1700" s="583"/>
      <c r="I1700" s="584"/>
      <c r="J1700" s="585"/>
      <c r="K1700" s="583"/>
      <c r="L1700" s="584"/>
      <c r="M1700" s="585"/>
      <c r="N1700" s="586"/>
    </row>
    <row r="1701" spans="1:14" ht="19" x14ac:dyDescent="0.2">
      <c r="A1701" s="534" t="s">
        <v>238</v>
      </c>
      <c r="B1701" s="587" t="s">
        <v>226</v>
      </c>
      <c r="C1701" s="584" t="s">
        <v>244</v>
      </c>
      <c r="D1701" s="585" t="s">
        <v>214</v>
      </c>
      <c r="E1701" s="587" t="s">
        <v>226</v>
      </c>
      <c r="F1701" s="584" t="s">
        <v>244</v>
      </c>
      <c r="G1701" s="585" t="s">
        <v>244</v>
      </c>
      <c r="H1701" s="587"/>
      <c r="I1701" s="584"/>
      <c r="J1701" s="585"/>
      <c r="K1701" s="587"/>
      <c r="L1701" s="584"/>
      <c r="M1701" s="585"/>
      <c r="N1701" s="586"/>
    </row>
    <row r="1702" spans="1:14" ht="19" x14ac:dyDescent="0.2">
      <c r="A1702" s="562" t="s">
        <v>156</v>
      </c>
      <c r="B1702" s="588" t="s">
        <v>226</v>
      </c>
      <c r="C1702" s="589">
        <v>0.28711285715558144</v>
      </c>
      <c r="D1702" s="590">
        <v>0.34167312355608126</v>
      </c>
      <c r="E1702" s="588" t="s">
        <v>226</v>
      </c>
      <c r="F1702" s="589">
        <v>0.24390666199163205</v>
      </c>
      <c r="G1702" s="590">
        <v>0.28544856922487016</v>
      </c>
      <c r="H1702" s="588"/>
      <c r="I1702" s="589"/>
      <c r="J1702" s="590"/>
      <c r="K1702" s="588"/>
      <c r="L1702" s="589"/>
      <c r="M1702" s="590"/>
      <c r="N1702" s="591"/>
    </row>
    <row r="1703" spans="1:14" ht="38" x14ac:dyDescent="0.2">
      <c r="A1703" s="528" t="s">
        <v>1121</v>
      </c>
      <c r="B1703" s="568">
        <v>0.15909090909090901</v>
      </c>
      <c r="C1703" s="569">
        <v>0.11748251748251699</v>
      </c>
      <c r="D1703" s="570">
        <v>0.118131868131868</v>
      </c>
      <c r="E1703" s="568">
        <v>0.162790697674419</v>
      </c>
      <c r="F1703" s="569">
        <v>0.167883211678832</v>
      </c>
      <c r="G1703" s="570">
        <v>0.161369193154034</v>
      </c>
      <c r="H1703" s="568"/>
      <c r="I1703" s="569"/>
      <c r="J1703" s="570"/>
      <c r="K1703" s="568"/>
      <c r="L1703" s="569"/>
      <c r="M1703" s="570"/>
      <c r="N1703" s="576"/>
    </row>
    <row r="1704" spans="1:14" ht="19" x14ac:dyDescent="0.2">
      <c r="A1704" s="534" t="s">
        <v>86</v>
      </c>
      <c r="B1704" s="529">
        <v>0.32954545454545497</v>
      </c>
      <c r="C1704" s="530">
        <v>0.34545454545454501</v>
      </c>
      <c r="D1704" s="531">
        <v>0.35989010989011</v>
      </c>
      <c r="E1704" s="529">
        <v>0.337209302325581</v>
      </c>
      <c r="F1704" s="530">
        <v>0.34671532846715297</v>
      </c>
      <c r="G1704" s="531">
        <v>0.33985330073349601</v>
      </c>
      <c r="H1704" s="529"/>
      <c r="I1704" s="530"/>
      <c r="J1704" s="531"/>
      <c r="K1704" s="529"/>
      <c r="L1704" s="530"/>
      <c r="M1704" s="531"/>
      <c r="N1704" s="577"/>
    </row>
    <row r="1705" spans="1:14" ht="19" x14ac:dyDescent="0.2">
      <c r="A1705" s="534" t="s">
        <v>87</v>
      </c>
      <c r="B1705" s="529">
        <v>0.204545454545455</v>
      </c>
      <c r="C1705" s="530">
        <v>0.243356643356643</v>
      </c>
      <c r="D1705" s="531">
        <v>0.25549450549450498</v>
      </c>
      <c r="E1705" s="529">
        <v>0.209302325581395</v>
      </c>
      <c r="F1705" s="530">
        <v>0.21167883211678801</v>
      </c>
      <c r="G1705" s="531">
        <v>0.251833740831296</v>
      </c>
      <c r="H1705" s="529"/>
      <c r="I1705" s="530"/>
      <c r="J1705" s="531"/>
      <c r="K1705" s="529"/>
      <c r="L1705" s="530"/>
      <c r="M1705" s="531"/>
      <c r="N1705" s="577"/>
    </row>
    <row r="1706" spans="1:14" ht="19" x14ac:dyDescent="0.2">
      <c r="A1706" s="534" t="s">
        <v>88</v>
      </c>
      <c r="B1706" s="529">
        <v>0.14772727272727301</v>
      </c>
      <c r="C1706" s="530">
        <v>0.17482517482517501</v>
      </c>
      <c r="D1706" s="531">
        <v>0.16758241758241799</v>
      </c>
      <c r="E1706" s="529">
        <v>0.13953488372093001</v>
      </c>
      <c r="F1706" s="530">
        <v>0.14963503649634999</v>
      </c>
      <c r="G1706" s="531">
        <v>0.141809290953545</v>
      </c>
      <c r="H1706" s="529"/>
      <c r="I1706" s="530"/>
      <c r="J1706" s="531"/>
      <c r="K1706" s="529"/>
      <c r="L1706" s="530"/>
      <c r="M1706" s="531"/>
      <c r="N1706" s="577"/>
    </row>
    <row r="1707" spans="1:14" ht="19" x14ac:dyDescent="0.2">
      <c r="A1707" s="534" t="s">
        <v>367</v>
      </c>
      <c r="B1707" s="529">
        <v>0.15909090909090901</v>
      </c>
      <c r="C1707" s="530">
        <v>0.11888111888111901</v>
      </c>
      <c r="D1707" s="531">
        <v>9.8901098901098897E-2</v>
      </c>
      <c r="E1707" s="529">
        <v>0.15116279069767399</v>
      </c>
      <c r="F1707" s="530">
        <v>0.124087591240876</v>
      </c>
      <c r="G1707" s="531">
        <v>0.105134474327628</v>
      </c>
      <c r="H1707" s="529"/>
      <c r="I1707" s="530"/>
      <c r="J1707" s="531"/>
      <c r="K1707" s="529"/>
      <c r="L1707" s="530"/>
      <c r="M1707" s="531"/>
      <c r="N1707" s="636"/>
    </row>
    <row r="1708" spans="1:14" ht="19" x14ac:dyDescent="0.2">
      <c r="A1708" s="602" t="s">
        <v>237</v>
      </c>
      <c r="B1708" s="603">
        <v>88</v>
      </c>
      <c r="C1708" s="604">
        <v>715</v>
      </c>
      <c r="D1708" s="605">
        <v>1092</v>
      </c>
      <c r="E1708" s="603">
        <v>86</v>
      </c>
      <c r="F1708" s="604">
        <v>274</v>
      </c>
      <c r="G1708" s="605">
        <v>409</v>
      </c>
      <c r="H1708" s="603"/>
      <c r="I1708" s="604"/>
      <c r="J1708" s="605"/>
      <c r="K1708" s="603"/>
      <c r="L1708" s="604"/>
      <c r="M1708" s="605"/>
      <c r="N1708" s="582"/>
    </row>
    <row r="1709" spans="1:14" ht="19" x14ac:dyDescent="0.2">
      <c r="A1709" s="534" t="s">
        <v>177</v>
      </c>
      <c r="B1709" s="583">
        <v>3.1818181818181799</v>
      </c>
      <c r="C1709" s="584">
        <v>3.1678321678321701</v>
      </c>
      <c r="D1709" s="585">
        <v>3.2307692307692299</v>
      </c>
      <c r="E1709" s="583">
        <v>3.2209302325581399</v>
      </c>
      <c r="F1709" s="584">
        <v>3.2846715328467102</v>
      </c>
      <c r="G1709" s="585">
        <v>3.31051344743276</v>
      </c>
      <c r="H1709" s="583"/>
      <c r="I1709" s="584"/>
      <c r="J1709" s="585"/>
      <c r="K1709" s="583"/>
      <c r="L1709" s="584"/>
      <c r="M1709" s="585"/>
      <c r="N1709" s="586"/>
    </row>
    <row r="1710" spans="1:14" ht="19" x14ac:dyDescent="0.2">
      <c r="A1710" s="534" t="s">
        <v>157</v>
      </c>
      <c r="B1710" s="583">
        <v>1.3178304579829201</v>
      </c>
      <c r="C1710" s="584">
        <v>1.1998249988291301</v>
      </c>
      <c r="D1710" s="585">
        <v>1.1591291311427501</v>
      </c>
      <c r="E1710" s="583">
        <v>1.30520372798496</v>
      </c>
      <c r="F1710" s="584">
        <v>1.26055342872057</v>
      </c>
      <c r="G1710" s="585">
        <v>1.20615739731518</v>
      </c>
      <c r="H1710" s="583"/>
      <c r="I1710" s="584"/>
      <c r="J1710" s="585"/>
      <c r="K1710" s="583"/>
      <c r="L1710" s="584"/>
      <c r="M1710" s="585"/>
      <c r="N1710" s="586"/>
    </row>
    <row r="1711" spans="1:14" ht="19" x14ac:dyDescent="0.2">
      <c r="A1711" s="534" t="s">
        <v>238</v>
      </c>
      <c r="B1711" s="587" t="s">
        <v>226</v>
      </c>
      <c r="C1711" s="584" t="s">
        <v>118</v>
      </c>
      <c r="D1711" s="585" t="s">
        <v>118</v>
      </c>
      <c r="E1711" s="587" t="s">
        <v>226</v>
      </c>
      <c r="F1711" s="584" t="s">
        <v>118</v>
      </c>
      <c r="G1711" s="585" t="s">
        <v>118</v>
      </c>
      <c r="H1711" s="587"/>
      <c r="I1711" s="584"/>
      <c r="J1711" s="585"/>
      <c r="K1711" s="587"/>
      <c r="L1711" s="584"/>
      <c r="M1711" s="585"/>
      <c r="N1711" s="586"/>
    </row>
    <row r="1712" spans="1:14" ht="19" x14ac:dyDescent="0.2">
      <c r="A1712" s="562" t="s">
        <v>156</v>
      </c>
      <c r="B1712" s="588" t="s">
        <v>226</v>
      </c>
      <c r="C1712" s="589">
        <v>1.1656711603490702E-2</v>
      </c>
      <c r="D1712" s="590">
        <v>-4.2230884925470488E-2</v>
      </c>
      <c r="E1712" s="588" t="s">
        <v>226</v>
      </c>
      <c r="F1712" s="589">
        <v>-5.0566123447275138E-2</v>
      </c>
      <c r="G1712" s="590">
        <v>-7.4271579375980182E-2</v>
      </c>
      <c r="H1712" s="588"/>
      <c r="I1712" s="589"/>
      <c r="J1712" s="590"/>
      <c r="K1712" s="588"/>
      <c r="L1712" s="589"/>
      <c r="M1712" s="590"/>
      <c r="N1712" s="591"/>
    </row>
    <row r="1713" spans="1:14" ht="38" x14ac:dyDescent="0.2">
      <c r="A1713" s="528" t="s">
        <v>1122</v>
      </c>
      <c r="B1713" s="568">
        <v>0.44186046511627902</v>
      </c>
      <c r="C1713" s="569">
        <v>0.27071005917159802</v>
      </c>
      <c r="D1713" s="570">
        <v>0.25743589743589701</v>
      </c>
      <c r="E1713" s="568">
        <v>0.452380952380952</v>
      </c>
      <c r="F1713" s="569">
        <v>0.36575875486381298</v>
      </c>
      <c r="G1713" s="570">
        <v>0.33689839572192498</v>
      </c>
      <c r="H1713" s="568"/>
      <c r="I1713" s="569"/>
      <c r="J1713" s="570"/>
      <c r="K1713" s="568"/>
      <c r="L1713" s="569"/>
      <c r="M1713" s="570"/>
      <c r="N1713" s="576"/>
    </row>
    <row r="1714" spans="1:14" ht="19" x14ac:dyDescent="0.2">
      <c r="A1714" s="534" t="s">
        <v>86</v>
      </c>
      <c r="B1714" s="529">
        <v>0.31395348837209303</v>
      </c>
      <c r="C1714" s="530">
        <v>0.34023668639053301</v>
      </c>
      <c r="D1714" s="531">
        <v>0.32205128205128197</v>
      </c>
      <c r="E1714" s="529">
        <v>0.30952380952380998</v>
      </c>
      <c r="F1714" s="530">
        <v>0.31517509727626503</v>
      </c>
      <c r="G1714" s="531">
        <v>0.31016042780748698</v>
      </c>
      <c r="H1714" s="529"/>
      <c r="I1714" s="530"/>
      <c r="J1714" s="531"/>
      <c r="K1714" s="529"/>
      <c r="L1714" s="530"/>
      <c r="M1714" s="531"/>
      <c r="N1714" s="577"/>
    </row>
    <row r="1715" spans="1:14" ht="19" x14ac:dyDescent="0.2">
      <c r="A1715" s="534" t="s">
        <v>87</v>
      </c>
      <c r="B1715" s="529">
        <v>0.19767441860465099</v>
      </c>
      <c r="C1715" s="530">
        <v>0.25</v>
      </c>
      <c r="D1715" s="531">
        <v>0.256410256410256</v>
      </c>
      <c r="E1715" s="529">
        <v>0.19047619047618999</v>
      </c>
      <c r="F1715" s="530">
        <v>0.22568093385214</v>
      </c>
      <c r="G1715" s="531">
        <v>0.24064171122994699</v>
      </c>
      <c r="H1715" s="529"/>
      <c r="I1715" s="530"/>
      <c r="J1715" s="531"/>
      <c r="K1715" s="529"/>
      <c r="L1715" s="530"/>
      <c r="M1715" s="531"/>
      <c r="N1715" s="577"/>
    </row>
    <row r="1716" spans="1:14" ht="19" x14ac:dyDescent="0.2">
      <c r="A1716" s="534" t="s">
        <v>88</v>
      </c>
      <c r="B1716" s="529">
        <v>3.4883720930232599E-2</v>
      </c>
      <c r="C1716" s="530">
        <v>8.8757396449704096E-2</v>
      </c>
      <c r="D1716" s="531">
        <v>0.108717948717949</v>
      </c>
      <c r="E1716" s="529">
        <v>3.5714285714285698E-2</v>
      </c>
      <c r="F1716" s="530">
        <v>5.4474708171206199E-2</v>
      </c>
      <c r="G1716" s="531">
        <v>5.8823529411764698E-2</v>
      </c>
      <c r="H1716" s="529"/>
      <c r="I1716" s="530"/>
      <c r="J1716" s="531"/>
      <c r="K1716" s="529"/>
      <c r="L1716" s="530"/>
      <c r="M1716" s="531"/>
      <c r="N1716" s="577"/>
    </row>
    <row r="1717" spans="1:14" ht="19" x14ac:dyDescent="0.2">
      <c r="A1717" s="534" t="s">
        <v>367</v>
      </c>
      <c r="B1717" s="529">
        <v>1.16279069767442E-2</v>
      </c>
      <c r="C1717" s="530">
        <v>5.0295857988165701E-2</v>
      </c>
      <c r="D1717" s="531">
        <v>5.53846153846154E-2</v>
      </c>
      <c r="E1717" s="529">
        <v>1.1904761904761901E-2</v>
      </c>
      <c r="F1717" s="530">
        <v>3.8910505836575897E-2</v>
      </c>
      <c r="G1717" s="531">
        <v>5.3475935828876997E-2</v>
      </c>
      <c r="H1717" s="529"/>
      <c r="I1717" s="530"/>
      <c r="J1717" s="531"/>
      <c r="K1717" s="529"/>
      <c r="L1717" s="530"/>
      <c r="M1717" s="531"/>
      <c r="N1717" s="636"/>
    </row>
    <row r="1718" spans="1:14" ht="19" x14ac:dyDescent="0.2">
      <c r="A1718" s="602" t="s">
        <v>237</v>
      </c>
      <c r="B1718" s="603">
        <v>86</v>
      </c>
      <c r="C1718" s="604">
        <v>676</v>
      </c>
      <c r="D1718" s="605">
        <v>975</v>
      </c>
      <c r="E1718" s="603">
        <v>84</v>
      </c>
      <c r="F1718" s="604">
        <v>257</v>
      </c>
      <c r="G1718" s="605">
        <v>374</v>
      </c>
      <c r="H1718" s="603"/>
      <c r="I1718" s="604"/>
      <c r="J1718" s="605"/>
      <c r="K1718" s="603"/>
      <c r="L1718" s="604"/>
      <c r="M1718" s="605"/>
      <c r="N1718" s="582"/>
    </row>
    <row r="1719" spans="1:14" ht="19" x14ac:dyDescent="0.2">
      <c r="A1719" s="534" t="s">
        <v>177</v>
      </c>
      <c r="B1719" s="583">
        <v>4.1395348837209296</v>
      </c>
      <c r="C1719" s="584">
        <v>3.6923076923076898</v>
      </c>
      <c r="D1719" s="585">
        <v>3.6174358974359002</v>
      </c>
      <c r="E1719" s="583">
        <v>4.1547619047619104</v>
      </c>
      <c r="F1719" s="584">
        <v>3.9143968871595298</v>
      </c>
      <c r="G1719" s="585">
        <v>3.8181818181818201</v>
      </c>
      <c r="H1719" s="583"/>
      <c r="I1719" s="584"/>
      <c r="J1719" s="585"/>
      <c r="K1719" s="583"/>
      <c r="L1719" s="584"/>
      <c r="M1719" s="585"/>
      <c r="N1719" s="586"/>
    </row>
    <row r="1720" spans="1:14" ht="19" x14ac:dyDescent="0.2">
      <c r="A1720" s="534" t="s">
        <v>157</v>
      </c>
      <c r="B1720" s="583">
        <v>0.93510352616764503</v>
      </c>
      <c r="C1720" s="584">
        <v>1.1115554667022001</v>
      </c>
      <c r="D1720" s="585">
        <v>1.14112214204406</v>
      </c>
      <c r="E1720" s="583">
        <v>0.93774977548535499</v>
      </c>
      <c r="F1720" s="584">
        <v>1.0755026650316899</v>
      </c>
      <c r="G1720" s="585">
        <v>1.1244735004350299</v>
      </c>
      <c r="H1720" s="583"/>
      <c r="I1720" s="584"/>
      <c r="J1720" s="585"/>
      <c r="K1720" s="583"/>
      <c r="L1720" s="584"/>
      <c r="M1720" s="585"/>
      <c r="N1720" s="586"/>
    </row>
    <row r="1721" spans="1:14" ht="19" x14ac:dyDescent="0.2">
      <c r="A1721" s="534" t="s">
        <v>238</v>
      </c>
      <c r="B1721" s="587" t="s">
        <v>226</v>
      </c>
      <c r="C1721" s="584" t="s">
        <v>215</v>
      </c>
      <c r="D1721" s="585" t="s">
        <v>215</v>
      </c>
      <c r="E1721" s="587" t="s">
        <v>226</v>
      </c>
      <c r="F1721" s="584" t="s">
        <v>118</v>
      </c>
      <c r="G1721" s="585" t="s">
        <v>244</v>
      </c>
      <c r="H1721" s="587"/>
      <c r="I1721" s="584"/>
      <c r="J1721" s="585"/>
      <c r="K1721" s="587"/>
      <c r="L1721" s="584"/>
      <c r="M1721" s="585"/>
      <c r="N1721" s="586"/>
    </row>
    <row r="1722" spans="1:14" ht="19" x14ac:dyDescent="0.2">
      <c r="A1722" s="562" t="s">
        <v>156</v>
      </c>
      <c r="B1722" s="588" t="s">
        <v>226</v>
      </c>
      <c r="C1722" s="589">
        <v>0.40234356701972629</v>
      </c>
      <c r="D1722" s="590">
        <v>0.45753120288228577</v>
      </c>
      <c r="E1722" s="588" t="s">
        <v>226</v>
      </c>
      <c r="F1722" s="589">
        <v>0.22349086191738837</v>
      </c>
      <c r="G1722" s="590">
        <v>0.29932238194130506</v>
      </c>
      <c r="H1722" s="588"/>
      <c r="I1722" s="589"/>
      <c r="J1722" s="590"/>
      <c r="K1722" s="588"/>
      <c r="L1722" s="589"/>
      <c r="M1722" s="590"/>
      <c r="N1722" s="591"/>
    </row>
    <row r="1723" spans="1:14" ht="38" x14ac:dyDescent="0.2">
      <c r="A1723" s="528" t="s">
        <v>1123</v>
      </c>
      <c r="B1723" s="568">
        <v>0.40697674418604701</v>
      </c>
      <c r="C1723" s="569">
        <v>0.17630465444287699</v>
      </c>
      <c r="D1723" s="570">
        <v>0.13345690454124201</v>
      </c>
      <c r="E1723" s="568">
        <v>0.41666666666666702</v>
      </c>
      <c r="F1723" s="569">
        <v>0.25475285171102702</v>
      </c>
      <c r="G1723" s="570">
        <v>0.19746835443037999</v>
      </c>
      <c r="H1723" s="568"/>
      <c r="I1723" s="569"/>
      <c r="J1723" s="570"/>
      <c r="K1723" s="568"/>
      <c r="L1723" s="569"/>
      <c r="M1723" s="570"/>
      <c r="N1723" s="576"/>
    </row>
    <row r="1724" spans="1:14" ht="19" x14ac:dyDescent="0.2">
      <c r="A1724" s="534" t="s">
        <v>86</v>
      </c>
      <c r="B1724" s="529">
        <v>0.418604651162791</v>
      </c>
      <c r="C1724" s="530">
        <v>0.30888575458392098</v>
      </c>
      <c r="D1724" s="531">
        <v>0.295644114921223</v>
      </c>
      <c r="E1724" s="529">
        <v>0.40476190476190499</v>
      </c>
      <c r="F1724" s="530">
        <v>0.35741444866920202</v>
      </c>
      <c r="G1724" s="531">
        <v>0.35949367088607598</v>
      </c>
      <c r="H1724" s="529"/>
      <c r="I1724" s="530"/>
      <c r="J1724" s="531"/>
      <c r="K1724" s="529"/>
      <c r="L1724" s="530"/>
      <c r="M1724" s="531"/>
      <c r="N1724" s="577"/>
    </row>
    <row r="1725" spans="1:14" ht="19" x14ac:dyDescent="0.2">
      <c r="A1725" s="534" t="s">
        <v>87</v>
      </c>
      <c r="B1725" s="529">
        <v>0.15116279069767399</v>
      </c>
      <c r="C1725" s="530">
        <v>0.272214386459803</v>
      </c>
      <c r="D1725" s="531">
        <v>0.295644114921223</v>
      </c>
      <c r="E1725" s="529">
        <v>0.15476190476190499</v>
      </c>
      <c r="F1725" s="530">
        <v>0.22813688212927799</v>
      </c>
      <c r="G1725" s="531">
        <v>0.26329113924050601</v>
      </c>
      <c r="H1725" s="529"/>
      <c r="I1725" s="530"/>
      <c r="J1725" s="531"/>
      <c r="K1725" s="529"/>
      <c r="L1725" s="530"/>
      <c r="M1725" s="531"/>
      <c r="N1725" s="577"/>
    </row>
    <row r="1726" spans="1:14" ht="19" x14ac:dyDescent="0.2">
      <c r="A1726" s="534" t="s">
        <v>88</v>
      </c>
      <c r="B1726" s="529">
        <v>2.32558139534884E-2</v>
      </c>
      <c r="C1726" s="530">
        <v>0.17066290550070501</v>
      </c>
      <c r="D1726" s="531">
        <v>0.18350324374420801</v>
      </c>
      <c r="E1726" s="529">
        <v>2.3809523809523801E-2</v>
      </c>
      <c r="F1726" s="530">
        <v>0.114068441064639</v>
      </c>
      <c r="G1726" s="531">
        <v>0.113924050632911</v>
      </c>
      <c r="H1726" s="529"/>
      <c r="I1726" s="530"/>
      <c r="J1726" s="531"/>
      <c r="K1726" s="529"/>
      <c r="L1726" s="530"/>
      <c r="M1726" s="531"/>
      <c r="N1726" s="577"/>
    </row>
    <row r="1727" spans="1:14" ht="19" x14ac:dyDescent="0.2">
      <c r="A1727" s="534" t="s">
        <v>367</v>
      </c>
      <c r="B1727" s="529">
        <v>0</v>
      </c>
      <c r="C1727" s="530">
        <v>7.1932299012693907E-2</v>
      </c>
      <c r="D1727" s="531">
        <v>9.1751621872103797E-2</v>
      </c>
      <c r="E1727" s="529">
        <v>0</v>
      </c>
      <c r="F1727" s="530">
        <v>4.5627376425855501E-2</v>
      </c>
      <c r="G1727" s="531">
        <v>6.58227848101266E-2</v>
      </c>
      <c r="H1727" s="529"/>
      <c r="I1727" s="530"/>
      <c r="J1727" s="531"/>
      <c r="K1727" s="529"/>
      <c r="L1727" s="530"/>
      <c r="M1727" s="531"/>
      <c r="N1727" s="636"/>
    </row>
    <row r="1728" spans="1:14" ht="19" x14ac:dyDescent="0.2">
      <c r="A1728" s="602" t="s">
        <v>237</v>
      </c>
      <c r="B1728" s="603">
        <v>86</v>
      </c>
      <c r="C1728" s="604">
        <v>709</v>
      </c>
      <c r="D1728" s="605">
        <v>1079</v>
      </c>
      <c r="E1728" s="603">
        <v>84</v>
      </c>
      <c r="F1728" s="604">
        <v>263</v>
      </c>
      <c r="G1728" s="605">
        <v>395</v>
      </c>
      <c r="H1728" s="603"/>
      <c r="I1728" s="604"/>
      <c r="J1728" s="605"/>
      <c r="K1728" s="603"/>
      <c r="L1728" s="604"/>
      <c r="M1728" s="605"/>
      <c r="N1728" s="582"/>
    </row>
    <row r="1729" spans="1:14" ht="19" x14ac:dyDescent="0.2">
      <c r="A1729" s="534" t="s">
        <v>177</v>
      </c>
      <c r="B1729" s="583">
        <v>4.2093023255814002</v>
      </c>
      <c r="C1729" s="584">
        <v>3.3469675599435802</v>
      </c>
      <c r="D1729" s="585">
        <v>3.1955514365152902</v>
      </c>
      <c r="E1729" s="583">
        <v>4.21428571428571</v>
      </c>
      <c r="F1729" s="584">
        <v>3.6615969581749002</v>
      </c>
      <c r="G1729" s="585">
        <v>3.50886075949367</v>
      </c>
      <c r="H1729" s="583"/>
      <c r="I1729" s="584"/>
      <c r="J1729" s="585"/>
      <c r="K1729" s="583"/>
      <c r="L1729" s="584"/>
      <c r="M1729" s="585"/>
      <c r="N1729" s="586"/>
    </row>
    <row r="1730" spans="1:14" ht="19" x14ac:dyDescent="0.2">
      <c r="A1730" s="534" t="s">
        <v>157</v>
      </c>
      <c r="B1730" s="583">
        <v>0.78390094016688605</v>
      </c>
      <c r="C1730" s="584">
        <v>1.1636235414090299</v>
      </c>
      <c r="D1730" s="585">
        <v>1.1588726236251401</v>
      </c>
      <c r="E1730" s="583">
        <v>0.79260784407691498</v>
      </c>
      <c r="F1730" s="584">
        <v>1.1135565216968599</v>
      </c>
      <c r="G1730" s="585">
        <v>1.1273244315474999</v>
      </c>
      <c r="H1730" s="583"/>
      <c r="I1730" s="584"/>
      <c r="J1730" s="585"/>
      <c r="K1730" s="583"/>
      <c r="L1730" s="584"/>
      <c r="M1730" s="585"/>
      <c r="N1730" s="586"/>
    </row>
    <row r="1731" spans="1:14" ht="19" x14ac:dyDescent="0.2">
      <c r="A1731" s="534" t="s">
        <v>238</v>
      </c>
      <c r="B1731" s="587" t="s">
        <v>226</v>
      </c>
      <c r="C1731" s="584" t="s">
        <v>215</v>
      </c>
      <c r="D1731" s="585" t="s">
        <v>215</v>
      </c>
      <c r="E1731" s="587" t="s">
        <v>226</v>
      </c>
      <c r="F1731" s="584" t="s">
        <v>215</v>
      </c>
      <c r="G1731" s="585" t="s">
        <v>215</v>
      </c>
      <c r="H1731" s="587"/>
      <c r="I1731" s="584"/>
      <c r="J1731" s="585"/>
      <c r="K1731" s="587"/>
      <c r="L1731" s="584"/>
      <c r="M1731" s="585"/>
      <c r="N1731" s="586"/>
    </row>
    <row r="1732" spans="1:14" ht="19" x14ac:dyDescent="0.2">
      <c r="A1732" s="562" t="s">
        <v>156</v>
      </c>
      <c r="B1732" s="588" t="s">
        <v>226</v>
      </c>
      <c r="C1732" s="589">
        <v>0.74107710522392845</v>
      </c>
      <c r="D1732" s="590">
        <v>0.87477335161731062</v>
      </c>
      <c r="E1732" s="588" t="s">
        <v>226</v>
      </c>
      <c r="F1732" s="589">
        <v>0.49632752836704824</v>
      </c>
      <c r="G1732" s="590">
        <v>0.62575150067819385</v>
      </c>
      <c r="H1732" s="588"/>
      <c r="I1732" s="589"/>
      <c r="J1732" s="590"/>
      <c r="K1732" s="588"/>
      <c r="L1732" s="589"/>
      <c r="M1732" s="590"/>
      <c r="N1732" s="591"/>
    </row>
    <row r="1733" spans="1:14" ht="38" x14ac:dyDescent="0.2">
      <c r="A1733" s="528" t="s">
        <v>1124</v>
      </c>
      <c r="B1733" s="568">
        <v>0.26190476190476197</v>
      </c>
      <c r="C1733" s="569">
        <v>0.13621794871794901</v>
      </c>
      <c r="D1733" s="570">
        <v>0.103991596638655</v>
      </c>
      <c r="E1733" s="568">
        <v>0.26829268292682901</v>
      </c>
      <c r="F1733" s="569">
        <v>0.17467248908296901</v>
      </c>
      <c r="G1733" s="570">
        <v>0.13782991202346001</v>
      </c>
      <c r="H1733" s="568"/>
      <c r="I1733" s="569"/>
      <c r="J1733" s="570"/>
      <c r="K1733" s="568"/>
      <c r="L1733" s="569"/>
      <c r="M1733" s="570"/>
      <c r="N1733" s="576"/>
    </row>
    <row r="1734" spans="1:14" ht="19" x14ac:dyDescent="0.2">
      <c r="A1734" s="534" t="s">
        <v>86</v>
      </c>
      <c r="B1734" s="529">
        <v>0.35714285714285698</v>
      </c>
      <c r="C1734" s="530">
        <v>0.25</v>
      </c>
      <c r="D1734" s="531">
        <v>0.215336134453782</v>
      </c>
      <c r="E1734" s="529">
        <v>0.34146341463414598</v>
      </c>
      <c r="F1734" s="530">
        <v>0.29257641921397398</v>
      </c>
      <c r="G1734" s="531">
        <v>0.27565982404692102</v>
      </c>
      <c r="H1734" s="529"/>
      <c r="I1734" s="530"/>
      <c r="J1734" s="531"/>
      <c r="K1734" s="529"/>
      <c r="L1734" s="530"/>
      <c r="M1734" s="531"/>
      <c r="N1734" s="577"/>
    </row>
    <row r="1735" spans="1:14" ht="19" x14ac:dyDescent="0.2">
      <c r="A1735" s="534" t="s">
        <v>87</v>
      </c>
      <c r="B1735" s="529">
        <v>0.26190476190476197</v>
      </c>
      <c r="C1735" s="530">
        <v>0.25</v>
      </c>
      <c r="D1735" s="531">
        <v>0.26890756302521002</v>
      </c>
      <c r="E1735" s="529">
        <v>0.26829268292682901</v>
      </c>
      <c r="F1735" s="530">
        <v>0.28820960698690001</v>
      </c>
      <c r="G1735" s="531">
        <v>0.29032258064516098</v>
      </c>
      <c r="H1735" s="529"/>
      <c r="I1735" s="530"/>
      <c r="J1735" s="531"/>
      <c r="K1735" s="529"/>
      <c r="L1735" s="530"/>
      <c r="M1735" s="531"/>
      <c r="N1735" s="577"/>
    </row>
    <row r="1736" spans="1:14" ht="19" x14ac:dyDescent="0.2">
      <c r="A1736" s="534" t="s">
        <v>88</v>
      </c>
      <c r="B1736" s="529">
        <v>8.3333333333333301E-2</v>
      </c>
      <c r="C1736" s="530">
        <v>0.24519230769230799</v>
      </c>
      <c r="D1736" s="531">
        <v>0.26470588235294101</v>
      </c>
      <c r="E1736" s="529">
        <v>8.5365853658536606E-2</v>
      </c>
      <c r="F1736" s="530">
        <v>0.16593886462882099</v>
      </c>
      <c r="G1736" s="531">
        <v>0.196480938416422</v>
      </c>
      <c r="H1736" s="529"/>
      <c r="I1736" s="530"/>
      <c r="J1736" s="531"/>
      <c r="K1736" s="529"/>
      <c r="L1736" s="530"/>
      <c r="M1736" s="531"/>
      <c r="N1736" s="577"/>
    </row>
    <row r="1737" spans="1:14" ht="19" x14ac:dyDescent="0.2">
      <c r="A1737" s="534" t="s">
        <v>367</v>
      </c>
      <c r="B1737" s="529">
        <v>3.5714285714285698E-2</v>
      </c>
      <c r="C1737" s="530">
        <v>0.118589743589744</v>
      </c>
      <c r="D1737" s="531">
        <v>0.14705882352941199</v>
      </c>
      <c r="E1737" s="529">
        <v>3.65853658536585E-2</v>
      </c>
      <c r="F1737" s="530">
        <v>7.8602620087336206E-2</v>
      </c>
      <c r="G1737" s="531">
        <v>9.9706744868035199E-2</v>
      </c>
      <c r="H1737" s="529"/>
      <c r="I1737" s="530"/>
      <c r="J1737" s="531"/>
      <c r="K1737" s="529"/>
      <c r="L1737" s="530"/>
      <c r="M1737" s="531"/>
      <c r="N1737" s="636"/>
    </row>
    <row r="1738" spans="1:14" ht="19" x14ac:dyDescent="0.2">
      <c r="A1738" s="602" t="s">
        <v>237</v>
      </c>
      <c r="B1738" s="603">
        <v>84</v>
      </c>
      <c r="C1738" s="604">
        <v>624</v>
      </c>
      <c r="D1738" s="605">
        <v>952</v>
      </c>
      <c r="E1738" s="603">
        <v>82</v>
      </c>
      <c r="F1738" s="604">
        <v>229</v>
      </c>
      <c r="G1738" s="605">
        <v>341</v>
      </c>
      <c r="H1738" s="603"/>
      <c r="I1738" s="604"/>
      <c r="J1738" s="605"/>
      <c r="K1738" s="603"/>
      <c r="L1738" s="604"/>
      <c r="M1738" s="605"/>
      <c r="N1738" s="582"/>
    </row>
    <row r="1739" spans="1:14" ht="19" x14ac:dyDescent="0.2">
      <c r="A1739" s="534" t="s">
        <v>177</v>
      </c>
      <c r="B1739" s="583">
        <v>3.7261904761904798</v>
      </c>
      <c r="C1739" s="584">
        <v>3.0400641025641102</v>
      </c>
      <c r="D1739" s="585">
        <v>2.86449579831933</v>
      </c>
      <c r="E1739" s="583">
        <v>3.7195121951219501</v>
      </c>
      <c r="F1739" s="584">
        <v>3.3187772925764198</v>
      </c>
      <c r="G1739" s="585">
        <v>3.1554252199413502</v>
      </c>
      <c r="H1739" s="583"/>
      <c r="I1739" s="584"/>
      <c r="J1739" s="585"/>
      <c r="K1739" s="583"/>
      <c r="L1739" s="584"/>
      <c r="M1739" s="585"/>
      <c r="N1739" s="586"/>
    </row>
    <row r="1740" spans="1:14" ht="19" x14ac:dyDescent="0.2">
      <c r="A1740" s="534" t="s">
        <v>157</v>
      </c>
      <c r="B1740" s="583">
        <v>1.0568330786140201</v>
      </c>
      <c r="C1740" s="584">
        <v>1.23095338003258</v>
      </c>
      <c r="D1740" s="585">
        <v>1.2113726595382399</v>
      </c>
      <c r="E1740" s="583">
        <v>1.06891418593191</v>
      </c>
      <c r="F1740" s="584">
        <v>1.17303261505098</v>
      </c>
      <c r="G1740" s="585">
        <v>1.1841632232274599</v>
      </c>
      <c r="H1740" s="583"/>
      <c r="I1740" s="584"/>
      <c r="J1740" s="585"/>
      <c r="K1740" s="583"/>
      <c r="L1740" s="584"/>
      <c r="M1740" s="585"/>
      <c r="N1740" s="586"/>
    </row>
    <row r="1741" spans="1:14" ht="19" x14ac:dyDescent="0.2">
      <c r="A1741" s="534" t="s">
        <v>238</v>
      </c>
      <c r="B1741" s="587" t="s">
        <v>226</v>
      </c>
      <c r="C1741" s="584" t="s">
        <v>215</v>
      </c>
      <c r="D1741" s="585" t="s">
        <v>215</v>
      </c>
      <c r="E1741" s="587" t="s">
        <v>226</v>
      </c>
      <c r="F1741" s="584" t="s">
        <v>214</v>
      </c>
      <c r="G1741" s="585" t="s">
        <v>215</v>
      </c>
      <c r="H1741" s="587"/>
      <c r="I1741" s="584"/>
      <c r="J1741" s="585"/>
      <c r="K1741" s="587"/>
      <c r="L1741" s="584"/>
      <c r="M1741" s="585"/>
      <c r="N1741" s="586"/>
    </row>
    <row r="1742" spans="1:14" ht="19" x14ac:dyDescent="0.2">
      <c r="A1742" s="562" t="s">
        <v>156</v>
      </c>
      <c r="B1742" s="588" t="s">
        <v>226</v>
      </c>
      <c r="C1742" s="589">
        <v>0.55739428052767503</v>
      </c>
      <c r="D1742" s="590">
        <v>0.7113373998383099</v>
      </c>
      <c r="E1742" s="588" t="s">
        <v>226</v>
      </c>
      <c r="F1742" s="589">
        <v>0.34162298422377141</v>
      </c>
      <c r="G1742" s="590">
        <v>0.47635914045968247</v>
      </c>
      <c r="H1742" s="588"/>
      <c r="I1742" s="589"/>
      <c r="J1742" s="590"/>
      <c r="K1742" s="588"/>
      <c r="L1742" s="589"/>
      <c r="M1742" s="590"/>
      <c r="N1742" s="591"/>
    </row>
    <row r="1743" spans="1:14" ht="38" x14ac:dyDescent="0.2">
      <c r="A1743" s="528" t="s">
        <v>1125</v>
      </c>
      <c r="B1743" s="568">
        <v>0.34117647058823503</v>
      </c>
      <c r="C1743" s="569">
        <v>0.19382022471910099</v>
      </c>
      <c r="D1743" s="570">
        <v>0.155188246097337</v>
      </c>
      <c r="E1743" s="568">
        <v>0.34939759036144602</v>
      </c>
      <c r="F1743" s="569">
        <v>0.243445692883895</v>
      </c>
      <c r="G1743" s="570">
        <v>0.19559902200488999</v>
      </c>
      <c r="H1743" s="568"/>
      <c r="I1743" s="569"/>
      <c r="J1743" s="570"/>
      <c r="K1743" s="568"/>
      <c r="L1743" s="569"/>
      <c r="M1743" s="570"/>
      <c r="N1743" s="576"/>
    </row>
    <row r="1744" spans="1:14" ht="19" x14ac:dyDescent="0.2">
      <c r="A1744" s="534" t="s">
        <v>86</v>
      </c>
      <c r="B1744" s="529">
        <v>0.376470588235294</v>
      </c>
      <c r="C1744" s="530">
        <v>0.36095505617977502</v>
      </c>
      <c r="D1744" s="531">
        <v>0.36179981634527097</v>
      </c>
      <c r="E1744" s="529">
        <v>0.36144578313253001</v>
      </c>
      <c r="F1744" s="530">
        <v>0.389513108614232</v>
      </c>
      <c r="G1744" s="531">
        <v>0.38630806845965798</v>
      </c>
      <c r="H1744" s="529"/>
      <c r="I1744" s="530"/>
      <c r="J1744" s="531"/>
      <c r="K1744" s="529"/>
      <c r="L1744" s="530"/>
      <c r="M1744" s="531"/>
      <c r="N1744" s="577"/>
    </row>
    <row r="1745" spans="1:14" ht="19" x14ac:dyDescent="0.2">
      <c r="A1745" s="534" t="s">
        <v>87</v>
      </c>
      <c r="B1745" s="529">
        <v>0.17647058823529399</v>
      </c>
      <c r="C1745" s="530">
        <v>0.30477528089887601</v>
      </c>
      <c r="D1745" s="531">
        <v>0.300275482093664</v>
      </c>
      <c r="E1745" s="529">
        <v>0.180722891566265</v>
      </c>
      <c r="F1745" s="530">
        <v>0.24719101123595499</v>
      </c>
      <c r="G1745" s="531">
        <v>0.26650366748166299</v>
      </c>
      <c r="H1745" s="529"/>
      <c r="I1745" s="530"/>
      <c r="J1745" s="531"/>
      <c r="K1745" s="529"/>
      <c r="L1745" s="530"/>
      <c r="M1745" s="531"/>
      <c r="N1745" s="577"/>
    </row>
    <row r="1746" spans="1:14" ht="19" x14ac:dyDescent="0.2">
      <c r="A1746" s="534" t="s">
        <v>88</v>
      </c>
      <c r="B1746" s="529">
        <v>5.8823529411764698E-2</v>
      </c>
      <c r="C1746" s="530">
        <v>9.8314606741572996E-2</v>
      </c>
      <c r="D1746" s="531">
        <v>0.12947658402203899</v>
      </c>
      <c r="E1746" s="529">
        <v>6.02409638554217E-2</v>
      </c>
      <c r="F1746" s="530">
        <v>8.2397003745318304E-2</v>
      </c>
      <c r="G1746" s="531">
        <v>9.2909535452322695E-2</v>
      </c>
      <c r="H1746" s="529"/>
      <c r="I1746" s="530"/>
      <c r="J1746" s="531"/>
      <c r="K1746" s="529"/>
      <c r="L1746" s="530"/>
      <c r="M1746" s="531"/>
      <c r="N1746" s="577"/>
    </row>
    <row r="1747" spans="1:14" ht="19" x14ac:dyDescent="0.2">
      <c r="A1747" s="534" t="s">
        <v>367</v>
      </c>
      <c r="B1747" s="529">
        <v>4.7058823529411799E-2</v>
      </c>
      <c r="C1747" s="530">
        <v>4.2134831460674198E-2</v>
      </c>
      <c r="D1747" s="531">
        <v>5.3259871441689602E-2</v>
      </c>
      <c r="E1747" s="529">
        <v>4.81927710843374E-2</v>
      </c>
      <c r="F1747" s="530">
        <v>3.7453183520599301E-2</v>
      </c>
      <c r="G1747" s="531">
        <v>5.8679706601466999E-2</v>
      </c>
      <c r="H1747" s="529"/>
      <c r="I1747" s="530"/>
      <c r="J1747" s="531"/>
      <c r="K1747" s="529"/>
      <c r="L1747" s="530"/>
      <c r="M1747" s="531"/>
      <c r="N1747" s="636"/>
    </row>
    <row r="1748" spans="1:14" ht="19" x14ac:dyDescent="0.2">
      <c r="A1748" s="602" t="s">
        <v>237</v>
      </c>
      <c r="B1748" s="603">
        <v>85</v>
      </c>
      <c r="C1748" s="604">
        <v>712</v>
      </c>
      <c r="D1748" s="605">
        <v>1089</v>
      </c>
      <c r="E1748" s="603">
        <v>83</v>
      </c>
      <c r="F1748" s="604">
        <v>267</v>
      </c>
      <c r="G1748" s="605">
        <v>409</v>
      </c>
      <c r="H1748" s="603"/>
      <c r="I1748" s="604"/>
      <c r="J1748" s="605"/>
      <c r="K1748" s="603"/>
      <c r="L1748" s="604"/>
      <c r="M1748" s="605"/>
      <c r="N1748" s="582"/>
    </row>
    <row r="1749" spans="1:14" ht="19" x14ac:dyDescent="0.2">
      <c r="A1749" s="534" t="s">
        <v>177</v>
      </c>
      <c r="B1749" s="583">
        <v>3.9058823529411799</v>
      </c>
      <c r="C1749" s="584">
        <v>3.56601123595506</v>
      </c>
      <c r="D1749" s="585">
        <v>3.4361799816345302</v>
      </c>
      <c r="E1749" s="583">
        <v>3.9036144578313201</v>
      </c>
      <c r="F1749" s="584">
        <v>3.71910112359551</v>
      </c>
      <c r="G1749" s="585">
        <v>3.56723716381418</v>
      </c>
      <c r="H1749" s="583"/>
      <c r="I1749" s="584"/>
      <c r="J1749" s="585"/>
      <c r="K1749" s="583"/>
      <c r="L1749" s="584"/>
      <c r="M1749" s="585"/>
      <c r="N1749" s="586"/>
    </row>
    <row r="1750" spans="1:14" ht="19" x14ac:dyDescent="0.2">
      <c r="A1750" s="534" t="s">
        <v>157</v>
      </c>
      <c r="B1750" s="583">
        <v>1.0869740590474199</v>
      </c>
      <c r="C1750" s="584">
        <v>1.0412703697868</v>
      </c>
      <c r="D1750" s="585">
        <v>1.0657668241501901</v>
      </c>
      <c r="E1750" s="583">
        <v>1.1000494205231399</v>
      </c>
      <c r="F1750" s="584">
        <v>1.04041017119309</v>
      </c>
      <c r="G1750" s="585">
        <v>1.08510523795575</v>
      </c>
      <c r="H1750" s="583"/>
      <c r="I1750" s="584"/>
      <c r="J1750" s="585"/>
      <c r="K1750" s="583"/>
      <c r="L1750" s="584"/>
      <c r="M1750" s="585"/>
      <c r="N1750" s="586"/>
    </row>
    <row r="1751" spans="1:14" ht="19" x14ac:dyDescent="0.2">
      <c r="A1751" s="534" t="s">
        <v>238</v>
      </c>
      <c r="B1751" s="587" t="s">
        <v>226</v>
      </c>
      <c r="C1751" s="584" t="s">
        <v>214</v>
      </c>
      <c r="D1751" s="585" t="s">
        <v>215</v>
      </c>
      <c r="E1751" s="587" t="s">
        <v>226</v>
      </c>
      <c r="F1751" s="584" t="s">
        <v>118</v>
      </c>
      <c r="G1751" s="585" t="s">
        <v>244</v>
      </c>
      <c r="H1751" s="587"/>
      <c r="I1751" s="584"/>
      <c r="J1751" s="585"/>
      <c r="K1751" s="587"/>
      <c r="L1751" s="584"/>
      <c r="M1751" s="585"/>
      <c r="N1751" s="586"/>
    </row>
    <row r="1752" spans="1:14" ht="19" x14ac:dyDescent="0.2">
      <c r="A1752" s="562" t="s">
        <v>156</v>
      </c>
      <c r="B1752" s="588" t="s">
        <v>226</v>
      </c>
      <c r="C1752" s="589">
        <v>0.32640044972729659</v>
      </c>
      <c r="D1752" s="590">
        <v>0.4407177636451351</v>
      </c>
      <c r="E1752" s="588" t="s">
        <v>226</v>
      </c>
      <c r="F1752" s="589">
        <v>0.17734672280665947</v>
      </c>
      <c r="G1752" s="590">
        <v>0.30999508826521527</v>
      </c>
      <c r="H1752" s="588"/>
      <c r="I1752" s="589"/>
      <c r="J1752" s="590"/>
      <c r="K1752" s="588"/>
      <c r="L1752" s="589"/>
      <c r="M1752" s="590"/>
      <c r="N1752" s="591"/>
    </row>
    <row r="1753" spans="1:14" ht="57" x14ac:dyDescent="0.2">
      <c r="A1753" s="528" t="s">
        <v>1126</v>
      </c>
      <c r="B1753" s="568">
        <v>0.33333333333333298</v>
      </c>
      <c r="C1753" s="569">
        <v>0.144244105409154</v>
      </c>
      <c r="D1753" s="570">
        <v>0.12372093023255799</v>
      </c>
      <c r="E1753" s="568">
        <v>0.34146341463414598</v>
      </c>
      <c r="F1753" s="569">
        <v>0.224719101123595</v>
      </c>
      <c r="G1753" s="570">
        <v>0.20101781170483499</v>
      </c>
      <c r="H1753" s="568"/>
      <c r="I1753" s="569"/>
      <c r="J1753" s="570"/>
      <c r="K1753" s="568"/>
      <c r="L1753" s="569"/>
      <c r="M1753" s="570"/>
      <c r="N1753" s="576"/>
    </row>
    <row r="1754" spans="1:14" ht="19" x14ac:dyDescent="0.2">
      <c r="A1754" s="534" t="s">
        <v>86</v>
      </c>
      <c r="B1754" s="529">
        <v>0.36904761904761901</v>
      </c>
      <c r="C1754" s="530">
        <v>0.312066574202497</v>
      </c>
      <c r="D1754" s="531">
        <v>0.33860465116279098</v>
      </c>
      <c r="E1754" s="529">
        <v>0.36585365853658502</v>
      </c>
      <c r="F1754" s="530">
        <v>0.35580524344569298</v>
      </c>
      <c r="G1754" s="531">
        <v>0.37404580152671801</v>
      </c>
      <c r="H1754" s="529"/>
      <c r="I1754" s="530"/>
      <c r="J1754" s="531"/>
      <c r="K1754" s="529"/>
      <c r="L1754" s="530"/>
      <c r="M1754" s="531"/>
      <c r="N1754" s="577"/>
    </row>
    <row r="1755" spans="1:14" ht="19" x14ac:dyDescent="0.2">
      <c r="A1755" s="534" t="s">
        <v>87</v>
      </c>
      <c r="B1755" s="529">
        <v>0.17857142857142899</v>
      </c>
      <c r="C1755" s="530">
        <v>0.27877947295423</v>
      </c>
      <c r="D1755" s="531">
        <v>0.30418604651162801</v>
      </c>
      <c r="E1755" s="529">
        <v>0.17073170731707299</v>
      </c>
      <c r="F1755" s="530">
        <v>0.22846441947565499</v>
      </c>
      <c r="G1755" s="531">
        <v>0.25699745547073799</v>
      </c>
      <c r="H1755" s="529"/>
      <c r="I1755" s="530"/>
      <c r="J1755" s="531"/>
      <c r="K1755" s="529"/>
      <c r="L1755" s="530"/>
      <c r="M1755" s="531"/>
      <c r="N1755" s="577"/>
    </row>
    <row r="1756" spans="1:14" ht="19" x14ac:dyDescent="0.2">
      <c r="A1756" s="534" t="s">
        <v>88</v>
      </c>
      <c r="B1756" s="529">
        <v>7.1428571428571397E-2</v>
      </c>
      <c r="C1756" s="530">
        <v>0.147018030513176</v>
      </c>
      <c r="D1756" s="531">
        <v>0.135813953488372</v>
      </c>
      <c r="E1756" s="529">
        <v>7.3170731707317097E-2</v>
      </c>
      <c r="F1756" s="530">
        <v>0.10486891385767801</v>
      </c>
      <c r="G1756" s="531">
        <v>9.4147582697200999E-2</v>
      </c>
      <c r="H1756" s="529"/>
      <c r="I1756" s="530"/>
      <c r="J1756" s="531"/>
      <c r="K1756" s="529"/>
      <c r="L1756" s="530"/>
      <c r="M1756" s="531"/>
      <c r="N1756" s="577"/>
    </row>
    <row r="1757" spans="1:14" ht="19" x14ac:dyDescent="0.2">
      <c r="A1757" s="534" t="s">
        <v>367</v>
      </c>
      <c r="B1757" s="529">
        <v>4.7619047619047603E-2</v>
      </c>
      <c r="C1757" s="530">
        <v>0.117891816920943</v>
      </c>
      <c r="D1757" s="531">
        <v>9.7674418604651203E-2</v>
      </c>
      <c r="E1757" s="529">
        <v>4.8780487804878099E-2</v>
      </c>
      <c r="F1757" s="530">
        <v>8.6142322097378293E-2</v>
      </c>
      <c r="G1757" s="531">
        <v>7.3791348600508899E-2</v>
      </c>
      <c r="H1757" s="529"/>
      <c r="I1757" s="530"/>
      <c r="J1757" s="531"/>
      <c r="K1757" s="529"/>
      <c r="L1757" s="530"/>
      <c r="M1757" s="531"/>
      <c r="N1757" s="636"/>
    </row>
    <row r="1758" spans="1:14" ht="19" x14ac:dyDescent="0.2">
      <c r="A1758" s="602" t="s">
        <v>237</v>
      </c>
      <c r="B1758" s="603">
        <v>84</v>
      </c>
      <c r="C1758" s="604">
        <v>721</v>
      </c>
      <c r="D1758" s="605">
        <v>1075</v>
      </c>
      <c r="E1758" s="603">
        <v>82</v>
      </c>
      <c r="F1758" s="604">
        <v>267</v>
      </c>
      <c r="G1758" s="605">
        <v>393</v>
      </c>
      <c r="H1758" s="603"/>
      <c r="I1758" s="604"/>
      <c r="J1758" s="605"/>
      <c r="K1758" s="603"/>
      <c r="L1758" s="604"/>
      <c r="M1758" s="605"/>
      <c r="N1758" s="582"/>
    </row>
    <row r="1759" spans="1:14" ht="19" x14ac:dyDescent="0.2">
      <c r="A1759" s="534" t="s">
        <v>177</v>
      </c>
      <c r="B1759" s="583">
        <v>3.86904761904762</v>
      </c>
      <c r="C1759" s="584">
        <v>3.2177531206657402</v>
      </c>
      <c r="D1759" s="585">
        <v>3.2548837209302302</v>
      </c>
      <c r="E1759" s="583">
        <v>3.8780487804878101</v>
      </c>
      <c r="F1759" s="584">
        <v>3.5280898876404501</v>
      </c>
      <c r="G1759" s="585">
        <v>3.5343511450381699</v>
      </c>
      <c r="H1759" s="583"/>
      <c r="I1759" s="584"/>
      <c r="J1759" s="585"/>
      <c r="K1759" s="583"/>
      <c r="L1759" s="584"/>
      <c r="M1759" s="585"/>
      <c r="N1759" s="586"/>
    </row>
    <row r="1760" spans="1:14" ht="19" x14ac:dyDescent="0.2">
      <c r="A1760" s="534" t="s">
        <v>157</v>
      </c>
      <c r="B1760" s="583">
        <v>1.10616848653208</v>
      </c>
      <c r="C1760" s="584">
        <v>1.2092311377571701</v>
      </c>
      <c r="D1760" s="585">
        <v>1.1385254031170899</v>
      </c>
      <c r="E1760" s="583">
        <v>1.1154387267558199</v>
      </c>
      <c r="F1760" s="584">
        <v>1.19607648975032</v>
      </c>
      <c r="G1760" s="585">
        <v>1.13365295811542</v>
      </c>
      <c r="H1760" s="583"/>
      <c r="I1760" s="584"/>
      <c r="J1760" s="585"/>
      <c r="K1760" s="583"/>
      <c r="L1760" s="584"/>
      <c r="M1760" s="585"/>
      <c r="N1760" s="586"/>
    </row>
    <row r="1761" spans="1:14" ht="19" x14ac:dyDescent="0.2">
      <c r="A1761" s="534" t="s">
        <v>238</v>
      </c>
      <c r="B1761" s="587" t="s">
        <v>226</v>
      </c>
      <c r="C1761" s="584" t="s">
        <v>215</v>
      </c>
      <c r="D1761" s="585" t="s">
        <v>215</v>
      </c>
      <c r="E1761" s="587" t="s">
        <v>226</v>
      </c>
      <c r="F1761" s="584" t="s">
        <v>244</v>
      </c>
      <c r="G1761" s="585" t="s">
        <v>244</v>
      </c>
      <c r="H1761" s="587"/>
      <c r="I1761" s="584"/>
      <c r="J1761" s="585"/>
      <c r="K1761" s="587"/>
      <c r="L1761" s="584"/>
      <c r="M1761" s="585"/>
      <c r="N1761" s="586"/>
    </row>
    <row r="1762" spans="1:14" ht="19" x14ac:dyDescent="0.2">
      <c r="A1762" s="562" t="s">
        <v>156</v>
      </c>
      <c r="B1762" s="588" t="s">
        <v>226</v>
      </c>
      <c r="C1762" s="589">
        <v>0.53860215639986975</v>
      </c>
      <c r="D1762" s="590">
        <v>0.53943802785244221</v>
      </c>
      <c r="E1762" s="588" t="s">
        <v>226</v>
      </c>
      <c r="F1762" s="589">
        <v>0.2925890575112079</v>
      </c>
      <c r="G1762" s="590">
        <v>0.30317711693797517</v>
      </c>
      <c r="H1762" s="588"/>
      <c r="I1762" s="589"/>
      <c r="J1762" s="590"/>
      <c r="K1762" s="588"/>
      <c r="L1762" s="589"/>
      <c r="M1762" s="590"/>
      <c r="N1762" s="591"/>
    </row>
    <row r="1763" spans="1:14" ht="76" x14ac:dyDescent="0.2">
      <c r="A1763" s="528" t="s">
        <v>1127</v>
      </c>
      <c r="B1763" s="568">
        <v>0.54022988505747105</v>
      </c>
      <c r="C1763" s="569">
        <v>0.48235294117647098</v>
      </c>
      <c r="D1763" s="570">
        <v>0.44329896907216498</v>
      </c>
      <c r="E1763" s="568">
        <v>0.54117647058823504</v>
      </c>
      <c r="F1763" s="569">
        <v>0.50533807829181498</v>
      </c>
      <c r="G1763" s="570">
        <v>0.46511627906976699</v>
      </c>
      <c r="H1763" s="568"/>
      <c r="I1763" s="569"/>
      <c r="J1763" s="570"/>
      <c r="K1763" s="568"/>
      <c r="L1763" s="569"/>
      <c r="M1763" s="570"/>
      <c r="N1763" s="599" t="s">
        <v>929</v>
      </c>
    </row>
    <row r="1764" spans="1:14" ht="19" x14ac:dyDescent="0.2">
      <c r="A1764" s="534" t="s">
        <v>86</v>
      </c>
      <c r="B1764" s="529">
        <v>0.35632183908046</v>
      </c>
      <c r="C1764" s="530">
        <v>0.38692810457516302</v>
      </c>
      <c r="D1764" s="531">
        <v>0.41838487972508598</v>
      </c>
      <c r="E1764" s="529">
        <v>0.35294117647058798</v>
      </c>
      <c r="F1764" s="530">
        <v>0.38790035587188598</v>
      </c>
      <c r="G1764" s="531">
        <v>0.416279069767442</v>
      </c>
      <c r="H1764" s="529"/>
      <c r="I1764" s="530"/>
      <c r="J1764" s="531"/>
      <c r="K1764" s="529"/>
      <c r="L1764" s="530"/>
      <c r="M1764" s="531"/>
      <c r="N1764" s="600"/>
    </row>
    <row r="1765" spans="1:14" ht="19" x14ac:dyDescent="0.2">
      <c r="A1765" s="534" t="s">
        <v>87</v>
      </c>
      <c r="B1765" s="529">
        <v>5.7471264367816098E-2</v>
      </c>
      <c r="C1765" s="530">
        <v>6.2745098039215699E-2</v>
      </c>
      <c r="D1765" s="531">
        <v>7.1305841924398594E-2</v>
      </c>
      <c r="E1765" s="529">
        <v>5.8823529411764698E-2</v>
      </c>
      <c r="F1765" s="530">
        <v>6.4056939501779403E-2</v>
      </c>
      <c r="G1765" s="531">
        <v>7.2093023255814001E-2</v>
      </c>
      <c r="H1765" s="529"/>
      <c r="I1765" s="530"/>
      <c r="J1765" s="531"/>
      <c r="K1765" s="529"/>
      <c r="L1765" s="530"/>
      <c r="M1765" s="531"/>
      <c r="N1765" s="600"/>
    </row>
    <row r="1766" spans="1:14" ht="19" x14ac:dyDescent="0.2">
      <c r="A1766" s="534" t="s">
        <v>88</v>
      </c>
      <c r="B1766" s="529">
        <v>2.2988505747126398E-2</v>
      </c>
      <c r="C1766" s="530">
        <v>5.4901960784313697E-2</v>
      </c>
      <c r="D1766" s="531">
        <v>5.3264604810996603E-2</v>
      </c>
      <c r="E1766" s="529">
        <v>2.3529411764705899E-2</v>
      </c>
      <c r="F1766" s="530">
        <v>3.2028469750889701E-2</v>
      </c>
      <c r="G1766" s="531">
        <v>3.0232558139534901E-2</v>
      </c>
      <c r="H1766" s="529"/>
      <c r="I1766" s="530"/>
      <c r="J1766" s="531"/>
      <c r="K1766" s="529"/>
      <c r="L1766" s="530"/>
      <c r="M1766" s="531"/>
      <c r="N1766" s="600"/>
    </row>
    <row r="1767" spans="1:14" ht="19" x14ac:dyDescent="0.2">
      <c r="A1767" s="534" t="s">
        <v>367</v>
      </c>
      <c r="B1767" s="529">
        <v>2.2988505747126398E-2</v>
      </c>
      <c r="C1767" s="530">
        <v>1.30718954248366E-2</v>
      </c>
      <c r="D1767" s="531">
        <v>1.3745704467354E-2</v>
      </c>
      <c r="E1767" s="529">
        <v>2.3529411764705899E-2</v>
      </c>
      <c r="F1767" s="530">
        <v>1.06761565836299E-2</v>
      </c>
      <c r="G1767" s="531">
        <v>1.6279069767441898E-2</v>
      </c>
      <c r="H1767" s="529"/>
      <c r="I1767" s="530"/>
      <c r="J1767" s="531"/>
      <c r="K1767" s="529"/>
      <c r="L1767" s="530"/>
      <c r="M1767" s="531"/>
      <c r="N1767" s="601"/>
    </row>
    <row r="1768" spans="1:14" ht="19" x14ac:dyDescent="0.2">
      <c r="A1768" s="602" t="s">
        <v>237</v>
      </c>
      <c r="B1768" s="603">
        <v>87</v>
      </c>
      <c r="C1768" s="604">
        <v>765</v>
      </c>
      <c r="D1768" s="605">
        <v>1164</v>
      </c>
      <c r="E1768" s="603">
        <v>85</v>
      </c>
      <c r="F1768" s="604">
        <v>281</v>
      </c>
      <c r="G1768" s="605">
        <v>430</v>
      </c>
      <c r="H1768" s="603"/>
      <c r="I1768" s="604"/>
      <c r="J1768" s="605"/>
      <c r="K1768" s="603"/>
      <c r="L1768" s="604"/>
      <c r="M1768" s="605"/>
      <c r="N1768" s="582"/>
    </row>
    <row r="1769" spans="1:14" ht="19" x14ac:dyDescent="0.2">
      <c r="A1769" s="534" t="s">
        <v>177</v>
      </c>
      <c r="B1769" s="583">
        <v>4.3678160919540199</v>
      </c>
      <c r="C1769" s="584">
        <v>4.2705882352941096</v>
      </c>
      <c r="D1769" s="585">
        <v>4.2242268041236999</v>
      </c>
      <c r="E1769" s="583">
        <v>4.3647058823529399</v>
      </c>
      <c r="F1769" s="584">
        <v>4.3451957295373704</v>
      </c>
      <c r="G1769" s="585">
        <v>4.2837209302325601</v>
      </c>
      <c r="H1769" s="583"/>
      <c r="I1769" s="584"/>
      <c r="J1769" s="585"/>
      <c r="K1769" s="583"/>
      <c r="L1769" s="584"/>
      <c r="M1769" s="585"/>
      <c r="N1769" s="586"/>
    </row>
    <row r="1770" spans="1:14" ht="19" x14ac:dyDescent="0.2">
      <c r="A1770" s="534" t="s">
        <v>157</v>
      </c>
      <c r="B1770" s="583">
        <v>0.87756193087937495</v>
      </c>
      <c r="C1770" s="584">
        <v>0.90010778535355496</v>
      </c>
      <c r="D1770" s="585">
        <v>0.89542488803638398</v>
      </c>
      <c r="E1770" s="583">
        <v>0.88434881643594299</v>
      </c>
      <c r="F1770" s="584">
        <v>0.82270462985308301</v>
      </c>
      <c r="G1770" s="585">
        <v>0.85196337964739099</v>
      </c>
      <c r="H1770" s="583"/>
      <c r="I1770" s="584"/>
      <c r="J1770" s="585"/>
      <c r="K1770" s="583"/>
      <c r="L1770" s="584"/>
      <c r="M1770" s="585"/>
      <c r="N1770" s="586"/>
    </row>
    <row r="1771" spans="1:14" ht="19" x14ac:dyDescent="0.2">
      <c r="A1771" s="534" t="s">
        <v>238</v>
      </c>
      <c r="B1771" s="587" t="s">
        <v>226</v>
      </c>
      <c r="C1771" s="584" t="s">
        <v>118</v>
      </c>
      <c r="D1771" s="585" t="s">
        <v>118</v>
      </c>
      <c r="E1771" s="587" t="s">
        <v>226</v>
      </c>
      <c r="F1771" s="584" t="s">
        <v>118</v>
      </c>
      <c r="G1771" s="585" t="s">
        <v>118</v>
      </c>
      <c r="H1771" s="587"/>
      <c r="I1771" s="584"/>
      <c r="J1771" s="585"/>
      <c r="K1771" s="587"/>
      <c r="L1771" s="584"/>
      <c r="M1771" s="585"/>
      <c r="N1771" s="586"/>
    </row>
    <row r="1772" spans="1:14" ht="19" x14ac:dyDescent="0.2">
      <c r="A1772" s="562" t="s">
        <v>156</v>
      </c>
      <c r="B1772" s="588" t="s">
        <v>226</v>
      </c>
      <c r="C1772" s="589">
        <v>0.10801801544436146</v>
      </c>
      <c r="D1772" s="590">
        <v>0.16035883048236815</v>
      </c>
      <c r="E1772" s="588" t="s">
        <v>226</v>
      </c>
      <c r="F1772" s="589">
        <v>2.3714650565481239E-2</v>
      </c>
      <c r="G1772" s="590">
        <v>9.5056846403301642E-2</v>
      </c>
      <c r="H1772" s="588"/>
      <c r="I1772" s="589"/>
      <c r="J1772" s="590"/>
      <c r="K1772" s="588"/>
      <c r="L1772" s="589"/>
      <c r="M1772" s="590"/>
      <c r="N1772" s="591"/>
    </row>
    <row r="1773" spans="1:14" ht="38" x14ac:dyDescent="0.2">
      <c r="A1773" s="528" t="s">
        <v>1128</v>
      </c>
      <c r="B1773" s="568">
        <v>0.66666666666666696</v>
      </c>
      <c r="C1773" s="569">
        <v>0.52624671916010501</v>
      </c>
      <c r="D1773" s="570">
        <v>0.52155172413793105</v>
      </c>
      <c r="E1773" s="568">
        <v>0.67058823529411704</v>
      </c>
      <c r="F1773" s="569">
        <v>0.56227758007117401</v>
      </c>
      <c r="G1773" s="570">
        <v>0.53023255813953496</v>
      </c>
      <c r="H1773" s="568"/>
      <c r="I1773" s="569"/>
      <c r="J1773" s="570"/>
      <c r="K1773" s="568"/>
      <c r="L1773" s="569"/>
      <c r="M1773" s="570"/>
      <c r="N1773" s="576"/>
    </row>
    <row r="1774" spans="1:14" ht="19" x14ac:dyDescent="0.2">
      <c r="A1774" s="534" t="s">
        <v>86</v>
      </c>
      <c r="B1774" s="529">
        <v>0.28735632183908</v>
      </c>
      <c r="C1774" s="530">
        <v>0.37532808398950102</v>
      </c>
      <c r="D1774" s="531">
        <v>0.37241379310344802</v>
      </c>
      <c r="E1774" s="529">
        <v>0.28235294117647097</v>
      </c>
      <c r="F1774" s="530">
        <v>0.370106761565836</v>
      </c>
      <c r="G1774" s="531">
        <v>0.38139534883720899</v>
      </c>
      <c r="H1774" s="529"/>
      <c r="I1774" s="530"/>
      <c r="J1774" s="531"/>
      <c r="K1774" s="529"/>
      <c r="L1774" s="530"/>
      <c r="M1774" s="531"/>
      <c r="N1774" s="577"/>
    </row>
    <row r="1775" spans="1:14" ht="19" x14ac:dyDescent="0.2">
      <c r="A1775" s="534" t="s">
        <v>87</v>
      </c>
      <c r="B1775" s="529">
        <v>4.5977011494252901E-2</v>
      </c>
      <c r="C1775" s="530">
        <v>7.6115485564304503E-2</v>
      </c>
      <c r="D1775" s="531">
        <v>8.01724137931034E-2</v>
      </c>
      <c r="E1775" s="529">
        <v>4.7058823529411799E-2</v>
      </c>
      <c r="F1775" s="530">
        <v>5.3380782918149502E-2</v>
      </c>
      <c r="G1775" s="531">
        <v>6.9767441860465101E-2</v>
      </c>
      <c r="H1775" s="529"/>
      <c r="I1775" s="530"/>
      <c r="J1775" s="531"/>
      <c r="K1775" s="529"/>
      <c r="L1775" s="530"/>
      <c r="M1775" s="531"/>
      <c r="N1775" s="577"/>
    </row>
    <row r="1776" spans="1:14" ht="19" x14ac:dyDescent="0.2">
      <c r="A1776" s="534" t="s">
        <v>88</v>
      </c>
      <c r="B1776" s="529">
        <v>0</v>
      </c>
      <c r="C1776" s="530">
        <v>1.9685039370078702E-2</v>
      </c>
      <c r="D1776" s="531">
        <v>2.1551724137931001E-2</v>
      </c>
      <c r="E1776" s="529">
        <v>0</v>
      </c>
      <c r="F1776" s="530">
        <v>1.06761565836299E-2</v>
      </c>
      <c r="G1776" s="531">
        <v>1.16279069767442E-2</v>
      </c>
      <c r="H1776" s="529"/>
      <c r="I1776" s="530"/>
      <c r="J1776" s="531"/>
      <c r="K1776" s="529"/>
      <c r="L1776" s="530"/>
      <c r="M1776" s="531"/>
      <c r="N1776" s="577"/>
    </row>
    <row r="1777" spans="1:14" ht="19" x14ac:dyDescent="0.2">
      <c r="A1777" s="534" t="s">
        <v>367</v>
      </c>
      <c r="B1777" s="529">
        <v>0</v>
      </c>
      <c r="C1777" s="530">
        <v>2.6246719160105E-3</v>
      </c>
      <c r="D1777" s="531">
        <v>4.3103448275862103E-3</v>
      </c>
      <c r="E1777" s="529">
        <v>0</v>
      </c>
      <c r="F1777" s="530">
        <v>3.5587188612099599E-3</v>
      </c>
      <c r="G1777" s="531">
        <v>6.9767441860465098E-3</v>
      </c>
      <c r="H1777" s="529"/>
      <c r="I1777" s="530"/>
      <c r="J1777" s="531"/>
      <c r="K1777" s="529"/>
      <c r="L1777" s="530"/>
      <c r="M1777" s="531"/>
      <c r="N1777" s="636"/>
    </row>
    <row r="1778" spans="1:14" ht="19" x14ac:dyDescent="0.2">
      <c r="A1778" s="602" t="s">
        <v>237</v>
      </c>
      <c r="B1778" s="603">
        <v>87</v>
      </c>
      <c r="C1778" s="604">
        <v>762</v>
      </c>
      <c r="D1778" s="605">
        <v>1160</v>
      </c>
      <c r="E1778" s="603">
        <v>85</v>
      </c>
      <c r="F1778" s="604">
        <v>281</v>
      </c>
      <c r="G1778" s="605">
        <v>430</v>
      </c>
      <c r="H1778" s="603"/>
      <c r="I1778" s="604"/>
      <c r="J1778" s="605"/>
      <c r="K1778" s="603"/>
      <c r="L1778" s="604"/>
      <c r="M1778" s="605"/>
      <c r="N1778" s="582"/>
    </row>
    <row r="1779" spans="1:14" ht="19" x14ac:dyDescent="0.2">
      <c r="A1779" s="534" t="s">
        <v>177</v>
      </c>
      <c r="B1779" s="583">
        <v>4.6206896551724101</v>
      </c>
      <c r="C1779" s="584">
        <v>4.4028871391076096</v>
      </c>
      <c r="D1779" s="585">
        <v>4.3853448275862199</v>
      </c>
      <c r="E1779" s="583">
        <v>4.6235294117647099</v>
      </c>
      <c r="F1779" s="584">
        <v>4.4768683274021299</v>
      </c>
      <c r="G1779" s="585">
        <v>4.4162790697674401</v>
      </c>
      <c r="H1779" s="583"/>
      <c r="I1779" s="584"/>
      <c r="J1779" s="585"/>
      <c r="K1779" s="583"/>
      <c r="L1779" s="584"/>
      <c r="M1779" s="585"/>
      <c r="N1779" s="586"/>
    </row>
    <row r="1780" spans="1:14" ht="19" x14ac:dyDescent="0.2">
      <c r="A1780" s="534" t="s">
        <v>157</v>
      </c>
      <c r="B1780" s="583">
        <v>0.57549532377113</v>
      </c>
      <c r="C1780" s="584">
        <v>0.736966157525341</v>
      </c>
      <c r="D1780" s="585">
        <v>0.76074464114626394</v>
      </c>
      <c r="E1780" s="583">
        <v>0.57686489687247999</v>
      </c>
      <c r="F1780" s="584">
        <v>0.68164623241959998</v>
      </c>
      <c r="G1780" s="585">
        <v>0.73298261349237803</v>
      </c>
      <c r="H1780" s="583"/>
      <c r="I1780" s="584"/>
      <c r="J1780" s="585"/>
      <c r="K1780" s="583"/>
      <c r="L1780" s="584"/>
      <c r="M1780" s="585"/>
      <c r="N1780" s="586"/>
    </row>
    <row r="1781" spans="1:14" ht="19" x14ac:dyDescent="0.2">
      <c r="A1781" s="534" t="s">
        <v>238</v>
      </c>
      <c r="B1781" s="587" t="s">
        <v>226</v>
      </c>
      <c r="C1781" s="584" t="s">
        <v>214</v>
      </c>
      <c r="D1781" s="585" t="s">
        <v>214</v>
      </c>
      <c r="E1781" s="587" t="s">
        <v>226</v>
      </c>
      <c r="F1781" s="584" t="s">
        <v>118</v>
      </c>
      <c r="G1781" s="585" t="s">
        <v>244</v>
      </c>
      <c r="H1781" s="587"/>
      <c r="I1781" s="584"/>
      <c r="J1781" s="585"/>
      <c r="K1781" s="587"/>
      <c r="L1781" s="584"/>
      <c r="M1781" s="585"/>
      <c r="N1781" s="586"/>
    </row>
    <row r="1782" spans="1:14" ht="19" x14ac:dyDescent="0.2">
      <c r="A1782" s="562" t="s">
        <v>156</v>
      </c>
      <c r="B1782" s="588" t="s">
        <v>226</v>
      </c>
      <c r="C1782" s="589">
        <v>0.29553937292881899</v>
      </c>
      <c r="D1782" s="590">
        <v>0.30936113757118383</v>
      </c>
      <c r="E1782" s="588" t="s">
        <v>226</v>
      </c>
      <c r="F1782" s="589">
        <v>0.21515718474961071</v>
      </c>
      <c r="G1782" s="590">
        <v>0.28274932881395676</v>
      </c>
      <c r="H1782" s="588"/>
      <c r="I1782" s="589"/>
      <c r="J1782" s="590"/>
      <c r="K1782" s="588"/>
      <c r="L1782" s="589"/>
      <c r="M1782" s="590"/>
      <c r="N1782" s="591"/>
    </row>
    <row r="1783" spans="1:14" ht="38" x14ac:dyDescent="0.2">
      <c r="A1783" s="528" t="s">
        <v>1129</v>
      </c>
      <c r="B1783" s="568">
        <v>0.72093023255813904</v>
      </c>
      <c r="C1783" s="569">
        <v>0.60972404730617602</v>
      </c>
      <c r="D1783" s="570">
        <v>0.59706643658326097</v>
      </c>
      <c r="E1783" s="568">
        <v>0.72619047619047605</v>
      </c>
      <c r="F1783" s="569">
        <v>0.64642857142857202</v>
      </c>
      <c r="G1783" s="570">
        <v>0.61072261072261103</v>
      </c>
      <c r="H1783" s="568"/>
      <c r="I1783" s="569"/>
      <c r="J1783" s="570"/>
      <c r="K1783" s="568"/>
      <c r="L1783" s="569"/>
      <c r="M1783" s="570"/>
      <c r="N1783" s="576"/>
    </row>
    <row r="1784" spans="1:14" ht="19" x14ac:dyDescent="0.2">
      <c r="A1784" s="534" t="s">
        <v>86</v>
      </c>
      <c r="B1784" s="529">
        <v>0.22093023255814001</v>
      </c>
      <c r="C1784" s="530">
        <v>0.33377135348226</v>
      </c>
      <c r="D1784" s="531">
        <v>0.33994823123382201</v>
      </c>
      <c r="E1784" s="529">
        <v>0.214285714285714</v>
      </c>
      <c r="F1784" s="530">
        <v>0.29642857142857099</v>
      </c>
      <c r="G1784" s="531">
        <v>0.326340326340326</v>
      </c>
      <c r="H1784" s="529"/>
      <c r="I1784" s="530"/>
      <c r="J1784" s="531"/>
      <c r="K1784" s="529"/>
      <c r="L1784" s="530"/>
      <c r="M1784" s="531"/>
      <c r="N1784" s="577"/>
    </row>
    <row r="1785" spans="1:14" ht="19" x14ac:dyDescent="0.2">
      <c r="A1785" s="534" t="s">
        <v>87</v>
      </c>
      <c r="B1785" s="529">
        <v>5.8139534883720902E-2</v>
      </c>
      <c r="C1785" s="530">
        <v>4.5992115637319302E-2</v>
      </c>
      <c r="D1785" s="531">
        <v>5.00431406384814E-2</v>
      </c>
      <c r="E1785" s="529">
        <v>5.95238095238095E-2</v>
      </c>
      <c r="F1785" s="530">
        <v>4.6428571428571402E-2</v>
      </c>
      <c r="G1785" s="531">
        <v>4.8951048951049E-2</v>
      </c>
      <c r="H1785" s="529"/>
      <c r="I1785" s="530"/>
      <c r="J1785" s="531"/>
      <c r="K1785" s="529"/>
      <c r="L1785" s="530"/>
      <c r="M1785" s="531"/>
      <c r="N1785" s="577"/>
    </row>
    <row r="1786" spans="1:14" ht="19" x14ac:dyDescent="0.2">
      <c r="A1786" s="534" t="s">
        <v>88</v>
      </c>
      <c r="B1786" s="529">
        <v>0</v>
      </c>
      <c r="C1786" s="530">
        <v>1.05124835742444E-2</v>
      </c>
      <c r="D1786" s="531">
        <v>1.12165660051769E-2</v>
      </c>
      <c r="E1786" s="529">
        <v>0</v>
      </c>
      <c r="F1786" s="530">
        <v>1.0714285714285701E-2</v>
      </c>
      <c r="G1786" s="531">
        <v>9.3240093240093205E-3</v>
      </c>
      <c r="H1786" s="529"/>
      <c r="I1786" s="530"/>
      <c r="J1786" s="531"/>
      <c r="K1786" s="529"/>
      <c r="L1786" s="530"/>
      <c r="M1786" s="531"/>
      <c r="N1786" s="577"/>
    </row>
    <row r="1787" spans="1:14" ht="19" x14ac:dyDescent="0.2">
      <c r="A1787" s="534" t="s">
        <v>367</v>
      </c>
      <c r="B1787" s="529">
        <v>0</v>
      </c>
      <c r="C1787" s="530">
        <v>0</v>
      </c>
      <c r="D1787" s="531">
        <v>1.72562553925798E-3</v>
      </c>
      <c r="E1787" s="529">
        <v>0</v>
      </c>
      <c r="F1787" s="530">
        <v>0</v>
      </c>
      <c r="G1787" s="531">
        <v>4.6620046620046603E-3</v>
      </c>
      <c r="H1787" s="529"/>
      <c r="I1787" s="530"/>
      <c r="J1787" s="531"/>
      <c r="K1787" s="529"/>
      <c r="L1787" s="530"/>
      <c r="M1787" s="531"/>
      <c r="N1787" s="636"/>
    </row>
    <row r="1788" spans="1:14" ht="19" x14ac:dyDescent="0.2">
      <c r="A1788" s="602" t="s">
        <v>237</v>
      </c>
      <c r="B1788" s="603">
        <v>86</v>
      </c>
      <c r="C1788" s="604">
        <v>761</v>
      </c>
      <c r="D1788" s="605">
        <v>1159</v>
      </c>
      <c r="E1788" s="603">
        <v>84</v>
      </c>
      <c r="F1788" s="604">
        <v>280</v>
      </c>
      <c r="G1788" s="605">
        <v>429</v>
      </c>
      <c r="H1788" s="603"/>
      <c r="I1788" s="604"/>
      <c r="J1788" s="605"/>
      <c r="K1788" s="603"/>
      <c r="L1788" s="604"/>
      <c r="M1788" s="605"/>
      <c r="N1788" s="582"/>
    </row>
    <row r="1789" spans="1:14" ht="19" x14ac:dyDescent="0.2">
      <c r="A1789" s="534" t="s">
        <v>177</v>
      </c>
      <c r="B1789" s="583">
        <v>4.6627906976744198</v>
      </c>
      <c r="C1789" s="584">
        <v>4.5427069645203701</v>
      </c>
      <c r="D1789" s="585">
        <v>4.5194132873166497</v>
      </c>
      <c r="E1789" s="583">
        <v>4.6666666666666696</v>
      </c>
      <c r="F1789" s="584">
        <v>4.5785714285714301</v>
      </c>
      <c r="G1789" s="585">
        <v>4.5291375291375298</v>
      </c>
      <c r="H1789" s="583"/>
      <c r="I1789" s="584"/>
      <c r="J1789" s="585"/>
      <c r="K1789" s="583"/>
      <c r="L1789" s="584"/>
      <c r="M1789" s="585"/>
      <c r="N1789" s="586"/>
    </row>
    <row r="1790" spans="1:14" ht="19" x14ac:dyDescent="0.2">
      <c r="A1790" s="534" t="s">
        <v>157</v>
      </c>
      <c r="B1790" s="583">
        <v>0.58632384378839797</v>
      </c>
      <c r="C1790" s="584">
        <v>0.63542570029561096</v>
      </c>
      <c r="D1790" s="585">
        <v>0.661886924944315</v>
      </c>
      <c r="E1790" s="583">
        <v>0.58769169307079505</v>
      </c>
      <c r="F1790" s="584">
        <v>0.63435522699782099</v>
      </c>
      <c r="G1790" s="585">
        <v>0.67824295554209701</v>
      </c>
      <c r="H1790" s="583"/>
      <c r="I1790" s="584"/>
      <c r="J1790" s="585"/>
      <c r="K1790" s="583"/>
      <c r="L1790" s="584"/>
      <c r="M1790" s="585"/>
      <c r="N1790" s="586"/>
    </row>
    <row r="1791" spans="1:14" ht="19" x14ac:dyDescent="0.2">
      <c r="A1791" s="534" t="s">
        <v>238</v>
      </c>
      <c r="B1791" s="587" t="s">
        <v>226</v>
      </c>
      <c r="C1791" s="584" t="s">
        <v>118</v>
      </c>
      <c r="D1791" s="585" t="s">
        <v>118</v>
      </c>
      <c r="E1791" s="587" t="s">
        <v>226</v>
      </c>
      <c r="F1791" s="584" t="s">
        <v>118</v>
      </c>
      <c r="G1791" s="585" t="s">
        <v>118</v>
      </c>
      <c r="H1791" s="587"/>
      <c r="I1791" s="584"/>
      <c r="J1791" s="585"/>
      <c r="K1791" s="587"/>
      <c r="L1791" s="584"/>
      <c r="M1791" s="585"/>
      <c r="N1791" s="586"/>
    </row>
    <row r="1792" spans="1:14" ht="19" x14ac:dyDescent="0.2">
      <c r="A1792" s="562" t="s">
        <v>156</v>
      </c>
      <c r="B1792" s="588" t="s">
        <v>226</v>
      </c>
      <c r="C1792" s="589">
        <v>0.18898154905944883</v>
      </c>
      <c r="D1792" s="590">
        <v>0.21661919121582968</v>
      </c>
      <c r="E1792" s="588" t="s">
        <v>226</v>
      </c>
      <c r="F1792" s="589">
        <v>0.13887366942992363</v>
      </c>
      <c r="G1792" s="590">
        <v>0.20277267372311653</v>
      </c>
      <c r="H1792" s="588"/>
      <c r="I1792" s="589"/>
      <c r="J1792" s="590"/>
      <c r="K1792" s="588"/>
      <c r="L1792" s="589"/>
      <c r="M1792" s="590"/>
      <c r="N1792" s="591"/>
    </row>
    <row r="1793" spans="1:14" ht="38" x14ac:dyDescent="0.2">
      <c r="A1793" s="528" t="s">
        <v>1130</v>
      </c>
      <c r="B1793" s="568">
        <v>0.31034482758620702</v>
      </c>
      <c r="C1793" s="569">
        <v>0.26509186351705999</v>
      </c>
      <c r="D1793" s="570">
        <v>0.234685073339085</v>
      </c>
      <c r="E1793" s="568">
        <v>0.317647058823529</v>
      </c>
      <c r="F1793" s="569">
        <v>0.277580071174377</v>
      </c>
      <c r="G1793" s="570">
        <v>0.23953488372092999</v>
      </c>
      <c r="H1793" s="568"/>
      <c r="I1793" s="569"/>
      <c r="J1793" s="570"/>
      <c r="K1793" s="568"/>
      <c r="L1793" s="569"/>
      <c r="M1793" s="570"/>
      <c r="N1793" s="599" t="s">
        <v>929</v>
      </c>
    </row>
    <row r="1794" spans="1:14" ht="19" x14ac:dyDescent="0.2">
      <c r="A1794" s="534" t="s">
        <v>86</v>
      </c>
      <c r="B1794" s="529">
        <v>0.49425287356321801</v>
      </c>
      <c r="C1794" s="530">
        <v>0.49737532808398899</v>
      </c>
      <c r="D1794" s="531">
        <v>0.49266609145815399</v>
      </c>
      <c r="E1794" s="529">
        <v>0.48235294117647098</v>
      </c>
      <c r="F1794" s="530">
        <v>0.48398576512455499</v>
      </c>
      <c r="G1794" s="531">
        <v>0.46744186046511599</v>
      </c>
      <c r="H1794" s="529"/>
      <c r="I1794" s="530"/>
      <c r="J1794" s="531"/>
      <c r="K1794" s="529"/>
      <c r="L1794" s="530"/>
      <c r="M1794" s="531"/>
      <c r="N1794" s="600"/>
    </row>
    <row r="1795" spans="1:14" ht="19" x14ac:dyDescent="0.2">
      <c r="A1795" s="534" t="s">
        <v>87</v>
      </c>
      <c r="B1795" s="529">
        <v>0.126436781609195</v>
      </c>
      <c r="C1795" s="530">
        <v>0.174540682414698</v>
      </c>
      <c r="D1795" s="531">
        <v>0.208800690250216</v>
      </c>
      <c r="E1795" s="529">
        <v>0.129411764705882</v>
      </c>
      <c r="F1795" s="530">
        <v>0.16014234875444799</v>
      </c>
      <c r="G1795" s="531">
        <v>0.21627906976744199</v>
      </c>
      <c r="H1795" s="529"/>
      <c r="I1795" s="530"/>
      <c r="J1795" s="531"/>
      <c r="K1795" s="529"/>
      <c r="L1795" s="530"/>
      <c r="M1795" s="531"/>
      <c r="N1795" s="600"/>
    </row>
    <row r="1796" spans="1:14" ht="19" x14ac:dyDescent="0.2">
      <c r="A1796" s="534" t="s">
        <v>88</v>
      </c>
      <c r="B1796" s="529">
        <v>6.8965517241379296E-2</v>
      </c>
      <c r="C1796" s="530">
        <v>5.3805774278215202E-2</v>
      </c>
      <c r="D1796" s="531">
        <v>5.2631578947368397E-2</v>
      </c>
      <c r="E1796" s="529">
        <v>7.0588235294117604E-2</v>
      </c>
      <c r="F1796" s="530">
        <v>6.0498220640569401E-2</v>
      </c>
      <c r="G1796" s="531">
        <v>5.8139534883720902E-2</v>
      </c>
      <c r="H1796" s="529"/>
      <c r="I1796" s="530"/>
      <c r="J1796" s="531"/>
      <c r="K1796" s="529"/>
      <c r="L1796" s="530"/>
      <c r="M1796" s="531"/>
      <c r="N1796" s="600"/>
    </row>
    <row r="1797" spans="1:14" ht="19" x14ac:dyDescent="0.2">
      <c r="A1797" s="534" t="s">
        <v>367</v>
      </c>
      <c r="B1797" s="529">
        <v>0</v>
      </c>
      <c r="C1797" s="530">
        <v>9.1863517060367505E-3</v>
      </c>
      <c r="D1797" s="531">
        <v>1.12165660051769E-2</v>
      </c>
      <c r="E1797" s="529">
        <v>0</v>
      </c>
      <c r="F1797" s="530">
        <v>1.7793594306049799E-2</v>
      </c>
      <c r="G1797" s="531">
        <v>1.8604651162790701E-2</v>
      </c>
      <c r="H1797" s="529"/>
      <c r="I1797" s="530"/>
      <c r="J1797" s="531"/>
      <c r="K1797" s="529"/>
      <c r="L1797" s="530"/>
      <c r="M1797" s="531"/>
      <c r="N1797" s="601"/>
    </row>
    <row r="1798" spans="1:14" ht="19" x14ac:dyDescent="0.2">
      <c r="A1798" s="602" t="s">
        <v>237</v>
      </c>
      <c r="B1798" s="603">
        <v>87</v>
      </c>
      <c r="C1798" s="604">
        <v>762</v>
      </c>
      <c r="D1798" s="605">
        <v>1159</v>
      </c>
      <c r="E1798" s="603">
        <v>85</v>
      </c>
      <c r="F1798" s="604">
        <v>281</v>
      </c>
      <c r="G1798" s="605">
        <v>430</v>
      </c>
      <c r="H1798" s="603"/>
      <c r="I1798" s="604"/>
      <c r="J1798" s="605"/>
      <c r="K1798" s="603"/>
      <c r="L1798" s="604"/>
      <c r="M1798" s="605"/>
      <c r="N1798" s="582"/>
    </row>
    <row r="1799" spans="1:14" ht="19" x14ac:dyDescent="0.2">
      <c r="A1799" s="534" t="s">
        <v>177</v>
      </c>
      <c r="B1799" s="583">
        <v>4.0459770114942497</v>
      </c>
      <c r="C1799" s="584">
        <v>3.9553805774278299</v>
      </c>
      <c r="D1799" s="585">
        <v>3.8869715271785998</v>
      </c>
      <c r="E1799" s="583">
        <v>4.0470588235294098</v>
      </c>
      <c r="F1799" s="584">
        <v>3.9430604982206399</v>
      </c>
      <c r="G1799" s="585">
        <v>3.85116279069767</v>
      </c>
      <c r="H1799" s="583"/>
      <c r="I1799" s="584"/>
      <c r="J1799" s="585"/>
      <c r="K1799" s="583"/>
      <c r="L1799" s="584"/>
      <c r="M1799" s="585"/>
      <c r="N1799" s="586"/>
    </row>
    <row r="1800" spans="1:14" ht="19" x14ac:dyDescent="0.2">
      <c r="A1800" s="534" t="s">
        <v>157</v>
      </c>
      <c r="B1800" s="583">
        <v>0.84781588031083899</v>
      </c>
      <c r="C1800" s="584">
        <v>0.85820071199365699</v>
      </c>
      <c r="D1800" s="585">
        <v>0.86187392238264504</v>
      </c>
      <c r="E1800" s="583">
        <v>0.85781952748622803</v>
      </c>
      <c r="F1800" s="584">
        <v>0.91629878153426503</v>
      </c>
      <c r="G1800" s="585">
        <v>0.91411416429904802</v>
      </c>
      <c r="H1800" s="583"/>
      <c r="I1800" s="584"/>
      <c r="J1800" s="585"/>
      <c r="K1800" s="583"/>
      <c r="L1800" s="584"/>
      <c r="M1800" s="585"/>
      <c r="N1800" s="586"/>
    </row>
    <row r="1801" spans="1:14" ht="19" x14ac:dyDescent="0.2">
      <c r="A1801" s="534" t="s">
        <v>238</v>
      </c>
      <c r="B1801" s="587" t="s">
        <v>226</v>
      </c>
      <c r="C1801" s="584" t="s">
        <v>118</v>
      </c>
      <c r="D1801" s="585" t="s">
        <v>118</v>
      </c>
      <c r="E1801" s="587" t="s">
        <v>226</v>
      </c>
      <c r="F1801" s="584" t="s">
        <v>118</v>
      </c>
      <c r="G1801" s="585" t="s">
        <v>118</v>
      </c>
      <c r="H1801" s="587"/>
      <c r="I1801" s="584"/>
      <c r="J1801" s="585"/>
      <c r="K1801" s="587"/>
      <c r="L1801" s="584"/>
      <c r="M1801" s="585"/>
      <c r="N1801" s="586"/>
    </row>
    <row r="1802" spans="1:14" ht="19" x14ac:dyDescent="0.2">
      <c r="A1802" s="562" t="s">
        <v>156</v>
      </c>
      <c r="B1802" s="588" t="s">
        <v>226</v>
      </c>
      <c r="C1802" s="589">
        <v>0.10556555453788696</v>
      </c>
      <c r="D1802" s="590">
        <v>0.18448810224595288</v>
      </c>
      <c r="E1802" s="588" t="s">
        <v>226</v>
      </c>
      <c r="F1802" s="589">
        <v>0.11349826869204555</v>
      </c>
      <c r="G1802" s="590">
        <v>0.21430149589898861</v>
      </c>
      <c r="H1802" s="588"/>
      <c r="I1802" s="589"/>
      <c r="J1802" s="590"/>
      <c r="K1802" s="588"/>
      <c r="L1802" s="589"/>
      <c r="M1802" s="590"/>
      <c r="N1802" s="591"/>
    </row>
    <row r="1803" spans="1:14" ht="38" x14ac:dyDescent="0.2">
      <c r="A1803" s="528" t="s">
        <v>1131</v>
      </c>
      <c r="B1803" s="568">
        <v>0.290697674418605</v>
      </c>
      <c r="C1803" s="569">
        <v>0.30921052631578899</v>
      </c>
      <c r="D1803" s="570">
        <v>0.29386343993085601</v>
      </c>
      <c r="E1803" s="568">
        <v>0.297619047619048</v>
      </c>
      <c r="F1803" s="569">
        <v>0.32258064516128998</v>
      </c>
      <c r="G1803" s="570">
        <v>0.31074766355140199</v>
      </c>
      <c r="H1803" s="568"/>
      <c r="I1803" s="569"/>
      <c r="J1803" s="570"/>
      <c r="K1803" s="568"/>
      <c r="L1803" s="569"/>
      <c r="M1803" s="570"/>
      <c r="N1803" s="599" t="s">
        <v>929</v>
      </c>
    </row>
    <row r="1804" spans="1:14" ht="19" x14ac:dyDescent="0.2">
      <c r="A1804" s="534" t="s">
        <v>86</v>
      </c>
      <c r="B1804" s="529">
        <v>0.44186046511627902</v>
      </c>
      <c r="C1804" s="530">
        <v>0.43552631578947398</v>
      </c>
      <c r="D1804" s="531">
        <v>0.43474503025064798</v>
      </c>
      <c r="E1804" s="529">
        <v>0.42857142857142899</v>
      </c>
      <c r="F1804" s="530">
        <v>0.43369175627240097</v>
      </c>
      <c r="G1804" s="531">
        <v>0.43925233644859801</v>
      </c>
      <c r="H1804" s="529"/>
      <c r="I1804" s="530"/>
      <c r="J1804" s="531"/>
      <c r="K1804" s="529"/>
      <c r="L1804" s="530"/>
      <c r="M1804" s="531"/>
      <c r="N1804" s="600"/>
    </row>
    <row r="1805" spans="1:14" ht="19" x14ac:dyDescent="0.2">
      <c r="A1805" s="534" t="s">
        <v>87</v>
      </c>
      <c r="B1805" s="529">
        <v>0.186046511627907</v>
      </c>
      <c r="C1805" s="530">
        <v>0.17105263157894701</v>
      </c>
      <c r="D1805" s="531">
        <v>0.188418323249784</v>
      </c>
      <c r="E1805" s="529">
        <v>0.19047619047618999</v>
      </c>
      <c r="F1805" s="530">
        <v>0.154121863799283</v>
      </c>
      <c r="G1805" s="531">
        <v>0.168224299065421</v>
      </c>
      <c r="H1805" s="529"/>
      <c r="I1805" s="530"/>
      <c r="J1805" s="531"/>
      <c r="K1805" s="529"/>
      <c r="L1805" s="530"/>
      <c r="M1805" s="531"/>
      <c r="N1805" s="600"/>
    </row>
    <row r="1806" spans="1:14" ht="19" x14ac:dyDescent="0.2">
      <c r="A1806" s="534" t="s">
        <v>88</v>
      </c>
      <c r="B1806" s="529">
        <v>6.9767441860465101E-2</v>
      </c>
      <c r="C1806" s="530">
        <v>7.6315789473684198E-2</v>
      </c>
      <c r="D1806" s="531">
        <v>7.1737251512532393E-2</v>
      </c>
      <c r="E1806" s="529">
        <v>7.1428571428571397E-2</v>
      </c>
      <c r="F1806" s="530">
        <v>7.8853046594982101E-2</v>
      </c>
      <c r="G1806" s="531">
        <v>7.00934579439252E-2</v>
      </c>
      <c r="H1806" s="529"/>
      <c r="I1806" s="530"/>
      <c r="J1806" s="531"/>
      <c r="K1806" s="529"/>
      <c r="L1806" s="530"/>
      <c r="M1806" s="531"/>
      <c r="N1806" s="600"/>
    </row>
    <row r="1807" spans="1:14" ht="19" x14ac:dyDescent="0.2">
      <c r="A1807" s="534" t="s">
        <v>367</v>
      </c>
      <c r="B1807" s="529">
        <v>1.16279069767442E-2</v>
      </c>
      <c r="C1807" s="530">
        <v>7.8947368421052599E-3</v>
      </c>
      <c r="D1807" s="531">
        <v>1.1235955056179799E-2</v>
      </c>
      <c r="E1807" s="529">
        <v>1.1904761904761901E-2</v>
      </c>
      <c r="F1807" s="530">
        <v>1.0752688172042999E-2</v>
      </c>
      <c r="G1807" s="531">
        <v>1.16822429906542E-2</v>
      </c>
      <c r="H1807" s="529"/>
      <c r="I1807" s="530"/>
      <c r="J1807" s="531"/>
      <c r="K1807" s="529"/>
      <c r="L1807" s="530"/>
      <c r="M1807" s="531"/>
      <c r="N1807" s="601"/>
    </row>
    <row r="1808" spans="1:14" ht="19" x14ac:dyDescent="0.2">
      <c r="A1808" s="602" t="s">
        <v>237</v>
      </c>
      <c r="B1808" s="603">
        <v>86</v>
      </c>
      <c r="C1808" s="604">
        <v>760</v>
      </c>
      <c r="D1808" s="605">
        <v>1157</v>
      </c>
      <c r="E1808" s="603">
        <v>84</v>
      </c>
      <c r="F1808" s="604">
        <v>279</v>
      </c>
      <c r="G1808" s="605">
        <v>428</v>
      </c>
      <c r="H1808" s="603"/>
      <c r="I1808" s="604"/>
      <c r="J1808" s="605"/>
      <c r="K1808" s="603"/>
      <c r="L1808" s="604"/>
      <c r="M1808" s="605"/>
      <c r="N1808" s="582"/>
    </row>
    <row r="1809" spans="1:14" ht="19" x14ac:dyDescent="0.2">
      <c r="A1809" s="534" t="s">
        <v>177</v>
      </c>
      <c r="B1809" s="583">
        <v>3.9302325581395299</v>
      </c>
      <c r="C1809" s="584">
        <v>3.9618421052631598</v>
      </c>
      <c r="D1809" s="585">
        <v>3.9282627484874699</v>
      </c>
      <c r="E1809" s="583">
        <v>3.9285714285714302</v>
      </c>
      <c r="F1809" s="584">
        <v>3.97849462365591</v>
      </c>
      <c r="G1809" s="585">
        <v>3.9672897196261698</v>
      </c>
      <c r="H1809" s="583"/>
      <c r="I1809" s="584"/>
      <c r="J1809" s="585"/>
      <c r="K1809" s="583"/>
      <c r="L1809" s="584"/>
      <c r="M1809" s="585"/>
      <c r="N1809" s="586"/>
    </row>
    <row r="1810" spans="1:14" ht="19" x14ac:dyDescent="0.2">
      <c r="A1810" s="534" t="s">
        <v>157</v>
      </c>
      <c r="B1810" s="583">
        <v>0.93041037972079998</v>
      </c>
      <c r="C1810" s="584">
        <v>0.92533754198360296</v>
      </c>
      <c r="D1810" s="585">
        <v>0.93056788114706701</v>
      </c>
      <c r="E1810" s="583">
        <v>0.94148964618451003</v>
      </c>
      <c r="F1810" s="584">
        <v>0.94425747872181098</v>
      </c>
      <c r="G1810" s="585">
        <v>0.93028924020043802</v>
      </c>
      <c r="H1810" s="583"/>
      <c r="I1810" s="584"/>
      <c r="J1810" s="585"/>
      <c r="K1810" s="583"/>
      <c r="L1810" s="584"/>
      <c r="M1810" s="585"/>
      <c r="N1810" s="586"/>
    </row>
    <row r="1811" spans="1:14" ht="19" x14ac:dyDescent="0.2">
      <c r="A1811" s="534" t="s">
        <v>238</v>
      </c>
      <c r="B1811" s="587" t="s">
        <v>226</v>
      </c>
      <c r="C1811" s="584" t="s">
        <v>118</v>
      </c>
      <c r="D1811" s="585" t="s">
        <v>118</v>
      </c>
      <c r="E1811" s="587" t="s">
        <v>226</v>
      </c>
      <c r="F1811" s="584" t="s">
        <v>118</v>
      </c>
      <c r="G1811" s="585" t="s">
        <v>118</v>
      </c>
      <c r="H1811" s="587"/>
      <c r="I1811" s="584"/>
      <c r="J1811" s="585"/>
      <c r="K1811" s="587"/>
      <c r="L1811" s="584"/>
      <c r="M1811" s="585"/>
      <c r="N1811" s="586"/>
    </row>
    <row r="1812" spans="1:14" ht="19" x14ac:dyDescent="0.2">
      <c r="A1812" s="562" t="s">
        <v>156</v>
      </c>
      <c r="B1812" s="588" t="s">
        <v>226</v>
      </c>
      <c r="C1812" s="589">
        <v>-3.4160018036088799E-2</v>
      </c>
      <c r="D1812" s="590">
        <v>2.116782334709274E-3</v>
      </c>
      <c r="E1812" s="588" t="s">
        <v>226</v>
      </c>
      <c r="F1812" s="589">
        <v>-5.2870320023367043E-2</v>
      </c>
      <c r="G1812" s="590">
        <v>-4.1619626866153496E-2</v>
      </c>
      <c r="H1812" s="588"/>
      <c r="I1812" s="589"/>
      <c r="J1812" s="590"/>
      <c r="K1812" s="588"/>
      <c r="L1812" s="589"/>
      <c r="M1812" s="590"/>
      <c r="N1812" s="591"/>
    </row>
    <row r="1813" spans="1:14" ht="38" x14ac:dyDescent="0.2">
      <c r="A1813" s="528" t="s">
        <v>1132</v>
      </c>
      <c r="B1813" s="568">
        <v>0.41379310344827602</v>
      </c>
      <c r="C1813" s="569">
        <v>0.28571428571428598</v>
      </c>
      <c r="D1813" s="570">
        <v>0.28313253012048201</v>
      </c>
      <c r="E1813" s="568">
        <v>0.42352941176470599</v>
      </c>
      <c r="F1813" s="569">
        <v>0.32028469750889699</v>
      </c>
      <c r="G1813" s="570">
        <v>0.30697674418604698</v>
      </c>
      <c r="H1813" s="568"/>
      <c r="I1813" s="569"/>
      <c r="J1813" s="570"/>
      <c r="K1813" s="568"/>
      <c r="L1813" s="569"/>
      <c r="M1813" s="570"/>
      <c r="N1813" s="576"/>
    </row>
    <row r="1814" spans="1:14" ht="19" x14ac:dyDescent="0.2">
      <c r="A1814" s="534" t="s">
        <v>86</v>
      </c>
      <c r="B1814" s="529">
        <v>0.390804597701149</v>
      </c>
      <c r="C1814" s="530">
        <v>0.39187418086500603</v>
      </c>
      <c r="D1814" s="531">
        <v>0.389845094664372</v>
      </c>
      <c r="E1814" s="529">
        <v>0.4</v>
      </c>
      <c r="F1814" s="530">
        <v>0.40569395017793602</v>
      </c>
      <c r="G1814" s="531">
        <v>0.40465116279069802</v>
      </c>
      <c r="H1814" s="529"/>
      <c r="I1814" s="530"/>
      <c r="J1814" s="531"/>
      <c r="K1814" s="529"/>
      <c r="L1814" s="530"/>
      <c r="M1814" s="531"/>
      <c r="N1814" s="577"/>
    </row>
    <row r="1815" spans="1:14" ht="19" x14ac:dyDescent="0.2">
      <c r="A1815" s="534" t="s">
        <v>87</v>
      </c>
      <c r="B1815" s="529">
        <v>9.1954022988505704E-2</v>
      </c>
      <c r="C1815" s="530">
        <v>0.190039318479685</v>
      </c>
      <c r="D1815" s="531">
        <v>0.185025817555938</v>
      </c>
      <c r="E1815" s="529">
        <v>8.2352941176470601E-2</v>
      </c>
      <c r="F1815" s="530">
        <v>0.15658362989323801</v>
      </c>
      <c r="G1815" s="531">
        <v>0.16046511627907001</v>
      </c>
      <c r="H1815" s="529"/>
      <c r="I1815" s="530"/>
      <c r="J1815" s="531"/>
      <c r="K1815" s="529"/>
      <c r="L1815" s="530"/>
      <c r="M1815" s="531"/>
      <c r="N1815" s="577"/>
    </row>
    <row r="1816" spans="1:14" ht="19" x14ac:dyDescent="0.2">
      <c r="A1816" s="534" t="s">
        <v>88</v>
      </c>
      <c r="B1816" s="529">
        <v>5.7471264367816098E-2</v>
      </c>
      <c r="C1816" s="530">
        <v>0.102228047182176</v>
      </c>
      <c r="D1816" s="531">
        <v>0.102409638554217</v>
      </c>
      <c r="E1816" s="529">
        <v>4.7058823529411799E-2</v>
      </c>
      <c r="F1816" s="530">
        <v>8.1850533807829196E-2</v>
      </c>
      <c r="G1816" s="531">
        <v>8.1395348837209294E-2</v>
      </c>
      <c r="H1816" s="529"/>
      <c r="I1816" s="530"/>
      <c r="J1816" s="531"/>
      <c r="K1816" s="529"/>
      <c r="L1816" s="530"/>
      <c r="M1816" s="531"/>
      <c r="N1816" s="577"/>
    </row>
    <row r="1817" spans="1:14" ht="19" x14ac:dyDescent="0.2">
      <c r="A1817" s="534" t="s">
        <v>367</v>
      </c>
      <c r="B1817" s="529">
        <v>4.5977011494252901E-2</v>
      </c>
      <c r="C1817" s="530">
        <v>3.01441677588467E-2</v>
      </c>
      <c r="D1817" s="531">
        <v>3.9586919104991403E-2</v>
      </c>
      <c r="E1817" s="529">
        <v>4.7058823529411799E-2</v>
      </c>
      <c r="F1817" s="530">
        <v>3.5587188612099599E-2</v>
      </c>
      <c r="G1817" s="531">
        <v>4.6511627906976702E-2</v>
      </c>
      <c r="H1817" s="529"/>
      <c r="I1817" s="530"/>
      <c r="J1817" s="531"/>
      <c r="K1817" s="529"/>
      <c r="L1817" s="530"/>
      <c r="M1817" s="531"/>
      <c r="N1817" s="636"/>
    </row>
    <row r="1818" spans="1:14" ht="19" x14ac:dyDescent="0.2">
      <c r="A1818" s="602" t="s">
        <v>237</v>
      </c>
      <c r="B1818" s="603">
        <v>87</v>
      </c>
      <c r="C1818" s="604">
        <v>763</v>
      </c>
      <c r="D1818" s="605">
        <v>1162</v>
      </c>
      <c r="E1818" s="603">
        <v>85</v>
      </c>
      <c r="F1818" s="604">
        <v>281</v>
      </c>
      <c r="G1818" s="605">
        <v>430</v>
      </c>
      <c r="H1818" s="603"/>
      <c r="I1818" s="604"/>
      <c r="J1818" s="605"/>
      <c r="K1818" s="603"/>
      <c r="L1818" s="604"/>
      <c r="M1818" s="605"/>
      <c r="N1818" s="582"/>
    </row>
    <row r="1819" spans="1:14" ht="19" x14ac:dyDescent="0.2">
      <c r="A1819" s="534" t="s">
        <v>177</v>
      </c>
      <c r="B1819" s="583">
        <v>4.0689655172413799</v>
      </c>
      <c r="C1819" s="584">
        <v>3.8007863695937099</v>
      </c>
      <c r="D1819" s="585">
        <v>3.7745266781411302</v>
      </c>
      <c r="E1819" s="583">
        <v>4.1058823529411796</v>
      </c>
      <c r="F1819" s="584">
        <v>3.8932384341636999</v>
      </c>
      <c r="G1819" s="585">
        <v>3.8441860465116302</v>
      </c>
      <c r="H1819" s="583"/>
      <c r="I1819" s="584"/>
      <c r="J1819" s="585"/>
      <c r="K1819" s="583"/>
      <c r="L1819" s="584"/>
      <c r="M1819" s="585"/>
      <c r="N1819" s="586"/>
    </row>
    <row r="1820" spans="1:14" ht="19" x14ac:dyDescent="0.2">
      <c r="A1820" s="534" t="s">
        <v>157</v>
      </c>
      <c r="B1820" s="583">
        <v>1.07609439639834</v>
      </c>
      <c r="C1820" s="584">
        <v>1.05723325854022</v>
      </c>
      <c r="D1820" s="585">
        <v>1.0882371578340699</v>
      </c>
      <c r="E1820" s="583">
        <v>1.0581152315023401</v>
      </c>
      <c r="F1820" s="584">
        <v>1.05694497935071</v>
      </c>
      <c r="G1820" s="585">
        <v>1.09092512772586</v>
      </c>
      <c r="H1820" s="583"/>
      <c r="I1820" s="584"/>
      <c r="J1820" s="585"/>
      <c r="K1820" s="583"/>
      <c r="L1820" s="584"/>
      <c r="M1820" s="585"/>
      <c r="N1820" s="586"/>
    </row>
    <row r="1821" spans="1:14" ht="19" x14ac:dyDescent="0.2">
      <c r="A1821" s="534" t="s">
        <v>238</v>
      </c>
      <c r="B1821" s="587" t="s">
        <v>226</v>
      </c>
      <c r="C1821" s="584" t="s">
        <v>244</v>
      </c>
      <c r="D1821" s="585" t="s">
        <v>244</v>
      </c>
      <c r="E1821" s="587" t="s">
        <v>226</v>
      </c>
      <c r="F1821" s="584" t="s">
        <v>118</v>
      </c>
      <c r="G1821" s="585" t="s">
        <v>244</v>
      </c>
      <c r="H1821" s="587"/>
      <c r="I1821" s="584"/>
      <c r="J1821" s="585"/>
      <c r="K1821" s="587"/>
      <c r="L1821" s="584"/>
      <c r="M1821" s="585"/>
      <c r="N1821" s="586"/>
    </row>
    <row r="1822" spans="1:14" ht="19" x14ac:dyDescent="0.2">
      <c r="A1822" s="562" t="s">
        <v>156</v>
      </c>
      <c r="B1822" s="588" t="s">
        <v>226</v>
      </c>
      <c r="C1822" s="589">
        <v>0.253661285701473</v>
      </c>
      <c r="D1822" s="590">
        <v>0.27056495634304056</v>
      </c>
      <c r="E1822" s="588" t="s">
        <v>226</v>
      </c>
      <c r="F1822" s="589">
        <v>0.20118731147964647</v>
      </c>
      <c r="G1822" s="590">
        <v>0.23988475448822133</v>
      </c>
      <c r="H1822" s="588"/>
      <c r="I1822" s="589"/>
      <c r="J1822" s="590"/>
      <c r="K1822" s="588"/>
      <c r="L1822" s="589"/>
      <c r="M1822" s="590"/>
      <c r="N1822" s="591"/>
    </row>
    <row r="1823" spans="1:14" ht="38" x14ac:dyDescent="0.2">
      <c r="A1823" s="528" t="s">
        <v>1133</v>
      </c>
      <c r="B1823" s="568">
        <v>0.28735632183908</v>
      </c>
      <c r="C1823" s="569">
        <v>0.247706422018349</v>
      </c>
      <c r="D1823" s="570">
        <v>0.228251507321275</v>
      </c>
      <c r="E1823" s="568">
        <v>0.29411764705882398</v>
      </c>
      <c r="F1823" s="569">
        <v>0.23487544483985801</v>
      </c>
      <c r="G1823" s="570">
        <v>0.211627906976744</v>
      </c>
      <c r="H1823" s="568"/>
      <c r="I1823" s="569"/>
      <c r="J1823" s="570"/>
      <c r="K1823" s="568"/>
      <c r="L1823" s="569"/>
      <c r="M1823" s="570"/>
      <c r="N1823" s="576"/>
    </row>
    <row r="1824" spans="1:14" ht="19" x14ac:dyDescent="0.2">
      <c r="A1824" s="534" t="s">
        <v>86</v>
      </c>
      <c r="B1824" s="529">
        <v>0.37931034482758602</v>
      </c>
      <c r="C1824" s="530">
        <v>0.41284403669724801</v>
      </c>
      <c r="D1824" s="531">
        <v>0.407407407407407</v>
      </c>
      <c r="E1824" s="529">
        <v>0.38823529411764701</v>
      </c>
      <c r="F1824" s="530">
        <v>0.43060498220640597</v>
      </c>
      <c r="G1824" s="531">
        <v>0.39302325581395398</v>
      </c>
      <c r="H1824" s="529"/>
      <c r="I1824" s="530"/>
      <c r="J1824" s="531"/>
      <c r="K1824" s="529"/>
      <c r="L1824" s="530"/>
      <c r="M1824" s="531"/>
      <c r="N1824" s="577"/>
    </row>
    <row r="1825" spans="1:14" ht="19" x14ac:dyDescent="0.2">
      <c r="A1825" s="534" t="s">
        <v>87</v>
      </c>
      <c r="B1825" s="529">
        <v>0.18390804597701099</v>
      </c>
      <c r="C1825" s="530">
        <v>0.20576671035386601</v>
      </c>
      <c r="D1825" s="531">
        <v>0.228251507321275</v>
      </c>
      <c r="E1825" s="529">
        <v>0.188235294117647</v>
      </c>
      <c r="F1825" s="530">
        <v>0.231316725978648</v>
      </c>
      <c r="G1825" s="531">
        <v>0.26279069767441898</v>
      </c>
      <c r="H1825" s="529"/>
      <c r="I1825" s="530"/>
      <c r="J1825" s="531"/>
      <c r="K1825" s="529"/>
      <c r="L1825" s="530"/>
      <c r="M1825" s="531"/>
      <c r="N1825" s="577"/>
    </row>
    <row r="1826" spans="1:14" ht="19" x14ac:dyDescent="0.2">
      <c r="A1826" s="534" t="s">
        <v>88</v>
      </c>
      <c r="B1826" s="529">
        <v>0.114942528735632</v>
      </c>
      <c r="C1826" s="530">
        <v>0.106159895150721</v>
      </c>
      <c r="D1826" s="531">
        <v>0.10163652024117099</v>
      </c>
      <c r="E1826" s="529">
        <v>0.105882352941176</v>
      </c>
      <c r="F1826" s="530">
        <v>8.1850533807829196E-2</v>
      </c>
      <c r="G1826" s="531">
        <v>0.1</v>
      </c>
      <c r="H1826" s="529"/>
      <c r="I1826" s="530"/>
      <c r="J1826" s="531"/>
      <c r="K1826" s="529"/>
      <c r="L1826" s="530"/>
      <c r="M1826" s="531"/>
      <c r="N1826" s="577"/>
    </row>
    <row r="1827" spans="1:14" ht="19" x14ac:dyDescent="0.2">
      <c r="A1827" s="534" t="s">
        <v>367</v>
      </c>
      <c r="B1827" s="529">
        <v>3.4482758620689703E-2</v>
      </c>
      <c r="C1827" s="530">
        <v>2.7522935779816501E-2</v>
      </c>
      <c r="D1827" s="531">
        <v>3.44530577088717E-2</v>
      </c>
      <c r="E1827" s="529">
        <v>2.3529411764705899E-2</v>
      </c>
      <c r="F1827" s="530">
        <v>2.1352313167259801E-2</v>
      </c>
      <c r="G1827" s="531">
        <v>3.25581395348837E-2</v>
      </c>
      <c r="H1827" s="529"/>
      <c r="I1827" s="530"/>
      <c r="J1827" s="531"/>
      <c r="K1827" s="529"/>
      <c r="L1827" s="530"/>
      <c r="M1827" s="531"/>
      <c r="N1827" s="636"/>
    </row>
    <row r="1828" spans="1:14" ht="19" x14ac:dyDescent="0.2">
      <c r="A1828" s="602" t="s">
        <v>237</v>
      </c>
      <c r="B1828" s="603">
        <v>87</v>
      </c>
      <c r="C1828" s="604">
        <v>763</v>
      </c>
      <c r="D1828" s="605">
        <v>1161</v>
      </c>
      <c r="E1828" s="603">
        <v>85</v>
      </c>
      <c r="F1828" s="604">
        <v>281</v>
      </c>
      <c r="G1828" s="605">
        <v>430</v>
      </c>
      <c r="H1828" s="603"/>
      <c r="I1828" s="604"/>
      <c r="J1828" s="605"/>
      <c r="K1828" s="603"/>
      <c r="L1828" s="604"/>
      <c r="M1828" s="605"/>
      <c r="N1828" s="582"/>
    </row>
    <row r="1829" spans="1:14" ht="19" x14ac:dyDescent="0.2">
      <c r="A1829" s="534" t="s">
        <v>177</v>
      </c>
      <c r="B1829" s="583">
        <v>3.7701149425287399</v>
      </c>
      <c r="C1829" s="584">
        <v>3.74705111402359</v>
      </c>
      <c r="D1829" s="585">
        <v>3.6933677863910499</v>
      </c>
      <c r="E1829" s="583">
        <v>3.8235294117647101</v>
      </c>
      <c r="F1829" s="584">
        <v>3.77580071174377</v>
      </c>
      <c r="G1829" s="585">
        <v>3.6511627906976698</v>
      </c>
      <c r="H1829" s="583"/>
      <c r="I1829" s="584"/>
      <c r="J1829" s="585"/>
      <c r="K1829" s="583"/>
      <c r="L1829" s="584"/>
      <c r="M1829" s="585"/>
      <c r="N1829" s="586"/>
    </row>
    <row r="1830" spans="1:14" ht="19" x14ac:dyDescent="0.2">
      <c r="A1830" s="534" t="s">
        <v>157</v>
      </c>
      <c r="B1830" s="583">
        <v>1.0965182680721699</v>
      </c>
      <c r="C1830" s="584">
        <v>1.0311301962584101</v>
      </c>
      <c r="D1830" s="585">
        <v>1.03924663195526</v>
      </c>
      <c r="E1830" s="583">
        <v>1.0485417378008199</v>
      </c>
      <c r="F1830" s="584">
        <v>0.96893801371814403</v>
      </c>
      <c r="G1830" s="585">
        <v>1.02381254043871</v>
      </c>
      <c r="H1830" s="583"/>
      <c r="I1830" s="584"/>
      <c r="J1830" s="585"/>
      <c r="K1830" s="583"/>
      <c r="L1830" s="584"/>
      <c r="M1830" s="585"/>
      <c r="N1830" s="586"/>
    </row>
    <row r="1831" spans="1:14" ht="19" x14ac:dyDescent="0.2">
      <c r="A1831" s="534" t="s">
        <v>238</v>
      </c>
      <c r="B1831" s="587" t="s">
        <v>226</v>
      </c>
      <c r="C1831" s="584" t="s">
        <v>118</v>
      </c>
      <c r="D1831" s="585" t="s">
        <v>118</v>
      </c>
      <c r="E1831" s="587" t="s">
        <v>226</v>
      </c>
      <c r="F1831" s="584" t="s">
        <v>118</v>
      </c>
      <c r="G1831" s="585" t="s">
        <v>118</v>
      </c>
      <c r="H1831" s="587"/>
      <c r="I1831" s="584"/>
      <c r="J1831" s="585"/>
      <c r="K1831" s="587"/>
      <c r="L1831" s="584"/>
      <c r="M1831" s="585"/>
      <c r="N1831" s="586"/>
    </row>
    <row r="1832" spans="1:14" ht="19" x14ac:dyDescent="0.2">
      <c r="A1832" s="562" t="s">
        <v>156</v>
      </c>
      <c r="B1832" s="588" t="s">
        <v>226</v>
      </c>
      <c r="C1832" s="589">
        <v>2.2367523120591343E-2</v>
      </c>
      <c r="D1832" s="590">
        <v>7.3848837973423426E-2</v>
      </c>
      <c r="E1832" s="588" t="s">
        <v>226</v>
      </c>
      <c r="F1832" s="589">
        <v>4.9258775427531092E-2</v>
      </c>
      <c r="G1832" s="590">
        <v>0.16835759893425423</v>
      </c>
      <c r="H1832" s="588"/>
      <c r="I1832" s="589"/>
      <c r="J1832" s="590"/>
      <c r="K1832" s="588"/>
      <c r="L1832" s="589"/>
      <c r="M1832" s="590"/>
      <c r="N1832" s="591"/>
    </row>
    <row r="1833" spans="1:14" ht="38" x14ac:dyDescent="0.2">
      <c r="A1833" s="528" t="s">
        <v>1134</v>
      </c>
      <c r="B1833" s="568">
        <v>0.27586206896551702</v>
      </c>
      <c r="C1833" s="569">
        <v>0.216251638269987</v>
      </c>
      <c r="D1833" s="570">
        <v>0.21034482758620701</v>
      </c>
      <c r="E1833" s="568">
        <v>0.28235294117647097</v>
      </c>
      <c r="F1833" s="569">
        <v>0.221428571428571</v>
      </c>
      <c r="G1833" s="570">
        <v>0.226635514018692</v>
      </c>
      <c r="H1833" s="568"/>
      <c r="I1833" s="569"/>
      <c r="J1833" s="570"/>
      <c r="K1833" s="568"/>
      <c r="L1833" s="569"/>
      <c r="M1833" s="570"/>
      <c r="N1833" s="576"/>
    </row>
    <row r="1834" spans="1:14" ht="19" x14ac:dyDescent="0.2">
      <c r="A1834" s="534" t="s">
        <v>86</v>
      </c>
      <c r="B1834" s="529">
        <v>0.47126436781609199</v>
      </c>
      <c r="C1834" s="530">
        <v>0.40760157273918701</v>
      </c>
      <c r="D1834" s="531">
        <v>0.41896551724137898</v>
      </c>
      <c r="E1834" s="529">
        <v>0.48235294117647098</v>
      </c>
      <c r="F1834" s="530">
        <v>0.442857142857143</v>
      </c>
      <c r="G1834" s="531">
        <v>0.43224299065420602</v>
      </c>
      <c r="H1834" s="529"/>
      <c r="I1834" s="530"/>
      <c r="J1834" s="531"/>
      <c r="K1834" s="529"/>
      <c r="L1834" s="530"/>
      <c r="M1834" s="531"/>
      <c r="N1834" s="577"/>
    </row>
    <row r="1835" spans="1:14" ht="19" x14ac:dyDescent="0.2">
      <c r="A1835" s="534" t="s">
        <v>87</v>
      </c>
      <c r="B1835" s="529">
        <v>0.14942528735632199</v>
      </c>
      <c r="C1835" s="530">
        <v>0.23460026212319801</v>
      </c>
      <c r="D1835" s="531">
        <v>0.23017241379310299</v>
      </c>
      <c r="E1835" s="529">
        <v>0.152941176470588</v>
      </c>
      <c r="F1835" s="530">
        <v>0.217857142857143</v>
      </c>
      <c r="G1835" s="531">
        <v>0.22196261682242999</v>
      </c>
      <c r="H1835" s="529"/>
      <c r="I1835" s="530"/>
      <c r="J1835" s="531"/>
      <c r="K1835" s="529"/>
      <c r="L1835" s="530"/>
      <c r="M1835" s="531"/>
      <c r="N1835" s="577"/>
    </row>
    <row r="1836" spans="1:14" ht="19" x14ac:dyDescent="0.2">
      <c r="A1836" s="534" t="s">
        <v>88</v>
      </c>
      <c r="B1836" s="529">
        <v>6.8965517241379296E-2</v>
      </c>
      <c r="C1836" s="530">
        <v>0.106159895150721</v>
      </c>
      <c r="D1836" s="531">
        <v>0.10517241379310301</v>
      </c>
      <c r="E1836" s="529">
        <v>5.8823529411764698E-2</v>
      </c>
      <c r="F1836" s="530">
        <v>7.4999999999999997E-2</v>
      </c>
      <c r="G1836" s="531">
        <v>7.7102803738317793E-2</v>
      </c>
      <c r="H1836" s="529"/>
      <c r="I1836" s="530"/>
      <c r="J1836" s="531"/>
      <c r="K1836" s="529"/>
      <c r="L1836" s="530"/>
      <c r="M1836" s="531"/>
      <c r="N1836" s="577"/>
    </row>
    <row r="1837" spans="1:14" ht="19" x14ac:dyDescent="0.2">
      <c r="A1837" s="534" t="s">
        <v>367</v>
      </c>
      <c r="B1837" s="529">
        <v>3.4482758620689703E-2</v>
      </c>
      <c r="C1837" s="530">
        <v>3.5386631716906897E-2</v>
      </c>
      <c r="D1837" s="531">
        <v>3.5344827586206898E-2</v>
      </c>
      <c r="E1837" s="529">
        <v>2.3529411764705899E-2</v>
      </c>
      <c r="F1837" s="530">
        <v>4.2857142857142899E-2</v>
      </c>
      <c r="G1837" s="531">
        <v>4.2056074766355103E-2</v>
      </c>
      <c r="H1837" s="529"/>
      <c r="I1837" s="530"/>
      <c r="J1837" s="531"/>
      <c r="K1837" s="529"/>
      <c r="L1837" s="530"/>
      <c r="M1837" s="531"/>
      <c r="N1837" s="636"/>
    </row>
    <row r="1838" spans="1:14" ht="19" x14ac:dyDescent="0.2">
      <c r="A1838" s="602" t="s">
        <v>237</v>
      </c>
      <c r="B1838" s="603">
        <v>87</v>
      </c>
      <c r="C1838" s="604">
        <v>763</v>
      </c>
      <c r="D1838" s="605">
        <v>1160</v>
      </c>
      <c r="E1838" s="603">
        <v>85</v>
      </c>
      <c r="F1838" s="604">
        <v>280</v>
      </c>
      <c r="G1838" s="605">
        <v>428</v>
      </c>
      <c r="H1838" s="603"/>
      <c r="I1838" s="604"/>
      <c r="J1838" s="605"/>
      <c r="K1838" s="603"/>
      <c r="L1838" s="604"/>
      <c r="M1838" s="605"/>
      <c r="N1838" s="582"/>
    </row>
    <row r="1839" spans="1:14" ht="19" x14ac:dyDescent="0.2">
      <c r="A1839" s="534" t="s">
        <v>177</v>
      </c>
      <c r="B1839" s="583">
        <v>3.88505747126437</v>
      </c>
      <c r="C1839" s="584">
        <v>3.6631716906946301</v>
      </c>
      <c r="D1839" s="585">
        <v>3.66379310344827</v>
      </c>
      <c r="E1839" s="583">
        <v>3.9411764705882399</v>
      </c>
      <c r="F1839" s="584">
        <v>3.7250000000000001</v>
      </c>
      <c r="G1839" s="585">
        <v>3.7242990654205599</v>
      </c>
      <c r="H1839" s="583"/>
      <c r="I1839" s="584"/>
      <c r="J1839" s="585"/>
      <c r="K1839" s="583"/>
      <c r="L1839" s="584"/>
      <c r="M1839" s="585"/>
      <c r="N1839" s="586"/>
    </row>
    <row r="1840" spans="1:14" ht="19" x14ac:dyDescent="0.2">
      <c r="A1840" s="534" t="s">
        <v>157</v>
      </c>
      <c r="B1840" s="583">
        <v>1.0049330344034799</v>
      </c>
      <c r="C1840" s="584">
        <v>1.0401614581088201</v>
      </c>
      <c r="D1840" s="585">
        <v>1.03305143311232</v>
      </c>
      <c r="E1840" s="583">
        <v>0.94305659548985699</v>
      </c>
      <c r="F1840" s="584">
        <v>1.0262242448494601</v>
      </c>
      <c r="G1840" s="585">
        <v>1.0305262175498799</v>
      </c>
      <c r="H1840" s="583"/>
      <c r="I1840" s="584"/>
      <c r="J1840" s="585"/>
      <c r="K1840" s="583"/>
      <c r="L1840" s="584"/>
      <c r="M1840" s="585"/>
      <c r="N1840" s="586"/>
    </row>
    <row r="1841" spans="1:14" ht="19" x14ac:dyDescent="0.2">
      <c r="A1841" s="534" t="s">
        <v>238</v>
      </c>
      <c r="B1841" s="587" t="s">
        <v>226</v>
      </c>
      <c r="C1841" s="584" t="s">
        <v>118</v>
      </c>
      <c r="D1841" s="585" t="s">
        <v>118</v>
      </c>
      <c r="E1841" s="587" t="s">
        <v>226</v>
      </c>
      <c r="F1841" s="584" t="s">
        <v>118</v>
      </c>
      <c r="G1841" s="585" t="s">
        <v>118</v>
      </c>
      <c r="H1841" s="587"/>
      <c r="I1841" s="584"/>
      <c r="J1841" s="585"/>
      <c r="K1841" s="587"/>
      <c r="L1841" s="584"/>
      <c r="M1841" s="585"/>
      <c r="N1841" s="586"/>
    </row>
    <row r="1842" spans="1:14" ht="19" x14ac:dyDescent="0.2">
      <c r="A1842" s="562" t="s">
        <v>156</v>
      </c>
      <c r="B1842" s="588" t="s">
        <v>226</v>
      </c>
      <c r="C1842" s="589">
        <v>0.21331859476235898</v>
      </c>
      <c r="D1842" s="590">
        <v>0.21418523872474282</v>
      </c>
      <c r="E1842" s="588" t="s">
        <v>226</v>
      </c>
      <c r="F1842" s="589">
        <v>0.21065227378247278</v>
      </c>
      <c r="G1842" s="590">
        <v>0.21045306899936553</v>
      </c>
      <c r="H1842" s="588"/>
      <c r="I1842" s="589"/>
      <c r="J1842" s="590"/>
      <c r="K1842" s="588"/>
      <c r="L1842" s="589"/>
      <c r="M1842" s="590"/>
      <c r="N1842" s="591"/>
    </row>
    <row r="1843" spans="1:14" ht="38" x14ac:dyDescent="0.2">
      <c r="A1843" s="528" t="s">
        <v>1135</v>
      </c>
      <c r="B1843" s="568">
        <v>0.20689655172413801</v>
      </c>
      <c r="C1843" s="569">
        <v>0.146788990825688</v>
      </c>
      <c r="D1843" s="570">
        <v>0.140396210163652</v>
      </c>
      <c r="E1843" s="568">
        <v>0.21176470588235299</v>
      </c>
      <c r="F1843" s="569">
        <v>0.16428571428571401</v>
      </c>
      <c r="G1843" s="570">
        <v>0.15151515151515199</v>
      </c>
      <c r="H1843" s="568"/>
      <c r="I1843" s="569"/>
      <c r="J1843" s="570"/>
      <c r="K1843" s="568"/>
      <c r="L1843" s="569"/>
      <c r="M1843" s="570"/>
      <c r="N1843" s="576"/>
    </row>
    <row r="1844" spans="1:14" ht="19" x14ac:dyDescent="0.2">
      <c r="A1844" s="534" t="s">
        <v>86</v>
      </c>
      <c r="B1844" s="529">
        <v>0.36781609195402298</v>
      </c>
      <c r="C1844" s="530">
        <v>0.259501965923984</v>
      </c>
      <c r="D1844" s="531">
        <v>0.26528854435831201</v>
      </c>
      <c r="E1844" s="529">
        <v>0.376470588235294</v>
      </c>
      <c r="F1844" s="530">
        <v>0.32142857142857101</v>
      </c>
      <c r="G1844" s="531">
        <v>0.34965034965035002</v>
      </c>
      <c r="H1844" s="529"/>
      <c r="I1844" s="530"/>
      <c r="J1844" s="531"/>
      <c r="K1844" s="529"/>
      <c r="L1844" s="530"/>
      <c r="M1844" s="531"/>
      <c r="N1844" s="577"/>
    </row>
    <row r="1845" spans="1:14" ht="19" x14ac:dyDescent="0.2">
      <c r="A1845" s="534" t="s">
        <v>87</v>
      </c>
      <c r="B1845" s="529">
        <v>0.31034482758620702</v>
      </c>
      <c r="C1845" s="530">
        <v>0.28571428571428598</v>
      </c>
      <c r="D1845" s="531">
        <v>0.27390180878553</v>
      </c>
      <c r="E1845" s="529">
        <v>0.317647058823529</v>
      </c>
      <c r="F1845" s="530">
        <v>0.307142857142857</v>
      </c>
      <c r="G1845" s="531">
        <v>0.27738927738927699</v>
      </c>
      <c r="H1845" s="529"/>
      <c r="I1845" s="530"/>
      <c r="J1845" s="531"/>
      <c r="K1845" s="529"/>
      <c r="L1845" s="530"/>
      <c r="M1845" s="531"/>
      <c r="N1845" s="577"/>
    </row>
    <row r="1846" spans="1:14" ht="19" x14ac:dyDescent="0.2">
      <c r="A1846" s="534" t="s">
        <v>88</v>
      </c>
      <c r="B1846" s="529">
        <v>6.8965517241379296E-2</v>
      </c>
      <c r="C1846" s="530">
        <v>0.22280471821756201</v>
      </c>
      <c r="D1846" s="531">
        <v>0.23083548664944001</v>
      </c>
      <c r="E1846" s="529">
        <v>5.8823529411764698E-2</v>
      </c>
      <c r="F1846" s="530">
        <v>0.14642857142857099</v>
      </c>
      <c r="G1846" s="531">
        <v>0.165501165501165</v>
      </c>
      <c r="H1846" s="529"/>
      <c r="I1846" s="530"/>
      <c r="J1846" s="531"/>
      <c r="K1846" s="529"/>
      <c r="L1846" s="530"/>
      <c r="M1846" s="531"/>
      <c r="N1846" s="577"/>
    </row>
    <row r="1847" spans="1:14" ht="19" x14ac:dyDescent="0.2">
      <c r="A1847" s="534" t="s">
        <v>367</v>
      </c>
      <c r="B1847" s="529">
        <v>4.5977011494252901E-2</v>
      </c>
      <c r="C1847" s="530">
        <v>8.5190039318479696E-2</v>
      </c>
      <c r="D1847" s="531">
        <v>8.9577950043066304E-2</v>
      </c>
      <c r="E1847" s="529">
        <v>3.5294117647058802E-2</v>
      </c>
      <c r="F1847" s="530">
        <v>6.07142857142857E-2</v>
      </c>
      <c r="G1847" s="531">
        <v>5.5944055944055902E-2</v>
      </c>
      <c r="H1847" s="529"/>
      <c r="I1847" s="530"/>
      <c r="J1847" s="531"/>
      <c r="K1847" s="529"/>
      <c r="L1847" s="530"/>
      <c r="M1847" s="531"/>
      <c r="N1847" s="636"/>
    </row>
    <row r="1848" spans="1:14" ht="19" x14ac:dyDescent="0.2">
      <c r="A1848" s="602" t="s">
        <v>237</v>
      </c>
      <c r="B1848" s="603">
        <v>87</v>
      </c>
      <c r="C1848" s="604">
        <v>763</v>
      </c>
      <c r="D1848" s="605">
        <v>1161</v>
      </c>
      <c r="E1848" s="603">
        <v>85</v>
      </c>
      <c r="F1848" s="604">
        <v>280</v>
      </c>
      <c r="G1848" s="605">
        <v>429</v>
      </c>
      <c r="H1848" s="603"/>
      <c r="I1848" s="604"/>
      <c r="J1848" s="605"/>
      <c r="K1848" s="603"/>
      <c r="L1848" s="604"/>
      <c r="M1848" s="605"/>
      <c r="N1848" s="582"/>
    </row>
    <row r="1849" spans="1:14" ht="19" x14ac:dyDescent="0.2">
      <c r="A1849" s="534" t="s">
        <v>177</v>
      </c>
      <c r="B1849" s="583">
        <v>3.6206896551724101</v>
      </c>
      <c r="C1849" s="584">
        <v>3.1598951507208399</v>
      </c>
      <c r="D1849" s="585">
        <v>3.1360895779500502</v>
      </c>
      <c r="E1849" s="583">
        <v>3.6705882352941201</v>
      </c>
      <c r="F1849" s="584">
        <v>3.3821428571428598</v>
      </c>
      <c r="G1849" s="585">
        <v>3.37529137529138</v>
      </c>
      <c r="H1849" s="583"/>
      <c r="I1849" s="584"/>
      <c r="J1849" s="585"/>
      <c r="K1849" s="583"/>
      <c r="L1849" s="584"/>
      <c r="M1849" s="585"/>
      <c r="N1849" s="586"/>
    </row>
    <row r="1850" spans="1:14" ht="19" x14ac:dyDescent="0.2">
      <c r="A1850" s="534" t="s">
        <v>157</v>
      </c>
      <c r="B1850" s="583">
        <v>1.03700574453282</v>
      </c>
      <c r="C1850" s="584">
        <v>1.17748608476103</v>
      </c>
      <c r="D1850" s="585">
        <v>1.1826686096471499</v>
      </c>
      <c r="E1850" s="583">
        <v>0.99269037150033201</v>
      </c>
      <c r="F1850" s="584">
        <v>1.10734063278186</v>
      </c>
      <c r="G1850" s="585">
        <v>1.09861647124162</v>
      </c>
      <c r="H1850" s="583"/>
      <c r="I1850" s="584"/>
      <c r="J1850" s="585"/>
      <c r="K1850" s="583"/>
      <c r="L1850" s="584"/>
      <c r="M1850" s="585"/>
      <c r="N1850" s="586"/>
    </row>
    <row r="1851" spans="1:14" ht="19" x14ac:dyDescent="0.2">
      <c r="A1851" s="534" t="s">
        <v>238</v>
      </c>
      <c r="B1851" s="587" t="s">
        <v>226</v>
      </c>
      <c r="C1851" s="584" t="s">
        <v>215</v>
      </c>
      <c r="D1851" s="585" t="s">
        <v>215</v>
      </c>
      <c r="E1851" s="587" t="s">
        <v>226</v>
      </c>
      <c r="F1851" s="584" t="s">
        <v>244</v>
      </c>
      <c r="G1851" s="585" t="s">
        <v>244</v>
      </c>
      <c r="H1851" s="587"/>
      <c r="I1851" s="584"/>
      <c r="J1851" s="585"/>
      <c r="K1851" s="587"/>
      <c r="L1851" s="584"/>
      <c r="M1851" s="585"/>
      <c r="N1851" s="586"/>
    </row>
    <row r="1852" spans="1:14" ht="19" x14ac:dyDescent="0.2">
      <c r="A1852" s="562" t="s">
        <v>156</v>
      </c>
      <c r="B1852" s="588" t="s">
        <v>226</v>
      </c>
      <c r="C1852" s="589">
        <v>0.39133753716086433</v>
      </c>
      <c r="D1852" s="590">
        <v>0.40975136506492787</v>
      </c>
      <c r="E1852" s="588" t="s">
        <v>226</v>
      </c>
      <c r="F1852" s="589">
        <v>0.26048477732333203</v>
      </c>
      <c r="G1852" s="590">
        <v>0.26878976215330669</v>
      </c>
      <c r="H1852" s="588"/>
      <c r="I1852" s="589"/>
      <c r="J1852" s="590"/>
      <c r="K1852" s="588"/>
      <c r="L1852" s="589"/>
      <c r="M1852" s="590"/>
      <c r="N1852" s="591"/>
    </row>
    <row r="1853" spans="1:14" ht="38" x14ac:dyDescent="0.2">
      <c r="A1853" s="528" t="s">
        <v>1136</v>
      </c>
      <c r="B1853" s="679">
        <v>0.24137931034482801</v>
      </c>
      <c r="C1853" s="633">
        <v>0.11184210526315801</v>
      </c>
      <c r="D1853" s="634">
        <v>0.108902333621435</v>
      </c>
      <c r="E1853" s="679">
        <v>0.247058823529412</v>
      </c>
      <c r="F1853" s="633">
        <v>0.14695340501792101</v>
      </c>
      <c r="G1853" s="634">
        <v>0.140515222482436</v>
      </c>
      <c r="H1853" s="679"/>
      <c r="I1853" s="633"/>
      <c r="J1853" s="634"/>
      <c r="K1853" s="679"/>
      <c r="L1853" s="633"/>
      <c r="M1853" s="634"/>
      <c r="N1853" s="586"/>
    </row>
    <row r="1854" spans="1:14" ht="19" x14ac:dyDescent="0.2">
      <c r="A1854" s="534" t="s">
        <v>86</v>
      </c>
      <c r="B1854" s="679">
        <v>0.37931034482758602</v>
      </c>
      <c r="C1854" s="633">
        <v>0.25131578947368399</v>
      </c>
      <c r="D1854" s="634">
        <v>0.24286949006050099</v>
      </c>
      <c r="E1854" s="679">
        <v>0.38823529411764701</v>
      </c>
      <c r="F1854" s="633">
        <v>0.34767025089605702</v>
      </c>
      <c r="G1854" s="634">
        <v>0.34192037470726</v>
      </c>
      <c r="H1854" s="679"/>
      <c r="I1854" s="633"/>
      <c r="J1854" s="634"/>
      <c r="K1854" s="679"/>
      <c r="L1854" s="633"/>
      <c r="M1854" s="634"/>
      <c r="N1854" s="586"/>
    </row>
    <row r="1855" spans="1:14" ht="19" x14ac:dyDescent="0.2">
      <c r="A1855" s="534" t="s">
        <v>87</v>
      </c>
      <c r="B1855" s="679">
        <v>0.31034482758620702</v>
      </c>
      <c r="C1855" s="633">
        <v>0.32894736842105299</v>
      </c>
      <c r="D1855" s="634">
        <v>0.31201382886776102</v>
      </c>
      <c r="E1855" s="679">
        <v>0.30588235294117599</v>
      </c>
      <c r="F1855" s="633">
        <v>0.33691756272401402</v>
      </c>
      <c r="G1855" s="634">
        <v>0.30913348946135799</v>
      </c>
      <c r="H1855" s="679"/>
      <c r="I1855" s="633"/>
      <c r="J1855" s="634"/>
      <c r="K1855" s="679"/>
      <c r="L1855" s="633"/>
      <c r="M1855" s="634"/>
      <c r="N1855" s="586"/>
    </row>
    <row r="1856" spans="1:14" ht="19" x14ac:dyDescent="0.2">
      <c r="A1856" s="534" t="s">
        <v>88</v>
      </c>
      <c r="B1856" s="679">
        <v>3.4482758620689703E-2</v>
      </c>
      <c r="C1856" s="633">
        <v>0.22236842105263199</v>
      </c>
      <c r="D1856" s="634">
        <v>0.23941227312013799</v>
      </c>
      <c r="E1856" s="679">
        <v>2.3529411764705899E-2</v>
      </c>
      <c r="F1856" s="633">
        <v>0.10752688172043</v>
      </c>
      <c r="G1856" s="634">
        <v>0.14519906323185</v>
      </c>
      <c r="H1856" s="679"/>
      <c r="I1856" s="633"/>
      <c r="J1856" s="634"/>
      <c r="K1856" s="679"/>
      <c r="L1856" s="633"/>
      <c r="M1856" s="634"/>
      <c r="N1856" s="586"/>
    </row>
    <row r="1857" spans="1:14" ht="19" x14ac:dyDescent="0.2">
      <c r="A1857" s="534" t="s">
        <v>367</v>
      </c>
      <c r="B1857" s="679">
        <v>3.4482758620689703E-2</v>
      </c>
      <c r="C1857" s="633">
        <v>8.55263157894737E-2</v>
      </c>
      <c r="D1857" s="634">
        <v>9.6802074330164203E-2</v>
      </c>
      <c r="E1857" s="679">
        <v>3.5294117647058802E-2</v>
      </c>
      <c r="F1857" s="633">
        <v>6.0931899641577102E-2</v>
      </c>
      <c r="G1857" s="634">
        <v>6.3231850117096006E-2</v>
      </c>
      <c r="H1857" s="679"/>
      <c r="I1857" s="633"/>
      <c r="J1857" s="634"/>
      <c r="K1857" s="679"/>
      <c r="L1857" s="633"/>
      <c r="M1857" s="634"/>
      <c r="N1857" s="586"/>
    </row>
    <row r="1858" spans="1:14" ht="19" x14ac:dyDescent="0.2">
      <c r="A1858" s="602" t="s">
        <v>237</v>
      </c>
      <c r="B1858" s="680">
        <v>87</v>
      </c>
      <c r="C1858" s="681">
        <v>760</v>
      </c>
      <c r="D1858" s="682">
        <v>1157</v>
      </c>
      <c r="E1858" s="680">
        <v>85</v>
      </c>
      <c r="F1858" s="681">
        <v>279</v>
      </c>
      <c r="G1858" s="682">
        <v>427</v>
      </c>
      <c r="H1858" s="680"/>
      <c r="I1858" s="681"/>
      <c r="J1858" s="682"/>
      <c r="K1858" s="680"/>
      <c r="L1858" s="681"/>
      <c r="M1858" s="682"/>
      <c r="N1858" s="582"/>
    </row>
    <row r="1859" spans="1:14" ht="19" x14ac:dyDescent="0.2">
      <c r="A1859" s="534" t="s">
        <v>177</v>
      </c>
      <c r="B1859" s="587">
        <v>3.7586206896551699</v>
      </c>
      <c r="C1859" s="584">
        <v>3.0815789473684299</v>
      </c>
      <c r="D1859" s="585">
        <v>3.0276577355229102</v>
      </c>
      <c r="E1859" s="587">
        <v>3.78823529411765</v>
      </c>
      <c r="F1859" s="584">
        <v>3.4121863799283201</v>
      </c>
      <c r="G1859" s="585">
        <v>3.3512880562060898</v>
      </c>
      <c r="H1859" s="587"/>
      <c r="I1859" s="584"/>
      <c r="J1859" s="585"/>
      <c r="K1859" s="587"/>
      <c r="L1859" s="584"/>
      <c r="M1859" s="585"/>
      <c r="N1859" s="586"/>
    </row>
    <row r="1860" spans="1:14" ht="19" x14ac:dyDescent="0.2">
      <c r="A1860" s="534" t="s">
        <v>157</v>
      </c>
      <c r="B1860" s="587">
        <v>0.97605658005770202</v>
      </c>
      <c r="C1860" s="584">
        <v>1.12167653156043</v>
      </c>
      <c r="D1860" s="585">
        <v>1.14256849319698</v>
      </c>
      <c r="E1860" s="587">
        <v>0.96478615502606202</v>
      </c>
      <c r="F1860" s="584">
        <v>1.0587058855923701</v>
      </c>
      <c r="G1860" s="585">
        <v>1.0869550780558801</v>
      </c>
      <c r="H1860" s="587"/>
      <c r="I1860" s="584"/>
      <c r="J1860" s="585"/>
      <c r="K1860" s="587"/>
      <c r="L1860" s="584"/>
      <c r="M1860" s="585"/>
      <c r="N1860" s="586"/>
    </row>
    <row r="1861" spans="1:14" ht="19" x14ac:dyDescent="0.2">
      <c r="A1861" s="534" t="s">
        <v>238</v>
      </c>
      <c r="B1861" s="587" t="s">
        <v>226</v>
      </c>
      <c r="C1861" s="584" t="s">
        <v>215</v>
      </c>
      <c r="D1861" s="585" t="s">
        <v>215</v>
      </c>
      <c r="E1861" s="587" t="s">
        <v>226</v>
      </c>
      <c r="F1861" s="584" t="s">
        <v>214</v>
      </c>
      <c r="G1861" s="585" t="s">
        <v>215</v>
      </c>
      <c r="H1861" s="587"/>
      <c r="I1861" s="584"/>
      <c r="J1861" s="585"/>
      <c r="K1861" s="587"/>
      <c r="L1861" s="584"/>
      <c r="M1861" s="585"/>
      <c r="N1861" s="586"/>
    </row>
    <row r="1862" spans="1:14" ht="19" x14ac:dyDescent="0.2">
      <c r="A1862" s="562" t="s">
        <v>156</v>
      </c>
      <c r="B1862" s="587" t="s">
        <v>226</v>
      </c>
      <c r="C1862" s="584">
        <v>0.60359802780652605</v>
      </c>
      <c r="D1862" s="585">
        <v>0.63975416658565343</v>
      </c>
      <c r="E1862" s="587" t="s">
        <v>226</v>
      </c>
      <c r="F1862" s="584">
        <v>0.3551967730668863</v>
      </c>
      <c r="G1862" s="585">
        <v>0.40199199279981362</v>
      </c>
      <c r="H1862" s="587"/>
      <c r="I1862" s="584"/>
      <c r="J1862" s="585"/>
      <c r="K1862" s="587"/>
      <c r="L1862" s="584"/>
      <c r="M1862" s="585"/>
      <c r="N1862" s="586"/>
    </row>
    <row r="1863" spans="1:14" ht="38" x14ac:dyDescent="0.2">
      <c r="A1863" s="528" t="s">
        <v>1137</v>
      </c>
      <c r="B1863" s="568">
        <v>0.41379310344827602</v>
      </c>
      <c r="C1863" s="569">
        <v>0.30406290956749699</v>
      </c>
      <c r="D1863" s="570">
        <v>0.28165374677002603</v>
      </c>
      <c r="E1863" s="568">
        <v>0.42352941176470599</v>
      </c>
      <c r="F1863" s="569">
        <v>0.302491103202847</v>
      </c>
      <c r="G1863" s="570">
        <v>0.28205128205128199</v>
      </c>
      <c r="H1863" s="568"/>
      <c r="I1863" s="569"/>
      <c r="J1863" s="570"/>
      <c r="K1863" s="568"/>
      <c r="L1863" s="569"/>
      <c r="M1863" s="570"/>
      <c r="N1863" s="599"/>
    </row>
    <row r="1864" spans="1:14" ht="19" x14ac:dyDescent="0.2">
      <c r="A1864" s="534" t="s">
        <v>86</v>
      </c>
      <c r="B1864" s="529">
        <v>0.41379310344827602</v>
      </c>
      <c r="C1864" s="530">
        <v>0.49410222804718201</v>
      </c>
      <c r="D1864" s="531">
        <v>0.51421188630490999</v>
      </c>
      <c r="E1864" s="529">
        <v>0.42352941176470599</v>
      </c>
      <c r="F1864" s="530">
        <v>0.50533807829181498</v>
      </c>
      <c r="G1864" s="531">
        <v>0.52214452214452201</v>
      </c>
      <c r="H1864" s="529"/>
      <c r="I1864" s="530"/>
      <c r="J1864" s="531"/>
      <c r="K1864" s="529"/>
      <c r="L1864" s="530"/>
      <c r="M1864" s="531"/>
      <c r="N1864" s="600"/>
    </row>
    <row r="1865" spans="1:14" ht="19" x14ac:dyDescent="0.2">
      <c r="A1865" s="534" t="s">
        <v>87</v>
      </c>
      <c r="B1865" s="529">
        <v>0.114942528735632</v>
      </c>
      <c r="C1865" s="530">
        <v>0.14547837483617301</v>
      </c>
      <c r="D1865" s="531">
        <v>0.14211886304909599</v>
      </c>
      <c r="E1865" s="529">
        <v>0.105882352941176</v>
      </c>
      <c r="F1865" s="530">
        <v>0.14590747330960899</v>
      </c>
      <c r="G1865" s="531">
        <v>0.13519813519813501</v>
      </c>
      <c r="H1865" s="529"/>
      <c r="I1865" s="530"/>
      <c r="J1865" s="531"/>
      <c r="K1865" s="529"/>
      <c r="L1865" s="530"/>
      <c r="M1865" s="531"/>
      <c r="N1865" s="600"/>
    </row>
    <row r="1866" spans="1:14" ht="19" x14ac:dyDescent="0.2">
      <c r="A1866" s="534" t="s">
        <v>88</v>
      </c>
      <c r="B1866" s="529">
        <v>3.4482758620689703E-2</v>
      </c>
      <c r="C1866" s="530">
        <v>4.5871559633027498E-2</v>
      </c>
      <c r="D1866" s="531">
        <v>5.1679586563307497E-2</v>
      </c>
      <c r="E1866" s="529">
        <v>2.3529411764705899E-2</v>
      </c>
      <c r="F1866" s="530">
        <v>3.2028469750889701E-2</v>
      </c>
      <c r="G1866" s="531">
        <v>4.8951048951049E-2</v>
      </c>
      <c r="H1866" s="529"/>
      <c r="I1866" s="530"/>
      <c r="J1866" s="531"/>
      <c r="K1866" s="529"/>
      <c r="L1866" s="530"/>
      <c r="M1866" s="531"/>
      <c r="N1866" s="600"/>
    </row>
    <row r="1867" spans="1:14" ht="19" x14ac:dyDescent="0.2">
      <c r="A1867" s="534" t="s">
        <v>367</v>
      </c>
      <c r="B1867" s="529">
        <v>2.2988505747126398E-2</v>
      </c>
      <c r="C1867" s="530">
        <v>1.0484927916120599E-2</v>
      </c>
      <c r="D1867" s="531">
        <v>1.0335917312661499E-2</v>
      </c>
      <c r="E1867" s="529">
        <v>2.3529411764705899E-2</v>
      </c>
      <c r="F1867" s="530">
        <v>1.42348754448399E-2</v>
      </c>
      <c r="G1867" s="531">
        <v>1.1655011655011699E-2</v>
      </c>
      <c r="H1867" s="529"/>
      <c r="I1867" s="530"/>
      <c r="J1867" s="531"/>
      <c r="K1867" s="529"/>
      <c r="L1867" s="530"/>
      <c r="M1867" s="531"/>
      <c r="N1867" s="601"/>
    </row>
    <row r="1868" spans="1:14" ht="19" x14ac:dyDescent="0.2">
      <c r="A1868" s="602" t="s">
        <v>237</v>
      </c>
      <c r="B1868" s="603">
        <v>87</v>
      </c>
      <c r="C1868" s="604">
        <v>763</v>
      </c>
      <c r="D1868" s="605">
        <v>1161</v>
      </c>
      <c r="E1868" s="603">
        <v>85</v>
      </c>
      <c r="F1868" s="604">
        <v>281</v>
      </c>
      <c r="G1868" s="605">
        <v>429</v>
      </c>
      <c r="H1868" s="603"/>
      <c r="I1868" s="604"/>
      <c r="J1868" s="605"/>
      <c r="K1868" s="603"/>
      <c r="L1868" s="604"/>
      <c r="M1868" s="605"/>
      <c r="N1868" s="586"/>
    </row>
    <row r="1869" spans="1:14" ht="19" x14ac:dyDescent="0.2">
      <c r="A1869" s="534" t="s">
        <v>177</v>
      </c>
      <c r="B1869" s="583">
        <v>4.16091954022989</v>
      </c>
      <c r="C1869" s="584">
        <v>4.0353866317169098</v>
      </c>
      <c r="D1869" s="585">
        <v>4.0051679586563198</v>
      </c>
      <c r="E1869" s="583">
        <v>4.2</v>
      </c>
      <c r="F1869" s="584">
        <v>4.04982206405694</v>
      </c>
      <c r="G1869" s="585">
        <v>4.0139860139860097</v>
      </c>
      <c r="H1869" s="583"/>
      <c r="I1869" s="584"/>
      <c r="J1869" s="585"/>
      <c r="K1869" s="583"/>
      <c r="L1869" s="584"/>
      <c r="M1869" s="585"/>
      <c r="N1869" s="586"/>
    </row>
    <row r="1870" spans="1:14" ht="19" x14ac:dyDescent="0.2">
      <c r="A1870" s="534" t="s">
        <v>157</v>
      </c>
      <c r="B1870" s="583">
        <v>0.92602630956635801</v>
      </c>
      <c r="C1870" s="584">
        <v>0.852697249710338</v>
      </c>
      <c r="D1870" s="585">
        <v>0.85094723703285302</v>
      </c>
      <c r="E1870" s="583">
        <v>0.897085227145061</v>
      </c>
      <c r="F1870" s="584">
        <v>0.83943537806075896</v>
      </c>
      <c r="G1870" s="585">
        <v>0.84819225568715995</v>
      </c>
      <c r="H1870" s="583"/>
      <c r="I1870" s="584"/>
      <c r="J1870" s="585"/>
      <c r="K1870" s="583"/>
      <c r="L1870" s="584"/>
      <c r="M1870" s="585"/>
      <c r="N1870" s="586"/>
    </row>
    <row r="1871" spans="1:14" ht="19" x14ac:dyDescent="0.2">
      <c r="A1871" s="534" t="s">
        <v>238</v>
      </c>
      <c r="B1871" s="587" t="s">
        <v>226</v>
      </c>
      <c r="C1871" s="584" t="s">
        <v>118</v>
      </c>
      <c r="D1871" s="585" t="s">
        <v>118</v>
      </c>
      <c r="E1871" s="587" t="s">
        <v>226</v>
      </c>
      <c r="F1871" s="584" t="s">
        <v>118</v>
      </c>
      <c r="G1871" s="585" t="s">
        <v>118</v>
      </c>
      <c r="H1871" s="587"/>
      <c r="I1871" s="584"/>
      <c r="J1871" s="585"/>
      <c r="K1871" s="587"/>
      <c r="L1871" s="584"/>
      <c r="M1871" s="585"/>
      <c r="N1871" s="586"/>
    </row>
    <row r="1872" spans="1:14" ht="19" x14ac:dyDescent="0.2">
      <c r="A1872" s="562" t="s">
        <v>156</v>
      </c>
      <c r="B1872" s="588" t="s">
        <v>226</v>
      </c>
      <c r="C1872" s="589">
        <v>0.14721861546477816</v>
      </c>
      <c r="D1872" s="590">
        <v>0.18303318325194465</v>
      </c>
      <c r="E1872" s="588" t="s">
        <v>226</v>
      </c>
      <c r="F1872" s="589">
        <v>0.17890351046437572</v>
      </c>
      <c r="G1872" s="590">
        <v>0.21930639517958328</v>
      </c>
      <c r="H1872" s="588"/>
      <c r="I1872" s="589"/>
      <c r="J1872" s="590"/>
      <c r="K1872" s="588"/>
      <c r="L1872" s="589"/>
      <c r="M1872" s="590"/>
      <c r="N1872" s="591"/>
    </row>
    <row r="1873" spans="1:14" ht="76" x14ac:dyDescent="0.2">
      <c r="A1873" s="528" t="s">
        <v>1138</v>
      </c>
      <c r="B1873" s="568">
        <v>0.252873563218391</v>
      </c>
      <c r="C1873" s="569">
        <v>0.35742444152431002</v>
      </c>
      <c r="D1873" s="570">
        <v>0.36010362694300502</v>
      </c>
      <c r="E1873" s="568">
        <v>0.23529411764705899</v>
      </c>
      <c r="F1873" s="569">
        <v>0.25806451612903197</v>
      </c>
      <c r="G1873" s="570">
        <v>0.27764705882352902</v>
      </c>
      <c r="H1873" s="568"/>
      <c r="I1873" s="569"/>
      <c r="J1873" s="570"/>
      <c r="K1873" s="568"/>
      <c r="L1873" s="569"/>
      <c r="M1873" s="570"/>
      <c r="N1873" s="576"/>
    </row>
    <row r="1874" spans="1:14" ht="19" x14ac:dyDescent="0.2">
      <c r="A1874" s="534" t="s">
        <v>94</v>
      </c>
      <c r="B1874" s="529">
        <v>0.47126436781609199</v>
      </c>
      <c r="C1874" s="530">
        <v>0.45860709592641302</v>
      </c>
      <c r="D1874" s="531">
        <v>0.46545768566494</v>
      </c>
      <c r="E1874" s="529">
        <v>0.48235294117647098</v>
      </c>
      <c r="F1874" s="530">
        <v>0.48745519713261598</v>
      </c>
      <c r="G1874" s="531">
        <v>0.47529411764705898</v>
      </c>
      <c r="H1874" s="529"/>
      <c r="I1874" s="530"/>
      <c r="J1874" s="531"/>
      <c r="K1874" s="529"/>
      <c r="L1874" s="530"/>
      <c r="M1874" s="531"/>
      <c r="N1874" s="577"/>
    </row>
    <row r="1875" spans="1:14" ht="19" x14ac:dyDescent="0.2">
      <c r="A1875" s="534" t="s">
        <v>386</v>
      </c>
      <c r="B1875" s="529">
        <v>0.27586206896551702</v>
      </c>
      <c r="C1875" s="530">
        <v>0.18396846254927701</v>
      </c>
      <c r="D1875" s="531">
        <v>0.17443868739205501</v>
      </c>
      <c r="E1875" s="529">
        <v>0.28235294117647097</v>
      </c>
      <c r="F1875" s="530">
        <v>0.25448028673835099</v>
      </c>
      <c r="G1875" s="531">
        <v>0.247058823529412</v>
      </c>
      <c r="H1875" s="529"/>
      <c r="I1875" s="530"/>
      <c r="J1875" s="531"/>
      <c r="K1875" s="529"/>
      <c r="L1875" s="530"/>
      <c r="M1875" s="531"/>
      <c r="N1875" s="636"/>
    </row>
    <row r="1876" spans="1:14" ht="19" x14ac:dyDescent="0.2">
      <c r="A1876" s="602" t="s">
        <v>237</v>
      </c>
      <c r="B1876" s="603">
        <v>87</v>
      </c>
      <c r="C1876" s="604">
        <v>761</v>
      </c>
      <c r="D1876" s="605">
        <v>1158</v>
      </c>
      <c r="E1876" s="603">
        <v>85</v>
      </c>
      <c r="F1876" s="604">
        <v>279</v>
      </c>
      <c r="G1876" s="605">
        <v>425</v>
      </c>
      <c r="H1876" s="603"/>
      <c r="I1876" s="604"/>
      <c r="J1876" s="605"/>
      <c r="K1876" s="603"/>
      <c r="L1876" s="604"/>
      <c r="M1876" s="605"/>
      <c r="N1876" s="582"/>
    </row>
    <row r="1877" spans="1:14" ht="19" x14ac:dyDescent="0.2">
      <c r="A1877" s="534" t="s">
        <v>177</v>
      </c>
      <c r="B1877" s="583">
        <v>1.97701149425287</v>
      </c>
      <c r="C1877" s="584">
        <v>2.1734559789750398</v>
      </c>
      <c r="D1877" s="585">
        <v>2.18566493955095</v>
      </c>
      <c r="E1877" s="583">
        <v>1.95294117647059</v>
      </c>
      <c r="F1877" s="584">
        <v>2.0035842293906798</v>
      </c>
      <c r="G1877" s="585">
        <v>2.03058823529412</v>
      </c>
      <c r="H1877" s="583"/>
      <c r="I1877" s="584"/>
      <c r="J1877" s="585"/>
      <c r="K1877" s="583"/>
      <c r="L1877" s="584"/>
      <c r="M1877" s="585"/>
      <c r="N1877" s="586"/>
    </row>
    <row r="1878" spans="1:14" ht="19" x14ac:dyDescent="0.2">
      <c r="A1878" s="534" t="s">
        <v>157</v>
      </c>
      <c r="B1878" s="583">
        <v>0.73099186350978496</v>
      </c>
      <c r="C1878" s="584">
        <v>0.71552686769159601</v>
      </c>
      <c r="D1878" s="585">
        <v>0.70746240741498001</v>
      </c>
      <c r="E1878" s="583">
        <v>0.72219708352428302</v>
      </c>
      <c r="F1878" s="584">
        <v>0.71719983010117605</v>
      </c>
      <c r="G1878" s="585">
        <v>0.72457266674196796</v>
      </c>
      <c r="H1878" s="583"/>
      <c r="I1878" s="584"/>
      <c r="J1878" s="585"/>
      <c r="K1878" s="583"/>
      <c r="L1878" s="584"/>
      <c r="M1878" s="585"/>
      <c r="N1878" s="586"/>
    </row>
    <row r="1879" spans="1:14" ht="19" x14ac:dyDescent="0.2">
      <c r="A1879" s="534" t="s">
        <v>238</v>
      </c>
      <c r="B1879" s="587" t="s">
        <v>226</v>
      </c>
      <c r="C1879" s="584" t="s">
        <v>244</v>
      </c>
      <c r="D1879" s="585" t="s">
        <v>214</v>
      </c>
      <c r="E1879" s="587" t="s">
        <v>226</v>
      </c>
      <c r="F1879" s="584" t="s">
        <v>118</v>
      </c>
      <c r="G1879" s="585" t="s">
        <v>118</v>
      </c>
      <c r="H1879" s="587"/>
      <c r="I1879" s="584"/>
      <c r="J1879" s="585"/>
      <c r="K1879" s="587"/>
      <c r="L1879" s="584"/>
      <c r="M1879" s="585"/>
      <c r="N1879" s="586"/>
    </row>
    <row r="1880" spans="1:14" ht="19" x14ac:dyDescent="0.2">
      <c r="A1880" s="562" t="s">
        <v>156</v>
      </c>
      <c r="B1880" s="588" t="s">
        <v>226</v>
      </c>
      <c r="C1880" s="589">
        <v>-0.27454522477392229</v>
      </c>
      <c r="D1880" s="590">
        <v>-0.29493220150097527</v>
      </c>
      <c r="E1880" s="588" t="s">
        <v>226</v>
      </c>
      <c r="F1880" s="589">
        <v>-7.0612193135831613E-2</v>
      </c>
      <c r="G1880" s="590">
        <v>-0.10716255578984107</v>
      </c>
      <c r="H1880" s="588"/>
      <c r="I1880" s="589"/>
      <c r="J1880" s="590"/>
      <c r="K1880" s="588"/>
      <c r="L1880" s="589"/>
      <c r="M1880" s="590"/>
      <c r="N1880" s="591"/>
    </row>
    <row r="1881" spans="1:14" ht="38" x14ac:dyDescent="0.2">
      <c r="A1881" s="528" t="s">
        <v>1139</v>
      </c>
      <c r="B1881" s="568">
        <v>0.41379310344827602</v>
      </c>
      <c r="C1881" s="569">
        <v>0.62187088274044799</v>
      </c>
      <c r="D1881" s="570">
        <v>0.61731601731601704</v>
      </c>
      <c r="E1881" s="568">
        <v>0.4</v>
      </c>
      <c r="F1881" s="569">
        <v>0.44404332129963903</v>
      </c>
      <c r="G1881" s="570">
        <v>0.46335697399527198</v>
      </c>
      <c r="H1881" s="568"/>
      <c r="I1881" s="569"/>
      <c r="J1881" s="570"/>
      <c r="K1881" s="568"/>
      <c r="L1881" s="569"/>
      <c r="M1881" s="570"/>
      <c r="N1881" s="576"/>
    </row>
    <row r="1882" spans="1:14" ht="19" x14ac:dyDescent="0.2">
      <c r="A1882" s="534" t="s">
        <v>94</v>
      </c>
      <c r="B1882" s="529">
        <v>0.50574712643678199</v>
      </c>
      <c r="C1882" s="530">
        <v>0.341238471673254</v>
      </c>
      <c r="D1882" s="531">
        <v>0.341125541125541</v>
      </c>
      <c r="E1882" s="529">
        <v>0.51764705882352902</v>
      </c>
      <c r="F1882" s="530">
        <v>0.483754512635379</v>
      </c>
      <c r="G1882" s="531">
        <v>0.45626477541371202</v>
      </c>
      <c r="H1882" s="529"/>
      <c r="I1882" s="530"/>
      <c r="J1882" s="531"/>
      <c r="K1882" s="529"/>
      <c r="L1882" s="530"/>
      <c r="M1882" s="531"/>
      <c r="N1882" s="577"/>
    </row>
    <row r="1883" spans="1:14" ht="19" x14ac:dyDescent="0.2">
      <c r="A1883" s="534" t="s">
        <v>386</v>
      </c>
      <c r="B1883" s="529">
        <v>8.04597701149425E-2</v>
      </c>
      <c r="C1883" s="530">
        <v>3.6890645586297802E-2</v>
      </c>
      <c r="D1883" s="531">
        <v>4.15584415584416E-2</v>
      </c>
      <c r="E1883" s="529">
        <v>8.2352941176470601E-2</v>
      </c>
      <c r="F1883" s="530">
        <v>7.2202166064981907E-2</v>
      </c>
      <c r="G1883" s="531">
        <v>8.0378250591016595E-2</v>
      </c>
      <c r="H1883" s="529"/>
      <c r="I1883" s="530"/>
      <c r="J1883" s="531"/>
      <c r="K1883" s="529"/>
      <c r="L1883" s="530"/>
      <c r="M1883" s="531"/>
      <c r="N1883" s="636"/>
    </row>
    <row r="1884" spans="1:14" ht="19" x14ac:dyDescent="0.2">
      <c r="A1884" s="602" t="s">
        <v>237</v>
      </c>
      <c r="B1884" s="603">
        <v>87</v>
      </c>
      <c r="C1884" s="604">
        <v>759</v>
      </c>
      <c r="D1884" s="605">
        <v>1155</v>
      </c>
      <c r="E1884" s="603">
        <v>85</v>
      </c>
      <c r="F1884" s="604">
        <v>277</v>
      </c>
      <c r="G1884" s="605">
        <v>423</v>
      </c>
      <c r="H1884" s="603"/>
      <c r="I1884" s="604"/>
      <c r="J1884" s="605"/>
      <c r="K1884" s="603"/>
      <c r="L1884" s="604"/>
      <c r="M1884" s="605"/>
      <c r="N1884" s="582"/>
    </row>
    <row r="1885" spans="1:14" ht="19" x14ac:dyDescent="0.2">
      <c r="A1885" s="534" t="s">
        <v>177</v>
      </c>
      <c r="B1885" s="583">
        <v>2.3333333333333299</v>
      </c>
      <c r="C1885" s="584">
        <v>2.5849802371541499</v>
      </c>
      <c r="D1885" s="585">
        <v>2.5757575757575801</v>
      </c>
      <c r="E1885" s="583">
        <v>2.3176470588235301</v>
      </c>
      <c r="F1885" s="584">
        <v>2.3718411552346601</v>
      </c>
      <c r="G1885" s="585">
        <v>2.3829787234042601</v>
      </c>
      <c r="H1885" s="583"/>
      <c r="I1885" s="584"/>
      <c r="J1885" s="585"/>
      <c r="K1885" s="583"/>
      <c r="L1885" s="584"/>
      <c r="M1885" s="585"/>
      <c r="N1885" s="586"/>
    </row>
    <row r="1886" spans="1:14" ht="19" x14ac:dyDescent="0.2">
      <c r="A1886" s="534" t="s">
        <v>157</v>
      </c>
      <c r="B1886" s="583">
        <v>0.62257280636469003</v>
      </c>
      <c r="C1886" s="584">
        <v>0.56300734927219998</v>
      </c>
      <c r="D1886" s="585">
        <v>0.57241712266790901</v>
      </c>
      <c r="E1886" s="583">
        <v>0.62128447410111898</v>
      </c>
      <c r="F1886" s="584">
        <v>0.615913252087671</v>
      </c>
      <c r="G1886" s="585">
        <v>0.63087512905184795</v>
      </c>
      <c r="H1886" s="583"/>
      <c r="I1886" s="584"/>
      <c r="J1886" s="585"/>
      <c r="K1886" s="583"/>
      <c r="L1886" s="584"/>
      <c r="M1886" s="585"/>
      <c r="N1886" s="586"/>
    </row>
    <row r="1887" spans="1:14" ht="19" x14ac:dyDescent="0.2">
      <c r="A1887" s="534" t="s">
        <v>238</v>
      </c>
      <c r="B1887" s="587" t="s">
        <v>226</v>
      </c>
      <c r="C1887" s="584" t="s">
        <v>215</v>
      </c>
      <c r="D1887" s="585" t="s">
        <v>215</v>
      </c>
      <c r="E1887" s="587" t="s">
        <v>226</v>
      </c>
      <c r="F1887" s="584" t="s">
        <v>118</v>
      </c>
      <c r="G1887" s="585" t="s">
        <v>118</v>
      </c>
      <c r="H1887" s="587"/>
      <c r="I1887" s="584"/>
      <c r="J1887" s="585"/>
      <c r="K1887" s="587"/>
      <c r="L1887" s="584"/>
      <c r="M1887" s="585"/>
      <c r="N1887" s="586"/>
    </row>
    <row r="1888" spans="1:14" ht="19" x14ac:dyDescent="0.2">
      <c r="A1888" s="562" t="s">
        <v>156</v>
      </c>
      <c r="B1888" s="588" t="s">
        <v>226</v>
      </c>
      <c r="C1888" s="589">
        <v>-0.44696912774961844</v>
      </c>
      <c r="D1888" s="590">
        <v>-0.42350976730808587</v>
      </c>
      <c r="E1888" s="588" t="s">
        <v>226</v>
      </c>
      <c r="F1888" s="589">
        <v>-8.7989820364209159E-2</v>
      </c>
      <c r="G1888" s="590">
        <v>-0.10355720422663992</v>
      </c>
      <c r="H1888" s="588"/>
      <c r="I1888" s="589"/>
      <c r="J1888" s="590"/>
      <c r="K1888" s="588"/>
      <c r="L1888" s="589"/>
      <c r="M1888" s="590"/>
      <c r="N1888" s="591"/>
    </row>
    <row r="1889" spans="1:14" ht="38" x14ac:dyDescent="0.2">
      <c r="A1889" s="528" t="s">
        <v>1140</v>
      </c>
      <c r="B1889" s="568">
        <v>0.13793103448275901</v>
      </c>
      <c r="C1889" s="569">
        <v>9.22266139657444E-2</v>
      </c>
      <c r="D1889" s="570">
        <v>7.5520833333333301E-2</v>
      </c>
      <c r="E1889" s="568">
        <v>0.14117647058823499</v>
      </c>
      <c r="F1889" s="569">
        <v>0.100719424460432</v>
      </c>
      <c r="G1889" s="570">
        <v>8.7264150943396193E-2</v>
      </c>
      <c r="H1889" s="568"/>
      <c r="I1889" s="569"/>
      <c r="J1889" s="570"/>
      <c r="K1889" s="568"/>
      <c r="L1889" s="569"/>
      <c r="M1889" s="570"/>
      <c r="N1889" s="576"/>
    </row>
    <row r="1890" spans="1:14" ht="19" x14ac:dyDescent="0.2">
      <c r="A1890" s="534" t="s">
        <v>94</v>
      </c>
      <c r="B1890" s="529">
        <v>0.390804597701149</v>
      </c>
      <c r="C1890" s="530">
        <v>0.25691699604743101</v>
      </c>
      <c r="D1890" s="531">
        <v>0.23263888888888901</v>
      </c>
      <c r="E1890" s="529">
        <v>0.4</v>
      </c>
      <c r="F1890" s="530">
        <v>0.30935251798561197</v>
      </c>
      <c r="G1890" s="531">
        <v>0.26179245283018898</v>
      </c>
      <c r="H1890" s="529"/>
      <c r="I1890" s="530"/>
      <c r="J1890" s="531"/>
      <c r="K1890" s="529"/>
      <c r="L1890" s="530"/>
      <c r="M1890" s="531"/>
      <c r="N1890" s="577"/>
    </row>
    <row r="1891" spans="1:14" ht="19" x14ac:dyDescent="0.2">
      <c r="A1891" s="534" t="s">
        <v>386</v>
      </c>
      <c r="B1891" s="529">
        <v>0.47126436781609199</v>
      </c>
      <c r="C1891" s="530">
        <v>0.65085638998682505</v>
      </c>
      <c r="D1891" s="531">
        <v>0.69184027777777801</v>
      </c>
      <c r="E1891" s="529">
        <v>0.45882352941176502</v>
      </c>
      <c r="F1891" s="530">
        <v>0.58992805755395705</v>
      </c>
      <c r="G1891" s="531">
        <v>0.65094339622641495</v>
      </c>
      <c r="H1891" s="529"/>
      <c r="I1891" s="530"/>
      <c r="J1891" s="531"/>
      <c r="K1891" s="529"/>
      <c r="L1891" s="530"/>
      <c r="M1891" s="531"/>
      <c r="N1891" s="636"/>
    </row>
    <row r="1892" spans="1:14" ht="19" x14ac:dyDescent="0.2">
      <c r="A1892" s="602" t="s">
        <v>237</v>
      </c>
      <c r="B1892" s="603">
        <v>87</v>
      </c>
      <c r="C1892" s="604">
        <v>759</v>
      </c>
      <c r="D1892" s="605">
        <v>1152</v>
      </c>
      <c r="E1892" s="603">
        <v>85</v>
      </c>
      <c r="F1892" s="604">
        <v>278</v>
      </c>
      <c r="G1892" s="605">
        <v>424</v>
      </c>
      <c r="H1892" s="603"/>
      <c r="I1892" s="604"/>
      <c r="J1892" s="605"/>
      <c r="K1892" s="603"/>
      <c r="L1892" s="604"/>
      <c r="M1892" s="605"/>
      <c r="N1892" s="582"/>
    </row>
    <row r="1893" spans="1:14" ht="19" x14ac:dyDescent="0.2">
      <c r="A1893" s="534" t="s">
        <v>177</v>
      </c>
      <c r="B1893" s="583">
        <v>1.6666666666666701</v>
      </c>
      <c r="C1893" s="584">
        <v>1.4413702239789199</v>
      </c>
      <c r="D1893" s="585">
        <v>1.38368055555555</v>
      </c>
      <c r="E1893" s="583">
        <v>1.6823529411764699</v>
      </c>
      <c r="F1893" s="584">
        <v>1.5107913669064701</v>
      </c>
      <c r="G1893" s="585">
        <v>1.4363207547169801</v>
      </c>
      <c r="H1893" s="583"/>
      <c r="I1893" s="584"/>
      <c r="J1893" s="585"/>
      <c r="K1893" s="583"/>
      <c r="L1893" s="584"/>
      <c r="M1893" s="585"/>
      <c r="N1893" s="586"/>
    </row>
    <row r="1894" spans="1:14" ht="19" x14ac:dyDescent="0.2">
      <c r="A1894" s="534" t="s">
        <v>157</v>
      </c>
      <c r="B1894" s="583">
        <v>0.70984221415202398</v>
      </c>
      <c r="C1894" s="584">
        <v>0.65695083506507101</v>
      </c>
      <c r="D1894" s="585">
        <v>0.62277453964686003</v>
      </c>
      <c r="E1894" s="583">
        <v>0.71066308248474697</v>
      </c>
      <c r="F1894" s="584">
        <v>0.67301687798148402</v>
      </c>
      <c r="G1894" s="585">
        <v>0.649205115672988</v>
      </c>
      <c r="H1894" s="583"/>
      <c r="I1894" s="584"/>
      <c r="J1894" s="585"/>
      <c r="K1894" s="583"/>
      <c r="L1894" s="584"/>
      <c r="M1894" s="585"/>
      <c r="N1894" s="586"/>
    </row>
    <row r="1895" spans="1:14" ht="19" x14ac:dyDescent="0.2">
      <c r="A1895" s="534" t="s">
        <v>238</v>
      </c>
      <c r="B1895" s="587" t="s">
        <v>226</v>
      </c>
      <c r="C1895" s="584" t="s">
        <v>214</v>
      </c>
      <c r="D1895" s="585" t="s">
        <v>215</v>
      </c>
      <c r="E1895" s="587" t="s">
        <v>226</v>
      </c>
      <c r="F1895" s="584" t="s">
        <v>244</v>
      </c>
      <c r="G1895" s="585" t="s">
        <v>214</v>
      </c>
      <c r="H1895" s="587"/>
      <c r="I1895" s="584"/>
      <c r="J1895" s="585"/>
      <c r="K1895" s="587"/>
      <c r="L1895" s="584"/>
      <c r="M1895" s="585"/>
      <c r="N1895" s="586"/>
    </row>
    <row r="1896" spans="1:14" ht="19" x14ac:dyDescent="0.2">
      <c r="A1896" s="562" t="s">
        <v>156</v>
      </c>
      <c r="B1896" s="588" t="s">
        <v>226</v>
      </c>
      <c r="C1896" s="589">
        <v>0.34294262319559204</v>
      </c>
      <c r="D1896" s="590">
        <v>0.45439576138033089</v>
      </c>
      <c r="E1896" s="588" t="s">
        <v>226</v>
      </c>
      <c r="F1896" s="589">
        <v>0.25491422263368535</v>
      </c>
      <c r="G1896" s="590">
        <v>0.37897450361962193</v>
      </c>
      <c r="H1896" s="588"/>
      <c r="I1896" s="589"/>
      <c r="J1896" s="590"/>
      <c r="K1896" s="588"/>
      <c r="L1896" s="589"/>
      <c r="M1896" s="590"/>
      <c r="N1896" s="591"/>
    </row>
    <row r="1897" spans="1:14" ht="38" x14ac:dyDescent="0.2">
      <c r="A1897" s="528" t="s">
        <v>1141</v>
      </c>
      <c r="B1897" s="568">
        <v>0.34482758620689702</v>
      </c>
      <c r="C1897" s="569">
        <v>0.20816864295125201</v>
      </c>
      <c r="D1897" s="570">
        <v>0.19930675909878701</v>
      </c>
      <c r="E1897" s="568">
        <v>0.35294117647058798</v>
      </c>
      <c r="F1897" s="569">
        <v>0.31182795698924698</v>
      </c>
      <c r="G1897" s="570">
        <v>0.29411764705882398</v>
      </c>
      <c r="H1897" s="568"/>
      <c r="I1897" s="569"/>
      <c r="J1897" s="570"/>
      <c r="K1897" s="568"/>
      <c r="L1897" s="569"/>
      <c r="M1897" s="570"/>
      <c r="N1897" s="576"/>
    </row>
    <row r="1898" spans="1:14" ht="19" x14ac:dyDescent="0.2">
      <c r="A1898" s="534" t="s">
        <v>94</v>
      </c>
      <c r="B1898" s="529">
        <v>0.51724137931034497</v>
      </c>
      <c r="C1898" s="530">
        <v>0.41633728590250302</v>
      </c>
      <c r="D1898" s="531">
        <v>0.428076256499134</v>
      </c>
      <c r="E1898" s="529">
        <v>0.50588235294117601</v>
      </c>
      <c r="F1898" s="530">
        <v>0.43727598566308201</v>
      </c>
      <c r="G1898" s="531">
        <v>0.42588235294117699</v>
      </c>
      <c r="H1898" s="529"/>
      <c r="I1898" s="530"/>
      <c r="J1898" s="531"/>
      <c r="K1898" s="529"/>
      <c r="L1898" s="530"/>
      <c r="M1898" s="531"/>
      <c r="N1898" s="577"/>
    </row>
    <row r="1899" spans="1:14" ht="19" x14ac:dyDescent="0.2">
      <c r="A1899" s="534" t="s">
        <v>386</v>
      </c>
      <c r="B1899" s="529">
        <v>0.13793103448275901</v>
      </c>
      <c r="C1899" s="530">
        <v>0.375494071146245</v>
      </c>
      <c r="D1899" s="531">
        <v>0.37261698440208002</v>
      </c>
      <c r="E1899" s="529">
        <v>0.14117647058823499</v>
      </c>
      <c r="F1899" s="530">
        <v>0.25089605734767001</v>
      </c>
      <c r="G1899" s="531">
        <v>0.28000000000000003</v>
      </c>
      <c r="H1899" s="529"/>
      <c r="I1899" s="530"/>
      <c r="J1899" s="531"/>
      <c r="K1899" s="529"/>
      <c r="L1899" s="530"/>
      <c r="M1899" s="531"/>
      <c r="N1899" s="636"/>
    </row>
    <row r="1900" spans="1:14" ht="19" x14ac:dyDescent="0.2">
      <c r="A1900" s="602" t="s">
        <v>237</v>
      </c>
      <c r="B1900" s="603">
        <v>87</v>
      </c>
      <c r="C1900" s="604">
        <v>759</v>
      </c>
      <c r="D1900" s="605">
        <v>1154</v>
      </c>
      <c r="E1900" s="603">
        <v>85</v>
      </c>
      <c r="F1900" s="604">
        <v>279</v>
      </c>
      <c r="G1900" s="605">
        <v>425</v>
      </c>
      <c r="H1900" s="603"/>
      <c r="I1900" s="604"/>
      <c r="J1900" s="605"/>
      <c r="K1900" s="603"/>
      <c r="L1900" s="604"/>
      <c r="M1900" s="605"/>
      <c r="N1900" s="582"/>
    </row>
    <row r="1901" spans="1:14" ht="19" x14ac:dyDescent="0.2">
      <c r="A1901" s="534" t="s">
        <v>177</v>
      </c>
      <c r="B1901" s="583">
        <v>2.2068965517241401</v>
      </c>
      <c r="C1901" s="584">
        <v>1.8326745718050099</v>
      </c>
      <c r="D1901" s="585">
        <v>1.8266897746967099</v>
      </c>
      <c r="E1901" s="583">
        <v>2.21176470588235</v>
      </c>
      <c r="F1901" s="584">
        <v>2.06093189964158</v>
      </c>
      <c r="G1901" s="585">
        <v>2.01411764705882</v>
      </c>
      <c r="H1901" s="583"/>
      <c r="I1901" s="584"/>
      <c r="J1901" s="585"/>
      <c r="K1901" s="583"/>
      <c r="L1901" s="584"/>
      <c r="M1901" s="585"/>
      <c r="N1901" s="586"/>
    </row>
    <row r="1902" spans="1:14" ht="19" x14ac:dyDescent="0.2">
      <c r="A1902" s="534" t="s">
        <v>157</v>
      </c>
      <c r="B1902" s="583">
        <v>0.66713429202269503</v>
      </c>
      <c r="C1902" s="584">
        <v>0.74592089550251695</v>
      </c>
      <c r="D1902" s="585">
        <v>0.73644910864668001</v>
      </c>
      <c r="E1902" s="583">
        <v>0.67425651553358801</v>
      </c>
      <c r="F1902" s="584">
        <v>0.74901411870666201</v>
      </c>
      <c r="G1902" s="585">
        <v>0.75846682200923599</v>
      </c>
      <c r="H1902" s="583"/>
      <c r="I1902" s="584"/>
      <c r="J1902" s="585"/>
      <c r="K1902" s="583"/>
      <c r="L1902" s="584"/>
      <c r="M1902" s="585"/>
      <c r="N1902" s="586"/>
    </row>
    <row r="1903" spans="1:14" ht="19" x14ac:dyDescent="0.2">
      <c r="A1903" s="534" t="s">
        <v>238</v>
      </c>
      <c r="B1903" s="587" t="s">
        <v>226</v>
      </c>
      <c r="C1903" s="584" t="s">
        <v>215</v>
      </c>
      <c r="D1903" s="585" t="s">
        <v>215</v>
      </c>
      <c r="E1903" s="587" t="s">
        <v>226</v>
      </c>
      <c r="F1903" s="584" t="s">
        <v>118</v>
      </c>
      <c r="G1903" s="585" t="s">
        <v>244</v>
      </c>
      <c r="H1903" s="587"/>
      <c r="I1903" s="584"/>
      <c r="J1903" s="585"/>
      <c r="K1903" s="587"/>
      <c r="L1903" s="584"/>
      <c r="M1903" s="585"/>
      <c r="N1903" s="586"/>
    </row>
    <row r="1904" spans="1:14" ht="19" x14ac:dyDescent="0.2">
      <c r="A1904" s="562" t="s">
        <v>156</v>
      </c>
      <c r="B1904" s="588" t="s">
        <v>226</v>
      </c>
      <c r="C1904" s="589">
        <v>0.50169124122340325</v>
      </c>
      <c r="D1904" s="590">
        <v>0.5162702657432896</v>
      </c>
      <c r="E1904" s="588" t="s">
        <v>226</v>
      </c>
      <c r="F1904" s="589">
        <v>0.20137511760287788</v>
      </c>
      <c r="G1904" s="590">
        <v>0.26058761317989881</v>
      </c>
      <c r="H1904" s="588"/>
      <c r="I1904" s="589"/>
      <c r="J1904" s="590"/>
      <c r="K1904" s="588"/>
      <c r="L1904" s="589"/>
      <c r="M1904" s="590"/>
      <c r="N1904" s="591"/>
    </row>
    <row r="1905" spans="1:14" ht="38" x14ac:dyDescent="0.2">
      <c r="A1905" s="528" t="s">
        <v>1142</v>
      </c>
      <c r="B1905" s="568">
        <v>0.229885057471264</v>
      </c>
      <c r="C1905" s="569">
        <v>0.28026315789473699</v>
      </c>
      <c r="D1905" s="570">
        <v>0.26211072664359902</v>
      </c>
      <c r="E1905" s="568">
        <v>0.23529411764705899</v>
      </c>
      <c r="F1905" s="569">
        <v>0.27240143369175601</v>
      </c>
      <c r="G1905" s="570">
        <v>0.25882352941176501</v>
      </c>
      <c r="H1905" s="568"/>
      <c r="I1905" s="569"/>
      <c r="J1905" s="570"/>
      <c r="K1905" s="568"/>
      <c r="L1905" s="569"/>
      <c r="M1905" s="570"/>
      <c r="N1905" s="576"/>
    </row>
    <row r="1906" spans="1:14" ht="19" x14ac:dyDescent="0.2">
      <c r="A1906" s="534" t="s">
        <v>94</v>
      </c>
      <c r="B1906" s="529">
        <v>0.63218390804597702</v>
      </c>
      <c r="C1906" s="530">
        <v>0.53947368421052599</v>
      </c>
      <c r="D1906" s="531">
        <v>0.53633217993079596</v>
      </c>
      <c r="E1906" s="529">
        <v>0.623529411764706</v>
      </c>
      <c r="F1906" s="530">
        <v>0.54480286738351302</v>
      </c>
      <c r="G1906" s="531">
        <v>0.50823529411764701</v>
      </c>
      <c r="H1906" s="529"/>
      <c r="I1906" s="530"/>
      <c r="J1906" s="531"/>
      <c r="K1906" s="529"/>
      <c r="L1906" s="530"/>
      <c r="M1906" s="531"/>
      <c r="N1906" s="577"/>
    </row>
    <row r="1907" spans="1:14" ht="19" x14ac:dyDescent="0.2">
      <c r="A1907" s="534" t="s">
        <v>386</v>
      </c>
      <c r="B1907" s="529">
        <v>0.13793103448275901</v>
      </c>
      <c r="C1907" s="530">
        <v>0.18026315789473699</v>
      </c>
      <c r="D1907" s="531">
        <v>0.20155709342560599</v>
      </c>
      <c r="E1907" s="529">
        <v>0.14117647058823499</v>
      </c>
      <c r="F1907" s="530">
        <v>0.18279569892473099</v>
      </c>
      <c r="G1907" s="531">
        <v>0.23294117647058801</v>
      </c>
      <c r="H1907" s="529"/>
      <c r="I1907" s="530"/>
      <c r="J1907" s="531"/>
      <c r="K1907" s="529"/>
      <c r="L1907" s="530"/>
      <c r="M1907" s="531"/>
      <c r="N1907" s="636"/>
    </row>
    <row r="1908" spans="1:14" ht="19" x14ac:dyDescent="0.2">
      <c r="A1908" s="602" t="s">
        <v>237</v>
      </c>
      <c r="B1908" s="603">
        <v>87</v>
      </c>
      <c r="C1908" s="604">
        <v>760</v>
      </c>
      <c r="D1908" s="605">
        <v>1156</v>
      </c>
      <c r="E1908" s="603">
        <v>85</v>
      </c>
      <c r="F1908" s="604">
        <v>279</v>
      </c>
      <c r="G1908" s="605">
        <v>425</v>
      </c>
      <c r="H1908" s="603"/>
      <c r="I1908" s="604"/>
      <c r="J1908" s="605"/>
      <c r="K1908" s="603"/>
      <c r="L1908" s="604"/>
      <c r="M1908" s="605"/>
      <c r="N1908" s="582"/>
    </row>
    <row r="1909" spans="1:14" ht="19" x14ac:dyDescent="0.2">
      <c r="A1909" s="534" t="s">
        <v>177</v>
      </c>
      <c r="B1909" s="583">
        <v>2.0919540229885101</v>
      </c>
      <c r="C1909" s="584">
        <v>2.1</v>
      </c>
      <c r="D1909" s="585">
        <v>2.0605536332179999</v>
      </c>
      <c r="E1909" s="583">
        <v>2.0941176470588201</v>
      </c>
      <c r="F1909" s="584">
        <v>2.08960573476703</v>
      </c>
      <c r="G1909" s="585">
        <v>2.02588235294118</v>
      </c>
      <c r="H1909" s="583"/>
      <c r="I1909" s="584"/>
      <c r="J1909" s="585"/>
      <c r="K1909" s="583"/>
      <c r="L1909" s="584"/>
      <c r="M1909" s="585"/>
      <c r="N1909" s="586"/>
    </row>
    <row r="1910" spans="1:14" ht="19" x14ac:dyDescent="0.2">
      <c r="A1910" s="534" t="s">
        <v>157</v>
      </c>
      <c r="B1910" s="583">
        <v>0.602942087312067</v>
      </c>
      <c r="C1910" s="584">
        <v>0.67165459471230904</v>
      </c>
      <c r="D1910" s="585">
        <v>0.67852733688815903</v>
      </c>
      <c r="E1910" s="583">
        <v>0.60990884197411599</v>
      </c>
      <c r="F1910" s="584">
        <v>0.66990780164199204</v>
      </c>
      <c r="G1910" s="585">
        <v>0.70160747727220096</v>
      </c>
      <c r="H1910" s="583"/>
      <c r="I1910" s="584"/>
      <c r="J1910" s="585"/>
      <c r="K1910" s="583"/>
      <c r="L1910" s="584"/>
      <c r="M1910" s="585"/>
      <c r="N1910" s="586"/>
    </row>
    <row r="1911" spans="1:14" ht="19" x14ac:dyDescent="0.2">
      <c r="A1911" s="534" t="s">
        <v>238</v>
      </c>
      <c r="B1911" s="587" t="s">
        <v>226</v>
      </c>
      <c r="C1911" s="584" t="s">
        <v>118</v>
      </c>
      <c r="D1911" s="585" t="s">
        <v>118</v>
      </c>
      <c r="E1911" s="587" t="s">
        <v>226</v>
      </c>
      <c r="F1911" s="584" t="s">
        <v>118</v>
      </c>
      <c r="G1911" s="585" t="s">
        <v>118</v>
      </c>
      <c r="H1911" s="587"/>
      <c r="I1911" s="584"/>
      <c r="J1911" s="585"/>
      <c r="K1911" s="587"/>
      <c r="L1911" s="584"/>
      <c r="M1911" s="585"/>
      <c r="N1911" s="586"/>
    </row>
    <row r="1912" spans="1:14" ht="19" x14ac:dyDescent="0.2">
      <c r="A1912" s="562" t="s">
        <v>156</v>
      </c>
      <c r="B1912" s="588" t="s">
        <v>226</v>
      </c>
      <c r="C1912" s="589">
        <v>-1.1979337407698909E-2</v>
      </c>
      <c r="D1912" s="590">
        <v>4.6277265577121293E-2</v>
      </c>
      <c r="E1912" s="588" t="s">
        <v>226</v>
      </c>
      <c r="F1912" s="589">
        <v>6.7351242674454949E-3</v>
      </c>
      <c r="G1912" s="590">
        <v>9.7255654091564059E-2</v>
      </c>
      <c r="H1912" s="588"/>
      <c r="I1912" s="589"/>
      <c r="J1912" s="590"/>
      <c r="K1912" s="588"/>
      <c r="L1912" s="589"/>
      <c r="M1912" s="590"/>
      <c r="N1912" s="591"/>
    </row>
    <row r="1913" spans="1:14" ht="38" x14ac:dyDescent="0.2">
      <c r="A1913" s="528" t="s">
        <v>1143</v>
      </c>
      <c r="B1913" s="568">
        <v>0.14942528735632199</v>
      </c>
      <c r="C1913" s="569">
        <v>9.4986807387862804E-2</v>
      </c>
      <c r="D1913" s="570">
        <v>7.9722703639514697E-2</v>
      </c>
      <c r="E1913" s="568">
        <v>0.152941176470588</v>
      </c>
      <c r="F1913" s="569">
        <v>0.10830324909747301</v>
      </c>
      <c r="G1913" s="570">
        <v>8.9834515366430306E-2</v>
      </c>
      <c r="H1913" s="568"/>
      <c r="I1913" s="569"/>
      <c r="J1913" s="570"/>
      <c r="K1913" s="568"/>
      <c r="L1913" s="569"/>
      <c r="M1913" s="570"/>
      <c r="N1913" s="576"/>
    </row>
    <row r="1914" spans="1:14" ht="19" x14ac:dyDescent="0.2">
      <c r="A1914" s="534" t="s">
        <v>94</v>
      </c>
      <c r="B1914" s="529">
        <v>0.27586206896551702</v>
      </c>
      <c r="C1914" s="530">
        <v>0.16754617414247999</v>
      </c>
      <c r="D1914" s="531">
        <v>0.14731369150779899</v>
      </c>
      <c r="E1914" s="529">
        <v>0.27058823529411802</v>
      </c>
      <c r="F1914" s="530">
        <v>0.22021660649819499</v>
      </c>
      <c r="G1914" s="531">
        <v>0.18203309692671399</v>
      </c>
      <c r="H1914" s="529"/>
      <c r="I1914" s="530"/>
      <c r="J1914" s="531"/>
      <c r="K1914" s="529"/>
      <c r="L1914" s="530"/>
      <c r="M1914" s="531"/>
      <c r="N1914" s="577"/>
    </row>
    <row r="1915" spans="1:14" ht="19" x14ac:dyDescent="0.2">
      <c r="A1915" s="534" t="s">
        <v>386</v>
      </c>
      <c r="B1915" s="529">
        <v>0.57471264367816099</v>
      </c>
      <c r="C1915" s="530">
        <v>0.73746701846965701</v>
      </c>
      <c r="D1915" s="531">
        <v>0.772963604852686</v>
      </c>
      <c r="E1915" s="529">
        <v>0.57647058823529396</v>
      </c>
      <c r="F1915" s="530">
        <v>0.67148014440433201</v>
      </c>
      <c r="G1915" s="531">
        <v>0.72813238770685595</v>
      </c>
      <c r="H1915" s="529"/>
      <c r="I1915" s="530"/>
      <c r="J1915" s="531"/>
      <c r="K1915" s="529"/>
      <c r="L1915" s="530"/>
      <c r="M1915" s="531"/>
      <c r="N1915" s="636"/>
    </row>
    <row r="1916" spans="1:14" ht="19" x14ac:dyDescent="0.2">
      <c r="A1916" s="602" t="s">
        <v>237</v>
      </c>
      <c r="B1916" s="603">
        <v>87</v>
      </c>
      <c r="C1916" s="604">
        <v>758</v>
      </c>
      <c r="D1916" s="605">
        <v>1154</v>
      </c>
      <c r="E1916" s="603">
        <v>85</v>
      </c>
      <c r="F1916" s="604">
        <v>277</v>
      </c>
      <c r="G1916" s="605">
        <v>423</v>
      </c>
      <c r="H1916" s="603"/>
      <c r="I1916" s="604"/>
      <c r="J1916" s="605"/>
      <c r="K1916" s="603"/>
      <c r="L1916" s="604"/>
      <c r="M1916" s="605"/>
      <c r="N1916" s="582"/>
    </row>
    <row r="1917" spans="1:14" ht="19" x14ac:dyDescent="0.2">
      <c r="A1917" s="534" t="s">
        <v>177</v>
      </c>
      <c r="B1917" s="583">
        <v>1.57471264367816</v>
      </c>
      <c r="C1917" s="584">
        <v>1.35751978891821</v>
      </c>
      <c r="D1917" s="585">
        <v>1.3067590987868301</v>
      </c>
      <c r="E1917" s="583">
        <v>1.5764705882352901</v>
      </c>
      <c r="F1917" s="584">
        <v>1.4368231046931399</v>
      </c>
      <c r="G1917" s="585">
        <v>1.36170212765957</v>
      </c>
      <c r="H1917" s="583"/>
      <c r="I1917" s="584"/>
      <c r="J1917" s="585"/>
      <c r="K1917" s="583"/>
      <c r="L1917" s="584"/>
      <c r="M1917" s="585"/>
      <c r="N1917" s="586"/>
    </row>
    <row r="1918" spans="1:14" ht="19" x14ac:dyDescent="0.2">
      <c r="A1918" s="534" t="s">
        <v>157</v>
      </c>
      <c r="B1918" s="583">
        <v>0.741340456389734</v>
      </c>
      <c r="C1918" s="584">
        <v>0.648249484324951</v>
      </c>
      <c r="D1918" s="585">
        <v>0.61026722640424003</v>
      </c>
      <c r="E1918" s="583">
        <v>0.74604465888659899</v>
      </c>
      <c r="F1918" s="584">
        <v>0.68138925735877998</v>
      </c>
      <c r="G1918" s="585">
        <v>0.64149480068684805</v>
      </c>
      <c r="H1918" s="583"/>
      <c r="I1918" s="584"/>
      <c r="J1918" s="585"/>
      <c r="K1918" s="583"/>
      <c r="L1918" s="584"/>
      <c r="M1918" s="585"/>
      <c r="N1918" s="586"/>
    </row>
    <row r="1919" spans="1:14" ht="19" x14ac:dyDescent="0.2">
      <c r="A1919" s="534" t="s">
        <v>238</v>
      </c>
      <c r="B1919" s="587" t="s">
        <v>226</v>
      </c>
      <c r="C1919" s="584" t="s">
        <v>214</v>
      </c>
      <c r="D1919" s="585" t="s">
        <v>215</v>
      </c>
      <c r="E1919" s="587" t="s">
        <v>226</v>
      </c>
      <c r="F1919" s="584" t="s">
        <v>118</v>
      </c>
      <c r="G1919" s="585" t="s">
        <v>214</v>
      </c>
      <c r="H1919" s="587"/>
      <c r="I1919" s="584"/>
      <c r="J1919" s="585"/>
      <c r="K1919" s="587"/>
      <c r="L1919" s="584"/>
      <c r="M1919" s="585"/>
      <c r="N1919" s="586"/>
    </row>
    <row r="1920" spans="1:14" ht="19" x14ac:dyDescent="0.2">
      <c r="A1920" s="562" t="s">
        <v>156</v>
      </c>
      <c r="B1920" s="588" t="s">
        <v>226</v>
      </c>
      <c r="C1920" s="589">
        <v>0.33504516395585243</v>
      </c>
      <c r="D1920" s="590">
        <v>0.43907575779571351</v>
      </c>
      <c r="E1920" s="588" t="s">
        <v>226</v>
      </c>
      <c r="F1920" s="589">
        <v>0.20494523803245099</v>
      </c>
      <c r="G1920" s="590">
        <v>0.33479376659914878</v>
      </c>
      <c r="H1920" s="588"/>
      <c r="I1920" s="589"/>
      <c r="J1920" s="590"/>
      <c r="K1920" s="588"/>
      <c r="L1920" s="589"/>
      <c r="M1920" s="590"/>
      <c r="N1920" s="591"/>
    </row>
    <row r="1921" spans="1:14" ht="38" x14ac:dyDescent="0.2">
      <c r="A1921" s="528" t="s">
        <v>1144</v>
      </c>
      <c r="B1921" s="568">
        <v>0.126436781609195</v>
      </c>
      <c r="C1921" s="569">
        <v>0.15151515151515199</v>
      </c>
      <c r="D1921" s="570">
        <v>0.141991341991342</v>
      </c>
      <c r="E1921" s="568">
        <v>0.11764705882352899</v>
      </c>
      <c r="F1921" s="569">
        <v>0.14336917562724</v>
      </c>
      <c r="G1921" s="570">
        <v>0.13882352941176501</v>
      </c>
      <c r="H1921" s="568"/>
      <c r="I1921" s="569"/>
      <c r="J1921" s="570"/>
      <c r="K1921" s="568"/>
      <c r="L1921" s="569"/>
      <c r="M1921" s="570"/>
      <c r="N1921" s="576"/>
    </row>
    <row r="1922" spans="1:14" ht="19" x14ac:dyDescent="0.2">
      <c r="A1922" s="534" t="s">
        <v>94</v>
      </c>
      <c r="B1922" s="529">
        <v>0.20689655172413801</v>
      </c>
      <c r="C1922" s="530">
        <v>0.26613965744400497</v>
      </c>
      <c r="D1922" s="531">
        <v>0.27532467532467497</v>
      </c>
      <c r="E1922" s="529">
        <v>0.21176470588235299</v>
      </c>
      <c r="F1922" s="530">
        <v>0.26523297491039399</v>
      </c>
      <c r="G1922" s="531">
        <v>0.27058823529411802</v>
      </c>
      <c r="H1922" s="529"/>
      <c r="I1922" s="530"/>
      <c r="J1922" s="531"/>
      <c r="K1922" s="529"/>
      <c r="L1922" s="530"/>
      <c r="M1922" s="531"/>
      <c r="N1922" s="577"/>
    </row>
    <row r="1923" spans="1:14" ht="19" x14ac:dyDescent="0.2">
      <c r="A1923" s="534" t="s">
        <v>386</v>
      </c>
      <c r="B1923" s="529">
        <v>0.66666666666666696</v>
      </c>
      <c r="C1923" s="530">
        <v>0.58234519104084304</v>
      </c>
      <c r="D1923" s="531">
        <v>0.58268398268398303</v>
      </c>
      <c r="E1923" s="529">
        <v>0.67058823529411704</v>
      </c>
      <c r="F1923" s="530">
        <v>0.59139784946236595</v>
      </c>
      <c r="G1923" s="531">
        <v>0.59058823529411797</v>
      </c>
      <c r="H1923" s="529"/>
      <c r="I1923" s="530"/>
      <c r="J1923" s="531"/>
      <c r="K1923" s="529"/>
      <c r="L1923" s="530"/>
      <c r="M1923" s="531"/>
      <c r="N1923" s="636"/>
    </row>
    <row r="1924" spans="1:14" ht="19" x14ac:dyDescent="0.2">
      <c r="A1924" s="602" t="s">
        <v>237</v>
      </c>
      <c r="B1924" s="603">
        <v>87</v>
      </c>
      <c r="C1924" s="604">
        <v>759</v>
      </c>
      <c r="D1924" s="605">
        <v>1155</v>
      </c>
      <c r="E1924" s="603">
        <v>85</v>
      </c>
      <c r="F1924" s="604">
        <v>279</v>
      </c>
      <c r="G1924" s="605">
        <v>425</v>
      </c>
      <c r="H1924" s="603"/>
      <c r="I1924" s="604"/>
      <c r="J1924" s="605"/>
      <c r="K1924" s="603"/>
      <c r="L1924" s="604"/>
      <c r="M1924" s="605"/>
      <c r="N1924" s="582"/>
    </row>
    <row r="1925" spans="1:14" ht="19" x14ac:dyDescent="0.2">
      <c r="A1925" s="534" t="s">
        <v>177</v>
      </c>
      <c r="B1925" s="583">
        <v>1.45977011494253</v>
      </c>
      <c r="C1925" s="584">
        <v>1.5691699604743099</v>
      </c>
      <c r="D1925" s="585">
        <v>1.5593073593073601</v>
      </c>
      <c r="E1925" s="583">
        <v>1.44705882352941</v>
      </c>
      <c r="F1925" s="584">
        <v>1.55197132616488</v>
      </c>
      <c r="G1925" s="585">
        <v>1.54823529411765</v>
      </c>
      <c r="H1925" s="583"/>
      <c r="I1925" s="584"/>
      <c r="J1925" s="585"/>
      <c r="K1925" s="583"/>
      <c r="L1925" s="584"/>
      <c r="M1925" s="585"/>
      <c r="N1925" s="586"/>
    </row>
    <row r="1926" spans="1:14" ht="19" x14ac:dyDescent="0.2">
      <c r="A1926" s="534" t="s">
        <v>157</v>
      </c>
      <c r="B1926" s="583">
        <v>0.71209807433287697</v>
      </c>
      <c r="C1926" s="584">
        <v>0.74092448943442701</v>
      </c>
      <c r="D1926" s="585">
        <v>0.72864600214113695</v>
      </c>
      <c r="E1926" s="583">
        <v>0.69873835884231195</v>
      </c>
      <c r="F1926" s="584">
        <v>0.73209174978967295</v>
      </c>
      <c r="G1926" s="585">
        <v>0.72564411281865204</v>
      </c>
      <c r="H1926" s="583"/>
      <c r="I1926" s="584"/>
      <c r="J1926" s="585"/>
      <c r="K1926" s="583"/>
      <c r="L1926" s="584"/>
      <c r="M1926" s="585"/>
      <c r="N1926" s="586"/>
    </row>
    <row r="1927" spans="1:14" ht="19" x14ac:dyDescent="0.2">
      <c r="A1927" s="534" t="s">
        <v>238</v>
      </c>
      <c r="B1927" s="587" t="s">
        <v>226</v>
      </c>
      <c r="C1927" s="584" t="s">
        <v>118</v>
      </c>
      <c r="D1927" s="585" t="s">
        <v>118</v>
      </c>
      <c r="E1927" s="587" t="s">
        <v>226</v>
      </c>
      <c r="F1927" s="584" t="s">
        <v>118</v>
      </c>
      <c r="G1927" s="585" t="s">
        <v>118</v>
      </c>
      <c r="H1927" s="587"/>
      <c r="I1927" s="584"/>
      <c r="J1927" s="585"/>
      <c r="K1927" s="587"/>
      <c r="L1927" s="584"/>
      <c r="M1927" s="585"/>
      <c r="N1927" s="586"/>
    </row>
    <row r="1928" spans="1:14" ht="19" x14ac:dyDescent="0.2">
      <c r="A1928" s="562" t="s">
        <v>156</v>
      </c>
      <c r="B1928" s="588" t="s">
        <v>226</v>
      </c>
      <c r="C1928" s="589">
        <v>-0.14765316451517022</v>
      </c>
      <c r="D1928" s="590">
        <v>-0.13660576476414951</v>
      </c>
      <c r="E1928" s="588" t="s">
        <v>226</v>
      </c>
      <c r="F1928" s="589">
        <v>-0.14330512898910686</v>
      </c>
      <c r="G1928" s="590">
        <v>-0.13942987864290082</v>
      </c>
      <c r="H1928" s="588"/>
      <c r="I1928" s="589"/>
      <c r="J1928" s="590"/>
      <c r="K1928" s="588"/>
      <c r="L1928" s="589"/>
      <c r="M1928" s="590"/>
      <c r="N1928" s="591"/>
    </row>
    <row r="1929" spans="1:14" ht="57" x14ac:dyDescent="0.2">
      <c r="A1929" s="528" t="s">
        <v>1145</v>
      </c>
      <c r="B1929" s="568">
        <v>3.4482758620689703E-2</v>
      </c>
      <c r="C1929" s="569">
        <v>5.5408970976253302E-2</v>
      </c>
      <c r="D1929" s="570">
        <v>5.2859618717504303E-2</v>
      </c>
      <c r="E1929" s="568">
        <v>3.5294117647058802E-2</v>
      </c>
      <c r="F1929" s="569">
        <v>3.5971223021582698E-2</v>
      </c>
      <c r="G1929" s="570">
        <v>3.5377358490566002E-2</v>
      </c>
      <c r="H1929" s="568"/>
      <c r="I1929" s="569"/>
      <c r="J1929" s="570"/>
      <c r="K1929" s="568"/>
      <c r="L1929" s="569"/>
      <c r="M1929" s="570"/>
      <c r="N1929" s="576"/>
    </row>
    <row r="1930" spans="1:14" ht="19" x14ac:dyDescent="0.2">
      <c r="A1930" s="534" t="s">
        <v>94</v>
      </c>
      <c r="B1930" s="529">
        <v>0.17241379310344801</v>
      </c>
      <c r="C1930" s="530">
        <v>0.156992084432718</v>
      </c>
      <c r="D1930" s="531">
        <v>0.14298093587521701</v>
      </c>
      <c r="E1930" s="529">
        <v>0.17647058823529399</v>
      </c>
      <c r="F1930" s="530">
        <v>0.16906474820143899</v>
      </c>
      <c r="G1930" s="531">
        <v>0.14150943396226401</v>
      </c>
      <c r="H1930" s="529"/>
      <c r="I1930" s="530"/>
      <c r="J1930" s="531"/>
      <c r="K1930" s="529"/>
      <c r="L1930" s="530"/>
      <c r="M1930" s="531"/>
      <c r="N1930" s="577"/>
    </row>
    <row r="1931" spans="1:14" ht="19" x14ac:dyDescent="0.2">
      <c r="A1931" s="534" t="s">
        <v>386</v>
      </c>
      <c r="B1931" s="529">
        <v>0.79310344827586199</v>
      </c>
      <c r="C1931" s="530">
        <v>0.78759894459102897</v>
      </c>
      <c r="D1931" s="531">
        <v>0.80415944540727902</v>
      </c>
      <c r="E1931" s="529">
        <v>0.78823529411764703</v>
      </c>
      <c r="F1931" s="530">
        <v>0.79496402877697803</v>
      </c>
      <c r="G1931" s="531">
        <v>0.82311320754716999</v>
      </c>
      <c r="H1931" s="529"/>
      <c r="I1931" s="530"/>
      <c r="J1931" s="531"/>
      <c r="K1931" s="529"/>
      <c r="L1931" s="530"/>
      <c r="M1931" s="531"/>
      <c r="N1931" s="636"/>
    </row>
    <row r="1932" spans="1:14" ht="19" x14ac:dyDescent="0.2">
      <c r="A1932" s="602" t="s">
        <v>237</v>
      </c>
      <c r="B1932" s="603">
        <v>87</v>
      </c>
      <c r="C1932" s="604">
        <v>758</v>
      </c>
      <c r="D1932" s="605">
        <v>1154</v>
      </c>
      <c r="E1932" s="603">
        <v>85</v>
      </c>
      <c r="F1932" s="604">
        <v>278</v>
      </c>
      <c r="G1932" s="605">
        <v>424</v>
      </c>
      <c r="H1932" s="603"/>
      <c r="I1932" s="604"/>
      <c r="J1932" s="605"/>
      <c r="K1932" s="603"/>
      <c r="L1932" s="604"/>
      <c r="M1932" s="605"/>
      <c r="N1932" s="582"/>
    </row>
    <row r="1933" spans="1:14" ht="19" x14ac:dyDescent="0.2">
      <c r="A1933" s="534" t="s">
        <v>177</v>
      </c>
      <c r="B1933" s="583">
        <v>1.2413793103448301</v>
      </c>
      <c r="C1933" s="584">
        <v>1.2678100263852301</v>
      </c>
      <c r="D1933" s="585">
        <v>1.2487001733102301</v>
      </c>
      <c r="E1933" s="583">
        <v>1.24705882352941</v>
      </c>
      <c r="F1933" s="584">
        <v>1.2410071942445999</v>
      </c>
      <c r="G1933" s="585">
        <v>1.21226415094339</v>
      </c>
      <c r="H1933" s="583"/>
      <c r="I1933" s="584"/>
      <c r="J1933" s="585"/>
      <c r="K1933" s="583"/>
      <c r="L1933" s="584"/>
      <c r="M1933" s="585"/>
      <c r="N1933" s="586"/>
    </row>
    <row r="1934" spans="1:14" ht="19" x14ac:dyDescent="0.2">
      <c r="A1934" s="534" t="s">
        <v>157</v>
      </c>
      <c r="B1934" s="583">
        <v>0.50498715713301701</v>
      </c>
      <c r="C1934" s="584">
        <v>0.55435654756483599</v>
      </c>
      <c r="D1934" s="585">
        <v>0.54112972496134804</v>
      </c>
      <c r="E1934" s="583">
        <v>0.50957223780953598</v>
      </c>
      <c r="F1934" s="584">
        <v>0.50575217595771305</v>
      </c>
      <c r="G1934" s="585">
        <v>0.48839057930646601</v>
      </c>
      <c r="H1934" s="583"/>
      <c r="I1934" s="584"/>
      <c r="J1934" s="585"/>
      <c r="K1934" s="583"/>
      <c r="L1934" s="584"/>
      <c r="M1934" s="585"/>
      <c r="N1934" s="586"/>
    </row>
    <row r="1935" spans="1:14" ht="19" x14ac:dyDescent="0.2">
      <c r="A1935" s="534" t="s">
        <v>238</v>
      </c>
      <c r="B1935" s="587" t="s">
        <v>226</v>
      </c>
      <c r="C1935" s="584" t="s">
        <v>118</v>
      </c>
      <c r="D1935" s="585" t="s">
        <v>118</v>
      </c>
      <c r="E1935" s="587" t="s">
        <v>226</v>
      </c>
      <c r="F1935" s="584" t="s">
        <v>118</v>
      </c>
      <c r="G1935" s="585" t="s">
        <v>118</v>
      </c>
      <c r="H1935" s="587"/>
      <c r="I1935" s="584"/>
      <c r="J1935" s="585"/>
      <c r="K1935" s="587"/>
      <c r="L1935" s="584"/>
      <c r="M1935" s="585"/>
      <c r="N1935" s="586"/>
    </row>
    <row r="1936" spans="1:14" ht="19" x14ac:dyDescent="0.2">
      <c r="A1936" s="562" t="s">
        <v>156</v>
      </c>
      <c r="B1936" s="588" t="s">
        <v>226</v>
      </c>
      <c r="C1936" s="589">
        <v>-4.7678188625180397E-2</v>
      </c>
      <c r="D1936" s="590">
        <v>-1.3528850158661933E-2</v>
      </c>
      <c r="E1936" s="588" t="s">
        <v>226</v>
      </c>
      <c r="F1936" s="589">
        <v>1.1965602072498164E-2</v>
      </c>
      <c r="G1936" s="590">
        <v>7.1243537570748791E-2</v>
      </c>
      <c r="H1936" s="588"/>
      <c r="I1936" s="589"/>
      <c r="J1936" s="590"/>
      <c r="K1936" s="588"/>
      <c r="L1936" s="589"/>
      <c r="M1936" s="590"/>
      <c r="N1936" s="591"/>
    </row>
    <row r="1937" spans="1:14" ht="57" x14ac:dyDescent="0.2">
      <c r="A1937" s="528" t="s">
        <v>1146</v>
      </c>
      <c r="B1937" s="568">
        <v>4.5977011494252901E-2</v>
      </c>
      <c r="C1937" s="569">
        <v>3.9525691699604702E-2</v>
      </c>
      <c r="D1937" s="570">
        <v>3.20901994796184E-2</v>
      </c>
      <c r="E1937" s="568">
        <v>4.7058823529411799E-2</v>
      </c>
      <c r="F1937" s="569">
        <v>3.5842293906809999E-2</v>
      </c>
      <c r="G1937" s="570">
        <v>2.5943396226415099E-2</v>
      </c>
      <c r="H1937" s="568"/>
      <c r="I1937" s="569"/>
      <c r="J1937" s="570"/>
      <c r="K1937" s="568"/>
      <c r="L1937" s="569"/>
      <c r="M1937" s="570"/>
      <c r="N1937" s="576"/>
    </row>
    <row r="1938" spans="1:14" ht="19" x14ac:dyDescent="0.2">
      <c r="A1938" s="534" t="s">
        <v>94</v>
      </c>
      <c r="B1938" s="529">
        <v>9.1954022988505704E-2</v>
      </c>
      <c r="C1938" s="530">
        <v>7.5098814229248995E-2</v>
      </c>
      <c r="D1938" s="531">
        <v>6.59150043365134E-2</v>
      </c>
      <c r="E1938" s="529">
        <v>9.41176470588235E-2</v>
      </c>
      <c r="F1938" s="530">
        <v>0.114695340501792</v>
      </c>
      <c r="G1938" s="531">
        <v>9.1981132075471705E-2</v>
      </c>
      <c r="H1938" s="529"/>
      <c r="I1938" s="530"/>
      <c r="J1938" s="531"/>
      <c r="K1938" s="529"/>
      <c r="L1938" s="530"/>
      <c r="M1938" s="531"/>
      <c r="N1938" s="577"/>
    </row>
    <row r="1939" spans="1:14" ht="19" x14ac:dyDescent="0.2">
      <c r="A1939" s="534" t="s">
        <v>386</v>
      </c>
      <c r="B1939" s="529">
        <v>0.86206896551724099</v>
      </c>
      <c r="C1939" s="530">
        <v>0.88537549407114602</v>
      </c>
      <c r="D1939" s="531">
        <v>0.90199479618386802</v>
      </c>
      <c r="E1939" s="529">
        <v>0.85882352941176499</v>
      </c>
      <c r="F1939" s="530">
        <v>0.84946236559139798</v>
      </c>
      <c r="G1939" s="531">
        <v>0.88207547169811296</v>
      </c>
      <c r="H1939" s="529"/>
      <c r="I1939" s="530"/>
      <c r="J1939" s="531"/>
      <c r="K1939" s="529"/>
      <c r="L1939" s="530"/>
      <c r="M1939" s="531"/>
      <c r="N1939" s="636"/>
    </row>
    <row r="1940" spans="1:14" ht="19" x14ac:dyDescent="0.2">
      <c r="A1940" s="602" t="s">
        <v>237</v>
      </c>
      <c r="B1940" s="603">
        <v>87</v>
      </c>
      <c r="C1940" s="604">
        <v>759</v>
      </c>
      <c r="D1940" s="605">
        <v>1153</v>
      </c>
      <c r="E1940" s="603">
        <v>85</v>
      </c>
      <c r="F1940" s="604">
        <v>279</v>
      </c>
      <c r="G1940" s="605">
        <v>424</v>
      </c>
      <c r="H1940" s="603"/>
      <c r="I1940" s="604"/>
      <c r="J1940" s="605"/>
      <c r="K1940" s="603"/>
      <c r="L1940" s="604"/>
      <c r="M1940" s="605"/>
      <c r="N1940" s="582"/>
    </row>
    <row r="1941" spans="1:14" ht="19" x14ac:dyDescent="0.2">
      <c r="A1941" s="534" t="s">
        <v>177</v>
      </c>
      <c r="B1941" s="583">
        <v>1.1839080459770099</v>
      </c>
      <c r="C1941" s="584">
        <v>1.1541501976284601</v>
      </c>
      <c r="D1941" s="585">
        <v>1.13009540329575</v>
      </c>
      <c r="E1941" s="583">
        <v>1.1882352941176499</v>
      </c>
      <c r="F1941" s="584">
        <v>1.1863799283154099</v>
      </c>
      <c r="G1941" s="585">
        <v>1.1438679245283001</v>
      </c>
      <c r="H1941" s="583"/>
      <c r="I1941" s="584"/>
      <c r="J1941" s="585"/>
      <c r="K1941" s="583"/>
      <c r="L1941" s="584"/>
      <c r="M1941" s="585"/>
      <c r="N1941" s="586"/>
    </row>
    <row r="1942" spans="1:14" ht="19" x14ac:dyDescent="0.2">
      <c r="A1942" s="534" t="s">
        <v>157</v>
      </c>
      <c r="B1942" s="583">
        <v>0.49482756292220897</v>
      </c>
      <c r="C1942" s="584">
        <v>0.45794716151617998</v>
      </c>
      <c r="D1942" s="585">
        <v>0.42131334990358099</v>
      </c>
      <c r="E1942" s="583">
        <v>0.49985992435640503</v>
      </c>
      <c r="F1942" s="584">
        <v>0.47342409436028698</v>
      </c>
      <c r="G1942" s="585">
        <v>0.418892089908182</v>
      </c>
      <c r="H1942" s="583"/>
      <c r="I1942" s="584"/>
      <c r="J1942" s="585"/>
      <c r="K1942" s="583"/>
      <c r="L1942" s="584"/>
      <c r="M1942" s="585"/>
      <c r="N1942" s="586"/>
    </row>
    <row r="1943" spans="1:14" ht="19" x14ac:dyDescent="0.2">
      <c r="A1943" s="534" t="s">
        <v>238</v>
      </c>
      <c r="B1943" s="587" t="s">
        <v>226</v>
      </c>
      <c r="C1943" s="584" t="s">
        <v>118</v>
      </c>
      <c r="D1943" s="585" t="s">
        <v>118</v>
      </c>
      <c r="E1943" s="587" t="s">
        <v>226</v>
      </c>
      <c r="F1943" s="584" t="s">
        <v>118</v>
      </c>
      <c r="G1943" s="585" t="s">
        <v>118</v>
      </c>
      <c r="H1943" s="587"/>
      <c r="I1943" s="584"/>
      <c r="J1943" s="585"/>
      <c r="K1943" s="587"/>
      <c r="L1943" s="584"/>
      <c r="M1943" s="585"/>
      <c r="N1943" s="586"/>
    </row>
    <row r="1944" spans="1:14" ht="19" x14ac:dyDescent="0.2">
      <c r="A1944" s="562" t="s">
        <v>156</v>
      </c>
      <c r="B1944" s="588" t="s">
        <v>226</v>
      </c>
      <c r="C1944" s="589">
        <v>6.4980964725334364E-2</v>
      </c>
      <c r="D1944" s="590">
        <v>0.1277259376983311</v>
      </c>
      <c r="E1944" s="588" t="s">
        <v>226</v>
      </c>
      <c r="F1944" s="589">
        <v>3.9190354363925059E-3</v>
      </c>
      <c r="G1944" s="590">
        <v>0.1059159880509437</v>
      </c>
      <c r="H1944" s="588"/>
      <c r="I1944" s="589"/>
      <c r="J1944" s="590"/>
      <c r="K1944" s="588"/>
      <c r="L1944" s="589"/>
      <c r="M1944" s="590"/>
      <c r="N1944" s="591"/>
    </row>
    <row r="1945" spans="1:14" ht="38" x14ac:dyDescent="0.2">
      <c r="A1945" s="528" t="s">
        <v>1147</v>
      </c>
      <c r="B1945" s="568">
        <v>0.10344827586206901</v>
      </c>
      <c r="C1945" s="569">
        <v>0.11184210526315801</v>
      </c>
      <c r="D1945" s="570">
        <v>9.5155709342560596E-2</v>
      </c>
      <c r="E1945" s="568">
        <v>0.105882352941176</v>
      </c>
      <c r="F1945" s="569">
        <v>6.81003584229391E-2</v>
      </c>
      <c r="G1945" s="570">
        <v>5.6470588235294099E-2</v>
      </c>
      <c r="H1945" s="568"/>
      <c r="I1945" s="569"/>
      <c r="J1945" s="570"/>
      <c r="K1945" s="568"/>
      <c r="L1945" s="569"/>
      <c r="M1945" s="570"/>
      <c r="N1945" s="599"/>
    </row>
    <row r="1946" spans="1:14" ht="19" x14ac:dyDescent="0.2">
      <c r="A1946" s="534" t="s">
        <v>94</v>
      </c>
      <c r="B1946" s="529">
        <v>0.51724137931034497</v>
      </c>
      <c r="C1946" s="530">
        <v>0.51315789473684204</v>
      </c>
      <c r="D1946" s="531">
        <v>0.45242214532871999</v>
      </c>
      <c r="E1946" s="529">
        <v>0.51764705882352902</v>
      </c>
      <c r="F1946" s="530">
        <v>0.48028673835125402</v>
      </c>
      <c r="G1946" s="531">
        <v>0.41882352941176498</v>
      </c>
      <c r="H1946" s="529"/>
      <c r="I1946" s="530"/>
      <c r="J1946" s="531"/>
      <c r="K1946" s="529"/>
      <c r="L1946" s="530"/>
      <c r="M1946" s="531"/>
      <c r="N1946" s="600"/>
    </row>
    <row r="1947" spans="1:14" ht="19" x14ac:dyDescent="0.2">
      <c r="A1947" s="534" t="s">
        <v>386</v>
      </c>
      <c r="B1947" s="529">
        <v>0.37931034482758602</v>
      </c>
      <c r="C1947" s="530">
        <v>0.375</v>
      </c>
      <c r="D1947" s="531">
        <v>0.45242214532871999</v>
      </c>
      <c r="E1947" s="529">
        <v>0.376470588235294</v>
      </c>
      <c r="F1947" s="530">
        <v>0.45161290322580599</v>
      </c>
      <c r="G1947" s="531">
        <v>0.52470588235294102</v>
      </c>
      <c r="H1947" s="529"/>
      <c r="I1947" s="530"/>
      <c r="J1947" s="531"/>
      <c r="K1947" s="529"/>
      <c r="L1947" s="530"/>
      <c r="M1947" s="531"/>
      <c r="N1947" s="601"/>
    </row>
    <row r="1948" spans="1:14" ht="19" x14ac:dyDescent="0.2">
      <c r="A1948" s="602" t="s">
        <v>237</v>
      </c>
      <c r="B1948" s="603">
        <v>87</v>
      </c>
      <c r="C1948" s="604">
        <v>760</v>
      </c>
      <c r="D1948" s="605">
        <v>1156</v>
      </c>
      <c r="E1948" s="603">
        <v>85</v>
      </c>
      <c r="F1948" s="604">
        <v>279</v>
      </c>
      <c r="G1948" s="605">
        <v>425</v>
      </c>
      <c r="H1948" s="603"/>
      <c r="I1948" s="604"/>
      <c r="J1948" s="605"/>
      <c r="K1948" s="603"/>
      <c r="L1948" s="604"/>
      <c r="M1948" s="605"/>
      <c r="N1948" s="582"/>
    </row>
    <row r="1949" spans="1:14" ht="19" x14ac:dyDescent="0.2">
      <c r="A1949" s="534" t="s">
        <v>177</v>
      </c>
      <c r="B1949" s="583">
        <v>1.72413793103448</v>
      </c>
      <c r="C1949" s="584">
        <v>1.73684210526316</v>
      </c>
      <c r="D1949" s="585">
        <v>1.6427335640138401</v>
      </c>
      <c r="E1949" s="583">
        <v>1.72941176470588</v>
      </c>
      <c r="F1949" s="584">
        <v>1.61648745519713</v>
      </c>
      <c r="G1949" s="585">
        <v>1.53176470588235</v>
      </c>
      <c r="H1949" s="583"/>
      <c r="I1949" s="584"/>
      <c r="J1949" s="585"/>
      <c r="K1949" s="583"/>
      <c r="L1949" s="584"/>
      <c r="M1949" s="585"/>
      <c r="N1949" s="586"/>
    </row>
    <row r="1950" spans="1:14" ht="19" x14ac:dyDescent="0.2">
      <c r="A1950" s="534" t="s">
        <v>157</v>
      </c>
      <c r="B1950" s="583">
        <v>0.64139483127868901</v>
      </c>
      <c r="C1950" s="584">
        <v>0.64663762045720397</v>
      </c>
      <c r="D1950" s="585">
        <v>0.648307127484965</v>
      </c>
      <c r="E1950" s="583">
        <v>0.64343267110156599</v>
      </c>
      <c r="F1950" s="584">
        <v>0.61153232973383198</v>
      </c>
      <c r="G1950" s="585">
        <v>0.60231702081437799</v>
      </c>
      <c r="H1950" s="583"/>
      <c r="I1950" s="584"/>
      <c r="J1950" s="585"/>
      <c r="K1950" s="583"/>
      <c r="L1950" s="584"/>
      <c r="M1950" s="585"/>
      <c r="N1950" s="586"/>
    </row>
    <row r="1951" spans="1:14" ht="19" x14ac:dyDescent="0.2">
      <c r="A1951" s="534" t="s">
        <v>238</v>
      </c>
      <c r="B1951" s="587" t="s">
        <v>226</v>
      </c>
      <c r="C1951" s="584" t="s">
        <v>118</v>
      </c>
      <c r="D1951" s="585" t="s">
        <v>118</v>
      </c>
      <c r="E1951" s="587" t="s">
        <v>226</v>
      </c>
      <c r="F1951" s="584" t="s">
        <v>118</v>
      </c>
      <c r="G1951" s="585" t="s">
        <v>214</v>
      </c>
      <c r="H1951" s="587"/>
      <c r="I1951" s="584"/>
      <c r="J1951" s="585"/>
      <c r="K1951" s="587"/>
      <c r="L1951" s="584"/>
      <c r="M1951" s="585"/>
      <c r="N1951" s="586"/>
    </row>
    <row r="1952" spans="1:14" ht="19" x14ac:dyDescent="0.2">
      <c r="A1952" s="562" t="s">
        <v>156</v>
      </c>
      <c r="B1952" s="588" t="s">
        <v>226</v>
      </c>
      <c r="C1952" s="589">
        <v>-1.9646512709386617E-2</v>
      </c>
      <c r="D1952" s="590">
        <v>0.1255645103524298</v>
      </c>
      <c r="E1952" s="588" t="s">
        <v>226</v>
      </c>
      <c r="F1952" s="589">
        <v>0.18465795513689362</v>
      </c>
      <c r="G1952" s="590">
        <v>0.32814456838077766</v>
      </c>
      <c r="H1952" s="588"/>
      <c r="I1952" s="589"/>
      <c r="J1952" s="590"/>
      <c r="K1952" s="588"/>
      <c r="L1952" s="589"/>
      <c r="M1952" s="590"/>
      <c r="N1952" s="591"/>
    </row>
    <row r="1953" spans="1:14" ht="38" x14ac:dyDescent="0.2">
      <c r="A1953" s="528" t="s">
        <v>1148</v>
      </c>
      <c r="B1953" s="568">
        <v>0.32183908045977</v>
      </c>
      <c r="C1953" s="569">
        <v>0.33333333333333298</v>
      </c>
      <c r="D1953" s="570">
        <v>0.31948051948051898</v>
      </c>
      <c r="E1953" s="568">
        <v>0.32941176470588202</v>
      </c>
      <c r="F1953" s="569">
        <v>0.308243727598566</v>
      </c>
      <c r="G1953" s="570">
        <v>0.27529411764705902</v>
      </c>
      <c r="H1953" s="568"/>
      <c r="I1953" s="569"/>
      <c r="J1953" s="570"/>
      <c r="K1953" s="568"/>
      <c r="L1953" s="569"/>
      <c r="M1953" s="570"/>
      <c r="N1953" s="576"/>
    </row>
    <row r="1954" spans="1:14" ht="19" x14ac:dyDescent="0.2">
      <c r="A1954" s="534" t="s">
        <v>94</v>
      </c>
      <c r="B1954" s="529">
        <v>0.57471264367816099</v>
      </c>
      <c r="C1954" s="530">
        <v>0.563899868247694</v>
      </c>
      <c r="D1954" s="531">
        <v>0.58008658008657998</v>
      </c>
      <c r="E1954" s="529">
        <v>0.56470588235294095</v>
      </c>
      <c r="F1954" s="530">
        <v>0.58422939068100399</v>
      </c>
      <c r="G1954" s="531">
        <v>0.61176470588235299</v>
      </c>
      <c r="H1954" s="529"/>
      <c r="I1954" s="530"/>
      <c r="J1954" s="531"/>
      <c r="K1954" s="529"/>
      <c r="L1954" s="530"/>
      <c r="M1954" s="531"/>
      <c r="N1954" s="577"/>
    </row>
    <row r="1955" spans="1:14" ht="19" x14ac:dyDescent="0.2">
      <c r="A1955" s="534" t="s">
        <v>386</v>
      </c>
      <c r="B1955" s="529">
        <v>0.10344827586206901</v>
      </c>
      <c r="C1955" s="530">
        <v>0.102766798418972</v>
      </c>
      <c r="D1955" s="531">
        <v>0.1004329004329</v>
      </c>
      <c r="E1955" s="529">
        <v>0.105882352941176</v>
      </c>
      <c r="F1955" s="530">
        <v>0.10752688172043</v>
      </c>
      <c r="G1955" s="531">
        <v>0.112941176470588</v>
      </c>
      <c r="H1955" s="529"/>
      <c r="I1955" s="530"/>
      <c r="J1955" s="531"/>
      <c r="K1955" s="529"/>
      <c r="L1955" s="530"/>
      <c r="M1955" s="531"/>
      <c r="N1955" s="636"/>
    </row>
    <row r="1956" spans="1:14" ht="19" x14ac:dyDescent="0.2">
      <c r="A1956" s="602" t="s">
        <v>237</v>
      </c>
      <c r="B1956" s="603">
        <v>87</v>
      </c>
      <c r="C1956" s="604">
        <v>759</v>
      </c>
      <c r="D1956" s="605">
        <v>1155</v>
      </c>
      <c r="E1956" s="603">
        <v>85</v>
      </c>
      <c r="F1956" s="604">
        <v>279</v>
      </c>
      <c r="G1956" s="605">
        <v>425</v>
      </c>
      <c r="H1956" s="603"/>
      <c r="I1956" s="604"/>
      <c r="J1956" s="605"/>
      <c r="K1956" s="603"/>
      <c r="L1956" s="604"/>
      <c r="M1956" s="605"/>
      <c r="N1956" s="582"/>
    </row>
    <row r="1957" spans="1:14" ht="19" x14ac:dyDescent="0.2">
      <c r="A1957" s="534" t="s">
        <v>177</v>
      </c>
      <c r="B1957" s="583">
        <v>2.2183908045976999</v>
      </c>
      <c r="C1957" s="584">
        <v>2.23056653491436</v>
      </c>
      <c r="D1957" s="585">
        <v>2.21904761904762</v>
      </c>
      <c r="E1957" s="583">
        <v>2.22352941176471</v>
      </c>
      <c r="F1957" s="584">
        <v>2.2007168458781399</v>
      </c>
      <c r="G1957" s="585">
        <v>2.1623529411764699</v>
      </c>
      <c r="H1957" s="583"/>
      <c r="I1957" s="584"/>
      <c r="J1957" s="585"/>
      <c r="K1957" s="583"/>
      <c r="L1957" s="584"/>
      <c r="M1957" s="585"/>
      <c r="N1957" s="586"/>
    </row>
    <row r="1958" spans="1:14" ht="19" x14ac:dyDescent="0.2">
      <c r="A1958" s="534" t="s">
        <v>157</v>
      </c>
      <c r="B1958" s="583">
        <v>0.61804807813891405</v>
      </c>
      <c r="C1958" s="584">
        <v>0.61922887656334502</v>
      </c>
      <c r="D1958" s="585">
        <v>0.61012610025775005</v>
      </c>
      <c r="E1958" s="583">
        <v>0.62443251547829803</v>
      </c>
      <c r="F1958" s="584">
        <v>0.61386807756849704</v>
      </c>
      <c r="G1958" s="585">
        <v>0.60227095203657099</v>
      </c>
      <c r="H1958" s="583"/>
      <c r="I1958" s="584"/>
      <c r="J1958" s="585"/>
      <c r="K1958" s="583"/>
      <c r="L1958" s="584"/>
      <c r="M1958" s="585"/>
      <c r="N1958" s="586"/>
    </row>
    <row r="1959" spans="1:14" ht="19" x14ac:dyDescent="0.2">
      <c r="A1959" s="534" t="s">
        <v>238</v>
      </c>
      <c r="B1959" s="587" t="s">
        <v>226</v>
      </c>
      <c r="C1959" s="584" t="s">
        <v>118</v>
      </c>
      <c r="D1959" s="585" t="s">
        <v>118</v>
      </c>
      <c r="E1959" s="587" t="s">
        <v>226</v>
      </c>
      <c r="F1959" s="584" t="s">
        <v>118</v>
      </c>
      <c r="G1959" s="585" t="s">
        <v>118</v>
      </c>
      <c r="H1959" s="587"/>
      <c r="I1959" s="584"/>
      <c r="J1959" s="585"/>
      <c r="K1959" s="587"/>
      <c r="L1959" s="584"/>
      <c r="M1959" s="585"/>
      <c r="N1959" s="586"/>
    </row>
    <row r="1960" spans="1:14" ht="19" x14ac:dyDescent="0.2">
      <c r="A1960" s="562" t="s">
        <v>156</v>
      </c>
      <c r="B1960" s="588" t="s">
        <v>226</v>
      </c>
      <c r="C1960" s="589">
        <v>-1.9662730175366017E-2</v>
      </c>
      <c r="D1960" s="590">
        <v>-1.0765224592796285E-3</v>
      </c>
      <c r="E1960" s="588" t="s">
        <v>226</v>
      </c>
      <c r="F1960" s="589">
        <v>3.7162000632008127E-2</v>
      </c>
      <c r="G1960" s="590">
        <v>0.10157632603958841</v>
      </c>
      <c r="H1960" s="588"/>
      <c r="I1960" s="589"/>
      <c r="J1960" s="590"/>
      <c r="K1960" s="588"/>
      <c r="L1960" s="589"/>
      <c r="M1960" s="590"/>
      <c r="N1960" s="591"/>
    </row>
    <row r="1961" spans="1:14" ht="38" x14ac:dyDescent="0.2">
      <c r="A1961" s="528" t="s">
        <v>1149</v>
      </c>
      <c r="B1961" s="568">
        <v>8.04597701149425E-2</v>
      </c>
      <c r="C1961" s="569">
        <v>0.19078947368421101</v>
      </c>
      <c r="D1961" s="570">
        <v>0.19809688581314899</v>
      </c>
      <c r="E1961" s="568">
        <v>5.8823529411764698E-2</v>
      </c>
      <c r="F1961" s="569">
        <v>8.9605734767025103E-2</v>
      </c>
      <c r="G1961" s="570">
        <v>0.105882352941176</v>
      </c>
      <c r="H1961" s="568"/>
      <c r="I1961" s="569"/>
      <c r="J1961" s="570"/>
      <c r="K1961" s="568"/>
      <c r="L1961" s="569"/>
      <c r="M1961" s="570"/>
      <c r="N1961" s="576"/>
    </row>
    <row r="1962" spans="1:14" ht="19" x14ac:dyDescent="0.2">
      <c r="A1962" s="534" t="s">
        <v>94</v>
      </c>
      <c r="B1962" s="529">
        <v>0.390804597701149</v>
      </c>
      <c r="C1962" s="530">
        <v>0.34342105263157902</v>
      </c>
      <c r="D1962" s="531">
        <v>0.31487889273356401</v>
      </c>
      <c r="E1962" s="529">
        <v>0.4</v>
      </c>
      <c r="F1962" s="530">
        <v>0.30107526881720398</v>
      </c>
      <c r="G1962" s="531">
        <v>0.27058823529411802</v>
      </c>
      <c r="H1962" s="529"/>
      <c r="I1962" s="530"/>
      <c r="J1962" s="531"/>
      <c r="K1962" s="529"/>
      <c r="L1962" s="530"/>
      <c r="M1962" s="531"/>
      <c r="N1962" s="577"/>
    </row>
    <row r="1963" spans="1:14" ht="19" x14ac:dyDescent="0.2">
      <c r="A1963" s="534" t="s">
        <v>386</v>
      </c>
      <c r="B1963" s="529">
        <v>0.52873563218390796</v>
      </c>
      <c r="C1963" s="530">
        <v>0.46578947368421098</v>
      </c>
      <c r="D1963" s="531">
        <v>0.487024221453287</v>
      </c>
      <c r="E1963" s="529">
        <v>0.54117647058823504</v>
      </c>
      <c r="F1963" s="530">
        <v>0.60931899641577103</v>
      </c>
      <c r="G1963" s="531">
        <v>0.623529411764706</v>
      </c>
      <c r="H1963" s="529"/>
      <c r="I1963" s="530"/>
      <c r="J1963" s="531"/>
      <c r="K1963" s="529"/>
      <c r="L1963" s="530"/>
      <c r="M1963" s="531"/>
      <c r="N1963" s="636"/>
    </row>
    <row r="1964" spans="1:14" ht="19" x14ac:dyDescent="0.2">
      <c r="A1964" s="602" t="s">
        <v>237</v>
      </c>
      <c r="B1964" s="603">
        <v>87</v>
      </c>
      <c r="C1964" s="604">
        <v>760</v>
      </c>
      <c r="D1964" s="605">
        <v>1156</v>
      </c>
      <c r="E1964" s="603">
        <v>85</v>
      </c>
      <c r="F1964" s="604">
        <v>279</v>
      </c>
      <c r="G1964" s="605">
        <v>425</v>
      </c>
      <c r="H1964" s="603"/>
      <c r="I1964" s="604"/>
      <c r="J1964" s="605"/>
      <c r="K1964" s="603"/>
      <c r="L1964" s="604"/>
      <c r="M1964" s="605"/>
      <c r="N1964" s="582"/>
    </row>
    <row r="1965" spans="1:14" ht="19" x14ac:dyDescent="0.2">
      <c r="A1965" s="534" t="s">
        <v>177</v>
      </c>
      <c r="B1965" s="583">
        <v>1.55172413793103</v>
      </c>
      <c r="C1965" s="584">
        <v>1.7250000000000001</v>
      </c>
      <c r="D1965" s="585">
        <v>1.7110726643598599</v>
      </c>
      <c r="E1965" s="583">
        <v>1.51764705882353</v>
      </c>
      <c r="F1965" s="584">
        <v>1.4802867383512599</v>
      </c>
      <c r="G1965" s="585">
        <v>1.48235294117647</v>
      </c>
      <c r="H1965" s="583"/>
      <c r="I1965" s="584"/>
      <c r="J1965" s="585"/>
      <c r="K1965" s="583"/>
      <c r="L1965" s="584"/>
      <c r="M1965" s="585"/>
      <c r="N1965" s="586"/>
    </row>
    <row r="1966" spans="1:14" ht="19" x14ac:dyDescent="0.2">
      <c r="A1966" s="534" t="s">
        <v>157</v>
      </c>
      <c r="B1966" s="583">
        <v>0.64264389737177896</v>
      </c>
      <c r="C1966" s="584">
        <v>0.76270529537229104</v>
      </c>
      <c r="D1966" s="585">
        <v>0.77599162639755903</v>
      </c>
      <c r="E1966" s="583">
        <v>0.60967916437532099</v>
      </c>
      <c r="F1966" s="584">
        <v>0.65602239680613506</v>
      </c>
      <c r="G1966" s="585">
        <v>0.68010412469103099</v>
      </c>
      <c r="H1966" s="583"/>
      <c r="I1966" s="584"/>
      <c r="J1966" s="585"/>
      <c r="K1966" s="583"/>
      <c r="L1966" s="584"/>
      <c r="M1966" s="585"/>
      <c r="N1966" s="586"/>
    </row>
    <row r="1967" spans="1:14" ht="19" x14ac:dyDescent="0.2">
      <c r="A1967" s="534" t="s">
        <v>238</v>
      </c>
      <c r="B1967" s="587" t="s">
        <v>226</v>
      </c>
      <c r="C1967" s="584" t="s">
        <v>244</v>
      </c>
      <c r="D1967" s="585" t="s">
        <v>118</v>
      </c>
      <c r="E1967" s="587" t="s">
        <v>226</v>
      </c>
      <c r="F1967" s="584" t="s">
        <v>118</v>
      </c>
      <c r="G1967" s="585" t="s">
        <v>118</v>
      </c>
      <c r="H1967" s="587"/>
      <c r="I1967" s="584"/>
      <c r="J1967" s="585"/>
      <c r="K1967" s="587"/>
      <c r="L1967" s="584"/>
      <c r="M1967" s="585"/>
      <c r="N1967" s="586"/>
    </row>
    <row r="1968" spans="1:14" ht="19" x14ac:dyDescent="0.2">
      <c r="A1968" s="562" t="s">
        <v>156</v>
      </c>
      <c r="B1968" s="588" t="s">
        <v>226</v>
      </c>
      <c r="C1968" s="589">
        <v>-0.22718586473742888</v>
      </c>
      <c r="D1968" s="590">
        <v>-0.20534825506891727</v>
      </c>
      <c r="E1968" s="588" t="s">
        <v>226</v>
      </c>
      <c r="F1968" s="589">
        <v>5.6949763688191088E-2</v>
      </c>
      <c r="G1968" s="590">
        <v>5.1895167762868705E-2</v>
      </c>
      <c r="H1968" s="588"/>
      <c r="I1968" s="589"/>
      <c r="J1968" s="590"/>
      <c r="K1968" s="588"/>
      <c r="L1968" s="589"/>
      <c r="M1968" s="590"/>
      <c r="N1968" s="591"/>
    </row>
    <row r="1969" spans="1:14" ht="38" x14ac:dyDescent="0.2">
      <c r="A1969" s="528" t="s">
        <v>1150</v>
      </c>
      <c r="B1969" s="568">
        <v>0.252873563218391</v>
      </c>
      <c r="C1969" s="569">
        <v>0.16447368421052599</v>
      </c>
      <c r="D1969" s="570">
        <v>0.15916955017300999</v>
      </c>
      <c r="E1969" s="568">
        <v>0.25882352941176501</v>
      </c>
      <c r="F1969" s="569">
        <v>0.164874551971326</v>
      </c>
      <c r="G1969" s="570">
        <v>0.14823529411764699</v>
      </c>
      <c r="H1969" s="568"/>
      <c r="I1969" s="569"/>
      <c r="J1969" s="570"/>
      <c r="K1969" s="568"/>
      <c r="L1969" s="569"/>
      <c r="M1969" s="570"/>
      <c r="N1969" s="576"/>
    </row>
    <row r="1970" spans="1:14" ht="19" x14ac:dyDescent="0.2">
      <c r="A1970" s="534" t="s">
        <v>94</v>
      </c>
      <c r="B1970" s="529">
        <v>0.59770114942528696</v>
      </c>
      <c r="C1970" s="530">
        <v>0.56184210526315803</v>
      </c>
      <c r="D1970" s="531">
        <v>0.55103806228373697</v>
      </c>
      <c r="E1970" s="529">
        <v>0.6</v>
      </c>
      <c r="F1970" s="530">
        <v>0.59856630824372803</v>
      </c>
      <c r="G1970" s="531">
        <v>0.56705882352941195</v>
      </c>
      <c r="H1970" s="529"/>
      <c r="I1970" s="530"/>
      <c r="J1970" s="531"/>
      <c r="K1970" s="529"/>
      <c r="L1970" s="530"/>
      <c r="M1970" s="531"/>
      <c r="N1970" s="577"/>
    </row>
    <row r="1971" spans="1:14" ht="19" x14ac:dyDescent="0.2">
      <c r="A1971" s="534" t="s">
        <v>386</v>
      </c>
      <c r="B1971" s="529">
        <v>0.14942528735632199</v>
      </c>
      <c r="C1971" s="530">
        <v>0.27368421052631597</v>
      </c>
      <c r="D1971" s="531">
        <v>0.28979238754325298</v>
      </c>
      <c r="E1971" s="529">
        <v>0.14117647058823499</v>
      </c>
      <c r="F1971" s="530">
        <v>0.236559139784946</v>
      </c>
      <c r="G1971" s="531">
        <v>0.28470588235294098</v>
      </c>
      <c r="H1971" s="529"/>
      <c r="I1971" s="530"/>
      <c r="J1971" s="531"/>
      <c r="K1971" s="529"/>
      <c r="L1971" s="530"/>
      <c r="M1971" s="531"/>
      <c r="N1971" s="636"/>
    </row>
    <row r="1972" spans="1:14" ht="19" x14ac:dyDescent="0.2">
      <c r="A1972" s="602" t="s">
        <v>237</v>
      </c>
      <c r="B1972" s="603">
        <v>87</v>
      </c>
      <c r="C1972" s="604">
        <v>760</v>
      </c>
      <c r="D1972" s="605">
        <v>1156</v>
      </c>
      <c r="E1972" s="603">
        <v>85</v>
      </c>
      <c r="F1972" s="604">
        <v>279</v>
      </c>
      <c r="G1972" s="605">
        <v>425</v>
      </c>
      <c r="H1972" s="603"/>
      <c r="I1972" s="604"/>
      <c r="J1972" s="605"/>
      <c r="K1972" s="603"/>
      <c r="L1972" s="604"/>
      <c r="M1972" s="605"/>
      <c r="N1972" s="582"/>
    </row>
    <row r="1973" spans="1:14" ht="19" x14ac:dyDescent="0.2">
      <c r="A1973" s="534" t="s">
        <v>177</v>
      </c>
      <c r="B1973" s="583">
        <v>2.1034482758620698</v>
      </c>
      <c r="C1973" s="584">
        <v>1.8907894736842099</v>
      </c>
      <c r="D1973" s="585">
        <v>1.8693771626297599</v>
      </c>
      <c r="E1973" s="583">
        <v>2.1176470588235299</v>
      </c>
      <c r="F1973" s="584">
        <v>1.9283154121863799</v>
      </c>
      <c r="G1973" s="585">
        <v>1.8635294117647101</v>
      </c>
      <c r="H1973" s="583"/>
      <c r="I1973" s="584"/>
      <c r="J1973" s="585"/>
      <c r="K1973" s="583"/>
      <c r="L1973" s="584"/>
      <c r="M1973" s="585"/>
      <c r="N1973" s="586"/>
    </row>
    <row r="1974" spans="1:14" ht="19" x14ac:dyDescent="0.2">
      <c r="A1974" s="534" t="s">
        <v>157</v>
      </c>
      <c r="B1974" s="583">
        <v>0.62940508563912001</v>
      </c>
      <c r="C1974" s="584">
        <v>0.65329359769573403</v>
      </c>
      <c r="D1974" s="585">
        <v>0.65747513347021902</v>
      </c>
      <c r="E1974" s="583">
        <v>0.62510503319123001</v>
      </c>
      <c r="F1974" s="584">
        <v>0.63065088063905805</v>
      </c>
      <c r="G1974" s="585">
        <v>0.64443317547055201</v>
      </c>
      <c r="H1974" s="583"/>
      <c r="I1974" s="584"/>
      <c r="J1974" s="585"/>
      <c r="K1974" s="583"/>
      <c r="L1974" s="584"/>
      <c r="M1974" s="585"/>
      <c r="N1974" s="586"/>
    </row>
    <row r="1975" spans="1:14" ht="19" x14ac:dyDescent="0.2">
      <c r="A1975" s="534" t="s">
        <v>238</v>
      </c>
      <c r="B1975" s="587" t="s">
        <v>226</v>
      </c>
      <c r="C1975" s="584" t="s">
        <v>214</v>
      </c>
      <c r="D1975" s="585" t="s">
        <v>214</v>
      </c>
      <c r="E1975" s="587" t="s">
        <v>226</v>
      </c>
      <c r="F1975" s="584" t="s">
        <v>244</v>
      </c>
      <c r="G1975" s="585" t="s">
        <v>215</v>
      </c>
      <c r="H1975" s="587"/>
      <c r="I1975" s="584"/>
      <c r="J1975" s="585"/>
      <c r="K1975" s="587"/>
      <c r="L1975" s="584"/>
      <c r="M1975" s="585"/>
      <c r="N1975" s="586"/>
    </row>
    <row r="1976" spans="1:14" ht="19" x14ac:dyDescent="0.2">
      <c r="A1976" s="562" t="s">
        <v>156</v>
      </c>
      <c r="B1976" s="588" t="s">
        <v>226</v>
      </c>
      <c r="C1976" s="589">
        <v>0.32551796455367066</v>
      </c>
      <c r="D1976" s="590">
        <v>0.35601515755715252</v>
      </c>
      <c r="E1976" s="588" t="s">
        <v>226</v>
      </c>
      <c r="F1976" s="589">
        <v>0.3002162566478847</v>
      </c>
      <c r="G1976" s="590">
        <v>0.39432738215761198</v>
      </c>
      <c r="H1976" s="588"/>
      <c r="I1976" s="589"/>
      <c r="J1976" s="590"/>
      <c r="K1976" s="588"/>
      <c r="L1976" s="589"/>
      <c r="M1976" s="590"/>
      <c r="N1976" s="591"/>
    </row>
    <row r="1977" spans="1:14" ht="38" x14ac:dyDescent="0.2">
      <c r="A1977" s="528" t="s">
        <v>1151</v>
      </c>
      <c r="B1977" s="568">
        <v>3.4482758620689703E-2</v>
      </c>
      <c r="C1977" s="569">
        <v>1.8396846254927698E-2</v>
      </c>
      <c r="D1977" s="570">
        <v>1.38528138528139E-2</v>
      </c>
      <c r="E1977" s="568">
        <v>3.5294117647058802E-2</v>
      </c>
      <c r="F1977" s="569">
        <v>2.8673835125448001E-2</v>
      </c>
      <c r="G1977" s="570">
        <v>1.8823529411764701E-2</v>
      </c>
      <c r="H1977" s="568"/>
      <c r="I1977" s="569"/>
      <c r="J1977" s="570"/>
      <c r="K1977" s="568"/>
      <c r="L1977" s="569"/>
      <c r="M1977" s="570"/>
      <c r="N1977" s="599" t="s">
        <v>700</v>
      </c>
    </row>
    <row r="1978" spans="1:14" ht="19" x14ac:dyDescent="0.2">
      <c r="A1978" s="534" t="s">
        <v>94</v>
      </c>
      <c r="B1978" s="529">
        <v>0.126436781609195</v>
      </c>
      <c r="C1978" s="530">
        <v>7.88436268068331E-2</v>
      </c>
      <c r="D1978" s="531">
        <v>8.0519480519480505E-2</v>
      </c>
      <c r="E1978" s="529">
        <v>0.129411764705882</v>
      </c>
      <c r="F1978" s="530">
        <v>7.8853046594982101E-2</v>
      </c>
      <c r="G1978" s="531">
        <v>0.08</v>
      </c>
      <c r="H1978" s="529"/>
      <c r="I1978" s="530"/>
      <c r="J1978" s="531"/>
      <c r="K1978" s="529"/>
      <c r="L1978" s="530"/>
      <c r="M1978" s="531"/>
      <c r="N1978" s="600"/>
    </row>
    <row r="1979" spans="1:14" ht="19" x14ac:dyDescent="0.2">
      <c r="A1979" s="534" t="s">
        <v>386</v>
      </c>
      <c r="B1979" s="529">
        <v>0.83908045977011503</v>
      </c>
      <c r="C1979" s="530">
        <v>0.90275952693823902</v>
      </c>
      <c r="D1979" s="531">
        <v>0.905627705627706</v>
      </c>
      <c r="E1979" s="529">
        <v>0.83529411764705896</v>
      </c>
      <c r="F1979" s="530">
        <v>0.89247311827956999</v>
      </c>
      <c r="G1979" s="531">
        <v>0.90117647058823502</v>
      </c>
      <c r="H1979" s="529"/>
      <c r="I1979" s="530"/>
      <c r="J1979" s="531"/>
      <c r="K1979" s="529"/>
      <c r="L1979" s="530"/>
      <c r="M1979" s="531"/>
      <c r="N1979" s="601"/>
    </row>
    <row r="1980" spans="1:14" ht="19" x14ac:dyDescent="0.2">
      <c r="A1980" s="602" t="s">
        <v>237</v>
      </c>
      <c r="B1980" s="603">
        <v>87</v>
      </c>
      <c r="C1980" s="604">
        <v>761</v>
      </c>
      <c r="D1980" s="605">
        <v>1155</v>
      </c>
      <c r="E1980" s="603">
        <v>85</v>
      </c>
      <c r="F1980" s="604">
        <v>279</v>
      </c>
      <c r="G1980" s="605">
        <v>425</v>
      </c>
      <c r="H1980" s="603"/>
      <c r="I1980" s="604"/>
      <c r="J1980" s="605"/>
      <c r="K1980" s="603"/>
      <c r="L1980" s="604"/>
      <c r="M1980" s="605"/>
      <c r="N1980" s="582"/>
    </row>
    <row r="1981" spans="1:14" ht="19" x14ac:dyDescent="0.2">
      <c r="A1981" s="534" t="s">
        <v>177</v>
      </c>
      <c r="B1981" s="583">
        <v>1.1954022988505799</v>
      </c>
      <c r="C1981" s="584">
        <v>1.11563731931669</v>
      </c>
      <c r="D1981" s="585">
        <v>1.10822510822511</v>
      </c>
      <c r="E1981" s="583">
        <v>1.2</v>
      </c>
      <c r="F1981" s="584">
        <v>1.1362007168458801</v>
      </c>
      <c r="G1981" s="585">
        <v>1.1176470588235301</v>
      </c>
      <c r="H1981" s="583"/>
      <c r="I1981" s="584"/>
      <c r="J1981" s="585"/>
      <c r="K1981" s="583"/>
      <c r="L1981" s="584"/>
      <c r="M1981" s="585"/>
      <c r="N1981" s="586"/>
    </row>
    <row r="1982" spans="1:14" ht="19" x14ac:dyDescent="0.2">
      <c r="A1982" s="534" t="s">
        <v>157</v>
      </c>
      <c r="B1982" s="583">
        <v>0.478346970980079</v>
      </c>
      <c r="C1982" s="584">
        <v>0.373151436558184</v>
      </c>
      <c r="D1982" s="585">
        <v>0.35259850138912402</v>
      </c>
      <c r="E1982" s="583">
        <v>0.483045891539648</v>
      </c>
      <c r="F1982" s="584">
        <v>0.41907903806247498</v>
      </c>
      <c r="G1982" s="585">
        <v>0.37654601769321799</v>
      </c>
      <c r="H1982" s="583"/>
      <c r="I1982" s="584"/>
      <c r="J1982" s="585"/>
      <c r="K1982" s="583"/>
      <c r="L1982" s="584"/>
      <c r="M1982" s="585"/>
      <c r="N1982" s="586"/>
    </row>
    <row r="1983" spans="1:14" ht="19" x14ac:dyDescent="0.2">
      <c r="A1983" s="534" t="s">
        <v>238</v>
      </c>
      <c r="B1983" s="587" t="s">
        <v>226</v>
      </c>
      <c r="C1983" s="584" t="s">
        <v>118</v>
      </c>
      <c r="D1983" s="585" t="s">
        <v>244</v>
      </c>
      <c r="E1983" s="587" t="s">
        <v>226</v>
      </c>
      <c r="F1983" s="584" t="s">
        <v>118</v>
      </c>
      <c r="G1983" s="585" t="s">
        <v>118</v>
      </c>
      <c r="H1983" s="587"/>
      <c r="I1983" s="584"/>
      <c r="J1983" s="585"/>
      <c r="K1983" s="587"/>
      <c r="L1983" s="584"/>
      <c r="M1983" s="585"/>
      <c r="N1983" s="586"/>
    </row>
    <row r="1984" spans="1:14" ht="19" x14ac:dyDescent="0.2">
      <c r="A1984" s="562" t="s">
        <v>156</v>
      </c>
      <c r="B1984" s="588" t="s">
        <v>226</v>
      </c>
      <c r="C1984" s="589">
        <v>0.213760344244186</v>
      </c>
      <c r="D1984" s="590">
        <v>0.24724209059885391</v>
      </c>
      <c r="E1984" s="588" t="s">
        <v>226</v>
      </c>
      <c r="F1984" s="589">
        <v>0.15223687505126152</v>
      </c>
      <c r="G1984" s="590">
        <v>0.21870618013962101</v>
      </c>
      <c r="H1984" s="588"/>
      <c r="I1984" s="589"/>
      <c r="J1984" s="590"/>
      <c r="K1984" s="588"/>
      <c r="L1984" s="589"/>
      <c r="M1984" s="590"/>
      <c r="N1984" s="591"/>
    </row>
    <row r="1985" spans="1:14" ht="38" x14ac:dyDescent="0.2">
      <c r="A1985" s="528" t="s">
        <v>1152</v>
      </c>
      <c r="B1985" s="568">
        <v>8.04597701149425E-2</v>
      </c>
      <c r="C1985" s="569">
        <v>5.6653491436100101E-2</v>
      </c>
      <c r="D1985" s="570">
        <v>4.50997398091934E-2</v>
      </c>
      <c r="E1985" s="568">
        <v>8.2352941176470601E-2</v>
      </c>
      <c r="F1985" s="569">
        <v>3.9568345323740997E-2</v>
      </c>
      <c r="G1985" s="570">
        <v>3.5377358490566002E-2</v>
      </c>
      <c r="H1985" s="568"/>
      <c r="I1985" s="569"/>
      <c r="J1985" s="570"/>
      <c r="K1985" s="568"/>
      <c r="L1985" s="569"/>
      <c r="M1985" s="570"/>
      <c r="N1985" s="576"/>
    </row>
    <row r="1986" spans="1:14" ht="19" x14ac:dyDescent="0.2">
      <c r="A1986" s="534" t="s">
        <v>94</v>
      </c>
      <c r="B1986" s="529">
        <v>0.29885057471264398</v>
      </c>
      <c r="C1986" s="530">
        <v>0.205533596837945</v>
      </c>
      <c r="D1986" s="531">
        <v>0.194275802254987</v>
      </c>
      <c r="E1986" s="529">
        <v>0.29411764705882398</v>
      </c>
      <c r="F1986" s="530">
        <v>0.22661870503597101</v>
      </c>
      <c r="G1986" s="531">
        <v>0.214622641509434</v>
      </c>
      <c r="H1986" s="529"/>
      <c r="I1986" s="530"/>
      <c r="J1986" s="531"/>
      <c r="K1986" s="529"/>
      <c r="L1986" s="530"/>
      <c r="M1986" s="531"/>
      <c r="N1986" s="577"/>
    </row>
    <row r="1987" spans="1:14" ht="19" x14ac:dyDescent="0.2">
      <c r="A1987" s="534" t="s">
        <v>386</v>
      </c>
      <c r="B1987" s="529">
        <v>0.62068965517241403</v>
      </c>
      <c r="C1987" s="530">
        <v>0.73781291172595498</v>
      </c>
      <c r="D1987" s="531">
        <v>0.76062445793582001</v>
      </c>
      <c r="E1987" s="529">
        <v>0.623529411764706</v>
      </c>
      <c r="F1987" s="530">
        <v>0.73381294964028798</v>
      </c>
      <c r="G1987" s="531">
        <v>0.75</v>
      </c>
      <c r="H1987" s="529"/>
      <c r="I1987" s="530"/>
      <c r="J1987" s="531"/>
      <c r="K1987" s="529"/>
      <c r="L1987" s="530"/>
      <c r="M1987" s="531"/>
      <c r="N1987" s="636"/>
    </row>
    <row r="1988" spans="1:14" ht="19" x14ac:dyDescent="0.2">
      <c r="A1988" s="602" t="s">
        <v>237</v>
      </c>
      <c r="B1988" s="603">
        <v>87</v>
      </c>
      <c r="C1988" s="604">
        <v>759</v>
      </c>
      <c r="D1988" s="605">
        <v>1153</v>
      </c>
      <c r="E1988" s="603">
        <v>85</v>
      </c>
      <c r="F1988" s="604">
        <v>278</v>
      </c>
      <c r="G1988" s="605">
        <v>424</v>
      </c>
      <c r="H1988" s="603"/>
      <c r="I1988" s="604"/>
      <c r="J1988" s="605"/>
      <c r="K1988" s="603"/>
      <c r="L1988" s="604"/>
      <c r="M1988" s="605"/>
      <c r="N1988" s="582"/>
    </row>
    <row r="1989" spans="1:14" ht="19" x14ac:dyDescent="0.2">
      <c r="A1989" s="534" t="s">
        <v>177</v>
      </c>
      <c r="B1989" s="583">
        <v>1.45977011494253</v>
      </c>
      <c r="C1989" s="584">
        <v>1.3188405797101499</v>
      </c>
      <c r="D1989" s="585">
        <v>1.28447528187337</v>
      </c>
      <c r="E1989" s="583">
        <v>1.45882352941176</v>
      </c>
      <c r="F1989" s="584">
        <v>1.30575539568345</v>
      </c>
      <c r="G1989" s="585">
        <v>1.2853773584905701</v>
      </c>
      <c r="H1989" s="583"/>
      <c r="I1989" s="584"/>
      <c r="J1989" s="585"/>
      <c r="K1989" s="583"/>
      <c r="L1989" s="584"/>
      <c r="M1989" s="585"/>
      <c r="N1989" s="586"/>
    </row>
    <row r="1990" spans="1:14" ht="19" x14ac:dyDescent="0.2">
      <c r="A1990" s="534" t="s">
        <v>157</v>
      </c>
      <c r="B1990" s="583">
        <v>0.643475261105381</v>
      </c>
      <c r="C1990" s="584">
        <v>0.57526015648462403</v>
      </c>
      <c r="D1990" s="585">
        <v>0.542220956416957</v>
      </c>
      <c r="E1990" s="583">
        <v>0.64647286939851301</v>
      </c>
      <c r="F1990" s="584">
        <v>0.54079361180255203</v>
      </c>
      <c r="G1990" s="585">
        <v>0.52472967175710605</v>
      </c>
      <c r="H1990" s="583"/>
      <c r="I1990" s="584"/>
      <c r="J1990" s="585"/>
      <c r="K1990" s="583"/>
      <c r="L1990" s="584"/>
      <c r="M1990" s="585"/>
      <c r="N1990" s="586"/>
    </row>
    <row r="1991" spans="1:14" ht="19" x14ac:dyDescent="0.2">
      <c r="A1991" s="534" t="s">
        <v>238</v>
      </c>
      <c r="B1991" s="587" t="s">
        <v>226</v>
      </c>
      <c r="C1991" s="584" t="s">
        <v>244</v>
      </c>
      <c r="D1991" s="585" t="s">
        <v>214</v>
      </c>
      <c r="E1991" s="587" t="s">
        <v>226</v>
      </c>
      <c r="F1991" s="584" t="s">
        <v>244</v>
      </c>
      <c r="G1991" s="585" t="s">
        <v>214</v>
      </c>
      <c r="H1991" s="587"/>
      <c r="I1991" s="584"/>
      <c r="J1991" s="585"/>
      <c r="K1991" s="587"/>
      <c r="L1991" s="584"/>
      <c r="M1991" s="585"/>
      <c r="N1991" s="586"/>
    </row>
    <row r="1992" spans="1:14" ht="19" x14ac:dyDescent="0.2">
      <c r="A1992" s="562" t="s">
        <v>156</v>
      </c>
      <c r="B1992" s="588" t="s">
        <v>226</v>
      </c>
      <c r="C1992" s="589">
        <v>0.24498400183595354</v>
      </c>
      <c r="D1992" s="590">
        <v>0.32329040586613134</v>
      </c>
      <c r="E1992" s="588" t="s">
        <v>226</v>
      </c>
      <c r="F1992" s="589">
        <v>0.28304353155746287</v>
      </c>
      <c r="G1992" s="590">
        <v>0.33054385954655324</v>
      </c>
      <c r="H1992" s="588"/>
      <c r="I1992" s="589"/>
      <c r="J1992" s="590"/>
      <c r="K1992" s="588"/>
      <c r="L1992" s="589"/>
      <c r="M1992" s="590"/>
      <c r="N1992" s="591"/>
    </row>
    <row r="1993" spans="1:14" ht="38" x14ac:dyDescent="0.2">
      <c r="A1993" s="528" t="s">
        <v>1153</v>
      </c>
      <c r="B1993" s="568">
        <v>0.50574712643678199</v>
      </c>
      <c r="C1993" s="569">
        <v>0.44532279314888001</v>
      </c>
      <c r="D1993" s="570">
        <v>0.43463203463203498</v>
      </c>
      <c r="E1993" s="568">
        <v>0.51764705882352902</v>
      </c>
      <c r="F1993" s="569">
        <v>0.483870967741935</v>
      </c>
      <c r="G1993" s="570">
        <v>0.44705882352941201</v>
      </c>
      <c r="H1993" s="568"/>
      <c r="I1993" s="569"/>
      <c r="J1993" s="570"/>
      <c r="K1993" s="568"/>
      <c r="L1993" s="569"/>
      <c r="M1993" s="570"/>
      <c r="N1993" s="576"/>
    </row>
    <row r="1994" spans="1:14" ht="19" x14ac:dyDescent="0.2">
      <c r="A1994" s="534" t="s">
        <v>94</v>
      </c>
      <c r="B1994" s="529">
        <v>0.44827586206896602</v>
      </c>
      <c r="C1994" s="530">
        <v>0.50197628458498</v>
      </c>
      <c r="D1994" s="531">
        <v>0.51168831168831197</v>
      </c>
      <c r="E1994" s="529">
        <v>0.435294117647059</v>
      </c>
      <c r="F1994" s="530">
        <v>0.45519713261648698</v>
      </c>
      <c r="G1994" s="531">
        <v>0.48235294117647098</v>
      </c>
      <c r="H1994" s="529"/>
      <c r="I1994" s="530"/>
      <c r="J1994" s="531"/>
      <c r="K1994" s="529"/>
      <c r="L1994" s="530"/>
      <c r="M1994" s="531"/>
      <c r="N1994" s="577"/>
    </row>
    <row r="1995" spans="1:14" ht="19" x14ac:dyDescent="0.2">
      <c r="A1995" s="534" t="s">
        <v>386</v>
      </c>
      <c r="B1995" s="529">
        <v>4.5977011494252901E-2</v>
      </c>
      <c r="C1995" s="530">
        <v>5.2700922266139698E-2</v>
      </c>
      <c r="D1995" s="531">
        <v>5.3679653679653702E-2</v>
      </c>
      <c r="E1995" s="529">
        <v>4.7058823529411799E-2</v>
      </c>
      <c r="F1995" s="530">
        <v>6.0931899641577102E-2</v>
      </c>
      <c r="G1995" s="531">
        <v>7.0588235294117604E-2</v>
      </c>
      <c r="H1995" s="529"/>
      <c r="I1995" s="530"/>
      <c r="J1995" s="531"/>
      <c r="K1995" s="529"/>
      <c r="L1995" s="530"/>
      <c r="M1995" s="531"/>
      <c r="N1995" s="636"/>
    </row>
    <row r="1996" spans="1:14" ht="19" x14ac:dyDescent="0.2">
      <c r="A1996" s="602" t="s">
        <v>237</v>
      </c>
      <c r="B1996" s="603">
        <v>87</v>
      </c>
      <c r="C1996" s="604">
        <v>759</v>
      </c>
      <c r="D1996" s="605">
        <v>1155</v>
      </c>
      <c r="E1996" s="603">
        <v>85</v>
      </c>
      <c r="F1996" s="604">
        <v>279</v>
      </c>
      <c r="G1996" s="605">
        <v>425</v>
      </c>
      <c r="H1996" s="603"/>
      <c r="I1996" s="604"/>
      <c r="J1996" s="605"/>
      <c r="K1996" s="603"/>
      <c r="L1996" s="604"/>
      <c r="M1996" s="605"/>
      <c r="N1996" s="582"/>
    </row>
    <row r="1997" spans="1:14" ht="19" x14ac:dyDescent="0.2">
      <c r="A1997" s="534" t="s">
        <v>177</v>
      </c>
      <c r="B1997" s="583">
        <v>2.45977011494253</v>
      </c>
      <c r="C1997" s="584">
        <v>2.3926218708827398</v>
      </c>
      <c r="D1997" s="585">
        <v>2.38095238095238</v>
      </c>
      <c r="E1997" s="583">
        <v>2.47058823529412</v>
      </c>
      <c r="F1997" s="584">
        <v>2.42293906810036</v>
      </c>
      <c r="G1997" s="585">
        <v>2.3764705882352999</v>
      </c>
      <c r="H1997" s="583"/>
      <c r="I1997" s="584"/>
      <c r="J1997" s="585"/>
      <c r="K1997" s="583"/>
      <c r="L1997" s="584"/>
      <c r="M1997" s="585"/>
      <c r="N1997" s="586"/>
    </row>
    <row r="1998" spans="1:14" ht="19" x14ac:dyDescent="0.2">
      <c r="A1998" s="534" t="s">
        <v>157</v>
      </c>
      <c r="B1998" s="583">
        <v>0.58676483346752495</v>
      </c>
      <c r="C1998" s="584">
        <v>0.586792500483719</v>
      </c>
      <c r="D1998" s="585">
        <v>0.58607538833786799</v>
      </c>
      <c r="E1998" s="583">
        <v>0.58935467723114698</v>
      </c>
      <c r="F1998" s="584">
        <v>0.60600469512913202</v>
      </c>
      <c r="G1998" s="585">
        <v>0.61384326306421499</v>
      </c>
      <c r="H1998" s="583"/>
      <c r="I1998" s="584"/>
      <c r="J1998" s="585"/>
      <c r="K1998" s="583"/>
      <c r="L1998" s="584"/>
      <c r="M1998" s="585"/>
      <c r="N1998" s="586"/>
    </row>
    <row r="1999" spans="1:14" ht="19" x14ac:dyDescent="0.2">
      <c r="A1999" s="534" t="s">
        <v>238</v>
      </c>
      <c r="B1999" s="587" t="s">
        <v>226</v>
      </c>
      <c r="C1999" s="584" t="s">
        <v>118</v>
      </c>
      <c r="D1999" s="585" t="s">
        <v>118</v>
      </c>
      <c r="E1999" s="587" t="s">
        <v>226</v>
      </c>
      <c r="F1999" s="584" t="s">
        <v>118</v>
      </c>
      <c r="G1999" s="585" t="s">
        <v>118</v>
      </c>
      <c r="H1999" s="587"/>
      <c r="I1999" s="584"/>
      <c r="J1999" s="585"/>
      <c r="K1999" s="587"/>
      <c r="L1999" s="584"/>
      <c r="M1999" s="585"/>
      <c r="N1999" s="586"/>
    </row>
    <row r="2000" spans="1:14" ht="19" x14ac:dyDescent="0.2">
      <c r="A2000" s="562" t="s">
        <v>156</v>
      </c>
      <c r="B2000" s="588" t="s">
        <v>226</v>
      </c>
      <c r="C2000" s="589">
        <v>0.11443268958692702</v>
      </c>
      <c r="D2000" s="590">
        <v>0.13448395131158808</v>
      </c>
      <c r="E2000" s="588" t="s">
        <v>226</v>
      </c>
      <c r="F2000" s="589">
        <v>7.8628379576508992E-2</v>
      </c>
      <c r="G2000" s="590">
        <v>0.15332520974327987</v>
      </c>
      <c r="H2000" s="588"/>
      <c r="I2000" s="589"/>
      <c r="J2000" s="590"/>
      <c r="K2000" s="588"/>
      <c r="L2000" s="589"/>
      <c r="M2000" s="590"/>
      <c r="N2000" s="591"/>
    </row>
    <row r="2001" spans="1:14" ht="57" x14ac:dyDescent="0.2">
      <c r="A2001" s="528" t="s">
        <v>1154</v>
      </c>
      <c r="B2001" s="568">
        <v>0.65882352941176503</v>
      </c>
      <c r="C2001" s="569">
        <v>0.61456953642384105</v>
      </c>
      <c r="D2001" s="570">
        <v>0.60556038227628195</v>
      </c>
      <c r="E2001" s="568">
        <v>0.66265060240963902</v>
      </c>
      <c r="F2001" s="569">
        <v>0.61231884057970998</v>
      </c>
      <c r="G2001" s="570">
        <v>0.582938388625592</v>
      </c>
      <c r="H2001" s="568"/>
      <c r="I2001" s="569"/>
      <c r="J2001" s="570"/>
      <c r="K2001" s="568"/>
      <c r="L2001" s="569"/>
      <c r="M2001" s="570"/>
      <c r="N2001" s="576"/>
    </row>
    <row r="2002" spans="1:14" ht="19" x14ac:dyDescent="0.2">
      <c r="A2002" s="534" t="s">
        <v>94</v>
      </c>
      <c r="B2002" s="529">
        <v>0.30588235294117599</v>
      </c>
      <c r="C2002" s="530">
        <v>0.35496688741721899</v>
      </c>
      <c r="D2002" s="531">
        <v>0.360556038227628</v>
      </c>
      <c r="E2002" s="529">
        <v>0.30120481927710802</v>
      </c>
      <c r="F2002" s="530">
        <v>0.35144927536231901</v>
      </c>
      <c r="G2002" s="531">
        <v>0.36966824644549801</v>
      </c>
      <c r="H2002" s="529"/>
      <c r="I2002" s="530"/>
      <c r="J2002" s="531"/>
      <c r="K2002" s="529"/>
      <c r="L2002" s="530"/>
      <c r="M2002" s="531"/>
      <c r="N2002" s="577"/>
    </row>
    <row r="2003" spans="1:14" ht="19" x14ac:dyDescent="0.2">
      <c r="A2003" s="534" t="s">
        <v>386</v>
      </c>
      <c r="B2003" s="529">
        <v>3.5294117647058802E-2</v>
      </c>
      <c r="C2003" s="530">
        <v>3.0463576158940402E-2</v>
      </c>
      <c r="D2003" s="531">
        <v>3.3883579496090402E-2</v>
      </c>
      <c r="E2003" s="529">
        <v>3.6144578313252997E-2</v>
      </c>
      <c r="F2003" s="530">
        <v>3.6231884057971002E-2</v>
      </c>
      <c r="G2003" s="531">
        <v>4.7393364928909998E-2</v>
      </c>
      <c r="H2003" s="529"/>
      <c r="I2003" s="530"/>
      <c r="J2003" s="531"/>
      <c r="K2003" s="529"/>
      <c r="L2003" s="530"/>
      <c r="M2003" s="531"/>
      <c r="N2003" s="636"/>
    </row>
    <row r="2004" spans="1:14" ht="19" x14ac:dyDescent="0.2">
      <c r="A2004" s="602" t="s">
        <v>237</v>
      </c>
      <c r="B2004" s="603">
        <v>85</v>
      </c>
      <c r="C2004" s="604">
        <v>755</v>
      </c>
      <c r="D2004" s="605">
        <v>1151</v>
      </c>
      <c r="E2004" s="603">
        <v>83</v>
      </c>
      <c r="F2004" s="604">
        <v>276</v>
      </c>
      <c r="G2004" s="605">
        <v>422</v>
      </c>
      <c r="H2004" s="603"/>
      <c r="I2004" s="604"/>
      <c r="J2004" s="605"/>
      <c r="K2004" s="603"/>
      <c r="L2004" s="604"/>
      <c r="M2004" s="605"/>
      <c r="N2004" s="582"/>
    </row>
    <row r="2005" spans="1:14" ht="19" x14ac:dyDescent="0.2">
      <c r="A2005" s="534" t="s">
        <v>177</v>
      </c>
      <c r="B2005" s="583">
        <v>2.6235294117647099</v>
      </c>
      <c r="C2005" s="584">
        <v>2.5841059602649001</v>
      </c>
      <c r="D2005" s="585">
        <v>2.57167680278019</v>
      </c>
      <c r="E2005" s="583">
        <v>2.6265060240963898</v>
      </c>
      <c r="F2005" s="584">
        <v>2.5760869565217401</v>
      </c>
      <c r="G2005" s="585">
        <v>2.5355450236966801</v>
      </c>
      <c r="H2005" s="583"/>
      <c r="I2005" s="584"/>
      <c r="J2005" s="585"/>
      <c r="K2005" s="583"/>
      <c r="L2005" s="584"/>
      <c r="M2005" s="585"/>
      <c r="N2005" s="586"/>
    </row>
    <row r="2006" spans="1:14" ht="19" x14ac:dyDescent="0.2">
      <c r="A2006" s="534" t="s">
        <v>157</v>
      </c>
      <c r="B2006" s="583">
        <v>0.555844929305084</v>
      </c>
      <c r="C2006" s="584">
        <v>0.55159435120392397</v>
      </c>
      <c r="D2006" s="585">
        <v>0.55937594402787205</v>
      </c>
      <c r="E2006" s="583">
        <v>0.55679490845841895</v>
      </c>
      <c r="F2006" s="584">
        <v>0.56376066460557706</v>
      </c>
      <c r="G2006" s="585">
        <v>0.58680426969916699</v>
      </c>
      <c r="H2006" s="583"/>
      <c r="I2006" s="584"/>
      <c r="J2006" s="585"/>
      <c r="K2006" s="583"/>
      <c r="L2006" s="584"/>
      <c r="M2006" s="585"/>
      <c r="N2006" s="586"/>
    </row>
    <row r="2007" spans="1:14" ht="19" x14ac:dyDescent="0.2">
      <c r="A2007" s="534" t="s">
        <v>238</v>
      </c>
      <c r="B2007" s="587" t="s">
        <v>226</v>
      </c>
      <c r="C2007" s="584" t="s">
        <v>118</v>
      </c>
      <c r="D2007" s="585" t="s">
        <v>118</v>
      </c>
      <c r="E2007" s="587" t="s">
        <v>226</v>
      </c>
      <c r="F2007" s="584" t="s">
        <v>118</v>
      </c>
      <c r="G2007" s="585" t="s">
        <v>118</v>
      </c>
      <c r="H2007" s="587"/>
      <c r="I2007" s="584"/>
      <c r="J2007" s="585"/>
      <c r="K2007" s="587"/>
      <c r="L2007" s="584"/>
      <c r="M2007" s="585"/>
      <c r="N2007" s="586"/>
    </row>
    <row r="2008" spans="1:14" ht="19" x14ac:dyDescent="0.2">
      <c r="A2008" s="562" t="s">
        <v>156</v>
      </c>
      <c r="B2008" s="588" t="s">
        <v>226</v>
      </c>
      <c r="C2008" s="589">
        <v>7.1471818762761277E-2</v>
      </c>
      <c r="D2008" s="590">
        <v>9.2697245096289432E-2</v>
      </c>
      <c r="E2008" s="588" t="s">
        <v>226</v>
      </c>
      <c r="F2008" s="589">
        <v>8.9433461289684435E-2</v>
      </c>
      <c r="G2008" s="590">
        <v>0.15501080189198696</v>
      </c>
      <c r="H2008" s="588"/>
      <c r="I2008" s="589"/>
      <c r="J2008" s="590"/>
      <c r="K2008" s="588"/>
      <c r="L2008" s="589"/>
      <c r="M2008" s="590"/>
      <c r="N2008" s="591"/>
    </row>
    <row r="2009" spans="1:14" ht="38" x14ac:dyDescent="0.2">
      <c r="A2009" s="528" t="s">
        <v>1155</v>
      </c>
      <c r="B2009" s="568">
        <v>0.35632183908046</v>
      </c>
      <c r="C2009" s="569">
        <v>0.58629776021080404</v>
      </c>
      <c r="D2009" s="570">
        <v>0.59185441941074501</v>
      </c>
      <c r="E2009" s="568">
        <v>0.34117647058823503</v>
      </c>
      <c r="F2009" s="569">
        <v>0.39711191335740098</v>
      </c>
      <c r="G2009" s="570">
        <v>0.40995260663507099</v>
      </c>
      <c r="H2009" s="568"/>
      <c r="I2009" s="569"/>
      <c r="J2009" s="570"/>
      <c r="K2009" s="568"/>
      <c r="L2009" s="569"/>
      <c r="M2009" s="570"/>
      <c r="N2009" s="576"/>
    </row>
    <row r="2010" spans="1:14" ht="19" x14ac:dyDescent="0.2">
      <c r="A2010" s="534" t="s">
        <v>94</v>
      </c>
      <c r="B2010" s="529">
        <v>0.52873563218390796</v>
      </c>
      <c r="C2010" s="530">
        <v>0.33728590250329399</v>
      </c>
      <c r="D2010" s="531">
        <v>0.33448873483535502</v>
      </c>
      <c r="E2010" s="529">
        <v>0.54117647058823504</v>
      </c>
      <c r="F2010" s="530">
        <v>0.46570397111913397</v>
      </c>
      <c r="G2010" s="531">
        <v>0.45734597156398099</v>
      </c>
      <c r="H2010" s="529"/>
      <c r="I2010" s="530"/>
      <c r="J2010" s="531"/>
      <c r="K2010" s="529"/>
      <c r="L2010" s="530"/>
      <c r="M2010" s="531"/>
      <c r="N2010" s="577"/>
    </row>
    <row r="2011" spans="1:14" ht="19" x14ac:dyDescent="0.2">
      <c r="A2011" s="534" t="s">
        <v>386</v>
      </c>
      <c r="B2011" s="529">
        <v>0.114942528735632</v>
      </c>
      <c r="C2011" s="530">
        <v>7.6416337285902497E-2</v>
      </c>
      <c r="D2011" s="531">
        <v>7.3656845753899497E-2</v>
      </c>
      <c r="E2011" s="529">
        <v>0.11764705882352899</v>
      </c>
      <c r="F2011" s="530">
        <v>0.13718411552346599</v>
      </c>
      <c r="G2011" s="531">
        <v>0.13270142180094799</v>
      </c>
      <c r="H2011" s="529"/>
      <c r="I2011" s="530"/>
      <c r="J2011" s="531"/>
      <c r="K2011" s="529"/>
      <c r="L2011" s="530"/>
      <c r="M2011" s="531"/>
      <c r="N2011" s="636"/>
    </row>
    <row r="2012" spans="1:14" ht="19" x14ac:dyDescent="0.2">
      <c r="A2012" s="602" t="s">
        <v>237</v>
      </c>
      <c r="B2012" s="603">
        <v>87</v>
      </c>
      <c r="C2012" s="604">
        <v>759</v>
      </c>
      <c r="D2012" s="605">
        <v>1154</v>
      </c>
      <c r="E2012" s="603">
        <v>85</v>
      </c>
      <c r="F2012" s="604">
        <v>277</v>
      </c>
      <c r="G2012" s="605">
        <v>422</v>
      </c>
      <c r="H2012" s="603"/>
      <c r="I2012" s="604"/>
      <c r="J2012" s="605"/>
      <c r="K2012" s="603"/>
      <c r="L2012" s="604"/>
      <c r="M2012" s="605"/>
      <c r="N2012" s="582"/>
    </row>
    <row r="2013" spans="1:14" ht="19" x14ac:dyDescent="0.2">
      <c r="A2013" s="534" t="s">
        <v>177</v>
      </c>
      <c r="B2013" s="583">
        <v>2.2413793103448301</v>
      </c>
      <c r="C2013" s="584">
        <v>2.5098814229249</v>
      </c>
      <c r="D2013" s="585">
        <v>2.5181975736568498</v>
      </c>
      <c r="E2013" s="583">
        <v>2.22352941176471</v>
      </c>
      <c r="F2013" s="584">
        <v>2.2599277978339298</v>
      </c>
      <c r="G2013" s="585">
        <v>2.2772511848341201</v>
      </c>
      <c r="H2013" s="583"/>
      <c r="I2013" s="584"/>
      <c r="J2013" s="585"/>
      <c r="K2013" s="583"/>
      <c r="L2013" s="584"/>
      <c r="M2013" s="585"/>
      <c r="N2013" s="586"/>
    </row>
    <row r="2014" spans="1:14" ht="19" x14ac:dyDescent="0.2">
      <c r="A2014" s="534" t="s">
        <v>157</v>
      </c>
      <c r="B2014" s="583">
        <v>0.64637661354948905</v>
      </c>
      <c r="C2014" s="584">
        <v>0.63503255409465298</v>
      </c>
      <c r="D2014" s="585">
        <v>0.63033867392452703</v>
      </c>
      <c r="E2014" s="583">
        <v>0.64321496421964397</v>
      </c>
      <c r="F2014" s="584">
        <v>0.68441554077118905</v>
      </c>
      <c r="G2014" s="585">
        <v>0.68329509623425899</v>
      </c>
      <c r="H2014" s="583"/>
      <c r="I2014" s="584"/>
      <c r="J2014" s="585"/>
      <c r="K2014" s="583"/>
      <c r="L2014" s="584"/>
      <c r="M2014" s="585"/>
      <c r="N2014" s="586"/>
    </row>
    <row r="2015" spans="1:14" ht="19" x14ac:dyDescent="0.2">
      <c r="A2015" s="534" t="s">
        <v>238</v>
      </c>
      <c r="B2015" s="587" t="s">
        <v>226</v>
      </c>
      <c r="C2015" s="584" t="s">
        <v>215</v>
      </c>
      <c r="D2015" s="585" t="s">
        <v>215</v>
      </c>
      <c r="E2015" s="587" t="s">
        <v>226</v>
      </c>
      <c r="F2015" s="584" t="s">
        <v>118</v>
      </c>
      <c r="G2015" s="585" t="s">
        <v>118</v>
      </c>
      <c r="H2015" s="587"/>
      <c r="I2015" s="584"/>
      <c r="J2015" s="585"/>
      <c r="K2015" s="587"/>
      <c r="L2015" s="584"/>
      <c r="M2015" s="585"/>
      <c r="N2015" s="586"/>
    </row>
    <row r="2016" spans="1:14" ht="19" x14ac:dyDescent="0.2">
      <c r="A2016" s="562" t="s">
        <v>156</v>
      </c>
      <c r="B2016" s="588" t="s">
        <v>226</v>
      </c>
      <c r="C2016" s="589">
        <v>-0.42281629634383927</v>
      </c>
      <c r="D2016" s="590">
        <v>-0.43915798722698129</v>
      </c>
      <c r="E2016" s="588" t="s">
        <v>226</v>
      </c>
      <c r="F2016" s="589">
        <v>-5.3181705997217284E-2</v>
      </c>
      <c r="G2016" s="590">
        <v>-7.8621628291317858E-2</v>
      </c>
      <c r="H2016" s="588"/>
      <c r="I2016" s="589"/>
      <c r="J2016" s="590"/>
      <c r="K2016" s="588"/>
      <c r="L2016" s="589"/>
      <c r="M2016" s="590"/>
      <c r="N2016" s="591"/>
    </row>
    <row r="2017" spans="1:14" ht="57" x14ac:dyDescent="0.2">
      <c r="A2017" s="528" t="s">
        <v>1156</v>
      </c>
      <c r="B2017" s="679">
        <v>6.8965517241379296E-2</v>
      </c>
      <c r="C2017" s="633">
        <v>8.1794195250659604E-2</v>
      </c>
      <c r="D2017" s="634">
        <v>7.0373588184187694E-2</v>
      </c>
      <c r="E2017" s="679">
        <v>5.8823529411764698E-2</v>
      </c>
      <c r="F2017" s="633">
        <v>5.3763440860214999E-2</v>
      </c>
      <c r="G2017" s="634">
        <v>4.95283018867924E-2</v>
      </c>
      <c r="H2017" s="679"/>
      <c r="I2017" s="633"/>
      <c r="J2017" s="634"/>
      <c r="K2017" s="679"/>
      <c r="L2017" s="633"/>
      <c r="M2017" s="634"/>
      <c r="N2017" s="586"/>
    </row>
    <row r="2018" spans="1:14" ht="19" x14ac:dyDescent="0.2">
      <c r="A2018" s="534" t="s">
        <v>94</v>
      </c>
      <c r="B2018" s="679">
        <v>0.31034482758620702</v>
      </c>
      <c r="C2018" s="633">
        <v>0.192612137203166</v>
      </c>
      <c r="D2018" s="634">
        <v>0.17202432667245901</v>
      </c>
      <c r="E2018" s="679">
        <v>0.317647058823529</v>
      </c>
      <c r="F2018" s="633">
        <v>0.25089605734767001</v>
      </c>
      <c r="G2018" s="634">
        <v>0.20754716981132099</v>
      </c>
      <c r="H2018" s="679"/>
      <c r="I2018" s="633"/>
      <c r="J2018" s="634"/>
      <c r="K2018" s="679"/>
      <c r="L2018" s="633"/>
      <c r="M2018" s="634"/>
      <c r="N2018" s="586"/>
    </row>
    <row r="2019" spans="1:14" ht="19" x14ac:dyDescent="0.2">
      <c r="A2019" s="534" t="s">
        <v>386</v>
      </c>
      <c r="B2019" s="679">
        <v>0.62068965517241403</v>
      </c>
      <c r="C2019" s="633">
        <v>0.72559366754617405</v>
      </c>
      <c r="D2019" s="634">
        <v>0.75760208514335403</v>
      </c>
      <c r="E2019" s="679">
        <v>0.623529411764706</v>
      </c>
      <c r="F2019" s="633">
        <v>0.69534050179211504</v>
      </c>
      <c r="G2019" s="634">
        <v>0.74292452830188704</v>
      </c>
      <c r="H2019" s="679"/>
      <c r="I2019" s="633"/>
      <c r="J2019" s="634"/>
      <c r="K2019" s="679"/>
      <c r="L2019" s="633"/>
      <c r="M2019" s="634"/>
      <c r="N2019" s="586"/>
    </row>
    <row r="2020" spans="1:14" ht="19" x14ac:dyDescent="0.2">
      <c r="A2020" s="602" t="s">
        <v>237</v>
      </c>
      <c r="B2020" s="680">
        <v>87</v>
      </c>
      <c r="C2020" s="681">
        <v>758</v>
      </c>
      <c r="D2020" s="682">
        <v>1151</v>
      </c>
      <c r="E2020" s="680">
        <v>85</v>
      </c>
      <c r="F2020" s="681">
        <v>279</v>
      </c>
      <c r="G2020" s="682">
        <v>424</v>
      </c>
      <c r="H2020" s="680"/>
      <c r="I2020" s="681"/>
      <c r="J2020" s="682"/>
      <c r="K2020" s="680"/>
      <c r="L2020" s="681"/>
      <c r="M2020" s="682"/>
      <c r="N2020" s="582"/>
    </row>
    <row r="2021" spans="1:14" ht="19" x14ac:dyDescent="0.2">
      <c r="A2021" s="534" t="s">
        <v>177</v>
      </c>
      <c r="B2021" s="587">
        <v>1.44827586206897</v>
      </c>
      <c r="C2021" s="584">
        <v>1.35620052770448</v>
      </c>
      <c r="D2021" s="585">
        <v>1.31277150304083</v>
      </c>
      <c r="E2021" s="587">
        <v>1.4352941176470599</v>
      </c>
      <c r="F2021" s="584">
        <v>1.3584229390681</v>
      </c>
      <c r="G2021" s="585">
        <v>1.3066037735849101</v>
      </c>
      <c r="H2021" s="587"/>
      <c r="I2021" s="584"/>
      <c r="J2021" s="585"/>
      <c r="K2021" s="587"/>
      <c r="L2021" s="584"/>
      <c r="M2021" s="585"/>
      <c r="N2021" s="586"/>
    </row>
    <row r="2022" spans="1:14" ht="19" x14ac:dyDescent="0.2">
      <c r="A2022" s="534" t="s">
        <v>157</v>
      </c>
      <c r="B2022" s="587">
        <v>0.62428788621572795</v>
      </c>
      <c r="C2022" s="584">
        <v>0.62723929888923202</v>
      </c>
      <c r="D2022" s="585">
        <v>0.59665900166299202</v>
      </c>
      <c r="E2022" s="587">
        <v>0.60645454474835803</v>
      </c>
      <c r="F2022" s="584">
        <v>0.58197661852335403</v>
      </c>
      <c r="G2022" s="585">
        <v>0.55891973954906404</v>
      </c>
      <c r="H2022" s="587"/>
      <c r="I2022" s="584"/>
      <c r="J2022" s="585"/>
      <c r="K2022" s="587"/>
      <c r="L2022" s="584"/>
      <c r="M2022" s="585"/>
      <c r="N2022" s="586"/>
    </row>
    <row r="2023" spans="1:14" ht="19" x14ac:dyDescent="0.2">
      <c r="A2023" s="534" t="s">
        <v>238</v>
      </c>
      <c r="B2023" s="587" t="s">
        <v>226</v>
      </c>
      <c r="C2023" s="584" t="s">
        <v>118</v>
      </c>
      <c r="D2023" s="585" t="s">
        <v>244</v>
      </c>
      <c r="E2023" s="587" t="s">
        <v>226</v>
      </c>
      <c r="F2023" s="584" t="s">
        <v>118</v>
      </c>
      <c r="G2023" s="585" t="s">
        <v>118</v>
      </c>
      <c r="H2023" s="587"/>
      <c r="I2023" s="584"/>
      <c r="J2023" s="585"/>
      <c r="K2023" s="587"/>
      <c r="L2023" s="584"/>
      <c r="M2023" s="585"/>
      <c r="N2023" s="586"/>
    </row>
    <row r="2024" spans="1:14" ht="19" x14ac:dyDescent="0.2">
      <c r="A2024" s="562" t="s">
        <v>156</v>
      </c>
      <c r="B2024" s="587" t="s">
        <v>226</v>
      </c>
      <c r="C2024" s="584">
        <v>0.14679458785115143</v>
      </c>
      <c r="D2024" s="585">
        <v>0.22710519517926625</v>
      </c>
      <c r="E2024" s="587" t="s">
        <v>226</v>
      </c>
      <c r="F2024" s="584">
        <v>0.13208636933560111</v>
      </c>
      <c r="G2024" s="585">
        <v>0.23024834328803115</v>
      </c>
      <c r="H2024" s="587"/>
      <c r="I2024" s="584"/>
      <c r="J2024" s="585"/>
      <c r="K2024" s="587"/>
      <c r="L2024" s="584"/>
      <c r="M2024" s="585"/>
      <c r="N2024" s="586"/>
    </row>
    <row r="2025" spans="1:14" ht="38" x14ac:dyDescent="0.2">
      <c r="A2025" s="528" t="s">
        <v>1157</v>
      </c>
      <c r="B2025" s="683">
        <v>4.5977011494252901E-2</v>
      </c>
      <c r="C2025" s="684">
        <v>0.128947368421053</v>
      </c>
      <c r="D2025" s="685">
        <v>0.22039757994814199</v>
      </c>
      <c r="E2025" s="683">
        <v>4.7058823529411799E-2</v>
      </c>
      <c r="F2025" s="684">
        <v>0.17921146953405001</v>
      </c>
      <c r="G2025" s="685">
        <v>0.310588235294118</v>
      </c>
      <c r="H2025" s="683"/>
      <c r="I2025" s="684"/>
      <c r="J2025" s="685"/>
      <c r="K2025" s="683"/>
      <c r="L2025" s="684"/>
      <c r="M2025" s="685"/>
      <c r="N2025" s="686"/>
    </row>
    <row r="2026" spans="1:14" ht="19" x14ac:dyDescent="0.2">
      <c r="A2026" s="534" t="s">
        <v>94</v>
      </c>
      <c r="B2026" s="679">
        <v>0.27586206896551702</v>
      </c>
      <c r="C2026" s="633">
        <v>0.206578947368421</v>
      </c>
      <c r="D2026" s="634">
        <v>0.22558340535868601</v>
      </c>
      <c r="E2026" s="679">
        <v>0.28235294117647097</v>
      </c>
      <c r="F2026" s="633">
        <v>0.27240143369175601</v>
      </c>
      <c r="G2026" s="634">
        <v>0.254117647058824</v>
      </c>
      <c r="H2026" s="679"/>
      <c r="I2026" s="633"/>
      <c r="J2026" s="634"/>
      <c r="K2026" s="679"/>
      <c r="L2026" s="633"/>
      <c r="M2026" s="634"/>
      <c r="N2026" s="586"/>
    </row>
    <row r="2027" spans="1:14" ht="19" x14ac:dyDescent="0.2">
      <c r="A2027" s="534" t="s">
        <v>386</v>
      </c>
      <c r="B2027" s="679">
        <v>0.67816091954022995</v>
      </c>
      <c r="C2027" s="633">
        <v>0.66447368421052599</v>
      </c>
      <c r="D2027" s="634">
        <v>0.55401901469317205</v>
      </c>
      <c r="E2027" s="679">
        <v>0.67058823529411704</v>
      </c>
      <c r="F2027" s="633">
        <v>0.54838709677419395</v>
      </c>
      <c r="G2027" s="634">
        <v>0.435294117647059</v>
      </c>
      <c r="H2027" s="679"/>
      <c r="I2027" s="633"/>
      <c r="J2027" s="634"/>
      <c r="K2027" s="679"/>
      <c r="L2027" s="633"/>
      <c r="M2027" s="634"/>
      <c r="N2027" s="586"/>
    </row>
    <row r="2028" spans="1:14" ht="19" x14ac:dyDescent="0.2">
      <c r="A2028" s="602" t="s">
        <v>237</v>
      </c>
      <c r="B2028" s="680">
        <v>87</v>
      </c>
      <c r="C2028" s="681">
        <v>760</v>
      </c>
      <c r="D2028" s="682">
        <v>1157</v>
      </c>
      <c r="E2028" s="680">
        <v>85</v>
      </c>
      <c r="F2028" s="681">
        <v>279</v>
      </c>
      <c r="G2028" s="682">
        <v>425</v>
      </c>
      <c r="H2028" s="680"/>
      <c r="I2028" s="681"/>
      <c r="J2028" s="682"/>
      <c r="K2028" s="680"/>
      <c r="L2028" s="681"/>
      <c r="M2028" s="682"/>
      <c r="N2028" s="582"/>
    </row>
    <row r="2029" spans="1:14" ht="19" x14ac:dyDescent="0.2">
      <c r="A2029" s="534" t="s">
        <v>177</v>
      </c>
      <c r="B2029" s="587">
        <v>1.3678160919540201</v>
      </c>
      <c r="C2029" s="584">
        <v>1.4644736842105299</v>
      </c>
      <c r="D2029" s="585">
        <v>1.6663785652549701</v>
      </c>
      <c r="E2029" s="587">
        <v>1.3764705882352899</v>
      </c>
      <c r="F2029" s="584">
        <v>1.6308243727598599</v>
      </c>
      <c r="G2029" s="585">
        <v>1.8752941176470601</v>
      </c>
      <c r="H2029" s="587"/>
      <c r="I2029" s="584"/>
      <c r="J2029" s="585"/>
      <c r="K2029" s="587"/>
      <c r="L2029" s="584"/>
      <c r="M2029" s="585"/>
      <c r="N2029" s="586"/>
    </row>
    <row r="2030" spans="1:14" ht="19" x14ac:dyDescent="0.2">
      <c r="A2030" s="534" t="s">
        <v>157</v>
      </c>
      <c r="B2030" s="587">
        <v>0.57293496787371601</v>
      </c>
      <c r="C2030" s="584">
        <v>0.71225003887935501</v>
      </c>
      <c r="D2030" s="585">
        <v>0.81466984746620097</v>
      </c>
      <c r="E2030" s="587">
        <v>0.57686489687247999</v>
      </c>
      <c r="F2030" s="584">
        <v>0.77034727848923701</v>
      </c>
      <c r="G2030" s="585">
        <v>0.85560111859431598</v>
      </c>
      <c r="H2030" s="587"/>
      <c r="I2030" s="584"/>
      <c r="J2030" s="585"/>
      <c r="K2030" s="587"/>
      <c r="L2030" s="584"/>
      <c r="M2030" s="585"/>
      <c r="N2030" s="586"/>
    </row>
    <row r="2031" spans="1:14" ht="19" x14ac:dyDescent="0.2">
      <c r="A2031" s="534" t="s">
        <v>238</v>
      </c>
      <c r="B2031" s="587" t="s">
        <v>226</v>
      </c>
      <c r="C2031" s="584" t="s">
        <v>118</v>
      </c>
      <c r="D2031" s="585" t="s">
        <v>215</v>
      </c>
      <c r="E2031" s="587" t="s">
        <v>226</v>
      </c>
      <c r="F2031" s="584" t="s">
        <v>214</v>
      </c>
      <c r="G2031" s="585" t="s">
        <v>215</v>
      </c>
      <c r="H2031" s="587"/>
      <c r="I2031" s="584"/>
      <c r="J2031" s="585"/>
      <c r="K2031" s="587"/>
      <c r="L2031" s="584"/>
      <c r="M2031" s="585"/>
      <c r="N2031" s="586"/>
    </row>
    <row r="2032" spans="1:14" ht="19" x14ac:dyDescent="0.2">
      <c r="A2032" s="562" t="s">
        <v>156</v>
      </c>
      <c r="B2032" s="587" t="s">
        <v>226</v>
      </c>
      <c r="C2032" s="584">
        <v>-0.13570738782772077</v>
      </c>
      <c r="D2032" s="585">
        <v>-0.3664827834607402</v>
      </c>
      <c r="E2032" s="587" t="s">
        <v>226</v>
      </c>
      <c r="F2032" s="584">
        <v>-0.33018067516691274</v>
      </c>
      <c r="G2032" s="585">
        <v>-0.5830094404636792</v>
      </c>
      <c r="H2032" s="587"/>
      <c r="I2032" s="584"/>
      <c r="J2032" s="585"/>
      <c r="K2032" s="587"/>
      <c r="L2032" s="584"/>
      <c r="M2032" s="585"/>
      <c r="N2032" s="586"/>
    </row>
    <row r="2033" spans="1:14" ht="76" x14ac:dyDescent="0.2">
      <c r="A2033" s="528" t="s">
        <v>1158</v>
      </c>
      <c r="B2033" s="568">
        <v>0.227848101265823</v>
      </c>
      <c r="C2033" s="569">
        <v>0.29498525073746301</v>
      </c>
      <c r="D2033" s="570">
        <v>0.32495164410057997</v>
      </c>
      <c r="E2033" s="568">
        <v>0.23376623376623401</v>
      </c>
      <c r="F2033" s="569">
        <v>0.317269076305221</v>
      </c>
      <c r="G2033" s="570">
        <v>0.37066666666666698</v>
      </c>
      <c r="H2033" s="568"/>
      <c r="I2033" s="569"/>
      <c r="J2033" s="570"/>
      <c r="K2033" s="568"/>
      <c r="L2033" s="569"/>
      <c r="M2033" s="570"/>
      <c r="N2033" s="599" t="s">
        <v>70</v>
      </c>
    </row>
    <row r="2034" spans="1:14" ht="19" x14ac:dyDescent="0.2">
      <c r="A2034" s="534" t="s">
        <v>805</v>
      </c>
      <c r="B2034" s="529">
        <v>0.632911392405063</v>
      </c>
      <c r="C2034" s="530">
        <v>0.49262536873156298</v>
      </c>
      <c r="D2034" s="531">
        <v>0.46905222437137301</v>
      </c>
      <c r="E2034" s="529">
        <v>0.62337662337662303</v>
      </c>
      <c r="F2034" s="530">
        <v>0.49397590361445798</v>
      </c>
      <c r="G2034" s="531">
        <v>0.44266666666666699</v>
      </c>
      <c r="H2034" s="529"/>
      <c r="I2034" s="530"/>
      <c r="J2034" s="531"/>
      <c r="K2034" s="529"/>
      <c r="L2034" s="530"/>
      <c r="M2034" s="531"/>
      <c r="N2034" s="600"/>
    </row>
    <row r="2035" spans="1:14" ht="19" x14ac:dyDescent="0.2">
      <c r="A2035" s="534" t="s">
        <v>102</v>
      </c>
      <c r="B2035" s="529">
        <v>0.126582278481013</v>
      </c>
      <c r="C2035" s="530">
        <v>0.19469026548672599</v>
      </c>
      <c r="D2035" s="531">
        <v>0.18568665377176</v>
      </c>
      <c r="E2035" s="529">
        <v>0.12987012987013</v>
      </c>
      <c r="F2035" s="530">
        <v>0.16867469879518099</v>
      </c>
      <c r="G2035" s="531">
        <v>0.16800000000000001</v>
      </c>
      <c r="H2035" s="529"/>
      <c r="I2035" s="530"/>
      <c r="J2035" s="531"/>
      <c r="K2035" s="529"/>
      <c r="L2035" s="530"/>
      <c r="M2035" s="531"/>
      <c r="N2035" s="600"/>
    </row>
    <row r="2036" spans="1:14" ht="19" x14ac:dyDescent="0.2">
      <c r="A2036" s="534" t="s">
        <v>806</v>
      </c>
      <c r="B2036" s="529">
        <v>1.26582278481013E-2</v>
      </c>
      <c r="C2036" s="530">
        <v>1.3274336283185801E-2</v>
      </c>
      <c r="D2036" s="531">
        <v>1.5473887814313299E-2</v>
      </c>
      <c r="E2036" s="529">
        <v>1.2987012987013E-2</v>
      </c>
      <c r="F2036" s="530">
        <v>1.60642570281124E-2</v>
      </c>
      <c r="G2036" s="531">
        <v>1.3333333333333299E-2</v>
      </c>
      <c r="H2036" s="529"/>
      <c r="I2036" s="530"/>
      <c r="J2036" s="531"/>
      <c r="K2036" s="529"/>
      <c r="L2036" s="530"/>
      <c r="M2036" s="531"/>
      <c r="N2036" s="600"/>
    </row>
    <row r="2037" spans="1:14" ht="19" x14ac:dyDescent="0.2">
      <c r="A2037" s="534" t="s">
        <v>103</v>
      </c>
      <c r="B2037" s="529">
        <v>0</v>
      </c>
      <c r="C2037" s="530">
        <v>4.4247787610619503E-3</v>
      </c>
      <c r="D2037" s="531">
        <v>4.8355899419729202E-3</v>
      </c>
      <c r="E2037" s="529">
        <v>0</v>
      </c>
      <c r="F2037" s="530">
        <v>4.0160642570281103E-3</v>
      </c>
      <c r="G2037" s="531">
        <v>5.3333333333333297E-3</v>
      </c>
      <c r="H2037" s="529"/>
      <c r="I2037" s="530"/>
      <c r="J2037" s="531"/>
      <c r="K2037" s="529"/>
      <c r="L2037" s="530"/>
      <c r="M2037" s="531"/>
      <c r="N2037" s="601"/>
    </row>
    <row r="2038" spans="1:14" ht="19" x14ac:dyDescent="0.2">
      <c r="A2038" s="602" t="s">
        <v>237</v>
      </c>
      <c r="B2038" s="603">
        <v>79</v>
      </c>
      <c r="C2038" s="604">
        <v>678</v>
      </c>
      <c r="D2038" s="605">
        <v>1034</v>
      </c>
      <c r="E2038" s="603">
        <v>77</v>
      </c>
      <c r="F2038" s="604">
        <v>249</v>
      </c>
      <c r="G2038" s="605">
        <v>375</v>
      </c>
      <c r="H2038" s="603"/>
      <c r="I2038" s="604"/>
      <c r="J2038" s="605"/>
      <c r="K2038" s="603"/>
      <c r="L2038" s="604"/>
      <c r="M2038" s="605"/>
      <c r="N2038" s="582"/>
    </row>
    <row r="2039" spans="1:14" ht="19" x14ac:dyDescent="0.2">
      <c r="A2039" s="534" t="s">
        <v>177</v>
      </c>
      <c r="B2039" s="583">
        <v>4.0759493670886098</v>
      </c>
      <c r="C2039" s="584">
        <v>4.0604719764011801</v>
      </c>
      <c r="D2039" s="585">
        <v>4.0938104448742703</v>
      </c>
      <c r="E2039" s="583">
        <v>4.0779220779220804</v>
      </c>
      <c r="F2039" s="584">
        <v>4.1044176706827296</v>
      </c>
      <c r="G2039" s="585">
        <v>4.16</v>
      </c>
      <c r="H2039" s="583"/>
      <c r="I2039" s="584"/>
      <c r="J2039" s="585"/>
      <c r="K2039" s="583"/>
      <c r="L2039" s="584"/>
      <c r="M2039" s="585"/>
      <c r="N2039" s="586"/>
    </row>
    <row r="2040" spans="1:14" ht="19" x14ac:dyDescent="0.2">
      <c r="A2040" s="534" t="s">
        <v>157</v>
      </c>
      <c r="B2040" s="583">
        <v>0.63593565024269105</v>
      </c>
      <c r="C2040" s="584">
        <v>0.76144216058129599</v>
      </c>
      <c r="D2040" s="585">
        <v>0.77964197783241995</v>
      </c>
      <c r="E2040" s="583">
        <v>0.64412800636604794</v>
      </c>
      <c r="F2040" s="584">
        <v>0.760107007964968</v>
      </c>
      <c r="G2040" s="585">
        <v>0.78488392820127395</v>
      </c>
      <c r="H2040" s="583"/>
      <c r="I2040" s="584"/>
      <c r="J2040" s="585"/>
      <c r="K2040" s="583"/>
      <c r="L2040" s="584"/>
      <c r="M2040" s="585"/>
      <c r="N2040" s="586"/>
    </row>
    <row r="2041" spans="1:14" ht="19" x14ac:dyDescent="0.2">
      <c r="A2041" s="534" t="s">
        <v>238</v>
      </c>
      <c r="B2041" s="587" t="s">
        <v>226</v>
      </c>
      <c r="C2041" s="584" t="s">
        <v>118</v>
      </c>
      <c r="D2041" s="585" t="s">
        <v>118</v>
      </c>
      <c r="E2041" s="587" t="s">
        <v>226</v>
      </c>
      <c r="F2041" s="584" t="s">
        <v>118</v>
      </c>
      <c r="G2041" s="585" t="s">
        <v>118</v>
      </c>
      <c r="H2041" s="587"/>
      <c r="I2041" s="584"/>
      <c r="J2041" s="585"/>
      <c r="K2041" s="587"/>
      <c r="L2041" s="584"/>
      <c r="M2041" s="585"/>
      <c r="N2041" s="586"/>
    </row>
    <row r="2042" spans="1:14" ht="19" x14ac:dyDescent="0.2">
      <c r="A2042" s="562" t="s">
        <v>156</v>
      </c>
      <c r="B2042" s="588" t="s">
        <v>226</v>
      </c>
      <c r="C2042" s="589">
        <v>2.0326416750569787E-2</v>
      </c>
      <c r="D2042" s="590">
        <v>-2.2909333121490325E-2</v>
      </c>
      <c r="E2042" s="588" t="s">
        <v>226</v>
      </c>
      <c r="F2042" s="589">
        <v>-3.4857714088948777E-2</v>
      </c>
      <c r="G2042" s="590">
        <v>-0.10457332495776607</v>
      </c>
      <c r="H2042" s="588"/>
      <c r="I2042" s="589"/>
      <c r="J2042" s="590"/>
      <c r="K2042" s="588"/>
      <c r="L2042" s="589"/>
      <c r="M2042" s="590"/>
      <c r="N2042" s="591"/>
    </row>
    <row r="2043" spans="1:14" ht="38" x14ac:dyDescent="0.2">
      <c r="A2043" s="528" t="s">
        <v>1159</v>
      </c>
      <c r="B2043" s="568">
        <v>0.10126582278481</v>
      </c>
      <c r="C2043" s="569">
        <v>6.7846607669616504E-2</v>
      </c>
      <c r="D2043" s="570">
        <v>7.2533849129593805E-2</v>
      </c>
      <c r="E2043" s="568">
        <v>9.0909090909090898E-2</v>
      </c>
      <c r="F2043" s="569">
        <v>6.82730923694779E-2</v>
      </c>
      <c r="G2043" s="570">
        <v>7.4666666666666701E-2</v>
      </c>
      <c r="H2043" s="568"/>
      <c r="I2043" s="569"/>
      <c r="J2043" s="570"/>
      <c r="K2043" s="568"/>
      <c r="L2043" s="569"/>
      <c r="M2043" s="570"/>
      <c r="N2043" s="576"/>
    </row>
    <row r="2044" spans="1:14" ht="19" x14ac:dyDescent="0.2">
      <c r="A2044" s="534" t="s">
        <v>805</v>
      </c>
      <c r="B2044" s="529">
        <v>0.177215189873418</v>
      </c>
      <c r="C2044" s="530">
        <v>0.237463126843658</v>
      </c>
      <c r="D2044" s="531">
        <v>0.25725338491295902</v>
      </c>
      <c r="E2044" s="529">
        <v>0.18181818181818199</v>
      </c>
      <c r="F2044" s="530">
        <v>0.19678714859437799</v>
      </c>
      <c r="G2044" s="531">
        <v>0.224</v>
      </c>
      <c r="H2044" s="529"/>
      <c r="I2044" s="530"/>
      <c r="J2044" s="531"/>
      <c r="K2044" s="529"/>
      <c r="L2044" s="530"/>
      <c r="M2044" s="531"/>
      <c r="N2044" s="577"/>
    </row>
    <row r="2045" spans="1:14" ht="19" x14ac:dyDescent="0.2">
      <c r="A2045" s="534" t="s">
        <v>102</v>
      </c>
      <c r="B2045" s="529">
        <v>0.30379746835443</v>
      </c>
      <c r="C2045" s="530">
        <v>0.32153392330383501</v>
      </c>
      <c r="D2045" s="531">
        <v>0.309477756286267</v>
      </c>
      <c r="E2045" s="529">
        <v>0.29870129870129902</v>
      </c>
      <c r="F2045" s="530">
        <v>0.27710843373493999</v>
      </c>
      <c r="G2045" s="531">
        <v>0.26133333333333297</v>
      </c>
      <c r="H2045" s="529"/>
      <c r="I2045" s="530"/>
      <c r="J2045" s="531"/>
      <c r="K2045" s="529"/>
      <c r="L2045" s="530"/>
      <c r="M2045" s="531"/>
      <c r="N2045" s="577"/>
    </row>
    <row r="2046" spans="1:14" ht="19" x14ac:dyDescent="0.2">
      <c r="A2046" s="534" t="s">
        <v>806</v>
      </c>
      <c r="B2046" s="529">
        <v>0.341772151898734</v>
      </c>
      <c r="C2046" s="530">
        <v>0.30825958702064898</v>
      </c>
      <c r="D2046" s="531">
        <v>0.29593810444874302</v>
      </c>
      <c r="E2046" s="529">
        <v>0.35064935064935099</v>
      </c>
      <c r="F2046" s="530">
        <v>0.365461847389558</v>
      </c>
      <c r="G2046" s="531">
        <v>0.35466666666666702</v>
      </c>
      <c r="H2046" s="529"/>
      <c r="I2046" s="530"/>
      <c r="J2046" s="531"/>
      <c r="K2046" s="529"/>
      <c r="L2046" s="530"/>
      <c r="M2046" s="531"/>
      <c r="N2046" s="577"/>
    </row>
    <row r="2047" spans="1:14" ht="19" x14ac:dyDescent="0.2">
      <c r="A2047" s="534" t="s">
        <v>103</v>
      </c>
      <c r="B2047" s="529">
        <v>7.5949367088607597E-2</v>
      </c>
      <c r="C2047" s="530">
        <v>6.4896755162241901E-2</v>
      </c>
      <c r="D2047" s="531">
        <v>6.4796905222437098E-2</v>
      </c>
      <c r="E2047" s="529">
        <v>7.7922077922077906E-2</v>
      </c>
      <c r="F2047" s="530">
        <v>9.2369477911646597E-2</v>
      </c>
      <c r="G2047" s="531">
        <v>8.5333333333333303E-2</v>
      </c>
      <c r="H2047" s="529"/>
      <c r="I2047" s="530"/>
      <c r="J2047" s="531"/>
      <c r="K2047" s="529"/>
      <c r="L2047" s="530"/>
      <c r="M2047" s="531"/>
      <c r="N2047" s="636"/>
    </row>
    <row r="2048" spans="1:14" ht="19" x14ac:dyDescent="0.2">
      <c r="A2048" s="602" t="s">
        <v>237</v>
      </c>
      <c r="B2048" s="603">
        <v>79</v>
      </c>
      <c r="C2048" s="604">
        <v>678</v>
      </c>
      <c r="D2048" s="605">
        <v>1034</v>
      </c>
      <c r="E2048" s="603">
        <v>77</v>
      </c>
      <c r="F2048" s="604">
        <v>249</v>
      </c>
      <c r="G2048" s="605">
        <v>375</v>
      </c>
      <c r="H2048" s="603"/>
      <c r="I2048" s="604"/>
      <c r="J2048" s="605"/>
      <c r="K2048" s="603"/>
      <c r="L2048" s="604"/>
      <c r="M2048" s="605"/>
      <c r="N2048" s="582"/>
    </row>
    <row r="2049" spans="1:14" ht="19" x14ac:dyDescent="0.2">
      <c r="A2049" s="534" t="s">
        <v>177</v>
      </c>
      <c r="B2049" s="583">
        <v>2.8860759493670902</v>
      </c>
      <c r="C2049" s="584">
        <v>2.9351032448377601</v>
      </c>
      <c r="D2049" s="585">
        <v>2.9767891682785299</v>
      </c>
      <c r="E2049" s="583">
        <v>2.8571428571428599</v>
      </c>
      <c r="F2049" s="584">
        <v>2.7831325301204801</v>
      </c>
      <c r="G2049" s="585">
        <v>2.8479999999999999</v>
      </c>
      <c r="H2049" s="583"/>
      <c r="I2049" s="584"/>
      <c r="J2049" s="585"/>
      <c r="K2049" s="583"/>
      <c r="L2049" s="584"/>
      <c r="M2049" s="585"/>
      <c r="N2049" s="586"/>
    </row>
    <row r="2050" spans="1:14" ht="19" x14ac:dyDescent="0.2">
      <c r="A2050" s="534" t="s">
        <v>157</v>
      </c>
      <c r="B2050" s="583">
        <v>1.1092541011077699</v>
      </c>
      <c r="C2050" s="584">
        <v>1.03637288104073</v>
      </c>
      <c r="D2050" s="585">
        <v>1.05025831886231</v>
      </c>
      <c r="E2050" s="583">
        <v>1.0968169942141599</v>
      </c>
      <c r="F2050" s="584">
        <v>1.0781726562660501</v>
      </c>
      <c r="G2050" s="585">
        <v>1.09487869569591</v>
      </c>
      <c r="H2050" s="583"/>
      <c r="I2050" s="584"/>
      <c r="J2050" s="585"/>
      <c r="K2050" s="583"/>
      <c r="L2050" s="584"/>
      <c r="M2050" s="585"/>
      <c r="N2050" s="586"/>
    </row>
    <row r="2051" spans="1:14" ht="19" x14ac:dyDescent="0.2">
      <c r="A2051" s="534" t="s">
        <v>238</v>
      </c>
      <c r="B2051" s="587" t="s">
        <v>226</v>
      </c>
      <c r="C2051" s="584" t="s">
        <v>118</v>
      </c>
      <c r="D2051" s="585" t="s">
        <v>118</v>
      </c>
      <c r="E2051" s="587" t="s">
        <v>226</v>
      </c>
      <c r="F2051" s="584" t="s">
        <v>118</v>
      </c>
      <c r="G2051" s="585" t="s">
        <v>118</v>
      </c>
      <c r="H2051" s="587"/>
      <c r="I2051" s="584"/>
      <c r="J2051" s="585"/>
      <c r="K2051" s="587"/>
      <c r="L2051" s="584"/>
      <c r="M2051" s="585"/>
      <c r="N2051" s="586"/>
    </row>
    <row r="2052" spans="1:14" ht="19" x14ac:dyDescent="0.2">
      <c r="A2052" s="562" t="s">
        <v>156</v>
      </c>
      <c r="B2052" s="588" t="s">
        <v>226</v>
      </c>
      <c r="C2052" s="589">
        <v>-4.7306617499906452E-2</v>
      </c>
      <c r="D2052" s="590">
        <v>-8.6372292684817373E-2</v>
      </c>
      <c r="E2052" s="588" t="s">
        <v>226</v>
      </c>
      <c r="F2052" s="589">
        <v>6.8644225572084022E-2</v>
      </c>
      <c r="G2052" s="590">
        <v>8.3505663036476958E-3</v>
      </c>
      <c r="H2052" s="588"/>
      <c r="I2052" s="589"/>
      <c r="J2052" s="590"/>
      <c r="K2052" s="588"/>
      <c r="L2052" s="589"/>
      <c r="M2052" s="590"/>
      <c r="N2052" s="591"/>
    </row>
    <row r="2053" spans="1:14" ht="38" x14ac:dyDescent="0.2">
      <c r="A2053" s="528" t="s">
        <v>1160</v>
      </c>
      <c r="B2053" s="568">
        <v>0.29487179487179499</v>
      </c>
      <c r="C2053" s="569">
        <v>0.293333333333333</v>
      </c>
      <c r="D2053" s="570">
        <v>0.27529182879377401</v>
      </c>
      <c r="E2053" s="568">
        <v>0.30263157894736797</v>
      </c>
      <c r="F2053" s="569">
        <v>0.27530364372469601</v>
      </c>
      <c r="G2053" s="570">
        <v>0.25</v>
      </c>
      <c r="H2053" s="568"/>
      <c r="I2053" s="569"/>
      <c r="J2053" s="570"/>
      <c r="K2053" s="568"/>
      <c r="L2053" s="569"/>
      <c r="M2053" s="570"/>
      <c r="N2053" s="576"/>
    </row>
    <row r="2054" spans="1:14" ht="19" x14ac:dyDescent="0.2">
      <c r="A2054" s="534" t="s">
        <v>805</v>
      </c>
      <c r="B2054" s="529">
        <v>0.38461538461538503</v>
      </c>
      <c r="C2054" s="530">
        <v>0.46518518518518498</v>
      </c>
      <c r="D2054" s="531">
        <v>0.452334630350195</v>
      </c>
      <c r="E2054" s="529">
        <v>0.38157894736842102</v>
      </c>
      <c r="F2054" s="530">
        <v>0.437246963562753</v>
      </c>
      <c r="G2054" s="531">
        <v>0.41666666666666702</v>
      </c>
      <c r="H2054" s="529"/>
      <c r="I2054" s="530"/>
      <c r="J2054" s="531"/>
      <c r="K2054" s="529"/>
      <c r="L2054" s="530"/>
      <c r="M2054" s="531"/>
      <c r="N2054" s="577"/>
    </row>
    <row r="2055" spans="1:14" ht="19" x14ac:dyDescent="0.2">
      <c r="A2055" s="534" t="s">
        <v>102</v>
      </c>
      <c r="B2055" s="529">
        <v>0.230769230769231</v>
      </c>
      <c r="C2055" s="530">
        <v>0.2</v>
      </c>
      <c r="D2055" s="531">
        <v>0.226653696498054</v>
      </c>
      <c r="E2055" s="529">
        <v>0.22368421052631601</v>
      </c>
      <c r="F2055" s="530">
        <v>0.21052631578947401</v>
      </c>
      <c r="G2055" s="531">
        <v>0.241935483870968</v>
      </c>
      <c r="H2055" s="529"/>
      <c r="I2055" s="530"/>
      <c r="J2055" s="531"/>
      <c r="K2055" s="529"/>
      <c r="L2055" s="530"/>
      <c r="M2055" s="531"/>
      <c r="N2055" s="577"/>
    </row>
    <row r="2056" spans="1:14" ht="19" x14ac:dyDescent="0.2">
      <c r="A2056" s="534" t="s">
        <v>806</v>
      </c>
      <c r="B2056" s="529">
        <v>8.9743589743589702E-2</v>
      </c>
      <c r="C2056" s="530">
        <v>3.7037037037037E-2</v>
      </c>
      <c r="D2056" s="531">
        <v>3.9883268482490297E-2</v>
      </c>
      <c r="E2056" s="529">
        <v>9.2105263157894704E-2</v>
      </c>
      <c r="F2056" s="530">
        <v>7.28744939271255E-2</v>
      </c>
      <c r="G2056" s="531">
        <v>8.0645161290322606E-2</v>
      </c>
      <c r="H2056" s="529"/>
      <c r="I2056" s="530"/>
      <c r="J2056" s="531"/>
      <c r="K2056" s="529"/>
      <c r="L2056" s="530"/>
      <c r="M2056" s="531"/>
      <c r="N2056" s="577"/>
    </row>
    <row r="2057" spans="1:14" ht="19" x14ac:dyDescent="0.2">
      <c r="A2057" s="534" t="s">
        <v>103</v>
      </c>
      <c r="B2057" s="529">
        <v>0</v>
      </c>
      <c r="C2057" s="530">
        <v>4.4444444444444401E-3</v>
      </c>
      <c r="D2057" s="531">
        <v>5.8365758754863797E-3</v>
      </c>
      <c r="E2057" s="529">
        <v>0</v>
      </c>
      <c r="F2057" s="530">
        <v>4.0485829959514196E-3</v>
      </c>
      <c r="G2057" s="531">
        <v>1.0752688172042999E-2</v>
      </c>
      <c r="H2057" s="529"/>
      <c r="I2057" s="530"/>
      <c r="J2057" s="531"/>
      <c r="K2057" s="529"/>
      <c r="L2057" s="530"/>
      <c r="M2057" s="531"/>
      <c r="N2057" s="636"/>
    </row>
    <row r="2058" spans="1:14" ht="19" x14ac:dyDescent="0.2">
      <c r="A2058" s="602" t="s">
        <v>237</v>
      </c>
      <c r="B2058" s="603">
        <v>78</v>
      </c>
      <c r="C2058" s="604">
        <v>675</v>
      </c>
      <c r="D2058" s="605">
        <v>1028</v>
      </c>
      <c r="E2058" s="603">
        <v>76</v>
      </c>
      <c r="F2058" s="604">
        <v>247</v>
      </c>
      <c r="G2058" s="605">
        <v>372</v>
      </c>
      <c r="H2058" s="603"/>
      <c r="I2058" s="604"/>
      <c r="J2058" s="605"/>
      <c r="K2058" s="603"/>
      <c r="L2058" s="604"/>
      <c r="M2058" s="605"/>
      <c r="N2058" s="582"/>
    </row>
    <row r="2059" spans="1:14" ht="19" x14ac:dyDescent="0.2">
      <c r="A2059" s="534" t="s">
        <v>177</v>
      </c>
      <c r="B2059" s="583">
        <v>3.8846153846153801</v>
      </c>
      <c r="C2059" s="584">
        <v>4.0059259259259203</v>
      </c>
      <c r="D2059" s="585">
        <v>3.9513618677042799</v>
      </c>
      <c r="E2059" s="583">
        <v>3.8947368421052602</v>
      </c>
      <c r="F2059" s="584">
        <v>3.9068825910931202</v>
      </c>
      <c r="G2059" s="585">
        <v>3.8145161290322598</v>
      </c>
      <c r="H2059" s="583"/>
      <c r="I2059" s="584"/>
      <c r="J2059" s="585"/>
      <c r="K2059" s="583"/>
      <c r="L2059" s="584"/>
      <c r="M2059" s="585"/>
      <c r="N2059" s="586"/>
    </row>
    <row r="2060" spans="1:14" ht="19" x14ac:dyDescent="0.2">
      <c r="A2060" s="534" t="s">
        <v>157</v>
      </c>
      <c r="B2060" s="583">
        <v>0.93947718578866102</v>
      </c>
      <c r="C2060" s="584">
        <v>0.82610980680688895</v>
      </c>
      <c r="D2060" s="585">
        <v>0.84399943549338896</v>
      </c>
      <c r="E2060" s="583">
        <v>0.94627617347750403</v>
      </c>
      <c r="F2060" s="584">
        <v>0.899092359841283</v>
      </c>
      <c r="G2060" s="585">
        <v>0.93768311836510898</v>
      </c>
      <c r="H2060" s="583"/>
      <c r="I2060" s="584"/>
      <c r="J2060" s="585"/>
      <c r="K2060" s="583"/>
      <c r="L2060" s="584"/>
      <c r="M2060" s="585"/>
      <c r="N2060" s="586"/>
    </row>
    <row r="2061" spans="1:14" ht="19" x14ac:dyDescent="0.2">
      <c r="A2061" s="534" t="s">
        <v>238</v>
      </c>
      <c r="B2061" s="587" t="s">
        <v>226</v>
      </c>
      <c r="C2061" s="584" t="s">
        <v>118</v>
      </c>
      <c r="D2061" s="585" t="s">
        <v>118</v>
      </c>
      <c r="E2061" s="587" t="s">
        <v>226</v>
      </c>
      <c r="F2061" s="584" t="s">
        <v>118</v>
      </c>
      <c r="G2061" s="585" t="s">
        <v>118</v>
      </c>
      <c r="H2061" s="587"/>
      <c r="I2061" s="584"/>
      <c r="J2061" s="585"/>
      <c r="K2061" s="587"/>
      <c r="L2061" s="584"/>
      <c r="M2061" s="585"/>
      <c r="N2061" s="586"/>
    </row>
    <row r="2062" spans="1:14" ht="19" x14ac:dyDescent="0.2">
      <c r="A2062" s="562" t="s">
        <v>156</v>
      </c>
      <c r="B2062" s="588" t="s">
        <v>226</v>
      </c>
      <c r="C2062" s="589">
        <v>-0.146845540763442</v>
      </c>
      <c r="D2062" s="590">
        <v>-7.9083563663618794E-2</v>
      </c>
      <c r="E2062" s="588" t="s">
        <v>226</v>
      </c>
      <c r="F2062" s="589">
        <v>-1.3508900231344554E-2</v>
      </c>
      <c r="G2062" s="590">
        <v>8.5552050049561151E-2</v>
      </c>
      <c r="H2062" s="588"/>
      <c r="I2062" s="589"/>
      <c r="J2062" s="590"/>
      <c r="K2062" s="588"/>
      <c r="L2062" s="589"/>
      <c r="M2062" s="590"/>
      <c r="N2062" s="591"/>
    </row>
    <row r="2063" spans="1:14" ht="38" x14ac:dyDescent="0.2">
      <c r="A2063" s="528" t="s">
        <v>1161</v>
      </c>
      <c r="B2063" s="568">
        <v>2.53164556962025E-2</v>
      </c>
      <c r="C2063" s="569">
        <v>3.6982248520710102E-2</v>
      </c>
      <c r="D2063" s="570">
        <v>6.9835111542192005E-2</v>
      </c>
      <c r="E2063" s="568">
        <v>2.5974025974026E-2</v>
      </c>
      <c r="F2063" s="569">
        <v>7.5999999999999998E-2</v>
      </c>
      <c r="G2063" s="570">
        <v>0.13829787234042601</v>
      </c>
      <c r="H2063" s="568"/>
      <c r="I2063" s="569"/>
      <c r="J2063" s="570"/>
      <c r="K2063" s="568"/>
      <c r="L2063" s="569"/>
      <c r="M2063" s="570"/>
      <c r="N2063" s="576"/>
    </row>
    <row r="2064" spans="1:14" ht="19" x14ac:dyDescent="0.2">
      <c r="A2064" s="534" t="s">
        <v>805</v>
      </c>
      <c r="B2064" s="529">
        <v>7.5949367088607597E-2</v>
      </c>
      <c r="C2064" s="530">
        <v>0.12573964497041401</v>
      </c>
      <c r="D2064" s="531">
        <v>0.16294859359844799</v>
      </c>
      <c r="E2064" s="529">
        <v>7.7922077922077906E-2</v>
      </c>
      <c r="F2064" s="530">
        <v>0.17199999999999999</v>
      </c>
      <c r="G2064" s="531">
        <v>0.210106382978723</v>
      </c>
      <c r="H2064" s="529"/>
      <c r="I2064" s="530"/>
      <c r="J2064" s="531"/>
      <c r="K2064" s="529"/>
      <c r="L2064" s="530"/>
      <c r="M2064" s="531"/>
      <c r="N2064" s="577"/>
    </row>
    <row r="2065" spans="1:14" ht="19" x14ac:dyDescent="0.2">
      <c r="A2065" s="534" t="s">
        <v>102</v>
      </c>
      <c r="B2065" s="529">
        <v>0.177215189873418</v>
      </c>
      <c r="C2065" s="530">
        <v>0.207100591715976</v>
      </c>
      <c r="D2065" s="531">
        <v>0.20368574199806</v>
      </c>
      <c r="E2065" s="529">
        <v>0.18181818181818199</v>
      </c>
      <c r="F2065" s="530">
        <v>0.224</v>
      </c>
      <c r="G2065" s="531">
        <v>0.204787234042553</v>
      </c>
      <c r="H2065" s="529"/>
      <c r="I2065" s="530"/>
      <c r="J2065" s="531"/>
      <c r="K2065" s="529"/>
      <c r="L2065" s="530"/>
      <c r="M2065" s="531"/>
      <c r="N2065" s="577"/>
    </row>
    <row r="2066" spans="1:14" ht="19" x14ac:dyDescent="0.2">
      <c r="A2066" s="534" t="s">
        <v>806</v>
      </c>
      <c r="B2066" s="529">
        <v>0.493670886075949</v>
      </c>
      <c r="C2066" s="530">
        <v>0.366863905325444</v>
      </c>
      <c r="D2066" s="531">
        <v>0.32880698351115401</v>
      </c>
      <c r="E2066" s="529">
        <v>0.493506493506494</v>
      </c>
      <c r="F2066" s="530">
        <v>0.32800000000000001</v>
      </c>
      <c r="G2066" s="531">
        <v>0.27925531914893598</v>
      </c>
      <c r="H2066" s="529"/>
      <c r="I2066" s="530"/>
      <c r="J2066" s="531"/>
      <c r="K2066" s="529"/>
      <c r="L2066" s="530"/>
      <c r="M2066" s="531"/>
      <c r="N2066" s="577"/>
    </row>
    <row r="2067" spans="1:14" ht="19" x14ac:dyDescent="0.2">
      <c r="A2067" s="534" t="s">
        <v>103</v>
      </c>
      <c r="B2067" s="529">
        <v>0.227848101265823</v>
      </c>
      <c r="C2067" s="530">
        <v>0.26331360946745602</v>
      </c>
      <c r="D2067" s="531">
        <v>0.23472356935014499</v>
      </c>
      <c r="E2067" s="529">
        <v>0.22077922077922099</v>
      </c>
      <c r="F2067" s="530">
        <v>0.2</v>
      </c>
      <c r="G2067" s="531">
        <v>0.16755319148936201</v>
      </c>
      <c r="H2067" s="529"/>
      <c r="I2067" s="530"/>
      <c r="J2067" s="531"/>
      <c r="K2067" s="529"/>
      <c r="L2067" s="530"/>
      <c r="M2067" s="531"/>
      <c r="N2067" s="636"/>
    </row>
    <row r="2068" spans="1:14" ht="19" x14ac:dyDescent="0.2">
      <c r="A2068" s="602" t="s">
        <v>237</v>
      </c>
      <c r="B2068" s="603">
        <v>79</v>
      </c>
      <c r="C2068" s="604">
        <v>676</v>
      </c>
      <c r="D2068" s="605">
        <v>1031</v>
      </c>
      <c r="E2068" s="603">
        <v>77</v>
      </c>
      <c r="F2068" s="604">
        <v>250</v>
      </c>
      <c r="G2068" s="605">
        <v>376</v>
      </c>
      <c r="H2068" s="603"/>
      <c r="I2068" s="604"/>
      <c r="J2068" s="605"/>
      <c r="K2068" s="603"/>
      <c r="L2068" s="604"/>
      <c r="M2068" s="605"/>
      <c r="N2068" s="582"/>
    </row>
    <row r="2069" spans="1:14" ht="19" x14ac:dyDescent="0.2">
      <c r="A2069" s="534" t="s">
        <v>177</v>
      </c>
      <c r="B2069" s="583">
        <v>2.17721518987342</v>
      </c>
      <c r="C2069" s="584">
        <v>2.3062130177514799</v>
      </c>
      <c r="D2069" s="585">
        <v>2.50436469447139</v>
      </c>
      <c r="E2069" s="583">
        <v>2.1948051948052001</v>
      </c>
      <c r="F2069" s="584">
        <v>2.5960000000000001</v>
      </c>
      <c r="G2069" s="585">
        <v>2.8723404255319198</v>
      </c>
      <c r="H2069" s="583"/>
      <c r="I2069" s="584"/>
      <c r="J2069" s="585"/>
      <c r="K2069" s="583"/>
      <c r="L2069" s="584"/>
      <c r="M2069" s="585"/>
      <c r="N2069" s="586"/>
    </row>
    <row r="2070" spans="1:14" ht="19" x14ac:dyDescent="0.2">
      <c r="A2070" s="534" t="s">
        <v>157</v>
      </c>
      <c r="B2070" s="583">
        <v>0.95755422516183597</v>
      </c>
      <c r="C2070" s="584">
        <v>1.1019268681289001</v>
      </c>
      <c r="D2070" s="585">
        <v>1.2106847772957301</v>
      </c>
      <c r="E2070" s="583">
        <v>0.96024888548642495</v>
      </c>
      <c r="F2070" s="584">
        <v>1.2027345015108299</v>
      </c>
      <c r="G2070" s="585">
        <v>1.3042211882197801</v>
      </c>
      <c r="H2070" s="583"/>
      <c r="I2070" s="584"/>
      <c r="J2070" s="585"/>
      <c r="K2070" s="583"/>
      <c r="L2070" s="584"/>
      <c r="M2070" s="585"/>
      <c r="N2070" s="586"/>
    </row>
    <row r="2071" spans="1:14" ht="19" x14ac:dyDescent="0.2">
      <c r="A2071" s="534" t="s">
        <v>238</v>
      </c>
      <c r="B2071" s="587" t="s">
        <v>226</v>
      </c>
      <c r="C2071" s="584" t="s">
        <v>118</v>
      </c>
      <c r="D2071" s="585" t="s">
        <v>244</v>
      </c>
      <c r="E2071" s="587" t="s">
        <v>226</v>
      </c>
      <c r="F2071" s="584" t="s">
        <v>214</v>
      </c>
      <c r="G2071" s="585" t="s">
        <v>215</v>
      </c>
      <c r="H2071" s="587"/>
      <c r="I2071" s="584"/>
      <c r="J2071" s="585"/>
      <c r="K2071" s="587"/>
      <c r="L2071" s="584"/>
      <c r="M2071" s="585"/>
      <c r="N2071" s="586"/>
    </row>
    <row r="2072" spans="1:14" ht="19" x14ac:dyDescent="0.2">
      <c r="A2072" s="562" t="s">
        <v>156</v>
      </c>
      <c r="B2072" s="588" t="s">
        <v>226</v>
      </c>
      <c r="C2072" s="589">
        <v>-0.11706568884839111</v>
      </c>
      <c r="D2072" s="590">
        <v>-0.27021856616444284</v>
      </c>
      <c r="E2072" s="588" t="s">
        <v>226</v>
      </c>
      <c r="F2072" s="589">
        <v>-0.33356888381503491</v>
      </c>
      <c r="G2072" s="590">
        <v>-0.51949411407089119</v>
      </c>
      <c r="H2072" s="588"/>
      <c r="I2072" s="589"/>
      <c r="J2072" s="590"/>
      <c r="K2072" s="588"/>
      <c r="L2072" s="589"/>
      <c r="M2072" s="590"/>
      <c r="N2072" s="591"/>
    </row>
    <row r="2073" spans="1:14" ht="38" x14ac:dyDescent="0.2">
      <c r="A2073" s="528" t="s">
        <v>1162</v>
      </c>
      <c r="B2073" s="568">
        <v>0.15384615384615399</v>
      </c>
      <c r="C2073" s="569">
        <v>0.15088757396449701</v>
      </c>
      <c r="D2073" s="570">
        <v>0.14466019417475701</v>
      </c>
      <c r="E2073" s="568">
        <v>0.157894736842105</v>
      </c>
      <c r="F2073" s="569">
        <v>0.16129032258064499</v>
      </c>
      <c r="G2073" s="570">
        <v>0.16353887399463801</v>
      </c>
      <c r="H2073" s="568"/>
      <c r="I2073" s="569"/>
      <c r="J2073" s="570"/>
      <c r="K2073" s="568"/>
      <c r="L2073" s="569"/>
      <c r="M2073" s="570"/>
      <c r="N2073" s="576"/>
    </row>
    <row r="2074" spans="1:14" ht="19" x14ac:dyDescent="0.2">
      <c r="A2074" s="534" t="s">
        <v>805</v>
      </c>
      <c r="B2074" s="529">
        <v>0.39743589743589702</v>
      </c>
      <c r="C2074" s="530">
        <v>0.38461538461538503</v>
      </c>
      <c r="D2074" s="531">
        <v>0.39708737864077698</v>
      </c>
      <c r="E2074" s="529">
        <v>0.38157894736842102</v>
      </c>
      <c r="F2074" s="530">
        <v>0.391129032258065</v>
      </c>
      <c r="G2074" s="531">
        <v>0.40214477211796201</v>
      </c>
      <c r="H2074" s="529"/>
      <c r="I2074" s="530"/>
      <c r="J2074" s="531"/>
      <c r="K2074" s="529"/>
      <c r="L2074" s="530"/>
      <c r="M2074" s="531"/>
      <c r="N2074" s="577"/>
    </row>
    <row r="2075" spans="1:14" ht="19" x14ac:dyDescent="0.2">
      <c r="A2075" s="534" t="s">
        <v>102</v>
      </c>
      <c r="B2075" s="529">
        <v>0.32051282051281998</v>
      </c>
      <c r="C2075" s="530">
        <v>0.34023668639053301</v>
      </c>
      <c r="D2075" s="531">
        <v>0.33689320388349497</v>
      </c>
      <c r="E2075" s="529">
        <v>0.32894736842105299</v>
      </c>
      <c r="F2075" s="530">
        <v>0.31048387096774199</v>
      </c>
      <c r="G2075" s="531">
        <v>0.30831099195710499</v>
      </c>
      <c r="H2075" s="529"/>
      <c r="I2075" s="530"/>
      <c r="J2075" s="531"/>
      <c r="K2075" s="529"/>
      <c r="L2075" s="530"/>
      <c r="M2075" s="531"/>
      <c r="N2075" s="577"/>
    </row>
    <row r="2076" spans="1:14" ht="19" x14ac:dyDescent="0.2">
      <c r="A2076" s="534" t="s">
        <v>806</v>
      </c>
      <c r="B2076" s="529">
        <v>0.115384615384615</v>
      </c>
      <c r="C2076" s="530">
        <v>0.112426035502959</v>
      </c>
      <c r="D2076" s="531">
        <v>0.110679611650485</v>
      </c>
      <c r="E2076" s="529">
        <v>0.118421052631579</v>
      </c>
      <c r="F2076" s="530">
        <v>0.120967741935484</v>
      </c>
      <c r="G2076" s="531">
        <v>0.112600536193029</v>
      </c>
      <c r="H2076" s="529"/>
      <c r="I2076" s="530"/>
      <c r="J2076" s="531"/>
      <c r="K2076" s="529"/>
      <c r="L2076" s="530"/>
      <c r="M2076" s="531"/>
      <c r="N2076" s="577"/>
    </row>
    <row r="2077" spans="1:14" ht="19" x14ac:dyDescent="0.2">
      <c r="A2077" s="534" t="s">
        <v>103</v>
      </c>
      <c r="B2077" s="529">
        <v>1.2820512820512799E-2</v>
      </c>
      <c r="C2077" s="530">
        <v>1.18343195266272E-2</v>
      </c>
      <c r="D2077" s="531">
        <v>1.06796116504854E-2</v>
      </c>
      <c r="E2077" s="529">
        <v>1.3157894736842099E-2</v>
      </c>
      <c r="F2077" s="530">
        <v>1.6129032258064498E-2</v>
      </c>
      <c r="G2077" s="531">
        <v>1.34048257372654E-2</v>
      </c>
      <c r="H2077" s="529"/>
      <c r="I2077" s="530"/>
      <c r="J2077" s="531"/>
      <c r="K2077" s="529"/>
      <c r="L2077" s="530"/>
      <c r="M2077" s="531"/>
      <c r="N2077" s="636"/>
    </row>
    <row r="2078" spans="1:14" ht="19" x14ac:dyDescent="0.2">
      <c r="A2078" s="602" t="s">
        <v>237</v>
      </c>
      <c r="B2078" s="603">
        <v>78</v>
      </c>
      <c r="C2078" s="604">
        <v>676</v>
      </c>
      <c r="D2078" s="605">
        <v>1030</v>
      </c>
      <c r="E2078" s="603">
        <v>76</v>
      </c>
      <c r="F2078" s="604">
        <v>248</v>
      </c>
      <c r="G2078" s="605">
        <v>373</v>
      </c>
      <c r="H2078" s="603"/>
      <c r="I2078" s="604"/>
      <c r="J2078" s="605"/>
      <c r="K2078" s="603"/>
      <c r="L2078" s="604"/>
      <c r="M2078" s="605"/>
      <c r="N2078" s="582"/>
    </row>
    <row r="2079" spans="1:14" ht="19" x14ac:dyDescent="0.2">
      <c r="A2079" s="534" t="s">
        <v>177</v>
      </c>
      <c r="B2079" s="583">
        <v>3.5641025641025599</v>
      </c>
      <c r="C2079" s="584">
        <v>3.55029585798817</v>
      </c>
      <c r="D2079" s="585">
        <v>3.5543689320388401</v>
      </c>
      <c r="E2079" s="583">
        <v>3.5526315789473699</v>
      </c>
      <c r="F2079" s="584">
        <v>3.5604838709677402</v>
      </c>
      <c r="G2079" s="585">
        <v>3.58981233243968</v>
      </c>
      <c r="H2079" s="583"/>
      <c r="I2079" s="584"/>
      <c r="J2079" s="585"/>
      <c r="K2079" s="583"/>
      <c r="L2079" s="584"/>
      <c r="M2079" s="585"/>
      <c r="N2079" s="586"/>
    </row>
    <row r="2080" spans="1:14" ht="19" x14ac:dyDescent="0.2">
      <c r="A2080" s="534" t="s">
        <v>157</v>
      </c>
      <c r="B2080" s="583">
        <v>0.93405613988714398</v>
      </c>
      <c r="C2080" s="584">
        <v>0.91997579745008995</v>
      </c>
      <c r="D2080" s="585">
        <v>0.90697295522096999</v>
      </c>
      <c r="E2080" s="583">
        <v>0.943677018788459</v>
      </c>
      <c r="F2080" s="584">
        <v>0.95462382513327204</v>
      </c>
      <c r="G2080" s="585">
        <v>0.93647888744044605</v>
      </c>
      <c r="H2080" s="583"/>
      <c r="I2080" s="584"/>
      <c r="J2080" s="585"/>
      <c r="K2080" s="583"/>
      <c r="L2080" s="584"/>
      <c r="M2080" s="585"/>
      <c r="N2080" s="586"/>
    </row>
    <row r="2081" spans="1:14" ht="19" x14ac:dyDescent="0.2">
      <c r="A2081" s="534" t="s">
        <v>238</v>
      </c>
      <c r="B2081" s="587" t="s">
        <v>226</v>
      </c>
      <c r="C2081" s="584" t="s">
        <v>118</v>
      </c>
      <c r="D2081" s="585" t="s">
        <v>118</v>
      </c>
      <c r="E2081" s="587" t="s">
        <v>226</v>
      </c>
      <c r="F2081" s="584" t="s">
        <v>118</v>
      </c>
      <c r="G2081" s="585" t="s">
        <v>118</v>
      </c>
      <c r="H2081" s="587"/>
      <c r="I2081" s="584"/>
      <c r="J2081" s="585"/>
      <c r="K2081" s="587"/>
      <c r="L2081" s="584"/>
      <c r="M2081" s="585"/>
      <c r="N2081" s="586"/>
    </row>
    <row r="2082" spans="1:14" ht="19" x14ac:dyDescent="0.2">
      <c r="A2082" s="562" t="s">
        <v>156</v>
      </c>
      <c r="B2082" s="588" t="s">
        <v>226</v>
      </c>
      <c r="C2082" s="589">
        <v>1.5007684063709151E-2</v>
      </c>
      <c r="D2082" s="590">
        <v>1.0731998134771671E-2</v>
      </c>
      <c r="E2082" s="588" t="s">
        <v>226</v>
      </c>
      <c r="F2082" s="589">
        <v>-8.2255353508216347E-3</v>
      </c>
      <c r="G2082" s="590">
        <v>-3.970271406110535E-2</v>
      </c>
      <c r="H2082" s="588"/>
      <c r="I2082" s="589"/>
      <c r="J2082" s="590"/>
      <c r="K2082" s="588"/>
      <c r="L2082" s="589"/>
      <c r="M2082" s="590"/>
      <c r="N2082" s="591"/>
    </row>
    <row r="2083" spans="1:14" ht="38" x14ac:dyDescent="0.2">
      <c r="A2083" s="528" t="s">
        <v>1163</v>
      </c>
      <c r="B2083" s="568">
        <v>0.46753246753246702</v>
      </c>
      <c r="C2083" s="569">
        <v>0.35207100591716001</v>
      </c>
      <c r="D2083" s="570">
        <v>0.319727891156463</v>
      </c>
      <c r="E2083" s="568">
        <v>0.48</v>
      </c>
      <c r="F2083" s="569">
        <v>0.38709677419354799</v>
      </c>
      <c r="G2083" s="570">
        <v>0.35483870967741898</v>
      </c>
      <c r="H2083" s="568"/>
      <c r="I2083" s="569"/>
      <c r="J2083" s="570"/>
      <c r="K2083" s="568"/>
      <c r="L2083" s="569"/>
      <c r="M2083" s="570"/>
      <c r="N2083" s="599" t="s">
        <v>70</v>
      </c>
    </row>
    <row r="2084" spans="1:14" ht="19" x14ac:dyDescent="0.2">
      <c r="A2084" s="534" t="s">
        <v>805</v>
      </c>
      <c r="B2084" s="529">
        <v>0.337662337662338</v>
      </c>
      <c r="C2084" s="530">
        <v>0.37573964497041401</v>
      </c>
      <c r="D2084" s="531">
        <v>0.38969873663751198</v>
      </c>
      <c r="E2084" s="529">
        <v>0.34666666666666701</v>
      </c>
      <c r="F2084" s="530">
        <v>0.38709677419354799</v>
      </c>
      <c r="G2084" s="531">
        <v>0.38440860215053801</v>
      </c>
      <c r="H2084" s="529"/>
      <c r="I2084" s="530"/>
      <c r="J2084" s="531"/>
      <c r="K2084" s="529"/>
      <c r="L2084" s="530"/>
      <c r="M2084" s="531"/>
      <c r="N2084" s="600"/>
    </row>
    <row r="2085" spans="1:14" ht="19" x14ac:dyDescent="0.2">
      <c r="A2085" s="534" t="s">
        <v>102</v>
      </c>
      <c r="B2085" s="529">
        <v>0.15584415584415601</v>
      </c>
      <c r="C2085" s="530">
        <v>0.22189349112425999</v>
      </c>
      <c r="D2085" s="531">
        <v>0.22837706511175901</v>
      </c>
      <c r="E2085" s="529">
        <v>0.133333333333333</v>
      </c>
      <c r="F2085" s="530">
        <v>0.16935483870967699</v>
      </c>
      <c r="G2085" s="531">
        <v>0.19086021505376299</v>
      </c>
      <c r="H2085" s="529"/>
      <c r="I2085" s="530"/>
      <c r="J2085" s="531"/>
      <c r="K2085" s="529"/>
      <c r="L2085" s="530"/>
      <c r="M2085" s="531"/>
      <c r="N2085" s="600"/>
    </row>
    <row r="2086" spans="1:14" ht="19" x14ac:dyDescent="0.2">
      <c r="A2086" s="534" t="s">
        <v>806</v>
      </c>
      <c r="B2086" s="529">
        <v>3.8961038961039002E-2</v>
      </c>
      <c r="C2086" s="530">
        <v>4.5857988165680499E-2</v>
      </c>
      <c r="D2086" s="531">
        <v>5.2478134110787202E-2</v>
      </c>
      <c r="E2086" s="529">
        <v>0.04</v>
      </c>
      <c r="F2086" s="530">
        <v>4.8387096774193498E-2</v>
      </c>
      <c r="G2086" s="531">
        <v>5.3763440860214999E-2</v>
      </c>
      <c r="H2086" s="529"/>
      <c r="I2086" s="530"/>
      <c r="J2086" s="531"/>
      <c r="K2086" s="529"/>
      <c r="L2086" s="530"/>
      <c r="M2086" s="531"/>
      <c r="N2086" s="600"/>
    </row>
    <row r="2087" spans="1:14" ht="19" x14ac:dyDescent="0.2">
      <c r="A2087" s="534" t="s">
        <v>103</v>
      </c>
      <c r="B2087" s="529">
        <v>0</v>
      </c>
      <c r="C2087" s="530">
        <v>4.4378698224852098E-3</v>
      </c>
      <c r="D2087" s="531">
        <v>9.7181729834791095E-3</v>
      </c>
      <c r="E2087" s="529">
        <v>0</v>
      </c>
      <c r="F2087" s="530">
        <v>8.0645161290322596E-3</v>
      </c>
      <c r="G2087" s="531">
        <v>1.6129032258064498E-2</v>
      </c>
      <c r="H2087" s="529"/>
      <c r="I2087" s="530"/>
      <c r="J2087" s="531"/>
      <c r="K2087" s="529"/>
      <c r="L2087" s="530"/>
      <c r="M2087" s="531"/>
      <c r="N2087" s="601"/>
    </row>
    <row r="2088" spans="1:14" ht="19" x14ac:dyDescent="0.2">
      <c r="A2088" s="602" t="s">
        <v>237</v>
      </c>
      <c r="B2088" s="603">
        <v>77</v>
      </c>
      <c r="C2088" s="604">
        <v>676</v>
      </c>
      <c r="D2088" s="605">
        <v>1029</v>
      </c>
      <c r="E2088" s="603">
        <v>75</v>
      </c>
      <c r="F2088" s="604">
        <v>248</v>
      </c>
      <c r="G2088" s="605">
        <v>372</v>
      </c>
      <c r="H2088" s="603"/>
      <c r="I2088" s="604"/>
      <c r="J2088" s="605"/>
      <c r="K2088" s="603"/>
      <c r="L2088" s="604"/>
      <c r="M2088" s="605"/>
      <c r="N2088" s="582"/>
    </row>
    <row r="2089" spans="1:14" ht="19" x14ac:dyDescent="0.2">
      <c r="A2089" s="534" t="s">
        <v>177</v>
      </c>
      <c r="B2089" s="583">
        <v>4.2337662337662296</v>
      </c>
      <c r="C2089" s="584">
        <v>4.0251479289940901</v>
      </c>
      <c r="D2089" s="585">
        <v>3.95724003887269</v>
      </c>
      <c r="E2089" s="583">
        <v>4.2666666666666702</v>
      </c>
      <c r="F2089" s="584">
        <v>4.0967741935483897</v>
      </c>
      <c r="G2089" s="585">
        <v>4.00806451612904</v>
      </c>
      <c r="H2089" s="583"/>
      <c r="I2089" s="584"/>
      <c r="J2089" s="585"/>
      <c r="K2089" s="583"/>
      <c r="L2089" s="584"/>
      <c r="M2089" s="585"/>
      <c r="N2089" s="586"/>
    </row>
    <row r="2090" spans="1:14" ht="19" x14ac:dyDescent="0.2">
      <c r="A2090" s="534" t="s">
        <v>157</v>
      </c>
      <c r="B2090" s="583">
        <v>0.85680102548134995</v>
      </c>
      <c r="C2090" s="584">
        <v>0.89324417897335295</v>
      </c>
      <c r="D2090" s="585">
        <v>0.91895228878152702</v>
      </c>
      <c r="E2090" s="583">
        <v>0.843630079899781</v>
      </c>
      <c r="F2090" s="584">
        <v>0.903608195329902</v>
      </c>
      <c r="G2090" s="585">
        <v>0.95304280251598805</v>
      </c>
      <c r="H2090" s="583"/>
      <c r="I2090" s="584"/>
      <c r="J2090" s="585"/>
      <c r="K2090" s="583"/>
      <c r="L2090" s="584"/>
      <c r="M2090" s="585"/>
      <c r="N2090" s="586"/>
    </row>
    <row r="2091" spans="1:14" ht="19" x14ac:dyDescent="0.2">
      <c r="A2091" s="534" t="s">
        <v>238</v>
      </c>
      <c r="B2091" s="587" t="s">
        <v>226</v>
      </c>
      <c r="C2091" s="584" t="s">
        <v>118</v>
      </c>
      <c r="D2091" s="585" t="s">
        <v>244</v>
      </c>
      <c r="E2091" s="587" t="s">
        <v>226</v>
      </c>
      <c r="F2091" s="584" t="s">
        <v>118</v>
      </c>
      <c r="G2091" s="585" t="s">
        <v>244</v>
      </c>
      <c r="H2091" s="587"/>
      <c r="I2091" s="584"/>
      <c r="J2091" s="585"/>
      <c r="K2091" s="587"/>
      <c r="L2091" s="584"/>
      <c r="M2091" s="585"/>
      <c r="N2091" s="586"/>
    </row>
    <row r="2092" spans="1:14" ht="19" x14ac:dyDescent="0.2">
      <c r="A2092" s="562" t="s">
        <v>156</v>
      </c>
      <c r="B2092" s="588" t="s">
        <v>226</v>
      </c>
      <c r="C2092" s="589">
        <v>0.23355126143885338</v>
      </c>
      <c r="D2092" s="590">
        <v>0.3009146375381424</v>
      </c>
      <c r="E2092" s="588" t="s">
        <v>226</v>
      </c>
      <c r="F2092" s="589">
        <v>0.18801563996025264</v>
      </c>
      <c r="G2092" s="590">
        <v>0.27134368976391476</v>
      </c>
      <c r="H2092" s="588"/>
      <c r="I2092" s="589"/>
      <c r="J2092" s="590"/>
      <c r="K2092" s="588"/>
      <c r="L2092" s="589"/>
      <c r="M2092" s="590"/>
      <c r="N2092" s="591"/>
    </row>
    <row r="2093" spans="1:14" ht="38" x14ac:dyDescent="0.2">
      <c r="A2093" s="528" t="s">
        <v>1164</v>
      </c>
      <c r="B2093" s="568">
        <v>0.128205128205128</v>
      </c>
      <c r="C2093" s="569">
        <v>0.10798816568047299</v>
      </c>
      <c r="D2093" s="570">
        <v>9.8058252427184495E-2</v>
      </c>
      <c r="E2093" s="568">
        <v>0.13157894736842099</v>
      </c>
      <c r="F2093" s="569">
        <v>0.17670682730923701</v>
      </c>
      <c r="G2093" s="570">
        <v>0.15775401069518699</v>
      </c>
      <c r="H2093" s="568"/>
      <c r="I2093" s="569"/>
      <c r="J2093" s="570"/>
      <c r="K2093" s="568"/>
      <c r="L2093" s="569"/>
      <c r="M2093" s="570"/>
      <c r="N2093" s="576"/>
    </row>
    <row r="2094" spans="1:14" ht="19" x14ac:dyDescent="0.2">
      <c r="A2094" s="534" t="s">
        <v>805</v>
      </c>
      <c r="B2094" s="529">
        <v>0.39743589743589702</v>
      </c>
      <c r="C2094" s="530">
        <v>0.27071005917159802</v>
      </c>
      <c r="D2094" s="531">
        <v>0.25728155339805803</v>
      </c>
      <c r="E2094" s="529">
        <v>0.40789473684210498</v>
      </c>
      <c r="F2094" s="530">
        <v>0.30923694779116501</v>
      </c>
      <c r="G2094" s="531">
        <v>0.28877005347593598</v>
      </c>
      <c r="H2094" s="529"/>
      <c r="I2094" s="530"/>
      <c r="J2094" s="531"/>
      <c r="K2094" s="529"/>
      <c r="L2094" s="530"/>
      <c r="M2094" s="531"/>
      <c r="N2094" s="577"/>
    </row>
    <row r="2095" spans="1:14" ht="19" x14ac:dyDescent="0.2">
      <c r="A2095" s="534" t="s">
        <v>102</v>
      </c>
      <c r="B2095" s="529">
        <v>0.28205128205128199</v>
      </c>
      <c r="C2095" s="530">
        <v>0.28254437869822502</v>
      </c>
      <c r="D2095" s="531">
        <v>0.30291262135922298</v>
      </c>
      <c r="E2095" s="529">
        <v>0.28947368421052599</v>
      </c>
      <c r="F2095" s="530">
        <v>0.25702811244979901</v>
      </c>
      <c r="G2095" s="531">
        <v>0.28877005347593598</v>
      </c>
      <c r="H2095" s="529"/>
      <c r="I2095" s="530"/>
      <c r="J2095" s="531"/>
      <c r="K2095" s="529"/>
      <c r="L2095" s="530"/>
      <c r="M2095" s="531"/>
      <c r="N2095" s="577"/>
    </row>
    <row r="2096" spans="1:14" ht="19" x14ac:dyDescent="0.2">
      <c r="A2096" s="534" t="s">
        <v>806</v>
      </c>
      <c r="B2096" s="529">
        <v>0.141025641025641</v>
      </c>
      <c r="C2096" s="530">
        <v>0.28402366863905298</v>
      </c>
      <c r="D2096" s="531">
        <v>0.28640776699029102</v>
      </c>
      <c r="E2096" s="529">
        <v>0.118421052631579</v>
      </c>
      <c r="F2096" s="530">
        <v>0.22088353413654599</v>
      </c>
      <c r="G2096" s="531">
        <v>0.22192513368983999</v>
      </c>
      <c r="H2096" s="529"/>
      <c r="I2096" s="530"/>
      <c r="J2096" s="531"/>
      <c r="K2096" s="529"/>
      <c r="L2096" s="530"/>
      <c r="M2096" s="531"/>
      <c r="N2096" s="577"/>
    </row>
    <row r="2097" spans="1:14" ht="19" x14ac:dyDescent="0.2">
      <c r="A2097" s="534" t="s">
        <v>103</v>
      </c>
      <c r="B2097" s="529">
        <v>5.1282051282051301E-2</v>
      </c>
      <c r="C2097" s="530">
        <v>5.4733727810650903E-2</v>
      </c>
      <c r="D2097" s="531">
        <v>5.5339805825242699E-2</v>
      </c>
      <c r="E2097" s="529">
        <v>5.2631578947368397E-2</v>
      </c>
      <c r="F2097" s="530">
        <v>3.6144578313252997E-2</v>
      </c>
      <c r="G2097" s="531">
        <v>4.2780748663101602E-2</v>
      </c>
      <c r="H2097" s="529"/>
      <c r="I2097" s="530"/>
      <c r="J2097" s="531"/>
      <c r="K2097" s="529"/>
      <c r="L2097" s="530"/>
      <c r="M2097" s="531"/>
      <c r="N2097" s="636"/>
    </row>
    <row r="2098" spans="1:14" ht="19" x14ac:dyDescent="0.2">
      <c r="A2098" s="602" t="s">
        <v>237</v>
      </c>
      <c r="B2098" s="603">
        <v>78</v>
      </c>
      <c r="C2098" s="604">
        <v>676</v>
      </c>
      <c r="D2098" s="605">
        <v>1030</v>
      </c>
      <c r="E2098" s="603">
        <v>76</v>
      </c>
      <c r="F2098" s="604">
        <v>249</v>
      </c>
      <c r="G2098" s="605">
        <v>374</v>
      </c>
      <c r="H2098" s="603"/>
      <c r="I2098" s="604"/>
      <c r="J2098" s="605"/>
      <c r="K2098" s="603"/>
      <c r="L2098" s="604"/>
      <c r="M2098" s="605"/>
      <c r="N2098" s="582"/>
    </row>
    <row r="2099" spans="1:14" ht="19" x14ac:dyDescent="0.2">
      <c r="A2099" s="534" t="s">
        <v>177</v>
      </c>
      <c r="B2099" s="583">
        <v>3.4102564102564101</v>
      </c>
      <c r="C2099" s="584">
        <v>3.0931952662721902</v>
      </c>
      <c r="D2099" s="585">
        <v>3.0563106796116499</v>
      </c>
      <c r="E2099" s="583">
        <v>3.4473684210526301</v>
      </c>
      <c r="F2099" s="584">
        <v>3.3694779116465798</v>
      </c>
      <c r="G2099" s="585">
        <v>3.2967914438502599</v>
      </c>
      <c r="H2099" s="583"/>
      <c r="I2099" s="584"/>
      <c r="J2099" s="585"/>
      <c r="K2099" s="583"/>
      <c r="L2099" s="584"/>
      <c r="M2099" s="585"/>
      <c r="N2099" s="586"/>
    </row>
    <row r="2100" spans="1:14" ht="19" x14ac:dyDescent="0.2">
      <c r="A2100" s="534" t="s">
        <v>157</v>
      </c>
      <c r="B2100" s="583">
        <v>1.04987194563485</v>
      </c>
      <c r="C2100" s="584">
        <v>1.0948557816239299</v>
      </c>
      <c r="D2100" s="585">
        <v>1.0748173079477601</v>
      </c>
      <c r="E2100" s="583">
        <v>1.03787907891822</v>
      </c>
      <c r="F2100" s="584">
        <v>1.1180484728378199</v>
      </c>
      <c r="G2100" s="585">
        <v>1.1081663110786699</v>
      </c>
      <c r="H2100" s="583"/>
      <c r="I2100" s="584"/>
      <c r="J2100" s="585"/>
      <c r="K2100" s="583"/>
      <c r="L2100" s="584"/>
      <c r="M2100" s="585"/>
      <c r="N2100" s="586"/>
    </row>
    <row r="2101" spans="1:14" ht="19" x14ac:dyDescent="0.2">
      <c r="A2101" s="534" t="s">
        <v>238</v>
      </c>
      <c r="B2101" s="587" t="s">
        <v>226</v>
      </c>
      <c r="C2101" s="584" t="s">
        <v>244</v>
      </c>
      <c r="D2101" s="585" t="s">
        <v>214</v>
      </c>
      <c r="E2101" s="587" t="s">
        <v>226</v>
      </c>
      <c r="F2101" s="584" t="s">
        <v>118</v>
      </c>
      <c r="G2101" s="585" t="s">
        <v>118</v>
      </c>
      <c r="H2101" s="587"/>
      <c r="I2101" s="584"/>
      <c r="J2101" s="585"/>
      <c r="K2101" s="587"/>
      <c r="L2101" s="584"/>
      <c r="M2101" s="585"/>
      <c r="N2101" s="586"/>
    </row>
    <row r="2102" spans="1:14" ht="19" x14ac:dyDescent="0.2">
      <c r="A2102" s="562" t="s">
        <v>156</v>
      </c>
      <c r="B2102" s="588" t="s">
        <v>226</v>
      </c>
      <c r="C2102" s="589">
        <v>0.28959169719498884</v>
      </c>
      <c r="D2102" s="590">
        <v>0.32930780703613605</v>
      </c>
      <c r="E2102" s="588" t="s">
        <v>226</v>
      </c>
      <c r="F2102" s="589">
        <v>6.9666487006908834E-2</v>
      </c>
      <c r="G2102" s="590">
        <v>0.13587940338648372</v>
      </c>
      <c r="H2102" s="588"/>
      <c r="I2102" s="589"/>
      <c r="J2102" s="590"/>
      <c r="K2102" s="588"/>
      <c r="L2102" s="589"/>
      <c r="M2102" s="590"/>
      <c r="N2102" s="591"/>
    </row>
    <row r="2103" spans="1:14" ht="38" x14ac:dyDescent="0.2">
      <c r="A2103" s="528" t="s">
        <v>1165</v>
      </c>
      <c r="B2103" s="568">
        <v>0.32051282051281998</v>
      </c>
      <c r="C2103" s="569">
        <v>0.17872968980797599</v>
      </c>
      <c r="D2103" s="570">
        <v>0.15421920465567401</v>
      </c>
      <c r="E2103" s="568">
        <v>0.32894736842105299</v>
      </c>
      <c r="F2103" s="569">
        <v>0.24899598393574299</v>
      </c>
      <c r="G2103" s="570">
        <v>0.21390374331550799</v>
      </c>
      <c r="H2103" s="568"/>
      <c r="I2103" s="569"/>
      <c r="J2103" s="570"/>
      <c r="K2103" s="568"/>
      <c r="L2103" s="569"/>
      <c r="M2103" s="570"/>
      <c r="N2103" s="577"/>
    </row>
    <row r="2104" spans="1:14" ht="19" x14ac:dyDescent="0.2">
      <c r="A2104" s="534" t="s">
        <v>805</v>
      </c>
      <c r="B2104" s="529">
        <v>0.39743589743589702</v>
      </c>
      <c r="C2104" s="530">
        <v>0.38257016248153602</v>
      </c>
      <c r="D2104" s="531">
        <v>0.37342386032977698</v>
      </c>
      <c r="E2104" s="529">
        <v>0.40789473684210498</v>
      </c>
      <c r="F2104" s="530">
        <v>0.417670682730924</v>
      </c>
      <c r="G2104" s="531">
        <v>0.41711229946524098</v>
      </c>
      <c r="H2104" s="529"/>
      <c r="I2104" s="530"/>
      <c r="J2104" s="531"/>
      <c r="K2104" s="529"/>
      <c r="L2104" s="530"/>
      <c r="M2104" s="531"/>
      <c r="N2104" s="577"/>
    </row>
    <row r="2105" spans="1:14" ht="19" x14ac:dyDescent="0.2">
      <c r="A2105" s="534" t="s">
        <v>102</v>
      </c>
      <c r="B2105" s="529">
        <v>0.21794871794871801</v>
      </c>
      <c r="C2105" s="530">
        <v>0.31757754800590798</v>
      </c>
      <c r="D2105" s="531">
        <v>0.33753637245392798</v>
      </c>
      <c r="E2105" s="529">
        <v>0.197368421052632</v>
      </c>
      <c r="F2105" s="530">
        <v>0.261044176706827</v>
      </c>
      <c r="G2105" s="531">
        <v>0.27272727272727298</v>
      </c>
      <c r="H2105" s="529"/>
      <c r="I2105" s="530"/>
      <c r="J2105" s="531"/>
      <c r="K2105" s="529"/>
      <c r="L2105" s="530"/>
      <c r="M2105" s="531"/>
      <c r="N2105" s="577"/>
    </row>
    <row r="2106" spans="1:14" ht="19" x14ac:dyDescent="0.2">
      <c r="A2106" s="534" t="s">
        <v>806</v>
      </c>
      <c r="B2106" s="529">
        <v>5.1282051282051301E-2</v>
      </c>
      <c r="C2106" s="530">
        <v>0.103397341211226</v>
      </c>
      <c r="D2106" s="531">
        <v>0.119301648884578</v>
      </c>
      <c r="E2106" s="529">
        <v>5.2631578947368397E-2</v>
      </c>
      <c r="F2106" s="530">
        <v>6.02409638554217E-2</v>
      </c>
      <c r="G2106" s="531">
        <v>8.2887700534759398E-2</v>
      </c>
      <c r="H2106" s="529"/>
      <c r="I2106" s="530"/>
      <c r="J2106" s="531"/>
      <c r="K2106" s="529"/>
      <c r="L2106" s="530"/>
      <c r="M2106" s="531"/>
      <c r="N2106" s="577"/>
    </row>
    <row r="2107" spans="1:14" ht="19" x14ac:dyDescent="0.2">
      <c r="A2107" s="534" t="s">
        <v>103</v>
      </c>
      <c r="B2107" s="529">
        <v>1.2820512820512799E-2</v>
      </c>
      <c r="C2107" s="530">
        <v>1.7725258493353001E-2</v>
      </c>
      <c r="D2107" s="531">
        <v>1.55189136760427E-2</v>
      </c>
      <c r="E2107" s="529">
        <v>1.3157894736842099E-2</v>
      </c>
      <c r="F2107" s="530">
        <v>1.20481927710843E-2</v>
      </c>
      <c r="G2107" s="531">
        <v>1.33689839572193E-2</v>
      </c>
      <c r="H2107" s="529"/>
      <c r="I2107" s="530"/>
      <c r="J2107" s="531"/>
      <c r="K2107" s="529"/>
      <c r="L2107" s="530"/>
      <c r="M2107" s="531"/>
      <c r="N2107" s="577"/>
    </row>
    <row r="2108" spans="1:14" ht="19" x14ac:dyDescent="0.2">
      <c r="A2108" s="602" t="s">
        <v>237</v>
      </c>
      <c r="B2108" s="603">
        <v>78</v>
      </c>
      <c r="C2108" s="604">
        <v>677</v>
      </c>
      <c r="D2108" s="605">
        <v>1031</v>
      </c>
      <c r="E2108" s="603">
        <v>76</v>
      </c>
      <c r="F2108" s="604">
        <v>249</v>
      </c>
      <c r="G2108" s="605">
        <v>374</v>
      </c>
      <c r="H2108" s="603"/>
      <c r="I2108" s="604"/>
      <c r="J2108" s="605"/>
      <c r="K2108" s="603"/>
      <c r="L2108" s="604"/>
      <c r="M2108" s="605"/>
      <c r="N2108" s="582"/>
    </row>
    <row r="2109" spans="1:14" ht="19" x14ac:dyDescent="0.2">
      <c r="A2109" s="534" t="s">
        <v>177</v>
      </c>
      <c r="B2109" s="583">
        <v>3.9615384615384599</v>
      </c>
      <c r="C2109" s="584">
        <v>3.6011816838995601</v>
      </c>
      <c r="D2109" s="585">
        <v>3.5315227934044602</v>
      </c>
      <c r="E2109" s="583">
        <v>3.9868421052631602</v>
      </c>
      <c r="F2109" s="584">
        <v>3.8313253012048198</v>
      </c>
      <c r="G2109" s="585">
        <v>3.7352941176470602</v>
      </c>
      <c r="H2109" s="583"/>
      <c r="I2109" s="584"/>
      <c r="J2109" s="585"/>
      <c r="K2109" s="583"/>
      <c r="L2109" s="584"/>
      <c r="M2109" s="585"/>
      <c r="N2109" s="577"/>
    </row>
    <row r="2110" spans="1:14" ht="19" x14ac:dyDescent="0.2">
      <c r="A2110" s="534" t="s">
        <v>157</v>
      </c>
      <c r="B2110" s="583">
        <v>0.93200395312003304</v>
      </c>
      <c r="C2110" s="584">
        <v>0.95483746150267701</v>
      </c>
      <c r="D2110" s="585">
        <v>0.94341123918868397</v>
      </c>
      <c r="E2110" s="583">
        <v>0.93085510584095499</v>
      </c>
      <c r="F2110" s="584">
        <v>0.91342068588224401</v>
      </c>
      <c r="G2110" s="585">
        <v>0.93314613513079503</v>
      </c>
      <c r="H2110" s="583"/>
      <c r="I2110" s="584"/>
      <c r="J2110" s="585"/>
      <c r="K2110" s="583"/>
      <c r="L2110" s="584"/>
      <c r="M2110" s="585"/>
      <c r="N2110" s="577"/>
    </row>
    <row r="2111" spans="1:14" ht="19" x14ac:dyDescent="0.2">
      <c r="A2111" s="534" t="s">
        <v>238</v>
      </c>
      <c r="B2111" s="587" t="s">
        <v>226</v>
      </c>
      <c r="C2111" s="584" t="s">
        <v>214</v>
      </c>
      <c r="D2111" s="585" t="s">
        <v>215</v>
      </c>
      <c r="E2111" s="587" t="s">
        <v>226</v>
      </c>
      <c r="F2111" s="584" t="s">
        <v>118</v>
      </c>
      <c r="G2111" s="585" t="s">
        <v>244</v>
      </c>
      <c r="H2111" s="587"/>
      <c r="I2111" s="584"/>
      <c r="J2111" s="585"/>
      <c r="K2111" s="587"/>
      <c r="L2111" s="584"/>
      <c r="M2111" s="585"/>
      <c r="N2111" s="577"/>
    </row>
    <row r="2112" spans="1:14" ht="19" x14ac:dyDescent="0.2">
      <c r="A2112" s="562" t="s">
        <v>156</v>
      </c>
      <c r="B2112" s="588" t="s">
        <v>226</v>
      </c>
      <c r="C2112" s="589">
        <v>0.37740117262658274</v>
      </c>
      <c r="D2112" s="590">
        <v>0.4558093546816393</v>
      </c>
      <c r="E2112" s="588" t="s">
        <v>226</v>
      </c>
      <c r="F2112" s="589">
        <v>0.17025758936927468</v>
      </c>
      <c r="G2112" s="590">
        <v>0.26956976849166459</v>
      </c>
      <c r="H2112" s="588"/>
      <c r="I2112" s="589"/>
      <c r="J2112" s="590"/>
      <c r="K2112" s="588"/>
      <c r="L2112" s="589"/>
      <c r="M2112" s="590"/>
      <c r="N2112" s="577"/>
    </row>
    <row r="2113" spans="1:14" ht="28" customHeight="1" x14ac:dyDescent="0.2">
      <c r="A2113" s="528" t="s">
        <v>1166</v>
      </c>
      <c r="B2113" s="568">
        <v>0.43589743589743601</v>
      </c>
      <c r="C2113" s="569">
        <v>0.27111111111111103</v>
      </c>
      <c r="D2113" s="570">
        <v>0.22546161321671501</v>
      </c>
      <c r="E2113" s="568">
        <v>0.44736842105263203</v>
      </c>
      <c r="F2113" s="569">
        <v>0.34008097165991902</v>
      </c>
      <c r="G2113" s="570">
        <v>0.276881720430108</v>
      </c>
      <c r="H2113" s="568"/>
      <c r="I2113" s="569"/>
      <c r="J2113" s="570"/>
      <c r="K2113" s="568"/>
      <c r="L2113" s="569"/>
      <c r="M2113" s="570"/>
      <c r="N2113" s="599" t="s">
        <v>68</v>
      </c>
    </row>
    <row r="2114" spans="1:14" ht="19" x14ac:dyDescent="0.2">
      <c r="A2114" s="534" t="s">
        <v>805</v>
      </c>
      <c r="B2114" s="529">
        <v>0.41025641025641002</v>
      </c>
      <c r="C2114" s="530">
        <v>0.445925925925926</v>
      </c>
      <c r="D2114" s="531">
        <v>0.43634596695821198</v>
      </c>
      <c r="E2114" s="529">
        <v>0.40789473684210498</v>
      </c>
      <c r="F2114" s="530">
        <v>0.43319838056680199</v>
      </c>
      <c r="G2114" s="531">
        <v>0.41397849462365599</v>
      </c>
      <c r="H2114" s="529"/>
      <c r="I2114" s="530"/>
      <c r="J2114" s="531"/>
      <c r="K2114" s="529"/>
      <c r="L2114" s="530"/>
      <c r="M2114" s="531"/>
      <c r="N2114" s="600"/>
    </row>
    <row r="2115" spans="1:14" ht="19" x14ac:dyDescent="0.2">
      <c r="A2115" s="534" t="s">
        <v>102</v>
      </c>
      <c r="B2115" s="529">
        <v>0.141025641025641</v>
      </c>
      <c r="C2115" s="530">
        <v>0.22222222222222199</v>
      </c>
      <c r="D2115" s="531">
        <v>0.259475218658892</v>
      </c>
      <c r="E2115" s="529">
        <v>0.13157894736842099</v>
      </c>
      <c r="F2115" s="530">
        <v>0.18218623481781401</v>
      </c>
      <c r="G2115" s="531">
        <v>0.241935483870968</v>
      </c>
      <c r="H2115" s="529"/>
      <c r="I2115" s="530"/>
      <c r="J2115" s="531"/>
      <c r="K2115" s="529"/>
      <c r="L2115" s="530"/>
      <c r="M2115" s="531"/>
      <c r="N2115" s="600"/>
    </row>
    <row r="2116" spans="1:14" ht="19" x14ac:dyDescent="0.2">
      <c r="A2116" s="534" t="s">
        <v>806</v>
      </c>
      <c r="B2116" s="529">
        <v>1.2820512820512799E-2</v>
      </c>
      <c r="C2116" s="530">
        <v>5.7777777777777803E-2</v>
      </c>
      <c r="D2116" s="531">
        <v>7.1914480077745396E-2</v>
      </c>
      <c r="E2116" s="529">
        <v>1.3157894736842099E-2</v>
      </c>
      <c r="F2116" s="530">
        <v>4.4534412955465598E-2</v>
      </c>
      <c r="G2116" s="531">
        <v>6.1827956989247299E-2</v>
      </c>
      <c r="H2116" s="529"/>
      <c r="I2116" s="530"/>
      <c r="J2116" s="531"/>
      <c r="K2116" s="529"/>
      <c r="L2116" s="530"/>
      <c r="M2116" s="531"/>
      <c r="N2116" s="600"/>
    </row>
    <row r="2117" spans="1:14" ht="19" x14ac:dyDescent="0.2">
      <c r="A2117" s="534" t="s">
        <v>103</v>
      </c>
      <c r="B2117" s="529">
        <v>0</v>
      </c>
      <c r="C2117" s="530">
        <v>2.9629629629629602E-3</v>
      </c>
      <c r="D2117" s="531">
        <v>6.8027210884353704E-3</v>
      </c>
      <c r="E2117" s="529">
        <v>0</v>
      </c>
      <c r="F2117" s="530">
        <v>0</v>
      </c>
      <c r="G2117" s="531">
        <v>5.3763440860215101E-3</v>
      </c>
      <c r="H2117" s="529"/>
      <c r="I2117" s="530"/>
      <c r="J2117" s="531"/>
      <c r="K2117" s="529"/>
      <c r="L2117" s="530"/>
      <c r="M2117" s="531"/>
      <c r="N2117" s="601"/>
    </row>
    <row r="2118" spans="1:14" ht="19" x14ac:dyDescent="0.2">
      <c r="A2118" s="602" t="s">
        <v>237</v>
      </c>
      <c r="B2118" s="603">
        <v>78</v>
      </c>
      <c r="C2118" s="604">
        <v>675</v>
      </c>
      <c r="D2118" s="605">
        <v>1029</v>
      </c>
      <c r="E2118" s="603">
        <v>76</v>
      </c>
      <c r="F2118" s="604">
        <v>247</v>
      </c>
      <c r="G2118" s="605">
        <v>372</v>
      </c>
      <c r="H2118" s="603"/>
      <c r="I2118" s="604"/>
      <c r="J2118" s="605"/>
      <c r="K2118" s="603"/>
      <c r="L2118" s="604"/>
      <c r="M2118" s="605"/>
      <c r="N2118" s="582"/>
    </row>
    <row r="2119" spans="1:14" ht="19" x14ac:dyDescent="0.2">
      <c r="A2119" s="534" t="s">
        <v>177</v>
      </c>
      <c r="B2119" s="583">
        <v>4.2692307692307701</v>
      </c>
      <c r="C2119" s="584">
        <v>3.9244444444444402</v>
      </c>
      <c r="D2119" s="585">
        <v>3.8017492711370302</v>
      </c>
      <c r="E2119" s="583">
        <v>4.2894736842105301</v>
      </c>
      <c r="F2119" s="584">
        <v>4.0688259109311797</v>
      </c>
      <c r="G2119" s="585">
        <v>3.8951612903225801</v>
      </c>
      <c r="H2119" s="583"/>
      <c r="I2119" s="584"/>
      <c r="J2119" s="585"/>
      <c r="K2119" s="583"/>
      <c r="L2119" s="584"/>
      <c r="M2119" s="585"/>
      <c r="N2119" s="586"/>
    </row>
    <row r="2120" spans="1:14" ht="19" x14ac:dyDescent="0.2">
      <c r="A2120" s="534" t="s">
        <v>157</v>
      </c>
      <c r="B2120" s="583">
        <v>0.75029131871364696</v>
      </c>
      <c r="C2120" s="584">
        <v>0.86400718024638501</v>
      </c>
      <c r="D2120" s="585">
        <v>0.89178964216212997</v>
      </c>
      <c r="E2120" s="583">
        <v>0.74504209229965301</v>
      </c>
      <c r="F2120" s="584">
        <v>0.83576059393991897</v>
      </c>
      <c r="G2120" s="585">
        <v>0.89760281277123199</v>
      </c>
      <c r="H2120" s="583"/>
      <c r="I2120" s="584"/>
      <c r="J2120" s="585"/>
      <c r="K2120" s="583"/>
      <c r="L2120" s="584"/>
      <c r="M2120" s="585"/>
      <c r="N2120" s="586"/>
    </row>
    <row r="2121" spans="1:14" ht="19" x14ac:dyDescent="0.2">
      <c r="A2121" s="534" t="s">
        <v>238</v>
      </c>
      <c r="B2121" s="587" t="s">
        <v>226</v>
      </c>
      <c r="C2121" s="584" t="s">
        <v>215</v>
      </c>
      <c r="D2121" s="585" t="s">
        <v>215</v>
      </c>
      <c r="E2121" s="587" t="s">
        <v>226</v>
      </c>
      <c r="F2121" s="584" t="s">
        <v>244</v>
      </c>
      <c r="G2121" s="585" t="s">
        <v>215</v>
      </c>
      <c r="H2121" s="587"/>
      <c r="I2121" s="584"/>
      <c r="J2121" s="585"/>
      <c r="K2121" s="587"/>
      <c r="L2121" s="584"/>
      <c r="M2121" s="585"/>
      <c r="N2121" s="586"/>
    </row>
    <row r="2122" spans="1:14" ht="19" x14ac:dyDescent="0.2">
      <c r="A2122" s="562" t="s">
        <v>156</v>
      </c>
      <c r="B2122" s="588" t="s">
        <v>226</v>
      </c>
      <c r="C2122" s="589">
        <v>0.39905492994630981</v>
      </c>
      <c r="D2122" s="590">
        <v>0.52420601898934183</v>
      </c>
      <c r="E2122" s="588" t="s">
        <v>226</v>
      </c>
      <c r="F2122" s="589">
        <v>0.26400834746129737</v>
      </c>
      <c r="G2122" s="590">
        <v>0.43929496240164595</v>
      </c>
      <c r="H2122" s="588"/>
      <c r="I2122" s="589"/>
      <c r="J2122" s="590"/>
      <c r="K2122" s="588"/>
      <c r="L2122" s="589"/>
      <c r="M2122" s="590"/>
      <c r="N2122" s="591"/>
    </row>
    <row r="2123" spans="1:14" ht="38" x14ac:dyDescent="0.2">
      <c r="A2123" s="528" t="s">
        <v>1167</v>
      </c>
      <c r="B2123" s="568">
        <v>7.5949367088607597E-2</v>
      </c>
      <c r="C2123" s="569">
        <v>9.01033973412112E-2</v>
      </c>
      <c r="D2123" s="570">
        <v>0.107558139534884</v>
      </c>
      <c r="E2123" s="568">
        <v>7.7922077922077906E-2</v>
      </c>
      <c r="F2123" s="569">
        <v>0.152</v>
      </c>
      <c r="G2123" s="570">
        <v>0.18882978723404301</v>
      </c>
      <c r="H2123" s="568"/>
      <c r="I2123" s="569"/>
      <c r="J2123" s="570"/>
      <c r="K2123" s="568"/>
      <c r="L2123" s="569"/>
      <c r="M2123" s="570"/>
      <c r="N2123" s="599" t="s">
        <v>70</v>
      </c>
    </row>
    <row r="2124" spans="1:14" ht="19" x14ac:dyDescent="0.2">
      <c r="A2124" s="534" t="s">
        <v>805</v>
      </c>
      <c r="B2124" s="529">
        <v>0.379746835443038</v>
      </c>
      <c r="C2124" s="530">
        <v>0.29394387001477101</v>
      </c>
      <c r="D2124" s="531">
        <v>0.31686046511627902</v>
      </c>
      <c r="E2124" s="529">
        <v>0.38961038961039002</v>
      </c>
      <c r="F2124" s="530">
        <v>0.372</v>
      </c>
      <c r="G2124" s="531">
        <v>0.375</v>
      </c>
      <c r="H2124" s="529"/>
      <c r="I2124" s="530"/>
      <c r="J2124" s="531"/>
      <c r="K2124" s="529"/>
      <c r="L2124" s="530"/>
      <c r="M2124" s="531"/>
      <c r="N2124" s="600"/>
    </row>
    <row r="2125" spans="1:14" ht="19" x14ac:dyDescent="0.2">
      <c r="A2125" s="534" t="s">
        <v>102</v>
      </c>
      <c r="B2125" s="529">
        <v>0.329113924050633</v>
      </c>
      <c r="C2125" s="530">
        <v>0.37075332348596801</v>
      </c>
      <c r="D2125" s="531">
        <v>0.34011627906976699</v>
      </c>
      <c r="E2125" s="529">
        <v>0.32467532467532501</v>
      </c>
      <c r="F2125" s="530">
        <v>0.308</v>
      </c>
      <c r="G2125" s="531">
        <v>0.27659574468085102</v>
      </c>
      <c r="H2125" s="529"/>
      <c r="I2125" s="530"/>
      <c r="J2125" s="531"/>
      <c r="K2125" s="529"/>
      <c r="L2125" s="530"/>
      <c r="M2125" s="531"/>
      <c r="N2125" s="600"/>
    </row>
    <row r="2126" spans="1:14" ht="19" x14ac:dyDescent="0.2">
      <c r="A2126" s="534" t="s">
        <v>806</v>
      </c>
      <c r="B2126" s="529">
        <v>0.189873417721519</v>
      </c>
      <c r="C2126" s="530">
        <v>0.18611521418020699</v>
      </c>
      <c r="D2126" s="531">
        <v>0.184108527131783</v>
      </c>
      <c r="E2126" s="529">
        <v>0.18181818181818199</v>
      </c>
      <c r="F2126" s="530">
        <v>0.14000000000000001</v>
      </c>
      <c r="G2126" s="531">
        <v>0.13297872340425501</v>
      </c>
      <c r="H2126" s="529"/>
      <c r="I2126" s="530"/>
      <c r="J2126" s="531"/>
      <c r="K2126" s="529"/>
      <c r="L2126" s="530"/>
      <c r="M2126" s="531"/>
      <c r="N2126" s="600"/>
    </row>
    <row r="2127" spans="1:14" ht="19" x14ac:dyDescent="0.2">
      <c r="A2127" s="534" t="s">
        <v>103</v>
      </c>
      <c r="B2127" s="529">
        <v>2.53164556962025E-2</v>
      </c>
      <c r="C2127" s="530">
        <v>5.9084194977843403E-2</v>
      </c>
      <c r="D2127" s="531">
        <v>5.1356589147286802E-2</v>
      </c>
      <c r="E2127" s="529">
        <v>2.5974025974026E-2</v>
      </c>
      <c r="F2127" s="530">
        <v>2.8000000000000001E-2</v>
      </c>
      <c r="G2127" s="531">
        <v>2.6595744680851099E-2</v>
      </c>
      <c r="H2127" s="529"/>
      <c r="I2127" s="530"/>
      <c r="J2127" s="531"/>
      <c r="K2127" s="529"/>
      <c r="L2127" s="530"/>
      <c r="M2127" s="531"/>
      <c r="N2127" s="601"/>
    </row>
    <row r="2128" spans="1:14" ht="19" x14ac:dyDescent="0.2">
      <c r="A2128" s="602" t="s">
        <v>237</v>
      </c>
      <c r="B2128" s="603">
        <v>79</v>
      </c>
      <c r="C2128" s="604">
        <v>677</v>
      </c>
      <c r="D2128" s="605">
        <v>1032</v>
      </c>
      <c r="E2128" s="603">
        <v>77</v>
      </c>
      <c r="F2128" s="604">
        <v>250</v>
      </c>
      <c r="G2128" s="605">
        <v>376</v>
      </c>
      <c r="H2128" s="603"/>
      <c r="I2128" s="604"/>
      <c r="J2128" s="605"/>
      <c r="K2128" s="603"/>
      <c r="L2128" s="604"/>
      <c r="M2128" s="605"/>
      <c r="N2128" s="582"/>
    </row>
    <row r="2129" spans="1:14" ht="19" x14ac:dyDescent="0.2">
      <c r="A2129" s="534" t="s">
        <v>177</v>
      </c>
      <c r="B2129" s="583">
        <v>3.2911392405063302</v>
      </c>
      <c r="C2129" s="584">
        <v>3.1698670605613</v>
      </c>
      <c r="D2129" s="585">
        <v>3.2451550387596901</v>
      </c>
      <c r="E2129" s="583">
        <v>3.31168831168831</v>
      </c>
      <c r="F2129" s="584">
        <v>3.48</v>
      </c>
      <c r="G2129" s="585">
        <v>3.5664893617021298</v>
      </c>
      <c r="H2129" s="583"/>
      <c r="I2129" s="584"/>
      <c r="J2129" s="585"/>
      <c r="K2129" s="583"/>
      <c r="L2129" s="584"/>
      <c r="M2129" s="585"/>
      <c r="N2129" s="586"/>
    </row>
    <row r="2130" spans="1:14" ht="19" x14ac:dyDescent="0.2">
      <c r="A2130" s="534" t="s">
        <v>157</v>
      </c>
      <c r="B2130" s="583">
        <v>0.94938439884683901</v>
      </c>
      <c r="C2130" s="584">
        <v>1.02445344645707</v>
      </c>
      <c r="D2130" s="585">
        <v>1.0380612081967699</v>
      </c>
      <c r="E2130" s="583">
        <v>0.94951151235697395</v>
      </c>
      <c r="F2130" s="584">
        <v>1.00280730450064</v>
      </c>
      <c r="G2130" s="585">
        <v>1.0254595925176799</v>
      </c>
      <c r="H2130" s="583"/>
      <c r="I2130" s="584"/>
      <c r="J2130" s="585"/>
      <c r="K2130" s="583"/>
      <c r="L2130" s="584"/>
      <c r="M2130" s="585"/>
      <c r="N2130" s="586"/>
    </row>
    <row r="2131" spans="1:14" ht="19" x14ac:dyDescent="0.2">
      <c r="A2131" s="534" t="s">
        <v>238</v>
      </c>
      <c r="B2131" s="587" t="s">
        <v>226</v>
      </c>
      <c r="C2131" s="584" t="s">
        <v>118</v>
      </c>
      <c r="D2131" s="585" t="s">
        <v>118</v>
      </c>
      <c r="E2131" s="587" t="s">
        <v>226</v>
      </c>
      <c r="F2131" s="584" t="s">
        <v>118</v>
      </c>
      <c r="G2131" s="585" t="s">
        <v>244</v>
      </c>
      <c r="H2131" s="587"/>
      <c r="I2131" s="584"/>
      <c r="J2131" s="585"/>
      <c r="K2131" s="587"/>
      <c r="L2131" s="584"/>
      <c r="M2131" s="585"/>
      <c r="N2131" s="586"/>
    </row>
    <row r="2132" spans="1:14" ht="19" x14ac:dyDescent="0.2">
      <c r="A2132" s="562" t="s">
        <v>156</v>
      </c>
      <c r="B2132" s="588" t="s">
        <v>226</v>
      </c>
      <c r="C2132" s="589">
        <v>0.11837744346942582</v>
      </c>
      <c r="D2132" s="590">
        <v>4.4298160246754488E-2</v>
      </c>
      <c r="E2132" s="588" t="s">
        <v>226</v>
      </c>
      <c r="F2132" s="589">
        <v>-0.16784050889567742</v>
      </c>
      <c r="G2132" s="590">
        <v>-0.24847497831507856</v>
      </c>
      <c r="H2132" s="588"/>
      <c r="I2132" s="589"/>
      <c r="J2132" s="590"/>
      <c r="K2132" s="588"/>
      <c r="L2132" s="589"/>
      <c r="M2132" s="590"/>
      <c r="N2132" s="591"/>
    </row>
    <row r="2133" spans="1:14" ht="38" x14ac:dyDescent="0.2">
      <c r="A2133" s="528" t="s">
        <v>1168</v>
      </c>
      <c r="B2133" s="568">
        <v>0.265822784810127</v>
      </c>
      <c r="C2133" s="569">
        <v>0.144756277695716</v>
      </c>
      <c r="D2133" s="570">
        <v>0.127906976744186</v>
      </c>
      <c r="E2133" s="568">
        <v>0.27272727272727298</v>
      </c>
      <c r="F2133" s="569">
        <v>0.26</v>
      </c>
      <c r="G2133" s="570">
        <v>0.22606382978723399</v>
      </c>
      <c r="H2133" s="568"/>
      <c r="I2133" s="569"/>
      <c r="J2133" s="570"/>
      <c r="K2133" s="568"/>
      <c r="L2133" s="569"/>
      <c r="M2133" s="570"/>
      <c r="N2133" s="576"/>
    </row>
    <row r="2134" spans="1:14" ht="19" x14ac:dyDescent="0.2">
      <c r="A2134" s="534" t="s">
        <v>805</v>
      </c>
      <c r="B2134" s="529">
        <v>0.30379746835443</v>
      </c>
      <c r="C2134" s="530">
        <v>0.32053175775480103</v>
      </c>
      <c r="D2134" s="531">
        <v>0.32364341085271298</v>
      </c>
      <c r="E2134" s="529">
        <v>0.29870129870129902</v>
      </c>
      <c r="F2134" s="530">
        <v>0.35599999999999998</v>
      </c>
      <c r="G2134" s="531">
        <v>0.36170212765957399</v>
      </c>
      <c r="H2134" s="529"/>
      <c r="I2134" s="530"/>
      <c r="J2134" s="531"/>
      <c r="K2134" s="529"/>
      <c r="L2134" s="530"/>
      <c r="M2134" s="531"/>
      <c r="N2134" s="577"/>
    </row>
    <row r="2135" spans="1:14" ht="19" x14ac:dyDescent="0.2">
      <c r="A2135" s="534" t="s">
        <v>102</v>
      </c>
      <c r="B2135" s="529">
        <v>0.30379746835443</v>
      </c>
      <c r="C2135" s="530">
        <v>0.39734121122599703</v>
      </c>
      <c r="D2135" s="531">
        <v>0.38372093023255799</v>
      </c>
      <c r="E2135" s="529">
        <v>0.29870129870129902</v>
      </c>
      <c r="F2135" s="530">
        <v>0.26800000000000002</v>
      </c>
      <c r="G2135" s="531">
        <v>0.27925531914893598</v>
      </c>
      <c r="H2135" s="529"/>
      <c r="I2135" s="530"/>
      <c r="J2135" s="531"/>
      <c r="K2135" s="529"/>
      <c r="L2135" s="530"/>
      <c r="M2135" s="531"/>
      <c r="N2135" s="577"/>
    </row>
    <row r="2136" spans="1:14" ht="19" x14ac:dyDescent="0.2">
      <c r="A2136" s="534" t="s">
        <v>806</v>
      </c>
      <c r="B2136" s="529">
        <v>0.113924050632911</v>
      </c>
      <c r="C2136" s="530">
        <v>0.119645494830133</v>
      </c>
      <c r="D2136" s="531">
        <v>0.145348837209302</v>
      </c>
      <c r="E2136" s="529">
        <v>0.11688311688311701</v>
      </c>
      <c r="F2136" s="530">
        <v>0.1</v>
      </c>
      <c r="G2136" s="531">
        <v>0.117021276595745</v>
      </c>
      <c r="H2136" s="529"/>
      <c r="I2136" s="530"/>
      <c r="J2136" s="531"/>
      <c r="K2136" s="529"/>
      <c r="L2136" s="530"/>
      <c r="M2136" s="531"/>
      <c r="N2136" s="577"/>
    </row>
    <row r="2137" spans="1:14" ht="19" x14ac:dyDescent="0.2">
      <c r="A2137" s="534" t="s">
        <v>103</v>
      </c>
      <c r="B2137" s="529">
        <v>1.26582278481013E-2</v>
      </c>
      <c r="C2137" s="530">
        <v>1.7725258493353001E-2</v>
      </c>
      <c r="D2137" s="531">
        <v>1.9379844961240299E-2</v>
      </c>
      <c r="E2137" s="529">
        <v>1.2987012987013E-2</v>
      </c>
      <c r="F2137" s="530">
        <v>1.6E-2</v>
      </c>
      <c r="G2137" s="531">
        <v>1.5957446808510599E-2</v>
      </c>
      <c r="H2137" s="529"/>
      <c r="I2137" s="530"/>
      <c r="J2137" s="531"/>
      <c r="K2137" s="529"/>
      <c r="L2137" s="530"/>
      <c r="M2137" s="531"/>
      <c r="N2137" s="636"/>
    </row>
    <row r="2138" spans="1:14" ht="19" x14ac:dyDescent="0.2">
      <c r="A2138" s="602" t="s">
        <v>237</v>
      </c>
      <c r="B2138" s="603">
        <v>79</v>
      </c>
      <c r="C2138" s="604">
        <v>677</v>
      </c>
      <c r="D2138" s="605">
        <v>1032</v>
      </c>
      <c r="E2138" s="603">
        <v>77</v>
      </c>
      <c r="F2138" s="604">
        <v>250</v>
      </c>
      <c r="G2138" s="605">
        <v>376</v>
      </c>
      <c r="H2138" s="603"/>
      <c r="I2138" s="604"/>
      <c r="J2138" s="605"/>
      <c r="K2138" s="603"/>
      <c r="L2138" s="604"/>
      <c r="M2138" s="605"/>
      <c r="N2138" s="582"/>
    </row>
    <row r="2139" spans="1:14" ht="19" x14ac:dyDescent="0.2">
      <c r="A2139" s="534" t="s">
        <v>177</v>
      </c>
      <c r="B2139" s="583">
        <v>3.6962025316455702</v>
      </c>
      <c r="C2139" s="584">
        <v>3.4549483013293898</v>
      </c>
      <c r="D2139" s="585">
        <v>3.3953488372092999</v>
      </c>
      <c r="E2139" s="583">
        <v>3.7012987012987</v>
      </c>
      <c r="F2139" s="584">
        <v>3.7440000000000002</v>
      </c>
      <c r="G2139" s="585">
        <v>3.6648936170212698</v>
      </c>
      <c r="H2139" s="583"/>
      <c r="I2139" s="584"/>
      <c r="J2139" s="585"/>
      <c r="K2139" s="583"/>
      <c r="L2139" s="584"/>
      <c r="M2139" s="585"/>
      <c r="N2139" s="586"/>
    </row>
    <row r="2140" spans="1:14" ht="19" x14ac:dyDescent="0.2">
      <c r="A2140" s="534" t="s">
        <v>157</v>
      </c>
      <c r="B2140" s="583">
        <v>1.0297426910335901</v>
      </c>
      <c r="C2140" s="584">
        <v>0.94044236348607202</v>
      </c>
      <c r="D2140" s="585">
        <v>0.95011239031877104</v>
      </c>
      <c r="E2140" s="583">
        <v>1.03954614419916</v>
      </c>
      <c r="F2140" s="584">
        <v>1.00523928698414</v>
      </c>
      <c r="G2140" s="585">
        <v>1.0036953000383899</v>
      </c>
      <c r="H2140" s="583"/>
      <c r="I2140" s="584"/>
      <c r="J2140" s="585"/>
      <c r="K2140" s="583"/>
      <c r="L2140" s="584"/>
      <c r="M2140" s="585"/>
      <c r="N2140" s="586"/>
    </row>
    <row r="2141" spans="1:14" ht="19" x14ac:dyDescent="0.2">
      <c r="A2141" s="534" t="s">
        <v>238</v>
      </c>
      <c r="B2141" s="587" t="s">
        <v>226</v>
      </c>
      <c r="C2141" s="584" t="s">
        <v>244</v>
      </c>
      <c r="D2141" s="585" t="s">
        <v>214</v>
      </c>
      <c r="E2141" s="587" t="s">
        <v>226</v>
      </c>
      <c r="F2141" s="584" t="s">
        <v>118</v>
      </c>
      <c r="G2141" s="585" t="s">
        <v>118</v>
      </c>
      <c r="H2141" s="587"/>
      <c r="I2141" s="584"/>
      <c r="J2141" s="585"/>
      <c r="K2141" s="587"/>
      <c r="L2141" s="584"/>
      <c r="M2141" s="585"/>
      <c r="N2141" s="586"/>
    </row>
    <row r="2142" spans="1:14" ht="19" x14ac:dyDescent="0.2">
      <c r="A2142" s="562" t="s">
        <v>156</v>
      </c>
      <c r="B2142" s="588" t="s">
        <v>226</v>
      </c>
      <c r="C2142" s="589">
        <v>0.2565327123523965</v>
      </c>
      <c r="D2142" s="590">
        <v>0.31665063786330716</v>
      </c>
      <c r="E2142" s="588" t="s">
        <v>226</v>
      </c>
      <c r="F2142" s="589">
        <v>-4.2478740389673961E-2</v>
      </c>
      <c r="G2142" s="590">
        <v>3.6271051858106466E-2</v>
      </c>
      <c r="H2142" s="588"/>
      <c r="I2142" s="589"/>
      <c r="J2142" s="590"/>
      <c r="K2142" s="588"/>
      <c r="L2142" s="589"/>
      <c r="M2142" s="590"/>
      <c r="N2142" s="591"/>
    </row>
    <row r="2143" spans="1:14" ht="38" x14ac:dyDescent="0.2">
      <c r="A2143" s="528" t="s">
        <v>1169</v>
      </c>
      <c r="B2143" s="568">
        <v>0.20512820512820501</v>
      </c>
      <c r="C2143" s="569">
        <v>0.13589364844904001</v>
      </c>
      <c r="D2143" s="570">
        <v>0.12803103782735201</v>
      </c>
      <c r="E2143" s="568">
        <v>0.21052631578947401</v>
      </c>
      <c r="F2143" s="569">
        <v>0.188755020080321</v>
      </c>
      <c r="G2143" s="570">
        <v>0.17112299465240599</v>
      </c>
      <c r="H2143" s="568"/>
      <c r="I2143" s="569"/>
      <c r="J2143" s="570"/>
      <c r="K2143" s="568"/>
      <c r="L2143" s="569"/>
      <c r="M2143" s="570"/>
      <c r="N2143" s="599" t="s">
        <v>71</v>
      </c>
    </row>
    <row r="2144" spans="1:14" ht="19" x14ac:dyDescent="0.2">
      <c r="A2144" s="534" t="s">
        <v>805</v>
      </c>
      <c r="B2144" s="529">
        <v>0.38461538461538503</v>
      </c>
      <c r="C2144" s="530">
        <v>0.35745937961595298</v>
      </c>
      <c r="D2144" s="531">
        <v>0.35208535402521801</v>
      </c>
      <c r="E2144" s="529">
        <v>0.394736842105263</v>
      </c>
      <c r="F2144" s="530">
        <v>0.39759036144578302</v>
      </c>
      <c r="G2144" s="531">
        <v>0.37967914438502698</v>
      </c>
      <c r="H2144" s="529"/>
      <c r="I2144" s="530"/>
      <c r="J2144" s="531"/>
      <c r="K2144" s="529"/>
      <c r="L2144" s="530"/>
      <c r="M2144" s="531"/>
      <c r="N2144" s="600"/>
    </row>
    <row r="2145" spans="1:14" ht="19" x14ac:dyDescent="0.2">
      <c r="A2145" s="534" t="s">
        <v>102</v>
      </c>
      <c r="B2145" s="529">
        <v>0.32051282051281998</v>
      </c>
      <c r="C2145" s="530">
        <v>0.32791728212703097</v>
      </c>
      <c r="D2145" s="531">
        <v>0.32783705140640201</v>
      </c>
      <c r="E2145" s="529">
        <v>0.30263157894736797</v>
      </c>
      <c r="F2145" s="530">
        <v>0.29317269076305202</v>
      </c>
      <c r="G2145" s="531">
        <v>0.30748663101604301</v>
      </c>
      <c r="H2145" s="529"/>
      <c r="I2145" s="530"/>
      <c r="J2145" s="531"/>
      <c r="K2145" s="529"/>
      <c r="L2145" s="530"/>
      <c r="M2145" s="531"/>
      <c r="N2145" s="600"/>
    </row>
    <row r="2146" spans="1:14" ht="19" x14ac:dyDescent="0.2">
      <c r="A2146" s="534" t="s">
        <v>806</v>
      </c>
      <c r="B2146" s="529">
        <v>8.9743589743589702E-2</v>
      </c>
      <c r="C2146" s="530">
        <v>0.153618906942393</v>
      </c>
      <c r="D2146" s="531">
        <v>0.16682832201745901</v>
      </c>
      <c r="E2146" s="529">
        <v>9.2105263157894704E-2</v>
      </c>
      <c r="F2146" s="530">
        <v>9.6385542168674704E-2</v>
      </c>
      <c r="G2146" s="531">
        <v>0.11497326203208599</v>
      </c>
      <c r="H2146" s="529"/>
      <c r="I2146" s="530"/>
      <c r="J2146" s="531"/>
      <c r="K2146" s="529"/>
      <c r="L2146" s="530"/>
      <c r="M2146" s="531"/>
      <c r="N2146" s="600"/>
    </row>
    <row r="2147" spans="1:14" ht="19" x14ac:dyDescent="0.2">
      <c r="A2147" s="534" t="s">
        <v>103</v>
      </c>
      <c r="B2147" s="529">
        <v>0</v>
      </c>
      <c r="C2147" s="530">
        <v>2.5110782865583499E-2</v>
      </c>
      <c r="D2147" s="531">
        <v>2.5218234723569301E-2</v>
      </c>
      <c r="E2147" s="529">
        <v>0</v>
      </c>
      <c r="F2147" s="530">
        <v>2.40963855421687E-2</v>
      </c>
      <c r="G2147" s="531">
        <v>2.6737967914438499E-2</v>
      </c>
      <c r="H2147" s="529"/>
      <c r="I2147" s="530"/>
      <c r="J2147" s="531"/>
      <c r="K2147" s="529"/>
      <c r="L2147" s="530"/>
      <c r="M2147" s="531"/>
      <c r="N2147" s="601"/>
    </row>
    <row r="2148" spans="1:14" ht="19" x14ac:dyDescent="0.2">
      <c r="A2148" s="602" t="s">
        <v>237</v>
      </c>
      <c r="B2148" s="603">
        <v>78</v>
      </c>
      <c r="C2148" s="604">
        <v>677</v>
      </c>
      <c r="D2148" s="605">
        <v>1031</v>
      </c>
      <c r="E2148" s="603">
        <v>76</v>
      </c>
      <c r="F2148" s="604">
        <v>249</v>
      </c>
      <c r="G2148" s="605">
        <v>374</v>
      </c>
      <c r="H2148" s="603"/>
      <c r="I2148" s="604"/>
      <c r="J2148" s="605"/>
      <c r="K2148" s="603"/>
      <c r="L2148" s="604"/>
      <c r="M2148" s="605"/>
      <c r="N2148" s="582"/>
    </row>
    <row r="2149" spans="1:14" ht="19" x14ac:dyDescent="0.2">
      <c r="A2149" s="534" t="s">
        <v>177</v>
      </c>
      <c r="B2149" s="583">
        <v>3.7051282051282102</v>
      </c>
      <c r="C2149" s="584">
        <v>3.4254062038404798</v>
      </c>
      <c r="D2149" s="585">
        <v>3.3908826382153201</v>
      </c>
      <c r="E2149" s="583">
        <v>3.7236842105263199</v>
      </c>
      <c r="F2149" s="584">
        <v>3.6305220883534202</v>
      </c>
      <c r="G2149" s="585">
        <v>3.5534759358288799</v>
      </c>
      <c r="H2149" s="583"/>
      <c r="I2149" s="584"/>
      <c r="J2149" s="585"/>
      <c r="K2149" s="583"/>
      <c r="L2149" s="584"/>
      <c r="M2149" s="585"/>
      <c r="N2149" s="586"/>
    </row>
    <row r="2150" spans="1:14" ht="19" x14ac:dyDescent="0.2">
      <c r="A2150" s="534" t="s">
        <v>157</v>
      </c>
      <c r="B2150" s="583">
        <v>0.89890227946385104</v>
      </c>
      <c r="C2150" s="584">
        <v>0.98770774407864903</v>
      </c>
      <c r="D2150" s="585">
        <v>0.98998592556398501</v>
      </c>
      <c r="E2150" s="583">
        <v>0.90330776166304605</v>
      </c>
      <c r="F2150" s="584">
        <v>0.97552308575491098</v>
      </c>
      <c r="G2150" s="585">
        <v>0.99115455368237904</v>
      </c>
      <c r="H2150" s="583"/>
      <c r="I2150" s="584"/>
      <c r="J2150" s="585"/>
      <c r="K2150" s="583"/>
      <c r="L2150" s="584"/>
      <c r="M2150" s="585"/>
      <c r="N2150" s="586"/>
    </row>
    <row r="2151" spans="1:14" ht="19" x14ac:dyDescent="0.2">
      <c r="A2151" s="534" t="s">
        <v>238</v>
      </c>
      <c r="B2151" s="587" t="s">
        <v>226</v>
      </c>
      <c r="C2151" s="584" t="s">
        <v>244</v>
      </c>
      <c r="D2151" s="585" t="s">
        <v>214</v>
      </c>
      <c r="E2151" s="587" t="s">
        <v>226</v>
      </c>
      <c r="F2151" s="584" t="s">
        <v>118</v>
      </c>
      <c r="G2151" s="585" t="s">
        <v>118</v>
      </c>
      <c r="H2151" s="587"/>
      <c r="I2151" s="584"/>
      <c r="J2151" s="585"/>
      <c r="K2151" s="587"/>
      <c r="L2151" s="584"/>
      <c r="M2151" s="585"/>
      <c r="N2151" s="586"/>
    </row>
    <row r="2152" spans="1:14" ht="19" x14ac:dyDescent="0.2">
      <c r="A2152" s="562" t="s">
        <v>156</v>
      </c>
      <c r="B2152" s="588" t="s">
        <v>226</v>
      </c>
      <c r="C2152" s="589">
        <v>0.28320320759321366</v>
      </c>
      <c r="D2152" s="590">
        <v>0.31742427725310091</v>
      </c>
      <c r="E2152" s="588" t="s">
        <v>226</v>
      </c>
      <c r="F2152" s="589">
        <v>9.5499659140107399E-2</v>
      </c>
      <c r="G2152" s="590">
        <v>0.17172727912622215</v>
      </c>
      <c r="H2152" s="588"/>
      <c r="I2152" s="589"/>
      <c r="J2152" s="590"/>
      <c r="K2152" s="588"/>
      <c r="L2152" s="589"/>
      <c r="M2152" s="590"/>
      <c r="N2152" s="591"/>
    </row>
    <row r="2153" spans="1:14" s="533" customFormat="1" ht="38" x14ac:dyDescent="0.2">
      <c r="A2153" s="528" t="s">
        <v>1170</v>
      </c>
      <c r="B2153" s="568">
        <v>0.19230769230769201</v>
      </c>
      <c r="C2153" s="569">
        <v>8.9970501474926301E-2</v>
      </c>
      <c r="D2153" s="570">
        <v>7.5654704170708006E-2</v>
      </c>
      <c r="E2153" s="568">
        <v>0.197368421052632</v>
      </c>
      <c r="F2153" s="569">
        <v>0.15261044176706801</v>
      </c>
      <c r="G2153" s="570">
        <v>0.13600000000000001</v>
      </c>
      <c r="H2153" s="568"/>
      <c r="I2153" s="569"/>
      <c r="J2153" s="570"/>
      <c r="K2153" s="568"/>
      <c r="L2153" s="569"/>
      <c r="M2153" s="570"/>
      <c r="N2153" s="576"/>
    </row>
    <row r="2154" spans="1:14" s="533" customFormat="1" ht="19" x14ac:dyDescent="0.2">
      <c r="A2154" s="534" t="s">
        <v>805</v>
      </c>
      <c r="B2154" s="529">
        <v>0.33333333333333298</v>
      </c>
      <c r="C2154" s="530">
        <v>0.30088495575221202</v>
      </c>
      <c r="D2154" s="531">
        <v>0.27449078564500501</v>
      </c>
      <c r="E2154" s="529">
        <v>0.32894736842105299</v>
      </c>
      <c r="F2154" s="530">
        <v>0.35341365461847402</v>
      </c>
      <c r="G2154" s="531">
        <v>0.33600000000000002</v>
      </c>
      <c r="H2154" s="529"/>
      <c r="I2154" s="530"/>
      <c r="J2154" s="531"/>
      <c r="K2154" s="529"/>
      <c r="L2154" s="530"/>
      <c r="M2154" s="531"/>
      <c r="N2154" s="577"/>
    </row>
    <row r="2155" spans="1:14" s="533" customFormat="1" ht="19" x14ac:dyDescent="0.2">
      <c r="A2155" s="534" t="s">
        <v>102</v>
      </c>
      <c r="B2155" s="529">
        <v>0.28205128205128199</v>
      </c>
      <c r="C2155" s="530">
        <v>0.35693215339232998</v>
      </c>
      <c r="D2155" s="531">
        <v>0.37051406401551901</v>
      </c>
      <c r="E2155" s="529">
        <v>0.27631578947368401</v>
      </c>
      <c r="F2155" s="530">
        <v>0.28915662650602397</v>
      </c>
      <c r="G2155" s="531">
        <v>0.29866666666666702</v>
      </c>
      <c r="H2155" s="529"/>
      <c r="I2155" s="530"/>
      <c r="J2155" s="531"/>
      <c r="K2155" s="529"/>
      <c r="L2155" s="530"/>
      <c r="M2155" s="531"/>
      <c r="N2155" s="577"/>
    </row>
    <row r="2156" spans="1:14" s="533" customFormat="1" ht="19" x14ac:dyDescent="0.2">
      <c r="A2156" s="534" t="s">
        <v>806</v>
      </c>
      <c r="B2156" s="529">
        <v>0.16666666666666699</v>
      </c>
      <c r="C2156" s="530">
        <v>0.221238938053097</v>
      </c>
      <c r="D2156" s="531">
        <v>0.242483026188167</v>
      </c>
      <c r="E2156" s="529">
        <v>0.17105263157894701</v>
      </c>
      <c r="F2156" s="530">
        <v>0.184738955823293</v>
      </c>
      <c r="G2156" s="531">
        <v>0.20266666666666699</v>
      </c>
      <c r="H2156" s="529"/>
      <c r="I2156" s="530"/>
      <c r="J2156" s="531"/>
      <c r="K2156" s="529"/>
      <c r="L2156" s="530"/>
      <c r="M2156" s="531"/>
      <c r="N2156" s="577"/>
    </row>
    <row r="2157" spans="1:14" s="533" customFormat="1" ht="19" x14ac:dyDescent="0.2">
      <c r="A2157" s="534" t="s">
        <v>103</v>
      </c>
      <c r="B2157" s="529">
        <v>2.5641025641025599E-2</v>
      </c>
      <c r="C2157" s="530">
        <v>3.09734513274336E-2</v>
      </c>
      <c r="D2157" s="531">
        <v>3.6857419980601401E-2</v>
      </c>
      <c r="E2157" s="529">
        <v>2.6315789473684199E-2</v>
      </c>
      <c r="F2157" s="530">
        <v>2.00803212851406E-2</v>
      </c>
      <c r="G2157" s="531">
        <v>2.66666666666667E-2</v>
      </c>
      <c r="H2157" s="529"/>
      <c r="I2157" s="530"/>
      <c r="J2157" s="531"/>
      <c r="K2157" s="529"/>
      <c r="L2157" s="530"/>
      <c r="M2157" s="531"/>
      <c r="N2157" s="636"/>
    </row>
    <row r="2158" spans="1:14" s="533" customFormat="1" ht="19" x14ac:dyDescent="0.2">
      <c r="A2158" s="602" t="s">
        <v>237</v>
      </c>
      <c r="B2158" s="603">
        <v>78</v>
      </c>
      <c r="C2158" s="604">
        <v>678</v>
      </c>
      <c r="D2158" s="605">
        <v>1031</v>
      </c>
      <c r="E2158" s="603">
        <v>76</v>
      </c>
      <c r="F2158" s="604">
        <v>249</v>
      </c>
      <c r="G2158" s="605">
        <v>375</v>
      </c>
      <c r="H2158" s="603"/>
      <c r="I2158" s="604"/>
      <c r="J2158" s="605"/>
      <c r="K2158" s="603"/>
      <c r="L2158" s="604"/>
      <c r="M2158" s="605"/>
      <c r="N2158" s="582"/>
    </row>
    <row r="2159" spans="1:14" s="533" customFormat="1" ht="19" x14ac:dyDescent="0.2">
      <c r="A2159" s="534" t="s">
        <v>177</v>
      </c>
      <c r="B2159" s="583">
        <v>3.5</v>
      </c>
      <c r="C2159" s="584">
        <v>3.1976401179941001</v>
      </c>
      <c r="D2159" s="585">
        <v>3.1096023278370502</v>
      </c>
      <c r="E2159" s="583">
        <v>3.5</v>
      </c>
      <c r="F2159" s="584">
        <v>3.4337349397590402</v>
      </c>
      <c r="G2159" s="585">
        <v>3.3519999999999999</v>
      </c>
      <c r="H2159" s="583"/>
      <c r="I2159" s="584"/>
      <c r="J2159" s="585"/>
      <c r="K2159" s="583"/>
      <c r="L2159" s="584"/>
      <c r="M2159" s="585"/>
      <c r="N2159" s="586"/>
    </row>
    <row r="2160" spans="1:14" s="533" customFormat="1" ht="19" x14ac:dyDescent="0.2">
      <c r="A2160" s="534" t="s">
        <v>157</v>
      </c>
      <c r="B2160" s="583">
        <v>1.06600358177805</v>
      </c>
      <c r="C2160" s="584">
        <v>0.98400518800855696</v>
      </c>
      <c r="D2160" s="585">
        <v>0.977720221737577</v>
      </c>
      <c r="E2160" s="583">
        <v>1.0770329614269001</v>
      </c>
      <c r="F2160" s="584">
        <v>1.02224576164527</v>
      </c>
      <c r="G2160" s="585">
        <v>1.0335753842203801</v>
      </c>
      <c r="H2160" s="583"/>
      <c r="I2160" s="584"/>
      <c r="J2160" s="585"/>
      <c r="K2160" s="583"/>
      <c r="L2160" s="584"/>
      <c r="M2160" s="585"/>
      <c r="N2160" s="586"/>
    </row>
    <row r="2161" spans="1:14" s="533" customFormat="1" ht="19" x14ac:dyDescent="0.2">
      <c r="A2161" s="534" t="s">
        <v>238</v>
      </c>
      <c r="B2161" s="587" t="s">
        <v>226</v>
      </c>
      <c r="C2161" s="584" t="s">
        <v>244</v>
      </c>
      <c r="D2161" s="585" t="s">
        <v>215</v>
      </c>
      <c r="E2161" s="587" t="s">
        <v>226</v>
      </c>
      <c r="F2161" s="584" t="s">
        <v>118</v>
      </c>
      <c r="G2161" s="585" t="s">
        <v>118</v>
      </c>
      <c r="H2161" s="587"/>
      <c r="I2161" s="584"/>
      <c r="J2161" s="585"/>
      <c r="K2161" s="587"/>
      <c r="L2161" s="584"/>
      <c r="M2161" s="585"/>
      <c r="N2161" s="586"/>
    </row>
    <row r="2162" spans="1:14" s="533" customFormat="1" ht="19" x14ac:dyDescent="0.2">
      <c r="A2162" s="562" t="s">
        <v>156</v>
      </c>
      <c r="B2162" s="588" t="s">
        <v>226</v>
      </c>
      <c r="C2162" s="589">
        <v>0.30727468278680514</v>
      </c>
      <c r="D2162" s="590">
        <v>0.39929385061622846</v>
      </c>
      <c r="E2162" s="588" t="s">
        <v>226</v>
      </c>
      <c r="F2162" s="589">
        <v>6.4823022728221852E-2</v>
      </c>
      <c r="G2162" s="590">
        <v>0.14319226469546356</v>
      </c>
      <c r="H2162" s="588"/>
      <c r="I2162" s="589"/>
      <c r="J2162" s="590"/>
      <c r="K2162" s="588"/>
      <c r="L2162" s="589"/>
      <c r="M2162" s="590"/>
      <c r="N2162" s="591"/>
    </row>
    <row r="2163" spans="1:14" s="533" customFormat="1" ht="38" x14ac:dyDescent="0.2">
      <c r="A2163" s="528" t="s">
        <v>1171</v>
      </c>
      <c r="B2163" s="568">
        <v>0.291139240506329</v>
      </c>
      <c r="C2163" s="569">
        <v>0.18879056047197601</v>
      </c>
      <c r="D2163" s="570">
        <v>0.181201550387597</v>
      </c>
      <c r="E2163" s="568">
        <v>0.29870129870129902</v>
      </c>
      <c r="F2163" s="569">
        <v>0.28799999999999998</v>
      </c>
      <c r="G2163" s="570">
        <v>0.293333333333333</v>
      </c>
      <c r="H2163" s="568"/>
      <c r="I2163" s="569"/>
      <c r="J2163" s="570"/>
      <c r="K2163" s="568"/>
      <c r="L2163" s="569"/>
      <c r="M2163" s="570"/>
      <c r="N2163" s="599" t="s">
        <v>70</v>
      </c>
    </row>
    <row r="2164" spans="1:14" s="533" customFormat="1" ht="19" x14ac:dyDescent="0.2">
      <c r="A2164" s="534" t="s">
        <v>805</v>
      </c>
      <c r="B2164" s="529">
        <v>0.455696202531646</v>
      </c>
      <c r="C2164" s="530">
        <v>0.42625368731563401</v>
      </c>
      <c r="D2164" s="531">
        <v>0.39922480620154999</v>
      </c>
      <c r="E2164" s="529">
        <v>0.45454545454545497</v>
      </c>
      <c r="F2164" s="530">
        <v>0.46</v>
      </c>
      <c r="G2164" s="531">
        <v>0.42933333333333301</v>
      </c>
      <c r="H2164" s="529"/>
      <c r="I2164" s="530"/>
      <c r="J2164" s="531"/>
      <c r="K2164" s="529"/>
      <c r="L2164" s="530"/>
      <c r="M2164" s="531"/>
      <c r="N2164" s="600"/>
    </row>
    <row r="2165" spans="1:14" s="533" customFormat="1" ht="19" x14ac:dyDescent="0.2">
      <c r="A2165" s="534" t="s">
        <v>102</v>
      </c>
      <c r="B2165" s="529">
        <v>0.227848101265823</v>
      </c>
      <c r="C2165" s="530">
        <v>0.26401179941003</v>
      </c>
      <c r="D2165" s="531">
        <v>0.275193798449612</v>
      </c>
      <c r="E2165" s="529">
        <v>0.22077922077922099</v>
      </c>
      <c r="F2165" s="530">
        <v>0.17599999999999999</v>
      </c>
      <c r="G2165" s="531">
        <v>0.178666666666667</v>
      </c>
      <c r="H2165" s="529"/>
      <c r="I2165" s="530"/>
      <c r="J2165" s="531"/>
      <c r="K2165" s="529"/>
      <c r="L2165" s="530"/>
      <c r="M2165" s="531"/>
      <c r="N2165" s="600"/>
    </row>
    <row r="2166" spans="1:14" s="533" customFormat="1" ht="19" x14ac:dyDescent="0.2">
      <c r="A2166" s="534" t="s">
        <v>806</v>
      </c>
      <c r="B2166" s="529">
        <v>2.53164556962025E-2</v>
      </c>
      <c r="C2166" s="530">
        <v>0.10766961651917401</v>
      </c>
      <c r="D2166" s="531">
        <v>0.127906976744186</v>
      </c>
      <c r="E2166" s="529">
        <v>2.5974025974026E-2</v>
      </c>
      <c r="F2166" s="530">
        <v>7.5999999999999998E-2</v>
      </c>
      <c r="G2166" s="531">
        <v>8.5333333333333303E-2</v>
      </c>
      <c r="H2166" s="529"/>
      <c r="I2166" s="530"/>
      <c r="J2166" s="531"/>
      <c r="K2166" s="529"/>
      <c r="L2166" s="530"/>
      <c r="M2166" s="531"/>
      <c r="N2166" s="600"/>
    </row>
    <row r="2167" spans="1:14" s="533" customFormat="1" ht="19" x14ac:dyDescent="0.2">
      <c r="A2167" s="534" t="s">
        <v>103</v>
      </c>
      <c r="B2167" s="529">
        <v>0</v>
      </c>
      <c r="C2167" s="530">
        <v>1.3274336283185801E-2</v>
      </c>
      <c r="D2167" s="531">
        <v>1.64728682170543E-2</v>
      </c>
      <c r="E2167" s="529">
        <v>0</v>
      </c>
      <c r="F2167" s="530">
        <v>0</v>
      </c>
      <c r="G2167" s="531">
        <v>1.3333333333333299E-2</v>
      </c>
      <c r="H2167" s="529"/>
      <c r="I2167" s="530"/>
      <c r="J2167" s="531"/>
      <c r="K2167" s="529"/>
      <c r="L2167" s="530"/>
      <c r="M2167" s="531"/>
      <c r="N2167" s="601"/>
    </row>
    <row r="2168" spans="1:14" s="533" customFormat="1" ht="19" x14ac:dyDescent="0.2">
      <c r="A2168" s="602" t="s">
        <v>237</v>
      </c>
      <c r="B2168" s="603">
        <v>79</v>
      </c>
      <c r="C2168" s="604">
        <v>678</v>
      </c>
      <c r="D2168" s="605">
        <v>1032</v>
      </c>
      <c r="E2168" s="603">
        <v>77</v>
      </c>
      <c r="F2168" s="604">
        <v>250</v>
      </c>
      <c r="G2168" s="605">
        <v>375</v>
      </c>
      <c r="H2168" s="603"/>
      <c r="I2168" s="604"/>
      <c r="J2168" s="605"/>
      <c r="K2168" s="603"/>
      <c r="L2168" s="604"/>
      <c r="M2168" s="605"/>
      <c r="N2168" s="582"/>
    </row>
    <row r="2169" spans="1:14" s="533" customFormat="1" ht="19" x14ac:dyDescent="0.2">
      <c r="A2169" s="534" t="s">
        <v>177</v>
      </c>
      <c r="B2169" s="583">
        <v>4.0126582278480996</v>
      </c>
      <c r="C2169" s="584">
        <v>3.6696165191740402</v>
      </c>
      <c r="D2169" s="585">
        <v>3.6007751937984498</v>
      </c>
      <c r="E2169" s="583">
        <v>4.0259740259740298</v>
      </c>
      <c r="F2169" s="584">
        <v>3.96</v>
      </c>
      <c r="G2169" s="585">
        <v>3.9039999999999999</v>
      </c>
      <c r="H2169" s="583"/>
      <c r="I2169" s="584"/>
      <c r="J2169" s="585"/>
      <c r="K2169" s="583"/>
      <c r="L2169" s="584"/>
      <c r="M2169" s="585"/>
      <c r="N2169" s="586"/>
    </row>
    <row r="2170" spans="1:14" s="533" customFormat="1" ht="19" x14ac:dyDescent="0.2">
      <c r="A2170" s="534" t="s">
        <v>157</v>
      </c>
      <c r="B2170" s="583">
        <v>0.79249154142660505</v>
      </c>
      <c r="C2170" s="584">
        <v>0.94610614596423204</v>
      </c>
      <c r="D2170" s="585">
        <v>0.97868623704283897</v>
      </c>
      <c r="E2170" s="583">
        <v>0.79428925484933</v>
      </c>
      <c r="F2170" s="584">
        <v>0.87719890084665797</v>
      </c>
      <c r="G2170" s="585">
        <v>0.96259453317277699</v>
      </c>
      <c r="H2170" s="583"/>
      <c r="I2170" s="584"/>
      <c r="J2170" s="585"/>
      <c r="K2170" s="583"/>
      <c r="L2170" s="584"/>
      <c r="M2170" s="585"/>
      <c r="N2170" s="586"/>
    </row>
    <row r="2171" spans="1:14" s="533" customFormat="1" ht="19" x14ac:dyDescent="0.2">
      <c r="A2171" s="534" t="s">
        <v>238</v>
      </c>
      <c r="B2171" s="587" t="s">
        <v>226</v>
      </c>
      <c r="C2171" s="584" t="s">
        <v>214</v>
      </c>
      <c r="D2171" s="585" t="s">
        <v>215</v>
      </c>
      <c r="E2171" s="587" t="s">
        <v>226</v>
      </c>
      <c r="F2171" s="584" t="s">
        <v>118</v>
      </c>
      <c r="G2171" s="585" t="s">
        <v>118</v>
      </c>
      <c r="H2171" s="587"/>
      <c r="I2171" s="584"/>
      <c r="J2171" s="585"/>
      <c r="K2171" s="587"/>
      <c r="L2171" s="584"/>
      <c r="M2171" s="585"/>
      <c r="N2171" s="586"/>
    </row>
    <row r="2172" spans="1:14" s="533" customFormat="1" ht="19" x14ac:dyDescent="0.2">
      <c r="A2172" s="562" t="s">
        <v>156</v>
      </c>
      <c r="B2172" s="588" t="s">
        <v>226</v>
      </c>
      <c r="C2172" s="589">
        <v>0.36258268708786956</v>
      </c>
      <c r="D2172" s="590">
        <v>0.42085299502543311</v>
      </c>
      <c r="E2172" s="588" t="s">
        <v>226</v>
      </c>
      <c r="F2172" s="589">
        <v>7.5209882171936998E-2</v>
      </c>
      <c r="G2172" s="590">
        <v>0.12671381539223495</v>
      </c>
      <c r="H2172" s="588"/>
      <c r="I2172" s="589"/>
      <c r="J2172" s="590"/>
      <c r="K2172" s="588"/>
      <c r="L2172" s="589"/>
      <c r="M2172" s="590"/>
      <c r="N2172" s="591"/>
    </row>
    <row r="2173" spans="1:14" s="533" customFormat="1" ht="38" x14ac:dyDescent="0.2">
      <c r="A2173" s="528" t="s">
        <v>1172</v>
      </c>
      <c r="B2173" s="568">
        <v>0.215189873417722</v>
      </c>
      <c r="C2173" s="569">
        <v>0.119645494830133</v>
      </c>
      <c r="D2173" s="570">
        <v>9.6023278370514095E-2</v>
      </c>
      <c r="E2173" s="568">
        <v>0.22077922077922099</v>
      </c>
      <c r="F2173" s="569">
        <v>0.184</v>
      </c>
      <c r="G2173" s="570">
        <v>0.14933333333333301</v>
      </c>
      <c r="H2173" s="568"/>
      <c r="I2173" s="569"/>
      <c r="J2173" s="570"/>
      <c r="K2173" s="568"/>
      <c r="L2173" s="569"/>
      <c r="M2173" s="570"/>
      <c r="N2173" s="599" t="s">
        <v>71</v>
      </c>
    </row>
    <row r="2174" spans="1:14" s="533" customFormat="1" ht="19" x14ac:dyDescent="0.2">
      <c r="A2174" s="534" t="s">
        <v>805</v>
      </c>
      <c r="B2174" s="529">
        <v>0.316455696202532</v>
      </c>
      <c r="C2174" s="530">
        <v>0.29837518463810903</v>
      </c>
      <c r="D2174" s="531">
        <v>0.27837051406401597</v>
      </c>
      <c r="E2174" s="529">
        <v>0.32467532467532501</v>
      </c>
      <c r="F2174" s="530">
        <v>0.34399999999999997</v>
      </c>
      <c r="G2174" s="531">
        <v>0.31466666666666698</v>
      </c>
      <c r="H2174" s="529"/>
      <c r="I2174" s="530"/>
      <c r="J2174" s="531"/>
      <c r="K2174" s="529"/>
      <c r="L2174" s="530"/>
      <c r="M2174" s="531"/>
      <c r="N2174" s="600"/>
    </row>
    <row r="2175" spans="1:14" s="533" customFormat="1" ht="19" x14ac:dyDescent="0.2">
      <c r="A2175" s="534" t="s">
        <v>102</v>
      </c>
      <c r="B2175" s="529">
        <v>0.30379746835443</v>
      </c>
      <c r="C2175" s="530">
        <v>0.30132939438700101</v>
      </c>
      <c r="D2175" s="531">
        <v>0.30843840931134803</v>
      </c>
      <c r="E2175" s="529">
        <v>0.29870129870129902</v>
      </c>
      <c r="F2175" s="530">
        <v>0.23200000000000001</v>
      </c>
      <c r="G2175" s="531">
        <v>0.248</v>
      </c>
      <c r="H2175" s="529"/>
      <c r="I2175" s="530"/>
      <c r="J2175" s="531"/>
      <c r="K2175" s="529"/>
      <c r="L2175" s="530"/>
      <c r="M2175" s="531"/>
      <c r="N2175" s="600"/>
    </row>
    <row r="2176" spans="1:14" s="533" customFormat="1" ht="19" x14ac:dyDescent="0.2">
      <c r="A2176" s="534" t="s">
        <v>806</v>
      </c>
      <c r="B2176" s="529">
        <v>0.113924050632911</v>
      </c>
      <c r="C2176" s="530">
        <v>0.22304283604135899</v>
      </c>
      <c r="D2176" s="531">
        <v>0.25897187196896199</v>
      </c>
      <c r="E2176" s="529">
        <v>0.103896103896104</v>
      </c>
      <c r="F2176" s="530">
        <v>0.192</v>
      </c>
      <c r="G2176" s="531">
        <v>0.22666666666666699</v>
      </c>
      <c r="H2176" s="529"/>
      <c r="I2176" s="530"/>
      <c r="J2176" s="531"/>
      <c r="K2176" s="529"/>
      <c r="L2176" s="530"/>
      <c r="M2176" s="531"/>
      <c r="N2176" s="600"/>
    </row>
    <row r="2177" spans="1:14" s="533" customFormat="1" ht="19" x14ac:dyDescent="0.2">
      <c r="A2177" s="534" t="s">
        <v>103</v>
      </c>
      <c r="B2177" s="529">
        <v>5.0632911392405097E-2</v>
      </c>
      <c r="C2177" s="530">
        <v>5.7607090103397297E-2</v>
      </c>
      <c r="D2177" s="531">
        <v>5.8195926285160002E-2</v>
      </c>
      <c r="E2177" s="529">
        <v>5.1948051948051903E-2</v>
      </c>
      <c r="F2177" s="530">
        <v>4.8000000000000001E-2</v>
      </c>
      <c r="G2177" s="531">
        <v>6.1333333333333302E-2</v>
      </c>
      <c r="H2177" s="529"/>
      <c r="I2177" s="530"/>
      <c r="J2177" s="531"/>
      <c r="K2177" s="529"/>
      <c r="L2177" s="530"/>
      <c r="M2177" s="531"/>
      <c r="N2177" s="601"/>
    </row>
    <row r="2178" spans="1:14" s="533" customFormat="1" ht="19" x14ac:dyDescent="0.2">
      <c r="A2178" s="602" t="s">
        <v>237</v>
      </c>
      <c r="B2178" s="603">
        <v>79</v>
      </c>
      <c r="C2178" s="604">
        <v>677</v>
      </c>
      <c r="D2178" s="605">
        <v>1031</v>
      </c>
      <c r="E2178" s="603">
        <v>77</v>
      </c>
      <c r="F2178" s="604">
        <v>250</v>
      </c>
      <c r="G2178" s="605">
        <v>375</v>
      </c>
      <c r="H2178" s="603"/>
      <c r="I2178" s="604"/>
      <c r="J2178" s="605"/>
      <c r="K2178" s="603"/>
      <c r="L2178" s="604"/>
      <c r="M2178" s="605"/>
      <c r="N2178" s="582"/>
    </row>
    <row r="2179" spans="1:14" s="533" customFormat="1" ht="19" x14ac:dyDescent="0.2">
      <c r="A2179" s="534" t="s">
        <v>177</v>
      </c>
      <c r="B2179" s="583">
        <v>3.5316455696202498</v>
      </c>
      <c r="C2179" s="584">
        <v>3.1994091580502202</v>
      </c>
      <c r="D2179" s="585">
        <v>3.0950533462657601</v>
      </c>
      <c r="E2179" s="583">
        <v>3.5584415584415598</v>
      </c>
      <c r="F2179" s="584">
        <v>3.4239999999999999</v>
      </c>
      <c r="G2179" s="585">
        <v>3.2639999999999998</v>
      </c>
      <c r="H2179" s="583"/>
      <c r="I2179" s="584"/>
      <c r="J2179" s="585"/>
      <c r="K2179" s="583"/>
      <c r="L2179" s="584"/>
      <c r="M2179" s="585"/>
      <c r="N2179" s="586"/>
    </row>
    <row r="2180" spans="1:14" s="533" customFormat="1" ht="19" x14ac:dyDescent="0.2">
      <c r="A2180" s="534" t="s">
        <v>157</v>
      </c>
      <c r="B2180" s="583">
        <v>1.10749709773278</v>
      </c>
      <c r="C2180" s="584">
        <v>1.09198245676949</v>
      </c>
      <c r="D2180" s="585">
        <v>1.0706520887803199</v>
      </c>
      <c r="E2180" s="583">
        <v>1.10612536756757</v>
      </c>
      <c r="F2180" s="584">
        <v>1.13550936856744</v>
      </c>
      <c r="G2180" s="585">
        <v>1.14796262213462</v>
      </c>
      <c r="H2180" s="583"/>
      <c r="I2180" s="584"/>
      <c r="J2180" s="585"/>
      <c r="K2180" s="583"/>
      <c r="L2180" s="584"/>
      <c r="M2180" s="585"/>
      <c r="N2180" s="586"/>
    </row>
    <row r="2181" spans="1:14" s="533" customFormat="1" ht="19" x14ac:dyDescent="0.2">
      <c r="A2181" s="534" t="s">
        <v>238</v>
      </c>
      <c r="B2181" s="587" t="s">
        <v>226</v>
      </c>
      <c r="C2181" s="584" t="s">
        <v>244</v>
      </c>
      <c r="D2181" s="585" t="s">
        <v>215</v>
      </c>
      <c r="E2181" s="587" t="s">
        <v>226</v>
      </c>
      <c r="F2181" s="584" t="s">
        <v>118</v>
      </c>
      <c r="G2181" s="585" t="s">
        <v>244</v>
      </c>
      <c r="H2181" s="587"/>
      <c r="I2181" s="584"/>
      <c r="J2181" s="585"/>
      <c r="K2181" s="587"/>
      <c r="L2181" s="584"/>
      <c r="M2181" s="585"/>
      <c r="N2181" s="586"/>
    </row>
    <row r="2182" spans="1:14" s="533" customFormat="1" ht="19" x14ac:dyDescent="0.2">
      <c r="A2182" s="562" t="s">
        <v>156</v>
      </c>
      <c r="B2182" s="588" t="s">
        <v>226</v>
      </c>
      <c r="C2182" s="589">
        <v>0.30425068599811983</v>
      </c>
      <c r="D2182" s="590">
        <v>0.40778160144613623</v>
      </c>
      <c r="E2182" s="588" t="s">
        <v>226</v>
      </c>
      <c r="F2182" s="589">
        <v>0.11839757747764913</v>
      </c>
      <c r="G2182" s="590">
        <v>0.25649054486987583</v>
      </c>
      <c r="H2182" s="588"/>
      <c r="I2182" s="589"/>
      <c r="J2182" s="590"/>
      <c r="K2182" s="588"/>
      <c r="L2182" s="589"/>
      <c r="M2182" s="590"/>
      <c r="N2182" s="591"/>
    </row>
    <row r="2183" spans="1:14" s="533" customFormat="1" ht="38" x14ac:dyDescent="0.2">
      <c r="A2183" s="528" t="s">
        <v>1173</v>
      </c>
      <c r="B2183" s="568">
        <v>0.128205128205128</v>
      </c>
      <c r="C2183" s="569">
        <v>6.6666666666666693E-2</v>
      </c>
      <c r="D2183" s="570">
        <v>6.0311284046692601E-2</v>
      </c>
      <c r="E2183" s="568">
        <v>0.13157894736842099</v>
      </c>
      <c r="F2183" s="569">
        <v>8.8709677419354802E-2</v>
      </c>
      <c r="G2183" s="570">
        <v>7.2386058981233306E-2</v>
      </c>
      <c r="H2183" s="568"/>
      <c r="I2183" s="569"/>
      <c r="J2183" s="570"/>
      <c r="K2183" s="568"/>
      <c r="L2183" s="569"/>
      <c r="M2183" s="570"/>
      <c r="N2183" s="576"/>
    </row>
    <row r="2184" spans="1:14" s="533" customFormat="1" ht="19" x14ac:dyDescent="0.2">
      <c r="A2184" s="534" t="s">
        <v>805</v>
      </c>
      <c r="B2184" s="529">
        <v>0.32051282051281998</v>
      </c>
      <c r="C2184" s="530">
        <v>0.19703703703703701</v>
      </c>
      <c r="D2184" s="531">
        <v>0.18093385214007801</v>
      </c>
      <c r="E2184" s="529">
        <v>0.32894736842105299</v>
      </c>
      <c r="F2184" s="530">
        <v>0.27016129032258102</v>
      </c>
      <c r="G2184" s="531">
        <v>0.241286863270777</v>
      </c>
      <c r="H2184" s="529"/>
      <c r="I2184" s="530"/>
      <c r="J2184" s="531"/>
      <c r="K2184" s="529"/>
      <c r="L2184" s="530"/>
      <c r="M2184" s="531"/>
      <c r="N2184" s="577"/>
    </row>
    <row r="2185" spans="1:14" s="533" customFormat="1" ht="19" x14ac:dyDescent="0.2">
      <c r="A2185" s="534" t="s">
        <v>102</v>
      </c>
      <c r="B2185" s="529">
        <v>0.32051282051281998</v>
      </c>
      <c r="C2185" s="530">
        <v>0.29777777777777797</v>
      </c>
      <c r="D2185" s="531">
        <v>0.27140077821011699</v>
      </c>
      <c r="E2185" s="529">
        <v>0.32894736842105299</v>
      </c>
      <c r="F2185" s="530">
        <v>0.282258064516129</v>
      </c>
      <c r="G2185" s="531">
        <v>0.246648793565684</v>
      </c>
      <c r="H2185" s="529"/>
      <c r="I2185" s="530"/>
      <c r="J2185" s="531"/>
      <c r="K2185" s="529"/>
      <c r="L2185" s="530"/>
      <c r="M2185" s="531"/>
      <c r="N2185" s="577"/>
    </row>
    <row r="2186" spans="1:14" s="533" customFormat="1" ht="19" x14ac:dyDescent="0.2">
      <c r="A2186" s="534" t="s">
        <v>806</v>
      </c>
      <c r="B2186" s="529">
        <v>0.15384615384615399</v>
      </c>
      <c r="C2186" s="530">
        <v>0.25037037037037002</v>
      </c>
      <c r="D2186" s="531">
        <v>0.27821011673151802</v>
      </c>
      <c r="E2186" s="529">
        <v>0.144736842105263</v>
      </c>
      <c r="F2186" s="530">
        <v>0.19354838709677399</v>
      </c>
      <c r="G2186" s="531">
        <v>0.22520107238605899</v>
      </c>
      <c r="H2186" s="529"/>
      <c r="I2186" s="530"/>
      <c r="J2186" s="531"/>
      <c r="K2186" s="529"/>
      <c r="L2186" s="530"/>
      <c r="M2186" s="531"/>
      <c r="N2186" s="577"/>
    </row>
    <row r="2187" spans="1:14" s="533" customFormat="1" ht="19" x14ac:dyDescent="0.2">
      <c r="A2187" s="534" t="s">
        <v>103</v>
      </c>
      <c r="B2187" s="529">
        <v>7.69230769230769E-2</v>
      </c>
      <c r="C2187" s="530">
        <v>0.18814814814814801</v>
      </c>
      <c r="D2187" s="531">
        <v>0.209143968871595</v>
      </c>
      <c r="E2187" s="529">
        <v>6.5789473684210495E-2</v>
      </c>
      <c r="F2187" s="530">
        <v>0.165322580645161</v>
      </c>
      <c r="G2187" s="531">
        <v>0.21447721179624701</v>
      </c>
      <c r="H2187" s="529"/>
      <c r="I2187" s="530"/>
      <c r="J2187" s="531"/>
      <c r="K2187" s="529"/>
      <c r="L2187" s="530"/>
      <c r="M2187" s="531"/>
      <c r="N2187" s="636"/>
    </row>
    <row r="2188" spans="1:14" s="533" customFormat="1" ht="19" x14ac:dyDescent="0.2">
      <c r="A2188" s="602" t="s">
        <v>237</v>
      </c>
      <c r="B2188" s="603">
        <v>78</v>
      </c>
      <c r="C2188" s="604">
        <v>675</v>
      </c>
      <c r="D2188" s="605">
        <v>1028</v>
      </c>
      <c r="E2188" s="603">
        <v>76</v>
      </c>
      <c r="F2188" s="604">
        <v>248</v>
      </c>
      <c r="G2188" s="605">
        <v>373</v>
      </c>
      <c r="H2188" s="603"/>
      <c r="I2188" s="604"/>
      <c r="J2188" s="605"/>
      <c r="K2188" s="603"/>
      <c r="L2188" s="604"/>
      <c r="M2188" s="605"/>
      <c r="N2188" s="582"/>
    </row>
    <row r="2189" spans="1:14" s="533" customFormat="1" ht="19" x14ac:dyDescent="0.2">
      <c r="A2189" s="534" t="s">
        <v>177</v>
      </c>
      <c r="B2189" s="583">
        <v>3.2692307692307701</v>
      </c>
      <c r="C2189" s="584">
        <v>2.7037037037037002</v>
      </c>
      <c r="D2189" s="585">
        <v>2.6050583657587598</v>
      </c>
      <c r="E2189" s="583">
        <v>3.3157894736842102</v>
      </c>
      <c r="F2189" s="584">
        <v>2.92338709677419</v>
      </c>
      <c r="G2189" s="585">
        <v>2.7319034852546902</v>
      </c>
      <c r="H2189" s="583"/>
      <c r="I2189" s="584"/>
      <c r="J2189" s="585"/>
      <c r="K2189" s="583"/>
      <c r="L2189" s="584"/>
      <c r="M2189" s="585"/>
      <c r="N2189" s="586"/>
    </row>
    <row r="2190" spans="1:14" s="533" customFormat="1" ht="19" x14ac:dyDescent="0.2">
      <c r="A2190" s="534" t="s">
        <v>157</v>
      </c>
      <c r="B2190" s="583">
        <v>1.1127720962810601</v>
      </c>
      <c r="C2190" s="584">
        <v>1.1751259423259699</v>
      </c>
      <c r="D2190" s="585">
        <v>1.17572563373471</v>
      </c>
      <c r="E2190" s="583">
        <v>1.08579342806127</v>
      </c>
      <c r="F2190" s="584">
        <v>1.2165264728998</v>
      </c>
      <c r="G2190" s="585">
        <v>1.24346717460325</v>
      </c>
      <c r="H2190" s="583"/>
      <c r="I2190" s="584"/>
      <c r="J2190" s="585"/>
      <c r="K2190" s="583"/>
      <c r="L2190" s="584"/>
      <c r="M2190" s="585"/>
      <c r="N2190" s="586"/>
    </row>
    <row r="2191" spans="1:14" s="533" customFormat="1" ht="19" x14ac:dyDescent="0.2">
      <c r="A2191" s="534" t="s">
        <v>238</v>
      </c>
      <c r="B2191" s="587" t="s">
        <v>226</v>
      </c>
      <c r="C2191" s="584" t="s">
        <v>215</v>
      </c>
      <c r="D2191" s="585" t="s">
        <v>215</v>
      </c>
      <c r="E2191" s="587" t="s">
        <v>226</v>
      </c>
      <c r="F2191" s="584" t="s">
        <v>244</v>
      </c>
      <c r="G2191" s="585" t="s">
        <v>215</v>
      </c>
      <c r="H2191" s="587"/>
      <c r="I2191" s="584"/>
      <c r="J2191" s="585"/>
      <c r="K2191" s="587"/>
      <c r="L2191" s="584"/>
      <c r="M2191" s="585"/>
      <c r="N2191" s="586"/>
    </row>
    <row r="2192" spans="1:14" s="533" customFormat="1" ht="19" x14ac:dyDescent="0.2">
      <c r="A2192" s="562" t="s">
        <v>156</v>
      </c>
      <c r="B2192" s="588" t="s">
        <v>226</v>
      </c>
      <c r="C2192" s="589">
        <v>0.48124804768389456</v>
      </c>
      <c r="D2192" s="590">
        <v>0.56490424671805162</v>
      </c>
      <c r="E2192" s="588" t="s">
        <v>226</v>
      </c>
      <c r="F2192" s="589">
        <v>0.32255966939598257</v>
      </c>
      <c r="G2192" s="590">
        <v>0.46956284842486418</v>
      </c>
      <c r="H2192" s="588"/>
      <c r="I2192" s="589"/>
      <c r="J2192" s="590"/>
      <c r="K2192" s="588"/>
      <c r="L2192" s="589"/>
      <c r="M2192" s="590"/>
      <c r="N2192" s="591"/>
    </row>
    <row r="2193" spans="1:14" s="533" customFormat="1" ht="38" x14ac:dyDescent="0.2">
      <c r="A2193" s="528" t="s">
        <v>1174</v>
      </c>
      <c r="B2193" s="568">
        <v>0.269230769230769</v>
      </c>
      <c r="C2193" s="569">
        <v>0.23851851851851899</v>
      </c>
      <c r="D2193" s="570">
        <v>0.211856171039844</v>
      </c>
      <c r="E2193" s="568">
        <v>0.27631578947368401</v>
      </c>
      <c r="F2193" s="569">
        <v>0.25806451612903197</v>
      </c>
      <c r="G2193" s="570">
        <v>0.21447721179624701</v>
      </c>
      <c r="H2193" s="568"/>
      <c r="I2193" s="569"/>
      <c r="J2193" s="570"/>
      <c r="K2193" s="568"/>
      <c r="L2193" s="569"/>
      <c r="M2193" s="570"/>
      <c r="N2193" s="576"/>
    </row>
    <row r="2194" spans="1:14" s="533" customFormat="1" ht="19" x14ac:dyDescent="0.2">
      <c r="A2194" s="534" t="s">
        <v>805</v>
      </c>
      <c r="B2194" s="529">
        <v>0.512820512820513</v>
      </c>
      <c r="C2194" s="530">
        <v>0.53777777777777802</v>
      </c>
      <c r="D2194" s="531">
        <v>0.522837706511176</v>
      </c>
      <c r="E2194" s="529">
        <v>0.52631578947368396</v>
      </c>
      <c r="F2194" s="530">
        <v>0.47177419354838701</v>
      </c>
      <c r="G2194" s="531">
        <v>0.477211796246649</v>
      </c>
      <c r="H2194" s="529"/>
      <c r="I2194" s="530"/>
      <c r="J2194" s="531"/>
      <c r="K2194" s="529"/>
      <c r="L2194" s="530"/>
      <c r="M2194" s="531"/>
      <c r="N2194" s="577"/>
    </row>
    <row r="2195" spans="1:14" s="533" customFormat="1" ht="19" x14ac:dyDescent="0.2">
      <c r="A2195" s="534" t="s">
        <v>102</v>
      </c>
      <c r="B2195" s="529">
        <v>0.19230769230769201</v>
      </c>
      <c r="C2195" s="530">
        <v>0.19555555555555601</v>
      </c>
      <c r="D2195" s="531">
        <v>0.22643343051506301</v>
      </c>
      <c r="E2195" s="529">
        <v>0.17105263157894701</v>
      </c>
      <c r="F2195" s="530">
        <v>0.225806451612903</v>
      </c>
      <c r="G2195" s="531">
        <v>0.243967828418231</v>
      </c>
      <c r="H2195" s="529"/>
      <c r="I2195" s="530"/>
      <c r="J2195" s="531"/>
      <c r="K2195" s="529"/>
      <c r="L2195" s="530"/>
      <c r="M2195" s="531"/>
      <c r="N2195" s="577"/>
    </row>
    <row r="2196" spans="1:14" s="533" customFormat="1" ht="19" x14ac:dyDescent="0.2">
      <c r="A2196" s="534" t="s">
        <v>806</v>
      </c>
      <c r="B2196" s="529">
        <v>2.5641025641025599E-2</v>
      </c>
      <c r="C2196" s="530">
        <v>2.5185185185185199E-2</v>
      </c>
      <c r="D2196" s="531">
        <v>3.4013605442176902E-2</v>
      </c>
      <c r="E2196" s="529">
        <v>2.6315789473684199E-2</v>
      </c>
      <c r="F2196" s="530">
        <v>4.4354838709677401E-2</v>
      </c>
      <c r="G2196" s="531">
        <v>5.63002680965147E-2</v>
      </c>
      <c r="H2196" s="529"/>
      <c r="I2196" s="530"/>
      <c r="J2196" s="531"/>
      <c r="K2196" s="529"/>
      <c r="L2196" s="530"/>
      <c r="M2196" s="531"/>
      <c r="N2196" s="577"/>
    </row>
    <row r="2197" spans="1:14" s="533" customFormat="1" ht="19" x14ac:dyDescent="0.2">
      <c r="A2197" s="534" t="s">
        <v>103</v>
      </c>
      <c r="B2197" s="529">
        <v>0</v>
      </c>
      <c r="C2197" s="530">
        <v>2.9629629629629602E-3</v>
      </c>
      <c r="D2197" s="531">
        <v>4.8590864917395504E-3</v>
      </c>
      <c r="E2197" s="529">
        <v>0</v>
      </c>
      <c r="F2197" s="530">
        <v>0</v>
      </c>
      <c r="G2197" s="531">
        <v>8.0428954423592495E-3</v>
      </c>
      <c r="H2197" s="529"/>
      <c r="I2197" s="530"/>
      <c r="J2197" s="531"/>
      <c r="K2197" s="529"/>
      <c r="L2197" s="530"/>
      <c r="M2197" s="531"/>
      <c r="N2197" s="636"/>
    </row>
    <row r="2198" spans="1:14" s="533" customFormat="1" ht="19" x14ac:dyDescent="0.2">
      <c r="A2198" s="602" t="s">
        <v>237</v>
      </c>
      <c r="B2198" s="603">
        <v>78</v>
      </c>
      <c r="C2198" s="604">
        <v>675</v>
      </c>
      <c r="D2198" s="605">
        <v>1029</v>
      </c>
      <c r="E2198" s="603">
        <v>76</v>
      </c>
      <c r="F2198" s="604">
        <v>248</v>
      </c>
      <c r="G2198" s="605">
        <v>373</v>
      </c>
      <c r="H2198" s="603"/>
      <c r="I2198" s="604"/>
      <c r="J2198" s="605"/>
      <c r="K2198" s="603"/>
      <c r="L2198" s="604"/>
      <c r="M2198" s="605"/>
      <c r="N2198" s="582"/>
    </row>
    <row r="2199" spans="1:14" s="533" customFormat="1" ht="19" x14ac:dyDescent="0.2">
      <c r="A2199" s="534" t="s">
        <v>177</v>
      </c>
      <c r="B2199" s="583">
        <v>4.02564102564103</v>
      </c>
      <c r="C2199" s="584">
        <v>3.9837037037037</v>
      </c>
      <c r="D2199" s="585">
        <v>3.9028182701652101</v>
      </c>
      <c r="E2199" s="583">
        <v>4.0526315789473699</v>
      </c>
      <c r="F2199" s="584">
        <v>3.94354838709677</v>
      </c>
      <c r="G2199" s="585">
        <v>3.8337801608579101</v>
      </c>
      <c r="H2199" s="583"/>
      <c r="I2199" s="584"/>
      <c r="J2199" s="585"/>
      <c r="K2199" s="583"/>
      <c r="L2199" s="584"/>
      <c r="M2199" s="585"/>
      <c r="N2199" s="586"/>
    </row>
    <row r="2200" spans="1:14" s="533" customFormat="1" ht="19" x14ac:dyDescent="0.2">
      <c r="A2200" s="534" t="s">
        <v>157</v>
      </c>
      <c r="B2200" s="583">
        <v>0.75548829955371999</v>
      </c>
      <c r="C2200" s="584">
        <v>0.74969899077341595</v>
      </c>
      <c r="D2200" s="585">
        <v>0.78052774911382505</v>
      </c>
      <c r="E2200" s="583">
        <v>0.74645360368621705</v>
      </c>
      <c r="F2200" s="584">
        <v>0.81287632809346599</v>
      </c>
      <c r="G2200" s="585">
        <v>0.85461173032281201</v>
      </c>
      <c r="H2200" s="583"/>
      <c r="I2200" s="584"/>
      <c r="J2200" s="585"/>
      <c r="K2200" s="583"/>
      <c r="L2200" s="584"/>
      <c r="M2200" s="585"/>
      <c r="N2200" s="586"/>
    </row>
    <row r="2201" spans="1:14" s="533" customFormat="1" ht="19" x14ac:dyDescent="0.2">
      <c r="A2201" s="534" t="s">
        <v>238</v>
      </c>
      <c r="B2201" s="587" t="s">
        <v>226</v>
      </c>
      <c r="C2201" s="584" t="s">
        <v>118</v>
      </c>
      <c r="D2201" s="585" t="s">
        <v>118</v>
      </c>
      <c r="E2201" s="587" t="s">
        <v>226</v>
      </c>
      <c r="F2201" s="584" t="s">
        <v>118</v>
      </c>
      <c r="G2201" s="585" t="s">
        <v>244</v>
      </c>
      <c r="H2201" s="587"/>
      <c r="I2201" s="584"/>
      <c r="J2201" s="585"/>
      <c r="K2201" s="587"/>
      <c r="L2201" s="584"/>
      <c r="M2201" s="585"/>
      <c r="N2201" s="586"/>
    </row>
    <row r="2202" spans="1:14" s="533" customFormat="1" ht="19" x14ac:dyDescent="0.2">
      <c r="A2202" s="562" t="s">
        <v>156</v>
      </c>
      <c r="B2202" s="588" t="s">
        <v>226</v>
      </c>
      <c r="C2202" s="589">
        <v>5.5938880075143221E-2</v>
      </c>
      <c r="D2202" s="590">
        <v>0.15735860206798175</v>
      </c>
      <c r="E2202" s="588" t="s">
        <v>226</v>
      </c>
      <c r="F2202" s="589">
        <v>0.13419408104360164</v>
      </c>
      <c r="G2202" s="590">
        <v>0.25608286233889305</v>
      </c>
      <c r="H2202" s="588"/>
      <c r="I2202" s="589"/>
      <c r="J2202" s="590"/>
      <c r="K2202" s="588"/>
      <c r="L2202" s="589"/>
      <c r="M2202" s="590"/>
      <c r="N2202" s="591"/>
    </row>
    <row r="2203" spans="1:14" ht="38" x14ac:dyDescent="0.2">
      <c r="A2203" s="528" t="s">
        <v>1175</v>
      </c>
      <c r="B2203" s="568">
        <v>0.240506329113924</v>
      </c>
      <c r="C2203" s="569">
        <v>0.18611521418020699</v>
      </c>
      <c r="D2203" s="570">
        <v>0.18701550387596899</v>
      </c>
      <c r="E2203" s="568">
        <v>0.246753246753247</v>
      </c>
      <c r="F2203" s="569">
        <v>0.19600000000000001</v>
      </c>
      <c r="G2203" s="570">
        <v>0.192</v>
      </c>
      <c r="H2203" s="568"/>
      <c r="I2203" s="569"/>
      <c r="J2203" s="570"/>
      <c r="K2203" s="568"/>
      <c r="L2203" s="569"/>
      <c r="M2203" s="570"/>
      <c r="N2203" s="576"/>
    </row>
    <row r="2204" spans="1:14" ht="19" x14ac:dyDescent="0.2">
      <c r="A2204" s="534" t="s">
        <v>805</v>
      </c>
      <c r="B2204" s="529">
        <v>0.518987341772152</v>
      </c>
      <c r="C2204" s="530">
        <v>0.46824224519940899</v>
      </c>
      <c r="D2204" s="531">
        <v>0.45058139534883701</v>
      </c>
      <c r="E2204" s="529">
        <v>0.506493506493506</v>
      </c>
      <c r="F2204" s="530">
        <v>0.45200000000000001</v>
      </c>
      <c r="G2204" s="531">
        <v>0.42666666666666703</v>
      </c>
      <c r="H2204" s="529"/>
      <c r="I2204" s="530"/>
      <c r="J2204" s="531"/>
      <c r="K2204" s="529"/>
      <c r="L2204" s="530"/>
      <c r="M2204" s="531"/>
      <c r="N2204" s="577"/>
    </row>
    <row r="2205" spans="1:14" ht="19" x14ac:dyDescent="0.2">
      <c r="A2205" s="534" t="s">
        <v>102</v>
      </c>
      <c r="B2205" s="529">
        <v>0.189873417721519</v>
      </c>
      <c r="C2205" s="530">
        <v>0.27769571639586399</v>
      </c>
      <c r="D2205" s="531">
        <v>0.28294573643410897</v>
      </c>
      <c r="E2205" s="529">
        <v>0.19480519480519501</v>
      </c>
      <c r="F2205" s="530">
        <v>0.26400000000000001</v>
      </c>
      <c r="G2205" s="531">
        <v>0.28000000000000003</v>
      </c>
      <c r="H2205" s="529"/>
      <c r="I2205" s="530"/>
      <c r="J2205" s="531"/>
      <c r="K2205" s="529"/>
      <c r="L2205" s="530"/>
      <c r="M2205" s="531"/>
      <c r="N2205" s="577"/>
    </row>
    <row r="2206" spans="1:14" ht="19" x14ac:dyDescent="0.2">
      <c r="A2206" s="534" t="s">
        <v>806</v>
      </c>
      <c r="B2206" s="529">
        <v>5.0632911392405097E-2</v>
      </c>
      <c r="C2206" s="530">
        <v>6.0561299852289502E-2</v>
      </c>
      <c r="D2206" s="531">
        <v>6.8798449612403098E-2</v>
      </c>
      <c r="E2206" s="529">
        <v>5.1948051948051903E-2</v>
      </c>
      <c r="F2206" s="530">
        <v>0.08</v>
      </c>
      <c r="G2206" s="531">
        <v>8.2666666666666694E-2</v>
      </c>
      <c r="H2206" s="529"/>
      <c r="I2206" s="530"/>
      <c r="J2206" s="531"/>
      <c r="K2206" s="529"/>
      <c r="L2206" s="530"/>
      <c r="M2206" s="531"/>
      <c r="N2206" s="577"/>
    </row>
    <row r="2207" spans="1:14" ht="19" x14ac:dyDescent="0.2">
      <c r="A2207" s="534" t="s">
        <v>103</v>
      </c>
      <c r="B2207" s="529">
        <v>0</v>
      </c>
      <c r="C2207" s="530">
        <v>7.3855243722304297E-3</v>
      </c>
      <c r="D2207" s="531">
        <v>1.06589147286822E-2</v>
      </c>
      <c r="E2207" s="529">
        <v>0</v>
      </c>
      <c r="F2207" s="530">
        <v>8.0000000000000002E-3</v>
      </c>
      <c r="G2207" s="531">
        <v>1.8666666666666699E-2</v>
      </c>
      <c r="H2207" s="529"/>
      <c r="I2207" s="530"/>
      <c r="J2207" s="531"/>
      <c r="K2207" s="529"/>
      <c r="L2207" s="530"/>
      <c r="M2207" s="531"/>
      <c r="N2207" s="636"/>
    </row>
    <row r="2208" spans="1:14" ht="19" x14ac:dyDescent="0.2">
      <c r="A2208" s="602" t="s">
        <v>237</v>
      </c>
      <c r="B2208" s="603">
        <v>79</v>
      </c>
      <c r="C2208" s="604">
        <v>677</v>
      </c>
      <c r="D2208" s="605">
        <v>1032</v>
      </c>
      <c r="E2208" s="603">
        <v>77</v>
      </c>
      <c r="F2208" s="604">
        <v>250</v>
      </c>
      <c r="G2208" s="605">
        <v>375</v>
      </c>
      <c r="H2208" s="603"/>
      <c r="I2208" s="604"/>
      <c r="J2208" s="605"/>
      <c r="K2208" s="603"/>
      <c r="L2208" s="604"/>
      <c r="M2208" s="605"/>
      <c r="N2208" s="582"/>
    </row>
    <row r="2209" spans="1:14" ht="19" x14ac:dyDescent="0.2">
      <c r="A2209" s="534" t="s">
        <v>177</v>
      </c>
      <c r="B2209" s="583">
        <v>3.9493670886076</v>
      </c>
      <c r="C2209" s="584">
        <v>3.7651403249630699</v>
      </c>
      <c r="D2209" s="585">
        <v>3.7344961240310099</v>
      </c>
      <c r="E2209" s="583">
        <v>3.9480519480519498</v>
      </c>
      <c r="F2209" s="584">
        <v>3.7480000000000002</v>
      </c>
      <c r="G2209" s="585">
        <v>3.6906666666666701</v>
      </c>
      <c r="H2209" s="583"/>
      <c r="I2209" s="584"/>
      <c r="J2209" s="585"/>
      <c r="K2209" s="583"/>
      <c r="L2209" s="584"/>
      <c r="M2209" s="585"/>
      <c r="N2209" s="586"/>
    </row>
    <row r="2210" spans="1:14" ht="19" x14ac:dyDescent="0.2">
      <c r="A2210" s="534" t="s">
        <v>157</v>
      </c>
      <c r="B2210" s="583">
        <v>0.79901757268977203</v>
      </c>
      <c r="C2210" s="584">
        <v>0.84760130712611903</v>
      </c>
      <c r="D2210" s="585">
        <v>0.87825986246551302</v>
      </c>
      <c r="E2210" s="583">
        <v>0.80941993356034903</v>
      </c>
      <c r="F2210" s="584">
        <v>0.88975426416646597</v>
      </c>
      <c r="G2210" s="585">
        <v>0.93665312313779103</v>
      </c>
      <c r="H2210" s="583"/>
      <c r="I2210" s="584"/>
      <c r="J2210" s="585"/>
      <c r="K2210" s="583"/>
      <c r="L2210" s="584"/>
      <c r="M2210" s="585"/>
      <c r="N2210" s="586"/>
    </row>
    <row r="2211" spans="1:14" ht="19" x14ac:dyDescent="0.2">
      <c r="A2211" s="534" t="s">
        <v>238</v>
      </c>
      <c r="B2211" s="587" t="s">
        <v>226</v>
      </c>
      <c r="C2211" s="584" t="s">
        <v>118</v>
      </c>
      <c r="D2211" s="585" t="s">
        <v>244</v>
      </c>
      <c r="E2211" s="587" t="s">
        <v>226</v>
      </c>
      <c r="F2211" s="584" t="s">
        <v>118</v>
      </c>
      <c r="G2211" s="585" t="s">
        <v>244</v>
      </c>
      <c r="H2211" s="587"/>
      <c r="I2211" s="584"/>
      <c r="J2211" s="585"/>
      <c r="K2211" s="587"/>
      <c r="L2211" s="584"/>
      <c r="M2211" s="585"/>
      <c r="N2211" s="586"/>
    </row>
    <row r="2212" spans="1:14" ht="19" x14ac:dyDescent="0.2">
      <c r="A2212" s="562" t="s">
        <v>156</v>
      </c>
      <c r="B2212" s="588" t="s">
        <v>226</v>
      </c>
      <c r="C2212" s="589">
        <v>0.21735073093406401</v>
      </c>
      <c r="D2212" s="590">
        <v>0.24465533922202606</v>
      </c>
      <c r="E2212" s="588" t="s">
        <v>226</v>
      </c>
      <c r="F2212" s="589">
        <v>0.22483954964729616</v>
      </c>
      <c r="G2212" s="590">
        <v>0.27479252994218201</v>
      </c>
      <c r="H2212" s="588"/>
      <c r="I2212" s="589"/>
      <c r="J2212" s="590"/>
      <c r="K2212" s="588"/>
      <c r="L2212" s="589"/>
      <c r="M2212" s="590"/>
      <c r="N2212" s="591"/>
    </row>
    <row r="2213" spans="1:14" ht="133" x14ac:dyDescent="0.2">
      <c r="A2213" s="528" t="s">
        <v>1176</v>
      </c>
      <c r="B2213" s="568">
        <v>3.5294117647058802E-2</v>
      </c>
      <c r="C2213" s="569">
        <v>5.9701492537313397E-2</v>
      </c>
      <c r="D2213" s="570">
        <v>5.1029543419874701E-2</v>
      </c>
      <c r="E2213" s="568">
        <v>2.40963855421687E-2</v>
      </c>
      <c r="F2213" s="569">
        <v>5.5970149253731297E-2</v>
      </c>
      <c r="G2213" s="570">
        <v>4.4226044226044203E-2</v>
      </c>
      <c r="H2213" s="568"/>
      <c r="I2213" s="569"/>
      <c r="J2213" s="570"/>
      <c r="K2213" s="568"/>
      <c r="L2213" s="569"/>
      <c r="M2213" s="570"/>
      <c r="N2213" s="576"/>
    </row>
    <row r="2214" spans="1:14" ht="19" x14ac:dyDescent="0.2">
      <c r="A2214" s="534" t="s">
        <v>73</v>
      </c>
      <c r="B2214" s="529">
        <v>0.152941176470588</v>
      </c>
      <c r="C2214" s="530">
        <v>0.16689280868385301</v>
      </c>
      <c r="D2214" s="531">
        <v>0.154879140555058</v>
      </c>
      <c r="E2214" s="529">
        <v>0.14457831325301199</v>
      </c>
      <c r="F2214" s="530">
        <v>0.152985074626866</v>
      </c>
      <c r="G2214" s="531">
        <v>0.13022113022112999</v>
      </c>
      <c r="H2214" s="529"/>
      <c r="I2214" s="530"/>
      <c r="J2214" s="531"/>
      <c r="K2214" s="529"/>
      <c r="L2214" s="530"/>
      <c r="M2214" s="531"/>
      <c r="N2214" s="577"/>
    </row>
    <row r="2215" spans="1:14" ht="19" x14ac:dyDescent="0.2">
      <c r="A2215" s="534" t="s">
        <v>74</v>
      </c>
      <c r="B2215" s="529">
        <v>0.35294117647058798</v>
      </c>
      <c r="C2215" s="530">
        <v>0.32564450474898199</v>
      </c>
      <c r="D2215" s="531">
        <v>0.341092211280215</v>
      </c>
      <c r="E2215" s="529">
        <v>0.36144578313253001</v>
      </c>
      <c r="F2215" s="530">
        <v>0.25746268656716398</v>
      </c>
      <c r="G2215" s="531">
        <v>0.265356265356265</v>
      </c>
      <c r="H2215" s="529"/>
      <c r="I2215" s="530"/>
      <c r="J2215" s="531"/>
      <c r="K2215" s="529"/>
      <c r="L2215" s="530"/>
      <c r="M2215" s="531"/>
      <c r="N2215" s="577"/>
    </row>
    <row r="2216" spans="1:14" ht="19" x14ac:dyDescent="0.2">
      <c r="A2216" s="534" t="s">
        <v>362</v>
      </c>
      <c r="B2216" s="529">
        <v>0.45882352941176502</v>
      </c>
      <c r="C2216" s="530">
        <v>0.44776119402985098</v>
      </c>
      <c r="D2216" s="531">
        <v>0.452999104744852</v>
      </c>
      <c r="E2216" s="529">
        <v>0.469879518072289</v>
      </c>
      <c r="F2216" s="530">
        <v>0.53358208955223896</v>
      </c>
      <c r="G2216" s="531">
        <v>0.56019656019655995</v>
      </c>
      <c r="H2216" s="529"/>
      <c r="I2216" s="530"/>
      <c r="J2216" s="531"/>
      <c r="K2216" s="529"/>
      <c r="L2216" s="530"/>
      <c r="M2216" s="531"/>
      <c r="N2216" s="636"/>
    </row>
    <row r="2217" spans="1:14" ht="19" x14ac:dyDescent="0.2">
      <c r="A2217" s="602" t="s">
        <v>237</v>
      </c>
      <c r="B2217" s="603">
        <v>85</v>
      </c>
      <c r="C2217" s="604">
        <v>737</v>
      </c>
      <c r="D2217" s="605">
        <v>1117</v>
      </c>
      <c r="E2217" s="603">
        <v>83</v>
      </c>
      <c r="F2217" s="604">
        <v>268</v>
      </c>
      <c r="G2217" s="605">
        <v>407</v>
      </c>
      <c r="H2217" s="603"/>
      <c r="I2217" s="604"/>
      <c r="J2217" s="605"/>
      <c r="K2217" s="603"/>
      <c r="L2217" s="604"/>
      <c r="M2217" s="605"/>
      <c r="N2217" s="582"/>
    </row>
    <row r="2218" spans="1:14" ht="19" x14ac:dyDescent="0.2">
      <c r="A2218" s="534" t="s">
        <v>177</v>
      </c>
      <c r="B2218" s="583">
        <v>1.76470588235294</v>
      </c>
      <c r="C2218" s="584">
        <v>1.83853459972863</v>
      </c>
      <c r="D2218" s="585">
        <v>1.8039391226499599</v>
      </c>
      <c r="E2218" s="583">
        <v>1.7228915662650599</v>
      </c>
      <c r="F2218" s="584">
        <v>1.7313432835820901</v>
      </c>
      <c r="G2218" s="585">
        <v>1.6584766584766599</v>
      </c>
      <c r="H2218" s="583"/>
      <c r="I2218" s="584"/>
      <c r="J2218" s="585"/>
      <c r="K2218" s="583"/>
      <c r="L2218" s="584"/>
      <c r="M2218" s="585"/>
      <c r="N2218" s="586"/>
    </row>
    <row r="2219" spans="1:14" ht="19" x14ac:dyDescent="0.2">
      <c r="A2219" s="534" t="s">
        <v>157</v>
      </c>
      <c r="B2219" s="583">
        <v>0.84016805041680598</v>
      </c>
      <c r="C2219" s="584">
        <v>0.91022693163611101</v>
      </c>
      <c r="D2219" s="585">
        <v>0.87991459948327899</v>
      </c>
      <c r="E2219" s="583">
        <v>0.80111588352150598</v>
      </c>
      <c r="F2219" s="584">
        <v>0.91728453759644402</v>
      </c>
      <c r="G2219" s="585">
        <v>0.86748639706013497</v>
      </c>
      <c r="H2219" s="583"/>
      <c r="I2219" s="584"/>
      <c r="J2219" s="585"/>
      <c r="K2219" s="583"/>
      <c r="L2219" s="584"/>
      <c r="M2219" s="585"/>
      <c r="N2219" s="586"/>
    </row>
    <row r="2220" spans="1:14" ht="19" x14ac:dyDescent="0.2">
      <c r="A2220" s="534" t="s">
        <v>238</v>
      </c>
      <c r="B2220" s="587" t="s">
        <v>226</v>
      </c>
      <c r="C2220" s="584" t="s">
        <v>118</v>
      </c>
      <c r="D2220" s="585" t="s">
        <v>118</v>
      </c>
      <c r="E2220" s="587" t="s">
        <v>226</v>
      </c>
      <c r="F2220" s="584" t="s">
        <v>118</v>
      </c>
      <c r="G2220" s="585" t="s">
        <v>118</v>
      </c>
      <c r="H2220" s="587"/>
      <c r="I2220" s="584"/>
      <c r="J2220" s="585"/>
      <c r="K2220" s="587"/>
      <c r="L2220" s="584"/>
      <c r="M2220" s="585"/>
      <c r="N2220" s="586"/>
    </row>
    <row r="2221" spans="1:14" ht="19" x14ac:dyDescent="0.2">
      <c r="A2221" s="562" t="s">
        <v>156</v>
      </c>
      <c r="B2221" s="588" t="s">
        <v>226</v>
      </c>
      <c r="C2221" s="589">
        <v>-8.1110231756145276E-2</v>
      </c>
      <c r="D2221" s="590">
        <v>-4.458755465593961E-2</v>
      </c>
      <c r="E2221" s="588" t="s">
        <v>226</v>
      </c>
      <c r="F2221" s="589">
        <v>-9.2138447456840342E-3</v>
      </c>
      <c r="G2221" s="590">
        <v>7.4254660368967926E-2</v>
      </c>
      <c r="H2221" s="588"/>
      <c r="I2221" s="589"/>
      <c r="J2221" s="590"/>
      <c r="K2221" s="588"/>
      <c r="L2221" s="589"/>
      <c r="M2221" s="590"/>
      <c r="N2221" s="591"/>
    </row>
    <row r="2222" spans="1:14" ht="38" x14ac:dyDescent="0.2">
      <c r="A2222" s="528" t="s">
        <v>1177</v>
      </c>
      <c r="B2222" s="568">
        <v>0.25882352941176501</v>
      </c>
      <c r="C2222" s="569">
        <v>0.14402173913043501</v>
      </c>
      <c r="D2222" s="570">
        <v>0.15053763440860199</v>
      </c>
      <c r="E2222" s="568">
        <v>0.25301204819277101</v>
      </c>
      <c r="F2222" s="569">
        <v>0.15730337078651699</v>
      </c>
      <c r="G2222" s="570">
        <v>0.16461916461916501</v>
      </c>
      <c r="H2222" s="568"/>
      <c r="I2222" s="569"/>
      <c r="J2222" s="570"/>
      <c r="K2222" s="568"/>
      <c r="L2222" s="569"/>
      <c r="M2222" s="570"/>
      <c r="N2222" s="576"/>
    </row>
    <row r="2223" spans="1:14" ht="19" x14ac:dyDescent="0.2">
      <c r="A2223" s="534" t="s">
        <v>73</v>
      </c>
      <c r="B2223" s="529">
        <v>0.44705882352941201</v>
      </c>
      <c r="C2223" s="530">
        <v>0.46331521739130399</v>
      </c>
      <c r="D2223" s="531">
        <v>0.452508960573477</v>
      </c>
      <c r="E2223" s="529">
        <v>0.44578313253011997</v>
      </c>
      <c r="F2223" s="530">
        <v>0.50187265917602997</v>
      </c>
      <c r="G2223" s="531">
        <v>0.47665847665847699</v>
      </c>
      <c r="H2223" s="529"/>
      <c r="I2223" s="530"/>
      <c r="J2223" s="531"/>
      <c r="K2223" s="529"/>
      <c r="L2223" s="530"/>
      <c r="M2223" s="531"/>
      <c r="N2223" s="577"/>
    </row>
    <row r="2224" spans="1:14" ht="19" x14ac:dyDescent="0.2">
      <c r="A2224" s="534" t="s">
        <v>74</v>
      </c>
      <c r="B2224" s="529">
        <v>0.14117647058823499</v>
      </c>
      <c r="C2224" s="530">
        <v>0.221467391304348</v>
      </c>
      <c r="D2224" s="531">
        <v>0.228494623655914</v>
      </c>
      <c r="E2224" s="529">
        <v>0.14457831325301199</v>
      </c>
      <c r="F2224" s="530">
        <v>0.202247191011236</v>
      </c>
      <c r="G2224" s="531">
        <v>0.211302211302211</v>
      </c>
      <c r="H2224" s="529"/>
      <c r="I2224" s="530"/>
      <c r="J2224" s="531"/>
      <c r="K2224" s="529"/>
      <c r="L2224" s="530"/>
      <c r="M2224" s="531"/>
      <c r="N2224" s="577"/>
    </row>
    <row r="2225" spans="1:14" ht="19" x14ac:dyDescent="0.2">
      <c r="A2225" s="534" t="s">
        <v>362</v>
      </c>
      <c r="B2225" s="529">
        <v>0.152941176470588</v>
      </c>
      <c r="C2225" s="530">
        <v>0.171195652173913</v>
      </c>
      <c r="D2225" s="531">
        <v>0.16845878136200701</v>
      </c>
      <c r="E2225" s="529">
        <v>0.156626506024096</v>
      </c>
      <c r="F2225" s="530">
        <v>0.13857677902621701</v>
      </c>
      <c r="G2225" s="531">
        <v>0.147420147420147</v>
      </c>
      <c r="H2225" s="529"/>
      <c r="I2225" s="530"/>
      <c r="J2225" s="531"/>
      <c r="K2225" s="529"/>
      <c r="L2225" s="530"/>
      <c r="M2225" s="531"/>
      <c r="N2225" s="636"/>
    </row>
    <row r="2226" spans="1:14" ht="19" x14ac:dyDescent="0.2">
      <c r="A2226" s="602" t="s">
        <v>237</v>
      </c>
      <c r="B2226" s="603">
        <v>85</v>
      </c>
      <c r="C2226" s="604">
        <v>736</v>
      </c>
      <c r="D2226" s="605">
        <v>1116</v>
      </c>
      <c r="E2226" s="603">
        <v>83</v>
      </c>
      <c r="F2226" s="604">
        <v>267</v>
      </c>
      <c r="G2226" s="605">
        <v>407</v>
      </c>
      <c r="H2226" s="603"/>
      <c r="I2226" s="604"/>
      <c r="J2226" s="605"/>
      <c r="K2226" s="603"/>
      <c r="L2226" s="604"/>
      <c r="M2226" s="605"/>
      <c r="N2226" s="586"/>
    </row>
    <row r="2227" spans="1:14" ht="19" x14ac:dyDescent="0.2">
      <c r="A2227" s="534" t="s">
        <v>177</v>
      </c>
      <c r="B2227" s="583">
        <v>2.8117647058823501</v>
      </c>
      <c r="C2227" s="584">
        <v>2.5801630434782599</v>
      </c>
      <c r="D2227" s="585">
        <v>2.5851254480286698</v>
      </c>
      <c r="E2227" s="583">
        <v>2.7951807228915699</v>
      </c>
      <c r="F2227" s="584">
        <v>2.6779026217228501</v>
      </c>
      <c r="G2227" s="585">
        <v>2.6584766584766601</v>
      </c>
      <c r="H2227" s="583"/>
      <c r="I2227" s="584"/>
      <c r="J2227" s="585"/>
      <c r="K2227" s="583"/>
      <c r="L2227" s="584"/>
      <c r="M2227" s="585"/>
      <c r="N2227" s="586"/>
    </row>
    <row r="2228" spans="1:14" ht="19" x14ac:dyDescent="0.2">
      <c r="A2228" s="534" t="s">
        <v>157</v>
      </c>
      <c r="B2228" s="583">
        <v>0.99395934628777904</v>
      </c>
      <c r="C2228" s="584">
        <v>0.93552006740096605</v>
      </c>
      <c r="D2228" s="585">
        <v>0.93890169709332705</v>
      </c>
      <c r="E2228" s="583">
        <v>0.99705708602596699</v>
      </c>
      <c r="F2228" s="584">
        <v>0.90175189865196503</v>
      </c>
      <c r="G2228" s="585">
        <v>0.92252632296973403</v>
      </c>
      <c r="H2228" s="583"/>
      <c r="I2228" s="584"/>
      <c r="J2228" s="585"/>
      <c r="K2228" s="583"/>
      <c r="L2228" s="584"/>
      <c r="M2228" s="585"/>
      <c r="N2228" s="586"/>
    </row>
    <row r="2229" spans="1:14" ht="19" x14ac:dyDescent="0.2">
      <c r="A2229" s="534" t="s">
        <v>238</v>
      </c>
      <c r="B2229" s="587" t="s">
        <v>226</v>
      </c>
      <c r="C2229" s="584" t="s">
        <v>244</v>
      </c>
      <c r="D2229" s="585" t="s">
        <v>244</v>
      </c>
      <c r="E2229" s="587" t="s">
        <v>226</v>
      </c>
      <c r="F2229" s="584" t="s">
        <v>118</v>
      </c>
      <c r="G2229" s="585" t="s">
        <v>118</v>
      </c>
      <c r="H2229" s="587"/>
      <c r="I2229" s="584"/>
      <c r="J2229" s="585"/>
      <c r="K2229" s="587"/>
      <c r="L2229" s="584"/>
      <c r="M2229" s="585"/>
      <c r="N2229" s="586"/>
    </row>
    <row r="2230" spans="1:14" ht="19" x14ac:dyDescent="0.2">
      <c r="A2230" s="562" t="s">
        <v>156</v>
      </c>
      <c r="B2230" s="588" t="s">
        <v>226</v>
      </c>
      <c r="C2230" s="589">
        <v>0.24756461189284695</v>
      </c>
      <c r="D2230" s="590">
        <v>0.24138763254482884</v>
      </c>
      <c r="E2230" s="588" t="s">
        <v>226</v>
      </c>
      <c r="F2230" s="589">
        <v>0.13005584057437491</v>
      </c>
      <c r="G2230" s="590">
        <v>0.14818445936029376</v>
      </c>
      <c r="H2230" s="588"/>
      <c r="I2230" s="589"/>
      <c r="J2230" s="590"/>
      <c r="K2230" s="588"/>
      <c r="L2230" s="589"/>
      <c r="M2230" s="590"/>
      <c r="N2230" s="591"/>
    </row>
    <row r="2231" spans="1:14" ht="38" x14ac:dyDescent="0.2">
      <c r="A2231" s="528" t="s">
        <v>1178</v>
      </c>
      <c r="B2231" s="568">
        <v>3.5294117647058802E-2</v>
      </c>
      <c r="C2231" s="569">
        <v>9.1032608695652203E-2</v>
      </c>
      <c r="D2231" s="570">
        <v>8.3333333333333301E-2</v>
      </c>
      <c r="E2231" s="568">
        <v>2.40963855421687E-2</v>
      </c>
      <c r="F2231" s="569">
        <v>5.6179775280898903E-2</v>
      </c>
      <c r="G2231" s="570">
        <v>4.6683046683046701E-2</v>
      </c>
      <c r="H2231" s="568"/>
      <c r="I2231" s="569"/>
      <c r="J2231" s="570"/>
      <c r="K2231" s="568"/>
      <c r="L2231" s="569"/>
      <c r="M2231" s="570"/>
      <c r="N2231" s="577"/>
    </row>
    <row r="2232" spans="1:14" ht="19" x14ac:dyDescent="0.2">
      <c r="A2232" s="534" t="s">
        <v>73</v>
      </c>
      <c r="B2232" s="529">
        <v>0.317647058823529</v>
      </c>
      <c r="C2232" s="530">
        <v>0.36956521739130399</v>
      </c>
      <c r="D2232" s="531">
        <v>0.34139784946236601</v>
      </c>
      <c r="E2232" s="529">
        <v>0.313253012048193</v>
      </c>
      <c r="F2232" s="530">
        <v>0.29213483146067398</v>
      </c>
      <c r="G2232" s="531">
        <v>0.265356265356265</v>
      </c>
      <c r="H2232" s="529"/>
      <c r="I2232" s="530"/>
      <c r="J2232" s="531"/>
      <c r="K2232" s="529"/>
      <c r="L2232" s="530"/>
      <c r="M2232" s="531"/>
      <c r="N2232" s="577"/>
    </row>
    <row r="2233" spans="1:14" ht="19" x14ac:dyDescent="0.2">
      <c r="A2233" s="534" t="s">
        <v>74</v>
      </c>
      <c r="B2233" s="529">
        <v>0.4</v>
      </c>
      <c r="C2233" s="530">
        <v>0.38722826086956502</v>
      </c>
      <c r="D2233" s="531">
        <v>0.40322580645161299</v>
      </c>
      <c r="E2233" s="529">
        <v>0.40963855421686701</v>
      </c>
      <c r="F2233" s="530">
        <v>0.426966292134831</v>
      </c>
      <c r="G2233" s="531">
        <v>0.42997542997542998</v>
      </c>
      <c r="H2233" s="529"/>
      <c r="I2233" s="530"/>
      <c r="J2233" s="531"/>
      <c r="K2233" s="529"/>
      <c r="L2233" s="530"/>
      <c r="M2233" s="531"/>
      <c r="N2233" s="577"/>
    </row>
    <row r="2234" spans="1:14" ht="19" x14ac:dyDescent="0.2">
      <c r="A2234" s="534" t="s">
        <v>362</v>
      </c>
      <c r="B2234" s="529">
        <v>0.247058823529412</v>
      </c>
      <c r="C2234" s="530">
        <v>0.15217391304347799</v>
      </c>
      <c r="D2234" s="531">
        <v>0.17204301075268799</v>
      </c>
      <c r="E2234" s="529">
        <v>0.25301204819277101</v>
      </c>
      <c r="F2234" s="530">
        <v>0.224719101123595</v>
      </c>
      <c r="G2234" s="531">
        <v>0.25798525798525801</v>
      </c>
      <c r="H2234" s="529"/>
      <c r="I2234" s="530"/>
      <c r="J2234" s="531"/>
      <c r="K2234" s="529"/>
      <c r="L2234" s="530"/>
      <c r="M2234" s="531"/>
      <c r="N2234" s="577"/>
    </row>
    <row r="2235" spans="1:14" ht="19" x14ac:dyDescent="0.2">
      <c r="A2235" s="602" t="s">
        <v>237</v>
      </c>
      <c r="B2235" s="603">
        <v>85</v>
      </c>
      <c r="C2235" s="604">
        <v>736</v>
      </c>
      <c r="D2235" s="605">
        <v>1116</v>
      </c>
      <c r="E2235" s="603">
        <v>83</v>
      </c>
      <c r="F2235" s="604">
        <v>267</v>
      </c>
      <c r="G2235" s="605">
        <v>407</v>
      </c>
      <c r="H2235" s="603"/>
      <c r="I2235" s="604"/>
      <c r="J2235" s="605"/>
      <c r="K2235" s="603"/>
      <c r="L2235" s="604"/>
      <c r="M2235" s="605"/>
      <c r="N2235" s="582"/>
    </row>
    <row r="2236" spans="1:14" ht="19" x14ac:dyDescent="0.2">
      <c r="A2236" s="534" t="s">
        <v>177</v>
      </c>
      <c r="B2236" s="583">
        <v>2.1411764705882299</v>
      </c>
      <c r="C2236" s="584">
        <v>2.3994565217391299</v>
      </c>
      <c r="D2236" s="585">
        <v>2.3360215053763498</v>
      </c>
      <c r="E2236" s="583">
        <v>2.1084337349397599</v>
      </c>
      <c r="F2236" s="584">
        <v>2.17977528089888</v>
      </c>
      <c r="G2236" s="585">
        <v>2.1007371007371001</v>
      </c>
      <c r="H2236" s="583"/>
      <c r="I2236" s="584"/>
      <c r="J2236" s="585"/>
      <c r="K2236" s="583"/>
      <c r="L2236" s="584"/>
      <c r="M2236" s="585"/>
      <c r="N2236" s="586"/>
    </row>
    <row r="2237" spans="1:14" ht="19" x14ac:dyDescent="0.2">
      <c r="A2237" s="534" t="s">
        <v>157</v>
      </c>
      <c r="B2237" s="583">
        <v>0.83313723182848098</v>
      </c>
      <c r="C2237" s="584">
        <v>0.85281429469511205</v>
      </c>
      <c r="D2237" s="585">
        <v>0.85704253991979396</v>
      </c>
      <c r="E2237" s="583">
        <v>0.81168370916639998</v>
      </c>
      <c r="F2237" s="584">
        <v>0.84375366669624696</v>
      </c>
      <c r="G2237" s="585">
        <v>0.83764533165875199</v>
      </c>
      <c r="H2237" s="583"/>
      <c r="I2237" s="584"/>
      <c r="J2237" s="585"/>
      <c r="K2237" s="583"/>
      <c r="L2237" s="584"/>
      <c r="M2237" s="585"/>
      <c r="N2237" s="586"/>
    </row>
    <row r="2238" spans="1:14" ht="19" x14ac:dyDescent="0.2">
      <c r="A2238" s="534" t="s">
        <v>238</v>
      </c>
      <c r="B2238" s="587" t="s">
        <v>226</v>
      </c>
      <c r="C2238" s="584" t="s">
        <v>214</v>
      </c>
      <c r="D2238" s="585" t="s">
        <v>244</v>
      </c>
      <c r="E2238" s="587" t="s">
        <v>226</v>
      </c>
      <c r="F2238" s="584" t="s">
        <v>118</v>
      </c>
      <c r="G2238" s="585" t="s">
        <v>118</v>
      </c>
      <c r="H2238" s="587"/>
      <c r="I2238" s="584"/>
      <c r="J2238" s="585"/>
      <c r="K2238" s="587"/>
      <c r="L2238" s="584"/>
      <c r="M2238" s="585"/>
      <c r="N2238" s="586"/>
    </row>
    <row r="2239" spans="1:14" ht="19" x14ac:dyDescent="0.2">
      <c r="A2239" s="562" t="s">
        <v>156</v>
      </c>
      <c r="B2239" s="588" t="s">
        <v>226</v>
      </c>
      <c r="C2239" s="589">
        <v>-0.3028561467103893</v>
      </c>
      <c r="D2239" s="590">
        <v>-0.22734581507045656</v>
      </c>
      <c r="E2239" s="588" t="s">
        <v>226</v>
      </c>
      <c r="F2239" s="589">
        <v>-8.4552575917638192E-2</v>
      </c>
      <c r="G2239" s="590">
        <v>9.1884165192188966E-3</v>
      </c>
      <c r="H2239" s="588"/>
      <c r="I2239" s="589"/>
      <c r="J2239" s="590"/>
      <c r="K2239" s="588"/>
      <c r="L2239" s="589"/>
      <c r="M2239" s="590"/>
      <c r="N2239" s="591"/>
    </row>
    <row r="2240" spans="1:14" ht="38" x14ac:dyDescent="0.2">
      <c r="A2240" s="528" t="s">
        <v>1179</v>
      </c>
      <c r="B2240" s="568">
        <v>0.435294117647059</v>
      </c>
      <c r="C2240" s="569">
        <v>0.372282608695652</v>
      </c>
      <c r="D2240" s="570">
        <v>0.36591928251121097</v>
      </c>
      <c r="E2240" s="568">
        <v>0.421686746987952</v>
      </c>
      <c r="F2240" s="569">
        <v>0.384328358208955</v>
      </c>
      <c r="G2240" s="570">
        <v>0.37745098039215702</v>
      </c>
      <c r="H2240" s="568"/>
      <c r="I2240" s="569"/>
      <c r="J2240" s="570"/>
      <c r="K2240" s="568"/>
      <c r="L2240" s="569"/>
      <c r="M2240" s="570"/>
      <c r="N2240" s="577"/>
    </row>
    <row r="2241" spans="1:14" ht="19" x14ac:dyDescent="0.2">
      <c r="A2241" s="534" t="s">
        <v>73</v>
      </c>
      <c r="B2241" s="529">
        <v>0.51764705882352902</v>
      </c>
      <c r="C2241" s="530">
        <v>0.55434782608695699</v>
      </c>
      <c r="D2241" s="531">
        <v>0.56412556053811702</v>
      </c>
      <c r="E2241" s="529">
        <v>0.530120481927711</v>
      </c>
      <c r="F2241" s="530">
        <v>0.53358208955223896</v>
      </c>
      <c r="G2241" s="531">
        <v>0.54166666666666696</v>
      </c>
      <c r="H2241" s="529"/>
      <c r="I2241" s="530"/>
      <c r="J2241" s="531"/>
      <c r="K2241" s="529"/>
      <c r="L2241" s="530"/>
      <c r="M2241" s="531"/>
      <c r="N2241" s="577"/>
    </row>
    <row r="2242" spans="1:14" ht="19" x14ac:dyDescent="0.2">
      <c r="A2242" s="534" t="s">
        <v>74</v>
      </c>
      <c r="B2242" s="529">
        <v>2.3529411764705899E-2</v>
      </c>
      <c r="C2242" s="530">
        <v>6.3858695652173905E-2</v>
      </c>
      <c r="D2242" s="531">
        <v>5.8295964125560498E-2</v>
      </c>
      <c r="E2242" s="529">
        <v>2.40963855421687E-2</v>
      </c>
      <c r="F2242" s="530">
        <v>6.7164179104477598E-2</v>
      </c>
      <c r="G2242" s="531">
        <v>6.1274509803921601E-2</v>
      </c>
      <c r="H2242" s="529"/>
      <c r="I2242" s="530"/>
      <c r="J2242" s="531"/>
      <c r="K2242" s="529"/>
      <c r="L2242" s="530"/>
      <c r="M2242" s="531"/>
      <c r="N2242" s="577"/>
    </row>
    <row r="2243" spans="1:14" ht="19" x14ac:dyDescent="0.2">
      <c r="A2243" s="534" t="s">
        <v>362</v>
      </c>
      <c r="B2243" s="529">
        <v>2.3529411764705899E-2</v>
      </c>
      <c r="C2243" s="530">
        <v>9.5108695652173902E-3</v>
      </c>
      <c r="D2243" s="531">
        <v>1.1659192825112101E-2</v>
      </c>
      <c r="E2243" s="529">
        <v>2.40963855421687E-2</v>
      </c>
      <c r="F2243" s="530">
        <v>1.49253731343284E-2</v>
      </c>
      <c r="G2243" s="531">
        <v>1.9607843137254902E-2</v>
      </c>
      <c r="H2243" s="529"/>
      <c r="I2243" s="530"/>
      <c r="J2243" s="531"/>
      <c r="K2243" s="529"/>
      <c r="L2243" s="530"/>
      <c r="M2243" s="531"/>
      <c r="N2243" s="577"/>
    </row>
    <row r="2244" spans="1:14" ht="19" x14ac:dyDescent="0.2">
      <c r="A2244" s="602" t="s">
        <v>237</v>
      </c>
      <c r="B2244" s="603">
        <v>85</v>
      </c>
      <c r="C2244" s="604">
        <v>736</v>
      </c>
      <c r="D2244" s="605">
        <v>1115</v>
      </c>
      <c r="E2244" s="603">
        <v>83</v>
      </c>
      <c r="F2244" s="604">
        <v>268</v>
      </c>
      <c r="G2244" s="605">
        <v>408</v>
      </c>
      <c r="H2244" s="603"/>
      <c r="I2244" s="604"/>
      <c r="J2244" s="605"/>
      <c r="K2244" s="603"/>
      <c r="L2244" s="604"/>
      <c r="M2244" s="605"/>
      <c r="N2244" s="582"/>
    </row>
    <row r="2245" spans="1:14" ht="19" x14ac:dyDescent="0.2">
      <c r="A2245" s="534" t="s">
        <v>177</v>
      </c>
      <c r="B2245" s="583">
        <v>3.3647058823529399</v>
      </c>
      <c r="C2245" s="584">
        <v>3.2894021739130399</v>
      </c>
      <c r="D2245" s="585">
        <v>3.2843049327354201</v>
      </c>
      <c r="E2245" s="583">
        <v>3.3493975903614399</v>
      </c>
      <c r="F2245" s="584">
        <v>3.2873134328358198</v>
      </c>
      <c r="G2245" s="585">
        <v>3.2769607843137201</v>
      </c>
      <c r="H2245" s="583"/>
      <c r="I2245" s="584"/>
      <c r="J2245" s="585"/>
      <c r="K2245" s="583"/>
      <c r="L2245" s="584"/>
      <c r="M2245" s="585"/>
      <c r="N2245" s="586"/>
    </row>
    <row r="2246" spans="1:14" ht="19" x14ac:dyDescent="0.2">
      <c r="A2246" s="534" t="s">
        <v>157</v>
      </c>
      <c r="B2246" s="583">
        <v>0.65186652927481703</v>
      </c>
      <c r="C2246" s="584">
        <v>0.62526983231733801</v>
      </c>
      <c r="D2246" s="585">
        <v>0.62479823409156698</v>
      </c>
      <c r="E2246" s="583">
        <v>0.65208361987646601</v>
      </c>
      <c r="F2246" s="584">
        <v>0.65593477818082102</v>
      </c>
      <c r="G2246" s="585">
        <v>0.66447857182464898</v>
      </c>
      <c r="H2246" s="583"/>
      <c r="I2246" s="584"/>
      <c r="J2246" s="585"/>
      <c r="K2246" s="583"/>
      <c r="L2246" s="584"/>
      <c r="M2246" s="585"/>
      <c r="N2246" s="586"/>
    </row>
    <row r="2247" spans="1:14" ht="19" x14ac:dyDescent="0.2">
      <c r="A2247" s="534" t="s">
        <v>238</v>
      </c>
      <c r="B2247" s="587" t="s">
        <v>226</v>
      </c>
      <c r="C2247" s="584" t="s">
        <v>118</v>
      </c>
      <c r="D2247" s="585" t="s">
        <v>118</v>
      </c>
      <c r="E2247" s="587" t="s">
        <v>226</v>
      </c>
      <c r="F2247" s="584" t="s">
        <v>118</v>
      </c>
      <c r="G2247" s="585" t="s">
        <v>118</v>
      </c>
      <c r="H2247" s="587"/>
      <c r="I2247" s="584"/>
      <c r="J2247" s="585"/>
      <c r="K2247" s="587"/>
      <c r="L2247" s="584"/>
      <c r="M2247" s="585"/>
      <c r="N2247" s="586"/>
    </row>
    <row r="2248" spans="1:14" ht="19" x14ac:dyDescent="0.2">
      <c r="A2248" s="562" t="s">
        <v>156</v>
      </c>
      <c r="B2248" s="588" t="s">
        <v>226</v>
      </c>
      <c r="C2248" s="589">
        <v>0.12043393835396445</v>
      </c>
      <c r="D2248" s="590">
        <v>0.1286830615557352</v>
      </c>
      <c r="E2248" s="588" t="s">
        <v>226</v>
      </c>
      <c r="F2248" s="589">
        <v>9.464989445719775E-2</v>
      </c>
      <c r="G2248" s="590">
        <v>0.10901300526337422</v>
      </c>
      <c r="H2248" s="588"/>
      <c r="I2248" s="589"/>
      <c r="J2248" s="590"/>
      <c r="K2248" s="588"/>
      <c r="L2248" s="589"/>
      <c r="M2248" s="590"/>
      <c r="N2248" s="591"/>
    </row>
    <row r="2249" spans="1:14" ht="28" customHeight="1" x14ac:dyDescent="0.2">
      <c r="A2249" s="528" t="s">
        <v>1180</v>
      </c>
      <c r="B2249" s="568">
        <v>0.4</v>
      </c>
      <c r="C2249" s="569">
        <v>0.27012278308322002</v>
      </c>
      <c r="D2249" s="570">
        <v>0.26690712353471602</v>
      </c>
      <c r="E2249" s="568">
        <v>0.40963855421686701</v>
      </c>
      <c r="F2249" s="569">
        <v>0.27238805970149299</v>
      </c>
      <c r="G2249" s="570">
        <v>0.266666666666667</v>
      </c>
      <c r="H2249" s="568"/>
      <c r="I2249" s="569"/>
      <c r="J2249" s="570"/>
      <c r="K2249" s="568"/>
      <c r="L2249" s="569"/>
      <c r="M2249" s="570"/>
      <c r="N2249" s="599" t="s">
        <v>211</v>
      </c>
    </row>
    <row r="2250" spans="1:14" ht="19" x14ac:dyDescent="0.2">
      <c r="A2250" s="534" t="s">
        <v>73</v>
      </c>
      <c r="B2250" s="529">
        <v>0.42352941176470599</v>
      </c>
      <c r="C2250" s="530">
        <v>0.51296043656207402</v>
      </c>
      <c r="D2250" s="531">
        <v>0.52479711451758304</v>
      </c>
      <c r="E2250" s="529">
        <v>0.43373493975903599</v>
      </c>
      <c r="F2250" s="530">
        <v>0.56716417910447803</v>
      </c>
      <c r="G2250" s="531">
        <v>0.55802469135802502</v>
      </c>
      <c r="H2250" s="529"/>
      <c r="I2250" s="530"/>
      <c r="J2250" s="531"/>
      <c r="K2250" s="529"/>
      <c r="L2250" s="530"/>
      <c r="M2250" s="531"/>
      <c r="N2250" s="600"/>
    </row>
    <row r="2251" spans="1:14" ht="19" x14ac:dyDescent="0.2">
      <c r="A2251" s="534" t="s">
        <v>74</v>
      </c>
      <c r="B2251" s="529">
        <v>0.11764705882352899</v>
      </c>
      <c r="C2251" s="530">
        <v>0.16371077762619399</v>
      </c>
      <c r="D2251" s="531">
        <v>0.15419296663661</v>
      </c>
      <c r="E2251" s="529">
        <v>0.108433734939759</v>
      </c>
      <c r="F2251" s="530">
        <v>0.119402985074627</v>
      </c>
      <c r="G2251" s="531">
        <v>0.120987654320988</v>
      </c>
      <c r="H2251" s="529"/>
      <c r="I2251" s="530"/>
      <c r="J2251" s="531"/>
      <c r="K2251" s="529"/>
      <c r="L2251" s="530"/>
      <c r="M2251" s="531"/>
      <c r="N2251" s="600"/>
    </row>
    <row r="2252" spans="1:14" ht="19" x14ac:dyDescent="0.2">
      <c r="A2252" s="534" t="s">
        <v>362</v>
      </c>
      <c r="B2252" s="529">
        <v>5.8823529411764698E-2</v>
      </c>
      <c r="C2252" s="530">
        <v>5.3206002728513002E-2</v>
      </c>
      <c r="D2252" s="531">
        <v>5.4102795311091099E-2</v>
      </c>
      <c r="E2252" s="529">
        <v>4.81927710843374E-2</v>
      </c>
      <c r="F2252" s="530">
        <v>4.1044776119402999E-2</v>
      </c>
      <c r="G2252" s="531">
        <v>5.4320987654321001E-2</v>
      </c>
      <c r="H2252" s="529"/>
      <c r="I2252" s="530"/>
      <c r="J2252" s="531"/>
      <c r="K2252" s="529"/>
      <c r="L2252" s="530"/>
      <c r="M2252" s="531"/>
      <c r="N2252" s="601"/>
    </row>
    <row r="2253" spans="1:14" ht="19" x14ac:dyDescent="0.2">
      <c r="A2253" s="602" t="s">
        <v>237</v>
      </c>
      <c r="B2253" s="603">
        <v>85</v>
      </c>
      <c r="C2253" s="604">
        <v>733</v>
      </c>
      <c r="D2253" s="605">
        <v>1109</v>
      </c>
      <c r="E2253" s="603">
        <v>83</v>
      </c>
      <c r="F2253" s="604">
        <v>268</v>
      </c>
      <c r="G2253" s="605">
        <v>405</v>
      </c>
      <c r="H2253" s="603"/>
      <c r="I2253" s="604"/>
      <c r="J2253" s="605"/>
      <c r="K2253" s="603"/>
      <c r="L2253" s="604"/>
      <c r="M2253" s="605"/>
      <c r="N2253" s="582"/>
    </row>
    <row r="2254" spans="1:14" ht="19" x14ac:dyDescent="0.2">
      <c r="A2254" s="534" t="s">
        <v>177</v>
      </c>
      <c r="B2254" s="583">
        <v>3.1647058823529401</v>
      </c>
      <c r="C2254" s="584">
        <v>3</v>
      </c>
      <c r="D2254" s="585">
        <v>3.0045085662759199</v>
      </c>
      <c r="E2254" s="583">
        <v>3.2048192771084301</v>
      </c>
      <c r="F2254" s="584">
        <v>3.0708955223880601</v>
      </c>
      <c r="G2254" s="585">
        <v>3.0370370370370301</v>
      </c>
      <c r="H2254" s="583"/>
      <c r="I2254" s="584"/>
      <c r="J2254" s="585"/>
      <c r="K2254" s="583"/>
      <c r="L2254" s="584"/>
      <c r="M2254" s="585"/>
      <c r="N2254" s="586"/>
    </row>
    <row r="2255" spans="1:14" ht="19" x14ac:dyDescent="0.2">
      <c r="A2255" s="534" t="s">
        <v>157</v>
      </c>
      <c r="B2255" s="583">
        <v>0.857002789676093</v>
      </c>
      <c r="C2255" s="584">
        <v>0.80469931254261495</v>
      </c>
      <c r="D2255" s="585">
        <v>0.79879052140319795</v>
      </c>
      <c r="E2255" s="583">
        <v>0.82283027536843001</v>
      </c>
      <c r="F2255" s="584">
        <v>0.74364469656982701</v>
      </c>
      <c r="G2255" s="585">
        <v>0.77785635309522605</v>
      </c>
      <c r="H2255" s="583"/>
      <c r="I2255" s="584"/>
      <c r="J2255" s="585"/>
      <c r="K2255" s="583"/>
      <c r="L2255" s="584"/>
      <c r="M2255" s="585"/>
      <c r="N2255" s="586"/>
    </row>
    <row r="2256" spans="1:14" ht="19" x14ac:dyDescent="0.2">
      <c r="A2256" s="534" t="s">
        <v>238</v>
      </c>
      <c r="B2256" s="587" t="s">
        <v>226</v>
      </c>
      <c r="C2256" s="584" t="s">
        <v>118</v>
      </c>
      <c r="D2256" s="585" t="s">
        <v>118</v>
      </c>
      <c r="E2256" s="587" t="s">
        <v>226</v>
      </c>
      <c r="F2256" s="584" t="s">
        <v>118</v>
      </c>
      <c r="G2256" s="585" t="s">
        <v>118</v>
      </c>
      <c r="H2256" s="587"/>
      <c r="I2256" s="584"/>
      <c r="J2256" s="585"/>
      <c r="K2256" s="587"/>
      <c r="L2256" s="584"/>
      <c r="M2256" s="585"/>
      <c r="N2256" s="586"/>
    </row>
    <row r="2257" spans="1:14" ht="19" x14ac:dyDescent="0.2">
      <c r="A2257" s="562" t="s">
        <v>156</v>
      </c>
      <c r="B2257" s="588" t="s">
        <v>226</v>
      </c>
      <c r="C2257" s="589">
        <v>0.20468003362960213</v>
      </c>
      <c r="D2257" s="590">
        <v>0.20054984602923071</v>
      </c>
      <c r="E2257" s="588" t="s">
        <v>226</v>
      </c>
      <c r="F2257" s="589">
        <v>0.18009105065646733</v>
      </c>
      <c r="G2257" s="590">
        <v>0.21569823194702362</v>
      </c>
      <c r="H2257" s="588"/>
      <c r="I2257" s="589"/>
      <c r="J2257" s="590"/>
      <c r="K2257" s="588"/>
      <c r="L2257" s="589"/>
      <c r="M2257" s="590"/>
      <c r="N2257" s="591"/>
    </row>
    <row r="2258" spans="1:14" ht="38" x14ac:dyDescent="0.2">
      <c r="A2258" s="528" t="s">
        <v>1181</v>
      </c>
      <c r="B2258" s="568">
        <v>0.63529411764705901</v>
      </c>
      <c r="C2258" s="569">
        <v>0.48913043478260898</v>
      </c>
      <c r="D2258" s="570">
        <v>0.45552560646900297</v>
      </c>
      <c r="E2258" s="568">
        <v>0.626506024096386</v>
      </c>
      <c r="F2258" s="569">
        <v>0.49626865671641801</v>
      </c>
      <c r="G2258" s="570">
        <v>0.44963144963145002</v>
      </c>
      <c r="H2258" s="568"/>
      <c r="I2258" s="569"/>
      <c r="J2258" s="570"/>
      <c r="K2258" s="568"/>
      <c r="L2258" s="569"/>
      <c r="M2258" s="570"/>
      <c r="N2258" s="576"/>
    </row>
    <row r="2259" spans="1:14" ht="19" x14ac:dyDescent="0.2">
      <c r="A2259" s="534" t="s">
        <v>73</v>
      </c>
      <c r="B2259" s="529">
        <v>0.28235294117647097</v>
      </c>
      <c r="C2259" s="530">
        <v>0.373641304347826</v>
      </c>
      <c r="D2259" s="531">
        <v>0.387241689128482</v>
      </c>
      <c r="E2259" s="529">
        <v>0.28915662650602397</v>
      </c>
      <c r="F2259" s="530">
        <v>0.40671641791044799</v>
      </c>
      <c r="G2259" s="531">
        <v>0.41769041769041798</v>
      </c>
      <c r="H2259" s="529"/>
      <c r="I2259" s="530"/>
      <c r="J2259" s="531"/>
      <c r="K2259" s="529"/>
      <c r="L2259" s="530"/>
      <c r="M2259" s="531"/>
      <c r="N2259" s="577"/>
    </row>
    <row r="2260" spans="1:14" ht="19" x14ac:dyDescent="0.2">
      <c r="A2260" s="534" t="s">
        <v>74</v>
      </c>
      <c r="B2260" s="529">
        <v>4.7058823529411799E-2</v>
      </c>
      <c r="C2260" s="530">
        <v>0.101902173913043</v>
      </c>
      <c r="D2260" s="531">
        <v>0.11949685534591201</v>
      </c>
      <c r="E2260" s="529">
        <v>4.81927710843374E-2</v>
      </c>
      <c r="F2260" s="530">
        <v>7.0895522388059698E-2</v>
      </c>
      <c r="G2260" s="531">
        <v>9.8280098280098302E-2</v>
      </c>
      <c r="H2260" s="529"/>
      <c r="I2260" s="530"/>
      <c r="J2260" s="531"/>
      <c r="K2260" s="529"/>
      <c r="L2260" s="530"/>
      <c r="M2260" s="531"/>
      <c r="N2260" s="577"/>
    </row>
    <row r="2261" spans="1:14" ht="19" x14ac:dyDescent="0.2">
      <c r="A2261" s="534" t="s">
        <v>362</v>
      </c>
      <c r="B2261" s="529">
        <v>3.5294117647058802E-2</v>
      </c>
      <c r="C2261" s="530">
        <v>3.5326086956521702E-2</v>
      </c>
      <c r="D2261" s="531">
        <v>3.77358490566038E-2</v>
      </c>
      <c r="E2261" s="529">
        <v>3.6144578313252997E-2</v>
      </c>
      <c r="F2261" s="530">
        <v>2.6119402985074602E-2</v>
      </c>
      <c r="G2261" s="531">
        <v>3.4398034398034398E-2</v>
      </c>
      <c r="H2261" s="529"/>
      <c r="I2261" s="530"/>
      <c r="J2261" s="531"/>
      <c r="K2261" s="529"/>
      <c r="L2261" s="530"/>
      <c r="M2261" s="531"/>
      <c r="N2261" s="636"/>
    </row>
    <row r="2262" spans="1:14" ht="19" x14ac:dyDescent="0.2">
      <c r="A2262" s="602" t="s">
        <v>237</v>
      </c>
      <c r="B2262" s="603">
        <v>85</v>
      </c>
      <c r="C2262" s="604">
        <v>736</v>
      </c>
      <c r="D2262" s="605">
        <v>1113</v>
      </c>
      <c r="E2262" s="603">
        <v>83</v>
      </c>
      <c r="F2262" s="604">
        <v>268</v>
      </c>
      <c r="G2262" s="605">
        <v>407</v>
      </c>
      <c r="H2262" s="603"/>
      <c r="I2262" s="604"/>
      <c r="J2262" s="605"/>
      <c r="K2262" s="603"/>
      <c r="L2262" s="604"/>
      <c r="M2262" s="605"/>
      <c r="N2262" s="582"/>
    </row>
    <row r="2263" spans="1:14" ht="19" x14ac:dyDescent="0.2">
      <c r="A2263" s="534" t="s">
        <v>177</v>
      </c>
      <c r="B2263" s="583">
        <v>3.5176470588235298</v>
      </c>
      <c r="C2263" s="584">
        <v>3.3165760869565299</v>
      </c>
      <c r="D2263" s="585">
        <v>3.26055705300988</v>
      </c>
      <c r="E2263" s="583">
        <v>3.50602409638554</v>
      </c>
      <c r="F2263" s="584">
        <v>3.3731343283582098</v>
      </c>
      <c r="G2263" s="585">
        <v>3.28255528255528</v>
      </c>
      <c r="H2263" s="583"/>
      <c r="I2263" s="584"/>
      <c r="J2263" s="585"/>
      <c r="K2263" s="583"/>
      <c r="L2263" s="584"/>
      <c r="M2263" s="585"/>
      <c r="N2263" s="586"/>
    </row>
    <row r="2264" spans="1:14" ht="19" x14ac:dyDescent="0.2">
      <c r="A2264" s="534" t="s">
        <v>157</v>
      </c>
      <c r="B2264" s="583">
        <v>0.74978988653460799</v>
      </c>
      <c r="C2264" s="584">
        <v>0.79559824043878602</v>
      </c>
      <c r="D2264" s="585">
        <v>0.81158343688397205</v>
      </c>
      <c r="E2264" s="583">
        <v>0.75503987902923297</v>
      </c>
      <c r="F2264" s="584">
        <v>0.73103120220167805</v>
      </c>
      <c r="G2264" s="585">
        <v>0.77920343073444598</v>
      </c>
      <c r="H2264" s="583"/>
      <c r="I2264" s="584"/>
      <c r="J2264" s="585"/>
      <c r="K2264" s="583"/>
      <c r="L2264" s="584"/>
      <c r="M2264" s="585"/>
      <c r="N2264" s="586"/>
    </row>
    <row r="2265" spans="1:14" ht="19" x14ac:dyDescent="0.2">
      <c r="A2265" s="534" t="s">
        <v>238</v>
      </c>
      <c r="B2265" s="587" t="s">
        <v>226</v>
      </c>
      <c r="C2265" s="584" t="s">
        <v>244</v>
      </c>
      <c r="D2265" s="585" t="s">
        <v>214</v>
      </c>
      <c r="E2265" s="587" t="s">
        <v>226</v>
      </c>
      <c r="F2265" s="584" t="s">
        <v>118</v>
      </c>
      <c r="G2265" s="585" t="s">
        <v>244</v>
      </c>
      <c r="H2265" s="587"/>
      <c r="I2265" s="584"/>
      <c r="J2265" s="585"/>
      <c r="K2265" s="587"/>
      <c r="L2265" s="584"/>
      <c r="M2265" s="585"/>
      <c r="N2265" s="586"/>
    </row>
    <row r="2266" spans="1:14" ht="19" x14ac:dyDescent="0.2">
      <c r="A2266" s="562" t="s">
        <v>156</v>
      </c>
      <c r="B2266" s="588" t="s">
        <v>226</v>
      </c>
      <c r="C2266" s="589">
        <v>0.25272928174917253</v>
      </c>
      <c r="D2266" s="590">
        <v>0.31677581642219327</v>
      </c>
      <c r="E2266" s="588" t="s">
        <v>226</v>
      </c>
      <c r="F2266" s="589">
        <v>0.18178398901045589</v>
      </c>
      <c r="G2266" s="590">
        <v>0.28679136284041679</v>
      </c>
      <c r="H2266" s="588"/>
      <c r="I2266" s="589"/>
      <c r="J2266" s="590"/>
      <c r="K2266" s="588"/>
      <c r="L2266" s="589"/>
      <c r="M2266" s="590"/>
      <c r="N2266" s="591"/>
    </row>
    <row r="2267" spans="1:14" ht="38" x14ac:dyDescent="0.2">
      <c r="A2267" s="528" t="s">
        <v>1182</v>
      </c>
      <c r="B2267" s="568">
        <v>0.435294117647059</v>
      </c>
      <c r="C2267" s="569">
        <v>0.330150068212824</v>
      </c>
      <c r="D2267" s="570">
        <v>0.31384892086330901</v>
      </c>
      <c r="E2267" s="568">
        <v>0.44578313253011997</v>
      </c>
      <c r="F2267" s="569">
        <v>0.34328358208955201</v>
      </c>
      <c r="G2267" s="570">
        <v>0.32923832923832902</v>
      </c>
      <c r="H2267" s="568"/>
      <c r="I2267" s="569"/>
      <c r="J2267" s="570"/>
      <c r="K2267" s="568"/>
      <c r="L2267" s="569"/>
      <c r="M2267" s="570"/>
      <c r="N2267" s="576"/>
    </row>
    <row r="2268" spans="1:14" ht="19" x14ac:dyDescent="0.2">
      <c r="A2268" s="534" t="s">
        <v>73</v>
      </c>
      <c r="B2268" s="529">
        <v>0.42352941176470599</v>
      </c>
      <c r="C2268" s="530">
        <v>0.47748976807639798</v>
      </c>
      <c r="D2268" s="531">
        <v>0.48111510791366902</v>
      </c>
      <c r="E2268" s="529">
        <v>0.421686746987952</v>
      </c>
      <c r="F2268" s="530">
        <v>0.5</v>
      </c>
      <c r="G2268" s="531">
        <v>0.48648648648648701</v>
      </c>
      <c r="H2268" s="529"/>
      <c r="I2268" s="530"/>
      <c r="J2268" s="531"/>
      <c r="K2268" s="529"/>
      <c r="L2268" s="530"/>
      <c r="M2268" s="531"/>
      <c r="N2268" s="577"/>
    </row>
    <row r="2269" spans="1:14" ht="19" x14ac:dyDescent="0.2">
      <c r="A2269" s="534" t="s">
        <v>74</v>
      </c>
      <c r="B2269" s="529">
        <v>0.11764705882352899</v>
      </c>
      <c r="C2269" s="530">
        <v>0.167803547066849</v>
      </c>
      <c r="D2269" s="531">
        <v>0.17176258992805801</v>
      </c>
      <c r="E2269" s="529">
        <v>0.108433734939759</v>
      </c>
      <c r="F2269" s="530">
        <v>0.134328358208955</v>
      </c>
      <c r="G2269" s="531">
        <v>0.144963144963145</v>
      </c>
      <c r="H2269" s="529"/>
      <c r="I2269" s="530"/>
      <c r="J2269" s="531"/>
      <c r="K2269" s="529"/>
      <c r="L2269" s="530"/>
      <c r="M2269" s="531"/>
      <c r="N2269" s="577"/>
    </row>
    <row r="2270" spans="1:14" ht="19" x14ac:dyDescent="0.2">
      <c r="A2270" s="534" t="s">
        <v>362</v>
      </c>
      <c r="B2270" s="529">
        <v>2.3529411764705899E-2</v>
      </c>
      <c r="C2270" s="530">
        <v>2.4556616643929101E-2</v>
      </c>
      <c r="D2270" s="531">
        <v>3.3273381294964002E-2</v>
      </c>
      <c r="E2270" s="529">
        <v>2.40963855421687E-2</v>
      </c>
      <c r="F2270" s="530">
        <v>2.2388059701492501E-2</v>
      </c>
      <c r="G2270" s="531">
        <v>3.9312039312039297E-2</v>
      </c>
      <c r="H2270" s="529"/>
      <c r="I2270" s="530"/>
      <c r="J2270" s="531"/>
      <c r="K2270" s="529"/>
      <c r="L2270" s="530"/>
      <c r="M2270" s="531"/>
      <c r="N2270" s="636"/>
    </row>
    <row r="2271" spans="1:14" ht="19" x14ac:dyDescent="0.2">
      <c r="A2271" s="602" t="s">
        <v>237</v>
      </c>
      <c r="B2271" s="603">
        <v>85</v>
      </c>
      <c r="C2271" s="604">
        <v>733</v>
      </c>
      <c r="D2271" s="605">
        <v>1112</v>
      </c>
      <c r="E2271" s="603">
        <v>83</v>
      </c>
      <c r="F2271" s="604">
        <v>268</v>
      </c>
      <c r="G2271" s="605">
        <v>407</v>
      </c>
      <c r="H2271" s="603"/>
      <c r="I2271" s="604"/>
      <c r="J2271" s="605"/>
      <c r="K2271" s="603"/>
      <c r="L2271" s="604"/>
      <c r="M2271" s="605"/>
      <c r="N2271" s="582"/>
    </row>
    <row r="2272" spans="1:14" ht="19" x14ac:dyDescent="0.2">
      <c r="A2272" s="534" t="s">
        <v>177</v>
      </c>
      <c r="B2272" s="583">
        <v>3.2705882352941198</v>
      </c>
      <c r="C2272" s="584">
        <v>3.1132332878581201</v>
      </c>
      <c r="D2272" s="585">
        <v>3.0755395683453202</v>
      </c>
      <c r="E2272" s="583">
        <v>3.2891566265060201</v>
      </c>
      <c r="F2272" s="584">
        <v>3.16417910447761</v>
      </c>
      <c r="G2272" s="585">
        <v>3.1056511056510998</v>
      </c>
      <c r="H2272" s="583"/>
      <c r="I2272" s="584"/>
      <c r="J2272" s="585"/>
      <c r="K2272" s="583"/>
      <c r="L2272" s="584"/>
      <c r="M2272" s="585"/>
      <c r="N2272" s="586"/>
    </row>
    <row r="2273" spans="1:14" ht="19" x14ac:dyDescent="0.2">
      <c r="A2273" s="534" t="s">
        <v>157</v>
      </c>
      <c r="B2273" s="583">
        <v>0.76201854892618104</v>
      </c>
      <c r="C2273" s="584">
        <v>0.764300491920889</v>
      </c>
      <c r="D2273" s="585">
        <v>0.78329468508950195</v>
      </c>
      <c r="E2273" s="583">
        <v>0.75756542793873105</v>
      </c>
      <c r="F2273" s="584">
        <v>0.73636448647393304</v>
      </c>
      <c r="G2273" s="585">
        <v>0.78855264693467997</v>
      </c>
      <c r="H2273" s="583"/>
      <c r="I2273" s="584"/>
      <c r="J2273" s="585"/>
      <c r="K2273" s="583"/>
      <c r="L2273" s="584"/>
      <c r="M2273" s="585"/>
      <c r="N2273" s="586"/>
    </row>
    <row r="2274" spans="1:14" ht="19" x14ac:dyDescent="0.2">
      <c r="A2274" s="534" t="s">
        <v>238</v>
      </c>
      <c r="B2274" s="587" t="s">
        <v>226</v>
      </c>
      <c r="C2274" s="584" t="s">
        <v>118</v>
      </c>
      <c r="D2274" s="585" t="s">
        <v>244</v>
      </c>
      <c r="E2274" s="587" t="s">
        <v>226</v>
      </c>
      <c r="F2274" s="584" t="s">
        <v>118</v>
      </c>
      <c r="G2274" s="585" t="s">
        <v>118</v>
      </c>
      <c r="H2274" s="587"/>
      <c r="I2274" s="584"/>
      <c r="J2274" s="585"/>
      <c r="K2274" s="587"/>
      <c r="L2274" s="584"/>
      <c r="M2274" s="585"/>
      <c r="N2274" s="586"/>
    </row>
    <row r="2275" spans="1:14" ht="19" x14ac:dyDescent="0.2">
      <c r="A2275" s="562" t="s">
        <v>156</v>
      </c>
      <c r="B2275" s="588" t="s">
        <v>226</v>
      </c>
      <c r="C2275" s="589">
        <v>0.20588099719853001</v>
      </c>
      <c r="D2275" s="590">
        <v>0.24901058396242368</v>
      </c>
      <c r="E2275" s="588" t="s">
        <v>226</v>
      </c>
      <c r="F2275" s="589">
        <v>0.16972236483981268</v>
      </c>
      <c r="G2275" s="590">
        <v>0.23271181901202986</v>
      </c>
      <c r="H2275" s="588"/>
      <c r="I2275" s="589"/>
      <c r="J2275" s="590"/>
      <c r="K2275" s="588"/>
      <c r="L2275" s="589"/>
      <c r="M2275" s="590"/>
      <c r="N2275" s="591"/>
    </row>
    <row r="2276" spans="1:14" ht="38" x14ac:dyDescent="0.2">
      <c r="A2276" s="528" t="s">
        <v>1183</v>
      </c>
      <c r="B2276" s="568">
        <v>0.52941176470588203</v>
      </c>
      <c r="C2276" s="569">
        <v>0.49178082191780798</v>
      </c>
      <c r="D2276" s="570">
        <v>0.47563176895306902</v>
      </c>
      <c r="E2276" s="568">
        <v>0.51807228915662695</v>
      </c>
      <c r="F2276" s="569">
        <v>0.47924528301886798</v>
      </c>
      <c r="G2276" s="570">
        <v>0.46401985111662503</v>
      </c>
      <c r="H2276" s="568"/>
      <c r="I2276" s="569"/>
      <c r="J2276" s="570"/>
      <c r="K2276" s="568"/>
      <c r="L2276" s="569"/>
      <c r="M2276" s="570"/>
      <c r="N2276" s="576"/>
    </row>
    <row r="2277" spans="1:14" ht="19" x14ac:dyDescent="0.2">
      <c r="A2277" s="534" t="s">
        <v>73</v>
      </c>
      <c r="B2277" s="529">
        <v>0.41176470588235298</v>
      </c>
      <c r="C2277" s="530">
        <v>0.45890410958904099</v>
      </c>
      <c r="D2277" s="531">
        <v>0.46841155234657</v>
      </c>
      <c r="E2277" s="529">
        <v>0.421686746987952</v>
      </c>
      <c r="F2277" s="530">
        <v>0.46037735849056599</v>
      </c>
      <c r="G2277" s="531">
        <v>0.468982630272953</v>
      </c>
      <c r="H2277" s="529"/>
      <c r="I2277" s="530"/>
      <c r="J2277" s="531"/>
      <c r="K2277" s="529"/>
      <c r="L2277" s="530"/>
      <c r="M2277" s="531"/>
      <c r="N2277" s="577"/>
    </row>
    <row r="2278" spans="1:14" ht="19" x14ac:dyDescent="0.2">
      <c r="A2278" s="534" t="s">
        <v>74</v>
      </c>
      <c r="B2278" s="529">
        <v>3.5294117647058802E-2</v>
      </c>
      <c r="C2278" s="530">
        <v>3.8356164383561597E-2</v>
      </c>
      <c r="D2278" s="531">
        <v>4.2418772563176901E-2</v>
      </c>
      <c r="E2278" s="529">
        <v>3.6144578313252997E-2</v>
      </c>
      <c r="F2278" s="530">
        <v>4.15094339622641E-2</v>
      </c>
      <c r="G2278" s="531">
        <v>4.2183622828784101E-2</v>
      </c>
      <c r="H2278" s="529"/>
      <c r="I2278" s="530"/>
      <c r="J2278" s="531"/>
      <c r="K2278" s="529"/>
      <c r="L2278" s="530"/>
      <c r="M2278" s="531"/>
      <c r="N2278" s="577"/>
    </row>
    <row r="2279" spans="1:14" ht="19" x14ac:dyDescent="0.2">
      <c r="A2279" s="534" t="s">
        <v>362</v>
      </c>
      <c r="B2279" s="529">
        <v>2.3529411764705899E-2</v>
      </c>
      <c r="C2279" s="530">
        <v>1.0958904109589E-2</v>
      </c>
      <c r="D2279" s="531">
        <v>1.35379061371841E-2</v>
      </c>
      <c r="E2279" s="529">
        <v>2.40963855421687E-2</v>
      </c>
      <c r="F2279" s="530">
        <v>1.88679245283019E-2</v>
      </c>
      <c r="G2279" s="531">
        <v>2.4813895781637701E-2</v>
      </c>
      <c r="H2279" s="529"/>
      <c r="I2279" s="530"/>
      <c r="J2279" s="531"/>
      <c r="K2279" s="529"/>
      <c r="L2279" s="530"/>
      <c r="M2279" s="531"/>
      <c r="N2279" s="636"/>
    </row>
    <row r="2280" spans="1:14" ht="19" x14ac:dyDescent="0.2">
      <c r="A2280" s="602" t="s">
        <v>237</v>
      </c>
      <c r="B2280" s="603">
        <v>85</v>
      </c>
      <c r="C2280" s="604">
        <v>730</v>
      </c>
      <c r="D2280" s="605">
        <v>1108</v>
      </c>
      <c r="E2280" s="603">
        <v>83</v>
      </c>
      <c r="F2280" s="604">
        <v>265</v>
      </c>
      <c r="G2280" s="605">
        <v>403</v>
      </c>
      <c r="H2280" s="603"/>
      <c r="I2280" s="604"/>
      <c r="J2280" s="605"/>
      <c r="K2280" s="603"/>
      <c r="L2280" s="604"/>
      <c r="M2280" s="605"/>
      <c r="N2280" s="582"/>
    </row>
    <row r="2281" spans="1:14" ht="19" x14ac:dyDescent="0.2">
      <c r="A2281" s="534" t="s">
        <v>177</v>
      </c>
      <c r="B2281" s="583">
        <v>3.4470588235294102</v>
      </c>
      <c r="C2281" s="584">
        <v>3.43150684931507</v>
      </c>
      <c r="D2281" s="585">
        <v>3.4061371841155199</v>
      </c>
      <c r="E2281" s="583">
        <v>3.4337349397590402</v>
      </c>
      <c r="F2281" s="584">
        <v>3.4</v>
      </c>
      <c r="G2281" s="585">
        <v>3.3722084367245699</v>
      </c>
      <c r="H2281" s="583"/>
      <c r="I2281" s="584"/>
      <c r="J2281" s="585"/>
      <c r="K2281" s="583"/>
      <c r="L2281" s="584"/>
      <c r="M2281" s="585"/>
      <c r="N2281" s="586"/>
    </row>
    <row r="2282" spans="1:14" ht="19" x14ac:dyDescent="0.2">
      <c r="A2282" s="534" t="s">
        <v>157</v>
      </c>
      <c r="B2282" s="583">
        <v>0.68148790914301904</v>
      </c>
      <c r="C2282" s="584">
        <v>0.62314233387387497</v>
      </c>
      <c r="D2282" s="585">
        <v>0.63845332187781401</v>
      </c>
      <c r="E2282" s="583">
        <v>0.68419030094752697</v>
      </c>
      <c r="F2282" s="584">
        <v>0.66172410253729497</v>
      </c>
      <c r="G2282" s="585">
        <v>0.68416476749601296</v>
      </c>
      <c r="H2282" s="583"/>
      <c r="I2282" s="584"/>
      <c r="J2282" s="585"/>
      <c r="K2282" s="583"/>
      <c r="L2282" s="584"/>
      <c r="M2282" s="585"/>
      <c r="N2282" s="586"/>
    </row>
    <row r="2283" spans="1:14" ht="19" x14ac:dyDescent="0.2">
      <c r="A2283" s="534" t="s">
        <v>238</v>
      </c>
      <c r="B2283" s="587" t="s">
        <v>226</v>
      </c>
      <c r="C2283" s="584" t="s">
        <v>118</v>
      </c>
      <c r="D2283" s="585" t="s">
        <v>118</v>
      </c>
      <c r="E2283" s="587" t="s">
        <v>226</v>
      </c>
      <c r="F2283" s="584" t="s">
        <v>118</v>
      </c>
      <c r="G2283" s="585" t="s">
        <v>118</v>
      </c>
      <c r="H2283" s="587"/>
      <c r="I2283" s="584"/>
      <c r="J2283" s="585"/>
      <c r="K2283" s="587"/>
      <c r="L2283" s="584"/>
      <c r="M2283" s="585"/>
      <c r="N2283" s="586"/>
    </row>
    <row r="2284" spans="1:14" ht="19" x14ac:dyDescent="0.2">
      <c r="A2284" s="562" t="s">
        <v>156</v>
      </c>
      <c r="B2284" s="588" t="s">
        <v>226</v>
      </c>
      <c r="C2284" s="589">
        <v>2.4957338586930167E-2</v>
      </c>
      <c r="D2284" s="590">
        <v>6.4094958882086869E-2</v>
      </c>
      <c r="E2284" s="588" t="s">
        <v>226</v>
      </c>
      <c r="F2284" s="589">
        <v>5.0980370262603492E-2</v>
      </c>
      <c r="G2284" s="590">
        <v>8.9929364909643386E-2</v>
      </c>
      <c r="H2284" s="588"/>
      <c r="I2284" s="589"/>
      <c r="J2284" s="590"/>
      <c r="K2284" s="588"/>
      <c r="L2284" s="589"/>
      <c r="M2284" s="590"/>
      <c r="N2284" s="591"/>
    </row>
    <row r="2285" spans="1:14" ht="76" x14ac:dyDescent="0.2">
      <c r="A2285" s="528" t="s">
        <v>1184</v>
      </c>
      <c r="B2285" s="568">
        <v>5.8823529411764698E-2</v>
      </c>
      <c r="C2285" s="569">
        <v>6.5306122448979598E-2</v>
      </c>
      <c r="D2285" s="570">
        <v>5.7605760576057603E-2</v>
      </c>
      <c r="E2285" s="568">
        <v>6.02409638554217E-2</v>
      </c>
      <c r="F2285" s="569">
        <v>3.7453183520599301E-2</v>
      </c>
      <c r="G2285" s="570">
        <v>3.9603960396039598E-2</v>
      </c>
      <c r="H2285" s="568"/>
      <c r="I2285" s="569"/>
      <c r="J2285" s="570"/>
      <c r="K2285" s="568"/>
      <c r="L2285" s="569"/>
      <c r="M2285" s="570"/>
      <c r="N2285" s="576"/>
    </row>
    <row r="2286" spans="1:14" ht="19" x14ac:dyDescent="0.2">
      <c r="A2286" s="534" t="s">
        <v>73</v>
      </c>
      <c r="B2286" s="529">
        <v>0.223529411764706</v>
      </c>
      <c r="C2286" s="530">
        <v>0.26938775510204099</v>
      </c>
      <c r="D2286" s="531">
        <v>0.26102610261026099</v>
      </c>
      <c r="E2286" s="529">
        <v>0.22891566265060201</v>
      </c>
      <c r="F2286" s="530">
        <v>0.224719101123595</v>
      </c>
      <c r="G2286" s="531">
        <v>0.21039603960396</v>
      </c>
      <c r="H2286" s="529"/>
      <c r="I2286" s="530"/>
      <c r="J2286" s="531"/>
      <c r="K2286" s="529"/>
      <c r="L2286" s="530"/>
      <c r="M2286" s="531"/>
      <c r="N2286" s="577"/>
    </row>
    <row r="2287" spans="1:14" ht="19" x14ac:dyDescent="0.2">
      <c r="A2287" s="534" t="s">
        <v>74</v>
      </c>
      <c r="B2287" s="529">
        <v>0.435294117647059</v>
      </c>
      <c r="C2287" s="530">
        <v>0.40544217687074802</v>
      </c>
      <c r="D2287" s="531">
        <v>0.43564356435643597</v>
      </c>
      <c r="E2287" s="529">
        <v>0.421686746987952</v>
      </c>
      <c r="F2287" s="530">
        <v>0.40074906367041202</v>
      </c>
      <c r="G2287" s="531">
        <v>0.420792079207921</v>
      </c>
      <c r="H2287" s="529"/>
      <c r="I2287" s="530"/>
      <c r="J2287" s="531"/>
      <c r="K2287" s="529"/>
      <c r="L2287" s="530"/>
      <c r="M2287" s="531"/>
      <c r="N2287" s="577"/>
    </row>
    <row r="2288" spans="1:14" ht="19" x14ac:dyDescent="0.2">
      <c r="A2288" s="534" t="s">
        <v>362</v>
      </c>
      <c r="B2288" s="529">
        <v>0.28235294117647097</v>
      </c>
      <c r="C2288" s="530">
        <v>0.259863945578231</v>
      </c>
      <c r="D2288" s="531">
        <v>0.24572457245724599</v>
      </c>
      <c r="E2288" s="529">
        <v>0.28915662650602397</v>
      </c>
      <c r="F2288" s="530">
        <v>0.33707865168539303</v>
      </c>
      <c r="G2288" s="531">
        <v>0.329207920792079</v>
      </c>
      <c r="H2288" s="529"/>
      <c r="I2288" s="530"/>
      <c r="J2288" s="531"/>
      <c r="K2288" s="529"/>
      <c r="L2288" s="530"/>
      <c r="M2288" s="531"/>
      <c r="N2288" s="636"/>
    </row>
    <row r="2289" spans="1:14" ht="19" x14ac:dyDescent="0.2">
      <c r="A2289" s="602" t="s">
        <v>237</v>
      </c>
      <c r="B2289" s="603">
        <v>85</v>
      </c>
      <c r="C2289" s="604">
        <v>735</v>
      </c>
      <c r="D2289" s="605">
        <v>1111</v>
      </c>
      <c r="E2289" s="603">
        <v>83</v>
      </c>
      <c r="F2289" s="604">
        <v>267</v>
      </c>
      <c r="G2289" s="605">
        <v>404</v>
      </c>
      <c r="H2289" s="603"/>
      <c r="I2289" s="604"/>
      <c r="J2289" s="605"/>
      <c r="K2289" s="603"/>
      <c r="L2289" s="604"/>
      <c r="M2289" s="605"/>
      <c r="N2289" s="582"/>
    </row>
    <row r="2290" spans="1:14" ht="19" x14ac:dyDescent="0.2">
      <c r="A2290" s="534" t="s">
        <v>177</v>
      </c>
      <c r="B2290" s="583">
        <v>2.0588235294117698</v>
      </c>
      <c r="C2290" s="584">
        <v>2.1401360544217698</v>
      </c>
      <c r="D2290" s="585">
        <v>2.13051305130513</v>
      </c>
      <c r="E2290" s="583">
        <v>2.0602409638554202</v>
      </c>
      <c r="F2290" s="584">
        <v>1.9625468164794</v>
      </c>
      <c r="G2290" s="585">
        <v>1.9603960396039599</v>
      </c>
      <c r="H2290" s="583"/>
      <c r="I2290" s="584"/>
      <c r="J2290" s="585"/>
      <c r="K2290" s="583"/>
      <c r="L2290" s="584"/>
      <c r="M2290" s="585"/>
      <c r="N2290" s="586"/>
    </row>
    <row r="2291" spans="1:14" ht="19" x14ac:dyDescent="0.2">
      <c r="A2291" s="534" t="s">
        <v>157</v>
      </c>
      <c r="B2291" s="583">
        <v>0.86400150430411604</v>
      </c>
      <c r="C2291" s="584">
        <v>0.87857171866770301</v>
      </c>
      <c r="D2291" s="585">
        <v>0.84899283603592401</v>
      </c>
      <c r="E2291" s="583">
        <v>0.87442521316774102</v>
      </c>
      <c r="F2291" s="584">
        <v>0.84432085125717804</v>
      </c>
      <c r="G2291" s="585">
        <v>0.83557135863365495</v>
      </c>
      <c r="H2291" s="583"/>
      <c r="I2291" s="584"/>
      <c r="J2291" s="585"/>
      <c r="K2291" s="583"/>
      <c r="L2291" s="584"/>
      <c r="M2291" s="585"/>
      <c r="N2291" s="586"/>
    </row>
    <row r="2292" spans="1:14" ht="19" x14ac:dyDescent="0.2">
      <c r="A2292" s="534" t="s">
        <v>238</v>
      </c>
      <c r="B2292" s="587" t="s">
        <v>226</v>
      </c>
      <c r="C2292" s="584" t="s">
        <v>118</v>
      </c>
      <c r="D2292" s="585" t="s">
        <v>118</v>
      </c>
      <c r="E2292" s="587" t="s">
        <v>226</v>
      </c>
      <c r="F2292" s="584" t="s">
        <v>118</v>
      </c>
      <c r="G2292" s="585" t="s">
        <v>118</v>
      </c>
      <c r="H2292" s="587"/>
      <c r="I2292" s="584"/>
      <c r="J2292" s="585"/>
      <c r="K2292" s="587"/>
      <c r="L2292" s="584"/>
      <c r="M2292" s="585"/>
      <c r="N2292" s="586"/>
    </row>
    <row r="2293" spans="1:14" ht="19" x14ac:dyDescent="0.2">
      <c r="A2293" s="562" t="s">
        <v>156</v>
      </c>
      <c r="B2293" s="588" t="s">
        <v>226</v>
      </c>
      <c r="C2293" s="589">
        <v>-9.255081091536288E-2</v>
      </c>
      <c r="D2293" s="590">
        <v>-8.4440667636360073E-2</v>
      </c>
      <c r="E2293" s="588" t="s">
        <v>226</v>
      </c>
      <c r="F2293" s="589">
        <v>0.11570737265407512</v>
      </c>
      <c r="G2293" s="590">
        <v>0.11949299508629516</v>
      </c>
      <c r="H2293" s="588"/>
      <c r="I2293" s="589"/>
      <c r="J2293" s="590"/>
      <c r="K2293" s="588"/>
      <c r="L2293" s="589"/>
      <c r="M2293" s="590"/>
      <c r="N2293" s="591"/>
    </row>
    <row r="2294" spans="1:14" ht="28" customHeight="1" x14ac:dyDescent="0.2">
      <c r="A2294" s="528" t="s">
        <v>1185</v>
      </c>
      <c r="B2294" s="568">
        <v>0.4</v>
      </c>
      <c r="C2294" s="569">
        <v>0.23770491803278701</v>
      </c>
      <c r="D2294" s="570">
        <v>0.23783783783783799</v>
      </c>
      <c r="E2294" s="568">
        <v>0.40963855421686701</v>
      </c>
      <c r="F2294" s="569">
        <v>0.25</v>
      </c>
      <c r="G2294" s="570">
        <v>0.248768472906404</v>
      </c>
      <c r="H2294" s="568"/>
      <c r="I2294" s="569"/>
      <c r="J2294" s="570"/>
      <c r="K2294" s="568"/>
      <c r="L2294" s="569"/>
      <c r="M2294" s="570"/>
      <c r="N2294" s="599" t="s">
        <v>211</v>
      </c>
    </row>
    <row r="2295" spans="1:14" ht="19" x14ac:dyDescent="0.2">
      <c r="A2295" s="534" t="s">
        <v>73</v>
      </c>
      <c r="B2295" s="529">
        <v>0.44705882352941201</v>
      </c>
      <c r="C2295" s="530">
        <v>0.50136612021857896</v>
      </c>
      <c r="D2295" s="531">
        <v>0.49639639639639599</v>
      </c>
      <c r="E2295" s="529">
        <v>0.45783132530120502</v>
      </c>
      <c r="F2295" s="530">
        <v>0.51492537313432796</v>
      </c>
      <c r="G2295" s="531">
        <v>0.51231527093596096</v>
      </c>
      <c r="H2295" s="529"/>
      <c r="I2295" s="530"/>
      <c r="J2295" s="531"/>
      <c r="K2295" s="529"/>
      <c r="L2295" s="530"/>
      <c r="M2295" s="531"/>
      <c r="N2295" s="600"/>
    </row>
    <row r="2296" spans="1:14" ht="19" x14ac:dyDescent="0.2">
      <c r="A2296" s="534" t="s">
        <v>74</v>
      </c>
      <c r="B2296" s="529">
        <v>9.41176470588235E-2</v>
      </c>
      <c r="C2296" s="530">
        <v>0.207650273224044</v>
      </c>
      <c r="D2296" s="531">
        <v>0.20360360360360399</v>
      </c>
      <c r="E2296" s="529">
        <v>7.2289156626505993E-2</v>
      </c>
      <c r="F2296" s="530">
        <v>0.17537313432835799</v>
      </c>
      <c r="G2296" s="531">
        <v>0.16995073891625601</v>
      </c>
      <c r="H2296" s="529"/>
      <c r="I2296" s="530"/>
      <c r="J2296" s="531"/>
      <c r="K2296" s="529"/>
      <c r="L2296" s="530"/>
      <c r="M2296" s="531"/>
      <c r="N2296" s="600"/>
    </row>
    <row r="2297" spans="1:14" ht="19" x14ac:dyDescent="0.2">
      <c r="A2297" s="534" t="s">
        <v>362</v>
      </c>
      <c r="B2297" s="529">
        <v>5.8823529411764698E-2</v>
      </c>
      <c r="C2297" s="530">
        <v>5.3278688524590202E-2</v>
      </c>
      <c r="D2297" s="531">
        <v>6.21621621621622E-2</v>
      </c>
      <c r="E2297" s="529">
        <v>6.02409638554217E-2</v>
      </c>
      <c r="F2297" s="530">
        <v>5.9701492537313397E-2</v>
      </c>
      <c r="G2297" s="531">
        <v>6.8965517241379296E-2</v>
      </c>
      <c r="H2297" s="529"/>
      <c r="I2297" s="530"/>
      <c r="J2297" s="531"/>
      <c r="K2297" s="529"/>
      <c r="L2297" s="530"/>
      <c r="M2297" s="531"/>
      <c r="N2297" s="601"/>
    </row>
    <row r="2298" spans="1:14" ht="19" x14ac:dyDescent="0.2">
      <c r="A2298" s="602" t="s">
        <v>237</v>
      </c>
      <c r="B2298" s="603">
        <v>85</v>
      </c>
      <c r="C2298" s="604">
        <v>732</v>
      </c>
      <c r="D2298" s="605">
        <v>1110</v>
      </c>
      <c r="E2298" s="603">
        <v>83</v>
      </c>
      <c r="F2298" s="604">
        <v>268</v>
      </c>
      <c r="G2298" s="605">
        <v>406</v>
      </c>
      <c r="H2298" s="603"/>
      <c r="I2298" s="604"/>
      <c r="J2298" s="605"/>
      <c r="K2298" s="603"/>
      <c r="L2298" s="604"/>
      <c r="M2298" s="605"/>
      <c r="N2298" s="582"/>
    </row>
    <row r="2299" spans="1:14" ht="19" x14ac:dyDescent="0.2">
      <c r="A2299" s="534" t="s">
        <v>177</v>
      </c>
      <c r="B2299" s="583">
        <v>3.1882352941176499</v>
      </c>
      <c r="C2299" s="584">
        <v>2.9234972677595601</v>
      </c>
      <c r="D2299" s="585">
        <v>2.9099099099099099</v>
      </c>
      <c r="E2299" s="583">
        <v>3.2168674698795199</v>
      </c>
      <c r="F2299" s="584">
        <v>2.9552238805970199</v>
      </c>
      <c r="G2299" s="585">
        <v>2.9408866995073901</v>
      </c>
      <c r="H2299" s="583"/>
      <c r="I2299" s="584"/>
      <c r="J2299" s="585"/>
      <c r="K2299" s="583"/>
      <c r="L2299" s="584"/>
      <c r="M2299" s="585"/>
      <c r="N2299" s="586"/>
    </row>
    <row r="2300" spans="1:14" ht="19" x14ac:dyDescent="0.2">
      <c r="A2300" s="534" t="s">
        <v>157</v>
      </c>
      <c r="B2300" s="583">
        <v>0.83799814818324203</v>
      </c>
      <c r="C2300" s="584">
        <v>0.80839968493816206</v>
      </c>
      <c r="D2300" s="585">
        <v>0.82618933098418301</v>
      </c>
      <c r="E2300" s="583">
        <v>0.82710474712056503</v>
      </c>
      <c r="F2300" s="584">
        <v>0.81526330520014101</v>
      </c>
      <c r="G2300" s="585">
        <v>0.83234204861747396</v>
      </c>
      <c r="H2300" s="583"/>
      <c r="I2300" s="584"/>
      <c r="J2300" s="585"/>
      <c r="K2300" s="583"/>
      <c r="L2300" s="584"/>
      <c r="M2300" s="585"/>
      <c r="N2300" s="586"/>
    </row>
    <row r="2301" spans="1:14" ht="19" x14ac:dyDescent="0.2">
      <c r="A2301" s="534" t="s">
        <v>238</v>
      </c>
      <c r="B2301" s="587" t="s">
        <v>226</v>
      </c>
      <c r="C2301" s="584" t="s">
        <v>214</v>
      </c>
      <c r="D2301" s="585" t="s">
        <v>214</v>
      </c>
      <c r="E2301" s="587" t="s">
        <v>226</v>
      </c>
      <c r="F2301" s="584" t="s">
        <v>244</v>
      </c>
      <c r="G2301" s="585" t="s">
        <v>214</v>
      </c>
      <c r="H2301" s="587"/>
      <c r="I2301" s="584"/>
      <c r="J2301" s="585"/>
      <c r="K2301" s="587"/>
      <c r="L2301" s="584"/>
      <c r="M2301" s="585"/>
      <c r="N2301" s="586"/>
    </row>
    <row r="2302" spans="1:14" ht="19" x14ac:dyDescent="0.2">
      <c r="A2302" s="562" t="s">
        <v>156</v>
      </c>
      <c r="B2302" s="588" t="s">
        <v>226</v>
      </c>
      <c r="C2302" s="589">
        <v>0.32748407908934402</v>
      </c>
      <c r="D2302" s="590">
        <v>0.33687845360601543</v>
      </c>
      <c r="E2302" s="588" t="s">
        <v>226</v>
      </c>
      <c r="F2302" s="589">
        <v>0.32093139432820228</v>
      </c>
      <c r="G2302" s="590">
        <v>0.33157134237124725</v>
      </c>
      <c r="H2302" s="588"/>
      <c r="I2302" s="589"/>
      <c r="J2302" s="590"/>
      <c r="K2302" s="588"/>
      <c r="L2302" s="589"/>
      <c r="M2302" s="590"/>
      <c r="N2302" s="591"/>
    </row>
    <row r="2303" spans="1:14" ht="57" x14ac:dyDescent="0.2">
      <c r="A2303" s="528" t="s">
        <v>1186</v>
      </c>
      <c r="B2303" s="568">
        <v>0.623529411764706</v>
      </c>
      <c r="C2303" s="569">
        <v>0.53741496598639504</v>
      </c>
      <c r="D2303" s="570">
        <v>0.51708633093525203</v>
      </c>
      <c r="E2303" s="568">
        <v>0.626506024096386</v>
      </c>
      <c r="F2303" s="569">
        <v>0.50936329588014995</v>
      </c>
      <c r="G2303" s="570">
        <v>0.483950617283951</v>
      </c>
      <c r="H2303" s="568"/>
      <c r="I2303" s="569"/>
      <c r="J2303" s="570"/>
      <c r="K2303" s="568"/>
      <c r="L2303" s="569"/>
      <c r="M2303" s="570"/>
      <c r="N2303" s="576"/>
    </row>
    <row r="2304" spans="1:14" ht="19" x14ac:dyDescent="0.2">
      <c r="A2304" s="534" t="s">
        <v>73</v>
      </c>
      <c r="B2304" s="529">
        <v>0.317647058823529</v>
      </c>
      <c r="C2304" s="530">
        <v>0.39183673469387797</v>
      </c>
      <c r="D2304" s="531">
        <v>0.40017985611510798</v>
      </c>
      <c r="E2304" s="529">
        <v>0.313253012048193</v>
      </c>
      <c r="F2304" s="530">
        <v>0.408239700374532</v>
      </c>
      <c r="G2304" s="531">
        <v>0.41975308641975301</v>
      </c>
      <c r="H2304" s="529"/>
      <c r="I2304" s="530"/>
      <c r="J2304" s="531"/>
      <c r="K2304" s="529"/>
      <c r="L2304" s="530"/>
      <c r="M2304" s="531"/>
      <c r="N2304" s="577"/>
    </row>
    <row r="2305" spans="1:14" ht="19" x14ac:dyDescent="0.2">
      <c r="A2305" s="534" t="s">
        <v>74</v>
      </c>
      <c r="B2305" s="529">
        <v>1.1764705882352899E-2</v>
      </c>
      <c r="C2305" s="530">
        <v>5.0340136054421801E-2</v>
      </c>
      <c r="D2305" s="531">
        <v>6.11510791366906E-2</v>
      </c>
      <c r="E2305" s="529">
        <v>1.20481927710843E-2</v>
      </c>
      <c r="F2305" s="530">
        <v>5.9925093632958802E-2</v>
      </c>
      <c r="G2305" s="531">
        <v>7.1604938271604898E-2</v>
      </c>
      <c r="H2305" s="529"/>
      <c r="I2305" s="530"/>
      <c r="J2305" s="531"/>
      <c r="K2305" s="529"/>
      <c r="L2305" s="530"/>
      <c r="M2305" s="531"/>
      <c r="N2305" s="577"/>
    </row>
    <row r="2306" spans="1:14" ht="19" x14ac:dyDescent="0.2">
      <c r="A2306" s="534" t="s">
        <v>362</v>
      </c>
      <c r="B2306" s="529">
        <v>4.7058823529411799E-2</v>
      </c>
      <c r="C2306" s="530">
        <v>2.04081632653061E-2</v>
      </c>
      <c r="D2306" s="531">
        <v>2.15827338129496E-2</v>
      </c>
      <c r="E2306" s="529">
        <v>4.81927710843374E-2</v>
      </c>
      <c r="F2306" s="530">
        <v>2.2471910112359599E-2</v>
      </c>
      <c r="G2306" s="531">
        <v>2.4691358024691398E-2</v>
      </c>
      <c r="H2306" s="529"/>
      <c r="I2306" s="530"/>
      <c r="J2306" s="531"/>
      <c r="K2306" s="529"/>
      <c r="L2306" s="530"/>
      <c r="M2306" s="531"/>
      <c r="N2306" s="636"/>
    </row>
    <row r="2307" spans="1:14" ht="19" x14ac:dyDescent="0.2">
      <c r="A2307" s="602" t="s">
        <v>237</v>
      </c>
      <c r="B2307" s="603">
        <v>85</v>
      </c>
      <c r="C2307" s="604">
        <v>735</v>
      </c>
      <c r="D2307" s="605">
        <v>1112</v>
      </c>
      <c r="E2307" s="603">
        <v>83</v>
      </c>
      <c r="F2307" s="604">
        <v>267</v>
      </c>
      <c r="G2307" s="605">
        <v>405</v>
      </c>
      <c r="H2307" s="603"/>
      <c r="I2307" s="604"/>
      <c r="J2307" s="605"/>
      <c r="K2307" s="603"/>
      <c r="L2307" s="604"/>
      <c r="M2307" s="605"/>
      <c r="N2307" s="582"/>
    </row>
    <row r="2308" spans="1:14" ht="19" x14ac:dyDescent="0.2">
      <c r="A2308" s="534" t="s">
        <v>177</v>
      </c>
      <c r="B2308" s="583">
        <v>3.5176470588235298</v>
      </c>
      <c r="C2308" s="584">
        <v>3.4462585034013702</v>
      </c>
      <c r="D2308" s="585">
        <v>3.4127697841726601</v>
      </c>
      <c r="E2308" s="583">
        <v>3.5180722891566298</v>
      </c>
      <c r="F2308" s="584">
        <v>3.4044943820224698</v>
      </c>
      <c r="G2308" s="585">
        <v>3.36296296296296</v>
      </c>
      <c r="H2308" s="583"/>
      <c r="I2308" s="584"/>
      <c r="J2308" s="585"/>
      <c r="K2308" s="583"/>
      <c r="L2308" s="584"/>
      <c r="M2308" s="585"/>
      <c r="N2308" s="586"/>
    </row>
    <row r="2309" spans="1:14" ht="19" x14ac:dyDescent="0.2">
      <c r="A2309" s="534" t="s">
        <v>157</v>
      </c>
      <c r="B2309" s="583">
        <v>0.74978988653460799</v>
      </c>
      <c r="C2309" s="584">
        <v>0.68620824732586105</v>
      </c>
      <c r="D2309" s="585">
        <v>0.70330239981449805</v>
      </c>
      <c r="E2309" s="583">
        <v>0.75484525603875097</v>
      </c>
      <c r="F2309" s="584">
        <v>0.70528244952992902</v>
      </c>
      <c r="G2309" s="585">
        <v>0.72379029230760195</v>
      </c>
      <c r="H2309" s="583"/>
      <c r="I2309" s="584"/>
      <c r="J2309" s="585"/>
      <c r="K2309" s="583"/>
      <c r="L2309" s="584"/>
      <c r="M2309" s="585"/>
      <c r="N2309" s="586"/>
    </row>
    <row r="2310" spans="1:14" ht="19" x14ac:dyDescent="0.2">
      <c r="A2310" s="534" t="s">
        <v>238</v>
      </c>
      <c r="B2310" s="587" t="s">
        <v>226</v>
      </c>
      <c r="C2310" s="584" t="s">
        <v>118</v>
      </c>
      <c r="D2310" s="585" t="s">
        <v>118</v>
      </c>
      <c r="E2310" s="587" t="s">
        <v>226</v>
      </c>
      <c r="F2310" s="584" t="s">
        <v>118</v>
      </c>
      <c r="G2310" s="585" t="s">
        <v>118</v>
      </c>
      <c r="H2310" s="587"/>
      <c r="I2310" s="584"/>
      <c r="J2310" s="585"/>
      <c r="K2310" s="587"/>
      <c r="L2310" s="584"/>
      <c r="M2310" s="585"/>
      <c r="N2310" s="586"/>
    </row>
    <row r="2311" spans="1:14" ht="19" x14ac:dyDescent="0.2">
      <c r="A2311" s="562" t="s">
        <v>156</v>
      </c>
      <c r="B2311" s="588" t="s">
        <v>226</v>
      </c>
      <c r="C2311" s="589">
        <v>0.10403336844224663</v>
      </c>
      <c r="D2311" s="590">
        <v>0.14912116705208453</v>
      </c>
      <c r="E2311" s="588" t="s">
        <v>226</v>
      </c>
      <c r="F2311" s="589">
        <v>0.16103889613283268</v>
      </c>
      <c r="G2311" s="590">
        <v>0.21430147356515006</v>
      </c>
      <c r="H2311" s="588"/>
      <c r="I2311" s="589"/>
      <c r="J2311" s="590"/>
      <c r="K2311" s="588"/>
      <c r="L2311" s="589"/>
      <c r="M2311" s="590"/>
      <c r="N2311" s="591"/>
    </row>
    <row r="2312" spans="1:14" ht="28" customHeight="1" x14ac:dyDescent="0.2">
      <c r="A2312" s="528" t="s">
        <v>1187</v>
      </c>
      <c r="B2312" s="568">
        <v>0.48235294117647098</v>
      </c>
      <c r="C2312" s="569">
        <v>0.33560709413369699</v>
      </c>
      <c r="D2312" s="570">
        <v>0.33603603603603599</v>
      </c>
      <c r="E2312" s="568">
        <v>0.49397590361445798</v>
      </c>
      <c r="F2312" s="569">
        <v>0.347014925373134</v>
      </c>
      <c r="G2312" s="570">
        <v>0.34729064039408902</v>
      </c>
      <c r="H2312" s="568"/>
      <c r="I2312" s="569"/>
      <c r="J2312" s="570"/>
      <c r="K2312" s="568"/>
      <c r="L2312" s="569"/>
      <c r="M2312" s="570"/>
      <c r="N2312" s="599" t="s">
        <v>211</v>
      </c>
    </row>
    <row r="2313" spans="1:14" ht="19" x14ac:dyDescent="0.2">
      <c r="A2313" s="534" t="s">
        <v>73</v>
      </c>
      <c r="B2313" s="529">
        <v>0.42352941176470599</v>
      </c>
      <c r="C2313" s="530">
        <v>0.52523874488403799</v>
      </c>
      <c r="D2313" s="531">
        <v>0.52612612612612597</v>
      </c>
      <c r="E2313" s="529">
        <v>0.421686746987952</v>
      </c>
      <c r="F2313" s="530">
        <v>0.54850746268656703</v>
      </c>
      <c r="G2313" s="531">
        <v>0.53694581280788201</v>
      </c>
      <c r="H2313" s="529"/>
      <c r="I2313" s="530"/>
      <c r="J2313" s="531"/>
      <c r="K2313" s="529"/>
      <c r="L2313" s="530"/>
      <c r="M2313" s="531"/>
      <c r="N2313" s="600"/>
    </row>
    <row r="2314" spans="1:14" ht="19" x14ac:dyDescent="0.2">
      <c r="A2314" s="534" t="s">
        <v>74</v>
      </c>
      <c r="B2314" s="529">
        <v>5.8823529411764698E-2</v>
      </c>
      <c r="C2314" s="530">
        <v>0.111869031377899</v>
      </c>
      <c r="D2314" s="531">
        <v>0.102702702702703</v>
      </c>
      <c r="E2314" s="529">
        <v>4.81927710843374E-2</v>
      </c>
      <c r="F2314" s="530">
        <v>7.4626865671641798E-2</v>
      </c>
      <c r="G2314" s="531">
        <v>7.8817733990147798E-2</v>
      </c>
      <c r="H2314" s="529"/>
      <c r="I2314" s="530"/>
      <c r="J2314" s="531"/>
      <c r="K2314" s="529"/>
      <c r="L2314" s="530"/>
      <c r="M2314" s="531"/>
      <c r="N2314" s="600"/>
    </row>
    <row r="2315" spans="1:14" ht="19" x14ac:dyDescent="0.2">
      <c r="A2315" s="534" t="s">
        <v>362</v>
      </c>
      <c r="B2315" s="529">
        <v>3.5294117647058802E-2</v>
      </c>
      <c r="C2315" s="530">
        <v>2.7285129604365601E-2</v>
      </c>
      <c r="D2315" s="531">
        <v>3.5135135135135102E-2</v>
      </c>
      <c r="E2315" s="529">
        <v>3.6144578313252997E-2</v>
      </c>
      <c r="F2315" s="530">
        <v>2.9850746268656699E-2</v>
      </c>
      <c r="G2315" s="531">
        <v>3.6945812807881798E-2</v>
      </c>
      <c r="H2315" s="529"/>
      <c r="I2315" s="530"/>
      <c r="J2315" s="531"/>
      <c r="K2315" s="529"/>
      <c r="L2315" s="530"/>
      <c r="M2315" s="531"/>
      <c r="N2315" s="601"/>
    </row>
    <row r="2316" spans="1:14" ht="19" x14ac:dyDescent="0.2">
      <c r="A2316" s="602" t="s">
        <v>237</v>
      </c>
      <c r="B2316" s="603">
        <v>85</v>
      </c>
      <c r="C2316" s="604">
        <v>733</v>
      </c>
      <c r="D2316" s="605">
        <v>1110</v>
      </c>
      <c r="E2316" s="603">
        <v>83</v>
      </c>
      <c r="F2316" s="604">
        <v>268</v>
      </c>
      <c r="G2316" s="605">
        <v>406</v>
      </c>
      <c r="H2316" s="603"/>
      <c r="I2316" s="604"/>
      <c r="J2316" s="605"/>
      <c r="K2316" s="603"/>
      <c r="L2316" s="604"/>
      <c r="M2316" s="605"/>
      <c r="N2316" s="586"/>
    </row>
    <row r="2317" spans="1:14" ht="19" x14ac:dyDescent="0.2">
      <c r="A2317" s="534" t="s">
        <v>177</v>
      </c>
      <c r="B2317" s="583">
        <v>3.3529411764705901</v>
      </c>
      <c r="C2317" s="584">
        <v>3.1691678035470701</v>
      </c>
      <c r="D2317" s="585">
        <v>3.1630630630630701</v>
      </c>
      <c r="E2317" s="583">
        <v>3.37349397590362</v>
      </c>
      <c r="F2317" s="584">
        <v>3.2126865671641802</v>
      </c>
      <c r="G2317" s="585">
        <v>3.1945812807881802</v>
      </c>
      <c r="H2317" s="583"/>
      <c r="I2317" s="584"/>
      <c r="J2317" s="585"/>
      <c r="K2317" s="583"/>
      <c r="L2317" s="584"/>
      <c r="M2317" s="585"/>
      <c r="N2317" s="586"/>
    </row>
    <row r="2318" spans="1:14" ht="19" x14ac:dyDescent="0.2">
      <c r="A2318" s="534" t="s">
        <v>157</v>
      </c>
      <c r="B2318" s="583">
        <v>0.75128274990719901</v>
      </c>
      <c r="C2318" s="584">
        <v>0.72713149302055402</v>
      </c>
      <c r="D2318" s="585">
        <v>0.74376614899265403</v>
      </c>
      <c r="E2318" s="583">
        <v>0.74426004132266099</v>
      </c>
      <c r="F2318" s="584">
        <v>0.70545457937715705</v>
      </c>
      <c r="G2318" s="585">
        <v>0.73304384659544197</v>
      </c>
      <c r="H2318" s="583"/>
      <c r="I2318" s="584"/>
      <c r="J2318" s="585"/>
      <c r="K2318" s="583"/>
      <c r="L2318" s="584"/>
      <c r="M2318" s="585"/>
      <c r="N2318" s="586"/>
    </row>
    <row r="2319" spans="1:14" ht="19" x14ac:dyDescent="0.2">
      <c r="A2319" s="534" t="s">
        <v>238</v>
      </c>
      <c r="B2319" s="587" t="s">
        <v>226</v>
      </c>
      <c r="C2319" s="584" t="s">
        <v>244</v>
      </c>
      <c r="D2319" s="585" t="s">
        <v>244</v>
      </c>
      <c r="E2319" s="587" t="s">
        <v>226</v>
      </c>
      <c r="F2319" s="584" t="s">
        <v>118</v>
      </c>
      <c r="G2319" s="585" t="s">
        <v>244</v>
      </c>
      <c r="H2319" s="587"/>
      <c r="I2319" s="584"/>
      <c r="J2319" s="585"/>
      <c r="K2319" s="587"/>
      <c r="L2319" s="584"/>
      <c r="M2319" s="585"/>
      <c r="N2319" s="586"/>
    </row>
    <row r="2320" spans="1:14" ht="19" x14ac:dyDescent="0.2">
      <c r="A2320" s="562" t="s">
        <v>156</v>
      </c>
      <c r="B2320" s="588" t="s">
        <v>226</v>
      </c>
      <c r="C2320" s="589">
        <v>0.25273746865248931</v>
      </c>
      <c r="D2320" s="590">
        <v>0.25529276058703149</v>
      </c>
      <c r="E2320" s="588" t="s">
        <v>226</v>
      </c>
      <c r="F2320" s="589">
        <v>0.22794863544782143</v>
      </c>
      <c r="G2320" s="590">
        <v>0.24406820403224747</v>
      </c>
      <c r="H2320" s="588"/>
      <c r="I2320" s="589"/>
      <c r="J2320" s="590"/>
      <c r="K2320" s="588"/>
      <c r="L2320" s="589"/>
      <c r="M2320" s="590"/>
      <c r="N2320" s="591"/>
    </row>
    <row r="2321" spans="1:14" ht="38" x14ac:dyDescent="0.2">
      <c r="A2321" s="528" t="s">
        <v>1188</v>
      </c>
      <c r="B2321" s="568">
        <v>0.476190476190476</v>
      </c>
      <c r="C2321" s="569">
        <v>0.32789115646258499</v>
      </c>
      <c r="D2321" s="570">
        <v>0.31294964028777</v>
      </c>
      <c r="E2321" s="568">
        <v>0.47560975609756101</v>
      </c>
      <c r="F2321" s="569">
        <v>0.34586466165413499</v>
      </c>
      <c r="G2321" s="570">
        <v>0.328395061728395</v>
      </c>
      <c r="H2321" s="568"/>
      <c r="I2321" s="569"/>
      <c r="J2321" s="570"/>
      <c r="K2321" s="568"/>
      <c r="L2321" s="569"/>
      <c r="M2321" s="570"/>
      <c r="N2321" s="599" t="s">
        <v>69</v>
      </c>
    </row>
    <row r="2322" spans="1:14" ht="19" x14ac:dyDescent="0.2">
      <c r="A2322" s="534" t="s">
        <v>73</v>
      </c>
      <c r="B2322" s="529">
        <v>0.41666666666666702</v>
      </c>
      <c r="C2322" s="530">
        <v>0.44217687074829898</v>
      </c>
      <c r="D2322" s="531">
        <v>0.43435251798561197</v>
      </c>
      <c r="E2322" s="529">
        <v>0.41463414634146301</v>
      </c>
      <c r="F2322" s="530">
        <v>0.477443609022556</v>
      </c>
      <c r="G2322" s="531">
        <v>0.46172839506172803</v>
      </c>
      <c r="H2322" s="529"/>
      <c r="I2322" s="530"/>
      <c r="J2322" s="531"/>
      <c r="K2322" s="529"/>
      <c r="L2322" s="530"/>
      <c r="M2322" s="531"/>
      <c r="N2322" s="600"/>
    </row>
    <row r="2323" spans="1:14" ht="19" x14ac:dyDescent="0.2">
      <c r="A2323" s="534" t="s">
        <v>74</v>
      </c>
      <c r="B2323" s="529">
        <v>5.95238095238095E-2</v>
      </c>
      <c r="C2323" s="530">
        <v>0.17823129251700701</v>
      </c>
      <c r="D2323" s="531">
        <v>0.18884892086330901</v>
      </c>
      <c r="E2323" s="529">
        <v>6.0975609756097601E-2</v>
      </c>
      <c r="F2323" s="530">
        <v>0.116541353383459</v>
      </c>
      <c r="G2323" s="531">
        <v>0.14320987654320999</v>
      </c>
      <c r="H2323" s="529"/>
      <c r="I2323" s="530"/>
      <c r="J2323" s="531"/>
      <c r="K2323" s="529"/>
      <c r="L2323" s="530"/>
      <c r="M2323" s="531"/>
      <c r="N2323" s="600"/>
    </row>
    <row r="2324" spans="1:14" ht="19" x14ac:dyDescent="0.2">
      <c r="A2324" s="534" t="s">
        <v>362</v>
      </c>
      <c r="B2324" s="529">
        <v>4.7619047619047603E-2</v>
      </c>
      <c r="C2324" s="530">
        <v>5.17006802721088E-2</v>
      </c>
      <c r="D2324" s="531">
        <v>6.38489208633094E-2</v>
      </c>
      <c r="E2324" s="529">
        <v>4.8780487804878099E-2</v>
      </c>
      <c r="F2324" s="530">
        <v>6.01503759398496E-2</v>
      </c>
      <c r="G2324" s="531">
        <v>6.6666666666666693E-2</v>
      </c>
      <c r="H2324" s="529"/>
      <c r="I2324" s="530"/>
      <c r="J2324" s="531"/>
      <c r="K2324" s="529"/>
      <c r="L2324" s="530"/>
      <c r="M2324" s="531"/>
      <c r="N2324" s="601"/>
    </row>
    <row r="2325" spans="1:14" ht="19" x14ac:dyDescent="0.2">
      <c r="A2325" s="602" t="s">
        <v>237</v>
      </c>
      <c r="B2325" s="603">
        <v>84</v>
      </c>
      <c r="C2325" s="604">
        <v>735</v>
      </c>
      <c r="D2325" s="605">
        <v>1112</v>
      </c>
      <c r="E2325" s="603">
        <v>82</v>
      </c>
      <c r="F2325" s="604">
        <v>266</v>
      </c>
      <c r="G2325" s="605">
        <v>405</v>
      </c>
      <c r="H2325" s="603"/>
      <c r="I2325" s="604"/>
      <c r="J2325" s="605"/>
      <c r="K2325" s="603"/>
      <c r="L2325" s="604"/>
      <c r="M2325" s="605"/>
      <c r="N2325" s="582"/>
    </row>
    <row r="2326" spans="1:14" ht="19" x14ac:dyDescent="0.2">
      <c r="A2326" s="534" t="s">
        <v>177</v>
      </c>
      <c r="B2326" s="583">
        <v>3.3214285714285698</v>
      </c>
      <c r="C2326" s="584">
        <v>3.0462585034013601</v>
      </c>
      <c r="D2326" s="585">
        <v>2.99640287769784</v>
      </c>
      <c r="E2326" s="583">
        <v>3.3170731707317098</v>
      </c>
      <c r="F2326" s="584">
        <v>3.1090225563909799</v>
      </c>
      <c r="G2326" s="585">
        <v>3.05185185185185</v>
      </c>
      <c r="H2326" s="583"/>
      <c r="I2326" s="584"/>
      <c r="J2326" s="585"/>
      <c r="K2326" s="583"/>
      <c r="L2326" s="584"/>
      <c r="M2326" s="585"/>
      <c r="N2326" s="586"/>
    </row>
    <row r="2327" spans="1:14" ht="19" x14ac:dyDescent="0.2">
      <c r="A2327" s="534" t="s">
        <v>157</v>
      </c>
      <c r="B2327" s="583">
        <v>0.79396388928407302</v>
      </c>
      <c r="C2327" s="584">
        <v>0.84365496104920501</v>
      </c>
      <c r="D2327" s="585">
        <v>0.87055317852695002</v>
      </c>
      <c r="E2327" s="583">
        <v>0.79935234247448905</v>
      </c>
      <c r="F2327" s="584">
        <v>0.832904320457313</v>
      </c>
      <c r="G2327" s="585">
        <v>0.85872215551599496</v>
      </c>
      <c r="H2327" s="583"/>
      <c r="I2327" s="584"/>
      <c r="J2327" s="585"/>
      <c r="K2327" s="583"/>
      <c r="L2327" s="584"/>
      <c r="M2327" s="585"/>
      <c r="N2327" s="586"/>
    </row>
    <row r="2328" spans="1:14" ht="19" x14ac:dyDescent="0.2">
      <c r="A2328" s="534" t="s">
        <v>238</v>
      </c>
      <c r="B2328" s="587" t="s">
        <v>226</v>
      </c>
      <c r="C2328" s="584" t="s">
        <v>214</v>
      </c>
      <c r="D2328" s="585" t="s">
        <v>215</v>
      </c>
      <c r="E2328" s="587" t="s">
        <v>226</v>
      </c>
      <c r="F2328" s="584" t="s">
        <v>244</v>
      </c>
      <c r="G2328" s="585" t="s">
        <v>244</v>
      </c>
      <c r="H2328" s="587"/>
      <c r="I2328" s="584"/>
      <c r="J2328" s="585"/>
      <c r="K2328" s="587"/>
      <c r="L2328" s="584"/>
      <c r="M2328" s="585"/>
      <c r="N2328" s="586"/>
    </row>
    <row r="2329" spans="1:14" ht="19" x14ac:dyDescent="0.2">
      <c r="A2329" s="562" t="s">
        <v>156</v>
      </c>
      <c r="B2329" s="588" t="s">
        <v>226</v>
      </c>
      <c r="C2329" s="589">
        <v>0.32616422676516549</v>
      </c>
      <c r="D2329" s="590">
        <v>0.37335535811919152</v>
      </c>
      <c r="E2329" s="588" t="s">
        <v>226</v>
      </c>
      <c r="F2329" s="589">
        <v>0.2497893326168581</v>
      </c>
      <c r="G2329" s="590">
        <v>0.30885580065241447</v>
      </c>
      <c r="H2329" s="588"/>
      <c r="I2329" s="589"/>
      <c r="J2329" s="590"/>
      <c r="K2329" s="588"/>
      <c r="L2329" s="589"/>
      <c r="M2329" s="590"/>
      <c r="N2329" s="591"/>
    </row>
    <row r="2330" spans="1:14" ht="38" x14ac:dyDescent="0.2">
      <c r="A2330" s="528" t="s">
        <v>1189</v>
      </c>
      <c r="B2330" s="679">
        <v>0.152941176470588</v>
      </c>
      <c r="C2330" s="633">
        <v>6.9958847736625501E-2</v>
      </c>
      <c r="D2330" s="634">
        <v>5.8076225045372E-2</v>
      </c>
      <c r="E2330" s="679">
        <v>0.156626506024096</v>
      </c>
      <c r="F2330" s="633">
        <v>8.3018867924528297E-2</v>
      </c>
      <c r="G2330" s="634">
        <v>6.4516129032258104E-2</v>
      </c>
      <c r="H2330" s="679"/>
      <c r="I2330" s="633"/>
      <c r="J2330" s="634"/>
      <c r="K2330" s="679"/>
      <c r="L2330" s="633"/>
      <c r="M2330" s="634"/>
      <c r="N2330" s="599" t="s">
        <v>211</v>
      </c>
    </row>
    <row r="2331" spans="1:14" ht="19" x14ac:dyDescent="0.2">
      <c r="A2331" s="534" t="s">
        <v>73</v>
      </c>
      <c r="B2331" s="679">
        <v>0.50588235294117601</v>
      </c>
      <c r="C2331" s="633">
        <v>0.37174211248285299</v>
      </c>
      <c r="D2331" s="634">
        <v>0.37205081669691498</v>
      </c>
      <c r="E2331" s="679">
        <v>0.50602409638554202</v>
      </c>
      <c r="F2331" s="633">
        <v>0.456603773584906</v>
      </c>
      <c r="G2331" s="634">
        <v>0.42679900744416899</v>
      </c>
      <c r="H2331" s="679"/>
      <c r="I2331" s="633"/>
      <c r="J2331" s="634"/>
      <c r="K2331" s="679"/>
      <c r="L2331" s="633"/>
      <c r="M2331" s="634"/>
      <c r="N2331" s="600"/>
    </row>
    <row r="2332" spans="1:14" ht="19" x14ac:dyDescent="0.2">
      <c r="A2332" s="534" t="s">
        <v>74</v>
      </c>
      <c r="B2332" s="679">
        <v>0.223529411764706</v>
      </c>
      <c r="C2332" s="633">
        <v>0.31687242798353898</v>
      </c>
      <c r="D2332" s="634">
        <v>0.33393829401088898</v>
      </c>
      <c r="E2332" s="679">
        <v>0.22891566265060201</v>
      </c>
      <c r="F2332" s="633">
        <v>0.27924528301886797</v>
      </c>
      <c r="G2332" s="634">
        <v>0.310173697270471</v>
      </c>
      <c r="H2332" s="679"/>
      <c r="I2332" s="633"/>
      <c r="J2332" s="634"/>
      <c r="K2332" s="679"/>
      <c r="L2332" s="633"/>
      <c r="M2332" s="634"/>
      <c r="N2332" s="600"/>
    </row>
    <row r="2333" spans="1:14" ht="19" x14ac:dyDescent="0.2">
      <c r="A2333" s="534" t="s">
        <v>362</v>
      </c>
      <c r="B2333" s="679">
        <v>0.11764705882352899</v>
      </c>
      <c r="C2333" s="633">
        <v>0.24142661179698199</v>
      </c>
      <c r="D2333" s="634">
        <v>0.23593466424682399</v>
      </c>
      <c r="E2333" s="679">
        <v>0.108433734939759</v>
      </c>
      <c r="F2333" s="633">
        <v>0.18113207547169799</v>
      </c>
      <c r="G2333" s="634">
        <v>0.198511166253102</v>
      </c>
      <c r="H2333" s="679"/>
      <c r="I2333" s="633"/>
      <c r="J2333" s="634"/>
      <c r="K2333" s="679"/>
      <c r="L2333" s="633"/>
      <c r="M2333" s="634"/>
      <c r="N2333" s="601"/>
    </row>
    <row r="2334" spans="1:14" ht="19" x14ac:dyDescent="0.2">
      <c r="A2334" s="602" t="s">
        <v>237</v>
      </c>
      <c r="B2334" s="680">
        <v>85</v>
      </c>
      <c r="C2334" s="681">
        <v>729</v>
      </c>
      <c r="D2334" s="682">
        <v>1102</v>
      </c>
      <c r="E2334" s="680">
        <v>83</v>
      </c>
      <c r="F2334" s="681">
        <v>265</v>
      </c>
      <c r="G2334" s="682">
        <v>403</v>
      </c>
      <c r="H2334" s="680"/>
      <c r="I2334" s="681"/>
      <c r="J2334" s="682"/>
      <c r="K2334" s="680"/>
      <c r="L2334" s="681"/>
      <c r="M2334" s="682"/>
      <c r="N2334" s="582"/>
    </row>
    <row r="2335" spans="1:14" ht="19" x14ac:dyDescent="0.2">
      <c r="A2335" s="534" t="s">
        <v>177</v>
      </c>
      <c r="B2335" s="587">
        <v>2.6941176470588202</v>
      </c>
      <c r="C2335" s="584">
        <v>2.2702331961591198</v>
      </c>
      <c r="D2335" s="585">
        <v>2.2522686025408301</v>
      </c>
      <c r="E2335" s="587">
        <v>2.7108433734939799</v>
      </c>
      <c r="F2335" s="584">
        <v>2.44150943396227</v>
      </c>
      <c r="G2335" s="585">
        <v>2.3573200992555798</v>
      </c>
      <c r="H2335" s="587"/>
      <c r="I2335" s="584"/>
      <c r="J2335" s="585"/>
      <c r="K2335" s="587"/>
      <c r="L2335" s="584"/>
      <c r="M2335" s="585"/>
      <c r="N2335" s="586"/>
    </row>
    <row r="2336" spans="1:14" ht="19" x14ac:dyDescent="0.2">
      <c r="A2336" s="534" t="s">
        <v>157</v>
      </c>
      <c r="B2336" s="587">
        <v>0.87319241063719599</v>
      </c>
      <c r="C2336" s="584">
        <v>0.906148154835558</v>
      </c>
      <c r="D2336" s="585">
        <v>0.88167813760069103</v>
      </c>
      <c r="E2336" s="587">
        <v>0.86292356841441398</v>
      </c>
      <c r="F2336" s="584">
        <v>0.881938713742076</v>
      </c>
      <c r="G2336" s="585">
        <v>0.87038892448643101</v>
      </c>
      <c r="H2336" s="587"/>
      <c r="I2336" s="584"/>
      <c r="J2336" s="585"/>
      <c r="K2336" s="587"/>
      <c r="L2336" s="584"/>
      <c r="M2336" s="585"/>
      <c r="N2336" s="586"/>
    </row>
    <row r="2337" spans="1:14" ht="19" x14ac:dyDescent="0.2">
      <c r="A2337" s="534" t="s">
        <v>238</v>
      </c>
      <c r="B2337" s="587" t="s">
        <v>226</v>
      </c>
      <c r="C2337" s="584" t="s">
        <v>215</v>
      </c>
      <c r="D2337" s="585" t="s">
        <v>215</v>
      </c>
      <c r="E2337" s="587" t="s">
        <v>226</v>
      </c>
      <c r="F2337" s="584" t="s">
        <v>244</v>
      </c>
      <c r="G2337" s="585" t="s">
        <v>215</v>
      </c>
      <c r="H2337" s="587"/>
      <c r="I2337" s="584"/>
      <c r="J2337" s="585"/>
      <c r="K2337" s="587"/>
      <c r="L2337" s="584"/>
      <c r="M2337" s="585"/>
      <c r="N2337" s="586"/>
    </row>
    <row r="2338" spans="1:14" ht="19" x14ac:dyDescent="0.2">
      <c r="A2338" s="562" t="s">
        <v>156</v>
      </c>
      <c r="B2338" s="588" t="s">
        <v>226</v>
      </c>
      <c r="C2338" s="589">
        <v>0.46778713683594514</v>
      </c>
      <c r="D2338" s="590">
        <v>0.50114551521079231</v>
      </c>
      <c r="E2338" s="588" t="s">
        <v>226</v>
      </c>
      <c r="F2338" s="589">
        <v>0.30538849846938099</v>
      </c>
      <c r="G2338" s="590">
        <v>0.40616701832114283</v>
      </c>
      <c r="H2338" s="588"/>
      <c r="I2338" s="589"/>
      <c r="J2338" s="590"/>
      <c r="K2338" s="588"/>
      <c r="L2338" s="589"/>
      <c r="M2338" s="590"/>
      <c r="N2338" s="586"/>
    </row>
    <row r="2339" spans="1:14" ht="57" x14ac:dyDescent="0.2">
      <c r="A2339" s="528" t="s">
        <v>1190</v>
      </c>
      <c r="B2339" s="568">
        <v>0.26190476190476197</v>
      </c>
      <c r="C2339" s="569">
        <v>0.11934156378600801</v>
      </c>
      <c r="D2339" s="570">
        <v>0.10244786944696301</v>
      </c>
      <c r="E2339" s="568">
        <v>0.26829268292682901</v>
      </c>
      <c r="F2339" s="569">
        <v>0.15209125475285201</v>
      </c>
      <c r="G2339" s="570">
        <v>0.119700748129676</v>
      </c>
      <c r="H2339" s="568"/>
      <c r="I2339" s="569"/>
      <c r="J2339" s="570"/>
      <c r="K2339" s="568"/>
      <c r="L2339" s="569"/>
      <c r="M2339" s="570"/>
      <c r="N2339" s="576"/>
    </row>
    <row r="2340" spans="1:14" ht="19" x14ac:dyDescent="0.2">
      <c r="A2340" s="534" t="s">
        <v>73</v>
      </c>
      <c r="B2340" s="529">
        <v>0.476190476190476</v>
      </c>
      <c r="C2340" s="530">
        <v>0.41975308641975301</v>
      </c>
      <c r="D2340" s="531">
        <v>0.43064369900271998</v>
      </c>
      <c r="E2340" s="529">
        <v>0.48780487804877998</v>
      </c>
      <c r="F2340" s="530">
        <v>0.45247148288973399</v>
      </c>
      <c r="G2340" s="531">
        <v>0.45386533665835399</v>
      </c>
      <c r="H2340" s="529"/>
      <c r="I2340" s="530"/>
      <c r="J2340" s="531"/>
      <c r="K2340" s="529"/>
      <c r="L2340" s="530"/>
      <c r="M2340" s="531"/>
      <c r="N2340" s="577"/>
    </row>
    <row r="2341" spans="1:14" ht="19" x14ac:dyDescent="0.2">
      <c r="A2341" s="534" t="s">
        <v>74</v>
      </c>
      <c r="B2341" s="529">
        <v>0.214285714285714</v>
      </c>
      <c r="C2341" s="530">
        <v>0.31687242798353898</v>
      </c>
      <c r="D2341" s="531">
        <v>0.33091568449682701</v>
      </c>
      <c r="E2341" s="529">
        <v>0.207317073170732</v>
      </c>
      <c r="F2341" s="530">
        <v>0.288973384030418</v>
      </c>
      <c r="G2341" s="531">
        <v>0.30174563591022402</v>
      </c>
      <c r="H2341" s="529"/>
      <c r="I2341" s="530"/>
      <c r="J2341" s="531"/>
      <c r="K2341" s="529"/>
      <c r="L2341" s="530"/>
      <c r="M2341" s="531"/>
      <c r="N2341" s="577"/>
    </row>
    <row r="2342" spans="1:14" ht="19" x14ac:dyDescent="0.2">
      <c r="A2342" s="534" t="s">
        <v>362</v>
      </c>
      <c r="B2342" s="529">
        <v>4.7619047619047603E-2</v>
      </c>
      <c r="C2342" s="530">
        <v>0.14403292181069999</v>
      </c>
      <c r="D2342" s="531">
        <v>0.13599274705348999</v>
      </c>
      <c r="E2342" s="529">
        <v>3.65853658536585E-2</v>
      </c>
      <c r="F2342" s="530">
        <v>0.106463878326996</v>
      </c>
      <c r="G2342" s="531">
        <v>0.124688279301746</v>
      </c>
      <c r="H2342" s="529"/>
      <c r="I2342" s="530"/>
      <c r="J2342" s="531"/>
      <c r="K2342" s="529"/>
      <c r="L2342" s="530"/>
      <c r="M2342" s="531"/>
      <c r="N2342" s="636"/>
    </row>
    <row r="2343" spans="1:14" ht="19" x14ac:dyDescent="0.2">
      <c r="A2343" s="602" t="s">
        <v>237</v>
      </c>
      <c r="B2343" s="603">
        <v>84</v>
      </c>
      <c r="C2343" s="604">
        <v>729</v>
      </c>
      <c r="D2343" s="605">
        <v>1103</v>
      </c>
      <c r="E2343" s="603">
        <v>82</v>
      </c>
      <c r="F2343" s="604">
        <v>263</v>
      </c>
      <c r="G2343" s="605">
        <v>401</v>
      </c>
      <c r="H2343" s="603"/>
      <c r="I2343" s="604"/>
      <c r="J2343" s="605"/>
      <c r="K2343" s="603"/>
      <c r="L2343" s="604"/>
      <c r="M2343" s="605"/>
      <c r="N2343" s="582"/>
    </row>
    <row r="2344" spans="1:14" ht="19" x14ac:dyDescent="0.2">
      <c r="A2344" s="534" t="s">
        <v>177</v>
      </c>
      <c r="B2344" s="583">
        <v>2.9523809523809499</v>
      </c>
      <c r="C2344" s="584">
        <v>2.5144032921810702</v>
      </c>
      <c r="D2344" s="585">
        <v>2.4995466908431601</v>
      </c>
      <c r="E2344" s="583">
        <v>2.98780487804878</v>
      </c>
      <c r="F2344" s="584">
        <v>2.6501901140684399</v>
      </c>
      <c r="G2344" s="585">
        <v>2.5685785536159602</v>
      </c>
      <c r="H2344" s="583"/>
      <c r="I2344" s="584"/>
      <c r="J2344" s="585"/>
      <c r="K2344" s="583"/>
      <c r="L2344" s="584"/>
      <c r="M2344" s="585"/>
      <c r="N2344" s="586"/>
    </row>
    <row r="2345" spans="1:14" ht="19" x14ac:dyDescent="0.2">
      <c r="A2345" s="534" t="s">
        <v>157</v>
      </c>
      <c r="B2345" s="583">
        <v>0.82000237884994198</v>
      </c>
      <c r="C2345" s="584">
        <v>0.88182095363790403</v>
      </c>
      <c r="D2345" s="585">
        <v>0.85295992237037399</v>
      </c>
      <c r="E2345" s="583">
        <v>0.79339717201947701</v>
      </c>
      <c r="F2345" s="584">
        <v>0.86452009918024897</v>
      </c>
      <c r="G2345" s="585">
        <v>0.85785209939645402</v>
      </c>
      <c r="H2345" s="583"/>
      <c r="I2345" s="584"/>
      <c r="J2345" s="585"/>
      <c r="K2345" s="583"/>
      <c r="L2345" s="584"/>
      <c r="M2345" s="585"/>
      <c r="N2345" s="586"/>
    </row>
    <row r="2346" spans="1:14" ht="19" x14ac:dyDescent="0.2">
      <c r="A2346" s="534" t="s">
        <v>238</v>
      </c>
      <c r="B2346" s="587" t="s">
        <v>226</v>
      </c>
      <c r="C2346" s="584" t="s">
        <v>215</v>
      </c>
      <c r="D2346" s="585" t="s">
        <v>215</v>
      </c>
      <c r="E2346" s="587" t="s">
        <v>226</v>
      </c>
      <c r="F2346" s="584" t="s">
        <v>214</v>
      </c>
      <c r="G2346" s="585" t="s">
        <v>215</v>
      </c>
      <c r="H2346" s="587"/>
      <c r="I2346" s="584"/>
      <c r="J2346" s="585"/>
      <c r="K2346" s="587"/>
      <c r="L2346" s="584"/>
      <c r="M2346" s="585"/>
      <c r="N2346" s="586"/>
    </row>
    <row r="2347" spans="1:14" ht="19" x14ac:dyDescent="0.2">
      <c r="A2347" s="562" t="s">
        <v>156</v>
      </c>
      <c r="B2347" s="588" t="s">
        <v>226</v>
      </c>
      <c r="C2347" s="589">
        <v>0.49667413593771714</v>
      </c>
      <c r="D2347" s="590">
        <v>0.53089746617797029</v>
      </c>
      <c r="E2347" s="588" t="s">
        <v>226</v>
      </c>
      <c r="F2347" s="589">
        <v>0.39052274701359935</v>
      </c>
      <c r="G2347" s="590">
        <v>0.48869300981808927</v>
      </c>
      <c r="H2347" s="588"/>
      <c r="I2347" s="589"/>
      <c r="J2347" s="590"/>
      <c r="K2347" s="588"/>
      <c r="L2347" s="589"/>
      <c r="M2347" s="590"/>
      <c r="N2347" s="591"/>
    </row>
    <row r="2348" spans="1:14" ht="38" x14ac:dyDescent="0.2">
      <c r="A2348" s="528" t="s">
        <v>1191</v>
      </c>
      <c r="B2348" s="679">
        <v>7.0588235294117604E-2</v>
      </c>
      <c r="C2348" s="633">
        <v>0.15300546448087399</v>
      </c>
      <c r="D2348" s="634">
        <v>0.13188798554652201</v>
      </c>
      <c r="E2348" s="679">
        <v>7.2289156626505993E-2</v>
      </c>
      <c r="F2348" s="633">
        <v>0.12030075187969901</v>
      </c>
      <c r="G2348" s="634">
        <v>0.10370370370370401</v>
      </c>
      <c r="H2348" s="679"/>
      <c r="I2348" s="633"/>
      <c r="J2348" s="634"/>
      <c r="K2348" s="679"/>
      <c r="L2348" s="633"/>
      <c r="M2348" s="634"/>
      <c r="N2348" s="586"/>
    </row>
    <row r="2349" spans="1:14" ht="19" x14ac:dyDescent="0.2">
      <c r="A2349" s="534" t="s">
        <v>73</v>
      </c>
      <c r="B2349" s="679">
        <v>0.48235294117647098</v>
      </c>
      <c r="C2349" s="633">
        <v>0.45628415300546399</v>
      </c>
      <c r="D2349" s="634">
        <v>0.44805781391147198</v>
      </c>
      <c r="E2349" s="679">
        <v>0.49397590361445798</v>
      </c>
      <c r="F2349" s="633">
        <v>0.50375939849624096</v>
      </c>
      <c r="G2349" s="634">
        <v>0.48641975308641999</v>
      </c>
      <c r="H2349" s="679"/>
      <c r="I2349" s="633"/>
      <c r="J2349" s="634"/>
      <c r="K2349" s="679"/>
      <c r="L2349" s="633"/>
      <c r="M2349" s="634"/>
      <c r="N2349" s="586"/>
    </row>
    <row r="2350" spans="1:14" ht="19" x14ac:dyDescent="0.2">
      <c r="A2350" s="534" t="s">
        <v>74</v>
      </c>
      <c r="B2350" s="679">
        <v>0.34117647058823503</v>
      </c>
      <c r="C2350" s="633">
        <v>0.28825136612021901</v>
      </c>
      <c r="D2350" s="634">
        <v>0.30532971996386599</v>
      </c>
      <c r="E2350" s="679">
        <v>0.33734939759036098</v>
      </c>
      <c r="F2350" s="633">
        <v>0.29699248120300797</v>
      </c>
      <c r="G2350" s="634">
        <v>0.296296296296296</v>
      </c>
      <c r="H2350" s="679"/>
      <c r="I2350" s="633"/>
      <c r="J2350" s="634"/>
      <c r="K2350" s="679"/>
      <c r="L2350" s="633"/>
      <c r="M2350" s="634"/>
      <c r="N2350" s="586"/>
    </row>
    <row r="2351" spans="1:14" ht="19" x14ac:dyDescent="0.2">
      <c r="A2351" s="534" t="s">
        <v>362</v>
      </c>
      <c r="B2351" s="679">
        <v>0.105882352941176</v>
      </c>
      <c r="C2351" s="633">
        <v>0.102459016393443</v>
      </c>
      <c r="D2351" s="634">
        <v>0.114724480578139</v>
      </c>
      <c r="E2351" s="679">
        <v>9.6385542168674704E-2</v>
      </c>
      <c r="F2351" s="633">
        <v>7.8947368421052599E-2</v>
      </c>
      <c r="G2351" s="634">
        <v>0.11358024691358</v>
      </c>
      <c r="H2351" s="679"/>
      <c r="I2351" s="633"/>
      <c r="J2351" s="634"/>
      <c r="K2351" s="679"/>
      <c r="L2351" s="633"/>
      <c r="M2351" s="634"/>
      <c r="N2351" s="586"/>
    </row>
    <row r="2352" spans="1:14" ht="19" x14ac:dyDescent="0.2">
      <c r="A2352" s="602" t="s">
        <v>237</v>
      </c>
      <c r="B2352" s="680">
        <v>85</v>
      </c>
      <c r="C2352" s="681">
        <v>732</v>
      </c>
      <c r="D2352" s="682">
        <v>1107</v>
      </c>
      <c r="E2352" s="680">
        <v>83</v>
      </c>
      <c r="F2352" s="681">
        <v>266</v>
      </c>
      <c r="G2352" s="682">
        <v>405</v>
      </c>
      <c r="H2352" s="680"/>
      <c r="I2352" s="681"/>
      <c r="J2352" s="682"/>
      <c r="K2352" s="680"/>
      <c r="L2352" s="681"/>
      <c r="M2352" s="682"/>
      <c r="N2352" s="582"/>
    </row>
    <row r="2353" spans="1:14" ht="19" x14ac:dyDescent="0.2">
      <c r="A2353" s="534" t="s">
        <v>177</v>
      </c>
      <c r="B2353" s="587">
        <v>2.5176470588235298</v>
      </c>
      <c r="C2353" s="584">
        <v>2.6598360655737698</v>
      </c>
      <c r="D2353" s="585">
        <v>2.5971093044263802</v>
      </c>
      <c r="E2353" s="587">
        <v>2.5421686746988001</v>
      </c>
      <c r="F2353" s="584">
        <v>2.6654135338345899</v>
      </c>
      <c r="G2353" s="585">
        <v>2.5802469135802499</v>
      </c>
      <c r="H2353" s="587"/>
      <c r="I2353" s="584"/>
      <c r="J2353" s="585"/>
      <c r="K2353" s="587"/>
      <c r="L2353" s="584"/>
      <c r="M2353" s="585"/>
      <c r="N2353" s="586"/>
    </row>
    <row r="2354" spans="1:14" ht="19" x14ac:dyDescent="0.2">
      <c r="A2354" s="534" t="s">
        <v>157</v>
      </c>
      <c r="B2354" s="587">
        <v>0.78089943114886895</v>
      </c>
      <c r="C2354" s="584">
        <v>0.85813016937375197</v>
      </c>
      <c r="D2354" s="585">
        <v>0.85700535729711402</v>
      </c>
      <c r="E2354" s="587">
        <v>0.76987811546068496</v>
      </c>
      <c r="F2354" s="584">
        <v>0.78960655239791999</v>
      </c>
      <c r="G2354" s="585">
        <v>0.82450401428728404</v>
      </c>
      <c r="H2354" s="587"/>
      <c r="I2354" s="584"/>
      <c r="J2354" s="585"/>
      <c r="K2354" s="587"/>
      <c r="L2354" s="584"/>
      <c r="M2354" s="585"/>
      <c r="N2354" s="586"/>
    </row>
    <row r="2355" spans="1:14" ht="19" x14ac:dyDescent="0.2">
      <c r="A2355" s="534" t="s">
        <v>238</v>
      </c>
      <c r="B2355" s="587" t="s">
        <v>226</v>
      </c>
      <c r="C2355" s="584" t="s">
        <v>118</v>
      </c>
      <c r="D2355" s="585" t="s">
        <v>118</v>
      </c>
      <c r="E2355" s="587" t="s">
        <v>226</v>
      </c>
      <c r="F2355" s="584" t="s">
        <v>118</v>
      </c>
      <c r="G2355" s="585" t="s">
        <v>118</v>
      </c>
      <c r="H2355" s="587"/>
      <c r="I2355" s="584"/>
      <c r="J2355" s="585"/>
      <c r="K2355" s="587"/>
      <c r="L2355" s="584"/>
      <c r="M2355" s="585"/>
      <c r="N2355" s="586"/>
    </row>
    <row r="2356" spans="1:14" ht="19" x14ac:dyDescent="0.2">
      <c r="A2356" s="562" t="s">
        <v>156</v>
      </c>
      <c r="B2356" s="588" t="s">
        <v>226</v>
      </c>
      <c r="C2356" s="589">
        <v>-0.1656963148772721</v>
      </c>
      <c r="D2356" s="590">
        <v>-9.2720827152661264E-2</v>
      </c>
      <c r="E2356" s="588" t="s">
        <v>226</v>
      </c>
      <c r="F2356" s="589">
        <v>-0.15608388603351009</v>
      </c>
      <c r="G2356" s="590">
        <v>-4.6183206171973946E-2</v>
      </c>
      <c r="H2356" s="588"/>
      <c r="I2356" s="589"/>
      <c r="J2356" s="590"/>
      <c r="K2356" s="588"/>
      <c r="L2356" s="589"/>
      <c r="M2356" s="590"/>
      <c r="N2356" s="586"/>
    </row>
    <row r="2357" spans="1:14" ht="76" x14ac:dyDescent="0.2">
      <c r="A2357" s="546" t="s">
        <v>1192</v>
      </c>
      <c r="B2357" s="547">
        <v>0.44444444444444398</v>
      </c>
      <c r="C2357" s="548">
        <v>0.41955445544554398</v>
      </c>
      <c r="D2357" s="549">
        <v>0.38361719383617199</v>
      </c>
      <c r="E2357" s="547">
        <v>0.43678160919540199</v>
      </c>
      <c r="F2357" s="548">
        <v>0.42320819112628</v>
      </c>
      <c r="G2357" s="549">
        <v>0.35982339955849901</v>
      </c>
      <c r="H2357" s="547"/>
      <c r="I2357" s="548"/>
      <c r="J2357" s="549"/>
      <c r="K2357" s="547"/>
      <c r="L2357" s="548"/>
      <c r="M2357" s="549"/>
      <c r="N2357" s="599" t="s">
        <v>122</v>
      </c>
    </row>
    <row r="2358" spans="1:14" ht="19" x14ac:dyDescent="0.2">
      <c r="A2358" s="551" t="s">
        <v>466</v>
      </c>
      <c r="B2358" s="547">
        <v>0.46666666666666701</v>
      </c>
      <c r="C2358" s="548">
        <v>0.42574257425742601</v>
      </c>
      <c r="D2358" s="549">
        <v>0.44201135442011302</v>
      </c>
      <c r="E2358" s="547">
        <v>0.47126436781609199</v>
      </c>
      <c r="F2358" s="548">
        <v>0.39249146757679199</v>
      </c>
      <c r="G2358" s="549">
        <v>0.42163355408388498</v>
      </c>
      <c r="H2358" s="547"/>
      <c r="I2358" s="548"/>
      <c r="J2358" s="549"/>
      <c r="K2358" s="547"/>
      <c r="L2358" s="548"/>
      <c r="M2358" s="549"/>
      <c r="N2358" s="600"/>
    </row>
    <row r="2359" spans="1:14" ht="19" x14ac:dyDescent="0.2">
      <c r="A2359" s="551" t="s">
        <v>102</v>
      </c>
      <c r="B2359" s="547">
        <v>8.8888888888888906E-2</v>
      </c>
      <c r="C2359" s="548">
        <v>0.137376237623762</v>
      </c>
      <c r="D2359" s="549">
        <v>0.154095701540957</v>
      </c>
      <c r="E2359" s="547">
        <v>9.1954022988505704E-2</v>
      </c>
      <c r="F2359" s="548">
        <v>0.17747440273037501</v>
      </c>
      <c r="G2359" s="549">
        <v>0.19867549668874199</v>
      </c>
      <c r="H2359" s="547"/>
      <c r="I2359" s="548"/>
      <c r="J2359" s="549"/>
      <c r="K2359" s="547"/>
      <c r="L2359" s="548"/>
      <c r="M2359" s="549"/>
      <c r="N2359" s="600"/>
    </row>
    <row r="2360" spans="1:14" ht="19" x14ac:dyDescent="0.2">
      <c r="A2360" s="551" t="s">
        <v>467</v>
      </c>
      <c r="B2360" s="547">
        <v>0</v>
      </c>
      <c r="C2360" s="548">
        <v>1.60891089108911E-2</v>
      </c>
      <c r="D2360" s="549">
        <v>1.78426601784266E-2</v>
      </c>
      <c r="E2360" s="547">
        <v>0</v>
      </c>
      <c r="F2360" s="548">
        <v>6.8259385665529002E-3</v>
      </c>
      <c r="G2360" s="549">
        <v>1.54525386313466E-2</v>
      </c>
      <c r="H2360" s="547"/>
      <c r="I2360" s="548"/>
      <c r="J2360" s="549"/>
      <c r="K2360" s="547"/>
      <c r="L2360" s="548"/>
      <c r="M2360" s="549"/>
      <c r="N2360" s="600"/>
    </row>
    <row r="2361" spans="1:14" ht="19" x14ac:dyDescent="0.2">
      <c r="A2361" s="551" t="s">
        <v>468</v>
      </c>
      <c r="B2361" s="547">
        <v>0</v>
      </c>
      <c r="C2361" s="548">
        <v>1.23762376237624E-3</v>
      </c>
      <c r="D2361" s="549">
        <v>2.4330900243308999E-3</v>
      </c>
      <c r="E2361" s="547">
        <v>0</v>
      </c>
      <c r="F2361" s="548">
        <v>0</v>
      </c>
      <c r="G2361" s="549">
        <v>4.4150110375275903E-3</v>
      </c>
      <c r="H2361" s="547"/>
      <c r="I2361" s="548"/>
      <c r="J2361" s="549"/>
      <c r="K2361" s="547"/>
      <c r="L2361" s="548"/>
      <c r="M2361" s="549"/>
      <c r="N2361" s="601"/>
    </row>
    <row r="2362" spans="1:14" ht="19" x14ac:dyDescent="0.2">
      <c r="A2362" s="554" t="s">
        <v>237</v>
      </c>
      <c r="B2362" s="555">
        <v>90</v>
      </c>
      <c r="C2362" s="556">
        <v>808</v>
      </c>
      <c r="D2362" s="557">
        <v>1233</v>
      </c>
      <c r="E2362" s="555">
        <v>87</v>
      </c>
      <c r="F2362" s="556">
        <v>293</v>
      </c>
      <c r="G2362" s="557">
        <v>453</v>
      </c>
      <c r="H2362" s="555"/>
      <c r="I2362" s="556"/>
      <c r="J2362" s="557"/>
      <c r="K2362" s="555"/>
      <c r="L2362" s="556"/>
      <c r="M2362" s="557"/>
      <c r="N2362" s="545"/>
    </row>
    <row r="2363" spans="1:14" ht="19" x14ac:dyDescent="0.2">
      <c r="A2363" s="534" t="s">
        <v>177</v>
      </c>
      <c r="B2363" s="558">
        <v>4.3555555555555499</v>
      </c>
      <c r="C2363" s="559">
        <v>4.2462871287128801</v>
      </c>
      <c r="D2363" s="560">
        <v>4.1865369018653702</v>
      </c>
      <c r="E2363" s="558">
        <v>4.3448275862069003</v>
      </c>
      <c r="F2363" s="559">
        <v>4.2320819112628003</v>
      </c>
      <c r="G2363" s="560">
        <v>4.1169977924944803</v>
      </c>
      <c r="H2363" s="558"/>
      <c r="I2363" s="559"/>
      <c r="J2363" s="560"/>
      <c r="K2363" s="558"/>
      <c r="L2363" s="559"/>
      <c r="M2363" s="560"/>
      <c r="N2363" s="561"/>
    </row>
    <row r="2364" spans="1:14" ht="19" x14ac:dyDescent="0.2">
      <c r="A2364" s="534" t="s">
        <v>157</v>
      </c>
      <c r="B2364" s="558">
        <v>0.64147146697753998</v>
      </c>
      <c r="C2364" s="559">
        <v>0.75662203498458303</v>
      </c>
      <c r="D2364" s="560">
        <v>0.77244368546625597</v>
      </c>
      <c r="E2364" s="558">
        <v>0.64389054043941496</v>
      </c>
      <c r="F2364" s="559">
        <v>0.75900626730977105</v>
      </c>
      <c r="G2364" s="560">
        <v>0.80485132606883503</v>
      </c>
      <c r="H2364" s="558"/>
      <c r="I2364" s="559"/>
      <c r="J2364" s="560"/>
      <c r="K2364" s="558"/>
      <c r="L2364" s="559"/>
      <c r="M2364" s="560"/>
      <c r="N2364" s="561"/>
    </row>
    <row r="2365" spans="1:14" ht="19" x14ac:dyDescent="0.2">
      <c r="A2365" s="534" t="s">
        <v>238</v>
      </c>
      <c r="B2365" s="558" t="s">
        <v>226</v>
      </c>
      <c r="C2365" s="559" t="s">
        <v>118</v>
      </c>
      <c r="D2365" s="560" t="s">
        <v>244</v>
      </c>
      <c r="E2365" s="558" t="s">
        <v>226</v>
      </c>
      <c r="F2365" s="559" t="s">
        <v>118</v>
      </c>
      <c r="G2365" s="560" t="s">
        <v>244</v>
      </c>
      <c r="H2365" s="558"/>
      <c r="I2365" s="559"/>
      <c r="J2365" s="560"/>
      <c r="K2365" s="558"/>
      <c r="L2365" s="559"/>
      <c r="M2365" s="560"/>
      <c r="N2365" s="561"/>
    </row>
    <row r="2366" spans="1:14" ht="19" x14ac:dyDescent="0.2">
      <c r="A2366" s="562" t="s">
        <v>156</v>
      </c>
      <c r="B2366" s="563" t="s">
        <v>226</v>
      </c>
      <c r="C2366" s="564">
        <v>0.14441613089538988</v>
      </c>
      <c r="D2366" s="565">
        <v>0.21881032477876758</v>
      </c>
      <c r="E2366" s="563" t="s">
        <v>226</v>
      </c>
      <c r="F2366" s="564">
        <v>0.14854379970236198</v>
      </c>
      <c r="G2366" s="565">
        <v>0.28307065706807932</v>
      </c>
      <c r="H2366" s="563"/>
      <c r="I2366" s="564"/>
      <c r="J2366" s="565"/>
      <c r="K2366" s="563"/>
      <c r="L2366" s="564"/>
      <c r="M2366" s="565"/>
      <c r="N2366" s="566"/>
    </row>
    <row r="2367" spans="1:14" ht="38" x14ac:dyDescent="0.2">
      <c r="A2367" s="546" t="s">
        <v>1193</v>
      </c>
      <c r="B2367" s="547">
        <v>0.5</v>
      </c>
      <c r="C2367" s="548">
        <v>0.40222772277227697</v>
      </c>
      <c r="D2367" s="549">
        <v>0.37277147487844398</v>
      </c>
      <c r="E2367" s="547">
        <v>0.50574712643678199</v>
      </c>
      <c r="F2367" s="548">
        <v>0.440273037542662</v>
      </c>
      <c r="G2367" s="549">
        <v>0.41850220264317201</v>
      </c>
      <c r="H2367" s="547"/>
      <c r="I2367" s="548"/>
      <c r="J2367" s="549"/>
      <c r="K2367" s="547"/>
      <c r="L2367" s="548"/>
      <c r="M2367" s="549"/>
      <c r="N2367" s="599" t="s">
        <v>122</v>
      </c>
    </row>
    <row r="2368" spans="1:14" ht="19" x14ac:dyDescent="0.2">
      <c r="A2368" s="551" t="s">
        <v>466</v>
      </c>
      <c r="B2368" s="547">
        <v>0.41111111111111098</v>
      </c>
      <c r="C2368" s="548">
        <v>0.39851485148514898</v>
      </c>
      <c r="D2368" s="549">
        <v>0.41815235008103702</v>
      </c>
      <c r="E2368" s="547">
        <v>0.40229885057471299</v>
      </c>
      <c r="F2368" s="548">
        <v>0.40273037542662099</v>
      </c>
      <c r="G2368" s="549">
        <v>0.40748898678414103</v>
      </c>
      <c r="H2368" s="547"/>
      <c r="I2368" s="548"/>
      <c r="J2368" s="549"/>
      <c r="K2368" s="547"/>
      <c r="L2368" s="548"/>
      <c r="M2368" s="549"/>
      <c r="N2368" s="600"/>
    </row>
    <row r="2369" spans="1:14" ht="19" x14ac:dyDescent="0.2">
      <c r="A2369" s="551" t="s">
        <v>102</v>
      </c>
      <c r="B2369" s="547">
        <v>5.5555555555555601E-2</v>
      </c>
      <c r="C2369" s="548">
        <v>0.16584158415841599</v>
      </c>
      <c r="D2369" s="549">
        <v>0.175850891410049</v>
      </c>
      <c r="E2369" s="547">
        <v>5.7471264367816098E-2</v>
      </c>
      <c r="F2369" s="548">
        <v>0.12969283276450499</v>
      </c>
      <c r="G2369" s="549">
        <v>0.140969162995595</v>
      </c>
      <c r="H2369" s="547"/>
      <c r="I2369" s="548"/>
      <c r="J2369" s="549"/>
      <c r="K2369" s="547"/>
      <c r="L2369" s="548"/>
      <c r="M2369" s="549"/>
      <c r="N2369" s="600"/>
    </row>
    <row r="2370" spans="1:14" ht="19" x14ac:dyDescent="0.2">
      <c r="A2370" s="551" t="s">
        <v>467</v>
      </c>
      <c r="B2370" s="547">
        <v>3.3333333333333298E-2</v>
      </c>
      <c r="C2370" s="548">
        <v>3.0940594059405899E-2</v>
      </c>
      <c r="D2370" s="549">
        <v>3.07941653160454E-2</v>
      </c>
      <c r="E2370" s="547">
        <v>3.4482758620689703E-2</v>
      </c>
      <c r="F2370" s="548">
        <v>2.7303754266211601E-2</v>
      </c>
      <c r="G2370" s="549">
        <v>3.0837004405286299E-2</v>
      </c>
      <c r="H2370" s="547"/>
      <c r="I2370" s="548"/>
      <c r="J2370" s="549"/>
      <c r="K2370" s="547"/>
      <c r="L2370" s="548"/>
      <c r="M2370" s="549"/>
      <c r="N2370" s="600"/>
    </row>
    <row r="2371" spans="1:14" ht="19" x14ac:dyDescent="0.2">
      <c r="A2371" s="551" t="s">
        <v>468</v>
      </c>
      <c r="B2371" s="547">
        <v>0</v>
      </c>
      <c r="C2371" s="548">
        <v>2.47524752475248E-3</v>
      </c>
      <c r="D2371" s="549">
        <v>2.4311183144246399E-3</v>
      </c>
      <c r="E2371" s="547">
        <v>0</v>
      </c>
      <c r="F2371" s="548">
        <v>0</v>
      </c>
      <c r="G2371" s="549">
        <v>2.2026431718061702E-3</v>
      </c>
      <c r="H2371" s="547"/>
      <c r="I2371" s="548"/>
      <c r="J2371" s="549"/>
      <c r="K2371" s="547"/>
      <c r="L2371" s="548"/>
      <c r="M2371" s="549"/>
      <c r="N2371" s="601"/>
    </row>
    <row r="2372" spans="1:14" ht="19" x14ac:dyDescent="0.2">
      <c r="A2372" s="554" t="s">
        <v>237</v>
      </c>
      <c r="B2372" s="555">
        <v>90</v>
      </c>
      <c r="C2372" s="556">
        <v>808</v>
      </c>
      <c r="D2372" s="557">
        <v>1234</v>
      </c>
      <c r="E2372" s="555">
        <v>87</v>
      </c>
      <c r="F2372" s="556">
        <v>293</v>
      </c>
      <c r="G2372" s="557">
        <v>454</v>
      </c>
      <c r="H2372" s="555"/>
      <c r="I2372" s="556"/>
      <c r="J2372" s="557"/>
      <c r="K2372" s="555"/>
      <c r="L2372" s="556"/>
      <c r="M2372" s="557"/>
      <c r="N2372" s="545"/>
    </row>
    <row r="2373" spans="1:14" ht="19" x14ac:dyDescent="0.2">
      <c r="A2373" s="534" t="s">
        <v>177</v>
      </c>
      <c r="B2373" s="558">
        <v>4.37777777777778</v>
      </c>
      <c r="C2373" s="559">
        <v>4.1670792079207901</v>
      </c>
      <c r="D2373" s="560">
        <v>4.1280388978930196</v>
      </c>
      <c r="E2373" s="558">
        <v>4.3793103448275899</v>
      </c>
      <c r="F2373" s="559">
        <v>4.2559726962457303</v>
      </c>
      <c r="G2373" s="560">
        <v>4.2092511013215796</v>
      </c>
      <c r="H2373" s="558"/>
      <c r="I2373" s="559"/>
      <c r="J2373" s="560"/>
      <c r="K2373" s="558"/>
      <c r="L2373" s="559"/>
      <c r="M2373" s="560"/>
      <c r="N2373" s="561"/>
    </row>
    <row r="2374" spans="1:14" ht="19" x14ac:dyDescent="0.2">
      <c r="A2374" s="534" t="s">
        <v>157</v>
      </c>
      <c r="B2374" s="558">
        <v>0.74317535816506397</v>
      </c>
      <c r="C2374" s="559">
        <v>0.82888102333416103</v>
      </c>
      <c r="D2374" s="560">
        <v>0.82330700930804102</v>
      </c>
      <c r="E2374" s="558">
        <v>0.75083487346907496</v>
      </c>
      <c r="F2374" s="559">
        <v>0.78470404459778098</v>
      </c>
      <c r="G2374" s="560">
        <v>0.81259558157366596</v>
      </c>
      <c r="H2374" s="558"/>
      <c r="I2374" s="559"/>
      <c r="J2374" s="560"/>
      <c r="K2374" s="558"/>
      <c r="L2374" s="559"/>
      <c r="M2374" s="560"/>
      <c r="N2374" s="561"/>
    </row>
    <row r="2375" spans="1:14" ht="19" x14ac:dyDescent="0.2">
      <c r="A2375" s="534" t="s">
        <v>238</v>
      </c>
      <c r="B2375" s="558" t="s">
        <v>226</v>
      </c>
      <c r="C2375" s="559" t="s">
        <v>244</v>
      </c>
      <c r="D2375" s="560" t="s">
        <v>214</v>
      </c>
      <c r="E2375" s="558" t="s">
        <v>226</v>
      </c>
      <c r="F2375" s="559" t="s">
        <v>118</v>
      </c>
      <c r="G2375" s="560" t="s">
        <v>118</v>
      </c>
      <c r="H2375" s="558"/>
      <c r="I2375" s="559"/>
      <c r="J2375" s="560"/>
      <c r="K2375" s="558"/>
      <c r="L2375" s="559"/>
      <c r="M2375" s="560"/>
      <c r="N2375" s="561"/>
    </row>
    <row r="2376" spans="1:14" ht="19" x14ac:dyDescent="0.2">
      <c r="A2376" s="562" t="s">
        <v>156</v>
      </c>
      <c r="B2376" s="563" t="s">
        <v>226</v>
      </c>
      <c r="C2376" s="564">
        <v>0.25419639722171239</v>
      </c>
      <c r="D2376" s="565">
        <v>0.30333627317792017</v>
      </c>
      <c r="E2376" s="563" t="s">
        <v>226</v>
      </c>
      <c r="F2376" s="564">
        <v>0.15717728158911079</v>
      </c>
      <c r="G2376" s="565">
        <v>0.20927906496448684</v>
      </c>
      <c r="H2376" s="563"/>
      <c r="I2376" s="564"/>
      <c r="J2376" s="565"/>
      <c r="K2376" s="563"/>
      <c r="L2376" s="564"/>
      <c r="M2376" s="565"/>
      <c r="N2376" s="566"/>
    </row>
    <row r="2377" spans="1:14" ht="38" x14ac:dyDescent="0.2">
      <c r="A2377" s="546" t="s">
        <v>1194</v>
      </c>
      <c r="B2377" s="547">
        <v>0.38202247191011202</v>
      </c>
      <c r="C2377" s="548">
        <v>0.31722428748451098</v>
      </c>
      <c r="D2377" s="549">
        <v>0.29488220958570299</v>
      </c>
      <c r="E2377" s="547">
        <v>0.38372093023255799</v>
      </c>
      <c r="F2377" s="548">
        <v>0.38356164383561597</v>
      </c>
      <c r="G2377" s="549">
        <v>0.36141906873614199</v>
      </c>
      <c r="H2377" s="547"/>
      <c r="I2377" s="548"/>
      <c r="J2377" s="549"/>
      <c r="K2377" s="547"/>
      <c r="L2377" s="548"/>
      <c r="M2377" s="549"/>
      <c r="N2377" s="599" t="s">
        <v>122</v>
      </c>
    </row>
    <row r="2378" spans="1:14" ht="19" x14ac:dyDescent="0.2">
      <c r="A2378" s="551" t="s">
        <v>466</v>
      </c>
      <c r="B2378" s="547">
        <v>0.426966292134831</v>
      </c>
      <c r="C2378" s="548">
        <v>0.40148698884758399</v>
      </c>
      <c r="D2378" s="549">
        <v>0.39967506092607602</v>
      </c>
      <c r="E2378" s="547">
        <v>0.418604651162791</v>
      </c>
      <c r="F2378" s="548">
        <v>0.38356164383561597</v>
      </c>
      <c r="G2378" s="549">
        <v>0.38359201773835899</v>
      </c>
      <c r="H2378" s="547"/>
      <c r="I2378" s="548"/>
      <c r="J2378" s="549"/>
      <c r="K2378" s="547"/>
      <c r="L2378" s="548"/>
      <c r="M2378" s="549"/>
      <c r="N2378" s="600"/>
    </row>
    <row r="2379" spans="1:14" ht="19" x14ac:dyDescent="0.2">
      <c r="A2379" s="551" t="s">
        <v>102</v>
      </c>
      <c r="B2379" s="547">
        <v>0.17977528089887601</v>
      </c>
      <c r="C2379" s="548">
        <v>0.23420074349442399</v>
      </c>
      <c r="D2379" s="549">
        <v>0.251015434606011</v>
      </c>
      <c r="E2379" s="547">
        <v>0.186046511627907</v>
      </c>
      <c r="F2379" s="548">
        <v>0.198630136986301</v>
      </c>
      <c r="G2379" s="549">
        <v>0.20620842572062101</v>
      </c>
      <c r="H2379" s="547"/>
      <c r="I2379" s="548"/>
      <c r="J2379" s="549"/>
      <c r="K2379" s="547"/>
      <c r="L2379" s="548"/>
      <c r="M2379" s="549"/>
      <c r="N2379" s="600"/>
    </row>
    <row r="2380" spans="1:14" ht="19" x14ac:dyDescent="0.2">
      <c r="A2380" s="551" t="s">
        <v>467</v>
      </c>
      <c r="B2380" s="547">
        <v>1.1235955056179799E-2</v>
      </c>
      <c r="C2380" s="548">
        <v>4.4609665427509299E-2</v>
      </c>
      <c r="D2380" s="549">
        <v>5.0365556458164103E-2</v>
      </c>
      <c r="E2380" s="547">
        <v>1.16279069767442E-2</v>
      </c>
      <c r="F2380" s="548">
        <v>3.0821917808219201E-2</v>
      </c>
      <c r="G2380" s="549">
        <v>3.9911308203991101E-2</v>
      </c>
      <c r="H2380" s="547"/>
      <c r="I2380" s="548"/>
      <c r="J2380" s="549"/>
      <c r="K2380" s="547"/>
      <c r="L2380" s="548"/>
      <c r="M2380" s="549"/>
      <c r="N2380" s="600"/>
    </row>
    <row r="2381" spans="1:14" ht="19" x14ac:dyDescent="0.2">
      <c r="A2381" s="551" t="s">
        <v>468</v>
      </c>
      <c r="B2381" s="547">
        <v>0</v>
      </c>
      <c r="C2381" s="548">
        <v>2.4783147459727399E-3</v>
      </c>
      <c r="D2381" s="549">
        <v>4.0617384240454902E-3</v>
      </c>
      <c r="E2381" s="547">
        <v>0</v>
      </c>
      <c r="F2381" s="548">
        <v>3.4246575342465799E-3</v>
      </c>
      <c r="G2381" s="549">
        <v>8.8691796008869197E-3</v>
      </c>
      <c r="H2381" s="547"/>
      <c r="I2381" s="548"/>
      <c r="J2381" s="549"/>
      <c r="K2381" s="547"/>
      <c r="L2381" s="548"/>
      <c r="M2381" s="549"/>
      <c r="N2381" s="601"/>
    </row>
    <row r="2382" spans="1:14" ht="19" x14ac:dyDescent="0.2">
      <c r="A2382" s="554" t="s">
        <v>237</v>
      </c>
      <c r="B2382" s="555">
        <v>89</v>
      </c>
      <c r="C2382" s="556">
        <v>807</v>
      </c>
      <c r="D2382" s="557">
        <v>1231</v>
      </c>
      <c r="E2382" s="555">
        <v>86</v>
      </c>
      <c r="F2382" s="556">
        <v>292</v>
      </c>
      <c r="G2382" s="557">
        <v>451</v>
      </c>
      <c r="H2382" s="555"/>
      <c r="I2382" s="556"/>
      <c r="J2382" s="557"/>
      <c r="K2382" s="555"/>
      <c r="L2382" s="556"/>
      <c r="M2382" s="557"/>
      <c r="N2382" s="545"/>
    </row>
    <row r="2383" spans="1:14" ht="19" x14ac:dyDescent="0.2">
      <c r="A2383" s="534" t="s">
        <v>177</v>
      </c>
      <c r="B2383" s="558">
        <v>4.1797752808988804</v>
      </c>
      <c r="C2383" s="559">
        <v>3.9863692688971502</v>
      </c>
      <c r="D2383" s="560">
        <v>3.93095044679123</v>
      </c>
      <c r="E2383" s="558">
        <v>4.1744186046511604</v>
      </c>
      <c r="F2383" s="559">
        <v>4.11301369863014</v>
      </c>
      <c r="G2383" s="560">
        <v>4.0487804878048799</v>
      </c>
      <c r="H2383" s="558"/>
      <c r="I2383" s="559"/>
      <c r="J2383" s="560"/>
      <c r="K2383" s="558"/>
      <c r="L2383" s="559"/>
      <c r="M2383" s="560"/>
      <c r="N2383" s="561"/>
    </row>
    <row r="2384" spans="1:14" ht="19" x14ac:dyDescent="0.2">
      <c r="A2384" s="534" t="s">
        <v>157</v>
      </c>
      <c r="B2384" s="558">
        <v>0.76220072745142198</v>
      </c>
      <c r="C2384" s="559">
        <v>0.86770715660592901</v>
      </c>
      <c r="D2384" s="560">
        <v>0.88305216631679895</v>
      </c>
      <c r="E2384" s="558">
        <v>0.76990236913698096</v>
      </c>
      <c r="F2384" s="559">
        <v>0.85206550726906105</v>
      </c>
      <c r="G2384" s="560">
        <v>0.89805571377317694</v>
      </c>
      <c r="H2384" s="558"/>
      <c r="I2384" s="559"/>
      <c r="J2384" s="560"/>
      <c r="K2384" s="558"/>
      <c r="L2384" s="559"/>
      <c r="M2384" s="560"/>
      <c r="N2384" s="561"/>
    </row>
    <row r="2385" spans="1:14" ht="19" x14ac:dyDescent="0.2">
      <c r="A2385" s="534" t="s">
        <v>238</v>
      </c>
      <c r="B2385" s="558" t="s">
        <v>226</v>
      </c>
      <c r="C2385" s="559" t="s">
        <v>244</v>
      </c>
      <c r="D2385" s="560" t="s">
        <v>214</v>
      </c>
      <c r="E2385" s="558" t="s">
        <v>226</v>
      </c>
      <c r="F2385" s="559" t="s">
        <v>118</v>
      </c>
      <c r="G2385" s="560" t="s">
        <v>118</v>
      </c>
      <c r="H2385" s="558"/>
      <c r="I2385" s="559"/>
      <c r="J2385" s="560"/>
      <c r="K2385" s="558"/>
      <c r="L2385" s="559"/>
      <c r="M2385" s="560"/>
      <c r="N2385" s="561"/>
    </row>
    <row r="2386" spans="1:14" ht="19" x14ac:dyDescent="0.2">
      <c r="A2386" s="562" t="s">
        <v>156</v>
      </c>
      <c r="B2386" s="563" t="s">
        <v>226</v>
      </c>
      <c r="C2386" s="564">
        <v>0.22289318525186025</v>
      </c>
      <c r="D2386" s="565">
        <v>0.28177818208124233</v>
      </c>
      <c r="E2386" s="563" t="s">
        <v>226</v>
      </c>
      <c r="F2386" s="564">
        <v>7.2065945044328977E-2</v>
      </c>
      <c r="G2386" s="565">
        <v>0.13990013639400234</v>
      </c>
      <c r="H2386" s="563"/>
      <c r="I2386" s="564"/>
      <c r="J2386" s="565"/>
      <c r="K2386" s="563"/>
      <c r="L2386" s="564"/>
      <c r="M2386" s="565"/>
      <c r="N2386" s="566"/>
    </row>
    <row r="2387" spans="1:14" ht="38" x14ac:dyDescent="0.2">
      <c r="A2387" s="546" t="s">
        <v>1195</v>
      </c>
      <c r="B2387" s="547">
        <v>0.422222222222222</v>
      </c>
      <c r="C2387" s="548">
        <v>0.35111662531017401</v>
      </c>
      <c r="D2387" s="549">
        <v>0.31707317073170699</v>
      </c>
      <c r="E2387" s="547">
        <v>0.42528735632183901</v>
      </c>
      <c r="F2387" s="548">
        <v>0.40273037542662099</v>
      </c>
      <c r="G2387" s="549">
        <v>0.35682819383259901</v>
      </c>
      <c r="H2387" s="547"/>
      <c r="I2387" s="548"/>
      <c r="J2387" s="549"/>
      <c r="K2387" s="547"/>
      <c r="L2387" s="548"/>
      <c r="M2387" s="549"/>
      <c r="N2387" s="599" t="s">
        <v>122</v>
      </c>
    </row>
    <row r="2388" spans="1:14" ht="19" x14ac:dyDescent="0.2">
      <c r="A2388" s="551" t="s">
        <v>466</v>
      </c>
      <c r="B2388" s="547">
        <v>0.36666666666666697</v>
      </c>
      <c r="C2388" s="548">
        <v>0.357320099255583</v>
      </c>
      <c r="D2388" s="549">
        <v>0.378861788617886</v>
      </c>
      <c r="E2388" s="547">
        <v>0.36781609195402298</v>
      </c>
      <c r="F2388" s="548">
        <v>0.34812286689419802</v>
      </c>
      <c r="G2388" s="549">
        <v>0.37885462555066102</v>
      </c>
      <c r="H2388" s="547"/>
      <c r="I2388" s="548"/>
      <c r="J2388" s="549"/>
      <c r="K2388" s="547"/>
      <c r="L2388" s="548"/>
      <c r="M2388" s="549"/>
      <c r="N2388" s="600"/>
    </row>
    <row r="2389" spans="1:14" ht="19" x14ac:dyDescent="0.2">
      <c r="A2389" s="551" t="s">
        <v>102</v>
      </c>
      <c r="B2389" s="547">
        <v>0.2</v>
      </c>
      <c r="C2389" s="548">
        <v>0.23945409429280401</v>
      </c>
      <c r="D2389" s="549">
        <v>0.240650406504065</v>
      </c>
      <c r="E2389" s="547">
        <v>0.195402298850575</v>
      </c>
      <c r="F2389" s="548">
        <v>0.21160409556314</v>
      </c>
      <c r="G2389" s="549">
        <v>0.22026431718061701</v>
      </c>
      <c r="H2389" s="547"/>
      <c r="I2389" s="548"/>
      <c r="J2389" s="549"/>
      <c r="K2389" s="547"/>
      <c r="L2389" s="548"/>
      <c r="M2389" s="549"/>
      <c r="N2389" s="600"/>
    </row>
    <row r="2390" spans="1:14" ht="19" x14ac:dyDescent="0.2">
      <c r="A2390" s="551" t="s">
        <v>467</v>
      </c>
      <c r="B2390" s="547">
        <v>1.1111111111111099E-2</v>
      </c>
      <c r="C2390" s="548">
        <v>4.0942928039702203E-2</v>
      </c>
      <c r="D2390" s="549">
        <v>5.3658536585365901E-2</v>
      </c>
      <c r="E2390" s="547">
        <v>1.1494252873563199E-2</v>
      </c>
      <c r="F2390" s="548">
        <v>3.4129692832764499E-2</v>
      </c>
      <c r="G2390" s="549">
        <v>3.7444933920704797E-2</v>
      </c>
      <c r="H2390" s="547"/>
      <c r="I2390" s="548"/>
      <c r="J2390" s="549"/>
      <c r="K2390" s="547"/>
      <c r="L2390" s="548"/>
      <c r="M2390" s="549"/>
      <c r="N2390" s="600"/>
    </row>
    <row r="2391" spans="1:14" ht="19" x14ac:dyDescent="0.2">
      <c r="A2391" s="551" t="s">
        <v>468</v>
      </c>
      <c r="B2391" s="547">
        <v>0</v>
      </c>
      <c r="C2391" s="548">
        <v>1.1166253101737E-2</v>
      </c>
      <c r="D2391" s="549">
        <v>9.7560975609756097E-3</v>
      </c>
      <c r="E2391" s="547">
        <v>0</v>
      </c>
      <c r="F2391" s="548">
        <v>3.4129692832764501E-3</v>
      </c>
      <c r="G2391" s="549">
        <v>6.6079295154184998E-3</v>
      </c>
      <c r="H2391" s="547"/>
      <c r="I2391" s="548"/>
      <c r="J2391" s="549"/>
      <c r="K2391" s="547"/>
      <c r="L2391" s="548"/>
      <c r="M2391" s="549"/>
      <c r="N2391" s="601"/>
    </row>
    <row r="2392" spans="1:14" ht="19" x14ac:dyDescent="0.2">
      <c r="A2392" s="554" t="s">
        <v>237</v>
      </c>
      <c r="B2392" s="555">
        <v>90</v>
      </c>
      <c r="C2392" s="556">
        <v>806</v>
      </c>
      <c r="D2392" s="557">
        <v>1230</v>
      </c>
      <c r="E2392" s="555">
        <v>87</v>
      </c>
      <c r="F2392" s="556">
        <v>293</v>
      </c>
      <c r="G2392" s="557">
        <v>454</v>
      </c>
      <c r="H2392" s="555"/>
      <c r="I2392" s="556"/>
      <c r="J2392" s="557"/>
      <c r="K2392" s="555"/>
      <c r="L2392" s="556"/>
      <c r="M2392" s="557"/>
      <c r="N2392" s="545"/>
    </row>
    <row r="2393" spans="1:14" ht="19" x14ac:dyDescent="0.2">
      <c r="A2393" s="534" t="s">
        <v>177</v>
      </c>
      <c r="B2393" s="558">
        <v>4.2</v>
      </c>
      <c r="C2393" s="559">
        <v>3.9962779156327501</v>
      </c>
      <c r="D2393" s="560">
        <v>3.9398373983739798</v>
      </c>
      <c r="E2393" s="558">
        <v>4.2068965517241397</v>
      </c>
      <c r="F2393" s="559">
        <v>4.1126279863481203</v>
      </c>
      <c r="G2393" s="560">
        <v>4.0418502202643198</v>
      </c>
      <c r="H2393" s="558"/>
      <c r="I2393" s="559"/>
      <c r="J2393" s="560"/>
      <c r="K2393" s="558"/>
      <c r="L2393" s="559"/>
      <c r="M2393" s="560"/>
      <c r="N2393" s="561"/>
    </row>
    <row r="2394" spans="1:14" ht="19" x14ac:dyDescent="0.2">
      <c r="A2394" s="534" t="s">
        <v>157</v>
      </c>
      <c r="B2394" s="558">
        <v>0.79605770216017602</v>
      </c>
      <c r="C2394" s="559">
        <v>0.92514147566528704</v>
      </c>
      <c r="D2394" s="560">
        <v>0.92587256471178803</v>
      </c>
      <c r="E2394" s="558">
        <v>0.79442726238500205</v>
      </c>
      <c r="F2394" s="559">
        <v>0.87836101349957396</v>
      </c>
      <c r="G2394" s="560">
        <v>0.88674921085218406</v>
      </c>
      <c r="H2394" s="558"/>
      <c r="I2394" s="559"/>
      <c r="J2394" s="560"/>
      <c r="K2394" s="558"/>
      <c r="L2394" s="559"/>
      <c r="M2394" s="560"/>
      <c r="N2394" s="561"/>
    </row>
    <row r="2395" spans="1:14" ht="19" x14ac:dyDescent="0.2">
      <c r="A2395" s="534" t="s">
        <v>238</v>
      </c>
      <c r="B2395" s="558" t="s">
        <v>226</v>
      </c>
      <c r="C2395" s="559" t="s">
        <v>244</v>
      </c>
      <c r="D2395" s="560" t="s">
        <v>214</v>
      </c>
      <c r="E2395" s="558" t="s">
        <v>226</v>
      </c>
      <c r="F2395" s="559" t="s">
        <v>118</v>
      </c>
      <c r="G2395" s="560" t="s">
        <v>118</v>
      </c>
      <c r="H2395" s="558"/>
      <c r="I2395" s="559"/>
      <c r="J2395" s="560"/>
      <c r="K2395" s="558"/>
      <c r="L2395" s="559"/>
      <c r="M2395" s="560"/>
      <c r="N2395" s="561"/>
    </row>
    <row r="2396" spans="1:14" ht="19" x14ac:dyDescent="0.2">
      <c r="A2396" s="562" t="s">
        <v>156</v>
      </c>
      <c r="B2396" s="563" t="s">
        <v>226</v>
      </c>
      <c r="C2396" s="564">
        <v>0.22020641137156841</v>
      </c>
      <c r="D2396" s="565">
        <v>0.28099180334499441</v>
      </c>
      <c r="E2396" s="563" t="s">
        <v>226</v>
      </c>
      <c r="F2396" s="564">
        <v>0.107323257666496</v>
      </c>
      <c r="G2396" s="565">
        <v>0.18612515177905481</v>
      </c>
      <c r="H2396" s="563"/>
      <c r="I2396" s="564"/>
      <c r="J2396" s="565"/>
      <c r="K2396" s="563"/>
      <c r="L2396" s="564"/>
      <c r="M2396" s="565"/>
      <c r="N2396" s="566"/>
    </row>
    <row r="2397" spans="1:14" ht="38" x14ac:dyDescent="0.2">
      <c r="A2397" s="546" t="s">
        <v>1196</v>
      </c>
      <c r="B2397" s="547">
        <v>0.62222222222222201</v>
      </c>
      <c r="C2397" s="548">
        <v>0.60993788819875805</v>
      </c>
      <c r="D2397" s="549">
        <v>0.56376929325751401</v>
      </c>
      <c r="E2397" s="547">
        <v>0.60919540229885105</v>
      </c>
      <c r="F2397" s="548">
        <v>0.59726962457337895</v>
      </c>
      <c r="G2397" s="549">
        <v>0.55506607929515395</v>
      </c>
      <c r="H2397" s="547"/>
      <c r="I2397" s="548"/>
      <c r="J2397" s="549"/>
      <c r="K2397" s="547"/>
      <c r="L2397" s="548"/>
      <c r="M2397" s="549"/>
      <c r="N2397" s="599" t="s">
        <v>122</v>
      </c>
    </row>
    <row r="2398" spans="1:14" ht="19" x14ac:dyDescent="0.2">
      <c r="A2398" s="551" t="s">
        <v>466</v>
      </c>
      <c r="B2398" s="547">
        <v>0.32222222222222202</v>
      </c>
      <c r="C2398" s="548">
        <v>0.30434782608695699</v>
      </c>
      <c r="D2398" s="549">
        <v>0.32087733549959402</v>
      </c>
      <c r="E2398" s="547">
        <v>0.33333333333333298</v>
      </c>
      <c r="F2398" s="548">
        <v>0.30716723549488101</v>
      </c>
      <c r="G2398" s="549">
        <v>0.31277533039647598</v>
      </c>
      <c r="H2398" s="547"/>
      <c r="I2398" s="548"/>
      <c r="J2398" s="549"/>
      <c r="K2398" s="547"/>
      <c r="L2398" s="548"/>
      <c r="M2398" s="549"/>
      <c r="N2398" s="600"/>
    </row>
    <row r="2399" spans="1:14" ht="19" x14ac:dyDescent="0.2">
      <c r="A2399" s="551" t="s">
        <v>102</v>
      </c>
      <c r="B2399" s="547">
        <v>5.5555555555555601E-2</v>
      </c>
      <c r="C2399" s="548">
        <v>7.5776397515527893E-2</v>
      </c>
      <c r="D2399" s="549">
        <v>0.104792851340374</v>
      </c>
      <c r="E2399" s="547">
        <v>5.7471264367816098E-2</v>
      </c>
      <c r="F2399" s="548">
        <v>8.5324232081911297E-2</v>
      </c>
      <c r="G2399" s="549">
        <v>0.11894273127753301</v>
      </c>
      <c r="H2399" s="547"/>
      <c r="I2399" s="548"/>
      <c r="J2399" s="549"/>
      <c r="K2399" s="547"/>
      <c r="L2399" s="548"/>
      <c r="M2399" s="549"/>
      <c r="N2399" s="600"/>
    </row>
    <row r="2400" spans="1:14" ht="19" x14ac:dyDescent="0.2">
      <c r="A2400" s="551" t="s">
        <v>467</v>
      </c>
      <c r="B2400" s="547">
        <v>0</v>
      </c>
      <c r="C2400" s="548">
        <v>8.6956521739130401E-3</v>
      </c>
      <c r="D2400" s="549">
        <v>8.9358245329000802E-3</v>
      </c>
      <c r="E2400" s="547">
        <v>0</v>
      </c>
      <c r="F2400" s="548">
        <v>1.02389078498294E-2</v>
      </c>
      <c r="G2400" s="549">
        <v>1.1013215859030799E-2</v>
      </c>
      <c r="H2400" s="547"/>
      <c r="I2400" s="548"/>
      <c r="J2400" s="549"/>
      <c r="K2400" s="547"/>
      <c r="L2400" s="548"/>
      <c r="M2400" s="549"/>
      <c r="N2400" s="600"/>
    </row>
    <row r="2401" spans="1:14" ht="19" x14ac:dyDescent="0.2">
      <c r="A2401" s="551" t="s">
        <v>468</v>
      </c>
      <c r="B2401" s="547">
        <v>0</v>
      </c>
      <c r="C2401" s="548">
        <v>1.2422360248447199E-3</v>
      </c>
      <c r="D2401" s="549">
        <v>1.6246953696182E-3</v>
      </c>
      <c r="E2401" s="547">
        <v>0</v>
      </c>
      <c r="F2401" s="548">
        <v>0</v>
      </c>
      <c r="G2401" s="549">
        <v>2.2026431718061702E-3</v>
      </c>
      <c r="H2401" s="547"/>
      <c r="I2401" s="548"/>
      <c r="J2401" s="549"/>
      <c r="K2401" s="547"/>
      <c r="L2401" s="548"/>
      <c r="M2401" s="549"/>
      <c r="N2401" s="601"/>
    </row>
    <row r="2402" spans="1:14" ht="19" x14ac:dyDescent="0.2">
      <c r="A2402" s="554" t="s">
        <v>237</v>
      </c>
      <c r="B2402" s="555">
        <v>90</v>
      </c>
      <c r="C2402" s="556">
        <v>805</v>
      </c>
      <c r="D2402" s="557">
        <v>1231</v>
      </c>
      <c r="E2402" s="555">
        <v>87</v>
      </c>
      <c r="F2402" s="556">
        <v>293</v>
      </c>
      <c r="G2402" s="557">
        <v>454</v>
      </c>
      <c r="H2402" s="555"/>
      <c r="I2402" s="556"/>
      <c r="J2402" s="557"/>
      <c r="K2402" s="555"/>
      <c r="L2402" s="556"/>
      <c r="M2402" s="557"/>
      <c r="N2402" s="545"/>
    </row>
    <row r="2403" spans="1:14" ht="19" x14ac:dyDescent="0.2">
      <c r="A2403" s="534" t="s">
        <v>177</v>
      </c>
      <c r="B2403" s="558">
        <v>4.56666666666667</v>
      </c>
      <c r="C2403" s="559">
        <v>4.5130434782608697</v>
      </c>
      <c r="D2403" s="560">
        <v>4.4362307067424798</v>
      </c>
      <c r="E2403" s="558">
        <v>4.55172413793104</v>
      </c>
      <c r="F2403" s="559">
        <v>4.49146757679181</v>
      </c>
      <c r="G2403" s="560">
        <v>4.4074889867841396</v>
      </c>
      <c r="H2403" s="558"/>
      <c r="I2403" s="559"/>
      <c r="J2403" s="560"/>
      <c r="K2403" s="558"/>
      <c r="L2403" s="559"/>
      <c r="M2403" s="560"/>
      <c r="N2403" s="561"/>
    </row>
    <row r="2404" spans="1:14" ht="19" x14ac:dyDescent="0.2">
      <c r="A2404" s="534" t="s">
        <v>157</v>
      </c>
      <c r="B2404" s="558">
        <v>0.60056153498485998</v>
      </c>
      <c r="C2404" s="559">
        <v>0.68486938461135505</v>
      </c>
      <c r="D2404" s="560">
        <v>0.72736528128732003</v>
      </c>
      <c r="E2404" s="558">
        <v>0.60537554536189597</v>
      </c>
      <c r="F2404" s="559">
        <v>0.695456558775432</v>
      </c>
      <c r="G2404" s="560">
        <v>0.75703403104550204</v>
      </c>
      <c r="H2404" s="558"/>
      <c r="I2404" s="559"/>
      <c r="J2404" s="560"/>
      <c r="K2404" s="558"/>
      <c r="L2404" s="559"/>
      <c r="M2404" s="560"/>
      <c r="N2404" s="561"/>
    </row>
    <row r="2405" spans="1:14" ht="19" x14ac:dyDescent="0.2">
      <c r="A2405" s="534" t="s">
        <v>238</v>
      </c>
      <c r="B2405" s="558" t="s">
        <v>226</v>
      </c>
      <c r="C2405" s="559" t="s">
        <v>118</v>
      </c>
      <c r="D2405" s="560" t="s">
        <v>118</v>
      </c>
      <c r="E2405" s="558" t="s">
        <v>226</v>
      </c>
      <c r="F2405" s="559" t="s">
        <v>118</v>
      </c>
      <c r="G2405" s="560" t="s">
        <v>118</v>
      </c>
      <c r="H2405" s="558"/>
      <c r="I2405" s="559"/>
      <c r="J2405" s="560"/>
      <c r="K2405" s="558"/>
      <c r="L2405" s="559"/>
      <c r="M2405" s="560"/>
      <c r="N2405" s="561"/>
    </row>
    <row r="2406" spans="1:14" ht="19" x14ac:dyDescent="0.2">
      <c r="A2406" s="562" t="s">
        <v>156</v>
      </c>
      <c r="B2406" s="563" t="s">
        <v>226</v>
      </c>
      <c r="C2406" s="564">
        <v>7.8296956486425498E-2</v>
      </c>
      <c r="D2406" s="565">
        <v>0.17932662347223868</v>
      </c>
      <c r="E2406" s="563" t="s">
        <v>226</v>
      </c>
      <c r="F2406" s="564">
        <v>8.6643170416467866E-2</v>
      </c>
      <c r="G2406" s="565">
        <v>0.19052664111771098</v>
      </c>
      <c r="H2406" s="563"/>
      <c r="I2406" s="564"/>
      <c r="J2406" s="565"/>
      <c r="K2406" s="563"/>
      <c r="L2406" s="564"/>
      <c r="M2406" s="565"/>
      <c r="N2406" s="566"/>
    </row>
    <row r="2407" spans="1:14" ht="38" x14ac:dyDescent="0.2">
      <c r="A2407" s="546" t="s">
        <v>1197</v>
      </c>
      <c r="B2407" s="547">
        <v>0.344444444444444</v>
      </c>
      <c r="C2407" s="548">
        <v>0.362623762376238</v>
      </c>
      <c r="D2407" s="549">
        <v>0.34197730956239902</v>
      </c>
      <c r="E2407" s="547">
        <v>0.35632183908046</v>
      </c>
      <c r="F2407" s="548">
        <v>0.34129692832764502</v>
      </c>
      <c r="G2407" s="549">
        <v>0.30616740088105698</v>
      </c>
      <c r="H2407" s="547"/>
      <c r="I2407" s="548"/>
      <c r="J2407" s="549"/>
      <c r="K2407" s="547"/>
      <c r="L2407" s="548"/>
      <c r="M2407" s="549"/>
      <c r="N2407" s="576"/>
    </row>
    <row r="2408" spans="1:14" ht="19" x14ac:dyDescent="0.2">
      <c r="A2408" s="551" t="s">
        <v>466</v>
      </c>
      <c r="B2408" s="547">
        <v>0.32222222222222202</v>
      </c>
      <c r="C2408" s="548">
        <v>0.262376237623762</v>
      </c>
      <c r="D2408" s="549">
        <v>0.24392220421393801</v>
      </c>
      <c r="E2408" s="547">
        <v>0.32183908045977</v>
      </c>
      <c r="F2408" s="548">
        <v>0.25938566552900999</v>
      </c>
      <c r="G2408" s="549">
        <v>0.229074889867841</v>
      </c>
      <c r="H2408" s="547"/>
      <c r="I2408" s="548"/>
      <c r="J2408" s="549"/>
      <c r="K2408" s="547"/>
      <c r="L2408" s="548"/>
      <c r="M2408" s="549"/>
      <c r="N2408" s="577"/>
    </row>
    <row r="2409" spans="1:14" ht="19" x14ac:dyDescent="0.2">
      <c r="A2409" s="551" t="s">
        <v>102</v>
      </c>
      <c r="B2409" s="547">
        <v>0.14444444444444399</v>
      </c>
      <c r="C2409" s="548">
        <v>0.195544554455446</v>
      </c>
      <c r="D2409" s="549">
        <v>0.20826580226904401</v>
      </c>
      <c r="E2409" s="547">
        <v>0.13793103448275901</v>
      </c>
      <c r="F2409" s="548">
        <v>0.208191126279863</v>
      </c>
      <c r="G2409" s="549">
        <v>0.23788546255506601</v>
      </c>
      <c r="H2409" s="547"/>
      <c r="I2409" s="548"/>
      <c r="J2409" s="549"/>
      <c r="K2409" s="547"/>
      <c r="L2409" s="548"/>
      <c r="M2409" s="549"/>
      <c r="N2409" s="577"/>
    </row>
    <row r="2410" spans="1:14" ht="19" x14ac:dyDescent="0.2">
      <c r="A2410" s="551" t="s">
        <v>467</v>
      </c>
      <c r="B2410" s="547">
        <v>0.16666666666666699</v>
      </c>
      <c r="C2410" s="548">
        <v>0.133663366336634</v>
      </c>
      <c r="D2410" s="549">
        <v>0.143435980551053</v>
      </c>
      <c r="E2410" s="547">
        <v>0.160919540229885</v>
      </c>
      <c r="F2410" s="548">
        <v>0.15358361774744</v>
      </c>
      <c r="G2410" s="549">
        <v>0.16299559471365599</v>
      </c>
      <c r="H2410" s="547"/>
      <c r="I2410" s="548"/>
      <c r="J2410" s="549"/>
      <c r="K2410" s="547"/>
      <c r="L2410" s="548"/>
      <c r="M2410" s="549"/>
      <c r="N2410" s="577"/>
    </row>
    <row r="2411" spans="1:14" ht="19" x14ac:dyDescent="0.2">
      <c r="A2411" s="551" t="s">
        <v>468</v>
      </c>
      <c r="B2411" s="547">
        <v>2.2222222222222199E-2</v>
      </c>
      <c r="C2411" s="548">
        <v>4.5792079207920798E-2</v>
      </c>
      <c r="D2411" s="549">
        <v>6.2398703403565597E-2</v>
      </c>
      <c r="E2411" s="547">
        <v>2.2988505747126398E-2</v>
      </c>
      <c r="F2411" s="548">
        <v>3.7542662116041001E-2</v>
      </c>
      <c r="G2411" s="549">
        <v>6.3876651982378893E-2</v>
      </c>
      <c r="H2411" s="547"/>
      <c r="I2411" s="548"/>
      <c r="J2411" s="549"/>
      <c r="K2411" s="547"/>
      <c r="L2411" s="548"/>
      <c r="M2411" s="549"/>
      <c r="N2411" s="636"/>
    </row>
    <row r="2412" spans="1:14" ht="19" x14ac:dyDescent="0.2">
      <c r="A2412" s="554" t="s">
        <v>237</v>
      </c>
      <c r="B2412" s="555">
        <v>90</v>
      </c>
      <c r="C2412" s="556">
        <v>808</v>
      </c>
      <c r="D2412" s="557">
        <v>1234</v>
      </c>
      <c r="E2412" s="555">
        <v>87</v>
      </c>
      <c r="F2412" s="556">
        <v>293</v>
      </c>
      <c r="G2412" s="557">
        <v>454</v>
      </c>
      <c r="H2412" s="555"/>
      <c r="I2412" s="556"/>
      <c r="J2412" s="557"/>
      <c r="K2412" s="555"/>
      <c r="L2412" s="556"/>
      <c r="M2412" s="557"/>
      <c r="N2412" s="545"/>
    </row>
    <row r="2413" spans="1:14" ht="19" x14ac:dyDescent="0.2">
      <c r="A2413" s="534" t="s">
        <v>177</v>
      </c>
      <c r="B2413" s="558">
        <v>3.8</v>
      </c>
      <c r="C2413" s="559">
        <v>3.7623762376237599</v>
      </c>
      <c r="D2413" s="560">
        <v>3.6596434359805499</v>
      </c>
      <c r="E2413" s="558">
        <v>3.8275862068965498</v>
      </c>
      <c r="F2413" s="559">
        <v>3.7133105802047801</v>
      </c>
      <c r="G2413" s="560">
        <v>3.5506607929515401</v>
      </c>
      <c r="H2413" s="558"/>
      <c r="I2413" s="559"/>
      <c r="J2413" s="560"/>
      <c r="K2413" s="558"/>
      <c r="L2413" s="559"/>
      <c r="M2413" s="560"/>
      <c r="N2413" s="561"/>
    </row>
    <row r="2414" spans="1:14" ht="19" x14ac:dyDescent="0.2">
      <c r="A2414" s="534" t="s">
        <v>157</v>
      </c>
      <c r="B2414" s="558">
        <v>1.1534023923382899</v>
      </c>
      <c r="C2414" s="559">
        <v>1.20427585877138</v>
      </c>
      <c r="D2414" s="560">
        <v>1.25339773191954</v>
      </c>
      <c r="E2414" s="558">
        <v>1.15342660930956</v>
      </c>
      <c r="F2414" s="559">
        <v>1.19347267091597</v>
      </c>
      <c r="G2414" s="560">
        <v>1.25398684446743</v>
      </c>
      <c r="H2414" s="558"/>
      <c r="I2414" s="559"/>
      <c r="J2414" s="560"/>
      <c r="K2414" s="558"/>
      <c r="L2414" s="559"/>
      <c r="M2414" s="560"/>
      <c r="N2414" s="561"/>
    </row>
    <row r="2415" spans="1:14" ht="19" x14ac:dyDescent="0.2">
      <c r="A2415" s="534" t="s">
        <v>238</v>
      </c>
      <c r="B2415" s="558" t="s">
        <v>226</v>
      </c>
      <c r="C2415" s="559" t="s">
        <v>118</v>
      </c>
      <c r="D2415" s="560" t="s">
        <v>118</v>
      </c>
      <c r="E2415" s="558" t="s">
        <v>226</v>
      </c>
      <c r="F2415" s="559" t="s">
        <v>118</v>
      </c>
      <c r="G2415" s="560" t="s">
        <v>118</v>
      </c>
      <c r="H2415" s="558"/>
      <c r="I2415" s="559"/>
      <c r="J2415" s="560"/>
      <c r="K2415" s="558"/>
      <c r="L2415" s="559"/>
      <c r="M2415" s="560"/>
      <c r="N2415" s="561"/>
    </row>
    <row r="2416" spans="1:14" ht="19" x14ac:dyDescent="0.2">
      <c r="A2416" s="562" t="s">
        <v>156</v>
      </c>
      <c r="B2416" s="563" t="s">
        <v>226</v>
      </c>
      <c r="C2416" s="564">
        <v>3.1241813993202684E-2</v>
      </c>
      <c r="D2416" s="565">
        <v>0.11198086644412401</v>
      </c>
      <c r="E2416" s="563" t="s">
        <v>226</v>
      </c>
      <c r="F2416" s="564">
        <v>9.5750518194995721E-2</v>
      </c>
      <c r="G2416" s="565">
        <v>0.22083598019133949</v>
      </c>
      <c r="H2416" s="563"/>
      <c r="I2416" s="564"/>
      <c r="J2416" s="565"/>
      <c r="K2416" s="563"/>
      <c r="L2416" s="564"/>
      <c r="M2416" s="565"/>
      <c r="N2416" s="566"/>
    </row>
    <row r="2417" spans="1:14" ht="95" x14ac:dyDescent="0.2">
      <c r="A2417" s="528" t="s">
        <v>1198</v>
      </c>
      <c r="B2417" s="568">
        <v>0.46153846153846201</v>
      </c>
      <c r="C2417" s="569">
        <v>0.364532019704433</v>
      </c>
      <c r="D2417" s="570">
        <v>0.39256865912762501</v>
      </c>
      <c r="E2417" s="568">
        <v>0.46590909090909099</v>
      </c>
      <c r="F2417" s="569">
        <v>0.40614334470989799</v>
      </c>
      <c r="G2417" s="570">
        <v>0.41814159292035402</v>
      </c>
      <c r="H2417" s="568"/>
      <c r="I2417" s="569"/>
      <c r="J2417" s="570"/>
      <c r="K2417" s="568"/>
      <c r="L2417" s="569"/>
      <c r="M2417" s="570"/>
      <c r="N2417" s="576"/>
    </row>
    <row r="2418" spans="1:14" ht="19" x14ac:dyDescent="0.2">
      <c r="A2418" s="534" t="s">
        <v>83</v>
      </c>
      <c r="B2418" s="529">
        <v>0.28571428571428598</v>
      </c>
      <c r="C2418" s="530">
        <v>0.233990147783251</v>
      </c>
      <c r="D2418" s="531">
        <v>0.244749596122779</v>
      </c>
      <c r="E2418" s="529">
        <v>0.28409090909090901</v>
      </c>
      <c r="F2418" s="530">
        <v>0.290102389078498</v>
      </c>
      <c r="G2418" s="531">
        <v>0.287610619469027</v>
      </c>
      <c r="H2418" s="529"/>
      <c r="I2418" s="530"/>
      <c r="J2418" s="531"/>
      <c r="K2418" s="529"/>
      <c r="L2418" s="530"/>
      <c r="M2418" s="531"/>
      <c r="N2418" s="577"/>
    </row>
    <row r="2419" spans="1:14" ht="19" x14ac:dyDescent="0.2">
      <c r="A2419" s="534" t="s">
        <v>84</v>
      </c>
      <c r="B2419" s="529">
        <v>0.18681318681318701</v>
      </c>
      <c r="C2419" s="530">
        <v>0.23768472906403901</v>
      </c>
      <c r="D2419" s="531">
        <v>0.21890145395799701</v>
      </c>
      <c r="E2419" s="529">
        <v>0.18181818181818199</v>
      </c>
      <c r="F2419" s="530">
        <v>0.21160409556314</v>
      </c>
      <c r="G2419" s="531">
        <v>0.19469026548672599</v>
      </c>
      <c r="H2419" s="529"/>
      <c r="I2419" s="530"/>
      <c r="J2419" s="531"/>
      <c r="K2419" s="529"/>
      <c r="L2419" s="530"/>
      <c r="M2419" s="531"/>
      <c r="N2419" s="577"/>
    </row>
    <row r="2420" spans="1:14" ht="19" x14ac:dyDescent="0.2">
      <c r="A2420" s="534" t="s">
        <v>85</v>
      </c>
      <c r="B2420" s="529">
        <v>3.2967032967033003E-2</v>
      </c>
      <c r="C2420" s="530">
        <v>0.102216748768473</v>
      </c>
      <c r="D2420" s="531">
        <v>9.53150242326333E-2</v>
      </c>
      <c r="E2420" s="529">
        <v>3.4090909090909102E-2</v>
      </c>
      <c r="F2420" s="530">
        <v>6.4846416382252595E-2</v>
      </c>
      <c r="G2420" s="531">
        <v>6.6371681415929196E-2</v>
      </c>
      <c r="H2420" s="529"/>
      <c r="I2420" s="530"/>
      <c r="J2420" s="531"/>
      <c r="K2420" s="529"/>
      <c r="L2420" s="530"/>
      <c r="M2420" s="531"/>
      <c r="N2420" s="577"/>
    </row>
    <row r="2421" spans="1:14" ht="19" x14ac:dyDescent="0.2">
      <c r="A2421" s="534" t="s">
        <v>89</v>
      </c>
      <c r="B2421" s="529">
        <v>3.2967032967033003E-2</v>
      </c>
      <c r="C2421" s="530">
        <v>6.1576354679802998E-2</v>
      </c>
      <c r="D2421" s="531">
        <v>4.8465266558966102E-2</v>
      </c>
      <c r="E2421" s="529">
        <v>3.4090909090909102E-2</v>
      </c>
      <c r="F2421" s="530">
        <v>2.7303754266211601E-2</v>
      </c>
      <c r="G2421" s="531">
        <v>3.3185840707964598E-2</v>
      </c>
      <c r="H2421" s="529"/>
      <c r="I2421" s="530"/>
      <c r="J2421" s="531"/>
      <c r="K2421" s="529"/>
      <c r="L2421" s="530"/>
      <c r="M2421" s="531"/>
      <c r="N2421" s="636"/>
    </row>
    <row r="2422" spans="1:14" ht="19" x14ac:dyDescent="0.2">
      <c r="A2422" s="602" t="s">
        <v>237</v>
      </c>
      <c r="B2422" s="603">
        <v>91</v>
      </c>
      <c r="C2422" s="604">
        <v>812</v>
      </c>
      <c r="D2422" s="605">
        <v>1238</v>
      </c>
      <c r="E2422" s="603">
        <v>88</v>
      </c>
      <c r="F2422" s="604">
        <v>293</v>
      </c>
      <c r="G2422" s="605">
        <v>452</v>
      </c>
      <c r="H2422" s="603"/>
      <c r="I2422" s="604"/>
      <c r="J2422" s="605"/>
      <c r="K2422" s="603"/>
      <c r="L2422" s="604"/>
      <c r="M2422" s="605"/>
      <c r="N2422" s="586"/>
    </row>
    <row r="2423" spans="1:14" ht="19" x14ac:dyDescent="0.2">
      <c r="A2423" s="534" t="s">
        <v>177</v>
      </c>
      <c r="B2423" s="583">
        <v>4.1098901098901104</v>
      </c>
      <c r="C2423" s="584">
        <v>3.73768472906404</v>
      </c>
      <c r="D2423" s="585">
        <v>3.8376413570274601</v>
      </c>
      <c r="E2423" s="583">
        <v>4.1136363636363598</v>
      </c>
      <c r="F2423" s="584">
        <v>3.9829351535836199</v>
      </c>
      <c r="G2423" s="585">
        <v>3.9911504424778701</v>
      </c>
      <c r="H2423" s="583"/>
      <c r="I2423" s="584"/>
      <c r="J2423" s="585"/>
      <c r="K2423" s="583"/>
      <c r="L2423" s="584"/>
      <c r="M2423" s="585"/>
      <c r="N2423" s="586"/>
    </row>
    <row r="2424" spans="1:14" ht="19" x14ac:dyDescent="0.2">
      <c r="A2424" s="534" t="s">
        <v>157</v>
      </c>
      <c r="B2424" s="583">
        <v>1.0376313780330999</v>
      </c>
      <c r="C2424" s="584">
        <v>1.22405344657104</v>
      </c>
      <c r="D2424" s="585">
        <v>1.18477471184842</v>
      </c>
      <c r="E2424" s="583">
        <v>1.0442157942060599</v>
      </c>
      <c r="F2424" s="584">
        <v>1.0613294128087001</v>
      </c>
      <c r="G2424" s="585">
        <v>1.08605819300943</v>
      </c>
      <c r="H2424" s="583"/>
      <c r="I2424" s="584"/>
      <c r="J2424" s="585"/>
      <c r="K2424" s="583"/>
      <c r="L2424" s="584"/>
      <c r="M2424" s="585"/>
      <c r="N2424" s="586"/>
    </row>
    <row r="2425" spans="1:14" ht="19" x14ac:dyDescent="0.2">
      <c r="A2425" s="534" t="s">
        <v>238</v>
      </c>
      <c r="B2425" s="587" t="s">
        <v>226</v>
      </c>
      <c r="C2425" s="584" t="s">
        <v>214</v>
      </c>
      <c r="D2425" s="585" t="s">
        <v>244</v>
      </c>
      <c r="E2425" s="587" t="s">
        <v>226</v>
      </c>
      <c r="F2425" s="584" t="s">
        <v>118</v>
      </c>
      <c r="G2425" s="585" t="s">
        <v>118</v>
      </c>
      <c r="H2425" s="587"/>
      <c r="I2425" s="584"/>
      <c r="J2425" s="585"/>
      <c r="K2425" s="587"/>
      <c r="L2425" s="584"/>
      <c r="M2425" s="585"/>
      <c r="N2425" s="586"/>
    </row>
    <row r="2426" spans="1:14" ht="19" x14ac:dyDescent="0.2">
      <c r="A2426" s="562" t="s">
        <v>156</v>
      </c>
      <c r="B2426" s="588" t="s">
        <v>226</v>
      </c>
      <c r="C2426" s="589">
        <v>0.30407608578590672</v>
      </c>
      <c r="D2426" s="590">
        <v>0.22978946979540341</v>
      </c>
      <c r="E2426" s="588" t="s">
        <v>226</v>
      </c>
      <c r="F2426" s="589">
        <v>0.12314857995582389</v>
      </c>
      <c r="G2426" s="590">
        <v>0.11278025611048095</v>
      </c>
      <c r="H2426" s="588"/>
      <c r="I2426" s="589"/>
      <c r="J2426" s="590"/>
      <c r="K2426" s="588"/>
      <c r="L2426" s="589"/>
      <c r="M2426" s="590"/>
      <c r="N2426" s="591"/>
    </row>
    <row r="2427" spans="1:14" ht="57" x14ac:dyDescent="0.2">
      <c r="A2427" s="528" t="s">
        <v>1199</v>
      </c>
      <c r="B2427" s="568">
        <v>0.27777777777777801</v>
      </c>
      <c r="C2427" s="569">
        <v>0.24567901234567899</v>
      </c>
      <c r="D2427" s="570">
        <v>0.23381877022653699</v>
      </c>
      <c r="E2427" s="568">
        <v>0.27586206896551702</v>
      </c>
      <c r="F2427" s="569">
        <v>0.236301369863014</v>
      </c>
      <c r="G2427" s="570">
        <v>0.212860310421286</v>
      </c>
      <c r="H2427" s="568"/>
      <c r="I2427" s="569"/>
      <c r="J2427" s="570"/>
      <c r="K2427" s="568"/>
      <c r="L2427" s="569"/>
      <c r="M2427" s="570"/>
      <c r="N2427" s="599" t="s">
        <v>217</v>
      </c>
    </row>
    <row r="2428" spans="1:14" ht="19" x14ac:dyDescent="0.2">
      <c r="A2428" s="534" t="s">
        <v>83</v>
      </c>
      <c r="B2428" s="529">
        <v>0.28888888888888897</v>
      </c>
      <c r="C2428" s="530">
        <v>0.203703703703704</v>
      </c>
      <c r="D2428" s="531">
        <v>0.21278317152103601</v>
      </c>
      <c r="E2428" s="529">
        <v>0.28735632183908</v>
      </c>
      <c r="F2428" s="530">
        <v>0.232876712328767</v>
      </c>
      <c r="G2428" s="531">
        <v>0.241685144124169</v>
      </c>
      <c r="H2428" s="529"/>
      <c r="I2428" s="530"/>
      <c r="J2428" s="531"/>
      <c r="K2428" s="529"/>
      <c r="L2428" s="530"/>
      <c r="M2428" s="531"/>
      <c r="N2428" s="600"/>
    </row>
    <row r="2429" spans="1:14" ht="19" x14ac:dyDescent="0.2">
      <c r="A2429" s="534" t="s">
        <v>84</v>
      </c>
      <c r="B2429" s="529">
        <v>0.33333333333333298</v>
      </c>
      <c r="C2429" s="530">
        <v>0.31481481481481499</v>
      </c>
      <c r="D2429" s="531">
        <v>0.32605177993527501</v>
      </c>
      <c r="E2429" s="529">
        <v>0.33333333333333298</v>
      </c>
      <c r="F2429" s="530">
        <v>0.32191780821917798</v>
      </c>
      <c r="G2429" s="531">
        <v>0.33924611973392499</v>
      </c>
      <c r="H2429" s="529"/>
      <c r="I2429" s="530"/>
      <c r="J2429" s="531"/>
      <c r="K2429" s="529"/>
      <c r="L2429" s="530"/>
      <c r="M2429" s="531"/>
      <c r="N2429" s="600"/>
    </row>
    <row r="2430" spans="1:14" ht="19" x14ac:dyDescent="0.2">
      <c r="A2430" s="534" t="s">
        <v>85</v>
      </c>
      <c r="B2430" s="529">
        <v>8.8888888888888906E-2</v>
      </c>
      <c r="C2430" s="530">
        <v>0.15925925925925899</v>
      </c>
      <c r="D2430" s="531">
        <v>0.15533980582524301</v>
      </c>
      <c r="E2430" s="529">
        <v>9.1954022988505704E-2</v>
      </c>
      <c r="F2430" s="530">
        <v>0.167808219178082</v>
      </c>
      <c r="G2430" s="531">
        <v>0.157427937915743</v>
      </c>
      <c r="H2430" s="529"/>
      <c r="I2430" s="530"/>
      <c r="J2430" s="531"/>
      <c r="K2430" s="529"/>
      <c r="L2430" s="530"/>
      <c r="M2430" s="531"/>
      <c r="N2430" s="600"/>
    </row>
    <row r="2431" spans="1:14" ht="19" x14ac:dyDescent="0.2">
      <c r="A2431" s="534" t="s">
        <v>89</v>
      </c>
      <c r="B2431" s="529">
        <v>1.1111111111111099E-2</v>
      </c>
      <c r="C2431" s="530">
        <v>7.65432098765432E-2</v>
      </c>
      <c r="D2431" s="531">
        <v>7.2006472491909404E-2</v>
      </c>
      <c r="E2431" s="529">
        <v>1.1494252873563199E-2</v>
      </c>
      <c r="F2431" s="530">
        <v>4.1095890410958902E-2</v>
      </c>
      <c r="G2431" s="531">
        <v>4.8780487804878099E-2</v>
      </c>
      <c r="H2431" s="529"/>
      <c r="I2431" s="530"/>
      <c r="J2431" s="531"/>
      <c r="K2431" s="529"/>
      <c r="L2431" s="530"/>
      <c r="M2431" s="531"/>
      <c r="N2431" s="601"/>
    </row>
    <row r="2432" spans="1:14" ht="19" x14ac:dyDescent="0.2">
      <c r="A2432" s="602" t="s">
        <v>237</v>
      </c>
      <c r="B2432" s="603">
        <v>90</v>
      </c>
      <c r="C2432" s="604">
        <v>810</v>
      </c>
      <c r="D2432" s="605">
        <v>1236</v>
      </c>
      <c r="E2432" s="603">
        <v>87</v>
      </c>
      <c r="F2432" s="604">
        <v>292</v>
      </c>
      <c r="G2432" s="605">
        <v>451</v>
      </c>
      <c r="H2432" s="603"/>
      <c r="I2432" s="604"/>
      <c r="J2432" s="605"/>
      <c r="K2432" s="603"/>
      <c r="L2432" s="604"/>
      <c r="M2432" s="605"/>
      <c r="N2432" s="586"/>
    </row>
    <row r="2433" spans="1:14" ht="19" x14ac:dyDescent="0.2">
      <c r="A2433" s="534" t="s">
        <v>177</v>
      </c>
      <c r="B2433" s="583">
        <v>3.7333333333333298</v>
      </c>
      <c r="C2433" s="584">
        <v>3.38271604938272</v>
      </c>
      <c r="D2433" s="585">
        <v>3.38106796116505</v>
      </c>
      <c r="E2433" s="583">
        <v>3.72413793103448</v>
      </c>
      <c r="F2433" s="584">
        <v>3.45547945205479</v>
      </c>
      <c r="G2433" s="585">
        <v>3.4124168514412401</v>
      </c>
      <c r="H2433" s="583"/>
      <c r="I2433" s="584"/>
      <c r="J2433" s="585"/>
      <c r="K2433" s="583"/>
      <c r="L2433" s="584"/>
      <c r="M2433" s="585"/>
      <c r="N2433" s="586"/>
    </row>
    <row r="2434" spans="1:14" ht="19" x14ac:dyDescent="0.2">
      <c r="A2434" s="534" t="s">
        <v>157</v>
      </c>
      <c r="B2434" s="583">
        <v>1.00336512448545</v>
      </c>
      <c r="C2434" s="584">
        <v>1.22769746633271</v>
      </c>
      <c r="D2434" s="585">
        <v>1.20307197555819</v>
      </c>
      <c r="E2434" s="583">
        <v>1.0079873473321601</v>
      </c>
      <c r="F2434" s="584">
        <v>1.14336759620755</v>
      </c>
      <c r="G2434" s="585">
        <v>1.1306738066126101</v>
      </c>
      <c r="H2434" s="583"/>
      <c r="I2434" s="584"/>
      <c r="J2434" s="585"/>
      <c r="K2434" s="583"/>
      <c r="L2434" s="584"/>
      <c r="M2434" s="585"/>
      <c r="N2434" s="586"/>
    </row>
    <row r="2435" spans="1:14" ht="19" x14ac:dyDescent="0.2">
      <c r="A2435" s="534" t="s">
        <v>238</v>
      </c>
      <c r="B2435" s="587" t="s">
        <v>226</v>
      </c>
      <c r="C2435" s="584" t="s">
        <v>214</v>
      </c>
      <c r="D2435" s="585" t="s">
        <v>214</v>
      </c>
      <c r="E2435" s="587" t="s">
        <v>226</v>
      </c>
      <c r="F2435" s="584" t="s">
        <v>244</v>
      </c>
      <c r="G2435" s="585" t="s">
        <v>244</v>
      </c>
      <c r="H2435" s="587"/>
      <c r="I2435" s="584"/>
      <c r="J2435" s="585"/>
      <c r="K2435" s="587"/>
      <c r="L2435" s="584"/>
      <c r="M2435" s="585"/>
      <c r="N2435" s="586"/>
    </row>
    <row r="2436" spans="1:14" ht="19" x14ac:dyDescent="0.2">
      <c r="A2436" s="562" t="s">
        <v>156</v>
      </c>
      <c r="B2436" s="588" t="s">
        <v>226</v>
      </c>
      <c r="C2436" s="589">
        <v>0.28558931949085853</v>
      </c>
      <c r="D2436" s="590">
        <v>0.29280490222111527</v>
      </c>
      <c r="E2436" s="588" t="s">
        <v>226</v>
      </c>
      <c r="F2436" s="589">
        <v>0.23497121999154652</v>
      </c>
      <c r="G2436" s="590">
        <v>0.27569496858437559</v>
      </c>
      <c r="H2436" s="588"/>
      <c r="I2436" s="589"/>
      <c r="J2436" s="590"/>
      <c r="K2436" s="588"/>
      <c r="L2436" s="589"/>
      <c r="M2436" s="590"/>
      <c r="N2436" s="591"/>
    </row>
    <row r="2437" spans="1:14" ht="28" customHeight="1" x14ac:dyDescent="0.2">
      <c r="A2437" s="528" t="s">
        <v>1200</v>
      </c>
      <c r="B2437" s="568">
        <v>9.8901098901098897E-2</v>
      </c>
      <c r="C2437" s="569">
        <v>0.148148148148148</v>
      </c>
      <c r="D2437" s="570">
        <v>0.150162337662338</v>
      </c>
      <c r="E2437" s="568">
        <v>9.0909090909090898E-2</v>
      </c>
      <c r="F2437" s="569">
        <v>0.139931740614334</v>
      </c>
      <c r="G2437" s="570">
        <v>0.151111111111111</v>
      </c>
      <c r="H2437" s="568"/>
      <c r="I2437" s="569"/>
      <c r="J2437" s="570"/>
      <c r="K2437" s="568"/>
      <c r="L2437" s="569"/>
      <c r="M2437" s="570"/>
      <c r="N2437" s="576"/>
    </row>
    <row r="2438" spans="1:14" ht="19" x14ac:dyDescent="0.2">
      <c r="A2438" s="534" t="s">
        <v>83</v>
      </c>
      <c r="B2438" s="529">
        <v>6.5934065934065894E-2</v>
      </c>
      <c r="C2438" s="530">
        <v>0.10370370370370401</v>
      </c>
      <c r="D2438" s="531">
        <v>0.107954545454545</v>
      </c>
      <c r="E2438" s="529">
        <v>6.8181818181818205E-2</v>
      </c>
      <c r="F2438" s="530">
        <v>9.5563139931740607E-2</v>
      </c>
      <c r="G2438" s="531">
        <v>0.10444444444444401</v>
      </c>
      <c r="H2438" s="529"/>
      <c r="I2438" s="530"/>
      <c r="J2438" s="531"/>
      <c r="K2438" s="529"/>
      <c r="L2438" s="530"/>
      <c r="M2438" s="531"/>
      <c r="N2438" s="577"/>
    </row>
    <row r="2439" spans="1:14" ht="19" x14ac:dyDescent="0.2">
      <c r="A2439" s="534" t="s">
        <v>84</v>
      </c>
      <c r="B2439" s="529">
        <v>0.13186813186813201</v>
      </c>
      <c r="C2439" s="530">
        <v>0.19259259259259301</v>
      </c>
      <c r="D2439" s="531">
        <v>0.21185064935064901</v>
      </c>
      <c r="E2439" s="529">
        <v>0.125</v>
      </c>
      <c r="F2439" s="530">
        <v>0.17064846416382301</v>
      </c>
      <c r="G2439" s="531">
        <v>0.18888888888888899</v>
      </c>
      <c r="H2439" s="529"/>
      <c r="I2439" s="530"/>
      <c r="J2439" s="531"/>
      <c r="K2439" s="529"/>
      <c r="L2439" s="530"/>
      <c r="M2439" s="531"/>
      <c r="N2439" s="577"/>
    </row>
    <row r="2440" spans="1:14" ht="19" x14ac:dyDescent="0.2">
      <c r="A2440" s="534" t="s">
        <v>85</v>
      </c>
      <c r="B2440" s="529">
        <v>0.15384615384615399</v>
      </c>
      <c r="C2440" s="530">
        <v>0.16049382716049401</v>
      </c>
      <c r="D2440" s="531">
        <v>0.15990259740259699</v>
      </c>
      <c r="E2440" s="529">
        <v>0.14772727272727301</v>
      </c>
      <c r="F2440" s="530">
        <v>0.17064846416382301</v>
      </c>
      <c r="G2440" s="531">
        <v>0.17111111111111099</v>
      </c>
      <c r="H2440" s="529"/>
      <c r="I2440" s="530"/>
      <c r="J2440" s="531"/>
      <c r="K2440" s="529"/>
      <c r="L2440" s="530"/>
      <c r="M2440" s="531"/>
      <c r="N2440" s="577"/>
    </row>
    <row r="2441" spans="1:14" ht="19" x14ac:dyDescent="0.2">
      <c r="A2441" s="534" t="s">
        <v>89</v>
      </c>
      <c r="B2441" s="529">
        <v>0.54945054945054905</v>
      </c>
      <c r="C2441" s="530">
        <v>0.39506172839506198</v>
      </c>
      <c r="D2441" s="531">
        <v>0.37012987012986998</v>
      </c>
      <c r="E2441" s="529">
        <v>0.56818181818181801</v>
      </c>
      <c r="F2441" s="530">
        <v>0.42320819112628</v>
      </c>
      <c r="G2441" s="531">
        <v>0.38444444444444398</v>
      </c>
      <c r="H2441" s="529"/>
      <c r="I2441" s="530"/>
      <c r="J2441" s="531"/>
      <c r="K2441" s="529"/>
      <c r="L2441" s="530"/>
      <c r="M2441" s="531"/>
      <c r="N2441" s="636"/>
    </row>
    <row r="2442" spans="1:14" ht="19" x14ac:dyDescent="0.2">
      <c r="A2442" s="602" t="s">
        <v>237</v>
      </c>
      <c r="B2442" s="603">
        <v>91</v>
      </c>
      <c r="C2442" s="604">
        <v>810</v>
      </c>
      <c r="D2442" s="605">
        <v>1232</v>
      </c>
      <c r="E2442" s="603">
        <v>88</v>
      </c>
      <c r="F2442" s="604">
        <v>293</v>
      </c>
      <c r="G2442" s="605">
        <v>450</v>
      </c>
      <c r="H2442" s="603"/>
      <c r="I2442" s="604"/>
      <c r="J2442" s="605"/>
      <c r="K2442" s="603"/>
      <c r="L2442" s="604"/>
      <c r="M2442" s="605"/>
      <c r="N2442" s="586"/>
    </row>
    <row r="2443" spans="1:14" ht="19" x14ac:dyDescent="0.2">
      <c r="A2443" s="534" t="s">
        <v>177</v>
      </c>
      <c r="B2443" s="583">
        <v>2.0109890109890101</v>
      </c>
      <c r="C2443" s="584">
        <v>2.4493827160493802</v>
      </c>
      <c r="D2443" s="585">
        <v>2.5081168831168799</v>
      </c>
      <c r="E2443" s="583">
        <v>1.9659090909090899</v>
      </c>
      <c r="F2443" s="584">
        <v>2.3583617747440302</v>
      </c>
      <c r="G2443" s="585">
        <v>2.4666666666666699</v>
      </c>
      <c r="H2443" s="583"/>
      <c r="I2443" s="584"/>
      <c r="J2443" s="585"/>
      <c r="K2443" s="583"/>
      <c r="L2443" s="584"/>
      <c r="M2443" s="585"/>
      <c r="N2443" s="586"/>
    </row>
    <row r="2444" spans="1:14" ht="19" x14ac:dyDescent="0.2">
      <c r="A2444" s="534" t="s">
        <v>157</v>
      </c>
      <c r="B2444" s="583">
        <v>1.36214296438863</v>
      </c>
      <c r="C2444" s="584">
        <v>1.4616755085041</v>
      </c>
      <c r="D2444" s="585">
        <v>1.45216688175028</v>
      </c>
      <c r="E2444" s="583">
        <v>1.3429155418566301</v>
      </c>
      <c r="F2444" s="584">
        <v>1.4540590490024401</v>
      </c>
      <c r="G2444" s="585">
        <v>1.4622190781537201</v>
      </c>
      <c r="H2444" s="583"/>
      <c r="I2444" s="584"/>
      <c r="J2444" s="585"/>
      <c r="K2444" s="583"/>
      <c r="L2444" s="584"/>
      <c r="M2444" s="585"/>
      <c r="N2444" s="586"/>
    </row>
    <row r="2445" spans="1:14" ht="19" x14ac:dyDescent="0.2">
      <c r="A2445" s="534" t="s">
        <v>238</v>
      </c>
      <c r="B2445" s="587" t="s">
        <v>226</v>
      </c>
      <c r="C2445" s="584" t="s">
        <v>214</v>
      </c>
      <c r="D2445" s="585" t="s">
        <v>214</v>
      </c>
      <c r="E2445" s="587" t="s">
        <v>226</v>
      </c>
      <c r="F2445" s="584" t="s">
        <v>244</v>
      </c>
      <c r="G2445" s="585" t="s">
        <v>214</v>
      </c>
      <c r="H2445" s="587"/>
      <c r="I2445" s="584"/>
      <c r="J2445" s="585"/>
      <c r="K2445" s="587"/>
      <c r="L2445" s="584"/>
      <c r="M2445" s="585"/>
      <c r="N2445" s="586"/>
    </row>
    <row r="2446" spans="1:14" ht="19" x14ac:dyDescent="0.2">
      <c r="A2446" s="562" t="s">
        <v>156</v>
      </c>
      <c r="B2446" s="588" t="s">
        <v>226</v>
      </c>
      <c r="C2446" s="589">
        <v>-0.2999254639691053</v>
      </c>
      <c r="D2446" s="590">
        <v>-0.34233522219477097</v>
      </c>
      <c r="E2446" s="588" t="s">
        <v>226</v>
      </c>
      <c r="F2446" s="589">
        <v>-0.26990147621871557</v>
      </c>
      <c r="G2446" s="590">
        <v>-0.34246412404211318</v>
      </c>
      <c r="H2446" s="588"/>
      <c r="I2446" s="589"/>
      <c r="J2446" s="590"/>
      <c r="K2446" s="588"/>
      <c r="L2446" s="589"/>
      <c r="M2446" s="590"/>
      <c r="N2446" s="591"/>
    </row>
    <row r="2447" spans="1:14" ht="28" customHeight="1" x14ac:dyDescent="0.2">
      <c r="A2447" s="528" t="s">
        <v>1201</v>
      </c>
      <c r="B2447" s="568">
        <v>0.25274725274725302</v>
      </c>
      <c r="C2447" s="569">
        <v>0.27261462205700099</v>
      </c>
      <c r="D2447" s="570">
        <v>0.27139364303178498</v>
      </c>
      <c r="E2447" s="568">
        <v>0.25</v>
      </c>
      <c r="F2447" s="569">
        <v>0.26027397260273999</v>
      </c>
      <c r="G2447" s="570">
        <v>0.26</v>
      </c>
      <c r="H2447" s="568"/>
      <c r="I2447" s="569"/>
      <c r="J2447" s="570"/>
      <c r="K2447" s="568"/>
      <c r="L2447" s="569"/>
      <c r="M2447" s="570"/>
      <c r="N2447" s="576"/>
    </row>
    <row r="2448" spans="1:14" ht="19" x14ac:dyDescent="0.2">
      <c r="A2448" s="534" t="s">
        <v>83</v>
      </c>
      <c r="B2448" s="529">
        <v>0.27472527472527503</v>
      </c>
      <c r="C2448" s="530">
        <v>0.318463444857497</v>
      </c>
      <c r="D2448" s="531">
        <v>0.33414832925835403</v>
      </c>
      <c r="E2448" s="529">
        <v>0.28409090909090901</v>
      </c>
      <c r="F2448" s="530">
        <v>0.30479452054794498</v>
      </c>
      <c r="G2448" s="531">
        <v>0.31777777777777799</v>
      </c>
      <c r="H2448" s="529"/>
      <c r="I2448" s="530"/>
      <c r="J2448" s="531"/>
      <c r="K2448" s="529"/>
      <c r="L2448" s="530"/>
      <c r="M2448" s="531"/>
      <c r="N2448" s="577"/>
    </row>
    <row r="2449" spans="1:14" ht="19" x14ac:dyDescent="0.2">
      <c r="A2449" s="534" t="s">
        <v>84</v>
      </c>
      <c r="B2449" s="529">
        <v>0.32967032967033</v>
      </c>
      <c r="C2449" s="530">
        <v>0.27137546468401502</v>
      </c>
      <c r="D2449" s="531">
        <v>0.26242868785656098</v>
      </c>
      <c r="E2449" s="529">
        <v>0.31818181818181801</v>
      </c>
      <c r="F2449" s="530">
        <v>0.318493150684932</v>
      </c>
      <c r="G2449" s="531">
        <v>0.293333333333333</v>
      </c>
      <c r="H2449" s="529"/>
      <c r="I2449" s="530"/>
      <c r="J2449" s="531"/>
      <c r="K2449" s="529"/>
      <c r="L2449" s="530"/>
      <c r="M2449" s="531"/>
      <c r="N2449" s="577"/>
    </row>
    <row r="2450" spans="1:14" ht="19" x14ac:dyDescent="0.2">
      <c r="A2450" s="534" t="s">
        <v>85</v>
      </c>
      <c r="B2450" s="529">
        <v>0.10989010989011</v>
      </c>
      <c r="C2450" s="530">
        <v>9.2936802973977703E-2</v>
      </c>
      <c r="D2450" s="531">
        <v>9.04645476772616E-2</v>
      </c>
      <c r="E2450" s="529">
        <v>0.11363636363636399</v>
      </c>
      <c r="F2450" s="530">
        <v>8.2191780821917804E-2</v>
      </c>
      <c r="G2450" s="531">
        <v>9.1111111111111101E-2</v>
      </c>
      <c r="H2450" s="529"/>
      <c r="I2450" s="530"/>
      <c r="J2450" s="531"/>
      <c r="K2450" s="529"/>
      <c r="L2450" s="530"/>
      <c r="M2450" s="531"/>
      <c r="N2450" s="577"/>
    </row>
    <row r="2451" spans="1:14" ht="19" x14ac:dyDescent="0.2">
      <c r="A2451" s="534" t="s">
        <v>89</v>
      </c>
      <c r="B2451" s="529">
        <v>3.2967032967033003E-2</v>
      </c>
      <c r="C2451" s="530">
        <v>4.4609665427509299E-2</v>
      </c>
      <c r="D2451" s="531">
        <v>4.1564792176039103E-2</v>
      </c>
      <c r="E2451" s="529">
        <v>3.4090909090909102E-2</v>
      </c>
      <c r="F2451" s="530">
        <v>3.42465753424658E-2</v>
      </c>
      <c r="G2451" s="531">
        <v>3.7777777777777799E-2</v>
      </c>
      <c r="H2451" s="529"/>
      <c r="I2451" s="530"/>
      <c r="J2451" s="531"/>
      <c r="K2451" s="529"/>
      <c r="L2451" s="530"/>
      <c r="M2451" s="531"/>
      <c r="N2451" s="636"/>
    </row>
    <row r="2452" spans="1:14" ht="19" x14ac:dyDescent="0.2">
      <c r="A2452" s="602" t="s">
        <v>237</v>
      </c>
      <c r="B2452" s="603">
        <v>91</v>
      </c>
      <c r="C2452" s="604">
        <v>807</v>
      </c>
      <c r="D2452" s="605">
        <v>1227</v>
      </c>
      <c r="E2452" s="603">
        <v>88</v>
      </c>
      <c r="F2452" s="604">
        <v>292</v>
      </c>
      <c r="G2452" s="605">
        <v>450</v>
      </c>
      <c r="H2452" s="603"/>
      <c r="I2452" s="604"/>
      <c r="J2452" s="605"/>
      <c r="K2452" s="603"/>
      <c r="L2452" s="604"/>
      <c r="M2452" s="605"/>
      <c r="N2452" s="586"/>
    </row>
    <row r="2453" spans="1:14" ht="19" x14ac:dyDescent="0.2">
      <c r="A2453" s="534" t="s">
        <v>177</v>
      </c>
      <c r="B2453" s="583">
        <v>3.6043956043956</v>
      </c>
      <c r="C2453" s="584">
        <v>3.6815365551425101</v>
      </c>
      <c r="D2453" s="585">
        <v>3.7033414832925802</v>
      </c>
      <c r="E2453" s="583">
        <v>3.6022727272727302</v>
      </c>
      <c r="F2453" s="584">
        <v>3.6746575342465801</v>
      </c>
      <c r="G2453" s="585">
        <v>3.6711111111111099</v>
      </c>
      <c r="H2453" s="583"/>
      <c r="I2453" s="584"/>
      <c r="J2453" s="585"/>
      <c r="K2453" s="583"/>
      <c r="L2453" s="584"/>
      <c r="M2453" s="585"/>
      <c r="N2453" s="586"/>
    </row>
    <row r="2454" spans="1:14" ht="19" x14ac:dyDescent="0.2">
      <c r="A2454" s="534" t="s">
        <v>157</v>
      </c>
      <c r="B2454" s="583">
        <v>1.0840164090508899</v>
      </c>
      <c r="C2454" s="584">
        <v>1.1033194302201299</v>
      </c>
      <c r="D2454" s="585">
        <v>1.0875299024290801</v>
      </c>
      <c r="E2454" s="583">
        <v>1.0884954577518899</v>
      </c>
      <c r="F2454" s="584">
        <v>1.055329244163</v>
      </c>
      <c r="G2454" s="585">
        <v>1.0733919390825499</v>
      </c>
      <c r="H2454" s="583"/>
      <c r="I2454" s="584"/>
      <c r="J2454" s="585"/>
      <c r="K2454" s="583"/>
      <c r="L2454" s="584"/>
      <c r="M2454" s="585"/>
      <c r="N2454" s="586"/>
    </row>
    <row r="2455" spans="1:14" ht="19" x14ac:dyDescent="0.2">
      <c r="A2455" s="534" t="s">
        <v>238</v>
      </c>
      <c r="B2455" s="587" t="s">
        <v>226</v>
      </c>
      <c r="C2455" s="584" t="s">
        <v>118</v>
      </c>
      <c r="D2455" s="585" t="s">
        <v>118</v>
      </c>
      <c r="E2455" s="587" t="s">
        <v>226</v>
      </c>
      <c r="F2455" s="584" t="s">
        <v>118</v>
      </c>
      <c r="G2455" s="585" t="s">
        <v>118</v>
      </c>
      <c r="H2455" s="587"/>
      <c r="I2455" s="584"/>
      <c r="J2455" s="585"/>
      <c r="K2455" s="587"/>
      <c r="L2455" s="584"/>
      <c r="M2455" s="585"/>
      <c r="N2455" s="586"/>
    </row>
    <row r="2456" spans="1:14" ht="19" x14ac:dyDescent="0.2">
      <c r="A2456" s="562" t="s">
        <v>156</v>
      </c>
      <c r="B2456" s="588" t="s">
        <v>226</v>
      </c>
      <c r="C2456" s="589">
        <v>-6.9917150585772983E-2</v>
      </c>
      <c r="D2456" s="590">
        <v>-9.0982214535873504E-2</v>
      </c>
      <c r="E2456" s="588" t="s">
        <v>226</v>
      </c>
      <c r="F2456" s="589">
        <v>-6.858978595941366E-2</v>
      </c>
      <c r="G2456" s="590">
        <v>-6.4131638530113499E-2</v>
      </c>
      <c r="H2456" s="588"/>
      <c r="I2456" s="589"/>
      <c r="J2456" s="590"/>
      <c r="K2456" s="588"/>
      <c r="L2456" s="589"/>
      <c r="M2456" s="590"/>
      <c r="N2456" s="591"/>
    </row>
    <row r="2457" spans="1:14" ht="38" x14ac:dyDescent="0.2">
      <c r="A2457" s="528" t="s">
        <v>1202</v>
      </c>
      <c r="B2457" s="568">
        <v>0.120879120879121</v>
      </c>
      <c r="C2457" s="569">
        <v>7.5682382133995002E-2</v>
      </c>
      <c r="D2457" s="570">
        <v>7.5856443719412706E-2</v>
      </c>
      <c r="E2457" s="568">
        <v>0.125</v>
      </c>
      <c r="F2457" s="569">
        <v>0.106529209621993</v>
      </c>
      <c r="G2457" s="570">
        <v>0.100671140939597</v>
      </c>
      <c r="H2457" s="568"/>
      <c r="I2457" s="569"/>
      <c r="J2457" s="570"/>
      <c r="K2457" s="568"/>
      <c r="L2457" s="569"/>
      <c r="M2457" s="570"/>
      <c r="N2457" s="599" t="s">
        <v>218</v>
      </c>
    </row>
    <row r="2458" spans="1:14" ht="19" x14ac:dyDescent="0.2">
      <c r="A2458" s="534" t="s">
        <v>83</v>
      </c>
      <c r="B2458" s="529">
        <v>0.13186813186813201</v>
      </c>
      <c r="C2458" s="530">
        <v>0.11786600496277901</v>
      </c>
      <c r="D2458" s="531">
        <v>0.119902120717781</v>
      </c>
      <c r="E2458" s="529">
        <v>0.125</v>
      </c>
      <c r="F2458" s="530">
        <v>0.13745704467354</v>
      </c>
      <c r="G2458" s="531">
        <v>0.12751677852349</v>
      </c>
      <c r="H2458" s="529"/>
      <c r="I2458" s="530"/>
      <c r="J2458" s="531"/>
      <c r="K2458" s="529"/>
      <c r="L2458" s="530"/>
      <c r="M2458" s="531"/>
      <c r="N2458" s="600"/>
    </row>
    <row r="2459" spans="1:14" ht="19" x14ac:dyDescent="0.2">
      <c r="A2459" s="534" t="s">
        <v>84</v>
      </c>
      <c r="B2459" s="529">
        <v>0.31868131868131899</v>
      </c>
      <c r="C2459" s="530">
        <v>0.27543424317617898</v>
      </c>
      <c r="D2459" s="531">
        <v>0.28221859706362201</v>
      </c>
      <c r="E2459" s="529">
        <v>0.32954545454545497</v>
      </c>
      <c r="F2459" s="530">
        <v>0.27835051546391798</v>
      </c>
      <c r="G2459" s="531">
        <v>0.29977628635346798</v>
      </c>
      <c r="H2459" s="529"/>
      <c r="I2459" s="530"/>
      <c r="J2459" s="531"/>
      <c r="K2459" s="529"/>
      <c r="L2459" s="530"/>
      <c r="M2459" s="531"/>
      <c r="N2459" s="600"/>
    </row>
    <row r="2460" spans="1:14" ht="19" x14ac:dyDescent="0.2">
      <c r="A2460" s="534" t="s">
        <v>85</v>
      </c>
      <c r="B2460" s="529">
        <v>0.21978021978022</v>
      </c>
      <c r="C2460" s="530">
        <v>0.29032258064516098</v>
      </c>
      <c r="D2460" s="531">
        <v>0.29934747145187601</v>
      </c>
      <c r="E2460" s="529">
        <v>0.204545454545455</v>
      </c>
      <c r="F2460" s="530">
        <v>0.240549828178694</v>
      </c>
      <c r="G2460" s="531">
        <v>0.24832214765100699</v>
      </c>
      <c r="H2460" s="529"/>
      <c r="I2460" s="530"/>
      <c r="J2460" s="531"/>
      <c r="K2460" s="529"/>
      <c r="L2460" s="530"/>
      <c r="M2460" s="531"/>
      <c r="N2460" s="600"/>
    </row>
    <row r="2461" spans="1:14" ht="19" x14ac:dyDescent="0.2">
      <c r="A2461" s="534" t="s">
        <v>89</v>
      </c>
      <c r="B2461" s="529">
        <v>0.20879120879120899</v>
      </c>
      <c r="C2461" s="530">
        <v>0.24069478908188599</v>
      </c>
      <c r="D2461" s="531">
        <v>0.222675367047308</v>
      </c>
      <c r="E2461" s="529">
        <v>0.21590909090909099</v>
      </c>
      <c r="F2461" s="530">
        <v>0.23711340206185599</v>
      </c>
      <c r="G2461" s="531">
        <v>0.223713646532438</v>
      </c>
      <c r="H2461" s="529"/>
      <c r="I2461" s="530"/>
      <c r="J2461" s="531"/>
      <c r="K2461" s="529"/>
      <c r="L2461" s="530"/>
      <c r="M2461" s="531"/>
      <c r="N2461" s="601"/>
    </row>
    <row r="2462" spans="1:14" ht="19" x14ac:dyDescent="0.2">
      <c r="A2462" s="602" t="s">
        <v>237</v>
      </c>
      <c r="B2462" s="603">
        <v>91</v>
      </c>
      <c r="C2462" s="604">
        <v>806</v>
      </c>
      <c r="D2462" s="605">
        <v>1226</v>
      </c>
      <c r="E2462" s="603">
        <v>88</v>
      </c>
      <c r="F2462" s="604">
        <v>291</v>
      </c>
      <c r="G2462" s="605">
        <v>447</v>
      </c>
      <c r="H2462" s="603"/>
      <c r="I2462" s="604"/>
      <c r="J2462" s="605"/>
      <c r="K2462" s="603"/>
      <c r="L2462" s="604"/>
      <c r="M2462" s="605"/>
      <c r="N2462" s="586"/>
    </row>
    <row r="2463" spans="1:14" ht="19" x14ac:dyDescent="0.2">
      <c r="A2463" s="534" t="s">
        <v>177</v>
      </c>
      <c r="B2463" s="583">
        <v>2.7362637362637399</v>
      </c>
      <c r="C2463" s="584">
        <v>2.4975186104218401</v>
      </c>
      <c r="D2463" s="585">
        <v>2.5269168026101201</v>
      </c>
      <c r="E2463" s="583">
        <v>2.7386363636363602</v>
      </c>
      <c r="F2463" s="584">
        <v>2.6357388316151198</v>
      </c>
      <c r="G2463" s="585">
        <v>2.6331096196867998</v>
      </c>
      <c r="H2463" s="583"/>
      <c r="I2463" s="584"/>
      <c r="J2463" s="585"/>
      <c r="K2463" s="583"/>
      <c r="L2463" s="584"/>
      <c r="M2463" s="585"/>
      <c r="N2463" s="586"/>
    </row>
    <row r="2464" spans="1:14" ht="19" x14ac:dyDescent="0.2">
      <c r="A2464" s="534" t="s">
        <v>157</v>
      </c>
      <c r="B2464" s="583">
        <v>1.2722260878315701</v>
      </c>
      <c r="C2464" s="584">
        <v>1.19288524239198</v>
      </c>
      <c r="D2464" s="585">
        <v>1.1792809104388999</v>
      </c>
      <c r="E2464" s="583">
        <v>1.28200918265417</v>
      </c>
      <c r="F2464" s="584">
        <v>1.2749419407351601</v>
      </c>
      <c r="G2464" s="585">
        <v>1.2418613774418199</v>
      </c>
      <c r="H2464" s="583"/>
      <c r="I2464" s="584"/>
      <c r="J2464" s="585"/>
      <c r="K2464" s="583"/>
      <c r="L2464" s="584"/>
      <c r="M2464" s="585"/>
      <c r="N2464" s="586"/>
    </row>
    <row r="2465" spans="1:14" ht="19" x14ac:dyDescent="0.2">
      <c r="A2465" s="534" t="s">
        <v>238</v>
      </c>
      <c r="B2465" s="587" t="s">
        <v>226</v>
      </c>
      <c r="C2465" s="584" t="s">
        <v>118</v>
      </c>
      <c r="D2465" s="585" t="s">
        <v>118</v>
      </c>
      <c r="E2465" s="587" t="s">
        <v>226</v>
      </c>
      <c r="F2465" s="584" t="s">
        <v>118</v>
      </c>
      <c r="G2465" s="585" t="s">
        <v>118</v>
      </c>
      <c r="H2465" s="587"/>
      <c r="I2465" s="584"/>
      <c r="J2465" s="585"/>
      <c r="K2465" s="587"/>
      <c r="L2465" s="584"/>
      <c r="M2465" s="585"/>
      <c r="N2465" s="586"/>
    </row>
    <row r="2466" spans="1:14" ht="19" x14ac:dyDescent="0.2">
      <c r="A2466" s="562" t="s">
        <v>156</v>
      </c>
      <c r="B2466" s="588" t="s">
        <v>226</v>
      </c>
      <c r="C2466" s="589">
        <v>0.20014089985987818</v>
      </c>
      <c r="D2466" s="590">
        <v>0.17752083646949385</v>
      </c>
      <c r="E2466" s="588" t="s">
        <v>226</v>
      </c>
      <c r="F2466" s="589">
        <v>8.0707621840338389E-2</v>
      </c>
      <c r="G2466" s="590">
        <v>8.4974656484559402E-2</v>
      </c>
      <c r="H2466" s="588"/>
      <c r="I2466" s="589"/>
      <c r="J2466" s="590"/>
      <c r="K2466" s="588"/>
      <c r="L2466" s="589"/>
      <c r="M2466" s="590"/>
      <c r="N2466" s="591"/>
    </row>
    <row r="2467" spans="1:14" ht="38" x14ac:dyDescent="0.2">
      <c r="A2467" s="528" t="s">
        <v>1203</v>
      </c>
      <c r="B2467" s="568">
        <v>0.19780219780219799</v>
      </c>
      <c r="C2467" s="569">
        <v>0.26459627329192498</v>
      </c>
      <c r="D2467" s="570">
        <v>0.27918367346938799</v>
      </c>
      <c r="E2467" s="568">
        <v>0.204545454545455</v>
      </c>
      <c r="F2467" s="569">
        <v>0.23367697594501699</v>
      </c>
      <c r="G2467" s="570">
        <v>0.234375</v>
      </c>
      <c r="H2467" s="568"/>
      <c r="I2467" s="569"/>
      <c r="J2467" s="570"/>
      <c r="K2467" s="568"/>
      <c r="L2467" s="569"/>
      <c r="M2467" s="570"/>
      <c r="N2467" s="599" t="s">
        <v>217</v>
      </c>
    </row>
    <row r="2468" spans="1:14" ht="19" x14ac:dyDescent="0.2">
      <c r="A2468" s="534" t="s">
        <v>83</v>
      </c>
      <c r="B2468" s="529">
        <v>0.27472527472527503</v>
      </c>
      <c r="C2468" s="530">
        <v>0.26956521739130401</v>
      </c>
      <c r="D2468" s="531">
        <v>0.28326530612244899</v>
      </c>
      <c r="E2468" s="529">
        <v>0.27272727272727298</v>
      </c>
      <c r="F2468" s="530">
        <v>0.247422680412371</v>
      </c>
      <c r="G2468" s="531">
        <v>0.28348214285714302</v>
      </c>
      <c r="H2468" s="529"/>
      <c r="I2468" s="530"/>
      <c r="J2468" s="531"/>
      <c r="K2468" s="529"/>
      <c r="L2468" s="530"/>
      <c r="M2468" s="531"/>
      <c r="N2468" s="600"/>
    </row>
    <row r="2469" spans="1:14" ht="19" x14ac:dyDescent="0.2">
      <c r="A2469" s="534" t="s">
        <v>84</v>
      </c>
      <c r="B2469" s="529">
        <v>0.36263736263736301</v>
      </c>
      <c r="C2469" s="530">
        <v>0.26708074534161502</v>
      </c>
      <c r="D2469" s="531">
        <v>0.26040816326530603</v>
      </c>
      <c r="E2469" s="529">
        <v>0.35227272727272702</v>
      </c>
      <c r="F2469" s="530">
        <v>0.30584192439862501</v>
      </c>
      <c r="G2469" s="531">
        <v>0.28794642857142899</v>
      </c>
      <c r="H2469" s="529"/>
      <c r="I2469" s="530"/>
      <c r="J2469" s="531"/>
      <c r="K2469" s="529"/>
      <c r="L2469" s="530"/>
      <c r="M2469" s="531"/>
      <c r="N2469" s="600"/>
    </row>
    <row r="2470" spans="1:14" ht="19" x14ac:dyDescent="0.2">
      <c r="A2470" s="534" t="s">
        <v>85</v>
      </c>
      <c r="B2470" s="529">
        <v>0.13186813186813201</v>
      </c>
      <c r="C2470" s="530">
        <v>0.132919254658385</v>
      </c>
      <c r="D2470" s="531">
        <v>0.118367346938776</v>
      </c>
      <c r="E2470" s="529">
        <v>0.13636363636363599</v>
      </c>
      <c r="F2470" s="530">
        <v>0.16838487972508601</v>
      </c>
      <c r="G2470" s="531">
        <v>0.145089285714286</v>
      </c>
      <c r="H2470" s="529"/>
      <c r="I2470" s="530"/>
      <c r="J2470" s="531"/>
      <c r="K2470" s="529"/>
      <c r="L2470" s="530"/>
      <c r="M2470" s="531"/>
      <c r="N2470" s="600"/>
    </row>
    <row r="2471" spans="1:14" ht="19" x14ac:dyDescent="0.2">
      <c r="A2471" s="534" t="s">
        <v>89</v>
      </c>
      <c r="B2471" s="529">
        <v>3.2967032967033003E-2</v>
      </c>
      <c r="C2471" s="530">
        <v>6.5838509316770197E-2</v>
      </c>
      <c r="D2471" s="531">
        <v>5.8775510204081602E-2</v>
      </c>
      <c r="E2471" s="529">
        <v>3.4090909090909102E-2</v>
      </c>
      <c r="F2471" s="530">
        <v>4.4673539518900303E-2</v>
      </c>
      <c r="G2471" s="531">
        <v>4.9107142857142898E-2</v>
      </c>
      <c r="H2471" s="529"/>
      <c r="I2471" s="530"/>
      <c r="J2471" s="531"/>
      <c r="K2471" s="529"/>
      <c r="L2471" s="530"/>
      <c r="M2471" s="531"/>
      <c r="N2471" s="601"/>
    </row>
    <row r="2472" spans="1:14" ht="19" x14ac:dyDescent="0.2">
      <c r="A2472" s="602" t="s">
        <v>237</v>
      </c>
      <c r="B2472" s="603">
        <v>91</v>
      </c>
      <c r="C2472" s="604">
        <v>805</v>
      </c>
      <c r="D2472" s="605">
        <v>1225</v>
      </c>
      <c r="E2472" s="603">
        <v>88</v>
      </c>
      <c r="F2472" s="604">
        <v>291</v>
      </c>
      <c r="G2472" s="605">
        <v>448</v>
      </c>
      <c r="H2472" s="603"/>
      <c r="I2472" s="604"/>
      <c r="J2472" s="605"/>
      <c r="K2472" s="603"/>
      <c r="L2472" s="604"/>
      <c r="M2472" s="605"/>
      <c r="N2472" s="586"/>
    </row>
    <row r="2473" spans="1:14" ht="19" x14ac:dyDescent="0.2">
      <c r="A2473" s="534" t="s">
        <v>177</v>
      </c>
      <c r="B2473" s="583">
        <v>3.47252747252747</v>
      </c>
      <c r="C2473" s="584">
        <v>3.5341614906832302</v>
      </c>
      <c r="D2473" s="585">
        <v>3.6057142857142899</v>
      </c>
      <c r="E2473" s="583">
        <v>3.4772727272727302</v>
      </c>
      <c r="F2473" s="584">
        <v>3.4570446735395199</v>
      </c>
      <c r="G2473" s="585">
        <v>3.5089285714285698</v>
      </c>
      <c r="H2473" s="583"/>
      <c r="I2473" s="584"/>
      <c r="J2473" s="585"/>
      <c r="K2473" s="583"/>
      <c r="L2473" s="584"/>
      <c r="M2473" s="585"/>
      <c r="N2473" s="586"/>
    </row>
    <row r="2474" spans="1:14" ht="19" x14ac:dyDescent="0.2">
      <c r="A2474" s="534" t="s">
        <v>157</v>
      </c>
      <c r="B2474" s="583">
        <v>1.05767732257117</v>
      </c>
      <c r="C2474" s="584">
        <v>1.2002852889556499</v>
      </c>
      <c r="D2474" s="585">
        <v>1.1780120620353001</v>
      </c>
      <c r="E2474" s="583">
        <v>1.0718688452029099</v>
      </c>
      <c r="F2474" s="584">
        <v>1.1510311095877299</v>
      </c>
      <c r="G2474" s="585">
        <v>1.1429819762439499</v>
      </c>
      <c r="H2474" s="583"/>
      <c r="I2474" s="584"/>
      <c r="J2474" s="585"/>
      <c r="K2474" s="583"/>
      <c r="L2474" s="584"/>
      <c r="M2474" s="585"/>
      <c r="N2474" s="586"/>
    </row>
    <row r="2475" spans="1:14" ht="19" x14ac:dyDescent="0.2">
      <c r="A2475" s="534" t="s">
        <v>238</v>
      </c>
      <c r="B2475" s="587" t="s">
        <v>226</v>
      </c>
      <c r="C2475" s="584" t="s">
        <v>118</v>
      </c>
      <c r="D2475" s="585" t="s">
        <v>118</v>
      </c>
      <c r="E2475" s="587" t="s">
        <v>226</v>
      </c>
      <c r="F2475" s="584" t="s">
        <v>118</v>
      </c>
      <c r="G2475" s="585" t="s">
        <v>118</v>
      </c>
      <c r="H2475" s="587"/>
      <c r="I2475" s="584"/>
      <c r="J2475" s="585"/>
      <c r="K2475" s="587"/>
      <c r="L2475" s="584"/>
      <c r="M2475" s="585"/>
      <c r="N2475" s="586"/>
    </row>
    <row r="2476" spans="1:14" ht="19" x14ac:dyDescent="0.2">
      <c r="A2476" s="562" t="s">
        <v>156</v>
      </c>
      <c r="B2476" s="588" t="s">
        <v>226</v>
      </c>
      <c r="C2476" s="589">
        <v>-5.1349473931640889E-2</v>
      </c>
      <c r="D2476" s="590">
        <v>-0.11306065317931258</v>
      </c>
      <c r="E2476" s="588" t="s">
        <v>226</v>
      </c>
      <c r="F2476" s="589">
        <v>1.7573854924264744E-2</v>
      </c>
      <c r="G2476" s="590">
        <v>-2.7695838441710707E-2</v>
      </c>
      <c r="H2476" s="588"/>
      <c r="I2476" s="589"/>
      <c r="J2476" s="590"/>
      <c r="K2476" s="588"/>
      <c r="L2476" s="589"/>
      <c r="M2476" s="590"/>
      <c r="N2476" s="591"/>
    </row>
    <row r="2477" spans="1:14" ht="28" customHeight="1" x14ac:dyDescent="0.2">
      <c r="A2477" s="528" t="s">
        <v>1204</v>
      </c>
      <c r="B2477" s="568">
        <v>3.3333333333333298E-2</v>
      </c>
      <c r="C2477" s="569">
        <v>3.6024844720496899E-2</v>
      </c>
      <c r="D2477" s="570">
        <v>3.5130718954248401E-2</v>
      </c>
      <c r="E2477" s="568">
        <v>3.4482758620689703E-2</v>
      </c>
      <c r="F2477" s="569">
        <v>3.78006872852234E-2</v>
      </c>
      <c r="G2477" s="570">
        <v>4.2410714285714302E-2</v>
      </c>
      <c r="H2477" s="568"/>
      <c r="I2477" s="569"/>
      <c r="J2477" s="570"/>
      <c r="K2477" s="568"/>
      <c r="L2477" s="569"/>
      <c r="M2477" s="570"/>
      <c r="N2477" s="599" t="s">
        <v>218</v>
      </c>
    </row>
    <row r="2478" spans="1:14" ht="19" x14ac:dyDescent="0.2">
      <c r="A2478" s="534" t="s">
        <v>83</v>
      </c>
      <c r="B2478" s="529">
        <v>6.6666666666666693E-2</v>
      </c>
      <c r="C2478" s="530">
        <v>4.2236024844720499E-2</v>
      </c>
      <c r="D2478" s="531">
        <v>4.08496732026144E-2</v>
      </c>
      <c r="E2478" s="529">
        <v>6.8965517241379296E-2</v>
      </c>
      <c r="F2478" s="530">
        <v>7.5601374570446703E-2</v>
      </c>
      <c r="G2478" s="531">
        <v>5.8035714285714302E-2</v>
      </c>
      <c r="H2478" s="529"/>
      <c r="I2478" s="530"/>
      <c r="J2478" s="531"/>
      <c r="K2478" s="529"/>
      <c r="L2478" s="530"/>
      <c r="M2478" s="531"/>
      <c r="N2478" s="600"/>
    </row>
    <row r="2479" spans="1:14" ht="19" x14ac:dyDescent="0.2">
      <c r="A2479" s="534" t="s">
        <v>84</v>
      </c>
      <c r="B2479" s="529">
        <v>0.16666666666666699</v>
      </c>
      <c r="C2479" s="530">
        <v>0.115527950310559</v>
      </c>
      <c r="D2479" s="531">
        <v>0.123366013071895</v>
      </c>
      <c r="E2479" s="529">
        <v>0.160919540229885</v>
      </c>
      <c r="F2479" s="530">
        <v>9.96563573883162E-2</v>
      </c>
      <c r="G2479" s="531">
        <v>0.120535714285714</v>
      </c>
      <c r="H2479" s="529"/>
      <c r="I2479" s="530"/>
      <c r="J2479" s="531"/>
      <c r="K2479" s="529"/>
      <c r="L2479" s="530"/>
      <c r="M2479" s="531"/>
      <c r="N2479" s="600"/>
    </row>
    <row r="2480" spans="1:14" ht="19" x14ac:dyDescent="0.2">
      <c r="A2480" s="534" t="s">
        <v>85</v>
      </c>
      <c r="B2480" s="529">
        <v>0.266666666666667</v>
      </c>
      <c r="C2480" s="530">
        <v>0.26832298136645999</v>
      </c>
      <c r="D2480" s="531">
        <v>0.28594771241830103</v>
      </c>
      <c r="E2480" s="529">
        <v>0.26436781609195398</v>
      </c>
      <c r="F2480" s="530">
        <v>0.292096219931271</v>
      </c>
      <c r="G2480" s="531">
        <v>0.30357142857142899</v>
      </c>
      <c r="H2480" s="529"/>
      <c r="I2480" s="530"/>
      <c r="J2480" s="531"/>
      <c r="K2480" s="529"/>
      <c r="L2480" s="530"/>
      <c r="M2480" s="531"/>
      <c r="N2480" s="600"/>
    </row>
    <row r="2481" spans="1:14" ht="19" x14ac:dyDescent="0.2">
      <c r="A2481" s="534" t="s">
        <v>89</v>
      </c>
      <c r="B2481" s="529">
        <v>0.46666666666666701</v>
      </c>
      <c r="C2481" s="530">
        <v>0.53788819875776395</v>
      </c>
      <c r="D2481" s="531">
        <v>0.51470588235294101</v>
      </c>
      <c r="E2481" s="529">
        <v>0.47126436781609199</v>
      </c>
      <c r="F2481" s="530">
        <v>0.49484536082474201</v>
      </c>
      <c r="G2481" s="531">
        <v>0.47544642857142899</v>
      </c>
      <c r="H2481" s="529"/>
      <c r="I2481" s="530"/>
      <c r="J2481" s="531"/>
      <c r="K2481" s="529"/>
      <c r="L2481" s="530"/>
      <c r="M2481" s="531"/>
      <c r="N2481" s="601"/>
    </row>
    <row r="2482" spans="1:14" ht="19" x14ac:dyDescent="0.2">
      <c r="A2482" s="602" t="s">
        <v>237</v>
      </c>
      <c r="B2482" s="603">
        <v>90</v>
      </c>
      <c r="C2482" s="604">
        <v>805</v>
      </c>
      <c r="D2482" s="605">
        <v>1224</v>
      </c>
      <c r="E2482" s="603">
        <v>87</v>
      </c>
      <c r="F2482" s="604">
        <v>291</v>
      </c>
      <c r="G2482" s="605">
        <v>448</v>
      </c>
      <c r="H2482" s="603"/>
      <c r="I2482" s="604"/>
      <c r="J2482" s="605"/>
      <c r="K2482" s="603"/>
      <c r="L2482" s="604"/>
      <c r="M2482" s="605"/>
      <c r="N2482" s="586"/>
    </row>
    <row r="2483" spans="1:14" ht="19" x14ac:dyDescent="0.2">
      <c r="A2483" s="534" t="s">
        <v>177</v>
      </c>
      <c r="B2483" s="583">
        <v>1.93333333333333</v>
      </c>
      <c r="C2483" s="584">
        <v>1.7701863354037299</v>
      </c>
      <c r="D2483" s="585">
        <v>1.7957516339869299</v>
      </c>
      <c r="E2483" s="583">
        <v>1.9310344827586201</v>
      </c>
      <c r="F2483" s="584">
        <v>1.8694158075601399</v>
      </c>
      <c r="G2483" s="585">
        <v>1.8883928571428601</v>
      </c>
      <c r="H2483" s="583"/>
      <c r="I2483" s="584"/>
      <c r="J2483" s="585"/>
      <c r="K2483" s="583"/>
      <c r="L2483" s="584"/>
      <c r="M2483" s="585"/>
      <c r="N2483" s="586"/>
    </row>
    <row r="2484" spans="1:14" ht="19" x14ac:dyDescent="0.2">
      <c r="A2484" s="534" t="s">
        <v>157</v>
      </c>
      <c r="B2484" s="583">
        <v>1.0995402512163599</v>
      </c>
      <c r="C2484" s="584">
        <v>1.0464845628867701</v>
      </c>
      <c r="D2484" s="585">
        <v>1.0376942758127601</v>
      </c>
      <c r="E2484" s="583">
        <v>1.1080372700502299</v>
      </c>
      <c r="F2484" s="584">
        <v>1.10646657348156</v>
      </c>
      <c r="G2484" s="585">
        <v>1.09546517231357</v>
      </c>
      <c r="H2484" s="583"/>
      <c r="I2484" s="584"/>
      <c r="J2484" s="585"/>
      <c r="K2484" s="583"/>
      <c r="L2484" s="584"/>
      <c r="M2484" s="585"/>
      <c r="N2484" s="586"/>
    </row>
    <row r="2485" spans="1:14" ht="19" x14ac:dyDescent="0.2">
      <c r="A2485" s="534" t="s">
        <v>238</v>
      </c>
      <c r="B2485" s="587" t="s">
        <v>226</v>
      </c>
      <c r="C2485" s="584" t="s">
        <v>118</v>
      </c>
      <c r="D2485" s="585" t="s">
        <v>118</v>
      </c>
      <c r="E2485" s="587" t="s">
        <v>226</v>
      </c>
      <c r="F2485" s="584" t="s">
        <v>118</v>
      </c>
      <c r="G2485" s="585" t="s">
        <v>118</v>
      </c>
      <c r="H2485" s="587"/>
      <c r="I2485" s="584"/>
      <c r="J2485" s="585"/>
      <c r="K2485" s="587"/>
      <c r="L2485" s="584"/>
      <c r="M2485" s="585"/>
      <c r="N2485" s="586"/>
    </row>
    <row r="2486" spans="1:14" ht="19" x14ac:dyDescent="0.2">
      <c r="A2486" s="562" t="s">
        <v>156</v>
      </c>
      <c r="B2486" s="588" t="s">
        <v>226</v>
      </c>
      <c r="C2486" s="589">
        <v>0.15590005215132124</v>
      </c>
      <c r="D2486" s="590">
        <v>0.13258403997520471</v>
      </c>
      <c r="E2486" s="588" t="s">
        <v>226</v>
      </c>
      <c r="F2486" s="589">
        <v>5.5689594855625441E-2</v>
      </c>
      <c r="G2486" s="590">
        <v>3.8925587680439848E-2</v>
      </c>
      <c r="H2486" s="588"/>
      <c r="I2486" s="589"/>
      <c r="J2486" s="590"/>
      <c r="K2486" s="588"/>
      <c r="L2486" s="589"/>
      <c r="M2486" s="590"/>
      <c r="N2486" s="591"/>
    </row>
    <row r="2487" spans="1:14" ht="28" customHeight="1" x14ac:dyDescent="0.2">
      <c r="A2487" s="528" t="s">
        <v>1205</v>
      </c>
      <c r="B2487" s="568">
        <v>0.3</v>
      </c>
      <c r="C2487" s="569">
        <v>0.26054590570719599</v>
      </c>
      <c r="D2487" s="570">
        <v>0.296900489396411</v>
      </c>
      <c r="E2487" s="568">
        <v>0.31034482758620702</v>
      </c>
      <c r="F2487" s="569">
        <v>0.26116838487972499</v>
      </c>
      <c r="G2487" s="570">
        <v>0.29241071428571402</v>
      </c>
      <c r="H2487" s="568"/>
      <c r="I2487" s="569"/>
      <c r="J2487" s="570"/>
      <c r="K2487" s="568"/>
      <c r="L2487" s="569"/>
      <c r="M2487" s="570"/>
      <c r="N2487" s="576"/>
    </row>
    <row r="2488" spans="1:14" ht="19" x14ac:dyDescent="0.2">
      <c r="A2488" s="534" t="s">
        <v>83</v>
      </c>
      <c r="B2488" s="529">
        <v>0.28888888888888897</v>
      </c>
      <c r="C2488" s="530">
        <v>0.28660049627791601</v>
      </c>
      <c r="D2488" s="531">
        <v>0.288743882544861</v>
      </c>
      <c r="E2488" s="529">
        <v>0.28735632183908</v>
      </c>
      <c r="F2488" s="530">
        <v>0.30584192439862501</v>
      </c>
      <c r="G2488" s="531">
        <v>0.3125</v>
      </c>
      <c r="H2488" s="529"/>
      <c r="I2488" s="530"/>
      <c r="J2488" s="531"/>
      <c r="K2488" s="529"/>
      <c r="L2488" s="530"/>
      <c r="M2488" s="531"/>
      <c r="N2488" s="577"/>
    </row>
    <row r="2489" spans="1:14" ht="19" x14ac:dyDescent="0.2">
      <c r="A2489" s="534" t="s">
        <v>84</v>
      </c>
      <c r="B2489" s="529">
        <v>0.3</v>
      </c>
      <c r="C2489" s="530">
        <v>0.28411910669975199</v>
      </c>
      <c r="D2489" s="531">
        <v>0.265905383360522</v>
      </c>
      <c r="E2489" s="529">
        <v>0.28735632183908</v>
      </c>
      <c r="F2489" s="530">
        <v>0.31271477663230202</v>
      </c>
      <c r="G2489" s="531">
        <v>0.27455357142857101</v>
      </c>
      <c r="H2489" s="529"/>
      <c r="I2489" s="530"/>
      <c r="J2489" s="531"/>
      <c r="K2489" s="529"/>
      <c r="L2489" s="530"/>
      <c r="M2489" s="531"/>
      <c r="N2489" s="577"/>
    </row>
    <row r="2490" spans="1:14" ht="19" x14ac:dyDescent="0.2">
      <c r="A2490" s="534" t="s">
        <v>85</v>
      </c>
      <c r="B2490" s="529">
        <v>8.8888888888888906E-2</v>
      </c>
      <c r="C2490" s="530">
        <v>0.10545905707196</v>
      </c>
      <c r="D2490" s="531">
        <v>9.5432300163132103E-2</v>
      </c>
      <c r="E2490" s="529">
        <v>9.1954022988505704E-2</v>
      </c>
      <c r="F2490" s="530">
        <v>8.5910652920962199E-2</v>
      </c>
      <c r="G2490" s="531">
        <v>8.2589285714285698E-2</v>
      </c>
      <c r="H2490" s="529"/>
      <c r="I2490" s="530"/>
      <c r="J2490" s="531"/>
      <c r="K2490" s="529"/>
      <c r="L2490" s="530"/>
      <c r="M2490" s="531"/>
      <c r="N2490" s="577"/>
    </row>
    <row r="2491" spans="1:14" ht="19" x14ac:dyDescent="0.2">
      <c r="A2491" s="534" t="s">
        <v>89</v>
      </c>
      <c r="B2491" s="529">
        <v>2.2222222222222199E-2</v>
      </c>
      <c r="C2491" s="530">
        <v>6.3275434243176207E-2</v>
      </c>
      <c r="D2491" s="531">
        <v>5.30179445350734E-2</v>
      </c>
      <c r="E2491" s="529">
        <v>2.2988505747126398E-2</v>
      </c>
      <c r="F2491" s="530">
        <v>3.4364261168384903E-2</v>
      </c>
      <c r="G2491" s="531">
        <v>3.7946428571428603E-2</v>
      </c>
      <c r="H2491" s="529"/>
      <c r="I2491" s="530"/>
      <c r="J2491" s="531"/>
      <c r="K2491" s="529"/>
      <c r="L2491" s="530"/>
      <c r="M2491" s="531"/>
      <c r="N2491" s="636"/>
    </row>
    <row r="2492" spans="1:14" ht="19" x14ac:dyDescent="0.2">
      <c r="A2492" s="602" t="s">
        <v>237</v>
      </c>
      <c r="B2492" s="603">
        <v>90</v>
      </c>
      <c r="C2492" s="604">
        <v>806</v>
      </c>
      <c r="D2492" s="605">
        <v>1226</v>
      </c>
      <c r="E2492" s="603">
        <v>87</v>
      </c>
      <c r="F2492" s="604">
        <v>291</v>
      </c>
      <c r="G2492" s="605">
        <v>448</v>
      </c>
      <c r="H2492" s="603"/>
      <c r="I2492" s="604"/>
      <c r="J2492" s="605"/>
      <c r="K2492" s="603"/>
      <c r="L2492" s="604"/>
      <c r="M2492" s="605"/>
      <c r="N2492" s="586"/>
    </row>
    <row r="2493" spans="1:14" ht="19" x14ac:dyDescent="0.2">
      <c r="A2493" s="534" t="s">
        <v>177</v>
      </c>
      <c r="B2493" s="583">
        <v>3.75555555555556</v>
      </c>
      <c r="C2493" s="584">
        <v>3.5756823821339898</v>
      </c>
      <c r="D2493" s="585">
        <v>3.6810766721044001</v>
      </c>
      <c r="E2493" s="583">
        <v>3.7701149425287399</v>
      </c>
      <c r="F2493" s="584">
        <v>3.6735395189003399</v>
      </c>
      <c r="G2493" s="585">
        <v>3.73883928571429</v>
      </c>
      <c r="H2493" s="583"/>
      <c r="I2493" s="584"/>
      <c r="J2493" s="585"/>
      <c r="K2493" s="583"/>
      <c r="L2493" s="584"/>
      <c r="M2493" s="585"/>
      <c r="N2493" s="586"/>
    </row>
    <row r="2494" spans="1:14" ht="19" x14ac:dyDescent="0.2">
      <c r="A2494" s="534" t="s">
        <v>157</v>
      </c>
      <c r="B2494" s="583">
        <v>1.05267034556383</v>
      </c>
      <c r="C2494" s="584">
        <v>1.1651691289223101</v>
      </c>
      <c r="D2494" s="585">
        <v>1.14937462278595</v>
      </c>
      <c r="E2494" s="583">
        <v>1.0642297075140901</v>
      </c>
      <c r="F2494" s="584">
        <v>1.06023135779582</v>
      </c>
      <c r="G2494" s="585">
        <v>1.08316814754594</v>
      </c>
      <c r="H2494" s="583"/>
      <c r="I2494" s="584"/>
      <c r="J2494" s="585"/>
      <c r="K2494" s="583"/>
      <c r="L2494" s="584"/>
      <c r="M2494" s="585"/>
      <c r="N2494" s="586"/>
    </row>
    <row r="2495" spans="1:14" ht="19" x14ac:dyDescent="0.2">
      <c r="A2495" s="534" t="s">
        <v>238</v>
      </c>
      <c r="B2495" s="587" t="s">
        <v>226</v>
      </c>
      <c r="C2495" s="584" t="s">
        <v>118</v>
      </c>
      <c r="D2495" s="585" t="s">
        <v>118</v>
      </c>
      <c r="E2495" s="587" t="s">
        <v>226</v>
      </c>
      <c r="F2495" s="584" t="s">
        <v>118</v>
      </c>
      <c r="G2495" s="585" t="s">
        <v>118</v>
      </c>
      <c r="H2495" s="587"/>
      <c r="I2495" s="584"/>
      <c r="J2495" s="585"/>
      <c r="K2495" s="587"/>
      <c r="L2495" s="584"/>
      <c r="M2495" s="585"/>
      <c r="N2495" s="586"/>
    </row>
    <row r="2496" spans="1:14" ht="19" x14ac:dyDescent="0.2">
      <c r="A2496" s="562" t="s">
        <v>156</v>
      </c>
      <c r="B2496" s="588" t="s">
        <v>226</v>
      </c>
      <c r="C2496" s="589">
        <v>0.15437516233196011</v>
      </c>
      <c r="D2496" s="590">
        <v>6.4799484845621272E-2</v>
      </c>
      <c r="E2496" s="588" t="s">
        <v>226</v>
      </c>
      <c r="F2496" s="589">
        <v>9.1089008939687049E-2</v>
      </c>
      <c r="G2496" s="590">
        <v>2.8874239780138474E-2</v>
      </c>
      <c r="H2496" s="588"/>
      <c r="I2496" s="589"/>
      <c r="J2496" s="590"/>
      <c r="K2496" s="588"/>
      <c r="L2496" s="589"/>
      <c r="M2496" s="590"/>
      <c r="N2496" s="591"/>
    </row>
    <row r="2497" spans="1:14" ht="28" customHeight="1" x14ac:dyDescent="0.2">
      <c r="A2497" s="528" t="s">
        <v>1206</v>
      </c>
      <c r="B2497" s="568">
        <v>3.3333333333333298E-2</v>
      </c>
      <c r="C2497" s="569">
        <v>3.9702233250620299E-2</v>
      </c>
      <c r="D2497" s="570">
        <v>3.4285714285714301E-2</v>
      </c>
      <c r="E2497" s="568">
        <v>3.4482758620689703E-2</v>
      </c>
      <c r="F2497" s="569">
        <v>4.8109965635738799E-2</v>
      </c>
      <c r="G2497" s="570">
        <v>3.7946428571428603E-2</v>
      </c>
      <c r="H2497" s="568"/>
      <c r="I2497" s="569"/>
      <c r="J2497" s="570"/>
      <c r="K2497" s="568"/>
      <c r="L2497" s="569"/>
      <c r="M2497" s="570"/>
      <c r="N2497" s="599" t="s">
        <v>218</v>
      </c>
    </row>
    <row r="2498" spans="1:14" ht="19" x14ac:dyDescent="0.2">
      <c r="A2498" s="534" t="s">
        <v>83</v>
      </c>
      <c r="B2498" s="529">
        <v>8.8888888888888906E-2</v>
      </c>
      <c r="C2498" s="530">
        <v>4.3424317617865998E-2</v>
      </c>
      <c r="D2498" s="531">
        <v>3.51020408163265E-2</v>
      </c>
      <c r="E2498" s="529">
        <v>9.1954022988505704E-2</v>
      </c>
      <c r="F2498" s="530">
        <v>6.5292096219931303E-2</v>
      </c>
      <c r="G2498" s="531">
        <v>5.1339285714285698E-2</v>
      </c>
      <c r="H2498" s="529"/>
      <c r="I2498" s="530"/>
      <c r="J2498" s="531"/>
      <c r="K2498" s="529"/>
      <c r="L2498" s="530"/>
      <c r="M2498" s="531"/>
      <c r="N2498" s="600"/>
    </row>
    <row r="2499" spans="1:14" ht="19" x14ac:dyDescent="0.2">
      <c r="A2499" s="534" t="s">
        <v>84</v>
      </c>
      <c r="B2499" s="529">
        <v>0.133333333333333</v>
      </c>
      <c r="C2499" s="530">
        <v>0.101736972704715</v>
      </c>
      <c r="D2499" s="531">
        <v>9.71428571428571E-2</v>
      </c>
      <c r="E2499" s="529">
        <v>0.13793103448275901</v>
      </c>
      <c r="F2499" s="530">
        <v>0.13745704467354</v>
      </c>
      <c r="G2499" s="531">
        <v>0.125</v>
      </c>
      <c r="H2499" s="529"/>
      <c r="I2499" s="530"/>
      <c r="J2499" s="531"/>
      <c r="K2499" s="529"/>
      <c r="L2499" s="530"/>
      <c r="M2499" s="531"/>
      <c r="N2499" s="600"/>
    </row>
    <row r="2500" spans="1:14" ht="19" x14ac:dyDescent="0.2">
      <c r="A2500" s="534" t="s">
        <v>85</v>
      </c>
      <c r="B2500" s="529">
        <v>0.211111111111111</v>
      </c>
      <c r="C2500" s="530">
        <v>0.146401985111663</v>
      </c>
      <c r="D2500" s="531">
        <v>0.177959183673469</v>
      </c>
      <c r="E2500" s="529">
        <v>0.21839080459770099</v>
      </c>
      <c r="F2500" s="530">
        <v>0.17869415807560099</v>
      </c>
      <c r="G2500" s="531">
        <v>0.207589285714286</v>
      </c>
      <c r="H2500" s="529"/>
      <c r="I2500" s="530"/>
      <c r="J2500" s="531"/>
      <c r="K2500" s="529"/>
      <c r="L2500" s="530"/>
      <c r="M2500" s="531"/>
      <c r="N2500" s="600"/>
    </row>
    <row r="2501" spans="1:14" ht="19" x14ac:dyDescent="0.2">
      <c r="A2501" s="534" t="s">
        <v>89</v>
      </c>
      <c r="B2501" s="529">
        <v>0.53333333333333299</v>
      </c>
      <c r="C2501" s="530">
        <v>0.66873449131513696</v>
      </c>
      <c r="D2501" s="531">
        <v>0.65551020408163296</v>
      </c>
      <c r="E2501" s="529">
        <v>0.51724137931034497</v>
      </c>
      <c r="F2501" s="530">
        <v>0.57044673539518898</v>
      </c>
      <c r="G2501" s="531">
        <v>0.578125</v>
      </c>
      <c r="H2501" s="529"/>
      <c r="I2501" s="530"/>
      <c r="J2501" s="531"/>
      <c r="K2501" s="529"/>
      <c r="L2501" s="530"/>
      <c r="M2501" s="531"/>
      <c r="N2501" s="601"/>
    </row>
    <row r="2502" spans="1:14" ht="19" x14ac:dyDescent="0.2">
      <c r="A2502" s="602" t="s">
        <v>237</v>
      </c>
      <c r="B2502" s="603">
        <v>90</v>
      </c>
      <c r="C2502" s="604">
        <v>806</v>
      </c>
      <c r="D2502" s="605">
        <v>1225</v>
      </c>
      <c r="E2502" s="603">
        <v>87</v>
      </c>
      <c r="F2502" s="604">
        <v>291</v>
      </c>
      <c r="G2502" s="605">
        <v>448</v>
      </c>
      <c r="H2502" s="603"/>
      <c r="I2502" s="604"/>
      <c r="J2502" s="605"/>
      <c r="K2502" s="603"/>
      <c r="L2502" s="604"/>
      <c r="M2502" s="605"/>
      <c r="N2502" s="586"/>
    </row>
    <row r="2503" spans="1:14" ht="19" x14ac:dyDescent="0.2">
      <c r="A2503" s="534" t="s">
        <v>177</v>
      </c>
      <c r="B2503" s="583">
        <v>1.87777777777778</v>
      </c>
      <c r="C2503" s="584">
        <v>1.6389578163771701</v>
      </c>
      <c r="D2503" s="585">
        <v>1.61469387755102</v>
      </c>
      <c r="E2503" s="583">
        <v>1.9080459770114899</v>
      </c>
      <c r="F2503" s="584">
        <v>1.8419243986254299</v>
      </c>
      <c r="G2503" s="585">
        <v>1.7633928571428601</v>
      </c>
      <c r="H2503" s="583"/>
      <c r="I2503" s="584"/>
      <c r="J2503" s="585"/>
      <c r="K2503" s="583"/>
      <c r="L2503" s="584"/>
      <c r="M2503" s="585"/>
      <c r="N2503" s="586"/>
    </row>
    <row r="2504" spans="1:14" ht="19" x14ac:dyDescent="0.2">
      <c r="A2504" s="534" t="s">
        <v>157</v>
      </c>
      <c r="B2504" s="583">
        <v>1.1497706442295701</v>
      </c>
      <c r="C2504" s="584">
        <v>1.08286296659804</v>
      </c>
      <c r="D2504" s="585">
        <v>1.0266607422018701</v>
      </c>
      <c r="E2504" s="583">
        <v>1.1577060709432001</v>
      </c>
      <c r="F2504" s="584">
        <v>1.1755094601135501</v>
      </c>
      <c r="G2504" s="585">
        <v>1.0939324654904501</v>
      </c>
      <c r="H2504" s="583"/>
      <c r="I2504" s="584"/>
      <c r="J2504" s="585"/>
      <c r="K2504" s="583"/>
      <c r="L2504" s="584"/>
      <c r="M2504" s="585"/>
      <c r="N2504" s="586"/>
    </row>
    <row r="2505" spans="1:14" ht="19" x14ac:dyDescent="0.2">
      <c r="A2505" s="534" t="s">
        <v>238</v>
      </c>
      <c r="B2505" s="587" t="s">
        <v>226</v>
      </c>
      <c r="C2505" s="584" t="s">
        <v>244</v>
      </c>
      <c r="D2505" s="585" t="s">
        <v>244</v>
      </c>
      <c r="E2505" s="587" t="s">
        <v>226</v>
      </c>
      <c r="F2505" s="584" t="s">
        <v>118</v>
      </c>
      <c r="G2505" s="585" t="s">
        <v>118</v>
      </c>
      <c r="H2505" s="587"/>
      <c r="I2505" s="584"/>
      <c r="J2505" s="585"/>
      <c r="K2505" s="587"/>
      <c r="L2505" s="584"/>
      <c r="M2505" s="585"/>
      <c r="N2505" s="586"/>
    </row>
    <row r="2506" spans="1:14" ht="19" x14ac:dyDescent="0.2">
      <c r="A2506" s="562" t="s">
        <v>156</v>
      </c>
      <c r="B2506" s="588" t="s">
        <v>226</v>
      </c>
      <c r="C2506" s="589">
        <v>0.22054495237831892</v>
      </c>
      <c r="D2506" s="590">
        <v>0.2562520308924312</v>
      </c>
      <c r="E2506" s="588" t="s">
        <v>226</v>
      </c>
      <c r="F2506" s="589">
        <v>5.6249294990508132E-2</v>
      </c>
      <c r="G2506" s="590">
        <v>0.13223222130424342</v>
      </c>
      <c r="H2506" s="588"/>
      <c r="I2506" s="589"/>
      <c r="J2506" s="590"/>
      <c r="K2506" s="588"/>
      <c r="L2506" s="589"/>
      <c r="M2506" s="590"/>
      <c r="N2506" s="591"/>
    </row>
    <row r="2507" spans="1:14" ht="28" customHeight="1" x14ac:dyDescent="0.2">
      <c r="A2507" s="528" t="s">
        <v>1207</v>
      </c>
      <c r="B2507" s="568">
        <v>4.4444444444444398E-2</v>
      </c>
      <c r="C2507" s="569">
        <v>5.0995024875621901E-2</v>
      </c>
      <c r="D2507" s="570">
        <v>4.8321048321048297E-2</v>
      </c>
      <c r="E2507" s="568">
        <v>4.5977011494252901E-2</v>
      </c>
      <c r="F2507" s="569">
        <v>5.49828178694158E-2</v>
      </c>
      <c r="G2507" s="570">
        <v>5.1339285714285698E-2</v>
      </c>
      <c r="H2507" s="568"/>
      <c r="I2507" s="569"/>
      <c r="J2507" s="570"/>
      <c r="K2507" s="568"/>
      <c r="L2507" s="569"/>
      <c r="M2507" s="570"/>
      <c r="N2507" s="576"/>
    </row>
    <row r="2508" spans="1:14" ht="19" x14ac:dyDescent="0.2">
      <c r="A2508" s="534" t="s">
        <v>83</v>
      </c>
      <c r="B2508" s="529">
        <v>3.3333333333333298E-2</v>
      </c>
      <c r="C2508" s="530">
        <v>4.9751243781094502E-2</v>
      </c>
      <c r="D2508" s="531">
        <v>4.4226044226044203E-2</v>
      </c>
      <c r="E2508" s="529">
        <v>3.4482758620689703E-2</v>
      </c>
      <c r="F2508" s="530">
        <v>6.5292096219931303E-2</v>
      </c>
      <c r="G2508" s="531">
        <v>5.5803571428571397E-2</v>
      </c>
      <c r="H2508" s="529"/>
      <c r="I2508" s="530"/>
      <c r="J2508" s="531"/>
      <c r="K2508" s="529"/>
      <c r="L2508" s="530"/>
      <c r="M2508" s="531"/>
      <c r="N2508" s="577"/>
    </row>
    <row r="2509" spans="1:14" ht="19" x14ac:dyDescent="0.2">
      <c r="A2509" s="534" t="s">
        <v>84</v>
      </c>
      <c r="B2509" s="529">
        <v>0.11111111111111099</v>
      </c>
      <c r="C2509" s="530">
        <v>9.0796019900497502E-2</v>
      </c>
      <c r="D2509" s="531">
        <v>0.100737100737101</v>
      </c>
      <c r="E2509" s="529">
        <v>0.114942528735632</v>
      </c>
      <c r="F2509" s="530">
        <v>0.106529209621993</v>
      </c>
      <c r="G2509" s="531">
        <v>0.113839285714286</v>
      </c>
      <c r="H2509" s="529"/>
      <c r="I2509" s="530"/>
      <c r="J2509" s="531"/>
      <c r="K2509" s="529"/>
      <c r="L2509" s="530"/>
      <c r="M2509" s="531"/>
      <c r="N2509" s="577"/>
    </row>
    <row r="2510" spans="1:14" ht="19" x14ac:dyDescent="0.2">
      <c r="A2510" s="534" t="s">
        <v>85</v>
      </c>
      <c r="B2510" s="529">
        <v>0.24444444444444399</v>
      </c>
      <c r="C2510" s="530">
        <v>0.14054726368159201</v>
      </c>
      <c r="D2510" s="531">
        <v>0.15970515970516</v>
      </c>
      <c r="E2510" s="529">
        <v>0.252873563218391</v>
      </c>
      <c r="F2510" s="530">
        <v>0.19587628865979401</v>
      </c>
      <c r="G2510" s="531">
        <v>0.20089285714285701</v>
      </c>
      <c r="H2510" s="529"/>
      <c r="I2510" s="530"/>
      <c r="J2510" s="531"/>
      <c r="K2510" s="529"/>
      <c r="L2510" s="530"/>
      <c r="M2510" s="531"/>
      <c r="N2510" s="577"/>
    </row>
    <row r="2511" spans="1:14" ht="19" x14ac:dyDescent="0.2">
      <c r="A2511" s="534" t="s">
        <v>89</v>
      </c>
      <c r="B2511" s="529">
        <v>0.56666666666666698</v>
      </c>
      <c r="C2511" s="530">
        <v>0.66791044776119401</v>
      </c>
      <c r="D2511" s="531">
        <v>0.64701064701064703</v>
      </c>
      <c r="E2511" s="529">
        <v>0.55172413793103403</v>
      </c>
      <c r="F2511" s="530">
        <v>0.57731958762886604</v>
      </c>
      <c r="G2511" s="531">
        <v>0.578125</v>
      </c>
      <c r="H2511" s="529"/>
      <c r="I2511" s="530"/>
      <c r="J2511" s="531"/>
      <c r="K2511" s="529"/>
      <c r="L2511" s="530"/>
      <c r="M2511" s="531"/>
      <c r="N2511" s="636"/>
    </row>
    <row r="2512" spans="1:14" ht="19" x14ac:dyDescent="0.2">
      <c r="A2512" s="602" t="s">
        <v>237</v>
      </c>
      <c r="B2512" s="603">
        <v>90</v>
      </c>
      <c r="C2512" s="604">
        <v>804</v>
      </c>
      <c r="D2512" s="605">
        <v>1221</v>
      </c>
      <c r="E2512" s="603">
        <v>87</v>
      </c>
      <c r="F2512" s="604">
        <v>291</v>
      </c>
      <c r="G2512" s="605">
        <v>448</v>
      </c>
      <c r="H2512" s="603"/>
      <c r="I2512" s="604"/>
      <c r="J2512" s="605"/>
      <c r="K2512" s="603"/>
      <c r="L2512" s="604"/>
      <c r="M2512" s="605"/>
      <c r="N2512" s="586"/>
    </row>
    <row r="2513" spans="1:14" ht="19" x14ac:dyDescent="0.2">
      <c r="A2513" s="534" t="s">
        <v>177</v>
      </c>
      <c r="B2513" s="583">
        <v>1.74444444444444</v>
      </c>
      <c r="C2513" s="584">
        <v>1.67537313432836</v>
      </c>
      <c r="D2513" s="585">
        <v>1.68714168714169</v>
      </c>
      <c r="E2513" s="583">
        <v>1.7701149425287399</v>
      </c>
      <c r="F2513" s="584">
        <v>1.82474226804124</v>
      </c>
      <c r="G2513" s="585">
        <v>1.80133928571429</v>
      </c>
      <c r="H2513" s="583"/>
      <c r="I2513" s="584"/>
      <c r="J2513" s="585"/>
      <c r="K2513" s="583"/>
      <c r="L2513" s="584"/>
      <c r="M2513" s="585"/>
      <c r="N2513" s="586"/>
    </row>
    <row r="2514" spans="1:14" ht="19" x14ac:dyDescent="0.2">
      <c r="A2514" s="534" t="s">
        <v>157</v>
      </c>
      <c r="B2514" s="583">
        <v>1.07641843823964</v>
      </c>
      <c r="C2514" s="584">
        <v>1.1458259231451999</v>
      </c>
      <c r="D2514" s="585">
        <v>1.1236971050984601</v>
      </c>
      <c r="E2514" s="583">
        <v>1.0858620991002901</v>
      </c>
      <c r="F2514" s="584">
        <v>1.1891200102859401</v>
      </c>
      <c r="G2514" s="585">
        <v>1.1579114079666299</v>
      </c>
      <c r="H2514" s="583"/>
      <c r="I2514" s="584"/>
      <c r="J2514" s="585"/>
      <c r="K2514" s="583"/>
      <c r="L2514" s="584"/>
      <c r="M2514" s="585"/>
      <c r="N2514" s="586"/>
    </row>
    <row r="2515" spans="1:14" ht="19" x14ac:dyDescent="0.2">
      <c r="A2515" s="534" t="s">
        <v>238</v>
      </c>
      <c r="B2515" s="587" t="s">
        <v>226</v>
      </c>
      <c r="C2515" s="584" t="s">
        <v>118</v>
      </c>
      <c r="D2515" s="585" t="s">
        <v>118</v>
      </c>
      <c r="E2515" s="587" t="s">
        <v>226</v>
      </c>
      <c r="F2515" s="584" t="s">
        <v>118</v>
      </c>
      <c r="G2515" s="585" t="s">
        <v>118</v>
      </c>
      <c r="H2515" s="587"/>
      <c r="I2515" s="584"/>
      <c r="J2515" s="585"/>
      <c r="K2515" s="587"/>
      <c r="L2515" s="584"/>
      <c r="M2515" s="585"/>
      <c r="N2515" s="586"/>
    </row>
    <row r="2516" spans="1:14" ht="19" x14ac:dyDescent="0.2">
      <c r="A2516" s="562" t="s">
        <v>156</v>
      </c>
      <c r="B2516" s="588" t="s">
        <v>226</v>
      </c>
      <c r="C2516" s="589">
        <v>6.0280805941695617E-2</v>
      </c>
      <c r="D2516" s="590">
        <v>5.0994842865354779E-2</v>
      </c>
      <c r="E2516" s="588" t="s">
        <v>226</v>
      </c>
      <c r="F2516" s="589">
        <v>-4.5939287069405352E-2</v>
      </c>
      <c r="G2516" s="590">
        <v>-2.69660899536193E-2</v>
      </c>
      <c r="H2516" s="588"/>
      <c r="I2516" s="589"/>
      <c r="J2516" s="590"/>
      <c r="K2516" s="588"/>
      <c r="L2516" s="589"/>
      <c r="M2516" s="590"/>
      <c r="N2516" s="591"/>
    </row>
    <row r="2517" spans="1:14" ht="38" x14ac:dyDescent="0.2">
      <c r="A2517" s="528" t="s">
        <v>1208</v>
      </c>
      <c r="B2517" s="568">
        <v>0.325842696629214</v>
      </c>
      <c r="C2517" s="569">
        <v>0.29900744416873398</v>
      </c>
      <c r="D2517" s="570">
        <v>0.31810766721043998</v>
      </c>
      <c r="E2517" s="568">
        <v>0.32558139534883701</v>
      </c>
      <c r="F2517" s="569">
        <v>0.29310344827586199</v>
      </c>
      <c r="G2517" s="570">
        <v>0.30872483221476499</v>
      </c>
      <c r="H2517" s="568"/>
      <c r="I2517" s="569"/>
      <c r="J2517" s="570"/>
      <c r="K2517" s="568"/>
      <c r="L2517" s="569"/>
      <c r="M2517" s="570"/>
      <c r="N2517" s="576"/>
    </row>
    <row r="2518" spans="1:14" ht="19" x14ac:dyDescent="0.2">
      <c r="A2518" s="534" t="s">
        <v>83</v>
      </c>
      <c r="B2518" s="529">
        <v>0.19101123595505601</v>
      </c>
      <c r="C2518" s="530">
        <v>0.210918114143921</v>
      </c>
      <c r="D2518" s="531">
        <v>0.230016313213703</v>
      </c>
      <c r="E2518" s="529">
        <v>0.19767441860465099</v>
      </c>
      <c r="F2518" s="530">
        <v>0.2</v>
      </c>
      <c r="G2518" s="531">
        <v>0.225950782997763</v>
      </c>
      <c r="H2518" s="529"/>
      <c r="I2518" s="530"/>
      <c r="J2518" s="531"/>
      <c r="K2518" s="529"/>
      <c r="L2518" s="530"/>
      <c r="M2518" s="531"/>
      <c r="N2518" s="577"/>
    </row>
    <row r="2519" spans="1:14" ht="19" x14ac:dyDescent="0.2">
      <c r="A2519" s="534" t="s">
        <v>84</v>
      </c>
      <c r="B2519" s="529">
        <v>0.35955056179775302</v>
      </c>
      <c r="C2519" s="530">
        <v>0.29900744416873398</v>
      </c>
      <c r="D2519" s="531">
        <v>0.27814029363784698</v>
      </c>
      <c r="E2519" s="529">
        <v>0.34883720930232598</v>
      </c>
      <c r="F2519" s="530">
        <v>0.34137931034482799</v>
      </c>
      <c r="G2519" s="531">
        <v>0.31096196868008902</v>
      </c>
      <c r="H2519" s="529"/>
      <c r="I2519" s="530"/>
      <c r="J2519" s="531"/>
      <c r="K2519" s="529"/>
      <c r="L2519" s="530"/>
      <c r="M2519" s="531"/>
      <c r="N2519" s="577"/>
    </row>
    <row r="2520" spans="1:14" ht="19" x14ac:dyDescent="0.2">
      <c r="A2520" s="534" t="s">
        <v>85</v>
      </c>
      <c r="B2520" s="529">
        <v>7.8651685393258397E-2</v>
      </c>
      <c r="C2520" s="530">
        <v>0.112903225806452</v>
      </c>
      <c r="D2520" s="531">
        <v>0.10603588907014699</v>
      </c>
      <c r="E2520" s="529">
        <v>8.1395348837209294E-2</v>
      </c>
      <c r="F2520" s="530">
        <v>9.3103448275862102E-2</v>
      </c>
      <c r="G2520" s="531">
        <v>8.9485458612975396E-2</v>
      </c>
      <c r="H2520" s="529"/>
      <c r="I2520" s="530"/>
      <c r="J2520" s="531"/>
      <c r="K2520" s="529"/>
      <c r="L2520" s="530"/>
      <c r="M2520" s="531"/>
      <c r="N2520" s="577"/>
    </row>
    <row r="2521" spans="1:14" ht="19" x14ac:dyDescent="0.2">
      <c r="A2521" s="534" t="s">
        <v>89</v>
      </c>
      <c r="B2521" s="529">
        <v>4.49438202247191E-2</v>
      </c>
      <c r="C2521" s="530">
        <v>7.8163771712158797E-2</v>
      </c>
      <c r="D2521" s="531">
        <v>6.7699836867863003E-2</v>
      </c>
      <c r="E2521" s="529">
        <v>4.6511627906976702E-2</v>
      </c>
      <c r="F2521" s="530">
        <v>7.2413793103448296E-2</v>
      </c>
      <c r="G2521" s="531">
        <v>6.4876957494407195E-2</v>
      </c>
      <c r="H2521" s="529"/>
      <c r="I2521" s="530"/>
      <c r="J2521" s="531"/>
      <c r="K2521" s="529"/>
      <c r="L2521" s="530"/>
      <c r="M2521" s="531"/>
      <c r="N2521" s="636"/>
    </row>
    <row r="2522" spans="1:14" ht="19" x14ac:dyDescent="0.2">
      <c r="A2522" s="602" t="s">
        <v>237</v>
      </c>
      <c r="B2522" s="603">
        <v>89</v>
      </c>
      <c r="C2522" s="604">
        <v>806</v>
      </c>
      <c r="D2522" s="605">
        <v>1226</v>
      </c>
      <c r="E2522" s="603">
        <v>86</v>
      </c>
      <c r="F2522" s="604">
        <v>290</v>
      </c>
      <c r="G2522" s="605">
        <v>447</v>
      </c>
      <c r="H2522" s="603"/>
      <c r="I2522" s="604"/>
      <c r="J2522" s="605"/>
      <c r="K2522" s="603"/>
      <c r="L2522" s="604"/>
      <c r="M2522" s="605"/>
      <c r="N2522" s="586"/>
    </row>
    <row r="2523" spans="1:14" ht="19" x14ac:dyDescent="0.2">
      <c r="A2523" s="534" t="s">
        <v>177</v>
      </c>
      <c r="B2523" s="583">
        <v>3.6741573033707899</v>
      </c>
      <c r="C2523" s="584">
        <v>3.5397022332506198</v>
      </c>
      <c r="D2523" s="585">
        <v>3.6247960848287102</v>
      </c>
      <c r="E2523" s="583">
        <v>3.67441860465116</v>
      </c>
      <c r="F2523" s="584">
        <v>3.5482758620689698</v>
      </c>
      <c r="G2523" s="585">
        <v>3.6241610738254999</v>
      </c>
      <c r="H2523" s="583"/>
      <c r="I2523" s="584"/>
      <c r="J2523" s="585"/>
      <c r="K2523" s="583"/>
      <c r="L2523" s="584"/>
      <c r="M2523" s="585"/>
      <c r="N2523" s="586"/>
    </row>
    <row r="2524" spans="1:14" ht="19" x14ac:dyDescent="0.2">
      <c r="A2524" s="534" t="s">
        <v>157</v>
      </c>
      <c r="B2524" s="583">
        <v>1.1458946574112101</v>
      </c>
      <c r="C2524" s="584">
        <v>1.2422327766861001</v>
      </c>
      <c r="D2524" s="585">
        <v>1.2207077903434</v>
      </c>
      <c r="E2524" s="583">
        <v>1.1524078165518501</v>
      </c>
      <c r="F2524" s="584">
        <v>1.2081386895497399</v>
      </c>
      <c r="G2524" s="585">
        <v>1.1930845770848599</v>
      </c>
      <c r="H2524" s="583"/>
      <c r="I2524" s="584"/>
      <c r="J2524" s="585"/>
      <c r="K2524" s="583"/>
      <c r="L2524" s="584"/>
      <c r="M2524" s="585"/>
      <c r="N2524" s="586"/>
    </row>
    <row r="2525" spans="1:14" ht="19" x14ac:dyDescent="0.2">
      <c r="A2525" s="534" t="s">
        <v>238</v>
      </c>
      <c r="B2525" s="587" t="s">
        <v>226</v>
      </c>
      <c r="C2525" s="584" t="s">
        <v>118</v>
      </c>
      <c r="D2525" s="585" t="s">
        <v>118</v>
      </c>
      <c r="E2525" s="587" t="s">
        <v>226</v>
      </c>
      <c r="F2525" s="584" t="s">
        <v>118</v>
      </c>
      <c r="G2525" s="585" t="s">
        <v>118</v>
      </c>
      <c r="H2525" s="587"/>
      <c r="I2525" s="584"/>
      <c r="J2525" s="585"/>
      <c r="K2525" s="587"/>
      <c r="L2525" s="584"/>
      <c r="M2525" s="585"/>
      <c r="N2525" s="586"/>
    </row>
    <row r="2526" spans="1:14" ht="19" x14ac:dyDescent="0.2">
      <c r="A2526" s="562" t="s">
        <v>156</v>
      </c>
      <c r="B2526" s="588" t="s">
        <v>226</v>
      </c>
      <c r="C2526" s="589">
        <v>0.10823661446033923</v>
      </c>
      <c r="D2526" s="590">
        <v>4.0436555687249146E-2</v>
      </c>
      <c r="E2526" s="588" t="s">
        <v>226</v>
      </c>
      <c r="F2526" s="589">
        <v>0.10441081282580411</v>
      </c>
      <c r="G2526" s="590">
        <v>4.2124030258154491E-2</v>
      </c>
      <c r="H2526" s="588"/>
      <c r="I2526" s="589"/>
      <c r="J2526" s="590"/>
      <c r="K2526" s="588"/>
      <c r="L2526" s="589"/>
      <c r="M2526" s="590"/>
      <c r="N2526" s="591"/>
    </row>
    <row r="2527" spans="1:14" ht="28" customHeight="1" x14ac:dyDescent="0.2">
      <c r="A2527" s="528" t="s">
        <v>1209</v>
      </c>
      <c r="B2527" s="568">
        <v>0.4</v>
      </c>
      <c r="C2527" s="569">
        <v>0.357320099255583</v>
      </c>
      <c r="D2527" s="570">
        <v>0.38436482084690599</v>
      </c>
      <c r="E2527" s="568">
        <v>0.40229885057471299</v>
      </c>
      <c r="F2527" s="569">
        <v>0.353951890034364</v>
      </c>
      <c r="G2527" s="570">
        <v>0.37416481069042301</v>
      </c>
      <c r="H2527" s="568"/>
      <c r="I2527" s="569"/>
      <c r="J2527" s="570"/>
      <c r="K2527" s="568"/>
      <c r="L2527" s="569"/>
      <c r="M2527" s="570"/>
      <c r="N2527" s="599" t="s">
        <v>217</v>
      </c>
    </row>
    <row r="2528" spans="1:14" ht="19" x14ac:dyDescent="0.2">
      <c r="A2528" s="534" t="s">
        <v>83</v>
      </c>
      <c r="B2528" s="529">
        <v>0.3</v>
      </c>
      <c r="C2528" s="530">
        <v>0.261786600496278</v>
      </c>
      <c r="D2528" s="531">
        <v>0.262214983713355</v>
      </c>
      <c r="E2528" s="529">
        <v>0.31034482758620702</v>
      </c>
      <c r="F2528" s="530">
        <v>0.27835051546391798</v>
      </c>
      <c r="G2528" s="531">
        <v>0.27839643652561202</v>
      </c>
      <c r="H2528" s="529"/>
      <c r="I2528" s="530"/>
      <c r="J2528" s="531"/>
      <c r="K2528" s="529"/>
      <c r="L2528" s="530"/>
      <c r="M2528" s="531"/>
      <c r="N2528" s="600"/>
    </row>
    <row r="2529" spans="1:14" ht="19" x14ac:dyDescent="0.2">
      <c r="A2529" s="534" t="s">
        <v>84</v>
      </c>
      <c r="B2529" s="529">
        <v>0.24444444444444399</v>
      </c>
      <c r="C2529" s="530">
        <v>0.23697270471463999</v>
      </c>
      <c r="D2529" s="531">
        <v>0.224755700325733</v>
      </c>
      <c r="E2529" s="529">
        <v>0.229885057471264</v>
      </c>
      <c r="F2529" s="530">
        <v>0.25429553264604798</v>
      </c>
      <c r="G2529" s="531">
        <v>0.23385300668151399</v>
      </c>
      <c r="H2529" s="529"/>
      <c r="I2529" s="530"/>
      <c r="J2529" s="531"/>
      <c r="K2529" s="529"/>
      <c r="L2529" s="530"/>
      <c r="M2529" s="531"/>
      <c r="N2529" s="600"/>
    </row>
    <row r="2530" spans="1:14" ht="19" x14ac:dyDescent="0.2">
      <c r="A2530" s="534" t="s">
        <v>85</v>
      </c>
      <c r="B2530" s="529">
        <v>4.4444444444444398E-2</v>
      </c>
      <c r="C2530" s="530">
        <v>0.10049627791563299</v>
      </c>
      <c r="D2530" s="531">
        <v>8.7947882736156294E-2</v>
      </c>
      <c r="E2530" s="529">
        <v>4.5977011494252901E-2</v>
      </c>
      <c r="F2530" s="530">
        <v>8.2474226804123696E-2</v>
      </c>
      <c r="G2530" s="531">
        <v>8.0178173719376397E-2</v>
      </c>
      <c r="H2530" s="529"/>
      <c r="I2530" s="530"/>
      <c r="J2530" s="531"/>
      <c r="K2530" s="529"/>
      <c r="L2530" s="530"/>
      <c r="M2530" s="531"/>
      <c r="N2530" s="600"/>
    </row>
    <row r="2531" spans="1:14" ht="19" x14ac:dyDescent="0.2">
      <c r="A2531" s="534" t="s">
        <v>89</v>
      </c>
      <c r="B2531" s="529">
        <v>1.1111111111111099E-2</v>
      </c>
      <c r="C2531" s="530">
        <v>4.3424317617865998E-2</v>
      </c>
      <c r="D2531" s="531">
        <v>4.0716612377850202E-2</v>
      </c>
      <c r="E2531" s="529">
        <v>1.1494252873563199E-2</v>
      </c>
      <c r="F2531" s="530">
        <v>3.09278350515464E-2</v>
      </c>
      <c r="G2531" s="531">
        <v>3.34075723830735E-2</v>
      </c>
      <c r="H2531" s="529"/>
      <c r="I2531" s="530"/>
      <c r="J2531" s="531"/>
      <c r="K2531" s="529"/>
      <c r="L2531" s="530"/>
      <c r="M2531" s="531"/>
      <c r="N2531" s="601"/>
    </row>
    <row r="2532" spans="1:14" ht="19" x14ac:dyDescent="0.2">
      <c r="A2532" s="602" t="s">
        <v>237</v>
      </c>
      <c r="B2532" s="603">
        <v>90</v>
      </c>
      <c r="C2532" s="604">
        <v>806</v>
      </c>
      <c r="D2532" s="605">
        <v>1228</v>
      </c>
      <c r="E2532" s="603">
        <v>87</v>
      </c>
      <c r="F2532" s="604">
        <v>291</v>
      </c>
      <c r="G2532" s="605">
        <v>449</v>
      </c>
      <c r="H2532" s="603"/>
      <c r="I2532" s="604"/>
      <c r="J2532" s="605"/>
      <c r="K2532" s="603"/>
      <c r="L2532" s="604"/>
      <c r="M2532" s="605"/>
      <c r="N2532" s="586"/>
    </row>
    <row r="2533" spans="1:14" ht="19" x14ac:dyDescent="0.2">
      <c r="A2533" s="534" t="s">
        <v>177</v>
      </c>
      <c r="B2533" s="583">
        <v>4.0333333333333297</v>
      </c>
      <c r="C2533" s="584">
        <v>3.78908188585608</v>
      </c>
      <c r="D2533" s="585">
        <v>3.8615635179153101</v>
      </c>
      <c r="E2533" s="583">
        <v>4.0459770114942497</v>
      </c>
      <c r="F2533" s="584">
        <v>3.8419243986254301</v>
      </c>
      <c r="G2533" s="585">
        <v>3.87973273942093</v>
      </c>
      <c r="H2533" s="583"/>
      <c r="I2533" s="584"/>
      <c r="J2533" s="585"/>
      <c r="K2533" s="583"/>
      <c r="L2533" s="584"/>
      <c r="M2533" s="585"/>
      <c r="N2533" s="586"/>
    </row>
    <row r="2534" spans="1:14" ht="19" x14ac:dyDescent="0.2">
      <c r="A2534" s="534" t="s">
        <v>157</v>
      </c>
      <c r="B2534" s="583">
        <v>0.96512210323735903</v>
      </c>
      <c r="C2534" s="584">
        <v>1.1594301023479101</v>
      </c>
      <c r="D2534" s="585">
        <v>1.14423034354616</v>
      </c>
      <c r="E2534" s="583">
        <v>0.96337640228969701</v>
      </c>
      <c r="F2534" s="584">
        <v>1.09344208546439</v>
      </c>
      <c r="G2534" s="585">
        <v>1.1034701432226299</v>
      </c>
      <c r="H2534" s="583"/>
      <c r="I2534" s="584"/>
      <c r="J2534" s="585"/>
      <c r="K2534" s="583"/>
      <c r="L2534" s="584"/>
      <c r="M2534" s="585"/>
      <c r="N2534" s="586"/>
    </row>
    <row r="2535" spans="1:14" ht="19" x14ac:dyDescent="0.2">
      <c r="A2535" s="534" t="s">
        <v>238</v>
      </c>
      <c r="B2535" s="587" t="s">
        <v>226</v>
      </c>
      <c r="C2535" s="584" t="s">
        <v>118</v>
      </c>
      <c r="D2535" s="585" t="s">
        <v>118</v>
      </c>
      <c r="E2535" s="587" t="s">
        <v>226</v>
      </c>
      <c r="F2535" s="584" t="s">
        <v>118</v>
      </c>
      <c r="G2535" s="585" t="s">
        <v>118</v>
      </c>
      <c r="H2535" s="587"/>
      <c r="I2535" s="584"/>
      <c r="J2535" s="585"/>
      <c r="K2535" s="587"/>
      <c r="L2535" s="584"/>
      <c r="M2535" s="585"/>
      <c r="N2535" s="586"/>
    </row>
    <row r="2536" spans="1:14" ht="19" x14ac:dyDescent="0.2">
      <c r="A2536" s="562" t="s">
        <v>156</v>
      </c>
      <c r="B2536" s="588" t="s">
        <v>226</v>
      </c>
      <c r="C2536" s="589">
        <v>0.21066509053251853</v>
      </c>
      <c r="D2536" s="590">
        <v>0.15011821386039842</v>
      </c>
      <c r="E2536" s="588" t="s">
        <v>226</v>
      </c>
      <c r="F2536" s="589">
        <v>0.18661492508966077</v>
      </c>
      <c r="G2536" s="590">
        <v>0.15065588597423357</v>
      </c>
      <c r="H2536" s="588"/>
      <c r="I2536" s="589"/>
      <c r="J2536" s="590"/>
      <c r="K2536" s="588"/>
      <c r="L2536" s="589"/>
      <c r="M2536" s="590"/>
      <c r="N2536" s="591"/>
    </row>
    <row r="2537" spans="1:14" ht="95" x14ac:dyDescent="0.2">
      <c r="A2537" s="528" t="s">
        <v>1210</v>
      </c>
      <c r="B2537" s="568">
        <v>9.5238095238095205E-2</v>
      </c>
      <c r="C2537" s="569">
        <v>6.2326869806094198E-2</v>
      </c>
      <c r="D2537" s="570">
        <v>7.0512820512820498E-2</v>
      </c>
      <c r="E2537" s="568">
        <v>9.7560975609756101E-2</v>
      </c>
      <c r="F2537" s="569">
        <v>7.1698113207547196E-2</v>
      </c>
      <c r="G2537" s="570">
        <v>7.4626865671641798E-2</v>
      </c>
      <c r="H2537" s="568"/>
      <c r="I2537" s="569"/>
      <c r="J2537" s="570"/>
      <c r="K2537" s="568"/>
      <c r="L2537" s="569"/>
      <c r="M2537" s="570"/>
      <c r="N2537" s="576"/>
    </row>
    <row r="2538" spans="1:14" ht="19" x14ac:dyDescent="0.2">
      <c r="A2538" s="534" t="s">
        <v>679</v>
      </c>
      <c r="B2538" s="529">
        <v>9.5238095238095205E-2</v>
      </c>
      <c r="C2538" s="530">
        <v>0.116343490304709</v>
      </c>
      <c r="D2538" s="531">
        <v>0.124542124542125</v>
      </c>
      <c r="E2538" s="529">
        <v>9.7560975609756101E-2</v>
      </c>
      <c r="F2538" s="530">
        <v>7.5471698113207503E-2</v>
      </c>
      <c r="G2538" s="531">
        <v>0.106965174129353</v>
      </c>
      <c r="H2538" s="529"/>
      <c r="I2538" s="530"/>
      <c r="J2538" s="531"/>
      <c r="K2538" s="529"/>
      <c r="L2538" s="530"/>
      <c r="M2538" s="531"/>
      <c r="N2538" s="577"/>
    </row>
    <row r="2539" spans="1:14" ht="19" x14ac:dyDescent="0.2">
      <c r="A2539" s="534" t="s">
        <v>680</v>
      </c>
      <c r="B2539" s="529">
        <v>0.238095238095238</v>
      </c>
      <c r="C2539" s="530">
        <v>0.24792243767312999</v>
      </c>
      <c r="D2539" s="531">
        <v>0.25824175824175799</v>
      </c>
      <c r="E2539" s="529">
        <v>0.24390243902438999</v>
      </c>
      <c r="F2539" s="530">
        <v>0.271698113207547</v>
      </c>
      <c r="G2539" s="531">
        <v>0.25870646766169197</v>
      </c>
      <c r="H2539" s="529"/>
      <c r="I2539" s="530"/>
      <c r="J2539" s="531"/>
      <c r="K2539" s="529"/>
      <c r="L2539" s="530"/>
      <c r="M2539" s="531"/>
      <c r="N2539" s="577"/>
    </row>
    <row r="2540" spans="1:14" ht="19" x14ac:dyDescent="0.2">
      <c r="A2540" s="534" t="s">
        <v>681</v>
      </c>
      <c r="B2540" s="529">
        <v>0.57142857142857095</v>
      </c>
      <c r="C2540" s="530">
        <v>0.573407202216066</v>
      </c>
      <c r="D2540" s="531">
        <v>0.54670329670329698</v>
      </c>
      <c r="E2540" s="529">
        <v>0.56097560975609795</v>
      </c>
      <c r="F2540" s="530">
        <v>0.58113207547169798</v>
      </c>
      <c r="G2540" s="531">
        <v>0.55970149253731305</v>
      </c>
      <c r="H2540" s="529"/>
      <c r="I2540" s="530"/>
      <c r="J2540" s="531"/>
      <c r="K2540" s="529"/>
      <c r="L2540" s="530"/>
      <c r="M2540" s="531"/>
      <c r="N2540" s="636"/>
    </row>
    <row r="2541" spans="1:14" ht="19" x14ac:dyDescent="0.2">
      <c r="A2541" s="602" t="s">
        <v>237</v>
      </c>
      <c r="B2541" s="603">
        <v>84</v>
      </c>
      <c r="C2541" s="604">
        <v>722</v>
      </c>
      <c r="D2541" s="605">
        <v>1092</v>
      </c>
      <c r="E2541" s="603">
        <v>82</v>
      </c>
      <c r="F2541" s="604">
        <v>265</v>
      </c>
      <c r="G2541" s="605">
        <v>402</v>
      </c>
      <c r="H2541" s="603"/>
      <c r="I2541" s="604"/>
      <c r="J2541" s="605"/>
      <c r="K2541" s="603"/>
      <c r="L2541" s="604"/>
      <c r="M2541" s="605"/>
      <c r="N2541" s="582"/>
    </row>
    <row r="2542" spans="1:14" ht="19" x14ac:dyDescent="0.2">
      <c r="A2542" s="534" t="s">
        <v>177</v>
      </c>
      <c r="B2542" s="583">
        <v>1.71428571428571</v>
      </c>
      <c r="C2542" s="584">
        <v>1.66759002770083</v>
      </c>
      <c r="D2542" s="585">
        <v>1.7188644688644701</v>
      </c>
      <c r="E2542" s="583">
        <v>1.73170731707317</v>
      </c>
      <c r="F2542" s="584">
        <v>1.6377358490566001</v>
      </c>
      <c r="G2542" s="585">
        <v>1.69651741293532</v>
      </c>
      <c r="H2542" s="583"/>
      <c r="I2542" s="584"/>
      <c r="J2542" s="585"/>
      <c r="K2542" s="583"/>
      <c r="L2542" s="584"/>
      <c r="M2542" s="585"/>
      <c r="N2542" s="586"/>
    </row>
    <row r="2543" spans="1:14" ht="19" x14ac:dyDescent="0.2">
      <c r="A2543" s="534" t="s">
        <v>157</v>
      </c>
      <c r="B2543" s="583">
        <v>0.98874910106340996</v>
      </c>
      <c r="C2543" s="584">
        <v>0.910884716209996</v>
      </c>
      <c r="D2543" s="585">
        <v>0.93544687407058202</v>
      </c>
      <c r="E2543" s="583">
        <v>0.99441378584403395</v>
      </c>
      <c r="F2543" s="584">
        <v>0.90290491107581505</v>
      </c>
      <c r="G2543" s="585">
        <v>0.935547800343977</v>
      </c>
      <c r="H2543" s="583"/>
      <c r="I2543" s="584"/>
      <c r="J2543" s="585"/>
      <c r="K2543" s="583"/>
      <c r="L2543" s="584"/>
      <c r="M2543" s="585"/>
      <c r="N2543" s="586"/>
    </row>
    <row r="2544" spans="1:14" ht="19" x14ac:dyDescent="0.2">
      <c r="A2544" s="534" t="s">
        <v>238</v>
      </c>
      <c r="B2544" s="587" t="s">
        <v>226</v>
      </c>
      <c r="C2544" s="584" t="s">
        <v>118</v>
      </c>
      <c r="D2544" s="585" t="s">
        <v>118</v>
      </c>
      <c r="E2544" s="587" t="s">
        <v>226</v>
      </c>
      <c r="F2544" s="584" t="s">
        <v>118</v>
      </c>
      <c r="G2544" s="585" t="s">
        <v>118</v>
      </c>
      <c r="H2544" s="587"/>
      <c r="I2544" s="584"/>
      <c r="J2544" s="585"/>
      <c r="K2544" s="587"/>
      <c r="L2544" s="584"/>
      <c r="M2544" s="585"/>
      <c r="N2544" s="586"/>
    </row>
    <row r="2545" spans="1:14" ht="19" x14ac:dyDescent="0.2">
      <c r="A2545" s="562" t="s">
        <v>156</v>
      </c>
      <c r="B2545" s="588" t="s">
        <v>226</v>
      </c>
      <c r="C2545" s="589">
        <v>5.1264101542038316E-2</v>
      </c>
      <c r="D2545" s="590">
        <v>-4.8947243351573104E-3</v>
      </c>
      <c r="E2545" s="588" t="s">
        <v>226</v>
      </c>
      <c r="F2545" s="589">
        <v>0.10407681569103724</v>
      </c>
      <c r="G2545" s="590">
        <v>3.7614223586343351E-2</v>
      </c>
      <c r="H2545" s="588"/>
      <c r="I2545" s="589"/>
      <c r="J2545" s="590"/>
      <c r="K2545" s="588"/>
      <c r="L2545" s="589"/>
      <c r="M2545" s="590"/>
      <c r="N2545" s="591"/>
    </row>
    <row r="2546" spans="1:14" ht="38" x14ac:dyDescent="0.2">
      <c r="A2546" s="528" t="s">
        <v>1211</v>
      </c>
      <c r="B2546" s="568">
        <v>0.27058823529411802</v>
      </c>
      <c r="C2546" s="569">
        <v>0.156944444444444</v>
      </c>
      <c r="D2546" s="570">
        <v>0.144168962350781</v>
      </c>
      <c r="E2546" s="568">
        <v>0.27710843373493999</v>
      </c>
      <c r="F2546" s="569">
        <v>0.230188679245283</v>
      </c>
      <c r="G2546" s="570">
        <v>0.20398009950248799</v>
      </c>
      <c r="H2546" s="568"/>
      <c r="I2546" s="569"/>
      <c r="J2546" s="570"/>
      <c r="K2546" s="568"/>
      <c r="L2546" s="569"/>
      <c r="M2546" s="570"/>
      <c r="N2546" s="576"/>
    </row>
    <row r="2547" spans="1:14" ht="19" x14ac:dyDescent="0.2">
      <c r="A2547" s="534" t="s">
        <v>679</v>
      </c>
      <c r="B2547" s="529">
        <v>0.376470588235294</v>
      </c>
      <c r="C2547" s="530">
        <v>0.33888888888888902</v>
      </c>
      <c r="D2547" s="531">
        <v>0.31588613406795202</v>
      </c>
      <c r="E2547" s="529">
        <v>0.38554216867469898</v>
      </c>
      <c r="F2547" s="530">
        <v>0.35849056603773599</v>
      </c>
      <c r="G2547" s="531">
        <v>0.328358208955224</v>
      </c>
      <c r="H2547" s="529"/>
      <c r="I2547" s="530"/>
      <c r="J2547" s="531"/>
      <c r="K2547" s="529"/>
      <c r="L2547" s="530"/>
      <c r="M2547" s="531"/>
      <c r="N2547" s="577"/>
    </row>
    <row r="2548" spans="1:14" ht="19" x14ac:dyDescent="0.2">
      <c r="A2548" s="534" t="s">
        <v>680</v>
      </c>
      <c r="B2548" s="529">
        <v>0.223529411764706</v>
      </c>
      <c r="C2548" s="530">
        <v>0.34722222222222199</v>
      </c>
      <c r="D2548" s="531">
        <v>0.36271808999081701</v>
      </c>
      <c r="E2548" s="529">
        <v>0.21686746987951799</v>
      </c>
      <c r="F2548" s="530">
        <v>0.26037735849056598</v>
      </c>
      <c r="G2548" s="531">
        <v>0.30348258706467701</v>
      </c>
      <c r="H2548" s="529"/>
      <c r="I2548" s="530"/>
      <c r="J2548" s="531"/>
      <c r="K2548" s="529"/>
      <c r="L2548" s="530"/>
      <c r="M2548" s="531"/>
      <c r="N2548" s="577"/>
    </row>
    <row r="2549" spans="1:14" ht="19" x14ac:dyDescent="0.2">
      <c r="A2549" s="534" t="s">
        <v>681</v>
      </c>
      <c r="B2549" s="529">
        <v>0.129411764705882</v>
      </c>
      <c r="C2549" s="530">
        <v>0.156944444444444</v>
      </c>
      <c r="D2549" s="531">
        <v>0.17722681359045001</v>
      </c>
      <c r="E2549" s="529">
        <v>0.120481927710843</v>
      </c>
      <c r="F2549" s="530">
        <v>0.15094339622641501</v>
      </c>
      <c r="G2549" s="531">
        <v>0.164179104477612</v>
      </c>
      <c r="H2549" s="529"/>
      <c r="I2549" s="530"/>
      <c r="J2549" s="531"/>
      <c r="K2549" s="529"/>
      <c r="L2549" s="530"/>
      <c r="M2549" s="531"/>
      <c r="N2549" s="636"/>
    </row>
    <row r="2550" spans="1:14" ht="19" x14ac:dyDescent="0.2">
      <c r="A2550" s="602" t="s">
        <v>237</v>
      </c>
      <c r="B2550" s="603">
        <v>85</v>
      </c>
      <c r="C2550" s="604">
        <v>720</v>
      </c>
      <c r="D2550" s="605">
        <v>1089</v>
      </c>
      <c r="E2550" s="603">
        <v>83</v>
      </c>
      <c r="F2550" s="604">
        <v>265</v>
      </c>
      <c r="G2550" s="605">
        <v>402</v>
      </c>
      <c r="H2550" s="603"/>
      <c r="I2550" s="604"/>
      <c r="J2550" s="605"/>
      <c r="K2550" s="603"/>
      <c r="L2550" s="604"/>
      <c r="M2550" s="605"/>
      <c r="N2550" s="582"/>
    </row>
    <row r="2551" spans="1:14" ht="19" x14ac:dyDescent="0.2">
      <c r="A2551" s="534" t="s">
        <v>177</v>
      </c>
      <c r="B2551" s="583">
        <v>2.78823529411765</v>
      </c>
      <c r="C2551" s="584">
        <v>2.49583333333333</v>
      </c>
      <c r="D2551" s="585">
        <v>2.42699724517907</v>
      </c>
      <c r="E2551" s="583">
        <v>2.8192771084337398</v>
      </c>
      <c r="F2551" s="584">
        <v>2.66792452830189</v>
      </c>
      <c r="G2551" s="585">
        <v>2.5721393034825901</v>
      </c>
      <c r="H2551" s="583"/>
      <c r="I2551" s="584"/>
      <c r="J2551" s="585"/>
      <c r="K2551" s="583"/>
      <c r="L2551" s="584"/>
      <c r="M2551" s="585"/>
      <c r="N2551" s="586"/>
    </row>
    <row r="2552" spans="1:14" ht="19" x14ac:dyDescent="0.2">
      <c r="A2552" s="534" t="s">
        <v>157</v>
      </c>
      <c r="B2552" s="583">
        <v>0.98915689986423305</v>
      </c>
      <c r="C2552" s="584">
        <v>0.93753998523909099</v>
      </c>
      <c r="D2552" s="585">
        <v>0.94248492390800398</v>
      </c>
      <c r="E2552" s="583">
        <v>0.97711095200000997</v>
      </c>
      <c r="F2552" s="584">
        <v>0.99387777145153899</v>
      </c>
      <c r="G2552" s="585">
        <v>0.99174643836139198</v>
      </c>
      <c r="H2552" s="583"/>
      <c r="I2552" s="584"/>
      <c r="J2552" s="585"/>
      <c r="K2552" s="583"/>
      <c r="L2552" s="584"/>
      <c r="M2552" s="585"/>
      <c r="N2552" s="586"/>
    </row>
    <row r="2553" spans="1:14" ht="19" x14ac:dyDescent="0.2">
      <c r="A2553" s="534" t="s">
        <v>238</v>
      </c>
      <c r="B2553" s="587" t="s">
        <v>226</v>
      </c>
      <c r="C2553" s="584" t="s">
        <v>214</v>
      </c>
      <c r="D2553" s="585" t="s">
        <v>215</v>
      </c>
      <c r="E2553" s="587" t="s">
        <v>226</v>
      </c>
      <c r="F2553" s="584" t="s">
        <v>118</v>
      </c>
      <c r="G2553" s="585" t="s">
        <v>244</v>
      </c>
      <c r="H2553" s="587"/>
      <c r="I2553" s="584"/>
      <c r="J2553" s="585"/>
      <c r="K2553" s="587"/>
      <c r="L2553" s="584"/>
      <c r="M2553" s="585"/>
      <c r="N2553" s="586"/>
    </row>
    <row r="2554" spans="1:14" ht="19" x14ac:dyDescent="0.2">
      <c r="A2554" s="562" t="s">
        <v>156</v>
      </c>
      <c r="B2554" s="588" t="s">
        <v>226</v>
      </c>
      <c r="C2554" s="589">
        <v>0.31188212277661076</v>
      </c>
      <c r="D2554" s="590">
        <v>0.3832825754291222</v>
      </c>
      <c r="E2554" s="588" t="s">
        <v>226</v>
      </c>
      <c r="F2554" s="589">
        <v>0.15228490311318901</v>
      </c>
      <c r="G2554" s="590">
        <v>0.2491945475090204</v>
      </c>
      <c r="H2554" s="588"/>
      <c r="I2554" s="589"/>
      <c r="J2554" s="590"/>
      <c r="K2554" s="588"/>
      <c r="L2554" s="589"/>
      <c r="M2554" s="590"/>
      <c r="N2554" s="591"/>
    </row>
    <row r="2555" spans="1:14" ht="57" x14ac:dyDescent="0.2">
      <c r="A2555" s="528" t="s">
        <v>1212</v>
      </c>
      <c r="B2555" s="568">
        <v>0.16666666666666699</v>
      </c>
      <c r="C2555" s="569">
        <v>0.129526462395543</v>
      </c>
      <c r="D2555" s="570">
        <v>0.124309392265193</v>
      </c>
      <c r="E2555" s="568">
        <v>0.17073170731707299</v>
      </c>
      <c r="F2555" s="569">
        <v>0.15094339622641501</v>
      </c>
      <c r="G2555" s="570">
        <v>0.14214463840399</v>
      </c>
      <c r="H2555" s="568"/>
      <c r="I2555" s="569"/>
      <c r="J2555" s="570"/>
      <c r="K2555" s="568"/>
      <c r="L2555" s="569"/>
      <c r="M2555" s="570"/>
      <c r="N2555" s="576"/>
    </row>
    <row r="2556" spans="1:14" ht="19" x14ac:dyDescent="0.2">
      <c r="A2556" s="534" t="s">
        <v>679</v>
      </c>
      <c r="B2556" s="529">
        <v>0.35714285714285698</v>
      </c>
      <c r="C2556" s="530">
        <v>0.370473537604457</v>
      </c>
      <c r="D2556" s="531">
        <v>0.35819521178637198</v>
      </c>
      <c r="E2556" s="529">
        <v>0.36585365853658502</v>
      </c>
      <c r="F2556" s="530">
        <v>0.36226415094339598</v>
      </c>
      <c r="G2556" s="531">
        <v>0.36159600997506203</v>
      </c>
      <c r="H2556" s="529"/>
      <c r="I2556" s="530"/>
      <c r="J2556" s="531"/>
      <c r="K2556" s="529"/>
      <c r="L2556" s="530"/>
      <c r="M2556" s="531"/>
      <c r="N2556" s="577"/>
    </row>
    <row r="2557" spans="1:14" ht="19" x14ac:dyDescent="0.2">
      <c r="A2557" s="534" t="s">
        <v>680</v>
      </c>
      <c r="B2557" s="529">
        <v>0.297619047619048</v>
      </c>
      <c r="C2557" s="530">
        <v>0.36211699164345401</v>
      </c>
      <c r="D2557" s="531">
        <v>0.36832412523020303</v>
      </c>
      <c r="E2557" s="529">
        <v>0.292682926829268</v>
      </c>
      <c r="F2557" s="530">
        <v>0.32830188679245298</v>
      </c>
      <c r="G2557" s="531">
        <v>0.32668329177057398</v>
      </c>
      <c r="H2557" s="529"/>
      <c r="I2557" s="530"/>
      <c r="J2557" s="531"/>
      <c r="K2557" s="529"/>
      <c r="L2557" s="530"/>
      <c r="M2557" s="531"/>
      <c r="N2557" s="577"/>
    </row>
    <row r="2558" spans="1:14" ht="19" x14ac:dyDescent="0.2">
      <c r="A2558" s="534" t="s">
        <v>681</v>
      </c>
      <c r="B2558" s="529">
        <v>0.17857142857142899</v>
      </c>
      <c r="C2558" s="530">
        <v>0.13788300835654599</v>
      </c>
      <c r="D2558" s="531">
        <v>0.149171270718232</v>
      </c>
      <c r="E2558" s="529">
        <v>0.17073170731707299</v>
      </c>
      <c r="F2558" s="530">
        <v>0.15849056603773601</v>
      </c>
      <c r="G2558" s="531">
        <v>0.16957605985037399</v>
      </c>
      <c r="H2558" s="529"/>
      <c r="I2558" s="530"/>
      <c r="J2558" s="531"/>
      <c r="K2558" s="529"/>
      <c r="L2558" s="530"/>
      <c r="M2558" s="531"/>
      <c r="N2558" s="636"/>
    </row>
    <row r="2559" spans="1:14" ht="19" x14ac:dyDescent="0.2">
      <c r="A2559" s="602" t="s">
        <v>237</v>
      </c>
      <c r="B2559" s="603">
        <v>84</v>
      </c>
      <c r="C2559" s="604">
        <v>718</v>
      </c>
      <c r="D2559" s="605">
        <v>1086</v>
      </c>
      <c r="E2559" s="603">
        <v>82</v>
      </c>
      <c r="F2559" s="604">
        <v>265</v>
      </c>
      <c r="G2559" s="605">
        <v>401</v>
      </c>
      <c r="H2559" s="603"/>
      <c r="I2559" s="604"/>
      <c r="J2559" s="605"/>
      <c r="K2559" s="603"/>
      <c r="L2559" s="604"/>
      <c r="M2559" s="605"/>
      <c r="N2559" s="582"/>
    </row>
    <row r="2560" spans="1:14" ht="19" x14ac:dyDescent="0.2">
      <c r="A2560" s="534" t="s">
        <v>177</v>
      </c>
      <c r="B2560" s="583">
        <v>2.5119047619047601</v>
      </c>
      <c r="C2560" s="584">
        <v>2.491643454039</v>
      </c>
      <c r="D2560" s="585">
        <v>2.45764272559853</v>
      </c>
      <c r="E2560" s="583">
        <v>2.5365853658536599</v>
      </c>
      <c r="F2560" s="584">
        <v>2.50566037735849</v>
      </c>
      <c r="G2560" s="585">
        <v>2.4763092269326701</v>
      </c>
      <c r="H2560" s="583"/>
      <c r="I2560" s="584"/>
      <c r="J2560" s="585"/>
      <c r="K2560" s="583"/>
      <c r="L2560" s="584"/>
      <c r="M2560" s="585"/>
      <c r="N2560" s="586"/>
    </row>
    <row r="2561" spans="1:14" ht="19" x14ac:dyDescent="0.2">
      <c r="A2561" s="534" t="s">
        <v>157</v>
      </c>
      <c r="B2561" s="583">
        <v>0.97553257149586803</v>
      </c>
      <c r="C2561" s="584">
        <v>0.88647820014732903</v>
      </c>
      <c r="D2561" s="585">
        <v>0.89213231095829704</v>
      </c>
      <c r="E2561" s="583">
        <v>0.971127916854576</v>
      </c>
      <c r="F2561" s="584">
        <v>0.93387736329461402</v>
      </c>
      <c r="G2561" s="585">
        <v>0.935447670444291</v>
      </c>
      <c r="H2561" s="583"/>
      <c r="I2561" s="584"/>
      <c r="J2561" s="585"/>
      <c r="K2561" s="583"/>
      <c r="L2561" s="584"/>
      <c r="M2561" s="585"/>
      <c r="N2561" s="586"/>
    </row>
    <row r="2562" spans="1:14" ht="19" x14ac:dyDescent="0.2">
      <c r="A2562" s="534" t="s">
        <v>238</v>
      </c>
      <c r="B2562" s="587" t="s">
        <v>226</v>
      </c>
      <c r="C2562" s="584" t="s">
        <v>118</v>
      </c>
      <c r="D2562" s="585" t="s">
        <v>118</v>
      </c>
      <c r="E2562" s="587" t="s">
        <v>226</v>
      </c>
      <c r="F2562" s="584" t="s">
        <v>118</v>
      </c>
      <c r="G2562" s="585" t="s">
        <v>118</v>
      </c>
      <c r="H2562" s="587"/>
      <c r="I2562" s="584"/>
      <c r="J2562" s="585"/>
      <c r="K2562" s="587"/>
      <c r="L2562" s="584"/>
      <c r="M2562" s="585"/>
      <c r="N2562" s="586"/>
    </row>
    <row r="2563" spans="1:14" ht="19" x14ac:dyDescent="0.2">
      <c r="A2563" s="562" t="s">
        <v>156</v>
      </c>
      <c r="B2563" s="588" t="s">
        <v>226</v>
      </c>
      <c r="C2563" s="589">
        <v>2.2855957272714361E-2</v>
      </c>
      <c r="D2563" s="590">
        <v>6.0822857371843973E-2</v>
      </c>
      <c r="E2563" s="588" t="s">
        <v>226</v>
      </c>
      <c r="F2563" s="589">
        <v>3.3114614092443595E-2</v>
      </c>
      <c r="G2563" s="590">
        <v>6.4435607490862273E-2</v>
      </c>
      <c r="H2563" s="588"/>
      <c r="I2563" s="589"/>
      <c r="J2563" s="590"/>
      <c r="K2563" s="588"/>
      <c r="L2563" s="589"/>
      <c r="M2563" s="590"/>
      <c r="N2563" s="591"/>
    </row>
    <row r="2564" spans="1:14" ht="38" x14ac:dyDescent="0.2">
      <c r="A2564" s="528" t="s">
        <v>1213</v>
      </c>
      <c r="B2564" s="568">
        <v>8.2352941176470601E-2</v>
      </c>
      <c r="C2564" s="569">
        <v>8.46047156726768E-2</v>
      </c>
      <c r="D2564" s="570">
        <v>8.2644628099173598E-2</v>
      </c>
      <c r="E2564" s="568">
        <v>8.4337349397590397E-2</v>
      </c>
      <c r="F2564" s="569">
        <v>7.5187969924811998E-2</v>
      </c>
      <c r="G2564" s="570">
        <v>8.9330024813895806E-2</v>
      </c>
      <c r="H2564" s="568"/>
      <c r="I2564" s="569"/>
      <c r="J2564" s="570"/>
      <c r="K2564" s="568"/>
      <c r="L2564" s="569"/>
      <c r="M2564" s="570"/>
      <c r="N2564" s="576"/>
    </row>
    <row r="2565" spans="1:14" ht="19" x14ac:dyDescent="0.2">
      <c r="A2565" s="534" t="s">
        <v>679</v>
      </c>
      <c r="B2565" s="529">
        <v>0.25882352941176501</v>
      </c>
      <c r="C2565" s="530">
        <v>0.19556171983356399</v>
      </c>
      <c r="D2565" s="531">
        <v>0.18089990817263499</v>
      </c>
      <c r="E2565" s="529">
        <v>0.265060240963855</v>
      </c>
      <c r="F2565" s="530">
        <v>0.18796992481203001</v>
      </c>
      <c r="G2565" s="531">
        <v>0.16129032258064499</v>
      </c>
      <c r="H2565" s="529"/>
      <c r="I2565" s="530"/>
      <c r="J2565" s="531"/>
      <c r="K2565" s="529"/>
      <c r="L2565" s="530"/>
      <c r="M2565" s="531"/>
      <c r="N2565" s="577"/>
    </row>
    <row r="2566" spans="1:14" ht="19" x14ac:dyDescent="0.2">
      <c r="A2566" s="534" t="s">
        <v>680</v>
      </c>
      <c r="B2566" s="529">
        <v>0.28235294117647097</v>
      </c>
      <c r="C2566" s="530">
        <v>0.36199722607489598</v>
      </c>
      <c r="D2566" s="531">
        <v>0.37465564738292001</v>
      </c>
      <c r="E2566" s="529">
        <v>0.28915662650602397</v>
      </c>
      <c r="F2566" s="530">
        <v>0.349624060150376</v>
      </c>
      <c r="G2566" s="531">
        <v>0.36972704714640198</v>
      </c>
      <c r="H2566" s="529"/>
      <c r="I2566" s="530"/>
      <c r="J2566" s="531"/>
      <c r="K2566" s="529"/>
      <c r="L2566" s="530"/>
      <c r="M2566" s="531"/>
      <c r="N2566" s="577"/>
    </row>
    <row r="2567" spans="1:14" ht="19" x14ac:dyDescent="0.2">
      <c r="A2567" s="534" t="s">
        <v>681</v>
      </c>
      <c r="B2567" s="529">
        <v>0.376470588235294</v>
      </c>
      <c r="C2567" s="530">
        <v>0.35783633841886298</v>
      </c>
      <c r="D2567" s="531">
        <v>0.36179981634527097</v>
      </c>
      <c r="E2567" s="529">
        <v>0.36144578313253001</v>
      </c>
      <c r="F2567" s="530">
        <v>0.38721804511278202</v>
      </c>
      <c r="G2567" s="531">
        <v>0.37965260545905699</v>
      </c>
      <c r="H2567" s="529"/>
      <c r="I2567" s="530"/>
      <c r="J2567" s="531"/>
      <c r="K2567" s="529"/>
      <c r="L2567" s="530"/>
      <c r="M2567" s="531"/>
      <c r="N2567" s="636"/>
    </row>
    <row r="2568" spans="1:14" ht="19" x14ac:dyDescent="0.2">
      <c r="A2568" s="602" t="s">
        <v>237</v>
      </c>
      <c r="B2568" s="603">
        <v>85</v>
      </c>
      <c r="C2568" s="604">
        <v>721</v>
      </c>
      <c r="D2568" s="605">
        <v>1089</v>
      </c>
      <c r="E2568" s="603">
        <v>83</v>
      </c>
      <c r="F2568" s="604">
        <v>266</v>
      </c>
      <c r="G2568" s="605">
        <v>403</v>
      </c>
      <c r="H2568" s="603"/>
      <c r="I2568" s="604"/>
      <c r="J2568" s="605"/>
      <c r="K2568" s="603"/>
      <c r="L2568" s="604"/>
      <c r="M2568" s="605"/>
      <c r="N2568" s="582"/>
    </row>
    <row r="2569" spans="1:14" ht="19" x14ac:dyDescent="0.2">
      <c r="A2569" s="534" t="s">
        <v>177</v>
      </c>
      <c r="B2569" s="583">
        <v>2.0470588235294098</v>
      </c>
      <c r="C2569" s="584">
        <v>2.0069348127600599</v>
      </c>
      <c r="D2569" s="585">
        <v>1.98438934802571</v>
      </c>
      <c r="E2569" s="583">
        <v>2.07228915662651</v>
      </c>
      <c r="F2569" s="584">
        <v>1.9511278195488699</v>
      </c>
      <c r="G2569" s="585">
        <v>1.9602977667493799</v>
      </c>
      <c r="H2569" s="583"/>
      <c r="I2569" s="584"/>
      <c r="J2569" s="585"/>
      <c r="K2569" s="583"/>
      <c r="L2569" s="584"/>
      <c r="M2569" s="585"/>
      <c r="N2569" s="586"/>
    </row>
    <row r="2570" spans="1:14" ht="19" x14ac:dyDescent="0.2">
      <c r="A2570" s="534" t="s">
        <v>157</v>
      </c>
      <c r="B2570" s="583">
        <v>0.98688883863985999</v>
      </c>
      <c r="C2570" s="584">
        <v>0.94499068626818195</v>
      </c>
      <c r="D2570" s="585">
        <v>0.93479247211123995</v>
      </c>
      <c r="E2570" s="583">
        <v>0.98504837729560002</v>
      </c>
      <c r="F2570" s="584">
        <v>0.93640150567314095</v>
      </c>
      <c r="G2570" s="585">
        <v>0.94811250600850405</v>
      </c>
      <c r="H2570" s="583"/>
      <c r="I2570" s="584"/>
      <c r="J2570" s="585"/>
      <c r="K2570" s="583"/>
      <c r="L2570" s="584"/>
      <c r="M2570" s="585"/>
      <c r="N2570" s="586"/>
    </row>
    <row r="2571" spans="1:14" ht="19" x14ac:dyDescent="0.2">
      <c r="A2571" s="534" t="s">
        <v>238</v>
      </c>
      <c r="B2571" s="587" t="s">
        <v>226</v>
      </c>
      <c r="C2571" s="584" t="s">
        <v>118</v>
      </c>
      <c r="D2571" s="585" t="s">
        <v>118</v>
      </c>
      <c r="E2571" s="587" t="s">
        <v>226</v>
      </c>
      <c r="F2571" s="584" t="s">
        <v>118</v>
      </c>
      <c r="G2571" s="585" t="s">
        <v>118</v>
      </c>
      <c r="H2571" s="587"/>
      <c r="I2571" s="584"/>
      <c r="J2571" s="585"/>
      <c r="K2571" s="587"/>
      <c r="L2571" s="584"/>
      <c r="M2571" s="585"/>
      <c r="N2571" s="586"/>
    </row>
    <row r="2572" spans="1:14" ht="19" x14ac:dyDescent="0.2">
      <c r="A2572" s="562" t="s">
        <v>156</v>
      </c>
      <c r="B2572" s="588" t="s">
        <v>226</v>
      </c>
      <c r="C2572" s="589">
        <v>4.2459689129637601E-2</v>
      </c>
      <c r="D2572" s="590">
        <v>6.7041057104535812E-2</v>
      </c>
      <c r="E2572" s="588" t="s">
        <v>226</v>
      </c>
      <c r="F2572" s="589">
        <v>0.12939036977577492</v>
      </c>
      <c r="G2572" s="590">
        <v>0.11812035931116131</v>
      </c>
      <c r="H2572" s="588"/>
      <c r="I2572" s="589"/>
      <c r="J2572" s="590"/>
      <c r="K2572" s="588"/>
      <c r="L2572" s="589"/>
      <c r="M2572" s="590"/>
      <c r="N2572" s="591"/>
    </row>
    <row r="2573" spans="1:14" ht="28" customHeight="1" x14ac:dyDescent="0.2">
      <c r="A2573" s="528" t="s">
        <v>1214</v>
      </c>
      <c r="B2573" s="568">
        <v>0.180722891566265</v>
      </c>
      <c r="C2573" s="569">
        <v>0.151599443671766</v>
      </c>
      <c r="D2573" s="570">
        <v>0.138121546961326</v>
      </c>
      <c r="E2573" s="568">
        <v>0.18292682926829301</v>
      </c>
      <c r="F2573" s="569">
        <v>0.12452830188679199</v>
      </c>
      <c r="G2573" s="570">
        <v>0.13184079601990101</v>
      </c>
      <c r="H2573" s="568"/>
      <c r="I2573" s="569"/>
      <c r="J2573" s="570"/>
      <c r="K2573" s="568"/>
      <c r="L2573" s="569"/>
      <c r="M2573" s="570"/>
      <c r="N2573" s="599" t="s">
        <v>949</v>
      </c>
    </row>
    <row r="2574" spans="1:14" ht="19" x14ac:dyDescent="0.2">
      <c r="A2574" s="534" t="s">
        <v>679</v>
      </c>
      <c r="B2574" s="529">
        <v>0.32530120481927699</v>
      </c>
      <c r="C2574" s="530">
        <v>0.35605006954102902</v>
      </c>
      <c r="D2574" s="531">
        <v>0.337016574585635</v>
      </c>
      <c r="E2574" s="529">
        <v>0.32926829268292701</v>
      </c>
      <c r="F2574" s="530">
        <v>0.30943396226415099</v>
      </c>
      <c r="G2574" s="531">
        <v>0.28109452736318402</v>
      </c>
      <c r="H2574" s="529"/>
      <c r="I2574" s="530"/>
      <c r="J2574" s="531"/>
      <c r="K2574" s="529"/>
      <c r="L2574" s="530"/>
      <c r="M2574" s="531"/>
      <c r="N2574" s="600"/>
    </row>
    <row r="2575" spans="1:14" ht="19" x14ac:dyDescent="0.2">
      <c r="A2575" s="534" t="s">
        <v>680</v>
      </c>
      <c r="B2575" s="529">
        <v>0.27710843373493999</v>
      </c>
      <c r="C2575" s="530">
        <v>0.34075104311543802</v>
      </c>
      <c r="D2575" s="531">
        <v>0.35635359116022097</v>
      </c>
      <c r="E2575" s="529">
        <v>0.26829268292682901</v>
      </c>
      <c r="F2575" s="530">
        <v>0.36226415094339598</v>
      </c>
      <c r="G2575" s="531">
        <v>0.36318407960199001</v>
      </c>
      <c r="H2575" s="529"/>
      <c r="I2575" s="530"/>
      <c r="J2575" s="531"/>
      <c r="K2575" s="529"/>
      <c r="L2575" s="530"/>
      <c r="M2575" s="531"/>
      <c r="N2575" s="600"/>
    </row>
    <row r="2576" spans="1:14" ht="19" x14ac:dyDescent="0.2">
      <c r="A2576" s="534" t="s">
        <v>681</v>
      </c>
      <c r="B2576" s="529">
        <v>0.21686746987951799</v>
      </c>
      <c r="C2576" s="530">
        <v>0.151599443671766</v>
      </c>
      <c r="D2576" s="531">
        <v>0.168508287292818</v>
      </c>
      <c r="E2576" s="529">
        <v>0.219512195121951</v>
      </c>
      <c r="F2576" s="530">
        <v>0.20377358490566</v>
      </c>
      <c r="G2576" s="531">
        <v>0.22388059701492499</v>
      </c>
      <c r="H2576" s="529"/>
      <c r="I2576" s="530"/>
      <c r="J2576" s="531"/>
      <c r="K2576" s="529"/>
      <c r="L2576" s="530"/>
      <c r="M2576" s="531"/>
      <c r="N2576" s="601"/>
    </row>
    <row r="2577" spans="1:14" ht="19" x14ac:dyDescent="0.2">
      <c r="A2577" s="602" t="s">
        <v>237</v>
      </c>
      <c r="B2577" s="603">
        <v>83</v>
      </c>
      <c r="C2577" s="604">
        <v>719</v>
      </c>
      <c r="D2577" s="605">
        <v>1086</v>
      </c>
      <c r="E2577" s="603">
        <v>82</v>
      </c>
      <c r="F2577" s="604">
        <v>265</v>
      </c>
      <c r="G2577" s="605">
        <v>402</v>
      </c>
      <c r="H2577" s="603"/>
      <c r="I2577" s="604"/>
      <c r="J2577" s="605"/>
      <c r="K2577" s="603"/>
      <c r="L2577" s="604"/>
      <c r="M2577" s="605"/>
      <c r="N2577" s="586"/>
    </row>
    <row r="2578" spans="1:14" ht="19" x14ac:dyDescent="0.2">
      <c r="A2578" s="534" t="s">
        <v>177</v>
      </c>
      <c r="B2578" s="583">
        <v>2.4698795180722901</v>
      </c>
      <c r="C2578" s="584">
        <v>2.5076495132127898</v>
      </c>
      <c r="D2578" s="585">
        <v>2.44475138121547</v>
      </c>
      <c r="E2578" s="583">
        <v>2.4756097560975601</v>
      </c>
      <c r="F2578" s="584">
        <v>2.3547169811320701</v>
      </c>
      <c r="G2578" s="585">
        <v>2.3208955223880601</v>
      </c>
      <c r="H2578" s="583"/>
      <c r="I2578" s="584"/>
      <c r="J2578" s="585"/>
      <c r="K2578" s="583"/>
      <c r="L2578" s="584"/>
      <c r="M2578" s="585"/>
      <c r="N2578" s="586"/>
    </row>
    <row r="2579" spans="1:14" ht="19" x14ac:dyDescent="0.2">
      <c r="A2579" s="534" t="s">
        <v>157</v>
      </c>
      <c r="B2579" s="583">
        <v>1.0281091974554299</v>
      </c>
      <c r="C2579" s="584">
        <v>0.92603020074845899</v>
      </c>
      <c r="D2579" s="585">
        <v>0.92790089793068897</v>
      </c>
      <c r="E2579" s="583">
        <v>1.0331016437521501</v>
      </c>
      <c r="F2579" s="584">
        <v>0.94278882676325704</v>
      </c>
      <c r="G2579" s="585">
        <v>0.965236752852484</v>
      </c>
      <c r="H2579" s="583"/>
      <c r="I2579" s="584"/>
      <c r="J2579" s="585"/>
      <c r="K2579" s="583"/>
      <c r="L2579" s="584"/>
      <c r="M2579" s="585"/>
      <c r="N2579" s="586"/>
    </row>
    <row r="2580" spans="1:14" ht="19" x14ac:dyDescent="0.2">
      <c r="A2580" s="534" t="s">
        <v>238</v>
      </c>
      <c r="B2580" s="587" t="s">
        <v>226</v>
      </c>
      <c r="C2580" s="584" t="s">
        <v>118</v>
      </c>
      <c r="D2580" s="585" t="s">
        <v>118</v>
      </c>
      <c r="E2580" s="587" t="s">
        <v>226</v>
      </c>
      <c r="F2580" s="584" t="s">
        <v>118</v>
      </c>
      <c r="G2580" s="585" t="s">
        <v>118</v>
      </c>
      <c r="H2580" s="587"/>
      <c r="I2580" s="584"/>
      <c r="J2580" s="585"/>
      <c r="K2580" s="587"/>
      <c r="L2580" s="584"/>
      <c r="M2580" s="585"/>
      <c r="N2580" s="586"/>
    </row>
    <row r="2581" spans="1:14" ht="19" x14ac:dyDescent="0.2">
      <c r="A2581" s="562" t="s">
        <v>156</v>
      </c>
      <c r="B2581" s="588" t="s">
        <v>226</v>
      </c>
      <c r="C2581" s="589">
        <v>-4.0787001449814841E-2</v>
      </c>
      <c r="D2581" s="590">
        <v>2.7080625649633896E-2</v>
      </c>
      <c r="E2581" s="588" t="s">
        <v>226</v>
      </c>
      <c r="F2581" s="589">
        <v>0.12822890082451868</v>
      </c>
      <c r="G2581" s="590">
        <v>0.16028630618579937</v>
      </c>
      <c r="H2581" s="588"/>
      <c r="I2581" s="589"/>
      <c r="J2581" s="590"/>
      <c r="K2581" s="588"/>
      <c r="L2581" s="589"/>
      <c r="M2581" s="590"/>
      <c r="N2581" s="591"/>
    </row>
    <row r="2582" spans="1:14" ht="38" x14ac:dyDescent="0.2">
      <c r="A2582" s="528" t="s">
        <v>1215</v>
      </c>
      <c r="B2582" s="568">
        <v>0.55294117647058805</v>
      </c>
      <c r="C2582" s="569">
        <v>0.34583333333333299</v>
      </c>
      <c r="D2582" s="570">
        <v>0.28150873965041401</v>
      </c>
      <c r="E2582" s="568">
        <v>0.56626506024096401</v>
      </c>
      <c r="F2582" s="569">
        <v>0.41353383458646598</v>
      </c>
      <c r="G2582" s="570">
        <v>0.345771144278607</v>
      </c>
      <c r="H2582" s="568"/>
      <c r="I2582" s="569"/>
      <c r="J2582" s="570"/>
      <c r="K2582" s="568"/>
      <c r="L2582" s="569"/>
      <c r="M2582" s="570"/>
      <c r="N2582" s="576"/>
    </row>
    <row r="2583" spans="1:14" ht="19" x14ac:dyDescent="0.2">
      <c r="A2583" s="534" t="s">
        <v>679</v>
      </c>
      <c r="B2583" s="529">
        <v>0.25882352941176501</v>
      </c>
      <c r="C2583" s="530">
        <v>0.25277777777777799</v>
      </c>
      <c r="D2583" s="531">
        <v>0.24103035878564899</v>
      </c>
      <c r="E2583" s="529">
        <v>0.265060240963855</v>
      </c>
      <c r="F2583" s="530">
        <v>0.28947368421052599</v>
      </c>
      <c r="G2583" s="531">
        <v>0.27114427860696499</v>
      </c>
      <c r="H2583" s="529"/>
      <c r="I2583" s="530"/>
      <c r="J2583" s="531"/>
      <c r="K2583" s="529"/>
      <c r="L2583" s="530"/>
      <c r="M2583" s="531"/>
      <c r="N2583" s="577"/>
    </row>
    <row r="2584" spans="1:14" ht="19" x14ac:dyDescent="0.2">
      <c r="A2584" s="534" t="s">
        <v>680</v>
      </c>
      <c r="B2584" s="529">
        <v>8.2352941176470601E-2</v>
      </c>
      <c r="C2584" s="530">
        <v>0.226388888888889</v>
      </c>
      <c r="D2584" s="531">
        <v>0.26494940202391898</v>
      </c>
      <c r="E2584" s="529">
        <v>8.4337349397590397E-2</v>
      </c>
      <c r="F2584" s="530">
        <v>0.191729323308271</v>
      </c>
      <c r="G2584" s="531">
        <v>0.24378109452736299</v>
      </c>
      <c r="H2584" s="529"/>
      <c r="I2584" s="530"/>
      <c r="J2584" s="531"/>
      <c r="K2584" s="529"/>
      <c r="L2584" s="530"/>
      <c r="M2584" s="531"/>
      <c r="N2584" s="577"/>
    </row>
    <row r="2585" spans="1:14" ht="19" x14ac:dyDescent="0.2">
      <c r="A2585" s="534" t="s">
        <v>681</v>
      </c>
      <c r="B2585" s="529">
        <v>0.105882352941176</v>
      </c>
      <c r="C2585" s="530">
        <v>0.17499999999999999</v>
      </c>
      <c r="D2585" s="531">
        <v>0.212511499540018</v>
      </c>
      <c r="E2585" s="529">
        <v>8.4337349397590397E-2</v>
      </c>
      <c r="F2585" s="530">
        <v>0.105263157894737</v>
      </c>
      <c r="G2585" s="531">
        <v>0.13930348258706499</v>
      </c>
      <c r="H2585" s="529"/>
      <c r="I2585" s="530"/>
      <c r="J2585" s="531"/>
      <c r="K2585" s="529"/>
      <c r="L2585" s="530"/>
      <c r="M2585" s="531"/>
      <c r="N2585" s="636"/>
    </row>
    <row r="2586" spans="1:14" ht="19" x14ac:dyDescent="0.2">
      <c r="A2586" s="602" t="s">
        <v>237</v>
      </c>
      <c r="B2586" s="603">
        <v>85</v>
      </c>
      <c r="C2586" s="604">
        <v>720</v>
      </c>
      <c r="D2586" s="605">
        <v>1087</v>
      </c>
      <c r="E2586" s="603">
        <v>83</v>
      </c>
      <c r="F2586" s="604">
        <v>266</v>
      </c>
      <c r="G2586" s="605">
        <v>402</v>
      </c>
      <c r="H2586" s="603"/>
      <c r="I2586" s="604"/>
      <c r="J2586" s="605"/>
      <c r="K2586" s="603"/>
      <c r="L2586" s="604"/>
      <c r="M2586" s="605"/>
      <c r="N2586" s="582"/>
    </row>
    <row r="2587" spans="1:14" ht="19" x14ac:dyDescent="0.2">
      <c r="A2587" s="534" t="s">
        <v>177</v>
      </c>
      <c r="B2587" s="583">
        <v>3.25882352941177</v>
      </c>
      <c r="C2587" s="584">
        <v>2.7694444444444399</v>
      </c>
      <c r="D2587" s="585">
        <v>2.5915363385464598</v>
      </c>
      <c r="E2587" s="583">
        <v>3.31325301204819</v>
      </c>
      <c r="F2587" s="584">
        <v>3.0112781954887202</v>
      </c>
      <c r="G2587" s="585">
        <v>2.82338308457711</v>
      </c>
      <c r="H2587" s="583"/>
      <c r="I2587" s="584"/>
      <c r="J2587" s="585"/>
      <c r="K2587" s="583"/>
      <c r="L2587" s="584"/>
      <c r="M2587" s="585"/>
      <c r="N2587" s="586"/>
    </row>
    <row r="2588" spans="1:14" ht="19" x14ac:dyDescent="0.2">
      <c r="A2588" s="534" t="s">
        <v>157</v>
      </c>
      <c r="B2588" s="583">
        <v>1.0018190737766099</v>
      </c>
      <c r="C2588" s="584">
        <v>1.10488092598654</v>
      </c>
      <c r="D2588" s="585">
        <v>1.1094114936163999</v>
      </c>
      <c r="E2588" s="583">
        <v>0.949039448194131</v>
      </c>
      <c r="F2588" s="584">
        <v>1.01491920937605</v>
      </c>
      <c r="G2588" s="585">
        <v>1.0575228654667399</v>
      </c>
      <c r="H2588" s="583"/>
      <c r="I2588" s="584"/>
      <c r="J2588" s="585"/>
      <c r="K2588" s="583"/>
      <c r="L2588" s="584"/>
      <c r="M2588" s="585"/>
      <c r="N2588" s="586"/>
    </row>
    <row r="2589" spans="1:14" ht="19" x14ac:dyDescent="0.2">
      <c r="A2589" s="534" t="s">
        <v>238</v>
      </c>
      <c r="B2589" s="587" t="s">
        <v>226</v>
      </c>
      <c r="C2589" s="584" t="s">
        <v>215</v>
      </c>
      <c r="D2589" s="585" t="s">
        <v>215</v>
      </c>
      <c r="E2589" s="587" t="s">
        <v>226</v>
      </c>
      <c r="F2589" s="584" t="s">
        <v>244</v>
      </c>
      <c r="G2589" s="585" t="s">
        <v>215</v>
      </c>
      <c r="H2589" s="587"/>
      <c r="I2589" s="584"/>
      <c r="J2589" s="585"/>
      <c r="K2589" s="587"/>
      <c r="L2589" s="584"/>
      <c r="M2589" s="585"/>
      <c r="N2589" s="586"/>
    </row>
    <row r="2590" spans="1:14" ht="19" x14ac:dyDescent="0.2">
      <c r="A2590" s="562" t="s">
        <v>156</v>
      </c>
      <c r="B2590" s="588" t="s">
        <v>226</v>
      </c>
      <c r="C2590" s="589">
        <v>0.44292472922398141</v>
      </c>
      <c r="D2590" s="590">
        <v>0.60147852686303371</v>
      </c>
      <c r="E2590" s="588" t="s">
        <v>226</v>
      </c>
      <c r="F2590" s="589">
        <v>0.2975358174027638</v>
      </c>
      <c r="G2590" s="590">
        <v>0.46322395805113392</v>
      </c>
      <c r="H2590" s="588"/>
      <c r="I2590" s="589"/>
      <c r="J2590" s="590"/>
      <c r="K2590" s="588"/>
      <c r="L2590" s="589"/>
      <c r="M2590" s="590"/>
      <c r="N2590" s="591"/>
    </row>
    <row r="2591" spans="1:14" ht="38" x14ac:dyDescent="0.2">
      <c r="A2591" s="528" t="s">
        <v>1216</v>
      </c>
      <c r="B2591" s="568">
        <v>0.46428571428571402</v>
      </c>
      <c r="C2591" s="569">
        <v>0.32914923291492298</v>
      </c>
      <c r="D2591" s="570">
        <v>0.289935364727609</v>
      </c>
      <c r="E2591" s="568">
        <v>0.47560975609756101</v>
      </c>
      <c r="F2591" s="569">
        <v>0.37878787878787901</v>
      </c>
      <c r="G2591" s="570">
        <v>0.33417085427135701</v>
      </c>
      <c r="H2591" s="568"/>
      <c r="I2591" s="569"/>
      <c r="J2591" s="570"/>
      <c r="K2591" s="568"/>
      <c r="L2591" s="569"/>
      <c r="M2591" s="570"/>
      <c r="N2591" s="576"/>
    </row>
    <row r="2592" spans="1:14" ht="19" x14ac:dyDescent="0.2">
      <c r="A2592" s="534" t="s">
        <v>679</v>
      </c>
      <c r="B2592" s="529">
        <v>0.297619047619048</v>
      </c>
      <c r="C2592" s="530">
        <v>0.37656903765690403</v>
      </c>
      <c r="D2592" s="531">
        <v>0.356417359187442</v>
      </c>
      <c r="E2592" s="529">
        <v>0.30487804878048802</v>
      </c>
      <c r="F2592" s="530">
        <v>0.35984848484848497</v>
      </c>
      <c r="G2592" s="531">
        <v>0.34170854271356799</v>
      </c>
      <c r="H2592" s="529"/>
      <c r="I2592" s="530"/>
      <c r="J2592" s="531"/>
      <c r="K2592" s="529"/>
      <c r="L2592" s="530"/>
      <c r="M2592" s="531"/>
      <c r="N2592" s="577"/>
    </row>
    <row r="2593" spans="1:14" ht="19" x14ac:dyDescent="0.2">
      <c r="A2593" s="534" t="s">
        <v>680</v>
      </c>
      <c r="B2593" s="529">
        <v>0.214285714285714</v>
      </c>
      <c r="C2593" s="530">
        <v>0.24825662482566199</v>
      </c>
      <c r="D2593" s="531">
        <v>0.29270544783010199</v>
      </c>
      <c r="E2593" s="529">
        <v>0.19512195121951201</v>
      </c>
      <c r="F2593" s="530">
        <v>0.234848484848485</v>
      </c>
      <c r="G2593" s="531">
        <v>0.276381909547739</v>
      </c>
      <c r="H2593" s="529"/>
      <c r="I2593" s="530"/>
      <c r="J2593" s="531"/>
      <c r="K2593" s="529"/>
      <c r="L2593" s="530"/>
      <c r="M2593" s="531"/>
      <c r="N2593" s="577"/>
    </row>
    <row r="2594" spans="1:14" ht="19" x14ac:dyDescent="0.2">
      <c r="A2594" s="534" t="s">
        <v>681</v>
      </c>
      <c r="B2594" s="529">
        <v>2.3809523809523801E-2</v>
      </c>
      <c r="C2594" s="530">
        <v>4.6025104602510497E-2</v>
      </c>
      <c r="D2594" s="531">
        <v>6.0941828254847598E-2</v>
      </c>
      <c r="E2594" s="529">
        <v>2.4390243902439001E-2</v>
      </c>
      <c r="F2594" s="530">
        <v>2.6515151515151499E-2</v>
      </c>
      <c r="G2594" s="531">
        <v>4.7738693467336703E-2</v>
      </c>
      <c r="H2594" s="529"/>
      <c r="I2594" s="530"/>
      <c r="J2594" s="531"/>
      <c r="K2594" s="529"/>
      <c r="L2594" s="530"/>
      <c r="M2594" s="531"/>
      <c r="N2594" s="636"/>
    </row>
    <row r="2595" spans="1:14" ht="19" x14ac:dyDescent="0.2">
      <c r="A2595" s="602" t="s">
        <v>237</v>
      </c>
      <c r="B2595" s="603">
        <v>84</v>
      </c>
      <c r="C2595" s="604">
        <v>717</v>
      </c>
      <c r="D2595" s="605">
        <v>1083</v>
      </c>
      <c r="E2595" s="603">
        <v>82</v>
      </c>
      <c r="F2595" s="604">
        <v>264</v>
      </c>
      <c r="G2595" s="605">
        <v>398</v>
      </c>
      <c r="H2595" s="603"/>
      <c r="I2595" s="604"/>
      <c r="J2595" s="605"/>
      <c r="K2595" s="603"/>
      <c r="L2595" s="604"/>
      <c r="M2595" s="605"/>
      <c r="N2595" s="582"/>
    </row>
    <row r="2596" spans="1:14" ht="19" x14ac:dyDescent="0.2">
      <c r="A2596" s="534" t="s">
        <v>177</v>
      </c>
      <c r="B2596" s="583">
        <v>3.2023809523809499</v>
      </c>
      <c r="C2596" s="584">
        <v>2.9888423988842399</v>
      </c>
      <c r="D2596" s="585">
        <v>2.8753462603878099</v>
      </c>
      <c r="E2596" s="583">
        <v>3.23170731707317</v>
      </c>
      <c r="F2596" s="584">
        <v>3.0909090909090899</v>
      </c>
      <c r="G2596" s="585">
        <v>2.9623115577889498</v>
      </c>
      <c r="H2596" s="583"/>
      <c r="I2596" s="584"/>
      <c r="J2596" s="585"/>
      <c r="K2596" s="583"/>
      <c r="L2596" s="584"/>
      <c r="M2596" s="585"/>
      <c r="N2596" s="586"/>
    </row>
    <row r="2597" spans="1:14" ht="19" x14ac:dyDescent="0.2">
      <c r="A2597" s="534" t="s">
        <v>157</v>
      </c>
      <c r="B2597" s="583">
        <v>0.86120903952135697</v>
      </c>
      <c r="C2597" s="584">
        <v>0.87318106167505705</v>
      </c>
      <c r="D2597" s="585">
        <v>0.90089898885836295</v>
      </c>
      <c r="E2597" s="583">
        <v>0.85054493044825796</v>
      </c>
      <c r="F2597" s="584">
        <v>0.84506660888545504</v>
      </c>
      <c r="G2597" s="585">
        <v>0.89560172610688304</v>
      </c>
      <c r="H2597" s="583"/>
      <c r="I2597" s="584"/>
      <c r="J2597" s="585"/>
      <c r="K2597" s="583"/>
      <c r="L2597" s="584"/>
      <c r="M2597" s="585"/>
      <c r="N2597" s="586"/>
    </row>
    <row r="2598" spans="1:14" ht="19" x14ac:dyDescent="0.2">
      <c r="A2598" s="534" t="s">
        <v>238</v>
      </c>
      <c r="B2598" s="587" t="s">
        <v>226</v>
      </c>
      <c r="C2598" s="584" t="s">
        <v>244</v>
      </c>
      <c r="D2598" s="585" t="s">
        <v>214</v>
      </c>
      <c r="E2598" s="587" t="s">
        <v>226</v>
      </c>
      <c r="F2598" s="584" t="s">
        <v>118</v>
      </c>
      <c r="G2598" s="585" t="s">
        <v>244</v>
      </c>
      <c r="H2598" s="587"/>
      <c r="I2598" s="584"/>
      <c r="J2598" s="585"/>
      <c r="K2598" s="587"/>
      <c r="L2598" s="584"/>
      <c r="M2598" s="585"/>
      <c r="N2598" s="586"/>
    </row>
    <row r="2599" spans="1:14" ht="19" x14ac:dyDescent="0.2">
      <c r="A2599" s="562" t="s">
        <v>156</v>
      </c>
      <c r="B2599" s="588" t="s">
        <v>226</v>
      </c>
      <c r="C2599" s="589">
        <v>0.24455243347476038</v>
      </c>
      <c r="D2599" s="590">
        <v>0.36300927855137766</v>
      </c>
      <c r="E2599" s="588" t="s">
        <v>226</v>
      </c>
      <c r="F2599" s="589">
        <v>0.16661198618387804</v>
      </c>
      <c r="G2599" s="590">
        <v>0.30079861553557341</v>
      </c>
      <c r="H2599" s="588"/>
      <c r="I2599" s="589"/>
      <c r="J2599" s="590"/>
      <c r="K2599" s="588"/>
      <c r="L2599" s="589"/>
      <c r="M2599" s="590"/>
      <c r="N2599" s="591"/>
    </row>
    <row r="2600" spans="1:14" ht="38" x14ac:dyDescent="0.2">
      <c r="A2600" s="528" t="s">
        <v>1217</v>
      </c>
      <c r="B2600" s="568">
        <v>0.42352941176470599</v>
      </c>
      <c r="C2600" s="569">
        <v>0.331484049930652</v>
      </c>
      <c r="D2600" s="570">
        <v>0.32261029411764702</v>
      </c>
      <c r="E2600" s="568">
        <v>0.43373493975903599</v>
      </c>
      <c r="F2600" s="569">
        <v>0.28195488721804501</v>
      </c>
      <c r="G2600" s="570">
        <v>0.29426433915212002</v>
      </c>
      <c r="H2600" s="568"/>
      <c r="I2600" s="569"/>
      <c r="J2600" s="570"/>
      <c r="K2600" s="568"/>
      <c r="L2600" s="569"/>
      <c r="M2600" s="570"/>
      <c r="N2600" s="599" t="s">
        <v>219</v>
      </c>
    </row>
    <row r="2601" spans="1:14" ht="19" x14ac:dyDescent="0.2">
      <c r="A2601" s="534" t="s">
        <v>679</v>
      </c>
      <c r="B2601" s="529">
        <v>0.41176470588235298</v>
      </c>
      <c r="C2601" s="530">
        <v>0.46879334257975003</v>
      </c>
      <c r="D2601" s="531">
        <v>0.46323529411764702</v>
      </c>
      <c r="E2601" s="529">
        <v>0.40963855421686701</v>
      </c>
      <c r="F2601" s="530">
        <v>0.488721804511278</v>
      </c>
      <c r="G2601" s="531">
        <v>0.45386533665835399</v>
      </c>
      <c r="H2601" s="529"/>
      <c r="I2601" s="530"/>
      <c r="J2601" s="531"/>
      <c r="K2601" s="529"/>
      <c r="L2601" s="530"/>
      <c r="M2601" s="531"/>
      <c r="N2601" s="600"/>
    </row>
    <row r="2602" spans="1:14" ht="19" x14ac:dyDescent="0.2">
      <c r="A2602" s="534" t="s">
        <v>680</v>
      </c>
      <c r="B2602" s="529">
        <v>0.14117647058823499</v>
      </c>
      <c r="C2602" s="530">
        <v>0.187239944521498</v>
      </c>
      <c r="D2602" s="531">
        <v>0.197610294117647</v>
      </c>
      <c r="E2602" s="529">
        <v>0.132530120481928</v>
      </c>
      <c r="F2602" s="530">
        <v>0.21052631578947401</v>
      </c>
      <c r="G2602" s="531">
        <v>0.22194513715710701</v>
      </c>
      <c r="H2602" s="529"/>
      <c r="I2602" s="530"/>
      <c r="J2602" s="531"/>
      <c r="K2602" s="529"/>
      <c r="L2602" s="530"/>
      <c r="M2602" s="531"/>
      <c r="N2602" s="600"/>
    </row>
    <row r="2603" spans="1:14" ht="19" x14ac:dyDescent="0.2">
      <c r="A2603" s="534" t="s">
        <v>681</v>
      </c>
      <c r="B2603" s="529">
        <v>2.3529411764705899E-2</v>
      </c>
      <c r="C2603" s="530">
        <v>1.2482662968099901E-2</v>
      </c>
      <c r="D2603" s="531">
        <v>1.6544117647058799E-2</v>
      </c>
      <c r="E2603" s="529">
        <v>2.40963855421687E-2</v>
      </c>
      <c r="F2603" s="530">
        <v>1.8796992481203E-2</v>
      </c>
      <c r="G2603" s="531">
        <v>2.9925187032419E-2</v>
      </c>
      <c r="H2603" s="529"/>
      <c r="I2603" s="530"/>
      <c r="J2603" s="531"/>
      <c r="K2603" s="529"/>
      <c r="L2603" s="530"/>
      <c r="M2603" s="531"/>
      <c r="N2603" s="601"/>
    </row>
    <row r="2604" spans="1:14" ht="19" x14ac:dyDescent="0.2">
      <c r="A2604" s="602" t="s">
        <v>237</v>
      </c>
      <c r="B2604" s="603">
        <v>85</v>
      </c>
      <c r="C2604" s="604">
        <v>721</v>
      </c>
      <c r="D2604" s="605">
        <v>1088</v>
      </c>
      <c r="E2604" s="603">
        <v>83</v>
      </c>
      <c r="F2604" s="604">
        <v>266</v>
      </c>
      <c r="G2604" s="605">
        <v>401</v>
      </c>
      <c r="H2604" s="603"/>
      <c r="I2604" s="604"/>
      <c r="J2604" s="605"/>
      <c r="K2604" s="603"/>
      <c r="L2604" s="604"/>
      <c r="M2604" s="605"/>
      <c r="N2604" s="586"/>
    </row>
    <row r="2605" spans="1:14" ht="19" x14ac:dyDescent="0.2">
      <c r="A2605" s="534" t="s">
        <v>177</v>
      </c>
      <c r="B2605" s="583">
        <v>3.2352941176470602</v>
      </c>
      <c r="C2605" s="584">
        <v>3.1192787794729502</v>
      </c>
      <c r="D2605" s="585">
        <v>3.09191176470588</v>
      </c>
      <c r="E2605" s="583">
        <v>3.2530120481927698</v>
      </c>
      <c r="F2605" s="584">
        <v>3.03383458646617</v>
      </c>
      <c r="G2605" s="585">
        <v>3.0124688279301801</v>
      </c>
      <c r="H2605" s="583"/>
      <c r="I2605" s="584"/>
      <c r="J2605" s="585"/>
      <c r="K2605" s="583"/>
      <c r="L2605" s="584"/>
      <c r="M2605" s="585"/>
      <c r="N2605" s="586"/>
    </row>
    <row r="2606" spans="1:14" ht="19" x14ac:dyDescent="0.2">
      <c r="A2606" s="534" t="s">
        <v>157</v>
      </c>
      <c r="B2606" s="583">
        <v>0.78143730247735199</v>
      </c>
      <c r="C2606" s="584">
        <v>0.74511559968657604</v>
      </c>
      <c r="D2606" s="585">
        <v>0.76057937022241295</v>
      </c>
      <c r="E2606" s="583">
        <v>0.77841887109541497</v>
      </c>
      <c r="F2606" s="584">
        <v>0.75409695768628804</v>
      </c>
      <c r="G2606" s="585">
        <v>0.79833836163050098</v>
      </c>
      <c r="H2606" s="583"/>
      <c r="I2606" s="584"/>
      <c r="J2606" s="585"/>
      <c r="K2606" s="583"/>
      <c r="L2606" s="584"/>
      <c r="M2606" s="585"/>
      <c r="N2606" s="586"/>
    </row>
    <row r="2607" spans="1:14" ht="19" x14ac:dyDescent="0.2">
      <c r="A2607" s="534" t="s">
        <v>238</v>
      </c>
      <c r="B2607" s="587" t="s">
        <v>226</v>
      </c>
      <c r="C2607" s="584" t="s">
        <v>118</v>
      </c>
      <c r="D2607" s="585" t="s">
        <v>118</v>
      </c>
      <c r="E2607" s="587" t="s">
        <v>226</v>
      </c>
      <c r="F2607" s="584" t="s">
        <v>244</v>
      </c>
      <c r="G2607" s="585" t="s">
        <v>244</v>
      </c>
      <c r="H2607" s="587"/>
      <c r="I2607" s="584"/>
      <c r="J2607" s="585"/>
      <c r="K2607" s="587"/>
      <c r="L2607" s="584"/>
      <c r="M2607" s="585"/>
      <c r="N2607" s="586"/>
    </row>
    <row r="2608" spans="1:14" ht="19" x14ac:dyDescent="0.2">
      <c r="A2608" s="562" t="s">
        <v>156</v>
      </c>
      <c r="B2608" s="588" t="s">
        <v>226</v>
      </c>
      <c r="C2608" s="589">
        <v>0.15570112640630593</v>
      </c>
      <c r="D2608" s="590">
        <v>0.18851727847844663</v>
      </c>
      <c r="E2608" s="588" t="s">
        <v>226</v>
      </c>
      <c r="F2608" s="589">
        <v>0.29064891389971609</v>
      </c>
      <c r="G2608" s="590">
        <v>0.3013048499527341</v>
      </c>
      <c r="H2608" s="588"/>
      <c r="I2608" s="589"/>
      <c r="J2608" s="590"/>
      <c r="K2608" s="588"/>
      <c r="L2608" s="589"/>
      <c r="M2608" s="590"/>
      <c r="N2608" s="591"/>
    </row>
    <row r="2609" spans="1:14" ht="38" x14ac:dyDescent="0.2">
      <c r="A2609" s="528" t="s">
        <v>1218</v>
      </c>
      <c r="B2609" s="568">
        <v>5.8823529411764698E-2</v>
      </c>
      <c r="C2609" s="569">
        <v>9.8885793871866301E-2</v>
      </c>
      <c r="D2609" s="570">
        <v>9.6863468634686395E-2</v>
      </c>
      <c r="E2609" s="568">
        <v>6.02409638554217E-2</v>
      </c>
      <c r="F2609" s="569">
        <v>9.4339622641509399E-2</v>
      </c>
      <c r="G2609" s="570">
        <v>0.105263157894737</v>
      </c>
      <c r="H2609" s="568"/>
      <c r="I2609" s="569"/>
      <c r="J2609" s="570"/>
      <c r="K2609" s="568"/>
      <c r="L2609" s="569"/>
      <c r="M2609" s="570"/>
      <c r="N2609" s="576"/>
    </row>
    <row r="2610" spans="1:14" ht="19" x14ac:dyDescent="0.2">
      <c r="A2610" s="534" t="s">
        <v>679</v>
      </c>
      <c r="B2610" s="529">
        <v>0.129411764705882</v>
      </c>
      <c r="C2610" s="530">
        <v>0.17827298050139301</v>
      </c>
      <c r="D2610" s="531">
        <v>0.18634686346863499</v>
      </c>
      <c r="E2610" s="529">
        <v>0.132530120481928</v>
      </c>
      <c r="F2610" s="530">
        <v>0.19245283018867901</v>
      </c>
      <c r="G2610" s="531">
        <v>0.21804511278195499</v>
      </c>
      <c r="H2610" s="529"/>
      <c r="I2610" s="530"/>
      <c r="J2610" s="531"/>
      <c r="K2610" s="529"/>
      <c r="L2610" s="530"/>
      <c r="M2610" s="531"/>
      <c r="N2610" s="577"/>
    </row>
    <row r="2611" spans="1:14" ht="19" x14ac:dyDescent="0.2">
      <c r="A2611" s="534" t="s">
        <v>680</v>
      </c>
      <c r="B2611" s="529">
        <v>0.35294117647058798</v>
      </c>
      <c r="C2611" s="530">
        <v>0.28690807799442902</v>
      </c>
      <c r="D2611" s="531">
        <v>0.29520295202952002</v>
      </c>
      <c r="E2611" s="529">
        <v>0.36144578313253001</v>
      </c>
      <c r="F2611" s="530">
        <v>0.31320754716981097</v>
      </c>
      <c r="G2611" s="531">
        <v>0.31578947368421101</v>
      </c>
      <c r="H2611" s="529"/>
      <c r="I2611" s="530"/>
      <c r="J2611" s="531"/>
      <c r="K2611" s="529"/>
      <c r="L2611" s="530"/>
      <c r="M2611" s="531"/>
      <c r="N2611" s="577"/>
    </row>
    <row r="2612" spans="1:14" ht="19" x14ac:dyDescent="0.2">
      <c r="A2612" s="534" t="s">
        <v>681</v>
      </c>
      <c r="B2612" s="529">
        <v>0.45882352941176502</v>
      </c>
      <c r="C2612" s="530">
        <v>0.435933147632312</v>
      </c>
      <c r="D2612" s="531">
        <v>0.42158671586715901</v>
      </c>
      <c r="E2612" s="529">
        <v>0.44578313253011997</v>
      </c>
      <c r="F2612" s="530">
        <v>0.4</v>
      </c>
      <c r="G2612" s="531">
        <v>0.360902255639098</v>
      </c>
      <c r="H2612" s="529"/>
      <c r="I2612" s="530"/>
      <c r="J2612" s="531"/>
      <c r="K2612" s="529"/>
      <c r="L2612" s="530"/>
      <c r="M2612" s="531"/>
      <c r="N2612" s="577"/>
    </row>
    <row r="2613" spans="1:14" ht="19" x14ac:dyDescent="0.2">
      <c r="A2613" s="602" t="s">
        <v>237</v>
      </c>
      <c r="B2613" s="603">
        <v>85</v>
      </c>
      <c r="C2613" s="604">
        <v>718</v>
      </c>
      <c r="D2613" s="605">
        <v>1084</v>
      </c>
      <c r="E2613" s="603">
        <v>83</v>
      </c>
      <c r="F2613" s="604">
        <v>265</v>
      </c>
      <c r="G2613" s="605">
        <v>399</v>
      </c>
      <c r="H2613" s="603"/>
      <c r="I2613" s="604"/>
      <c r="J2613" s="605"/>
      <c r="K2613" s="603"/>
      <c r="L2613" s="604"/>
      <c r="M2613" s="605"/>
      <c r="N2613" s="582"/>
    </row>
    <row r="2614" spans="1:14" ht="19" x14ac:dyDescent="0.2">
      <c r="A2614" s="534" t="s">
        <v>177</v>
      </c>
      <c r="B2614" s="583">
        <v>1.78823529411765</v>
      </c>
      <c r="C2614" s="584">
        <v>1.9401114206128101</v>
      </c>
      <c r="D2614" s="585">
        <v>1.95848708487085</v>
      </c>
      <c r="E2614" s="583">
        <v>1.80722891566265</v>
      </c>
      <c r="F2614" s="584">
        <v>1.9811320754716999</v>
      </c>
      <c r="G2614" s="585">
        <v>2.0676691729323302</v>
      </c>
      <c r="H2614" s="583"/>
      <c r="I2614" s="584"/>
      <c r="J2614" s="585"/>
      <c r="K2614" s="583"/>
      <c r="L2614" s="584"/>
      <c r="M2614" s="585"/>
      <c r="N2614" s="586"/>
    </row>
    <row r="2615" spans="1:14" ht="19" x14ac:dyDescent="0.2">
      <c r="A2615" s="534" t="s">
        <v>157</v>
      </c>
      <c r="B2615" s="583">
        <v>0.88766839645941498</v>
      </c>
      <c r="C2615" s="584">
        <v>1.0037758499210501</v>
      </c>
      <c r="D2615" s="585">
        <v>0.99728714144539399</v>
      </c>
      <c r="E2615" s="583">
        <v>0.88974964038673399</v>
      </c>
      <c r="F2615" s="584">
        <v>0.98647225071432598</v>
      </c>
      <c r="G2615" s="585">
        <v>0.99896042991187395</v>
      </c>
      <c r="H2615" s="583"/>
      <c r="I2615" s="584"/>
      <c r="J2615" s="585"/>
      <c r="K2615" s="583"/>
      <c r="L2615" s="584"/>
      <c r="M2615" s="585"/>
      <c r="N2615" s="586"/>
    </row>
    <row r="2616" spans="1:14" ht="19" x14ac:dyDescent="0.2">
      <c r="A2616" s="534" t="s">
        <v>238</v>
      </c>
      <c r="B2616" s="587" t="s">
        <v>226</v>
      </c>
      <c r="C2616" s="584" t="s">
        <v>118</v>
      </c>
      <c r="D2616" s="585" t="s">
        <v>118</v>
      </c>
      <c r="E2616" s="587" t="s">
        <v>226</v>
      </c>
      <c r="F2616" s="584" t="s">
        <v>118</v>
      </c>
      <c r="G2616" s="585" t="s">
        <v>244</v>
      </c>
      <c r="H2616" s="587"/>
      <c r="I2616" s="584"/>
      <c r="J2616" s="585"/>
      <c r="K2616" s="587"/>
      <c r="L2616" s="584"/>
      <c r="M2616" s="585"/>
      <c r="N2616" s="586"/>
    </row>
    <row r="2617" spans="1:14" ht="19" x14ac:dyDescent="0.2">
      <c r="A2617" s="562" t="s">
        <v>156</v>
      </c>
      <c r="B2617" s="588" t="s">
        <v>226</v>
      </c>
      <c r="C2617" s="589">
        <v>-0.15130482219422348</v>
      </c>
      <c r="D2617" s="590">
        <v>-0.17071491617394127</v>
      </c>
      <c r="E2617" s="588" t="s">
        <v>226</v>
      </c>
      <c r="F2617" s="589">
        <v>-0.17628793884787217</v>
      </c>
      <c r="G2617" s="590">
        <v>-0.26071128492312323</v>
      </c>
      <c r="H2617" s="588"/>
      <c r="I2617" s="589"/>
      <c r="J2617" s="590"/>
      <c r="K2617" s="588"/>
      <c r="L2617" s="589"/>
      <c r="M2617" s="590"/>
      <c r="N2617" s="591"/>
    </row>
    <row r="2618" spans="1:14" ht="38" x14ac:dyDescent="0.2">
      <c r="A2618" s="528" t="s">
        <v>1219</v>
      </c>
      <c r="B2618" s="568">
        <v>8.2352941176470601E-2</v>
      </c>
      <c r="C2618" s="569">
        <v>0.102777777777778</v>
      </c>
      <c r="D2618" s="570">
        <v>9.7516099356025704E-2</v>
      </c>
      <c r="E2618" s="568">
        <v>8.4337349397590397E-2</v>
      </c>
      <c r="F2618" s="569">
        <v>8.2706766917293201E-2</v>
      </c>
      <c r="G2618" s="570">
        <v>8.2294264339152101E-2</v>
      </c>
      <c r="H2618" s="568"/>
      <c r="I2618" s="569"/>
      <c r="J2618" s="570"/>
      <c r="K2618" s="568"/>
      <c r="L2618" s="569"/>
      <c r="M2618" s="570"/>
      <c r="N2618" s="576"/>
    </row>
    <row r="2619" spans="1:14" ht="19" x14ac:dyDescent="0.2">
      <c r="A2619" s="534" t="s">
        <v>679</v>
      </c>
      <c r="B2619" s="529">
        <v>0.14117647058823499</v>
      </c>
      <c r="C2619" s="530">
        <v>0.118055555555556</v>
      </c>
      <c r="D2619" s="531">
        <v>0.115915363385465</v>
      </c>
      <c r="E2619" s="529">
        <v>0.132530120481928</v>
      </c>
      <c r="F2619" s="530">
        <v>0.12781954887218</v>
      </c>
      <c r="G2619" s="531">
        <v>0.11720698254364099</v>
      </c>
      <c r="H2619" s="529"/>
      <c r="I2619" s="530"/>
      <c r="J2619" s="531"/>
      <c r="K2619" s="529"/>
      <c r="L2619" s="530"/>
      <c r="M2619" s="531"/>
      <c r="N2619" s="577"/>
    </row>
    <row r="2620" spans="1:14" ht="19" x14ac:dyDescent="0.2">
      <c r="A2620" s="534" t="s">
        <v>680</v>
      </c>
      <c r="B2620" s="529">
        <v>0.247058823529412</v>
      </c>
      <c r="C2620" s="530">
        <v>0.23888888888888901</v>
      </c>
      <c r="D2620" s="531">
        <v>0.26310947562097498</v>
      </c>
      <c r="E2620" s="529">
        <v>0.25301204819277101</v>
      </c>
      <c r="F2620" s="530">
        <v>0.24812030075187999</v>
      </c>
      <c r="G2620" s="531">
        <v>0.27182044887780499</v>
      </c>
      <c r="H2620" s="529"/>
      <c r="I2620" s="530"/>
      <c r="J2620" s="531"/>
      <c r="K2620" s="529"/>
      <c r="L2620" s="530"/>
      <c r="M2620" s="531"/>
      <c r="N2620" s="577"/>
    </row>
    <row r="2621" spans="1:14" ht="19" x14ac:dyDescent="0.2">
      <c r="A2621" s="534" t="s">
        <v>681</v>
      </c>
      <c r="B2621" s="529">
        <v>0.52941176470588203</v>
      </c>
      <c r="C2621" s="530">
        <v>0.54027777777777797</v>
      </c>
      <c r="D2621" s="531">
        <v>0.52345906163753497</v>
      </c>
      <c r="E2621" s="529">
        <v>0.530120481927711</v>
      </c>
      <c r="F2621" s="530">
        <v>0.54135338345864703</v>
      </c>
      <c r="G2621" s="531">
        <v>0.52867830423940199</v>
      </c>
      <c r="H2621" s="529"/>
      <c r="I2621" s="530"/>
      <c r="J2621" s="531"/>
      <c r="K2621" s="529"/>
      <c r="L2621" s="530"/>
      <c r="M2621" s="531"/>
      <c r="N2621" s="636"/>
    </row>
    <row r="2622" spans="1:14" ht="19" x14ac:dyDescent="0.2">
      <c r="A2622" s="602" t="s">
        <v>237</v>
      </c>
      <c r="B2622" s="603">
        <v>85</v>
      </c>
      <c r="C2622" s="604">
        <v>720</v>
      </c>
      <c r="D2622" s="605">
        <v>1087</v>
      </c>
      <c r="E2622" s="603">
        <v>83</v>
      </c>
      <c r="F2622" s="604">
        <v>266</v>
      </c>
      <c r="G2622" s="605">
        <v>401</v>
      </c>
      <c r="H2622" s="603"/>
      <c r="I2622" s="604"/>
      <c r="J2622" s="605"/>
      <c r="K2622" s="603"/>
      <c r="L2622" s="604"/>
      <c r="M2622" s="605"/>
      <c r="N2622" s="586"/>
    </row>
    <row r="2623" spans="1:14" ht="19" x14ac:dyDescent="0.2">
      <c r="A2623" s="534" t="s">
        <v>177</v>
      </c>
      <c r="B2623" s="583">
        <v>1.77647058823529</v>
      </c>
      <c r="C2623" s="584">
        <v>1.7833333333333301</v>
      </c>
      <c r="D2623" s="585">
        <v>1.7874885004599801</v>
      </c>
      <c r="E2623" s="583">
        <v>1.7710843373494001</v>
      </c>
      <c r="F2623" s="584">
        <v>1.75187969924812</v>
      </c>
      <c r="G2623" s="585">
        <v>1.75311720698254</v>
      </c>
      <c r="H2623" s="583"/>
      <c r="I2623" s="584"/>
      <c r="J2623" s="585"/>
      <c r="K2623" s="583"/>
      <c r="L2623" s="584"/>
      <c r="M2623" s="585"/>
      <c r="N2623" s="586"/>
    </row>
    <row r="2624" spans="1:14" ht="19" x14ac:dyDescent="0.2">
      <c r="A2624" s="534" t="s">
        <v>157</v>
      </c>
      <c r="B2624" s="583">
        <v>0.98048178861982205</v>
      </c>
      <c r="C2624" s="584">
        <v>1.01189036661453</v>
      </c>
      <c r="D2624" s="585">
        <v>0.99256436469059395</v>
      </c>
      <c r="E2624" s="583">
        <v>0.97936392006364104</v>
      </c>
      <c r="F2624" s="584">
        <v>0.97055529748341296</v>
      </c>
      <c r="G2624" s="585">
        <v>0.95728601197770502</v>
      </c>
      <c r="H2624" s="583"/>
      <c r="I2624" s="584"/>
      <c r="J2624" s="585"/>
      <c r="K2624" s="583"/>
      <c r="L2624" s="584"/>
      <c r="M2624" s="585"/>
      <c r="N2624" s="586"/>
    </row>
    <row r="2625" spans="1:14" ht="19" x14ac:dyDescent="0.2">
      <c r="A2625" s="534" t="s">
        <v>238</v>
      </c>
      <c r="B2625" s="587" t="s">
        <v>226</v>
      </c>
      <c r="C2625" s="584" t="s">
        <v>118</v>
      </c>
      <c r="D2625" s="585" t="s">
        <v>118</v>
      </c>
      <c r="E2625" s="587" t="s">
        <v>226</v>
      </c>
      <c r="F2625" s="584" t="s">
        <v>118</v>
      </c>
      <c r="G2625" s="585" t="s">
        <v>118</v>
      </c>
      <c r="H2625" s="587"/>
      <c r="I2625" s="584"/>
      <c r="J2625" s="585"/>
      <c r="K2625" s="587"/>
      <c r="L2625" s="584"/>
      <c r="M2625" s="585"/>
      <c r="N2625" s="586"/>
    </row>
    <row r="2626" spans="1:14" ht="19" x14ac:dyDescent="0.2">
      <c r="A2626" s="562" t="s">
        <v>156</v>
      </c>
      <c r="B2626" s="588" t="s">
        <v>226</v>
      </c>
      <c r="C2626" s="589">
        <v>-6.7821034021706191E-3</v>
      </c>
      <c r="D2626" s="590">
        <v>-1.1100451131070587E-2</v>
      </c>
      <c r="E2626" s="588" t="s">
        <v>226</v>
      </c>
      <c r="F2626" s="589">
        <v>1.9787268330899249E-2</v>
      </c>
      <c r="G2626" s="590">
        <v>1.8768821587334016E-2</v>
      </c>
      <c r="H2626" s="588"/>
      <c r="I2626" s="589"/>
      <c r="J2626" s="590"/>
      <c r="K2626" s="588"/>
      <c r="L2626" s="589"/>
      <c r="M2626" s="590"/>
      <c r="N2626" s="591"/>
    </row>
    <row r="2627" spans="1:14" ht="38" x14ac:dyDescent="0.2">
      <c r="A2627" s="528" t="s">
        <v>1220</v>
      </c>
      <c r="B2627" s="568">
        <v>7.0588235294117604E-2</v>
      </c>
      <c r="C2627" s="569">
        <v>9.30555555555556E-2</v>
      </c>
      <c r="D2627" s="570">
        <v>0.110395584176633</v>
      </c>
      <c r="E2627" s="568">
        <v>6.02409638554217E-2</v>
      </c>
      <c r="F2627" s="569">
        <v>6.0377358490565997E-2</v>
      </c>
      <c r="G2627" s="570">
        <v>8.2500000000000004E-2</v>
      </c>
      <c r="H2627" s="568"/>
      <c r="I2627" s="569"/>
      <c r="J2627" s="570"/>
      <c r="K2627" s="568"/>
      <c r="L2627" s="569"/>
      <c r="M2627" s="570"/>
      <c r="N2627" s="576"/>
    </row>
    <row r="2628" spans="1:14" ht="19" x14ac:dyDescent="0.2">
      <c r="A2628" s="534" t="s">
        <v>679</v>
      </c>
      <c r="B2628" s="529">
        <v>0.14117647058823499</v>
      </c>
      <c r="C2628" s="530">
        <v>0.13888888888888901</v>
      </c>
      <c r="D2628" s="531">
        <v>0.13155473781048799</v>
      </c>
      <c r="E2628" s="529">
        <v>0.132530120481928</v>
      </c>
      <c r="F2628" s="530">
        <v>0.12452830188679199</v>
      </c>
      <c r="G2628" s="531">
        <v>0.12</v>
      </c>
      <c r="H2628" s="529"/>
      <c r="I2628" s="530"/>
      <c r="J2628" s="531"/>
      <c r="K2628" s="529"/>
      <c r="L2628" s="530"/>
      <c r="M2628" s="531"/>
      <c r="N2628" s="577"/>
    </row>
    <row r="2629" spans="1:14" ht="19" x14ac:dyDescent="0.2">
      <c r="A2629" s="534" t="s">
        <v>680</v>
      </c>
      <c r="B2629" s="529">
        <v>0.247058823529412</v>
      </c>
      <c r="C2629" s="530">
        <v>0.25555555555555598</v>
      </c>
      <c r="D2629" s="531">
        <v>0.26586936522539101</v>
      </c>
      <c r="E2629" s="529">
        <v>0.25301204819277101</v>
      </c>
      <c r="F2629" s="530">
        <v>0.26415094339622602</v>
      </c>
      <c r="G2629" s="531">
        <v>0.28000000000000003</v>
      </c>
      <c r="H2629" s="529"/>
      <c r="I2629" s="530"/>
      <c r="J2629" s="531"/>
      <c r="K2629" s="529"/>
      <c r="L2629" s="530"/>
      <c r="M2629" s="531"/>
      <c r="N2629" s="577"/>
    </row>
    <row r="2630" spans="1:14" ht="19" x14ac:dyDescent="0.2">
      <c r="A2630" s="534" t="s">
        <v>681</v>
      </c>
      <c r="B2630" s="529">
        <v>0.54117647058823504</v>
      </c>
      <c r="C2630" s="530">
        <v>0.51249999999999996</v>
      </c>
      <c r="D2630" s="531">
        <v>0.49218031278748903</v>
      </c>
      <c r="E2630" s="529">
        <v>0.55421686746987997</v>
      </c>
      <c r="F2630" s="530">
        <v>0.55094339622641497</v>
      </c>
      <c r="G2630" s="531">
        <v>0.51749999999999996</v>
      </c>
      <c r="H2630" s="529"/>
      <c r="I2630" s="530"/>
      <c r="J2630" s="531"/>
      <c r="K2630" s="529"/>
      <c r="L2630" s="530"/>
      <c r="M2630" s="531"/>
      <c r="N2630" s="636"/>
    </row>
    <row r="2631" spans="1:14" ht="19" x14ac:dyDescent="0.2">
      <c r="A2631" s="602" t="s">
        <v>237</v>
      </c>
      <c r="B2631" s="603">
        <v>85</v>
      </c>
      <c r="C2631" s="604">
        <v>720</v>
      </c>
      <c r="D2631" s="605">
        <v>1087</v>
      </c>
      <c r="E2631" s="603">
        <v>83</v>
      </c>
      <c r="F2631" s="604">
        <v>265</v>
      </c>
      <c r="G2631" s="605">
        <v>400</v>
      </c>
      <c r="H2631" s="603"/>
      <c r="I2631" s="604"/>
      <c r="J2631" s="605"/>
      <c r="K2631" s="603"/>
      <c r="L2631" s="604"/>
      <c r="M2631" s="605"/>
      <c r="N2631" s="582"/>
    </row>
    <row r="2632" spans="1:14" ht="19" x14ac:dyDescent="0.2">
      <c r="A2632" s="534" t="s">
        <v>177</v>
      </c>
      <c r="B2632" s="583">
        <v>1.74117647058824</v>
      </c>
      <c r="C2632" s="584">
        <v>1.8125</v>
      </c>
      <c r="D2632" s="585">
        <v>1.86016559337627</v>
      </c>
      <c r="E2632" s="583">
        <v>1.69879518072289</v>
      </c>
      <c r="F2632" s="584">
        <v>1.6943396226415099</v>
      </c>
      <c r="G2632" s="585">
        <v>1.7675000000000001</v>
      </c>
      <c r="H2632" s="583"/>
      <c r="I2632" s="584"/>
      <c r="J2632" s="585"/>
      <c r="K2632" s="583"/>
      <c r="L2632" s="584"/>
      <c r="M2632" s="585"/>
      <c r="N2632" s="586"/>
    </row>
    <row r="2633" spans="1:14" ht="19" x14ac:dyDescent="0.2">
      <c r="A2633" s="534" t="s">
        <v>157</v>
      </c>
      <c r="B2633" s="583">
        <v>0.95310196796803304</v>
      </c>
      <c r="C2633" s="584">
        <v>0.99490181650173104</v>
      </c>
      <c r="D2633" s="585">
        <v>1.0230966112995701</v>
      </c>
      <c r="E2633" s="583">
        <v>0.92043123190134002</v>
      </c>
      <c r="F2633" s="584">
        <v>0.90921525736183895</v>
      </c>
      <c r="G2633" s="585">
        <v>0.95693943523441805</v>
      </c>
      <c r="H2633" s="583"/>
      <c r="I2633" s="584"/>
      <c r="J2633" s="585"/>
      <c r="K2633" s="583"/>
      <c r="L2633" s="584"/>
      <c r="M2633" s="585"/>
      <c r="N2633" s="586"/>
    </row>
    <row r="2634" spans="1:14" ht="19" x14ac:dyDescent="0.2">
      <c r="A2634" s="534" t="s">
        <v>238</v>
      </c>
      <c r="B2634" s="587" t="s">
        <v>226</v>
      </c>
      <c r="C2634" s="584" t="s">
        <v>118</v>
      </c>
      <c r="D2634" s="585" t="s">
        <v>118</v>
      </c>
      <c r="E2634" s="587" t="s">
        <v>226</v>
      </c>
      <c r="F2634" s="584" t="s">
        <v>118</v>
      </c>
      <c r="G2634" s="585" t="s">
        <v>118</v>
      </c>
      <c r="H2634" s="587"/>
      <c r="I2634" s="584"/>
      <c r="J2634" s="585"/>
      <c r="K2634" s="587"/>
      <c r="L2634" s="584"/>
      <c r="M2634" s="585"/>
      <c r="N2634" s="586"/>
    </row>
    <row r="2635" spans="1:14" ht="19" x14ac:dyDescent="0.2">
      <c r="A2635" s="562" t="s">
        <v>156</v>
      </c>
      <c r="B2635" s="588" t="s">
        <v>226</v>
      </c>
      <c r="C2635" s="589">
        <v>-7.1689013155637263E-2</v>
      </c>
      <c r="D2635" s="590">
        <v>-0.11630291946416105</v>
      </c>
      <c r="E2635" s="588" t="s">
        <v>226</v>
      </c>
      <c r="F2635" s="589">
        <v>4.9004435916619512E-3</v>
      </c>
      <c r="G2635" s="590">
        <v>-7.179641338563883E-2</v>
      </c>
      <c r="H2635" s="588"/>
      <c r="I2635" s="589"/>
      <c r="J2635" s="590"/>
      <c r="K2635" s="588"/>
      <c r="L2635" s="589"/>
      <c r="M2635" s="590"/>
      <c r="N2635" s="591"/>
    </row>
    <row r="2636" spans="1:14" ht="38" x14ac:dyDescent="0.2">
      <c r="A2636" s="528" t="s">
        <v>1221</v>
      </c>
      <c r="B2636" s="687">
        <v>0.25882352941176501</v>
      </c>
      <c r="C2636" s="530">
        <v>0.137119113573407</v>
      </c>
      <c r="D2636" s="531">
        <v>0.109375</v>
      </c>
      <c r="E2636" s="687">
        <v>0.265060240963855</v>
      </c>
      <c r="F2636" s="530">
        <v>0.180451127819549</v>
      </c>
      <c r="G2636" s="531">
        <v>0.15</v>
      </c>
      <c r="H2636" s="687"/>
      <c r="I2636" s="530"/>
      <c r="J2636" s="531"/>
      <c r="K2636" s="687"/>
      <c r="L2636" s="530"/>
      <c r="M2636" s="531"/>
      <c r="N2636" s="586"/>
    </row>
    <row r="2637" spans="1:14" ht="19" x14ac:dyDescent="0.2">
      <c r="A2637" s="534" t="s">
        <v>679</v>
      </c>
      <c r="B2637" s="687">
        <v>0.32941176470588202</v>
      </c>
      <c r="C2637" s="530">
        <v>0.19390581717451499</v>
      </c>
      <c r="D2637" s="531">
        <v>0.173713235294118</v>
      </c>
      <c r="E2637" s="687">
        <v>0.33734939759036098</v>
      </c>
      <c r="F2637" s="530">
        <v>0.25187969924811998</v>
      </c>
      <c r="G2637" s="531">
        <v>0.215</v>
      </c>
      <c r="H2637" s="687"/>
      <c r="I2637" s="530"/>
      <c r="J2637" s="531"/>
      <c r="K2637" s="687"/>
      <c r="L2637" s="530"/>
      <c r="M2637" s="531"/>
      <c r="N2637" s="586"/>
    </row>
    <row r="2638" spans="1:14" ht="19" x14ac:dyDescent="0.2">
      <c r="A2638" s="534" t="s">
        <v>680</v>
      </c>
      <c r="B2638" s="687">
        <v>0.25882352941176501</v>
      </c>
      <c r="C2638" s="530">
        <v>0.29778393351800603</v>
      </c>
      <c r="D2638" s="531">
        <v>0.296875</v>
      </c>
      <c r="E2638" s="687">
        <v>0.25301204819277101</v>
      </c>
      <c r="F2638" s="530">
        <v>0.31203007518796999</v>
      </c>
      <c r="G2638" s="531">
        <v>0.32500000000000001</v>
      </c>
      <c r="H2638" s="687"/>
      <c r="I2638" s="530"/>
      <c r="J2638" s="531"/>
      <c r="K2638" s="687"/>
      <c r="L2638" s="530"/>
      <c r="M2638" s="531"/>
      <c r="N2638" s="586"/>
    </row>
    <row r="2639" spans="1:14" ht="19" x14ac:dyDescent="0.2">
      <c r="A2639" s="534" t="s">
        <v>681</v>
      </c>
      <c r="B2639" s="687">
        <v>0.152941176470588</v>
      </c>
      <c r="C2639" s="530">
        <v>0.37119113573407198</v>
      </c>
      <c r="D2639" s="531">
        <v>0.42003676470588203</v>
      </c>
      <c r="E2639" s="687">
        <v>0.14457831325301199</v>
      </c>
      <c r="F2639" s="530">
        <v>0.255639097744361</v>
      </c>
      <c r="G2639" s="531">
        <v>0.31</v>
      </c>
      <c r="H2639" s="687"/>
      <c r="I2639" s="530"/>
      <c r="J2639" s="531"/>
      <c r="K2639" s="687"/>
      <c r="L2639" s="530"/>
      <c r="M2639" s="531"/>
      <c r="N2639" s="586"/>
    </row>
    <row r="2640" spans="1:14" ht="19" x14ac:dyDescent="0.2">
      <c r="A2640" s="602" t="s">
        <v>237</v>
      </c>
      <c r="B2640" s="603">
        <v>85</v>
      </c>
      <c r="C2640" s="604">
        <v>722</v>
      </c>
      <c r="D2640" s="605">
        <v>1088</v>
      </c>
      <c r="E2640" s="603">
        <v>83</v>
      </c>
      <c r="F2640" s="604">
        <v>266</v>
      </c>
      <c r="G2640" s="605">
        <v>400</v>
      </c>
      <c r="H2640" s="603"/>
      <c r="I2640" s="604"/>
      <c r="J2640" s="605"/>
      <c r="K2640" s="603"/>
      <c r="L2640" s="604"/>
      <c r="M2640" s="605"/>
      <c r="N2640" s="582"/>
    </row>
    <row r="2641" spans="1:14" ht="19" x14ac:dyDescent="0.2">
      <c r="A2641" s="534" t="s">
        <v>177</v>
      </c>
      <c r="B2641" s="587">
        <v>2.6941176470588202</v>
      </c>
      <c r="C2641" s="584">
        <v>2.09695290858726</v>
      </c>
      <c r="D2641" s="585">
        <v>1.97242647058823</v>
      </c>
      <c r="E2641" s="587">
        <v>2.7228915662650599</v>
      </c>
      <c r="F2641" s="584">
        <v>2.3571428571428599</v>
      </c>
      <c r="G2641" s="585">
        <v>2.2050000000000001</v>
      </c>
      <c r="H2641" s="587"/>
      <c r="I2641" s="584"/>
      <c r="J2641" s="585"/>
      <c r="K2641" s="587"/>
      <c r="L2641" s="584"/>
      <c r="M2641" s="585"/>
      <c r="N2641" s="586"/>
    </row>
    <row r="2642" spans="1:14" ht="19" x14ac:dyDescent="0.2">
      <c r="A2642" s="534" t="s">
        <v>157</v>
      </c>
      <c r="B2642" s="587">
        <v>1.02380626668754</v>
      </c>
      <c r="C2642" s="584">
        <v>1.0515250772428499</v>
      </c>
      <c r="D2642" s="585">
        <v>1.0155972199054699</v>
      </c>
      <c r="E2642" s="587">
        <v>1.0158890496847901</v>
      </c>
      <c r="F2642" s="584">
        <v>1.05163202648905</v>
      </c>
      <c r="G2642" s="585">
        <v>1.0419641179319199</v>
      </c>
      <c r="H2642" s="587"/>
      <c r="I2642" s="584"/>
      <c r="J2642" s="585"/>
      <c r="K2642" s="587"/>
      <c r="L2642" s="584"/>
      <c r="M2642" s="585"/>
      <c r="N2642" s="586"/>
    </row>
    <row r="2643" spans="1:14" ht="19" x14ac:dyDescent="0.2">
      <c r="A2643" s="534" t="s">
        <v>238</v>
      </c>
      <c r="B2643" s="587" t="s">
        <v>226</v>
      </c>
      <c r="C2643" s="584" t="s">
        <v>215</v>
      </c>
      <c r="D2643" s="585" t="s">
        <v>215</v>
      </c>
      <c r="E2643" s="587" t="s">
        <v>226</v>
      </c>
      <c r="F2643" s="584" t="s">
        <v>214</v>
      </c>
      <c r="G2643" s="585" t="s">
        <v>215</v>
      </c>
      <c r="H2643" s="587"/>
      <c r="I2643" s="584"/>
      <c r="J2643" s="585"/>
      <c r="K2643" s="587"/>
      <c r="L2643" s="584"/>
      <c r="M2643" s="585"/>
      <c r="N2643" s="586"/>
    </row>
    <row r="2644" spans="1:14" ht="19" x14ac:dyDescent="0.2">
      <c r="A2644" s="562" t="s">
        <v>156</v>
      </c>
      <c r="B2644" s="587" t="s">
        <v>226</v>
      </c>
      <c r="C2644" s="584">
        <v>0.56790346839597516</v>
      </c>
      <c r="D2644" s="585">
        <v>0.71060767233861077</v>
      </c>
      <c r="E2644" s="587" t="s">
        <v>226</v>
      </c>
      <c r="F2644" s="584">
        <v>0.34779152774880651</v>
      </c>
      <c r="G2644" s="585">
        <v>0.49703397396540477</v>
      </c>
      <c r="H2644" s="587"/>
      <c r="I2644" s="584"/>
      <c r="J2644" s="585"/>
      <c r="K2644" s="587"/>
      <c r="L2644" s="584"/>
      <c r="M2644" s="585"/>
      <c r="N2644" s="586"/>
    </row>
    <row r="2645" spans="1:14" ht="38" x14ac:dyDescent="0.2">
      <c r="A2645" s="528" t="s">
        <v>1222</v>
      </c>
      <c r="B2645" s="568">
        <v>0.4</v>
      </c>
      <c r="C2645" s="569">
        <v>0.28987517337031898</v>
      </c>
      <c r="D2645" s="570">
        <v>0.28913443830570901</v>
      </c>
      <c r="E2645" s="568">
        <v>0.40963855421686701</v>
      </c>
      <c r="F2645" s="569">
        <v>0.34586466165413499</v>
      </c>
      <c r="G2645" s="570">
        <v>0.34164588528678302</v>
      </c>
      <c r="H2645" s="568"/>
      <c r="I2645" s="569"/>
      <c r="J2645" s="570"/>
      <c r="K2645" s="568"/>
      <c r="L2645" s="569"/>
      <c r="M2645" s="570"/>
      <c r="N2645" s="576"/>
    </row>
    <row r="2646" spans="1:14" ht="19" x14ac:dyDescent="0.2">
      <c r="A2646" s="534" t="s">
        <v>679</v>
      </c>
      <c r="B2646" s="529">
        <v>0.34117647058823503</v>
      </c>
      <c r="C2646" s="530">
        <v>0.31484049930651897</v>
      </c>
      <c r="D2646" s="531">
        <v>0.30755064456721898</v>
      </c>
      <c r="E2646" s="529">
        <v>0.34939759036144602</v>
      </c>
      <c r="F2646" s="530">
        <v>0.33834586466165401</v>
      </c>
      <c r="G2646" s="531">
        <v>0.324189526184539</v>
      </c>
      <c r="H2646" s="529"/>
      <c r="I2646" s="530"/>
      <c r="J2646" s="531"/>
      <c r="K2646" s="529"/>
      <c r="L2646" s="530"/>
      <c r="M2646" s="531"/>
      <c r="N2646" s="577"/>
    </row>
    <row r="2647" spans="1:14" ht="19" x14ac:dyDescent="0.2">
      <c r="A2647" s="534" t="s">
        <v>680</v>
      </c>
      <c r="B2647" s="529">
        <v>0.16470588235294101</v>
      </c>
      <c r="C2647" s="530">
        <v>0.23855755894590799</v>
      </c>
      <c r="D2647" s="531">
        <v>0.24677716390423601</v>
      </c>
      <c r="E2647" s="529">
        <v>0.14457831325301199</v>
      </c>
      <c r="F2647" s="530">
        <v>0.203007518796992</v>
      </c>
      <c r="G2647" s="531">
        <v>0.21197007481296801</v>
      </c>
      <c r="H2647" s="529"/>
      <c r="I2647" s="530"/>
      <c r="J2647" s="531"/>
      <c r="K2647" s="529"/>
      <c r="L2647" s="530"/>
      <c r="M2647" s="531"/>
      <c r="N2647" s="577"/>
    </row>
    <row r="2648" spans="1:14" ht="19" x14ac:dyDescent="0.2">
      <c r="A2648" s="534" t="s">
        <v>681</v>
      </c>
      <c r="B2648" s="529">
        <v>9.41176470588235E-2</v>
      </c>
      <c r="C2648" s="530">
        <v>0.15672676837725399</v>
      </c>
      <c r="D2648" s="531">
        <v>0.156537753222836</v>
      </c>
      <c r="E2648" s="529">
        <v>9.6385542168674704E-2</v>
      </c>
      <c r="F2648" s="530">
        <v>0.112781954887218</v>
      </c>
      <c r="G2648" s="531">
        <v>0.122194513715711</v>
      </c>
      <c r="H2648" s="529"/>
      <c r="I2648" s="530"/>
      <c r="J2648" s="531"/>
      <c r="K2648" s="529"/>
      <c r="L2648" s="530"/>
      <c r="M2648" s="531"/>
      <c r="N2648" s="636"/>
    </row>
    <row r="2649" spans="1:14" ht="19" x14ac:dyDescent="0.2">
      <c r="A2649" s="602" t="s">
        <v>237</v>
      </c>
      <c r="B2649" s="603">
        <v>85</v>
      </c>
      <c r="C2649" s="604">
        <v>721</v>
      </c>
      <c r="D2649" s="605">
        <v>1086</v>
      </c>
      <c r="E2649" s="603">
        <v>83</v>
      </c>
      <c r="F2649" s="604">
        <v>266</v>
      </c>
      <c r="G2649" s="605">
        <v>401</v>
      </c>
      <c r="H2649" s="603"/>
      <c r="I2649" s="604"/>
      <c r="J2649" s="605"/>
      <c r="K2649" s="603"/>
      <c r="L2649" s="604"/>
      <c r="M2649" s="605"/>
      <c r="N2649" s="582"/>
    </row>
    <row r="2650" spans="1:14" ht="19" x14ac:dyDescent="0.2">
      <c r="A2650" s="534" t="s">
        <v>177</v>
      </c>
      <c r="B2650" s="583">
        <v>3.0470588235294098</v>
      </c>
      <c r="C2650" s="584">
        <v>2.7378640776698999</v>
      </c>
      <c r="D2650" s="585">
        <v>2.7292817679558001</v>
      </c>
      <c r="E2650" s="583">
        <v>3.07228915662651</v>
      </c>
      <c r="F2650" s="584">
        <v>2.9172932330827099</v>
      </c>
      <c r="G2650" s="585">
        <v>2.8852867830423898</v>
      </c>
      <c r="H2650" s="583"/>
      <c r="I2650" s="584"/>
      <c r="J2650" s="585"/>
      <c r="K2650" s="583"/>
      <c r="L2650" s="584"/>
      <c r="M2650" s="585"/>
      <c r="N2650" s="586"/>
    </row>
    <row r="2651" spans="1:14" ht="19" x14ac:dyDescent="0.2">
      <c r="A2651" s="534" t="s">
        <v>157</v>
      </c>
      <c r="B2651" s="583">
        <v>0.974751279056565</v>
      </c>
      <c r="C2651" s="584">
        <v>1.04313650345139</v>
      </c>
      <c r="D2651" s="585">
        <v>1.0439241986443299</v>
      </c>
      <c r="E2651" s="583">
        <v>0.97258935924173895</v>
      </c>
      <c r="F2651" s="584">
        <v>0.99845248397031405</v>
      </c>
      <c r="G2651" s="585">
        <v>1.01577949381245</v>
      </c>
      <c r="H2651" s="583"/>
      <c r="I2651" s="584"/>
      <c r="J2651" s="585"/>
      <c r="K2651" s="583"/>
      <c r="L2651" s="584"/>
      <c r="M2651" s="585"/>
      <c r="N2651" s="586"/>
    </row>
    <row r="2652" spans="1:14" ht="19" x14ac:dyDescent="0.2">
      <c r="A2652" s="534" t="s">
        <v>238</v>
      </c>
      <c r="B2652" s="587" t="s">
        <v>226</v>
      </c>
      <c r="C2652" s="584" t="s">
        <v>214</v>
      </c>
      <c r="D2652" s="585" t="s">
        <v>214</v>
      </c>
      <c r="E2652" s="587" t="s">
        <v>226</v>
      </c>
      <c r="F2652" s="584" t="s">
        <v>118</v>
      </c>
      <c r="G2652" s="585" t="s">
        <v>118</v>
      </c>
      <c r="H2652" s="587"/>
      <c r="I2652" s="584"/>
      <c r="J2652" s="585"/>
      <c r="K2652" s="587"/>
      <c r="L2652" s="584"/>
      <c r="M2652" s="585"/>
      <c r="N2652" s="586"/>
    </row>
    <row r="2653" spans="1:14" ht="19" x14ac:dyDescent="0.2">
      <c r="A2653" s="562" t="s">
        <v>156</v>
      </c>
      <c r="B2653" s="588" t="s">
        <v>226</v>
      </c>
      <c r="C2653" s="589">
        <v>0.29640871049616985</v>
      </c>
      <c r="D2653" s="590">
        <v>0.30440625477049399</v>
      </c>
      <c r="E2653" s="588" t="s">
        <v>226</v>
      </c>
      <c r="F2653" s="589">
        <v>0.15523615398047166</v>
      </c>
      <c r="G2653" s="590">
        <v>0.1840974096476963</v>
      </c>
      <c r="H2653" s="588"/>
      <c r="I2653" s="589"/>
      <c r="J2653" s="590"/>
      <c r="K2653" s="588"/>
      <c r="L2653" s="589"/>
      <c r="M2653" s="590"/>
      <c r="N2653" s="591"/>
    </row>
    <row r="2654" spans="1:14" ht="38" x14ac:dyDescent="0.2">
      <c r="A2654" s="528" t="s">
        <v>1223</v>
      </c>
      <c r="B2654" s="568">
        <v>0.152941176470588</v>
      </c>
      <c r="C2654" s="569">
        <v>0.125</v>
      </c>
      <c r="D2654" s="570">
        <v>0.116835326586937</v>
      </c>
      <c r="E2654" s="568">
        <v>0.156626506024096</v>
      </c>
      <c r="F2654" s="569">
        <v>9.7744360902255606E-2</v>
      </c>
      <c r="G2654" s="570">
        <v>8.9775561097256901E-2</v>
      </c>
      <c r="H2654" s="568"/>
      <c r="I2654" s="569"/>
      <c r="J2654" s="570"/>
      <c r="K2654" s="568"/>
      <c r="L2654" s="569"/>
      <c r="M2654" s="570"/>
      <c r="N2654" s="599" t="s">
        <v>219</v>
      </c>
    </row>
    <row r="2655" spans="1:14" ht="19" x14ac:dyDescent="0.2">
      <c r="A2655" s="534" t="s">
        <v>679</v>
      </c>
      <c r="B2655" s="529">
        <v>0.30588235294117599</v>
      </c>
      <c r="C2655" s="530">
        <v>0.3</v>
      </c>
      <c r="D2655" s="531">
        <v>0.28334866605335801</v>
      </c>
      <c r="E2655" s="529">
        <v>0.313253012048193</v>
      </c>
      <c r="F2655" s="530">
        <v>0.25939849624060202</v>
      </c>
      <c r="G2655" s="531">
        <v>0.24438902743142099</v>
      </c>
      <c r="H2655" s="529"/>
      <c r="I2655" s="530"/>
      <c r="J2655" s="531"/>
      <c r="K2655" s="529"/>
      <c r="L2655" s="530"/>
      <c r="M2655" s="531"/>
      <c r="N2655" s="600"/>
    </row>
    <row r="2656" spans="1:14" ht="19" x14ac:dyDescent="0.2">
      <c r="A2656" s="534" t="s">
        <v>680</v>
      </c>
      <c r="B2656" s="529">
        <v>0.34117647058823503</v>
      </c>
      <c r="C2656" s="530">
        <v>0.37222222222222201</v>
      </c>
      <c r="D2656" s="531">
        <v>0.383624655013799</v>
      </c>
      <c r="E2656" s="529">
        <v>0.32530120481927699</v>
      </c>
      <c r="F2656" s="530">
        <v>0.383458646616541</v>
      </c>
      <c r="G2656" s="531">
        <v>0.37406483790523698</v>
      </c>
      <c r="H2656" s="529"/>
      <c r="I2656" s="530"/>
      <c r="J2656" s="531"/>
      <c r="K2656" s="529"/>
      <c r="L2656" s="530"/>
      <c r="M2656" s="531"/>
      <c r="N2656" s="600"/>
    </row>
    <row r="2657" spans="1:14" ht="19" x14ac:dyDescent="0.2">
      <c r="A2657" s="534" t="s">
        <v>681</v>
      </c>
      <c r="B2657" s="529">
        <v>0.2</v>
      </c>
      <c r="C2657" s="530">
        <v>0.202777777777778</v>
      </c>
      <c r="D2657" s="531">
        <v>0.216191352345906</v>
      </c>
      <c r="E2657" s="529">
        <v>0.20481927710843401</v>
      </c>
      <c r="F2657" s="530">
        <v>0.25939849624060202</v>
      </c>
      <c r="G2657" s="531">
        <v>0.29177057356608499</v>
      </c>
      <c r="H2657" s="529"/>
      <c r="I2657" s="530"/>
      <c r="J2657" s="531"/>
      <c r="K2657" s="529"/>
      <c r="L2657" s="530"/>
      <c r="M2657" s="531"/>
      <c r="N2657" s="601"/>
    </row>
    <row r="2658" spans="1:14" ht="19" x14ac:dyDescent="0.2">
      <c r="A2658" s="602" t="s">
        <v>237</v>
      </c>
      <c r="B2658" s="603">
        <v>85</v>
      </c>
      <c r="C2658" s="604">
        <v>720</v>
      </c>
      <c r="D2658" s="605">
        <v>1087</v>
      </c>
      <c r="E2658" s="603">
        <v>83</v>
      </c>
      <c r="F2658" s="604">
        <v>266</v>
      </c>
      <c r="G2658" s="605">
        <v>401</v>
      </c>
      <c r="H2658" s="603"/>
      <c r="I2658" s="604"/>
      <c r="J2658" s="605"/>
      <c r="K2658" s="603"/>
      <c r="L2658" s="604"/>
      <c r="M2658" s="605"/>
      <c r="N2658" s="586"/>
    </row>
    <row r="2659" spans="1:14" ht="19" x14ac:dyDescent="0.2">
      <c r="A2659" s="534" t="s">
        <v>177</v>
      </c>
      <c r="B2659" s="583">
        <v>2.4117647058823501</v>
      </c>
      <c r="C2659" s="584">
        <v>2.3472222222222201</v>
      </c>
      <c r="D2659" s="585">
        <v>2.3008279668813199</v>
      </c>
      <c r="E2659" s="583">
        <v>2.4216867469879499</v>
      </c>
      <c r="F2659" s="584">
        <v>2.19548872180451</v>
      </c>
      <c r="G2659" s="585">
        <v>2.1321695760598498</v>
      </c>
      <c r="H2659" s="583"/>
      <c r="I2659" s="584"/>
      <c r="J2659" s="585"/>
      <c r="K2659" s="583"/>
      <c r="L2659" s="584"/>
      <c r="M2659" s="585"/>
      <c r="N2659" s="586"/>
    </row>
    <row r="2660" spans="1:14" ht="19" x14ac:dyDescent="0.2">
      <c r="A2660" s="534" t="s">
        <v>157</v>
      </c>
      <c r="B2660" s="583">
        <v>0.97948136965508503</v>
      </c>
      <c r="C2660" s="584">
        <v>0.939915692106295</v>
      </c>
      <c r="D2660" s="585">
        <v>0.93658466909549698</v>
      </c>
      <c r="E2660" s="583">
        <v>0.98921602276765797</v>
      </c>
      <c r="F2660" s="584">
        <v>0.93533282637718695</v>
      </c>
      <c r="G2660" s="585">
        <v>0.93807650603352699</v>
      </c>
      <c r="H2660" s="583"/>
      <c r="I2660" s="584"/>
      <c r="J2660" s="585"/>
      <c r="K2660" s="583"/>
      <c r="L2660" s="584"/>
      <c r="M2660" s="585"/>
      <c r="N2660" s="586"/>
    </row>
    <row r="2661" spans="1:14" ht="19" x14ac:dyDescent="0.2">
      <c r="A2661" s="534" t="s">
        <v>238</v>
      </c>
      <c r="B2661" s="587" t="s">
        <v>226</v>
      </c>
      <c r="C2661" s="584" t="s">
        <v>118</v>
      </c>
      <c r="D2661" s="585" t="s">
        <v>118</v>
      </c>
      <c r="E2661" s="587" t="s">
        <v>226</v>
      </c>
      <c r="F2661" s="584" t="s">
        <v>118</v>
      </c>
      <c r="G2661" s="585" t="s">
        <v>244</v>
      </c>
      <c r="H2661" s="587"/>
      <c r="I2661" s="584"/>
      <c r="J2661" s="585"/>
      <c r="K2661" s="587"/>
      <c r="L2661" s="584"/>
      <c r="M2661" s="585"/>
      <c r="N2661" s="586"/>
    </row>
    <row r="2662" spans="1:14" ht="19" x14ac:dyDescent="0.2">
      <c r="A2662" s="562" t="s">
        <v>156</v>
      </c>
      <c r="B2662" s="588" t="s">
        <v>226</v>
      </c>
      <c r="C2662" s="589">
        <v>6.8668375474713259E-2</v>
      </c>
      <c r="D2662" s="590">
        <v>0.11844816882190376</v>
      </c>
      <c r="E2662" s="588" t="s">
        <v>226</v>
      </c>
      <c r="F2662" s="589">
        <v>0.24183693633374326</v>
      </c>
      <c r="G2662" s="590">
        <v>0.3086285277010794</v>
      </c>
      <c r="H2662" s="588"/>
      <c r="I2662" s="589"/>
      <c r="J2662" s="590"/>
      <c r="K2662" s="588"/>
      <c r="L2662" s="589"/>
      <c r="M2662" s="590"/>
      <c r="N2662" s="591"/>
    </row>
    <row r="2663" spans="1:14" ht="38" x14ac:dyDescent="0.2">
      <c r="A2663" s="528" t="s">
        <v>1224</v>
      </c>
      <c r="B2663" s="568">
        <v>0.17857142857142899</v>
      </c>
      <c r="C2663" s="569">
        <v>0.24200278164116801</v>
      </c>
      <c r="D2663" s="570">
        <v>0.20994475138121499</v>
      </c>
      <c r="E2663" s="568">
        <v>0.180722891566265</v>
      </c>
      <c r="F2663" s="569">
        <v>0.139097744360902</v>
      </c>
      <c r="G2663" s="570">
        <v>0.14713216957606001</v>
      </c>
      <c r="H2663" s="568"/>
      <c r="I2663" s="569"/>
      <c r="J2663" s="570"/>
      <c r="K2663" s="568"/>
      <c r="L2663" s="569"/>
      <c r="M2663" s="570"/>
      <c r="N2663" s="599" t="s">
        <v>219</v>
      </c>
    </row>
    <row r="2664" spans="1:14" ht="19" x14ac:dyDescent="0.2">
      <c r="A2664" s="534" t="s">
        <v>679</v>
      </c>
      <c r="B2664" s="529">
        <v>0.34523809523809501</v>
      </c>
      <c r="C2664" s="530">
        <v>0.34631432545201701</v>
      </c>
      <c r="D2664" s="531">
        <v>0.32872928176795602</v>
      </c>
      <c r="E2664" s="529">
        <v>0.34939759036144602</v>
      </c>
      <c r="F2664" s="530">
        <v>0.349624060150376</v>
      </c>
      <c r="G2664" s="531">
        <v>0.30174563591022402</v>
      </c>
      <c r="H2664" s="529"/>
      <c r="I2664" s="530"/>
      <c r="J2664" s="531"/>
      <c r="K2664" s="529"/>
      <c r="L2664" s="530"/>
      <c r="M2664" s="531"/>
      <c r="N2664" s="600"/>
    </row>
    <row r="2665" spans="1:14" ht="19" x14ac:dyDescent="0.2">
      <c r="A2665" s="534" t="s">
        <v>680</v>
      </c>
      <c r="B2665" s="529">
        <v>0.35714285714285698</v>
      </c>
      <c r="C2665" s="530">
        <v>0.30180806675938798</v>
      </c>
      <c r="D2665" s="531">
        <v>0.34806629834254099</v>
      </c>
      <c r="E2665" s="529">
        <v>0.34939759036144602</v>
      </c>
      <c r="F2665" s="530">
        <v>0.34586466165413499</v>
      </c>
      <c r="G2665" s="531">
        <v>0.371571072319202</v>
      </c>
      <c r="H2665" s="529"/>
      <c r="I2665" s="530"/>
      <c r="J2665" s="531"/>
      <c r="K2665" s="529"/>
      <c r="L2665" s="530"/>
      <c r="M2665" s="531"/>
      <c r="N2665" s="600"/>
    </row>
    <row r="2666" spans="1:14" ht="19" x14ac:dyDescent="0.2">
      <c r="A2666" s="534" t="s">
        <v>681</v>
      </c>
      <c r="B2666" s="529">
        <v>0.119047619047619</v>
      </c>
      <c r="C2666" s="530">
        <v>0.109874826147427</v>
      </c>
      <c r="D2666" s="531">
        <v>0.113259668508287</v>
      </c>
      <c r="E2666" s="529">
        <v>0.120481927710843</v>
      </c>
      <c r="F2666" s="530">
        <v>0.16541353383458601</v>
      </c>
      <c r="G2666" s="531">
        <v>0.179551122194514</v>
      </c>
      <c r="H2666" s="529"/>
      <c r="I2666" s="530"/>
      <c r="J2666" s="531"/>
      <c r="K2666" s="529"/>
      <c r="L2666" s="530"/>
      <c r="M2666" s="531"/>
      <c r="N2666" s="601"/>
    </row>
    <row r="2667" spans="1:14" ht="19" x14ac:dyDescent="0.2">
      <c r="A2667" s="602" t="s">
        <v>237</v>
      </c>
      <c r="B2667" s="603">
        <v>84</v>
      </c>
      <c r="C2667" s="604">
        <v>719</v>
      </c>
      <c r="D2667" s="605">
        <v>1086</v>
      </c>
      <c r="E2667" s="603">
        <v>83</v>
      </c>
      <c r="F2667" s="604">
        <v>266</v>
      </c>
      <c r="G2667" s="605">
        <v>401</v>
      </c>
      <c r="H2667" s="603"/>
      <c r="I2667" s="604"/>
      <c r="J2667" s="605"/>
      <c r="K2667" s="603"/>
      <c r="L2667" s="604"/>
      <c r="M2667" s="605"/>
      <c r="N2667" s="586"/>
    </row>
    <row r="2668" spans="1:14" ht="19" x14ac:dyDescent="0.2">
      <c r="A2668" s="534" t="s">
        <v>177</v>
      </c>
      <c r="B2668" s="583">
        <v>2.5833333333333299</v>
      </c>
      <c r="C2668" s="584">
        <v>2.7204450625869301</v>
      </c>
      <c r="D2668" s="585">
        <v>2.6353591160221002</v>
      </c>
      <c r="E2668" s="583">
        <v>2.5903614457831301</v>
      </c>
      <c r="F2668" s="584">
        <v>2.4624060150375899</v>
      </c>
      <c r="G2668" s="585">
        <v>2.4164588528678301</v>
      </c>
      <c r="H2668" s="583"/>
      <c r="I2668" s="584"/>
      <c r="J2668" s="585"/>
      <c r="K2668" s="583"/>
      <c r="L2668" s="584"/>
      <c r="M2668" s="585"/>
      <c r="N2668" s="586"/>
    </row>
    <row r="2669" spans="1:14" ht="19" x14ac:dyDescent="0.2">
      <c r="A2669" s="534" t="s">
        <v>157</v>
      </c>
      <c r="B2669" s="583">
        <v>0.92108282705584599</v>
      </c>
      <c r="C2669" s="584">
        <v>0.952060847505936</v>
      </c>
      <c r="D2669" s="585">
        <v>0.93749455786795299</v>
      </c>
      <c r="E2669" s="583">
        <v>0.92441338786615201</v>
      </c>
      <c r="F2669" s="584">
        <v>0.92781760599884</v>
      </c>
      <c r="G2669" s="585">
        <v>0.94796014100155102</v>
      </c>
      <c r="H2669" s="583"/>
      <c r="I2669" s="584"/>
      <c r="J2669" s="585"/>
      <c r="K2669" s="583"/>
      <c r="L2669" s="584"/>
      <c r="M2669" s="585"/>
      <c r="N2669" s="586"/>
    </row>
    <row r="2670" spans="1:14" ht="19" x14ac:dyDescent="0.2">
      <c r="A2670" s="534" t="s">
        <v>238</v>
      </c>
      <c r="B2670" s="587" t="s">
        <v>226</v>
      </c>
      <c r="C2670" s="584" t="s">
        <v>118</v>
      </c>
      <c r="D2670" s="585" t="s">
        <v>118</v>
      </c>
      <c r="E2670" s="587" t="s">
        <v>226</v>
      </c>
      <c r="F2670" s="584" t="s">
        <v>118</v>
      </c>
      <c r="G2670" s="585" t="s">
        <v>118</v>
      </c>
      <c r="H2670" s="587"/>
      <c r="I2670" s="584"/>
      <c r="J2670" s="585"/>
      <c r="K2670" s="587"/>
      <c r="L2670" s="584"/>
      <c r="M2670" s="585"/>
      <c r="N2670" s="586"/>
    </row>
    <row r="2671" spans="1:14" ht="19" x14ac:dyDescent="0.2">
      <c r="A2671" s="562" t="s">
        <v>156</v>
      </c>
      <c r="B2671" s="588" t="s">
        <v>226</v>
      </c>
      <c r="C2671" s="589">
        <v>-0.14401572085732187</v>
      </c>
      <c r="D2671" s="590">
        <v>-5.5494490343588866E-2</v>
      </c>
      <c r="E2671" s="588" t="s">
        <v>226</v>
      </c>
      <c r="F2671" s="589">
        <v>0.13791011284786953</v>
      </c>
      <c r="G2671" s="590">
        <v>0.18344926689804297</v>
      </c>
      <c r="H2671" s="588"/>
      <c r="I2671" s="589"/>
      <c r="J2671" s="590"/>
      <c r="K2671" s="588"/>
      <c r="L2671" s="589"/>
      <c r="M2671" s="590"/>
      <c r="N2671" s="591"/>
    </row>
    <row r="2672" spans="1:14" ht="28" customHeight="1" x14ac:dyDescent="0.2">
      <c r="A2672" s="528" t="s">
        <v>1225</v>
      </c>
      <c r="B2672" s="568">
        <v>0.238095238095238</v>
      </c>
      <c r="C2672" s="569">
        <v>0.22222222222222199</v>
      </c>
      <c r="D2672" s="570">
        <v>0.19539170506912401</v>
      </c>
      <c r="E2672" s="568">
        <v>0.24390243902438999</v>
      </c>
      <c r="F2672" s="569">
        <v>0.177358490566038</v>
      </c>
      <c r="G2672" s="570">
        <v>0.17042606516290701</v>
      </c>
      <c r="H2672" s="568"/>
      <c r="I2672" s="569"/>
      <c r="J2672" s="570"/>
      <c r="K2672" s="568"/>
      <c r="L2672" s="569"/>
      <c r="M2672" s="570"/>
      <c r="N2672" s="599" t="s">
        <v>949</v>
      </c>
    </row>
    <row r="2673" spans="1:14" ht="19" x14ac:dyDescent="0.2">
      <c r="A2673" s="534" t="s">
        <v>679</v>
      </c>
      <c r="B2673" s="529">
        <v>0.25</v>
      </c>
      <c r="C2673" s="530">
        <v>0.31805555555555598</v>
      </c>
      <c r="D2673" s="531">
        <v>0.323502304147466</v>
      </c>
      <c r="E2673" s="529">
        <v>0.24390243902438999</v>
      </c>
      <c r="F2673" s="530">
        <v>0.30943396226415099</v>
      </c>
      <c r="G2673" s="531">
        <v>0.29573934837092702</v>
      </c>
      <c r="H2673" s="529"/>
      <c r="I2673" s="530"/>
      <c r="J2673" s="531"/>
      <c r="K2673" s="529"/>
      <c r="L2673" s="530"/>
      <c r="M2673" s="531"/>
      <c r="N2673" s="600"/>
    </row>
    <row r="2674" spans="1:14" ht="19" x14ac:dyDescent="0.2">
      <c r="A2674" s="534" t="s">
        <v>680</v>
      </c>
      <c r="B2674" s="529">
        <v>0.34523809523809501</v>
      </c>
      <c r="C2674" s="530">
        <v>0.32083333333333303</v>
      </c>
      <c r="D2674" s="531">
        <v>0.34746543778801797</v>
      </c>
      <c r="E2674" s="529">
        <v>0.353658536585366</v>
      </c>
      <c r="F2674" s="530">
        <v>0.339622641509434</v>
      </c>
      <c r="G2674" s="531">
        <v>0.36842105263157898</v>
      </c>
      <c r="H2674" s="529"/>
      <c r="I2674" s="530"/>
      <c r="J2674" s="531"/>
      <c r="K2674" s="529"/>
      <c r="L2674" s="530"/>
      <c r="M2674" s="531"/>
      <c r="N2674" s="600"/>
    </row>
    <row r="2675" spans="1:14" ht="19" x14ac:dyDescent="0.2">
      <c r="A2675" s="534" t="s">
        <v>681</v>
      </c>
      <c r="B2675" s="529">
        <v>0.16666666666666699</v>
      </c>
      <c r="C2675" s="530">
        <v>0.13888888888888901</v>
      </c>
      <c r="D2675" s="531">
        <v>0.13364055299539199</v>
      </c>
      <c r="E2675" s="529">
        <v>0.15853658536585399</v>
      </c>
      <c r="F2675" s="530">
        <v>0.17358490566037699</v>
      </c>
      <c r="G2675" s="531">
        <v>0.16541353383458601</v>
      </c>
      <c r="H2675" s="529"/>
      <c r="I2675" s="530"/>
      <c r="J2675" s="531"/>
      <c r="K2675" s="529"/>
      <c r="L2675" s="530"/>
      <c r="M2675" s="531"/>
      <c r="N2675" s="601"/>
    </row>
    <row r="2676" spans="1:14" ht="19" x14ac:dyDescent="0.2">
      <c r="A2676" s="602" t="s">
        <v>237</v>
      </c>
      <c r="B2676" s="603">
        <v>84</v>
      </c>
      <c r="C2676" s="604">
        <v>720</v>
      </c>
      <c r="D2676" s="605">
        <v>1085</v>
      </c>
      <c r="E2676" s="603">
        <v>82</v>
      </c>
      <c r="F2676" s="604">
        <v>265</v>
      </c>
      <c r="G2676" s="605">
        <v>399</v>
      </c>
      <c r="H2676" s="603"/>
      <c r="I2676" s="604"/>
      <c r="J2676" s="605"/>
      <c r="K2676" s="603"/>
      <c r="L2676" s="604"/>
      <c r="M2676" s="605"/>
      <c r="N2676" s="586"/>
    </row>
    <row r="2677" spans="1:14" ht="19" x14ac:dyDescent="0.2">
      <c r="A2677" s="534" t="s">
        <v>177</v>
      </c>
      <c r="B2677" s="583">
        <v>2.5595238095238102</v>
      </c>
      <c r="C2677" s="584">
        <v>2.62361111111111</v>
      </c>
      <c r="D2677" s="585">
        <v>2.5806451612903198</v>
      </c>
      <c r="E2677" s="583">
        <v>2.5731707317073198</v>
      </c>
      <c r="F2677" s="584">
        <v>2.4905660377358498</v>
      </c>
      <c r="G2677" s="585">
        <v>2.4711779448621498</v>
      </c>
      <c r="H2677" s="583"/>
      <c r="I2677" s="584"/>
      <c r="J2677" s="585"/>
      <c r="K2677" s="583"/>
      <c r="L2677" s="584"/>
      <c r="M2677" s="585"/>
      <c r="N2677" s="586"/>
    </row>
    <row r="2678" spans="1:14" ht="19" x14ac:dyDescent="0.2">
      <c r="A2678" s="534" t="s">
        <v>157</v>
      </c>
      <c r="B2678" s="583">
        <v>1.03378111076206</v>
      </c>
      <c r="C2678" s="584">
        <v>0.97891442464620204</v>
      </c>
      <c r="D2678" s="585">
        <v>0.94994345742934605</v>
      </c>
      <c r="E2678" s="583">
        <v>1.03076727750126</v>
      </c>
      <c r="F2678" s="584">
        <v>0.97744723002244904</v>
      </c>
      <c r="G2678" s="585">
        <v>0.96081328924967602</v>
      </c>
      <c r="H2678" s="583"/>
      <c r="I2678" s="584"/>
      <c r="J2678" s="585"/>
      <c r="K2678" s="583"/>
      <c r="L2678" s="584"/>
      <c r="M2678" s="585"/>
      <c r="N2678" s="586"/>
    </row>
    <row r="2679" spans="1:14" ht="19" x14ac:dyDescent="0.2">
      <c r="A2679" s="534" t="s">
        <v>238</v>
      </c>
      <c r="B2679" s="587" t="s">
        <v>226</v>
      </c>
      <c r="C2679" s="584" t="s">
        <v>118</v>
      </c>
      <c r="D2679" s="585" t="s">
        <v>118</v>
      </c>
      <c r="E2679" s="587" t="s">
        <v>226</v>
      </c>
      <c r="F2679" s="584" t="s">
        <v>118</v>
      </c>
      <c r="G2679" s="585" t="s">
        <v>118</v>
      </c>
      <c r="H2679" s="587"/>
      <c r="I2679" s="584"/>
      <c r="J2679" s="585"/>
      <c r="K2679" s="587"/>
      <c r="L2679" s="584"/>
      <c r="M2679" s="585"/>
      <c r="N2679" s="586"/>
    </row>
    <row r="2680" spans="1:14" ht="19" x14ac:dyDescent="0.2">
      <c r="A2680" s="562" t="s">
        <v>156</v>
      </c>
      <c r="B2680" s="588" t="s">
        <v>226</v>
      </c>
      <c r="C2680" s="589">
        <v>-6.5467726262652792E-2</v>
      </c>
      <c r="D2680" s="590">
        <v>-2.2234325213067313E-2</v>
      </c>
      <c r="E2680" s="588" t="s">
        <v>226</v>
      </c>
      <c r="F2680" s="589">
        <v>8.4510643065173738E-2</v>
      </c>
      <c r="G2680" s="590">
        <v>0.10615255636692827</v>
      </c>
      <c r="H2680" s="588"/>
      <c r="I2680" s="589"/>
      <c r="J2680" s="590"/>
      <c r="K2680" s="588"/>
      <c r="L2680" s="589"/>
      <c r="M2680" s="590"/>
      <c r="N2680" s="591"/>
    </row>
    <row r="2681" spans="1:14" ht="38" x14ac:dyDescent="0.2">
      <c r="A2681" s="528" t="s">
        <v>1226</v>
      </c>
      <c r="B2681" s="568">
        <v>0.28235294117647097</v>
      </c>
      <c r="C2681" s="569">
        <v>0.172222222222222</v>
      </c>
      <c r="D2681" s="570">
        <v>0.138914443422263</v>
      </c>
      <c r="E2681" s="568">
        <v>0.28915662650602397</v>
      </c>
      <c r="F2681" s="569">
        <v>0.19245283018867901</v>
      </c>
      <c r="G2681" s="570">
        <v>0.1575</v>
      </c>
      <c r="H2681" s="568"/>
      <c r="I2681" s="569"/>
      <c r="J2681" s="570"/>
      <c r="K2681" s="568"/>
      <c r="L2681" s="569"/>
      <c r="M2681" s="570"/>
      <c r="N2681" s="599" t="s">
        <v>219</v>
      </c>
    </row>
    <row r="2682" spans="1:14" ht="19" x14ac:dyDescent="0.2">
      <c r="A2682" s="534" t="s">
        <v>679</v>
      </c>
      <c r="B2682" s="529">
        <v>0.34117647058823503</v>
      </c>
      <c r="C2682" s="530">
        <v>0.29305555555555601</v>
      </c>
      <c r="D2682" s="531">
        <v>0.26770929162833501</v>
      </c>
      <c r="E2682" s="529">
        <v>0.34939759036144602</v>
      </c>
      <c r="F2682" s="530">
        <v>0.33207547169811302</v>
      </c>
      <c r="G2682" s="531">
        <v>0.27250000000000002</v>
      </c>
      <c r="H2682" s="529"/>
      <c r="I2682" s="530"/>
      <c r="J2682" s="531"/>
      <c r="K2682" s="529"/>
      <c r="L2682" s="530"/>
      <c r="M2682" s="531"/>
      <c r="N2682" s="600"/>
    </row>
    <row r="2683" spans="1:14" ht="19" x14ac:dyDescent="0.2">
      <c r="A2683" s="534" t="s">
        <v>680</v>
      </c>
      <c r="B2683" s="529">
        <v>0.27058823529411802</v>
      </c>
      <c r="C2683" s="530">
        <v>0.33611111111111103</v>
      </c>
      <c r="D2683" s="531">
        <v>0.36154553817847301</v>
      </c>
      <c r="E2683" s="529">
        <v>0.265060240963855</v>
      </c>
      <c r="F2683" s="530">
        <v>0.28301886792452802</v>
      </c>
      <c r="G2683" s="531">
        <v>0.33250000000000002</v>
      </c>
      <c r="H2683" s="529"/>
      <c r="I2683" s="530"/>
      <c r="J2683" s="531"/>
      <c r="K2683" s="529"/>
      <c r="L2683" s="530"/>
      <c r="M2683" s="531"/>
      <c r="N2683" s="600"/>
    </row>
    <row r="2684" spans="1:14" ht="19" x14ac:dyDescent="0.2">
      <c r="A2684" s="534" t="s">
        <v>681</v>
      </c>
      <c r="B2684" s="529">
        <v>0.105882352941176</v>
      </c>
      <c r="C2684" s="530">
        <v>0.19861111111111099</v>
      </c>
      <c r="D2684" s="531">
        <v>0.231830726770929</v>
      </c>
      <c r="E2684" s="529">
        <v>9.6385542168674704E-2</v>
      </c>
      <c r="F2684" s="530">
        <v>0.19245283018867901</v>
      </c>
      <c r="G2684" s="531">
        <v>0.23749999999999999</v>
      </c>
      <c r="H2684" s="529"/>
      <c r="I2684" s="530"/>
      <c r="J2684" s="531"/>
      <c r="K2684" s="529"/>
      <c r="L2684" s="530"/>
      <c r="M2684" s="531"/>
      <c r="N2684" s="601"/>
    </row>
    <row r="2685" spans="1:14" ht="19" x14ac:dyDescent="0.2">
      <c r="A2685" s="602" t="s">
        <v>237</v>
      </c>
      <c r="B2685" s="603">
        <v>85</v>
      </c>
      <c r="C2685" s="604">
        <v>720</v>
      </c>
      <c r="D2685" s="605">
        <v>1087</v>
      </c>
      <c r="E2685" s="603">
        <v>83</v>
      </c>
      <c r="F2685" s="604">
        <v>265</v>
      </c>
      <c r="G2685" s="605">
        <v>400</v>
      </c>
      <c r="H2685" s="603"/>
      <c r="I2685" s="604"/>
      <c r="J2685" s="605"/>
      <c r="K2685" s="603"/>
      <c r="L2685" s="604"/>
      <c r="M2685" s="605"/>
      <c r="N2685" s="586"/>
    </row>
    <row r="2686" spans="1:14" ht="19" x14ac:dyDescent="0.2">
      <c r="A2686" s="534" t="s">
        <v>177</v>
      </c>
      <c r="B2686" s="583">
        <v>2.8</v>
      </c>
      <c r="C2686" s="584">
        <v>2.43888888888889</v>
      </c>
      <c r="D2686" s="585">
        <v>2.31370745170193</v>
      </c>
      <c r="E2686" s="583">
        <v>2.8313253012048198</v>
      </c>
      <c r="F2686" s="584">
        <v>2.5245283018867899</v>
      </c>
      <c r="G2686" s="585">
        <v>2.35</v>
      </c>
      <c r="H2686" s="583"/>
      <c r="I2686" s="584"/>
      <c r="J2686" s="585"/>
      <c r="K2686" s="583"/>
      <c r="L2686" s="584"/>
      <c r="M2686" s="585"/>
      <c r="N2686" s="586"/>
    </row>
    <row r="2687" spans="1:14" ht="19" x14ac:dyDescent="0.2">
      <c r="A2687" s="534" t="s">
        <v>157</v>
      </c>
      <c r="B2687" s="583">
        <v>0.97345726543030497</v>
      </c>
      <c r="C2687" s="584">
        <v>0.99463869574038399</v>
      </c>
      <c r="D2687" s="585">
        <v>0.97860433512396905</v>
      </c>
      <c r="E2687" s="583">
        <v>0.96042771351550804</v>
      </c>
      <c r="F2687" s="584">
        <v>1.01146938950248</v>
      </c>
      <c r="G2687" s="585">
        <v>1.0099753092592301</v>
      </c>
      <c r="H2687" s="583"/>
      <c r="I2687" s="584"/>
      <c r="J2687" s="585"/>
      <c r="K2687" s="583"/>
      <c r="L2687" s="584"/>
      <c r="M2687" s="585"/>
      <c r="N2687" s="586"/>
    </row>
    <row r="2688" spans="1:14" ht="19" x14ac:dyDescent="0.2">
      <c r="A2688" s="534" t="s">
        <v>238</v>
      </c>
      <c r="B2688" s="587" t="s">
        <v>226</v>
      </c>
      <c r="C2688" s="584" t="s">
        <v>214</v>
      </c>
      <c r="D2688" s="585" t="s">
        <v>215</v>
      </c>
      <c r="E2688" s="587" t="s">
        <v>226</v>
      </c>
      <c r="F2688" s="584" t="s">
        <v>244</v>
      </c>
      <c r="G2688" s="585" t="s">
        <v>215</v>
      </c>
      <c r="H2688" s="587"/>
      <c r="I2688" s="584"/>
      <c r="J2688" s="585"/>
      <c r="K2688" s="587"/>
      <c r="L2688" s="584"/>
      <c r="M2688" s="585"/>
      <c r="N2688" s="586"/>
    </row>
    <row r="2689" spans="1:14" ht="19" x14ac:dyDescent="0.2">
      <c r="A2689" s="562" t="s">
        <v>156</v>
      </c>
      <c r="B2689" s="588" t="s">
        <v>226</v>
      </c>
      <c r="C2689" s="589">
        <v>0.36305757322492649</v>
      </c>
      <c r="D2689" s="590">
        <v>0.49692458008217028</v>
      </c>
      <c r="E2689" s="588" t="s">
        <v>226</v>
      </c>
      <c r="F2689" s="589">
        <v>0.30331812559244803</v>
      </c>
      <c r="G2689" s="590">
        <v>0.47657135455900351</v>
      </c>
      <c r="H2689" s="588"/>
      <c r="I2689" s="589"/>
      <c r="J2689" s="590"/>
      <c r="K2689" s="588"/>
      <c r="L2689" s="589"/>
      <c r="M2689" s="590"/>
      <c r="N2689" s="591"/>
    </row>
    <row r="2690" spans="1:14" ht="38" x14ac:dyDescent="0.2">
      <c r="A2690" s="528" t="s">
        <v>1227</v>
      </c>
      <c r="B2690" s="568">
        <v>0.30588235294117599</v>
      </c>
      <c r="C2690" s="569">
        <v>0.17385257301808099</v>
      </c>
      <c r="D2690" s="570">
        <v>0.14838709677419401</v>
      </c>
      <c r="E2690" s="568">
        <v>0.313253012048193</v>
      </c>
      <c r="F2690" s="569">
        <v>0.186311787072243</v>
      </c>
      <c r="G2690" s="570">
        <v>0.15365239294710301</v>
      </c>
      <c r="H2690" s="568"/>
      <c r="I2690" s="569"/>
      <c r="J2690" s="570"/>
      <c r="K2690" s="568"/>
      <c r="L2690" s="569"/>
      <c r="M2690" s="570"/>
      <c r="N2690" s="576"/>
    </row>
    <row r="2691" spans="1:14" ht="19" x14ac:dyDescent="0.2">
      <c r="A2691" s="534" t="s">
        <v>679</v>
      </c>
      <c r="B2691" s="529">
        <v>0.17647058823529399</v>
      </c>
      <c r="C2691" s="530">
        <v>0.198887343532684</v>
      </c>
      <c r="D2691" s="531">
        <v>0.17972350230414699</v>
      </c>
      <c r="E2691" s="529">
        <v>0.180722891566265</v>
      </c>
      <c r="F2691" s="530">
        <v>0.21673003802281399</v>
      </c>
      <c r="G2691" s="531">
        <v>0.19395465994962199</v>
      </c>
      <c r="H2691" s="529"/>
      <c r="I2691" s="530"/>
      <c r="J2691" s="531"/>
      <c r="K2691" s="529"/>
      <c r="L2691" s="530"/>
      <c r="M2691" s="531"/>
      <c r="N2691" s="577"/>
    </row>
    <row r="2692" spans="1:14" ht="19" x14ac:dyDescent="0.2">
      <c r="A2692" s="534" t="s">
        <v>680</v>
      </c>
      <c r="B2692" s="529">
        <v>0.28235294117647097</v>
      </c>
      <c r="C2692" s="530">
        <v>0.27538247566064</v>
      </c>
      <c r="D2692" s="531">
        <v>0.27004608294930899</v>
      </c>
      <c r="E2692" s="529">
        <v>0.28915662650602397</v>
      </c>
      <c r="F2692" s="530">
        <v>0.28517110266159701</v>
      </c>
      <c r="G2692" s="531">
        <v>0.26448362720403001</v>
      </c>
      <c r="H2692" s="529"/>
      <c r="I2692" s="530"/>
      <c r="J2692" s="531"/>
      <c r="K2692" s="529"/>
      <c r="L2692" s="530"/>
      <c r="M2692" s="531"/>
      <c r="N2692" s="577"/>
    </row>
    <row r="2693" spans="1:14" ht="19" x14ac:dyDescent="0.2">
      <c r="A2693" s="534" t="s">
        <v>681</v>
      </c>
      <c r="B2693" s="529">
        <v>0.23529411764705899</v>
      </c>
      <c r="C2693" s="530">
        <v>0.351877607788595</v>
      </c>
      <c r="D2693" s="531">
        <v>0.40184331797235001</v>
      </c>
      <c r="E2693" s="529">
        <v>0.21686746987951799</v>
      </c>
      <c r="F2693" s="530">
        <v>0.31178707224334601</v>
      </c>
      <c r="G2693" s="531">
        <v>0.38790931989924399</v>
      </c>
      <c r="H2693" s="529"/>
      <c r="I2693" s="530"/>
      <c r="J2693" s="531"/>
      <c r="K2693" s="529"/>
      <c r="L2693" s="530"/>
      <c r="M2693" s="531"/>
      <c r="N2693" s="636"/>
    </row>
    <row r="2694" spans="1:14" ht="19" x14ac:dyDescent="0.2">
      <c r="A2694" s="602" t="s">
        <v>237</v>
      </c>
      <c r="B2694" s="603">
        <v>85</v>
      </c>
      <c r="C2694" s="604">
        <v>719</v>
      </c>
      <c r="D2694" s="605">
        <v>1085</v>
      </c>
      <c r="E2694" s="603">
        <v>83</v>
      </c>
      <c r="F2694" s="604">
        <v>263</v>
      </c>
      <c r="G2694" s="605">
        <v>397</v>
      </c>
      <c r="H2694" s="603"/>
      <c r="I2694" s="604"/>
      <c r="J2694" s="605"/>
      <c r="K2694" s="603"/>
      <c r="L2694" s="604"/>
      <c r="M2694" s="605"/>
      <c r="N2694" s="582"/>
    </row>
    <row r="2695" spans="1:14" ht="19" x14ac:dyDescent="0.2">
      <c r="A2695" s="534" t="s">
        <v>177</v>
      </c>
      <c r="B2695" s="583">
        <v>2.5529411764705898</v>
      </c>
      <c r="C2695" s="584">
        <v>2.19471488178025</v>
      </c>
      <c r="D2695" s="585">
        <v>2.0746543778801798</v>
      </c>
      <c r="E2695" s="583">
        <v>2.5903614457831301</v>
      </c>
      <c r="F2695" s="584">
        <v>2.2775665399239502</v>
      </c>
      <c r="G2695" s="585">
        <v>2.1133501259445802</v>
      </c>
      <c r="H2695" s="583"/>
      <c r="I2695" s="584"/>
      <c r="J2695" s="585"/>
      <c r="K2695" s="583"/>
      <c r="L2695" s="584"/>
      <c r="M2695" s="585"/>
      <c r="N2695" s="586"/>
    </row>
    <row r="2696" spans="1:14" ht="19" x14ac:dyDescent="0.2">
      <c r="A2696" s="534" t="s">
        <v>157</v>
      </c>
      <c r="B2696" s="583">
        <v>1.1599043716016</v>
      </c>
      <c r="C2696" s="584">
        <v>1.0999746240113999</v>
      </c>
      <c r="D2696" s="585">
        <v>1.08195233002997</v>
      </c>
      <c r="E2696" s="583">
        <v>1.14802210162197</v>
      </c>
      <c r="F2696" s="584">
        <v>1.0960331711032301</v>
      </c>
      <c r="G2696" s="585">
        <v>1.08931825164406</v>
      </c>
      <c r="H2696" s="583"/>
      <c r="I2696" s="584"/>
      <c r="J2696" s="585"/>
      <c r="K2696" s="583"/>
      <c r="L2696" s="584"/>
      <c r="M2696" s="585"/>
      <c r="N2696" s="586"/>
    </row>
    <row r="2697" spans="1:14" ht="19" x14ac:dyDescent="0.2">
      <c r="A2697" s="534" t="s">
        <v>238</v>
      </c>
      <c r="B2697" s="587" t="s">
        <v>226</v>
      </c>
      <c r="C2697" s="584" t="s">
        <v>214</v>
      </c>
      <c r="D2697" s="585" t="s">
        <v>215</v>
      </c>
      <c r="E2697" s="587" t="s">
        <v>226</v>
      </c>
      <c r="F2697" s="584" t="s">
        <v>244</v>
      </c>
      <c r="G2697" s="585" t="s">
        <v>215</v>
      </c>
      <c r="H2697" s="587"/>
      <c r="I2697" s="584"/>
      <c r="J2697" s="585"/>
      <c r="K2697" s="587"/>
      <c r="L2697" s="584"/>
      <c r="M2697" s="585"/>
      <c r="N2697" s="586"/>
    </row>
    <row r="2698" spans="1:14" ht="19" x14ac:dyDescent="0.2">
      <c r="A2698" s="562" t="s">
        <v>156</v>
      </c>
      <c r="B2698" s="588" t="s">
        <v>226</v>
      </c>
      <c r="C2698" s="589">
        <v>0.32566778075657432</v>
      </c>
      <c r="D2698" s="590">
        <v>0.44205903098998961</v>
      </c>
      <c r="E2698" s="588" t="s">
        <v>226</v>
      </c>
      <c r="F2698" s="589">
        <v>0.28538817446951087</v>
      </c>
      <c r="G2698" s="590">
        <v>0.43789895112710886</v>
      </c>
      <c r="H2698" s="588"/>
      <c r="I2698" s="589"/>
      <c r="J2698" s="590"/>
      <c r="K2698" s="588"/>
      <c r="L2698" s="589"/>
      <c r="M2698" s="590"/>
      <c r="N2698" s="591"/>
    </row>
    <row r="2699" spans="1:14" ht="38" x14ac:dyDescent="0.2">
      <c r="A2699" s="528" t="s">
        <v>1228</v>
      </c>
      <c r="B2699" s="568">
        <v>0.27058823529411802</v>
      </c>
      <c r="C2699" s="569">
        <v>0.30962343096234302</v>
      </c>
      <c r="D2699" s="570">
        <v>0.28901200369344399</v>
      </c>
      <c r="E2699" s="568">
        <v>0.27710843373493999</v>
      </c>
      <c r="F2699" s="569">
        <v>0.255639097744361</v>
      </c>
      <c r="G2699" s="570">
        <v>0.23250000000000001</v>
      </c>
      <c r="H2699" s="568"/>
      <c r="I2699" s="569"/>
      <c r="J2699" s="570"/>
      <c r="K2699" s="568"/>
      <c r="L2699" s="569"/>
      <c r="M2699" s="570"/>
      <c r="N2699" s="576"/>
    </row>
    <row r="2700" spans="1:14" ht="19" x14ac:dyDescent="0.2">
      <c r="A2700" s="534" t="s">
        <v>679</v>
      </c>
      <c r="B2700" s="529">
        <v>0.435294117647059</v>
      </c>
      <c r="C2700" s="530">
        <v>0.39748953974895401</v>
      </c>
      <c r="D2700" s="531">
        <v>0.38965835641735902</v>
      </c>
      <c r="E2700" s="529">
        <v>0.421686746987952</v>
      </c>
      <c r="F2700" s="530">
        <v>0.40225563909774398</v>
      </c>
      <c r="G2700" s="531">
        <v>0.38</v>
      </c>
      <c r="H2700" s="529"/>
      <c r="I2700" s="530"/>
      <c r="J2700" s="531"/>
      <c r="K2700" s="529"/>
      <c r="L2700" s="530"/>
      <c r="M2700" s="531"/>
      <c r="N2700" s="577"/>
    </row>
    <row r="2701" spans="1:14" ht="19" x14ac:dyDescent="0.2">
      <c r="A2701" s="534" t="s">
        <v>680</v>
      </c>
      <c r="B2701" s="529">
        <v>0.223529411764706</v>
      </c>
      <c r="C2701" s="530">
        <v>0.231520223152022</v>
      </c>
      <c r="D2701" s="531">
        <v>0.26315789473684198</v>
      </c>
      <c r="E2701" s="529">
        <v>0.22891566265060201</v>
      </c>
      <c r="F2701" s="530">
        <v>0.255639097744361</v>
      </c>
      <c r="G2701" s="531">
        <v>0.30249999999999999</v>
      </c>
      <c r="H2701" s="529"/>
      <c r="I2701" s="530"/>
      <c r="J2701" s="531"/>
      <c r="K2701" s="529"/>
      <c r="L2701" s="530"/>
      <c r="M2701" s="531"/>
      <c r="N2701" s="577"/>
    </row>
    <row r="2702" spans="1:14" ht="19" x14ac:dyDescent="0.2">
      <c r="A2702" s="534" t="s">
        <v>681</v>
      </c>
      <c r="B2702" s="529">
        <v>7.0588235294117604E-2</v>
      </c>
      <c r="C2702" s="530">
        <v>6.13668061366806E-2</v>
      </c>
      <c r="D2702" s="531">
        <v>5.8171745152354598E-2</v>
      </c>
      <c r="E2702" s="529">
        <v>7.2289156626505993E-2</v>
      </c>
      <c r="F2702" s="530">
        <v>8.6466165413533802E-2</v>
      </c>
      <c r="G2702" s="531">
        <v>8.5000000000000006E-2</v>
      </c>
      <c r="H2702" s="529"/>
      <c r="I2702" s="530"/>
      <c r="J2702" s="531"/>
      <c r="K2702" s="529"/>
      <c r="L2702" s="530"/>
      <c r="M2702" s="531"/>
      <c r="N2702" s="636"/>
    </row>
    <row r="2703" spans="1:14" ht="19" x14ac:dyDescent="0.2">
      <c r="A2703" s="602" t="s">
        <v>237</v>
      </c>
      <c r="B2703" s="603">
        <v>85</v>
      </c>
      <c r="C2703" s="604">
        <v>717</v>
      </c>
      <c r="D2703" s="605">
        <v>1083</v>
      </c>
      <c r="E2703" s="603">
        <v>83</v>
      </c>
      <c r="F2703" s="604">
        <v>266</v>
      </c>
      <c r="G2703" s="605">
        <v>400</v>
      </c>
      <c r="H2703" s="603"/>
      <c r="I2703" s="604"/>
      <c r="J2703" s="605"/>
      <c r="K2703" s="603"/>
      <c r="L2703" s="604"/>
      <c r="M2703" s="605"/>
      <c r="N2703" s="582"/>
    </row>
    <row r="2704" spans="1:14" ht="19" x14ac:dyDescent="0.2">
      <c r="A2704" s="534" t="s">
        <v>177</v>
      </c>
      <c r="B2704" s="583">
        <v>2.9058823529411799</v>
      </c>
      <c r="C2704" s="584">
        <v>2.9553695955369599</v>
      </c>
      <c r="D2704" s="585">
        <v>2.9095106186518902</v>
      </c>
      <c r="E2704" s="583">
        <v>2.9036144578313299</v>
      </c>
      <c r="F2704" s="584">
        <v>2.82706766917293</v>
      </c>
      <c r="G2704" s="585">
        <v>2.76</v>
      </c>
      <c r="H2704" s="583"/>
      <c r="I2704" s="584"/>
      <c r="J2704" s="585"/>
      <c r="K2704" s="583"/>
      <c r="L2704" s="584"/>
      <c r="M2704" s="585"/>
      <c r="N2704" s="586"/>
    </row>
    <row r="2705" spans="1:14" ht="19" x14ac:dyDescent="0.2">
      <c r="A2705" s="534" t="s">
        <v>157</v>
      </c>
      <c r="B2705" s="583">
        <v>0.88133461311814598</v>
      </c>
      <c r="C2705" s="584">
        <v>0.88640557436121503</v>
      </c>
      <c r="D2705" s="585">
        <v>0.88169516227293399</v>
      </c>
      <c r="E2705" s="583">
        <v>0.89189381725171502</v>
      </c>
      <c r="F2705" s="584">
        <v>0.91124031745655398</v>
      </c>
      <c r="G2705" s="585">
        <v>0.90523401480163401</v>
      </c>
      <c r="H2705" s="583"/>
      <c r="I2705" s="584"/>
      <c r="J2705" s="585"/>
      <c r="K2705" s="583"/>
      <c r="L2705" s="584"/>
      <c r="M2705" s="585"/>
      <c r="N2705" s="586"/>
    </row>
    <row r="2706" spans="1:14" ht="19" x14ac:dyDescent="0.2">
      <c r="A2706" s="534" t="s">
        <v>238</v>
      </c>
      <c r="B2706" s="587" t="s">
        <v>226</v>
      </c>
      <c r="C2706" s="584" t="s">
        <v>118</v>
      </c>
      <c r="D2706" s="585" t="s">
        <v>118</v>
      </c>
      <c r="E2706" s="587" t="s">
        <v>226</v>
      </c>
      <c r="F2706" s="584" t="s">
        <v>118</v>
      </c>
      <c r="G2706" s="585" t="s">
        <v>118</v>
      </c>
      <c r="H2706" s="587"/>
      <c r="I2706" s="584"/>
      <c r="J2706" s="585"/>
      <c r="K2706" s="587"/>
      <c r="L2706" s="584"/>
      <c r="M2706" s="585"/>
      <c r="N2706" s="586"/>
    </row>
    <row r="2707" spans="1:14" ht="19" x14ac:dyDescent="0.2">
      <c r="A2707" s="562" t="s">
        <v>156</v>
      </c>
      <c r="B2707" s="588" t="s">
        <v>226</v>
      </c>
      <c r="C2707" s="589">
        <v>-5.5829119341270807E-2</v>
      </c>
      <c r="D2707" s="590">
        <v>-4.1151022098804895E-3</v>
      </c>
      <c r="E2707" s="588" t="s">
        <v>226</v>
      </c>
      <c r="F2707" s="589">
        <v>8.4002855439997054E-2</v>
      </c>
      <c r="G2707" s="590">
        <v>0.15864898521605009</v>
      </c>
      <c r="H2707" s="588"/>
      <c r="I2707" s="589"/>
      <c r="J2707" s="590"/>
      <c r="K2707" s="588"/>
      <c r="L2707" s="589"/>
      <c r="M2707" s="590"/>
      <c r="N2707" s="591"/>
    </row>
    <row r="2708" spans="1:14" ht="38" x14ac:dyDescent="0.2">
      <c r="A2708" s="528" t="s">
        <v>1229</v>
      </c>
      <c r="B2708" s="568">
        <v>0.223529411764706</v>
      </c>
      <c r="C2708" s="569">
        <v>0.36111111111111099</v>
      </c>
      <c r="D2708" s="570">
        <v>0.35326586936522503</v>
      </c>
      <c r="E2708" s="568">
        <v>0.22891566265060201</v>
      </c>
      <c r="F2708" s="569">
        <v>0.245283018867925</v>
      </c>
      <c r="G2708" s="570">
        <v>0.27750000000000002</v>
      </c>
      <c r="H2708" s="568"/>
      <c r="I2708" s="569"/>
      <c r="J2708" s="570"/>
      <c r="K2708" s="568"/>
      <c r="L2708" s="569"/>
      <c r="M2708" s="570"/>
      <c r="N2708" s="576"/>
    </row>
    <row r="2709" spans="1:14" ht="19" x14ac:dyDescent="0.2">
      <c r="A2709" s="534" t="s">
        <v>679</v>
      </c>
      <c r="B2709" s="529">
        <v>0.28235294117647097</v>
      </c>
      <c r="C2709" s="530">
        <v>0.36805555555555602</v>
      </c>
      <c r="D2709" s="531">
        <v>0.36430542778288899</v>
      </c>
      <c r="E2709" s="529">
        <v>0.27710843373493999</v>
      </c>
      <c r="F2709" s="530">
        <v>0.35094339622641502</v>
      </c>
      <c r="G2709" s="531">
        <v>0.34499999999999997</v>
      </c>
      <c r="H2709" s="529"/>
      <c r="I2709" s="530"/>
      <c r="J2709" s="531"/>
      <c r="K2709" s="529"/>
      <c r="L2709" s="530"/>
      <c r="M2709" s="531"/>
      <c r="N2709" s="577"/>
    </row>
    <row r="2710" spans="1:14" ht="19" x14ac:dyDescent="0.2">
      <c r="A2710" s="534" t="s">
        <v>680</v>
      </c>
      <c r="B2710" s="529">
        <v>0.376470588235294</v>
      </c>
      <c r="C2710" s="530">
        <v>0.209722222222222</v>
      </c>
      <c r="D2710" s="531">
        <v>0.22355105795768199</v>
      </c>
      <c r="E2710" s="529">
        <v>0.373493975903614</v>
      </c>
      <c r="F2710" s="530">
        <v>0.28301886792452802</v>
      </c>
      <c r="G2710" s="531">
        <v>0.26750000000000002</v>
      </c>
      <c r="H2710" s="529"/>
      <c r="I2710" s="530"/>
      <c r="J2710" s="531"/>
      <c r="K2710" s="529"/>
      <c r="L2710" s="530"/>
      <c r="M2710" s="531"/>
      <c r="N2710" s="577"/>
    </row>
    <row r="2711" spans="1:14" ht="19" x14ac:dyDescent="0.2">
      <c r="A2711" s="534" t="s">
        <v>681</v>
      </c>
      <c r="B2711" s="529">
        <v>0.11764705882352899</v>
      </c>
      <c r="C2711" s="530">
        <v>6.1111111111111102E-2</v>
      </c>
      <c r="D2711" s="531">
        <v>5.8877644894204197E-2</v>
      </c>
      <c r="E2711" s="529">
        <v>0.120481927710843</v>
      </c>
      <c r="F2711" s="530">
        <v>0.12075471698113199</v>
      </c>
      <c r="G2711" s="531">
        <v>0.11</v>
      </c>
      <c r="H2711" s="529"/>
      <c r="I2711" s="530"/>
      <c r="J2711" s="531"/>
      <c r="K2711" s="529"/>
      <c r="L2711" s="530"/>
      <c r="M2711" s="531"/>
      <c r="N2711" s="636"/>
    </row>
    <row r="2712" spans="1:14" ht="19" x14ac:dyDescent="0.2">
      <c r="A2712" s="602" t="s">
        <v>237</v>
      </c>
      <c r="B2712" s="603">
        <v>85</v>
      </c>
      <c r="C2712" s="604">
        <v>720</v>
      </c>
      <c r="D2712" s="605">
        <v>1087</v>
      </c>
      <c r="E2712" s="603">
        <v>83</v>
      </c>
      <c r="F2712" s="604">
        <v>265</v>
      </c>
      <c r="G2712" s="605">
        <v>400</v>
      </c>
      <c r="H2712" s="603"/>
      <c r="I2712" s="604"/>
      <c r="J2712" s="605"/>
      <c r="K2712" s="603"/>
      <c r="L2712" s="604"/>
      <c r="M2712" s="605"/>
      <c r="N2712" s="582"/>
    </row>
    <row r="2713" spans="1:14" ht="19" x14ac:dyDescent="0.2">
      <c r="A2713" s="534" t="s">
        <v>177</v>
      </c>
      <c r="B2713" s="583">
        <v>2.6117647058823499</v>
      </c>
      <c r="C2713" s="584">
        <v>3.0291666666666601</v>
      </c>
      <c r="D2713" s="585">
        <v>3.0119595216191399</v>
      </c>
      <c r="E2713" s="583">
        <v>2.6144578313253</v>
      </c>
      <c r="F2713" s="584">
        <v>2.7207547169811299</v>
      </c>
      <c r="G2713" s="585">
        <v>2.79</v>
      </c>
      <c r="H2713" s="583"/>
      <c r="I2713" s="584"/>
      <c r="J2713" s="585"/>
      <c r="K2713" s="583"/>
      <c r="L2713" s="584"/>
      <c r="M2713" s="585"/>
      <c r="N2713" s="586"/>
    </row>
    <row r="2714" spans="1:14" ht="19" x14ac:dyDescent="0.2">
      <c r="A2714" s="534" t="s">
        <v>157</v>
      </c>
      <c r="B2714" s="583">
        <v>0.96478615502606202</v>
      </c>
      <c r="C2714" s="584">
        <v>0.90308349851224601</v>
      </c>
      <c r="D2714" s="585">
        <v>0.90162760859717905</v>
      </c>
      <c r="E2714" s="583">
        <v>0.97319345206969898</v>
      </c>
      <c r="F2714" s="584">
        <v>0.96792469548178095</v>
      </c>
      <c r="G2714" s="585">
        <v>0.97121477818421198</v>
      </c>
      <c r="H2714" s="583"/>
      <c r="I2714" s="584"/>
      <c r="J2714" s="585"/>
      <c r="K2714" s="583"/>
      <c r="L2714" s="584"/>
      <c r="M2714" s="585"/>
      <c r="N2714" s="586"/>
    </row>
    <row r="2715" spans="1:14" ht="19" x14ac:dyDescent="0.2">
      <c r="A2715" s="534" t="s">
        <v>238</v>
      </c>
      <c r="B2715" s="587" t="s">
        <v>226</v>
      </c>
      <c r="C2715" s="584" t="s">
        <v>215</v>
      </c>
      <c r="D2715" s="585" t="s">
        <v>215</v>
      </c>
      <c r="E2715" s="587" t="s">
        <v>226</v>
      </c>
      <c r="F2715" s="584" t="s">
        <v>118</v>
      </c>
      <c r="G2715" s="585" t="s">
        <v>118</v>
      </c>
      <c r="H2715" s="587"/>
      <c r="I2715" s="584"/>
      <c r="J2715" s="585"/>
      <c r="K2715" s="587"/>
      <c r="L2715" s="584"/>
      <c r="M2715" s="585"/>
      <c r="N2715" s="586"/>
    </row>
    <row r="2716" spans="1:14" ht="19" x14ac:dyDescent="0.2">
      <c r="A2716" s="562" t="s">
        <v>156</v>
      </c>
      <c r="B2716" s="588" t="s">
        <v>226</v>
      </c>
      <c r="C2716" s="589">
        <v>-0.4621964208978957</v>
      </c>
      <c r="D2716" s="590">
        <v>-0.44385820922170255</v>
      </c>
      <c r="E2716" s="588" t="s">
        <v>226</v>
      </c>
      <c r="F2716" s="589">
        <v>-0.10981937556921313</v>
      </c>
      <c r="G2716" s="590">
        <v>-0.18074495221633116</v>
      </c>
      <c r="H2716" s="588"/>
      <c r="I2716" s="589"/>
      <c r="J2716" s="590"/>
      <c r="K2716" s="588"/>
      <c r="L2716" s="589"/>
      <c r="M2716" s="590"/>
      <c r="N2716" s="591"/>
    </row>
    <row r="2717" spans="1:14" ht="38" x14ac:dyDescent="0.2">
      <c r="A2717" s="528" t="s">
        <v>1230</v>
      </c>
      <c r="B2717" s="568">
        <v>0.27058823529411802</v>
      </c>
      <c r="C2717" s="569">
        <v>0.34674063800277399</v>
      </c>
      <c r="D2717" s="570">
        <v>0.34099264705882398</v>
      </c>
      <c r="E2717" s="568">
        <v>0.265060240963855</v>
      </c>
      <c r="F2717" s="569">
        <v>0.21804511278195499</v>
      </c>
      <c r="G2717" s="570">
        <v>0.23441396508728199</v>
      </c>
      <c r="H2717" s="568"/>
      <c r="I2717" s="569"/>
      <c r="J2717" s="570"/>
      <c r="K2717" s="568"/>
      <c r="L2717" s="569"/>
      <c r="M2717" s="570"/>
      <c r="N2717" s="576"/>
    </row>
    <row r="2718" spans="1:14" ht="19" x14ac:dyDescent="0.2">
      <c r="A2718" s="534" t="s">
        <v>679</v>
      </c>
      <c r="B2718" s="529">
        <v>0.30588235294117599</v>
      </c>
      <c r="C2718" s="530">
        <v>0.34535367545076301</v>
      </c>
      <c r="D2718" s="531">
        <v>0.33088235294117602</v>
      </c>
      <c r="E2718" s="529">
        <v>0.30120481927710802</v>
      </c>
      <c r="F2718" s="530">
        <v>0.36842105263157898</v>
      </c>
      <c r="G2718" s="531">
        <v>0.34912718204488802</v>
      </c>
      <c r="H2718" s="529"/>
      <c r="I2718" s="530"/>
      <c r="J2718" s="531"/>
      <c r="K2718" s="529"/>
      <c r="L2718" s="530"/>
      <c r="M2718" s="531"/>
      <c r="N2718" s="577"/>
    </row>
    <row r="2719" spans="1:14" ht="19" x14ac:dyDescent="0.2">
      <c r="A2719" s="534" t="s">
        <v>680</v>
      </c>
      <c r="B2719" s="529">
        <v>0.317647058823529</v>
      </c>
      <c r="C2719" s="530">
        <v>0.23162274618585299</v>
      </c>
      <c r="D2719" s="531">
        <v>0.25735294117647101</v>
      </c>
      <c r="E2719" s="529">
        <v>0.32530120481927699</v>
      </c>
      <c r="F2719" s="530">
        <v>0.28571428571428598</v>
      </c>
      <c r="G2719" s="531">
        <v>0.29426433915212002</v>
      </c>
      <c r="H2719" s="529"/>
      <c r="I2719" s="530"/>
      <c r="J2719" s="531"/>
      <c r="K2719" s="529"/>
      <c r="L2719" s="530"/>
      <c r="M2719" s="531"/>
      <c r="N2719" s="577"/>
    </row>
    <row r="2720" spans="1:14" ht="19" x14ac:dyDescent="0.2">
      <c r="A2720" s="534" t="s">
        <v>681</v>
      </c>
      <c r="B2720" s="529">
        <v>0.105882352941176</v>
      </c>
      <c r="C2720" s="530">
        <v>7.6282940360610299E-2</v>
      </c>
      <c r="D2720" s="531">
        <v>7.0772058823529396E-2</v>
      </c>
      <c r="E2720" s="529">
        <v>0.108433734939759</v>
      </c>
      <c r="F2720" s="530">
        <v>0.12781954887218</v>
      </c>
      <c r="G2720" s="531">
        <v>0.122194513715711</v>
      </c>
      <c r="H2720" s="529"/>
      <c r="I2720" s="530"/>
      <c r="J2720" s="531"/>
      <c r="K2720" s="529"/>
      <c r="L2720" s="530"/>
      <c r="M2720" s="531"/>
      <c r="N2720" s="636"/>
    </row>
    <row r="2721" spans="1:14" ht="19" x14ac:dyDescent="0.2">
      <c r="A2721" s="602" t="s">
        <v>237</v>
      </c>
      <c r="B2721" s="603">
        <v>85</v>
      </c>
      <c r="C2721" s="604">
        <v>721</v>
      </c>
      <c r="D2721" s="605">
        <v>1088</v>
      </c>
      <c r="E2721" s="603">
        <v>83</v>
      </c>
      <c r="F2721" s="604">
        <v>266</v>
      </c>
      <c r="G2721" s="605">
        <v>401</v>
      </c>
      <c r="H2721" s="603"/>
      <c r="I2721" s="604"/>
      <c r="J2721" s="605"/>
      <c r="K2721" s="603"/>
      <c r="L2721" s="604"/>
      <c r="M2721" s="605"/>
      <c r="N2721" s="582"/>
    </row>
    <row r="2722" spans="1:14" ht="19" x14ac:dyDescent="0.2">
      <c r="A2722" s="534" t="s">
        <v>177</v>
      </c>
      <c r="B2722" s="583">
        <v>2.7411764705882402</v>
      </c>
      <c r="C2722" s="584">
        <v>2.9625520110957</v>
      </c>
      <c r="D2722" s="585">
        <v>2.9420955882352899</v>
      </c>
      <c r="E2722" s="583">
        <v>2.7228915662650599</v>
      </c>
      <c r="F2722" s="584">
        <v>2.6766917293233101</v>
      </c>
      <c r="G2722" s="585">
        <v>2.6957605985037398</v>
      </c>
      <c r="H2722" s="583"/>
      <c r="I2722" s="584"/>
      <c r="J2722" s="585"/>
      <c r="K2722" s="583"/>
      <c r="L2722" s="584"/>
      <c r="M2722" s="585"/>
      <c r="N2722" s="586"/>
    </row>
    <row r="2723" spans="1:14" ht="19" x14ac:dyDescent="0.2">
      <c r="A2723" s="534" t="s">
        <v>157</v>
      </c>
      <c r="B2723" s="583">
        <v>0.97776398428433897</v>
      </c>
      <c r="C2723" s="584">
        <v>0.93984994687360102</v>
      </c>
      <c r="D2723" s="585">
        <v>0.93749064248446001</v>
      </c>
      <c r="E2723" s="583">
        <v>0.97921388346068206</v>
      </c>
      <c r="F2723" s="584">
        <v>0.95600483286416504</v>
      </c>
      <c r="G2723" s="585">
        <v>0.962915875112484</v>
      </c>
      <c r="H2723" s="583"/>
      <c r="I2723" s="584"/>
      <c r="J2723" s="585"/>
      <c r="K2723" s="583"/>
      <c r="L2723" s="584"/>
      <c r="M2723" s="585"/>
      <c r="N2723" s="586"/>
    </row>
    <row r="2724" spans="1:14" ht="19" x14ac:dyDescent="0.2">
      <c r="A2724" s="534" t="s">
        <v>238</v>
      </c>
      <c r="B2724" s="587" t="s">
        <v>226</v>
      </c>
      <c r="C2724" s="584" t="s">
        <v>244</v>
      </c>
      <c r="D2724" s="585" t="s">
        <v>118</v>
      </c>
      <c r="E2724" s="587" t="s">
        <v>226</v>
      </c>
      <c r="F2724" s="584" t="s">
        <v>118</v>
      </c>
      <c r="G2724" s="585" t="s">
        <v>118</v>
      </c>
      <c r="H2724" s="587"/>
      <c r="I2724" s="584"/>
      <c r="J2724" s="585"/>
      <c r="K2724" s="587"/>
      <c r="L2724" s="584"/>
      <c r="M2724" s="585"/>
      <c r="N2724" s="586"/>
    </row>
    <row r="2725" spans="1:14" ht="19" x14ac:dyDescent="0.2">
      <c r="A2725" s="562" t="s">
        <v>156</v>
      </c>
      <c r="B2725" s="588" t="s">
        <v>226</v>
      </c>
      <c r="C2725" s="589">
        <v>-0.23554349419698614</v>
      </c>
      <c r="D2725" s="590">
        <v>-0.21431586465182259</v>
      </c>
      <c r="E2725" s="588" t="s">
        <v>226</v>
      </c>
      <c r="F2725" s="589">
        <v>4.8325944967596346E-2</v>
      </c>
      <c r="G2725" s="590">
        <v>2.8175844289773225E-2</v>
      </c>
      <c r="H2725" s="588"/>
      <c r="I2725" s="589"/>
      <c r="J2725" s="590"/>
      <c r="K2725" s="588"/>
      <c r="L2725" s="589"/>
      <c r="M2725" s="590"/>
      <c r="N2725" s="591"/>
    </row>
    <row r="2726" spans="1:14" ht="38" x14ac:dyDescent="0.2">
      <c r="A2726" s="528" t="s">
        <v>1231</v>
      </c>
      <c r="B2726" s="568">
        <v>0.273809523809524</v>
      </c>
      <c r="C2726" s="569">
        <v>0.334728033472803</v>
      </c>
      <c r="D2726" s="570">
        <v>0.332718894009217</v>
      </c>
      <c r="E2726" s="568">
        <v>0.26829268292682901</v>
      </c>
      <c r="F2726" s="569">
        <v>0.23863636363636401</v>
      </c>
      <c r="G2726" s="570">
        <v>0.255639097744361</v>
      </c>
      <c r="H2726" s="568"/>
      <c r="I2726" s="569"/>
      <c r="J2726" s="570"/>
      <c r="K2726" s="568"/>
      <c r="L2726" s="569"/>
      <c r="M2726" s="570"/>
      <c r="N2726" s="576"/>
    </row>
    <row r="2727" spans="1:14" ht="19" x14ac:dyDescent="0.2">
      <c r="A2727" s="534" t="s">
        <v>679</v>
      </c>
      <c r="B2727" s="529">
        <v>0.297619047619048</v>
      </c>
      <c r="C2727" s="530">
        <v>0.330543933054393</v>
      </c>
      <c r="D2727" s="531">
        <v>0.32534562211981599</v>
      </c>
      <c r="E2727" s="529">
        <v>0.292682926829268</v>
      </c>
      <c r="F2727" s="530">
        <v>0.33333333333333298</v>
      </c>
      <c r="G2727" s="531">
        <v>0.33583959899749399</v>
      </c>
      <c r="H2727" s="529"/>
      <c r="I2727" s="530"/>
      <c r="J2727" s="531"/>
      <c r="K2727" s="529"/>
      <c r="L2727" s="530"/>
      <c r="M2727" s="531"/>
      <c r="N2727" s="577"/>
    </row>
    <row r="2728" spans="1:14" ht="19" x14ac:dyDescent="0.2">
      <c r="A2728" s="534" t="s">
        <v>680</v>
      </c>
      <c r="B2728" s="529">
        <v>0.34523809523809501</v>
      </c>
      <c r="C2728" s="530">
        <v>0.26499302649930301</v>
      </c>
      <c r="D2728" s="531">
        <v>0.27557603686635901</v>
      </c>
      <c r="E2728" s="529">
        <v>0.353658536585366</v>
      </c>
      <c r="F2728" s="530">
        <v>0.310606060606061</v>
      </c>
      <c r="G2728" s="531">
        <v>0.30576441102756902</v>
      </c>
      <c r="H2728" s="529"/>
      <c r="I2728" s="530"/>
      <c r="J2728" s="531"/>
      <c r="K2728" s="529"/>
      <c r="L2728" s="530"/>
      <c r="M2728" s="531"/>
      <c r="N2728" s="577"/>
    </row>
    <row r="2729" spans="1:14" ht="19" x14ac:dyDescent="0.2">
      <c r="A2729" s="534" t="s">
        <v>681</v>
      </c>
      <c r="B2729" s="529">
        <v>8.3333333333333301E-2</v>
      </c>
      <c r="C2729" s="530">
        <v>6.9735006973500699E-2</v>
      </c>
      <c r="D2729" s="531">
        <v>6.6359447004608302E-2</v>
      </c>
      <c r="E2729" s="529">
        <v>8.5365853658536606E-2</v>
      </c>
      <c r="F2729" s="530">
        <v>0.117424242424242</v>
      </c>
      <c r="G2729" s="531">
        <v>0.10275689223057601</v>
      </c>
      <c r="H2729" s="529"/>
      <c r="I2729" s="530"/>
      <c r="J2729" s="531"/>
      <c r="K2729" s="529"/>
      <c r="L2729" s="530"/>
      <c r="M2729" s="531"/>
      <c r="N2729" s="636"/>
    </row>
    <row r="2730" spans="1:14" ht="19" x14ac:dyDescent="0.2">
      <c r="A2730" s="602" t="s">
        <v>237</v>
      </c>
      <c r="B2730" s="603">
        <v>84</v>
      </c>
      <c r="C2730" s="604">
        <v>717</v>
      </c>
      <c r="D2730" s="605">
        <v>1085</v>
      </c>
      <c r="E2730" s="603">
        <v>82</v>
      </c>
      <c r="F2730" s="604">
        <v>264</v>
      </c>
      <c r="G2730" s="605">
        <v>399</v>
      </c>
      <c r="H2730" s="603"/>
      <c r="I2730" s="604"/>
      <c r="J2730" s="605"/>
      <c r="K2730" s="603"/>
      <c r="L2730" s="604"/>
      <c r="M2730" s="605"/>
      <c r="N2730" s="582"/>
    </row>
    <row r="2731" spans="1:14" ht="19" x14ac:dyDescent="0.2">
      <c r="A2731" s="534" t="s">
        <v>177</v>
      </c>
      <c r="B2731" s="583">
        <v>2.7619047619047601</v>
      </c>
      <c r="C2731" s="584">
        <v>2.9302649930264999</v>
      </c>
      <c r="D2731" s="585">
        <v>2.9244239631336399</v>
      </c>
      <c r="E2731" s="583">
        <v>2.74390243902439</v>
      </c>
      <c r="F2731" s="584">
        <v>2.6931818181818201</v>
      </c>
      <c r="G2731" s="585">
        <v>2.7443609022556399</v>
      </c>
      <c r="H2731" s="583"/>
      <c r="I2731" s="584"/>
      <c r="J2731" s="585"/>
      <c r="K2731" s="583"/>
      <c r="L2731" s="584"/>
      <c r="M2731" s="585"/>
      <c r="N2731" s="586"/>
    </row>
    <row r="2732" spans="1:14" ht="19" x14ac:dyDescent="0.2">
      <c r="A2732" s="534" t="s">
        <v>157</v>
      </c>
      <c r="B2732" s="583">
        <v>0.95209404743322201</v>
      </c>
      <c r="C2732" s="584">
        <v>0.93542423803299901</v>
      </c>
      <c r="D2732" s="585">
        <v>0.93210607706882498</v>
      </c>
      <c r="E2732" s="583">
        <v>0.95336927683802997</v>
      </c>
      <c r="F2732" s="584">
        <v>0.96349278910075498</v>
      </c>
      <c r="G2732" s="585">
        <v>0.95360307476232897</v>
      </c>
      <c r="H2732" s="583"/>
      <c r="I2732" s="584"/>
      <c r="J2732" s="585"/>
      <c r="K2732" s="583"/>
      <c r="L2732" s="584"/>
      <c r="M2732" s="585"/>
      <c r="N2732" s="586"/>
    </row>
    <row r="2733" spans="1:14" ht="19" x14ac:dyDescent="0.2">
      <c r="A2733" s="534" t="s">
        <v>238</v>
      </c>
      <c r="B2733" s="587" t="s">
        <v>226</v>
      </c>
      <c r="C2733" s="584" t="s">
        <v>118</v>
      </c>
      <c r="D2733" s="585" t="s">
        <v>118</v>
      </c>
      <c r="E2733" s="587" t="s">
        <v>226</v>
      </c>
      <c r="F2733" s="584" t="s">
        <v>118</v>
      </c>
      <c r="G2733" s="585" t="s">
        <v>118</v>
      </c>
      <c r="H2733" s="587"/>
      <c r="I2733" s="584"/>
      <c r="J2733" s="585"/>
      <c r="K2733" s="587"/>
      <c r="L2733" s="584"/>
      <c r="M2733" s="585"/>
      <c r="N2733" s="586"/>
    </row>
    <row r="2734" spans="1:14" ht="19" x14ac:dyDescent="0.2">
      <c r="A2734" s="562" t="s">
        <v>156</v>
      </c>
      <c r="B2734" s="588" t="s">
        <v>226</v>
      </c>
      <c r="C2734" s="589">
        <v>-0.1799827546437818</v>
      </c>
      <c r="D2734" s="590">
        <v>-0.17435698063459762</v>
      </c>
      <c r="E2734" s="588" t="s">
        <v>226</v>
      </c>
      <c r="F2734" s="589">
        <v>5.2642449861932394E-2</v>
      </c>
      <c r="G2734" s="590">
        <v>-4.8076945574461119E-4</v>
      </c>
      <c r="H2734" s="588"/>
      <c r="I2734" s="589"/>
      <c r="J2734" s="590"/>
      <c r="K2734" s="588"/>
      <c r="L2734" s="589"/>
      <c r="M2734" s="590"/>
      <c r="N2734" s="591"/>
    </row>
    <row r="2735" spans="1:14" ht="38" x14ac:dyDescent="0.2">
      <c r="A2735" s="528" t="s">
        <v>1232</v>
      </c>
      <c r="B2735" s="568">
        <v>0.25</v>
      </c>
      <c r="C2735" s="569">
        <v>0.36629526462395501</v>
      </c>
      <c r="D2735" s="570">
        <v>0.36405529953916999</v>
      </c>
      <c r="E2735" s="568">
        <v>0.24390243902438999</v>
      </c>
      <c r="F2735" s="569">
        <v>0.211320754716981</v>
      </c>
      <c r="G2735" s="570">
        <v>0.23558897243107799</v>
      </c>
      <c r="H2735" s="568"/>
      <c r="I2735" s="569"/>
      <c r="J2735" s="570"/>
      <c r="K2735" s="568"/>
      <c r="L2735" s="569"/>
      <c r="M2735" s="570"/>
      <c r="N2735" s="576"/>
    </row>
    <row r="2736" spans="1:14" ht="19" x14ac:dyDescent="0.2">
      <c r="A2736" s="534" t="s">
        <v>679</v>
      </c>
      <c r="B2736" s="529">
        <v>0.32142857142857101</v>
      </c>
      <c r="C2736" s="530">
        <v>0.34401114206128097</v>
      </c>
      <c r="D2736" s="531">
        <v>0.337327188940092</v>
      </c>
      <c r="E2736" s="529">
        <v>0.31707317073170699</v>
      </c>
      <c r="F2736" s="530">
        <v>0.354716981132075</v>
      </c>
      <c r="G2736" s="531">
        <v>0.32832080200501301</v>
      </c>
      <c r="H2736" s="529"/>
      <c r="I2736" s="530"/>
      <c r="J2736" s="531"/>
      <c r="K2736" s="529"/>
      <c r="L2736" s="530"/>
      <c r="M2736" s="531"/>
      <c r="N2736" s="577"/>
    </row>
    <row r="2737" spans="1:14" ht="19" x14ac:dyDescent="0.2">
      <c r="A2737" s="534" t="s">
        <v>680</v>
      </c>
      <c r="B2737" s="529">
        <v>0.26190476190476197</v>
      </c>
      <c r="C2737" s="530">
        <v>0.20055710306406699</v>
      </c>
      <c r="D2737" s="531">
        <v>0.221198156682028</v>
      </c>
      <c r="E2737" s="529">
        <v>0.26829268292682901</v>
      </c>
      <c r="F2737" s="530">
        <v>0.27547169811320799</v>
      </c>
      <c r="G2737" s="531">
        <v>0.29824561403508798</v>
      </c>
      <c r="H2737" s="529"/>
      <c r="I2737" s="530"/>
      <c r="J2737" s="531"/>
      <c r="K2737" s="529"/>
      <c r="L2737" s="530"/>
      <c r="M2737" s="531"/>
      <c r="N2737" s="577"/>
    </row>
    <row r="2738" spans="1:14" ht="19" x14ac:dyDescent="0.2">
      <c r="A2738" s="534" t="s">
        <v>681</v>
      </c>
      <c r="B2738" s="529">
        <v>0.16666666666666699</v>
      </c>
      <c r="C2738" s="530">
        <v>8.9136490250696407E-2</v>
      </c>
      <c r="D2738" s="531">
        <v>7.7419354838709695E-2</v>
      </c>
      <c r="E2738" s="529">
        <v>0.17073170731707299</v>
      </c>
      <c r="F2738" s="530">
        <v>0.15849056603773601</v>
      </c>
      <c r="G2738" s="531">
        <v>0.13784461152882199</v>
      </c>
      <c r="H2738" s="529"/>
      <c r="I2738" s="530"/>
      <c r="J2738" s="531"/>
      <c r="K2738" s="529"/>
      <c r="L2738" s="530"/>
      <c r="M2738" s="531"/>
      <c r="N2738" s="636"/>
    </row>
    <row r="2739" spans="1:14" ht="19" x14ac:dyDescent="0.2">
      <c r="A2739" s="602" t="s">
        <v>237</v>
      </c>
      <c r="B2739" s="603">
        <v>84</v>
      </c>
      <c r="C2739" s="604">
        <v>718</v>
      </c>
      <c r="D2739" s="605">
        <v>1085</v>
      </c>
      <c r="E2739" s="603">
        <v>82</v>
      </c>
      <c r="F2739" s="604">
        <v>265</v>
      </c>
      <c r="G2739" s="605">
        <v>399</v>
      </c>
      <c r="H2739" s="603"/>
      <c r="I2739" s="604"/>
      <c r="J2739" s="605"/>
      <c r="K2739" s="603"/>
      <c r="L2739" s="604"/>
      <c r="M2739" s="605"/>
      <c r="N2739" s="582"/>
    </row>
    <row r="2740" spans="1:14" ht="19" x14ac:dyDescent="0.2">
      <c r="A2740" s="534" t="s">
        <v>177</v>
      </c>
      <c r="B2740" s="583">
        <v>2.65476190476191</v>
      </c>
      <c r="C2740" s="584">
        <v>2.9874651810585</v>
      </c>
      <c r="D2740" s="585">
        <v>2.9880184331797199</v>
      </c>
      <c r="E2740" s="583">
        <v>2.6341463414634099</v>
      </c>
      <c r="F2740" s="584">
        <v>2.6188679245283</v>
      </c>
      <c r="G2740" s="585">
        <v>2.6616541353383401</v>
      </c>
      <c r="H2740" s="583"/>
      <c r="I2740" s="584"/>
      <c r="J2740" s="585"/>
      <c r="K2740" s="583"/>
      <c r="L2740" s="584"/>
      <c r="M2740" s="585"/>
      <c r="N2740" s="586"/>
    </row>
    <row r="2741" spans="1:14" ht="19" x14ac:dyDescent="0.2">
      <c r="A2741" s="534" t="s">
        <v>157</v>
      </c>
      <c r="B2741" s="583">
        <v>1.0354446995181299</v>
      </c>
      <c r="C2741" s="584">
        <v>0.96152423351940897</v>
      </c>
      <c r="D2741" s="585">
        <v>0.94636819852929299</v>
      </c>
      <c r="E2741" s="583">
        <v>1.0365207128641101</v>
      </c>
      <c r="F2741" s="584">
        <v>0.98953934105218599</v>
      </c>
      <c r="G2741" s="585">
        <v>0.98649589020107398</v>
      </c>
      <c r="H2741" s="583"/>
      <c r="I2741" s="584"/>
      <c r="J2741" s="585"/>
      <c r="K2741" s="583"/>
      <c r="L2741" s="584"/>
      <c r="M2741" s="585"/>
      <c r="N2741" s="586"/>
    </row>
    <row r="2742" spans="1:14" ht="19" x14ac:dyDescent="0.2">
      <c r="A2742" s="534" t="s">
        <v>238</v>
      </c>
      <c r="B2742" s="587" t="s">
        <v>226</v>
      </c>
      <c r="C2742" s="584" t="s">
        <v>214</v>
      </c>
      <c r="D2742" s="585" t="s">
        <v>214</v>
      </c>
      <c r="E2742" s="587" t="s">
        <v>226</v>
      </c>
      <c r="F2742" s="584" t="s">
        <v>118</v>
      </c>
      <c r="G2742" s="585" t="s">
        <v>118</v>
      </c>
      <c r="H2742" s="587"/>
      <c r="I2742" s="584"/>
      <c r="J2742" s="585"/>
      <c r="K2742" s="587"/>
      <c r="L2742" s="584"/>
      <c r="M2742" s="585"/>
      <c r="N2742" s="586"/>
    </row>
    <row r="2743" spans="1:14" ht="19" x14ac:dyDescent="0.2">
      <c r="A2743" s="562" t="s">
        <v>156</v>
      </c>
      <c r="B2743" s="588" t="s">
        <v>226</v>
      </c>
      <c r="C2743" s="589">
        <v>-0.34601652740338779</v>
      </c>
      <c r="D2743" s="590">
        <v>-0.35214256875464378</v>
      </c>
      <c r="E2743" s="588" t="s">
        <v>226</v>
      </c>
      <c r="F2743" s="589">
        <v>1.543992876408958E-2</v>
      </c>
      <c r="G2743" s="590">
        <v>-2.7884347160659097E-2</v>
      </c>
      <c r="H2743" s="588"/>
      <c r="I2743" s="589"/>
      <c r="J2743" s="590"/>
      <c r="K2743" s="588"/>
      <c r="L2743" s="589"/>
      <c r="M2743" s="590"/>
      <c r="N2743" s="591"/>
    </row>
    <row r="2744" spans="1:14" ht="76" x14ac:dyDescent="0.2">
      <c r="A2744" s="528" t="s">
        <v>1233</v>
      </c>
      <c r="B2744" s="568">
        <v>0.50588235294117601</v>
      </c>
      <c r="C2744" s="569">
        <v>0.44305555555555598</v>
      </c>
      <c r="D2744" s="570">
        <v>0.43198529411764702</v>
      </c>
      <c r="E2744" s="568">
        <v>0.49397590361445798</v>
      </c>
      <c r="F2744" s="569">
        <v>0.45833333333333298</v>
      </c>
      <c r="G2744" s="570">
        <v>0.41206030150753797</v>
      </c>
      <c r="H2744" s="568"/>
      <c r="I2744" s="569"/>
      <c r="J2744" s="570"/>
      <c r="K2744" s="568"/>
      <c r="L2744" s="569"/>
      <c r="M2744" s="570"/>
      <c r="N2744" s="599" t="s">
        <v>271</v>
      </c>
    </row>
    <row r="2745" spans="1:14" ht="19" x14ac:dyDescent="0.2">
      <c r="A2745" s="534" t="s">
        <v>94</v>
      </c>
      <c r="B2745" s="529">
        <v>0.41176470588235298</v>
      </c>
      <c r="C2745" s="530">
        <v>0.44444444444444398</v>
      </c>
      <c r="D2745" s="531">
        <v>0.44025735294117602</v>
      </c>
      <c r="E2745" s="529">
        <v>0.421686746987952</v>
      </c>
      <c r="F2745" s="530">
        <v>0.435606060606061</v>
      </c>
      <c r="G2745" s="531">
        <v>0.457286432160804</v>
      </c>
      <c r="H2745" s="529"/>
      <c r="I2745" s="530"/>
      <c r="J2745" s="531"/>
      <c r="K2745" s="529"/>
      <c r="L2745" s="530"/>
      <c r="M2745" s="531"/>
      <c r="N2745" s="600"/>
    </row>
    <row r="2746" spans="1:14" ht="19" x14ac:dyDescent="0.2">
      <c r="A2746" s="534" t="s">
        <v>386</v>
      </c>
      <c r="B2746" s="529">
        <v>8.2352941176470601E-2</v>
      </c>
      <c r="C2746" s="530">
        <v>0.1125</v>
      </c>
      <c r="D2746" s="531">
        <v>0.12775735294117599</v>
      </c>
      <c r="E2746" s="529">
        <v>8.4337349397590397E-2</v>
      </c>
      <c r="F2746" s="530">
        <v>0.10606060606060599</v>
      </c>
      <c r="G2746" s="531">
        <v>0.130653266331658</v>
      </c>
      <c r="H2746" s="529"/>
      <c r="I2746" s="530"/>
      <c r="J2746" s="531"/>
      <c r="K2746" s="529"/>
      <c r="L2746" s="530"/>
      <c r="M2746" s="531"/>
      <c r="N2746" s="601"/>
    </row>
    <row r="2747" spans="1:14" ht="19" x14ac:dyDescent="0.2">
      <c r="A2747" s="602" t="s">
        <v>237</v>
      </c>
      <c r="B2747" s="603">
        <v>85</v>
      </c>
      <c r="C2747" s="604">
        <v>720</v>
      </c>
      <c r="D2747" s="605">
        <v>1088</v>
      </c>
      <c r="E2747" s="603">
        <v>83</v>
      </c>
      <c r="F2747" s="604">
        <v>264</v>
      </c>
      <c r="G2747" s="605">
        <v>398</v>
      </c>
      <c r="H2747" s="603"/>
      <c r="I2747" s="604"/>
      <c r="J2747" s="605"/>
      <c r="K2747" s="603"/>
      <c r="L2747" s="604"/>
      <c r="M2747" s="605"/>
      <c r="N2747" s="586"/>
    </row>
    <row r="2748" spans="1:14" ht="19" x14ac:dyDescent="0.2">
      <c r="A2748" s="534" t="s">
        <v>177</v>
      </c>
      <c r="B2748" s="583">
        <v>2.4235294117647102</v>
      </c>
      <c r="C2748" s="584">
        <v>2.3305555555555602</v>
      </c>
      <c r="D2748" s="585">
        <v>2.3042279411764701</v>
      </c>
      <c r="E2748" s="583">
        <v>2.4096385542168699</v>
      </c>
      <c r="F2748" s="584">
        <v>2.3522727272727302</v>
      </c>
      <c r="G2748" s="585">
        <v>2.2814070351758802</v>
      </c>
      <c r="H2748" s="583"/>
      <c r="I2748" s="584"/>
      <c r="J2748" s="585"/>
      <c r="K2748" s="583"/>
      <c r="L2748" s="584"/>
      <c r="M2748" s="585"/>
      <c r="N2748" s="586"/>
    </row>
    <row r="2749" spans="1:14" ht="19" x14ac:dyDescent="0.2">
      <c r="A2749" s="534" t="s">
        <v>157</v>
      </c>
      <c r="B2749" s="583">
        <v>0.64321496421964397</v>
      </c>
      <c r="C2749" s="584">
        <v>0.66851274302797703</v>
      </c>
      <c r="D2749" s="585">
        <v>0.68382585695543596</v>
      </c>
      <c r="E2749" s="583">
        <v>0.64460508951006201</v>
      </c>
      <c r="F2749" s="584">
        <v>0.66480974826084405</v>
      </c>
      <c r="G2749" s="585">
        <v>0.68168263455781697</v>
      </c>
      <c r="H2749" s="583"/>
      <c r="I2749" s="584"/>
      <c r="J2749" s="585"/>
      <c r="K2749" s="583"/>
      <c r="L2749" s="584"/>
      <c r="M2749" s="585"/>
      <c r="N2749" s="586"/>
    </row>
    <row r="2750" spans="1:14" ht="19" x14ac:dyDescent="0.2">
      <c r="A2750" s="534" t="s">
        <v>238</v>
      </c>
      <c r="B2750" s="587" t="s">
        <v>226</v>
      </c>
      <c r="C2750" s="584" t="s">
        <v>118</v>
      </c>
      <c r="D2750" s="585" t="s">
        <v>118</v>
      </c>
      <c r="E2750" s="587" t="s">
        <v>226</v>
      </c>
      <c r="F2750" s="584" t="s">
        <v>118</v>
      </c>
      <c r="G2750" s="585" t="s">
        <v>118</v>
      </c>
      <c r="H2750" s="587"/>
      <c r="I2750" s="584"/>
      <c r="J2750" s="585"/>
      <c r="K2750" s="587"/>
      <c r="L2750" s="584"/>
      <c r="M2750" s="585"/>
      <c r="N2750" s="586"/>
    </row>
    <row r="2751" spans="1:14" ht="19" x14ac:dyDescent="0.2">
      <c r="A2751" s="562" t="s">
        <v>156</v>
      </c>
      <c r="B2751" s="588" t="s">
        <v>226</v>
      </c>
      <c r="C2751" s="589">
        <v>0.13907566785942191</v>
      </c>
      <c r="D2751" s="590">
        <v>0.17446177177242181</v>
      </c>
      <c r="E2751" s="588" t="s">
        <v>226</v>
      </c>
      <c r="F2751" s="589">
        <v>8.6289088110109546E-2</v>
      </c>
      <c r="G2751" s="590">
        <v>0.18811029141760213</v>
      </c>
      <c r="H2751" s="588"/>
      <c r="I2751" s="589"/>
      <c r="J2751" s="590"/>
      <c r="K2751" s="588"/>
      <c r="L2751" s="589"/>
      <c r="M2751" s="590"/>
      <c r="N2751" s="591"/>
    </row>
    <row r="2752" spans="1:14" ht="38" x14ac:dyDescent="0.2">
      <c r="A2752" s="528" t="s">
        <v>1234</v>
      </c>
      <c r="B2752" s="568">
        <v>0.35294117647058798</v>
      </c>
      <c r="C2752" s="569">
        <v>0.29346314325452</v>
      </c>
      <c r="D2752" s="570">
        <v>0.31031307550644599</v>
      </c>
      <c r="E2752" s="568">
        <v>0.34939759036144602</v>
      </c>
      <c r="F2752" s="569">
        <v>0.34600760456273799</v>
      </c>
      <c r="G2752" s="570">
        <v>0.32997481108312299</v>
      </c>
      <c r="H2752" s="568"/>
      <c r="I2752" s="569"/>
      <c r="J2752" s="570"/>
      <c r="K2752" s="568"/>
      <c r="L2752" s="569"/>
      <c r="M2752" s="570"/>
      <c r="N2752" s="599" t="s">
        <v>271</v>
      </c>
    </row>
    <row r="2753" spans="1:14" ht="19" x14ac:dyDescent="0.2">
      <c r="A2753" s="534" t="s">
        <v>94</v>
      </c>
      <c r="B2753" s="529">
        <v>0.48235294117647098</v>
      </c>
      <c r="C2753" s="530">
        <v>0.446453407510431</v>
      </c>
      <c r="D2753" s="531">
        <v>0.437384898710866</v>
      </c>
      <c r="E2753" s="529">
        <v>0.48192771084337299</v>
      </c>
      <c r="F2753" s="530">
        <v>0.48669201520912497</v>
      </c>
      <c r="G2753" s="531">
        <v>0.48614609571788397</v>
      </c>
      <c r="H2753" s="529"/>
      <c r="I2753" s="530"/>
      <c r="J2753" s="531"/>
      <c r="K2753" s="529"/>
      <c r="L2753" s="530"/>
      <c r="M2753" s="531"/>
      <c r="N2753" s="600"/>
    </row>
    <row r="2754" spans="1:14" ht="19" x14ac:dyDescent="0.2">
      <c r="A2754" s="534" t="s">
        <v>386</v>
      </c>
      <c r="B2754" s="529">
        <v>0.16470588235294101</v>
      </c>
      <c r="C2754" s="530">
        <v>0.260083449235049</v>
      </c>
      <c r="D2754" s="531">
        <v>0.25230202578268901</v>
      </c>
      <c r="E2754" s="529">
        <v>0.16867469879518099</v>
      </c>
      <c r="F2754" s="530">
        <v>0.16730038022813701</v>
      </c>
      <c r="G2754" s="531">
        <v>0.18387909319899201</v>
      </c>
      <c r="H2754" s="529"/>
      <c r="I2754" s="530"/>
      <c r="J2754" s="531"/>
      <c r="K2754" s="529"/>
      <c r="L2754" s="530"/>
      <c r="M2754" s="531"/>
      <c r="N2754" s="601"/>
    </row>
    <row r="2755" spans="1:14" ht="19" x14ac:dyDescent="0.2">
      <c r="A2755" s="602" t="s">
        <v>237</v>
      </c>
      <c r="B2755" s="603">
        <v>85</v>
      </c>
      <c r="C2755" s="604">
        <v>719</v>
      </c>
      <c r="D2755" s="605">
        <v>1086</v>
      </c>
      <c r="E2755" s="603">
        <v>83</v>
      </c>
      <c r="F2755" s="604">
        <v>263</v>
      </c>
      <c r="G2755" s="605">
        <v>397</v>
      </c>
      <c r="H2755" s="603"/>
      <c r="I2755" s="604"/>
      <c r="J2755" s="605"/>
      <c r="K2755" s="603"/>
      <c r="L2755" s="604"/>
      <c r="M2755" s="605"/>
      <c r="N2755" s="586"/>
    </row>
    <row r="2756" spans="1:14" ht="19" x14ac:dyDescent="0.2">
      <c r="A2756" s="534" t="s">
        <v>177</v>
      </c>
      <c r="B2756" s="583">
        <v>2.1882352941176499</v>
      </c>
      <c r="C2756" s="584">
        <v>2.0333796940194699</v>
      </c>
      <c r="D2756" s="585">
        <v>2.0580110497237598</v>
      </c>
      <c r="E2756" s="583">
        <v>2.1807228915662602</v>
      </c>
      <c r="F2756" s="584">
        <v>2.1787072243346</v>
      </c>
      <c r="G2756" s="585">
        <v>2.1460957178841298</v>
      </c>
      <c r="H2756" s="583"/>
      <c r="I2756" s="584"/>
      <c r="J2756" s="585"/>
      <c r="K2756" s="583"/>
      <c r="L2756" s="584"/>
      <c r="M2756" s="585"/>
      <c r="N2756" s="586"/>
    </row>
    <row r="2757" spans="1:14" ht="19" x14ac:dyDescent="0.2">
      <c r="A2757" s="534" t="s">
        <v>157</v>
      </c>
      <c r="B2757" s="583">
        <v>0.69853788878831002</v>
      </c>
      <c r="C2757" s="584">
        <v>0.74377536458097704</v>
      </c>
      <c r="D2757" s="585">
        <v>0.74817461666421703</v>
      </c>
      <c r="E2757" s="583">
        <v>0.700950196784354</v>
      </c>
      <c r="F2757" s="584">
        <v>0.69513236824010005</v>
      </c>
      <c r="G2757" s="585">
        <v>0.70267606867006405</v>
      </c>
      <c r="H2757" s="583"/>
      <c r="I2757" s="584"/>
      <c r="J2757" s="585"/>
      <c r="K2757" s="583"/>
      <c r="L2757" s="584"/>
      <c r="M2757" s="585"/>
      <c r="N2757" s="586"/>
    </row>
    <row r="2758" spans="1:14" ht="19" x14ac:dyDescent="0.2">
      <c r="A2758" s="534" t="s">
        <v>238</v>
      </c>
      <c r="B2758" s="587" t="s">
        <v>226</v>
      </c>
      <c r="C2758" s="584" t="s">
        <v>118</v>
      </c>
      <c r="D2758" s="585" t="s">
        <v>118</v>
      </c>
      <c r="E2758" s="587" t="s">
        <v>226</v>
      </c>
      <c r="F2758" s="584" t="s">
        <v>118</v>
      </c>
      <c r="G2758" s="585" t="s">
        <v>118</v>
      </c>
      <c r="H2758" s="587"/>
      <c r="I2758" s="584"/>
      <c r="J2758" s="585"/>
      <c r="K2758" s="587"/>
      <c r="L2758" s="584"/>
      <c r="M2758" s="585"/>
      <c r="N2758" s="586"/>
    </row>
    <row r="2759" spans="1:14" ht="19" x14ac:dyDescent="0.2">
      <c r="A2759" s="562" t="s">
        <v>156</v>
      </c>
      <c r="B2759" s="588" t="s">
        <v>226</v>
      </c>
      <c r="C2759" s="589">
        <v>0.20820210976659798</v>
      </c>
      <c r="D2759" s="590">
        <v>0.17405595096837556</v>
      </c>
      <c r="E2759" s="588" t="s">
        <v>226</v>
      </c>
      <c r="F2759" s="589">
        <v>2.8996883525412675E-3</v>
      </c>
      <c r="G2759" s="590">
        <v>4.9278999564718824E-2</v>
      </c>
      <c r="H2759" s="588"/>
      <c r="I2759" s="589"/>
      <c r="J2759" s="590"/>
      <c r="K2759" s="588"/>
      <c r="L2759" s="589"/>
      <c r="M2759" s="590"/>
      <c r="N2759" s="591"/>
    </row>
    <row r="2760" spans="1:14" ht="38" x14ac:dyDescent="0.2">
      <c r="A2760" s="528" t="s">
        <v>1235</v>
      </c>
      <c r="B2760" s="568">
        <v>0.57647058823529396</v>
      </c>
      <c r="C2760" s="569">
        <v>0.49722222222222201</v>
      </c>
      <c r="D2760" s="570">
        <v>0.46966911764705899</v>
      </c>
      <c r="E2760" s="568">
        <v>0.56626506024096401</v>
      </c>
      <c r="F2760" s="569">
        <v>0.49429657794676801</v>
      </c>
      <c r="G2760" s="570">
        <v>0.45591939546599503</v>
      </c>
      <c r="H2760" s="568"/>
      <c r="I2760" s="569"/>
      <c r="J2760" s="570"/>
      <c r="K2760" s="568"/>
      <c r="L2760" s="569"/>
      <c r="M2760" s="570"/>
      <c r="N2760" s="599" t="s">
        <v>271</v>
      </c>
    </row>
    <row r="2761" spans="1:14" ht="19" x14ac:dyDescent="0.2">
      <c r="A2761" s="534" t="s">
        <v>94</v>
      </c>
      <c r="B2761" s="529">
        <v>0.34117647058823503</v>
      </c>
      <c r="C2761" s="530">
        <v>0.43194444444444402</v>
      </c>
      <c r="D2761" s="531">
        <v>0.456801470588235</v>
      </c>
      <c r="E2761" s="529">
        <v>0.34939759036144602</v>
      </c>
      <c r="F2761" s="530">
        <v>0.42965779467680598</v>
      </c>
      <c r="G2761" s="531">
        <v>0.46095717884130999</v>
      </c>
      <c r="H2761" s="529"/>
      <c r="I2761" s="530"/>
      <c r="J2761" s="531"/>
      <c r="K2761" s="529"/>
      <c r="L2761" s="530"/>
      <c r="M2761" s="531"/>
      <c r="N2761" s="600"/>
    </row>
    <row r="2762" spans="1:14" ht="19" x14ac:dyDescent="0.2">
      <c r="A2762" s="534" t="s">
        <v>386</v>
      </c>
      <c r="B2762" s="529">
        <v>8.2352941176470601E-2</v>
      </c>
      <c r="C2762" s="530">
        <v>7.0833333333333304E-2</v>
      </c>
      <c r="D2762" s="531">
        <v>7.3529411764705899E-2</v>
      </c>
      <c r="E2762" s="529">
        <v>8.4337349397590397E-2</v>
      </c>
      <c r="F2762" s="530">
        <v>7.6045627376425895E-2</v>
      </c>
      <c r="G2762" s="531">
        <v>8.3123425692695194E-2</v>
      </c>
      <c r="H2762" s="529"/>
      <c r="I2762" s="530"/>
      <c r="J2762" s="531"/>
      <c r="K2762" s="529"/>
      <c r="L2762" s="530"/>
      <c r="M2762" s="531"/>
      <c r="N2762" s="601"/>
    </row>
    <row r="2763" spans="1:14" ht="19" x14ac:dyDescent="0.2">
      <c r="A2763" s="602" t="s">
        <v>237</v>
      </c>
      <c r="B2763" s="603">
        <v>85</v>
      </c>
      <c r="C2763" s="604">
        <v>720</v>
      </c>
      <c r="D2763" s="605">
        <v>1088</v>
      </c>
      <c r="E2763" s="603">
        <v>83</v>
      </c>
      <c r="F2763" s="604">
        <v>263</v>
      </c>
      <c r="G2763" s="605">
        <v>397</v>
      </c>
      <c r="H2763" s="603"/>
      <c r="I2763" s="604"/>
      <c r="J2763" s="605"/>
      <c r="K2763" s="603"/>
      <c r="L2763" s="604"/>
      <c r="M2763" s="605"/>
      <c r="N2763" s="586"/>
    </row>
    <row r="2764" spans="1:14" ht="19" x14ac:dyDescent="0.2">
      <c r="A2764" s="534" t="s">
        <v>177</v>
      </c>
      <c r="B2764" s="583">
        <v>2.49411764705882</v>
      </c>
      <c r="C2764" s="584">
        <v>2.4263888888888898</v>
      </c>
      <c r="D2764" s="585">
        <v>2.3961397058823501</v>
      </c>
      <c r="E2764" s="583">
        <v>2.4819277108433702</v>
      </c>
      <c r="F2764" s="584">
        <v>2.4182509505703398</v>
      </c>
      <c r="G2764" s="585">
        <v>2.3727959697732999</v>
      </c>
      <c r="H2764" s="583"/>
      <c r="I2764" s="584"/>
      <c r="J2764" s="585"/>
      <c r="K2764" s="583"/>
      <c r="L2764" s="584"/>
      <c r="M2764" s="585"/>
      <c r="N2764" s="586"/>
    </row>
    <row r="2765" spans="1:14" ht="19" x14ac:dyDescent="0.2">
      <c r="A2765" s="534" t="s">
        <v>157</v>
      </c>
      <c r="B2765" s="583">
        <v>0.64777144359508099</v>
      </c>
      <c r="C2765" s="584">
        <v>0.62192063219945504</v>
      </c>
      <c r="D2765" s="585">
        <v>0.62179354993018399</v>
      </c>
      <c r="E2765" s="583">
        <v>0.65073027987759602</v>
      </c>
      <c r="F2765" s="584">
        <v>0.63001392035166903</v>
      </c>
      <c r="G2765" s="585">
        <v>0.63330581374332096</v>
      </c>
      <c r="H2765" s="583"/>
      <c r="I2765" s="584"/>
      <c r="J2765" s="585"/>
      <c r="K2765" s="583"/>
      <c r="L2765" s="584"/>
      <c r="M2765" s="585"/>
      <c r="N2765" s="586"/>
    </row>
    <row r="2766" spans="1:14" ht="19" x14ac:dyDescent="0.2">
      <c r="A2766" s="534" t="s">
        <v>238</v>
      </c>
      <c r="B2766" s="587" t="s">
        <v>226</v>
      </c>
      <c r="C2766" s="584" t="s">
        <v>118</v>
      </c>
      <c r="D2766" s="585" t="s">
        <v>118</v>
      </c>
      <c r="E2766" s="587" t="s">
        <v>226</v>
      </c>
      <c r="F2766" s="584" t="s">
        <v>118</v>
      </c>
      <c r="G2766" s="585" t="s">
        <v>118</v>
      </c>
      <c r="H2766" s="587"/>
      <c r="I2766" s="584"/>
      <c r="J2766" s="585"/>
      <c r="K2766" s="587"/>
      <c r="L2766" s="584"/>
      <c r="M2766" s="585"/>
      <c r="N2766" s="586"/>
    </row>
    <row r="2767" spans="1:14" ht="19" x14ac:dyDescent="0.2">
      <c r="A2767" s="562" t="s">
        <v>156</v>
      </c>
      <c r="B2767" s="588" t="s">
        <v>226</v>
      </c>
      <c r="C2767" s="589">
        <v>0.10890257480348234</v>
      </c>
      <c r="D2767" s="590">
        <v>0.15757310635896912</v>
      </c>
      <c r="E2767" s="588" t="s">
        <v>226</v>
      </c>
      <c r="F2767" s="589">
        <v>0.10107198938951457</v>
      </c>
      <c r="G2767" s="590">
        <v>0.17232076305287389</v>
      </c>
      <c r="H2767" s="588"/>
      <c r="I2767" s="589"/>
      <c r="J2767" s="590"/>
      <c r="K2767" s="588"/>
      <c r="L2767" s="589"/>
      <c r="M2767" s="590"/>
      <c r="N2767" s="591"/>
    </row>
    <row r="2768" spans="1:14" ht="38" x14ac:dyDescent="0.2">
      <c r="A2768" s="528" t="s">
        <v>1236</v>
      </c>
      <c r="B2768" s="568">
        <v>0.48235294117647098</v>
      </c>
      <c r="C2768" s="569">
        <v>0.43411927877947298</v>
      </c>
      <c r="D2768" s="570">
        <v>0.41230486685032097</v>
      </c>
      <c r="E2768" s="568">
        <v>0.48192771084337299</v>
      </c>
      <c r="F2768" s="569">
        <v>0.395437262357414</v>
      </c>
      <c r="G2768" s="570">
        <v>0.35516372795969797</v>
      </c>
      <c r="H2768" s="568"/>
      <c r="I2768" s="569"/>
      <c r="J2768" s="570"/>
      <c r="K2768" s="568"/>
      <c r="L2768" s="569"/>
      <c r="M2768" s="570"/>
      <c r="N2768" s="599" t="s">
        <v>271</v>
      </c>
    </row>
    <row r="2769" spans="1:14" ht="19" x14ac:dyDescent="0.2">
      <c r="A2769" s="534" t="s">
        <v>94</v>
      </c>
      <c r="B2769" s="529">
        <v>0.44705882352941201</v>
      </c>
      <c r="C2769" s="530">
        <v>0.44798890429958399</v>
      </c>
      <c r="D2769" s="531">
        <v>0.45638200183654698</v>
      </c>
      <c r="E2769" s="529">
        <v>0.44578313253011997</v>
      </c>
      <c r="F2769" s="530">
        <v>0.46007604562737597</v>
      </c>
      <c r="G2769" s="531">
        <v>0.46851385390428202</v>
      </c>
      <c r="H2769" s="529"/>
      <c r="I2769" s="530"/>
      <c r="J2769" s="531"/>
      <c r="K2769" s="529"/>
      <c r="L2769" s="530"/>
      <c r="M2769" s="531"/>
      <c r="N2769" s="600"/>
    </row>
    <row r="2770" spans="1:14" ht="19" x14ac:dyDescent="0.2">
      <c r="A2770" s="534" t="s">
        <v>386</v>
      </c>
      <c r="B2770" s="529">
        <v>7.0588235294117604E-2</v>
      </c>
      <c r="C2770" s="530">
        <v>0.117891816920943</v>
      </c>
      <c r="D2770" s="531">
        <v>0.13131313131313099</v>
      </c>
      <c r="E2770" s="529">
        <v>7.2289156626505993E-2</v>
      </c>
      <c r="F2770" s="530">
        <v>0.144486692015209</v>
      </c>
      <c r="G2770" s="531">
        <v>0.17632241813602001</v>
      </c>
      <c r="H2770" s="529"/>
      <c r="I2770" s="530"/>
      <c r="J2770" s="531"/>
      <c r="K2770" s="529"/>
      <c r="L2770" s="530"/>
      <c r="M2770" s="531"/>
      <c r="N2770" s="601"/>
    </row>
    <row r="2771" spans="1:14" ht="19" x14ac:dyDescent="0.2">
      <c r="A2771" s="602" t="s">
        <v>237</v>
      </c>
      <c r="B2771" s="603">
        <v>85</v>
      </c>
      <c r="C2771" s="604">
        <v>721</v>
      </c>
      <c r="D2771" s="605">
        <v>1089</v>
      </c>
      <c r="E2771" s="603">
        <v>83</v>
      </c>
      <c r="F2771" s="604">
        <v>263</v>
      </c>
      <c r="G2771" s="605">
        <v>397</v>
      </c>
      <c r="H2771" s="603"/>
      <c r="I2771" s="604"/>
      <c r="J2771" s="605"/>
      <c r="K2771" s="603"/>
      <c r="L2771" s="604"/>
      <c r="M2771" s="605"/>
      <c r="N2771" s="586"/>
    </row>
    <row r="2772" spans="1:14" ht="19" x14ac:dyDescent="0.2">
      <c r="A2772" s="534" t="s">
        <v>177</v>
      </c>
      <c r="B2772" s="583">
        <v>2.4117647058823501</v>
      </c>
      <c r="C2772" s="584">
        <v>2.3162274618585301</v>
      </c>
      <c r="D2772" s="585">
        <v>2.28099173553719</v>
      </c>
      <c r="E2772" s="583">
        <v>2.4096385542168699</v>
      </c>
      <c r="F2772" s="584">
        <v>2.2509505703422099</v>
      </c>
      <c r="G2772" s="585">
        <v>2.1788413098236799</v>
      </c>
      <c r="H2772" s="583"/>
      <c r="I2772" s="584"/>
      <c r="J2772" s="585"/>
      <c r="K2772" s="583"/>
      <c r="L2772" s="584"/>
      <c r="M2772" s="585"/>
      <c r="N2772" s="586"/>
    </row>
    <row r="2773" spans="1:14" ht="19" x14ac:dyDescent="0.2">
      <c r="A2773" s="534" t="s">
        <v>157</v>
      </c>
      <c r="B2773" s="583">
        <v>0.62286048363403901</v>
      </c>
      <c r="C2773" s="584">
        <v>0.67278457289282201</v>
      </c>
      <c r="D2773" s="585">
        <v>0.68197413546188701</v>
      </c>
      <c r="E2773" s="583">
        <v>0.62540025385335096</v>
      </c>
      <c r="F2773" s="584">
        <v>0.691930760218605</v>
      </c>
      <c r="G2773" s="585">
        <v>0.70764631032134395</v>
      </c>
      <c r="H2773" s="583"/>
      <c r="I2773" s="584"/>
      <c r="J2773" s="585"/>
      <c r="K2773" s="583"/>
      <c r="L2773" s="584"/>
      <c r="M2773" s="585"/>
      <c r="N2773" s="586"/>
    </row>
    <row r="2774" spans="1:14" ht="19" x14ac:dyDescent="0.2">
      <c r="A2774" s="534" t="s">
        <v>238</v>
      </c>
      <c r="B2774" s="587" t="s">
        <v>226</v>
      </c>
      <c r="C2774" s="584" t="s">
        <v>118</v>
      </c>
      <c r="D2774" s="585" t="s">
        <v>118</v>
      </c>
      <c r="E2774" s="587" t="s">
        <v>226</v>
      </c>
      <c r="F2774" s="584" t="s">
        <v>118</v>
      </c>
      <c r="G2774" s="585" t="s">
        <v>214</v>
      </c>
      <c r="H2774" s="587"/>
      <c r="I2774" s="584"/>
      <c r="J2774" s="585"/>
      <c r="K2774" s="587"/>
      <c r="L2774" s="584"/>
      <c r="M2774" s="585"/>
      <c r="N2774" s="586"/>
    </row>
    <row r="2775" spans="1:14" ht="19" x14ac:dyDescent="0.2">
      <c r="A2775" s="562" t="s">
        <v>156</v>
      </c>
      <c r="B2775" s="588" t="s">
        <v>226</v>
      </c>
      <c r="C2775" s="589">
        <v>0.14200272698440664</v>
      </c>
      <c r="D2775" s="590">
        <v>0.19175649565740535</v>
      </c>
      <c r="E2775" s="588" t="s">
        <v>226</v>
      </c>
      <c r="F2775" s="589">
        <v>0.2293408430411808</v>
      </c>
      <c r="G2775" s="590">
        <v>0.32614773938181696</v>
      </c>
      <c r="H2775" s="588"/>
      <c r="I2775" s="589"/>
      <c r="J2775" s="590"/>
      <c r="K2775" s="588"/>
      <c r="L2775" s="589"/>
      <c r="M2775" s="590"/>
      <c r="N2775" s="591"/>
    </row>
    <row r="2776" spans="1:14" ht="38" x14ac:dyDescent="0.2">
      <c r="A2776" s="528" t="s">
        <v>1237</v>
      </c>
      <c r="B2776" s="568">
        <v>0.51764705882352902</v>
      </c>
      <c r="C2776" s="569">
        <v>0.42777777777777798</v>
      </c>
      <c r="D2776" s="570">
        <v>0.41360294117647101</v>
      </c>
      <c r="E2776" s="568">
        <v>0.50602409638554202</v>
      </c>
      <c r="F2776" s="569">
        <v>0.44696969696969702</v>
      </c>
      <c r="G2776" s="570">
        <v>0.41206030150753797</v>
      </c>
      <c r="H2776" s="568"/>
      <c r="I2776" s="569"/>
      <c r="J2776" s="570"/>
      <c r="K2776" s="568"/>
      <c r="L2776" s="569"/>
      <c r="M2776" s="570"/>
      <c r="N2776" s="599" t="s">
        <v>271</v>
      </c>
    </row>
    <row r="2777" spans="1:14" ht="19" x14ac:dyDescent="0.2">
      <c r="A2777" s="534" t="s">
        <v>94</v>
      </c>
      <c r="B2777" s="529">
        <v>0.34117647058823503</v>
      </c>
      <c r="C2777" s="530">
        <v>0.38333333333333303</v>
      </c>
      <c r="D2777" s="531">
        <v>0.39705882352941202</v>
      </c>
      <c r="E2777" s="529">
        <v>0.34939759036144602</v>
      </c>
      <c r="F2777" s="530">
        <v>0.36742424242424199</v>
      </c>
      <c r="G2777" s="531">
        <v>0.38190954773869301</v>
      </c>
      <c r="H2777" s="529"/>
      <c r="I2777" s="530"/>
      <c r="J2777" s="531"/>
      <c r="K2777" s="529"/>
      <c r="L2777" s="530"/>
      <c r="M2777" s="531"/>
      <c r="N2777" s="600"/>
    </row>
    <row r="2778" spans="1:14" ht="19" x14ac:dyDescent="0.2">
      <c r="A2778" s="534" t="s">
        <v>386</v>
      </c>
      <c r="B2778" s="529">
        <v>0.14117647058823499</v>
      </c>
      <c r="C2778" s="530">
        <v>0.18888888888888899</v>
      </c>
      <c r="D2778" s="531">
        <v>0.189338235294118</v>
      </c>
      <c r="E2778" s="529">
        <v>0.14457831325301199</v>
      </c>
      <c r="F2778" s="530">
        <v>0.185606060606061</v>
      </c>
      <c r="G2778" s="531">
        <v>0.20603015075376899</v>
      </c>
      <c r="H2778" s="529"/>
      <c r="I2778" s="530"/>
      <c r="J2778" s="531"/>
      <c r="K2778" s="529"/>
      <c r="L2778" s="530"/>
      <c r="M2778" s="531"/>
      <c r="N2778" s="601"/>
    </row>
    <row r="2779" spans="1:14" ht="19" x14ac:dyDescent="0.2">
      <c r="A2779" s="602" t="s">
        <v>237</v>
      </c>
      <c r="B2779" s="603">
        <v>85</v>
      </c>
      <c r="C2779" s="604">
        <v>720</v>
      </c>
      <c r="D2779" s="605">
        <v>1088</v>
      </c>
      <c r="E2779" s="603">
        <v>83</v>
      </c>
      <c r="F2779" s="604">
        <v>264</v>
      </c>
      <c r="G2779" s="605">
        <v>398</v>
      </c>
      <c r="H2779" s="603"/>
      <c r="I2779" s="604"/>
      <c r="J2779" s="605"/>
      <c r="K2779" s="603"/>
      <c r="L2779" s="604"/>
      <c r="M2779" s="605"/>
      <c r="N2779" s="586"/>
    </row>
    <row r="2780" spans="1:14" ht="19" x14ac:dyDescent="0.2">
      <c r="A2780" s="534" t="s">
        <v>177</v>
      </c>
      <c r="B2780" s="583">
        <v>2.3764705882352999</v>
      </c>
      <c r="C2780" s="584">
        <v>2.2388888888888898</v>
      </c>
      <c r="D2780" s="585">
        <v>2.2242647058823501</v>
      </c>
      <c r="E2780" s="583">
        <v>2.3614457831325302</v>
      </c>
      <c r="F2780" s="584">
        <v>2.2613636363636398</v>
      </c>
      <c r="G2780" s="585">
        <v>2.2060301507537701</v>
      </c>
      <c r="H2780" s="583"/>
      <c r="I2780" s="584"/>
      <c r="J2780" s="585"/>
      <c r="K2780" s="583"/>
      <c r="L2780" s="584"/>
      <c r="M2780" s="585"/>
      <c r="N2780" s="586"/>
    </row>
    <row r="2781" spans="1:14" ht="19" x14ac:dyDescent="0.2">
      <c r="A2781" s="534" t="s">
        <v>157</v>
      </c>
      <c r="B2781" s="583">
        <v>0.72335973050750302</v>
      </c>
      <c r="C2781" s="584">
        <v>0.748583373388645</v>
      </c>
      <c r="D2781" s="585">
        <v>0.74374386224440503</v>
      </c>
      <c r="E2781" s="583">
        <v>0.72546559066863803</v>
      </c>
      <c r="F2781" s="584">
        <v>0.75260235232550898</v>
      </c>
      <c r="G2781" s="585">
        <v>0.75966572198843396</v>
      </c>
      <c r="H2781" s="583"/>
      <c r="I2781" s="584"/>
      <c r="J2781" s="585"/>
      <c r="K2781" s="583"/>
      <c r="L2781" s="584"/>
      <c r="M2781" s="585"/>
      <c r="N2781" s="586"/>
    </row>
    <row r="2782" spans="1:14" ht="19" x14ac:dyDescent="0.2">
      <c r="A2782" s="534" t="s">
        <v>238</v>
      </c>
      <c r="B2782" s="587" t="s">
        <v>226</v>
      </c>
      <c r="C2782" s="584" t="s">
        <v>118</v>
      </c>
      <c r="D2782" s="585" t="s">
        <v>118</v>
      </c>
      <c r="E2782" s="587" t="s">
        <v>226</v>
      </c>
      <c r="F2782" s="584" t="s">
        <v>118</v>
      </c>
      <c r="G2782" s="585" t="s">
        <v>118</v>
      </c>
      <c r="H2782" s="587"/>
      <c r="I2782" s="584"/>
      <c r="J2782" s="585"/>
      <c r="K2782" s="587"/>
      <c r="L2782" s="584"/>
      <c r="M2782" s="585"/>
      <c r="N2782" s="586"/>
    </row>
    <row r="2783" spans="1:14" ht="19" x14ac:dyDescent="0.2">
      <c r="A2783" s="562" t="s">
        <v>156</v>
      </c>
      <c r="B2783" s="588" t="s">
        <v>226</v>
      </c>
      <c r="C2783" s="589">
        <v>0.18378941376110586</v>
      </c>
      <c r="D2783" s="590">
        <v>0.20464825335652004</v>
      </c>
      <c r="E2783" s="588" t="s">
        <v>226</v>
      </c>
      <c r="F2783" s="589">
        <v>0.13298144293549022</v>
      </c>
      <c r="G2783" s="590">
        <v>0.20458423735634387</v>
      </c>
      <c r="H2783" s="588"/>
      <c r="I2783" s="589"/>
      <c r="J2783" s="590"/>
      <c r="K2783" s="588"/>
      <c r="L2783" s="589"/>
      <c r="M2783" s="590"/>
      <c r="N2783" s="591"/>
    </row>
    <row r="2784" spans="1:14" ht="38" x14ac:dyDescent="0.2">
      <c r="A2784" s="528" t="s">
        <v>1238</v>
      </c>
      <c r="B2784" s="568">
        <v>0.435294117647059</v>
      </c>
      <c r="C2784" s="569">
        <v>0.309192200557103</v>
      </c>
      <c r="D2784" s="570">
        <v>0.26427255985267001</v>
      </c>
      <c r="E2784" s="568">
        <v>0.43373493975903599</v>
      </c>
      <c r="F2784" s="569">
        <v>0.35741444866920202</v>
      </c>
      <c r="G2784" s="570">
        <v>0.29974811083123398</v>
      </c>
      <c r="H2784" s="568"/>
      <c r="I2784" s="569"/>
      <c r="J2784" s="570"/>
      <c r="K2784" s="568"/>
      <c r="L2784" s="569"/>
      <c r="M2784" s="570"/>
      <c r="N2784" s="599" t="s">
        <v>271</v>
      </c>
    </row>
    <row r="2785" spans="1:14" ht="19" x14ac:dyDescent="0.2">
      <c r="A2785" s="534" t="s">
        <v>94</v>
      </c>
      <c r="B2785" s="529">
        <v>0.45882352941176502</v>
      </c>
      <c r="C2785" s="530">
        <v>0.50557103064066899</v>
      </c>
      <c r="D2785" s="531">
        <v>0.50460405156537802</v>
      </c>
      <c r="E2785" s="529">
        <v>0.45783132530120502</v>
      </c>
      <c r="F2785" s="530">
        <v>0.49049429657794702</v>
      </c>
      <c r="G2785" s="531">
        <v>0.48614609571788397</v>
      </c>
      <c r="H2785" s="529"/>
      <c r="I2785" s="530"/>
      <c r="J2785" s="531"/>
      <c r="K2785" s="529"/>
      <c r="L2785" s="530"/>
      <c r="M2785" s="531"/>
      <c r="N2785" s="600"/>
    </row>
    <row r="2786" spans="1:14" ht="19" x14ac:dyDescent="0.2">
      <c r="A2786" s="534" t="s">
        <v>386</v>
      </c>
      <c r="B2786" s="529">
        <v>0.105882352941176</v>
      </c>
      <c r="C2786" s="530">
        <v>0.185236768802228</v>
      </c>
      <c r="D2786" s="531">
        <v>0.231123388581952</v>
      </c>
      <c r="E2786" s="529">
        <v>0.108433734939759</v>
      </c>
      <c r="F2786" s="530">
        <v>0.15209125475285201</v>
      </c>
      <c r="G2786" s="531">
        <v>0.21410579345088199</v>
      </c>
      <c r="H2786" s="529"/>
      <c r="I2786" s="530"/>
      <c r="J2786" s="531"/>
      <c r="K2786" s="529"/>
      <c r="L2786" s="530"/>
      <c r="M2786" s="531"/>
      <c r="N2786" s="601"/>
    </row>
    <row r="2787" spans="1:14" ht="19" x14ac:dyDescent="0.2">
      <c r="A2787" s="602" t="s">
        <v>237</v>
      </c>
      <c r="B2787" s="603">
        <v>85</v>
      </c>
      <c r="C2787" s="604">
        <v>718</v>
      </c>
      <c r="D2787" s="605">
        <v>1086</v>
      </c>
      <c r="E2787" s="603">
        <v>83</v>
      </c>
      <c r="F2787" s="604">
        <v>263</v>
      </c>
      <c r="G2787" s="605">
        <v>397</v>
      </c>
      <c r="H2787" s="603"/>
      <c r="I2787" s="604"/>
      <c r="J2787" s="605"/>
      <c r="K2787" s="603"/>
      <c r="L2787" s="604"/>
      <c r="M2787" s="605"/>
      <c r="N2787" s="586"/>
    </row>
    <row r="2788" spans="1:14" ht="19" x14ac:dyDescent="0.2">
      <c r="A2788" s="534" t="s">
        <v>177</v>
      </c>
      <c r="B2788" s="583">
        <v>2.3294117647058799</v>
      </c>
      <c r="C2788" s="584">
        <v>2.1239554317548799</v>
      </c>
      <c r="D2788" s="585">
        <v>2.0331491712707201</v>
      </c>
      <c r="E2788" s="583">
        <v>2.3253012048192798</v>
      </c>
      <c r="F2788" s="584">
        <v>2.20532319391635</v>
      </c>
      <c r="G2788" s="585">
        <v>2.08564231738035</v>
      </c>
      <c r="H2788" s="583"/>
      <c r="I2788" s="584"/>
      <c r="J2788" s="585"/>
      <c r="K2788" s="583"/>
      <c r="L2788" s="584"/>
      <c r="M2788" s="585"/>
      <c r="N2788" s="586"/>
    </row>
    <row r="2789" spans="1:14" ht="19" x14ac:dyDescent="0.2">
      <c r="A2789" s="534" t="s">
        <v>157</v>
      </c>
      <c r="B2789" s="583">
        <v>0.661675997789265</v>
      </c>
      <c r="C2789" s="584">
        <v>0.69262700709235903</v>
      </c>
      <c r="D2789" s="585">
        <v>0.70338656102112096</v>
      </c>
      <c r="E2789" s="583">
        <v>0.66458191029122604</v>
      </c>
      <c r="F2789" s="584">
        <v>0.68493201180545404</v>
      </c>
      <c r="G2789" s="585">
        <v>0.71259973820622902</v>
      </c>
      <c r="H2789" s="583"/>
      <c r="I2789" s="584"/>
      <c r="J2789" s="585"/>
      <c r="K2789" s="583"/>
      <c r="L2789" s="584"/>
      <c r="M2789" s="585"/>
      <c r="N2789" s="586"/>
    </row>
    <row r="2790" spans="1:14" ht="19" x14ac:dyDescent="0.2">
      <c r="A2790" s="534" t="s">
        <v>238</v>
      </c>
      <c r="B2790" s="587" t="s">
        <v>226</v>
      </c>
      <c r="C2790" s="584" t="s">
        <v>214</v>
      </c>
      <c r="D2790" s="585" t="s">
        <v>215</v>
      </c>
      <c r="E2790" s="587" t="s">
        <v>226</v>
      </c>
      <c r="F2790" s="584" t="s">
        <v>118</v>
      </c>
      <c r="G2790" s="585" t="s">
        <v>214</v>
      </c>
      <c r="H2790" s="587"/>
      <c r="I2790" s="584"/>
      <c r="J2790" s="585"/>
      <c r="K2790" s="587"/>
      <c r="L2790" s="584"/>
      <c r="M2790" s="585"/>
      <c r="N2790" s="586"/>
    </row>
    <row r="2791" spans="1:14" ht="19" x14ac:dyDescent="0.2">
      <c r="A2791" s="562" t="s">
        <v>156</v>
      </c>
      <c r="B2791" s="588" t="s">
        <v>226</v>
      </c>
      <c r="C2791" s="589">
        <v>0.29663344173295164</v>
      </c>
      <c r="D2791" s="590">
        <v>0.42119456050605958</v>
      </c>
      <c r="E2791" s="588" t="s">
        <v>226</v>
      </c>
      <c r="F2791" s="589">
        <v>0.17516776677830032</v>
      </c>
      <c r="G2791" s="590">
        <v>0.33631627208031845</v>
      </c>
      <c r="H2791" s="588"/>
      <c r="I2791" s="589"/>
      <c r="J2791" s="590"/>
      <c r="K2791" s="588"/>
      <c r="L2791" s="589"/>
      <c r="M2791" s="590"/>
      <c r="N2791" s="591"/>
    </row>
    <row r="2792" spans="1:14" ht="38" x14ac:dyDescent="0.2">
      <c r="A2792" s="528" t="s">
        <v>1239</v>
      </c>
      <c r="B2792" s="568">
        <v>0.57647058823529396</v>
      </c>
      <c r="C2792" s="569">
        <v>0.48891966759002797</v>
      </c>
      <c r="D2792" s="570">
        <v>0.46972477064220203</v>
      </c>
      <c r="E2792" s="568">
        <v>0.56626506024096401</v>
      </c>
      <c r="F2792" s="569">
        <v>0.51136363636363602</v>
      </c>
      <c r="G2792" s="570">
        <v>0.46984924623115598</v>
      </c>
      <c r="H2792" s="568"/>
      <c r="I2792" s="569"/>
      <c r="J2792" s="570"/>
      <c r="K2792" s="568"/>
      <c r="L2792" s="569"/>
      <c r="M2792" s="570"/>
      <c r="N2792" s="599" t="s">
        <v>271</v>
      </c>
    </row>
    <row r="2793" spans="1:14" ht="19" x14ac:dyDescent="0.2">
      <c r="A2793" s="534" t="s">
        <v>94</v>
      </c>
      <c r="B2793" s="529">
        <v>0.36470588235294099</v>
      </c>
      <c r="C2793" s="530">
        <v>0.41551246537396103</v>
      </c>
      <c r="D2793" s="531">
        <v>0.42293577981651398</v>
      </c>
      <c r="E2793" s="529">
        <v>0.373493975903614</v>
      </c>
      <c r="F2793" s="530">
        <v>0.42045454545454503</v>
      </c>
      <c r="G2793" s="531">
        <v>0.43718592964824099</v>
      </c>
      <c r="H2793" s="529"/>
      <c r="I2793" s="530"/>
      <c r="J2793" s="531"/>
      <c r="K2793" s="529"/>
      <c r="L2793" s="530"/>
      <c r="M2793" s="531"/>
      <c r="N2793" s="600"/>
    </row>
    <row r="2794" spans="1:14" ht="19" x14ac:dyDescent="0.2">
      <c r="A2794" s="534" t="s">
        <v>386</v>
      </c>
      <c r="B2794" s="529">
        <v>5.8823529411764698E-2</v>
      </c>
      <c r="C2794" s="530">
        <v>9.5567867036011098E-2</v>
      </c>
      <c r="D2794" s="531">
        <v>0.10733944954128399</v>
      </c>
      <c r="E2794" s="529">
        <v>6.02409638554217E-2</v>
      </c>
      <c r="F2794" s="530">
        <v>6.8181818181818205E-2</v>
      </c>
      <c r="G2794" s="531">
        <v>9.2964824120603001E-2</v>
      </c>
      <c r="H2794" s="529"/>
      <c r="I2794" s="530"/>
      <c r="J2794" s="531"/>
      <c r="K2794" s="529"/>
      <c r="L2794" s="530"/>
      <c r="M2794" s="531"/>
      <c r="N2794" s="601"/>
    </row>
    <row r="2795" spans="1:14" ht="19" x14ac:dyDescent="0.2">
      <c r="A2795" s="602" t="s">
        <v>237</v>
      </c>
      <c r="B2795" s="603">
        <v>85</v>
      </c>
      <c r="C2795" s="604">
        <v>722</v>
      </c>
      <c r="D2795" s="605">
        <v>1090</v>
      </c>
      <c r="E2795" s="603">
        <v>83</v>
      </c>
      <c r="F2795" s="604">
        <v>264</v>
      </c>
      <c r="G2795" s="605">
        <v>398</v>
      </c>
      <c r="H2795" s="603"/>
      <c r="I2795" s="604"/>
      <c r="J2795" s="605"/>
      <c r="K2795" s="603"/>
      <c r="L2795" s="604"/>
      <c r="M2795" s="605"/>
      <c r="N2795" s="586"/>
    </row>
    <row r="2796" spans="1:14" ht="19" x14ac:dyDescent="0.2">
      <c r="A2796" s="534" t="s">
        <v>177</v>
      </c>
      <c r="B2796" s="583">
        <v>2.5176470588235298</v>
      </c>
      <c r="C2796" s="584">
        <v>2.39335180055402</v>
      </c>
      <c r="D2796" s="585">
        <v>2.3623853211009198</v>
      </c>
      <c r="E2796" s="583">
        <v>2.50602409638554</v>
      </c>
      <c r="F2796" s="584">
        <v>2.4431818181818201</v>
      </c>
      <c r="G2796" s="585">
        <v>2.3768844221105501</v>
      </c>
      <c r="H2796" s="583"/>
      <c r="I2796" s="584"/>
      <c r="J2796" s="585"/>
      <c r="K2796" s="583"/>
      <c r="L2796" s="584"/>
      <c r="M2796" s="585"/>
      <c r="N2796" s="586"/>
    </row>
    <row r="2797" spans="1:14" ht="19" x14ac:dyDescent="0.2">
      <c r="A2797" s="534" t="s">
        <v>157</v>
      </c>
      <c r="B2797" s="583">
        <v>0.60967916437532099</v>
      </c>
      <c r="C2797" s="584">
        <v>0.65601673704446595</v>
      </c>
      <c r="D2797" s="585">
        <v>0.66794491654494603</v>
      </c>
      <c r="E2797" s="583">
        <v>0.61234244316800901</v>
      </c>
      <c r="F2797" s="584">
        <v>0.62015491524917199</v>
      </c>
      <c r="G2797" s="585">
        <v>0.64948601395718097</v>
      </c>
      <c r="H2797" s="583"/>
      <c r="I2797" s="584"/>
      <c r="J2797" s="585"/>
      <c r="K2797" s="583"/>
      <c r="L2797" s="584"/>
      <c r="M2797" s="585"/>
      <c r="N2797" s="586"/>
    </row>
    <row r="2798" spans="1:14" ht="19" x14ac:dyDescent="0.2">
      <c r="A2798" s="534" t="s">
        <v>238</v>
      </c>
      <c r="B2798" s="587" t="s">
        <v>226</v>
      </c>
      <c r="C2798" s="584" t="s">
        <v>118</v>
      </c>
      <c r="D2798" s="585" t="s">
        <v>244</v>
      </c>
      <c r="E2798" s="587" t="s">
        <v>226</v>
      </c>
      <c r="F2798" s="584" t="s">
        <v>118</v>
      </c>
      <c r="G2798" s="585" t="s">
        <v>118</v>
      </c>
      <c r="H2798" s="587"/>
      <c r="I2798" s="584"/>
      <c r="J2798" s="585"/>
      <c r="K2798" s="587"/>
      <c r="L2798" s="584"/>
      <c r="M2798" s="585"/>
      <c r="N2798" s="586"/>
    </row>
    <row r="2799" spans="1:14" ht="19" x14ac:dyDescent="0.2">
      <c r="A2799" s="562" t="s">
        <v>156</v>
      </c>
      <c r="B2799" s="588" t="s">
        <v>226</v>
      </c>
      <c r="C2799" s="589">
        <v>0.18946964498115371</v>
      </c>
      <c r="D2799" s="590">
        <v>0.23244691871558307</v>
      </c>
      <c r="E2799" s="588" t="s">
        <v>226</v>
      </c>
      <c r="F2799" s="589">
        <v>0.10133319378508918</v>
      </c>
      <c r="G2799" s="590">
        <v>0.19883364922389818</v>
      </c>
      <c r="H2799" s="588"/>
      <c r="I2799" s="589"/>
      <c r="J2799" s="590"/>
      <c r="K2799" s="588"/>
      <c r="L2799" s="589"/>
      <c r="M2799" s="590"/>
      <c r="N2799" s="591"/>
    </row>
    <row r="2800" spans="1:14" ht="38" x14ac:dyDescent="0.2">
      <c r="A2800" s="528" t="s">
        <v>1240</v>
      </c>
      <c r="B2800" s="568">
        <v>0.64705882352941202</v>
      </c>
      <c r="C2800" s="569">
        <v>0.54091539528432697</v>
      </c>
      <c r="D2800" s="570">
        <v>0.53033088235294101</v>
      </c>
      <c r="E2800" s="568">
        <v>0.65060240963855398</v>
      </c>
      <c r="F2800" s="569">
        <v>0.54924242424242398</v>
      </c>
      <c r="G2800" s="570">
        <v>0.53015075376884402</v>
      </c>
      <c r="H2800" s="568"/>
      <c r="I2800" s="569"/>
      <c r="J2800" s="570"/>
      <c r="K2800" s="568"/>
      <c r="L2800" s="569"/>
      <c r="M2800" s="570"/>
      <c r="N2800" s="599" t="s">
        <v>271</v>
      </c>
    </row>
    <row r="2801" spans="1:14" ht="19" x14ac:dyDescent="0.2">
      <c r="A2801" s="534" t="s">
        <v>94</v>
      </c>
      <c r="B2801" s="529">
        <v>0.317647058823529</v>
      </c>
      <c r="C2801" s="530">
        <v>0.37725381414701797</v>
      </c>
      <c r="D2801" s="531">
        <v>0.38878676470588203</v>
      </c>
      <c r="E2801" s="529">
        <v>0.313253012048193</v>
      </c>
      <c r="F2801" s="530">
        <v>0.37878787878787901</v>
      </c>
      <c r="G2801" s="531">
        <v>0.39195979899497502</v>
      </c>
      <c r="H2801" s="529"/>
      <c r="I2801" s="530"/>
      <c r="J2801" s="531"/>
      <c r="K2801" s="529"/>
      <c r="L2801" s="530"/>
      <c r="M2801" s="531"/>
      <c r="N2801" s="600"/>
    </row>
    <row r="2802" spans="1:14" ht="19" x14ac:dyDescent="0.2">
      <c r="A2802" s="534" t="s">
        <v>386</v>
      </c>
      <c r="B2802" s="529">
        <v>3.5294117647058802E-2</v>
      </c>
      <c r="C2802" s="530">
        <v>8.1830790568654693E-2</v>
      </c>
      <c r="D2802" s="531">
        <v>8.0882352941176502E-2</v>
      </c>
      <c r="E2802" s="529">
        <v>3.6144578313252997E-2</v>
      </c>
      <c r="F2802" s="530">
        <v>7.1969696969697003E-2</v>
      </c>
      <c r="G2802" s="531">
        <v>7.7889447236180895E-2</v>
      </c>
      <c r="H2802" s="529"/>
      <c r="I2802" s="530"/>
      <c r="J2802" s="531"/>
      <c r="K2802" s="529"/>
      <c r="L2802" s="530"/>
      <c r="M2802" s="531"/>
      <c r="N2802" s="601"/>
    </row>
    <row r="2803" spans="1:14" ht="19" x14ac:dyDescent="0.2">
      <c r="A2803" s="602" t="s">
        <v>237</v>
      </c>
      <c r="B2803" s="603">
        <v>85</v>
      </c>
      <c r="C2803" s="604">
        <v>721</v>
      </c>
      <c r="D2803" s="605">
        <v>1088</v>
      </c>
      <c r="E2803" s="603">
        <v>83</v>
      </c>
      <c r="F2803" s="604">
        <v>264</v>
      </c>
      <c r="G2803" s="605">
        <v>398</v>
      </c>
      <c r="H2803" s="603"/>
      <c r="I2803" s="604"/>
      <c r="J2803" s="605"/>
      <c r="K2803" s="603"/>
      <c r="L2803" s="604"/>
      <c r="M2803" s="605"/>
      <c r="N2803" s="582"/>
    </row>
    <row r="2804" spans="1:14" ht="19" x14ac:dyDescent="0.2">
      <c r="A2804" s="534" t="s">
        <v>177</v>
      </c>
      <c r="B2804" s="583">
        <v>2.6117647058823499</v>
      </c>
      <c r="C2804" s="584">
        <v>2.4590846047156698</v>
      </c>
      <c r="D2804" s="585">
        <v>2.4494485294117698</v>
      </c>
      <c r="E2804" s="583">
        <v>2.6144578313253</v>
      </c>
      <c r="F2804" s="584">
        <v>2.4772727272727302</v>
      </c>
      <c r="G2804" s="585">
        <v>2.4522613065326602</v>
      </c>
      <c r="H2804" s="583"/>
      <c r="I2804" s="584"/>
      <c r="J2804" s="585"/>
      <c r="K2804" s="583"/>
      <c r="L2804" s="584"/>
      <c r="M2804" s="585"/>
      <c r="N2804" s="586"/>
    </row>
    <row r="2805" spans="1:14" ht="19" x14ac:dyDescent="0.2">
      <c r="A2805" s="534" t="s">
        <v>157</v>
      </c>
      <c r="B2805" s="583">
        <v>0.55835894000396602</v>
      </c>
      <c r="C2805" s="584">
        <v>0.642308116438841</v>
      </c>
      <c r="D2805" s="585">
        <v>0.63998883752746005</v>
      </c>
      <c r="E2805" s="583">
        <v>0.55942752317697297</v>
      </c>
      <c r="F2805" s="584">
        <v>0.62842562761514098</v>
      </c>
      <c r="G2805" s="585">
        <v>0.63601594649170501</v>
      </c>
      <c r="H2805" s="583"/>
      <c r="I2805" s="584"/>
      <c r="J2805" s="585"/>
      <c r="K2805" s="583"/>
      <c r="L2805" s="584"/>
      <c r="M2805" s="585"/>
      <c r="N2805" s="586"/>
    </row>
    <row r="2806" spans="1:14" ht="19" x14ac:dyDescent="0.2">
      <c r="A2806" s="534" t="s">
        <v>238</v>
      </c>
      <c r="B2806" s="587" t="s">
        <v>226</v>
      </c>
      <c r="C2806" s="584" t="s">
        <v>244</v>
      </c>
      <c r="D2806" s="585" t="s">
        <v>244</v>
      </c>
      <c r="E2806" s="587" t="s">
        <v>226</v>
      </c>
      <c r="F2806" s="584" t="s">
        <v>118</v>
      </c>
      <c r="G2806" s="585" t="s">
        <v>244</v>
      </c>
      <c r="H2806" s="587"/>
      <c r="I2806" s="584"/>
      <c r="J2806" s="585"/>
      <c r="K2806" s="587"/>
      <c r="L2806" s="584"/>
      <c r="M2806" s="585"/>
      <c r="N2806" s="586"/>
    </row>
    <row r="2807" spans="1:14" ht="19" x14ac:dyDescent="0.2">
      <c r="A2807" s="562" t="s">
        <v>156</v>
      </c>
      <c r="B2807" s="588" t="s">
        <v>226</v>
      </c>
      <c r="C2807" s="589">
        <v>0.23770538976400729</v>
      </c>
      <c r="D2807" s="590">
        <v>0.25362344927401259</v>
      </c>
      <c r="E2807" s="588" t="s">
        <v>226</v>
      </c>
      <c r="F2807" s="589">
        <v>0.21829966510624926</v>
      </c>
      <c r="G2807" s="590">
        <v>0.2550195882466843</v>
      </c>
      <c r="H2807" s="588"/>
      <c r="I2807" s="589"/>
      <c r="J2807" s="590"/>
      <c r="K2807" s="588"/>
      <c r="L2807" s="589"/>
      <c r="M2807" s="590"/>
      <c r="N2807" s="591"/>
    </row>
    <row r="2808" spans="1:14" ht="38" x14ac:dyDescent="0.2">
      <c r="A2808" s="528" t="s">
        <v>1241</v>
      </c>
      <c r="B2808" s="568">
        <v>0.57647058823529396</v>
      </c>
      <c r="C2808" s="569">
        <v>0.45555555555555599</v>
      </c>
      <c r="D2808" s="570">
        <v>0.425551470588235</v>
      </c>
      <c r="E2808" s="568">
        <v>0.59036144578313299</v>
      </c>
      <c r="F2808" s="569">
        <v>0.49621212121212099</v>
      </c>
      <c r="G2808" s="570">
        <v>0.44974874371859302</v>
      </c>
      <c r="H2808" s="568"/>
      <c r="I2808" s="569"/>
      <c r="J2808" s="570"/>
      <c r="K2808" s="568"/>
      <c r="L2808" s="569"/>
      <c r="M2808" s="570"/>
      <c r="N2808" s="599" t="s">
        <v>271</v>
      </c>
    </row>
    <row r="2809" spans="1:14" ht="19" x14ac:dyDescent="0.2">
      <c r="A2809" s="534" t="s">
        <v>94</v>
      </c>
      <c r="B2809" s="529">
        <v>0.32941176470588202</v>
      </c>
      <c r="C2809" s="530">
        <v>0.4375</v>
      </c>
      <c r="D2809" s="531">
        <v>0.45220588235294101</v>
      </c>
      <c r="E2809" s="529">
        <v>0.313253012048193</v>
      </c>
      <c r="F2809" s="530">
        <v>0.40151515151515099</v>
      </c>
      <c r="G2809" s="531">
        <v>0.42964824120603001</v>
      </c>
      <c r="H2809" s="529"/>
      <c r="I2809" s="530"/>
      <c r="J2809" s="531"/>
      <c r="K2809" s="529"/>
      <c r="L2809" s="530"/>
      <c r="M2809" s="531"/>
      <c r="N2809" s="600"/>
    </row>
    <row r="2810" spans="1:14" ht="19" x14ac:dyDescent="0.2">
      <c r="A2810" s="534" t="s">
        <v>386</v>
      </c>
      <c r="B2810" s="529">
        <v>9.41176470588235E-2</v>
      </c>
      <c r="C2810" s="530">
        <v>0.106944444444444</v>
      </c>
      <c r="D2810" s="531">
        <v>0.122242647058824</v>
      </c>
      <c r="E2810" s="529">
        <v>9.6385542168674704E-2</v>
      </c>
      <c r="F2810" s="530">
        <v>0.102272727272727</v>
      </c>
      <c r="G2810" s="531">
        <v>0.120603015075377</v>
      </c>
      <c r="H2810" s="529"/>
      <c r="I2810" s="530"/>
      <c r="J2810" s="531"/>
      <c r="K2810" s="529"/>
      <c r="L2810" s="530"/>
      <c r="M2810" s="531"/>
      <c r="N2810" s="601"/>
    </row>
    <row r="2811" spans="1:14" ht="19" x14ac:dyDescent="0.2">
      <c r="A2811" s="602" t="s">
        <v>237</v>
      </c>
      <c r="B2811" s="603">
        <v>85</v>
      </c>
      <c r="C2811" s="604">
        <v>720</v>
      </c>
      <c r="D2811" s="605">
        <v>1088</v>
      </c>
      <c r="E2811" s="603">
        <v>83</v>
      </c>
      <c r="F2811" s="604">
        <v>264</v>
      </c>
      <c r="G2811" s="605">
        <v>398</v>
      </c>
      <c r="H2811" s="603"/>
      <c r="I2811" s="604"/>
      <c r="J2811" s="605"/>
      <c r="K2811" s="603"/>
      <c r="L2811" s="604"/>
      <c r="M2811" s="605"/>
      <c r="N2811" s="586"/>
    </row>
    <row r="2812" spans="1:14" ht="19" x14ac:dyDescent="0.2">
      <c r="A2812" s="534" t="s">
        <v>177</v>
      </c>
      <c r="B2812" s="583">
        <v>2.4823529411764702</v>
      </c>
      <c r="C2812" s="584">
        <v>2.3486111111111101</v>
      </c>
      <c r="D2812" s="585">
        <v>2.3033088235294099</v>
      </c>
      <c r="E2812" s="583">
        <v>2.49397590361446</v>
      </c>
      <c r="F2812" s="584">
        <v>2.39393939393939</v>
      </c>
      <c r="G2812" s="585">
        <v>2.32914572864322</v>
      </c>
      <c r="H2812" s="583"/>
      <c r="I2812" s="584"/>
      <c r="J2812" s="585"/>
      <c r="K2812" s="583"/>
      <c r="L2812" s="584"/>
      <c r="M2812" s="585"/>
      <c r="N2812" s="586"/>
    </row>
    <row r="2813" spans="1:14" ht="19" x14ac:dyDescent="0.2">
      <c r="A2813" s="534" t="s">
        <v>157</v>
      </c>
      <c r="B2813" s="583">
        <v>0.66568555257115303</v>
      </c>
      <c r="C2813" s="584">
        <v>0.66451757220608398</v>
      </c>
      <c r="D2813" s="585">
        <v>0.67543851865937499</v>
      </c>
      <c r="E2813" s="583">
        <v>0.66942811370025601</v>
      </c>
      <c r="F2813" s="584">
        <v>0.66706981703539203</v>
      </c>
      <c r="G2813" s="585">
        <v>0.68057226910180102</v>
      </c>
      <c r="H2813" s="583"/>
      <c r="I2813" s="584"/>
      <c r="J2813" s="585"/>
      <c r="K2813" s="583"/>
      <c r="L2813" s="584"/>
      <c r="M2813" s="585"/>
      <c r="N2813" s="586"/>
    </row>
    <row r="2814" spans="1:14" ht="19" x14ac:dyDescent="0.2">
      <c r="A2814" s="534" t="s">
        <v>238</v>
      </c>
      <c r="B2814" s="587" t="s">
        <v>226</v>
      </c>
      <c r="C2814" s="584" t="s">
        <v>118</v>
      </c>
      <c r="D2814" s="585" t="s">
        <v>244</v>
      </c>
      <c r="E2814" s="587" t="s">
        <v>226</v>
      </c>
      <c r="F2814" s="584" t="s">
        <v>118</v>
      </c>
      <c r="G2814" s="585" t="s">
        <v>244</v>
      </c>
      <c r="H2814" s="587"/>
      <c r="I2814" s="584"/>
      <c r="J2814" s="585"/>
      <c r="K2814" s="587"/>
      <c r="L2814" s="584"/>
      <c r="M2814" s="585"/>
      <c r="N2814" s="586"/>
    </row>
    <row r="2815" spans="1:14" ht="19" x14ac:dyDescent="0.2">
      <c r="A2815" s="562" t="s">
        <v>156</v>
      </c>
      <c r="B2815" s="588" t="s">
        <v>226</v>
      </c>
      <c r="C2815" s="589">
        <v>0.20126154018976541</v>
      </c>
      <c r="D2815" s="590">
        <v>0.26507833459428837</v>
      </c>
      <c r="E2815" s="588" t="s">
        <v>226</v>
      </c>
      <c r="F2815" s="589">
        <v>0.14996407740295406</v>
      </c>
      <c r="G2815" s="590">
        <v>0.2421934928215308</v>
      </c>
      <c r="H2815" s="588"/>
      <c r="I2815" s="589"/>
      <c r="J2815" s="590"/>
      <c r="K2815" s="588"/>
      <c r="L2815" s="589"/>
      <c r="M2815" s="590"/>
      <c r="N2815" s="591"/>
    </row>
    <row r="2816" spans="1:14" ht="95" x14ac:dyDescent="0.2">
      <c r="A2816" s="528" t="s">
        <v>1242</v>
      </c>
      <c r="B2816" s="568">
        <v>2.4691358024691398E-2</v>
      </c>
      <c r="C2816" s="569">
        <v>2.8328611898017001E-2</v>
      </c>
      <c r="D2816" s="570">
        <v>2.7204502814258898E-2</v>
      </c>
      <c r="E2816" s="568">
        <v>2.53164556962025E-2</v>
      </c>
      <c r="F2816" s="569">
        <v>3.90625E-2</v>
      </c>
      <c r="G2816" s="570">
        <v>3.6269430051813503E-2</v>
      </c>
      <c r="H2816" s="568"/>
      <c r="I2816" s="569"/>
      <c r="J2816" s="570"/>
      <c r="K2816" s="568"/>
      <c r="L2816" s="569"/>
      <c r="M2816" s="570"/>
      <c r="N2816" s="576"/>
    </row>
    <row r="2817" spans="1:14" ht="19" x14ac:dyDescent="0.2">
      <c r="A2817" s="534" t="s">
        <v>378</v>
      </c>
      <c r="B2817" s="529">
        <v>0.19753086419753099</v>
      </c>
      <c r="C2817" s="530">
        <v>6.6572237960339897E-2</v>
      </c>
      <c r="D2817" s="531">
        <v>4.8780487804878099E-2</v>
      </c>
      <c r="E2817" s="529">
        <v>0.20253164556962</v>
      </c>
      <c r="F2817" s="530">
        <v>0.12109375</v>
      </c>
      <c r="G2817" s="531">
        <v>9.0673575129533696E-2</v>
      </c>
      <c r="H2817" s="529"/>
      <c r="I2817" s="530"/>
      <c r="J2817" s="531"/>
      <c r="K2817" s="529"/>
      <c r="L2817" s="530"/>
      <c r="M2817" s="531"/>
      <c r="N2817" s="577"/>
    </row>
    <row r="2818" spans="1:14" ht="19" x14ac:dyDescent="0.2">
      <c r="A2818" s="534" t="s">
        <v>379</v>
      </c>
      <c r="B2818" s="529">
        <v>0.30864197530864201</v>
      </c>
      <c r="C2818" s="530">
        <v>0.171388101983003</v>
      </c>
      <c r="D2818" s="531">
        <v>0.16135084427767399</v>
      </c>
      <c r="E2818" s="529">
        <v>0.316455696202532</v>
      </c>
      <c r="F2818" s="530">
        <v>0.25390625</v>
      </c>
      <c r="G2818" s="531">
        <v>0.233160621761658</v>
      </c>
      <c r="H2818" s="529"/>
      <c r="I2818" s="530"/>
      <c r="J2818" s="531"/>
      <c r="K2818" s="529"/>
      <c r="L2818" s="530"/>
      <c r="M2818" s="531"/>
      <c r="N2818" s="577"/>
    </row>
    <row r="2819" spans="1:14" ht="19" x14ac:dyDescent="0.2">
      <c r="A2819" s="534" t="s">
        <v>362</v>
      </c>
      <c r="B2819" s="529">
        <v>0.469135802469136</v>
      </c>
      <c r="C2819" s="530">
        <v>0.73371104815863997</v>
      </c>
      <c r="D2819" s="531">
        <v>0.76266416510318902</v>
      </c>
      <c r="E2819" s="529">
        <v>0.455696202531646</v>
      </c>
      <c r="F2819" s="530">
        <v>0.5859375</v>
      </c>
      <c r="G2819" s="531">
        <v>0.63989637305699498</v>
      </c>
      <c r="H2819" s="529"/>
      <c r="I2819" s="530"/>
      <c r="J2819" s="531"/>
      <c r="K2819" s="529"/>
      <c r="L2819" s="530"/>
      <c r="M2819" s="531"/>
      <c r="N2819" s="636"/>
    </row>
    <row r="2820" spans="1:14" ht="19" x14ac:dyDescent="0.2">
      <c r="A2820" s="602" t="s">
        <v>237</v>
      </c>
      <c r="B2820" s="603">
        <v>81</v>
      </c>
      <c r="C2820" s="604">
        <v>706</v>
      </c>
      <c r="D2820" s="605">
        <v>1066</v>
      </c>
      <c r="E2820" s="603">
        <v>79</v>
      </c>
      <c r="F2820" s="604">
        <v>256</v>
      </c>
      <c r="G2820" s="605">
        <v>386</v>
      </c>
      <c r="H2820" s="603"/>
      <c r="I2820" s="604"/>
      <c r="J2820" s="605"/>
      <c r="K2820" s="603"/>
      <c r="L2820" s="604"/>
      <c r="M2820" s="605"/>
      <c r="N2820" s="582"/>
    </row>
    <row r="2821" spans="1:14" ht="19" x14ac:dyDescent="0.2">
      <c r="A2821" s="534" t="s">
        <v>177</v>
      </c>
      <c r="B2821" s="583">
        <v>1.7777777777777799</v>
      </c>
      <c r="C2821" s="584">
        <v>1.3895184135977301</v>
      </c>
      <c r="D2821" s="585">
        <v>1.3405253283302101</v>
      </c>
      <c r="E2821" s="583">
        <v>1.79746835443038</v>
      </c>
      <c r="F2821" s="584">
        <v>1.61328125</v>
      </c>
      <c r="G2821" s="585">
        <v>1.5233160621761701</v>
      </c>
      <c r="H2821" s="583"/>
      <c r="I2821" s="584"/>
      <c r="J2821" s="585"/>
      <c r="K2821" s="583"/>
      <c r="L2821" s="584"/>
      <c r="M2821" s="585"/>
      <c r="N2821" s="586"/>
    </row>
    <row r="2822" spans="1:14" ht="19" x14ac:dyDescent="0.2">
      <c r="A2822" s="534" t="s">
        <v>157</v>
      </c>
      <c r="B2822" s="583">
        <v>0.85146931829632</v>
      </c>
      <c r="C2822" s="584">
        <v>0.73598723803750499</v>
      </c>
      <c r="D2822" s="585">
        <v>0.69700183267831795</v>
      </c>
      <c r="E2822" s="583">
        <v>0.85304502594728904</v>
      </c>
      <c r="F2822" s="584">
        <v>0.84648024136397204</v>
      </c>
      <c r="G2822" s="585">
        <v>0.80629045625334805</v>
      </c>
      <c r="H2822" s="583"/>
      <c r="I2822" s="584"/>
      <c r="J2822" s="585"/>
      <c r="K2822" s="583"/>
      <c r="L2822" s="584"/>
      <c r="M2822" s="585"/>
      <c r="N2822" s="586"/>
    </row>
    <row r="2823" spans="1:14" ht="19" x14ac:dyDescent="0.2">
      <c r="A2823" s="534" t="s">
        <v>238</v>
      </c>
      <c r="B2823" s="587" t="s">
        <v>226</v>
      </c>
      <c r="C2823" s="584" t="s">
        <v>215</v>
      </c>
      <c r="D2823" s="585" t="s">
        <v>215</v>
      </c>
      <c r="E2823" s="587" t="s">
        <v>226</v>
      </c>
      <c r="F2823" s="584" t="s">
        <v>118</v>
      </c>
      <c r="G2823" s="585" t="s">
        <v>214</v>
      </c>
      <c r="H2823" s="587"/>
      <c r="I2823" s="584"/>
      <c r="J2823" s="585"/>
      <c r="K2823" s="587"/>
      <c r="L2823" s="584"/>
      <c r="M2823" s="585"/>
      <c r="N2823" s="586"/>
    </row>
    <row r="2824" spans="1:14" ht="19" x14ac:dyDescent="0.2">
      <c r="A2824" s="562" t="s">
        <v>156</v>
      </c>
      <c r="B2824" s="588" t="s">
        <v>226</v>
      </c>
      <c r="C2824" s="589">
        <v>0.52753545729316653</v>
      </c>
      <c r="D2824" s="590">
        <v>0.62733328514700137</v>
      </c>
      <c r="E2824" s="588" t="s">
        <v>226</v>
      </c>
      <c r="F2824" s="589">
        <v>0.21759173508124768</v>
      </c>
      <c r="G2824" s="590">
        <v>0.34001678939390462</v>
      </c>
      <c r="H2824" s="588"/>
      <c r="I2824" s="589"/>
      <c r="J2824" s="590"/>
      <c r="K2824" s="588"/>
      <c r="L2824" s="589"/>
      <c r="M2824" s="590"/>
      <c r="N2824" s="591"/>
    </row>
    <row r="2825" spans="1:14" ht="76" x14ac:dyDescent="0.2">
      <c r="A2825" s="528" t="s">
        <v>1243</v>
      </c>
      <c r="B2825" s="568">
        <v>0.55555555555555602</v>
      </c>
      <c r="C2825" s="569">
        <v>0.69701280227595996</v>
      </c>
      <c r="D2825" s="570">
        <v>0.70798122065727698</v>
      </c>
      <c r="E2825" s="568">
        <v>0.544303797468354</v>
      </c>
      <c r="F2825" s="569">
        <v>0.54901960784313697</v>
      </c>
      <c r="G2825" s="570">
        <v>0.56623376623376598</v>
      </c>
      <c r="H2825" s="568"/>
      <c r="I2825" s="569"/>
      <c r="J2825" s="570"/>
      <c r="K2825" s="568"/>
      <c r="L2825" s="569"/>
      <c r="M2825" s="570"/>
      <c r="N2825" s="576"/>
    </row>
    <row r="2826" spans="1:14" ht="19" x14ac:dyDescent="0.2">
      <c r="A2826" s="534" t="s">
        <v>378</v>
      </c>
      <c r="B2826" s="529">
        <v>0.32098765432098803</v>
      </c>
      <c r="C2826" s="530">
        <v>0.21194879089615901</v>
      </c>
      <c r="D2826" s="531">
        <v>0.1981220657277</v>
      </c>
      <c r="E2826" s="529">
        <v>0.329113924050633</v>
      </c>
      <c r="F2826" s="530">
        <v>0.317647058823529</v>
      </c>
      <c r="G2826" s="531">
        <v>0.29350649350649299</v>
      </c>
      <c r="H2826" s="529"/>
      <c r="I2826" s="530"/>
      <c r="J2826" s="531"/>
      <c r="K2826" s="529"/>
      <c r="L2826" s="530"/>
      <c r="M2826" s="531"/>
      <c r="N2826" s="577"/>
    </row>
    <row r="2827" spans="1:14" ht="19" x14ac:dyDescent="0.2">
      <c r="A2827" s="534" t="s">
        <v>379</v>
      </c>
      <c r="B2827" s="529">
        <v>0.11111111111111099</v>
      </c>
      <c r="C2827" s="530">
        <v>7.3968705547652905E-2</v>
      </c>
      <c r="D2827" s="531">
        <v>7.3239436619718296E-2</v>
      </c>
      <c r="E2827" s="529">
        <v>0.113924050632911</v>
      </c>
      <c r="F2827" s="530">
        <v>0.10980392156862701</v>
      </c>
      <c r="G2827" s="531">
        <v>0.111688311688312</v>
      </c>
      <c r="H2827" s="529"/>
      <c r="I2827" s="530"/>
      <c r="J2827" s="531"/>
      <c r="K2827" s="529"/>
      <c r="L2827" s="530"/>
      <c r="M2827" s="531"/>
      <c r="N2827" s="577"/>
    </row>
    <row r="2828" spans="1:14" ht="19" x14ac:dyDescent="0.2">
      <c r="A2828" s="534" t="s">
        <v>362</v>
      </c>
      <c r="B2828" s="529">
        <v>1.2345679012345699E-2</v>
      </c>
      <c r="C2828" s="530">
        <v>1.7069701280227601E-2</v>
      </c>
      <c r="D2828" s="531">
        <v>2.0657276995305202E-2</v>
      </c>
      <c r="E2828" s="529">
        <v>1.26582278481013E-2</v>
      </c>
      <c r="F2828" s="530">
        <v>2.3529411764705899E-2</v>
      </c>
      <c r="G2828" s="531">
        <v>2.8571428571428598E-2</v>
      </c>
      <c r="H2828" s="529"/>
      <c r="I2828" s="530"/>
      <c r="J2828" s="531"/>
      <c r="K2828" s="529"/>
      <c r="L2828" s="530"/>
      <c r="M2828" s="531"/>
      <c r="N2828" s="636"/>
    </row>
    <row r="2829" spans="1:14" ht="19" x14ac:dyDescent="0.2">
      <c r="A2829" s="602" t="s">
        <v>237</v>
      </c>
      <c r="B2829" s="603">
        <v>81</v>
      </c>
      <c r="C2829" s="604">
        <v>703</v>
      </c>
      <c r="D2829" s="605">
        <v>1065</v>
      </c>
      <c r="E2829" s="603">
        <v>79</v>
      </c>
      <c r="F2829" s="604">
        <v>255</v>
      </c>
      <c r="G2829" s="605">
        <v>385</v>
      </c>
      <c r="H2829" s="603"/>
      <c r="I2829" s="604"/>
      <c r="J2829" s="605"/>
      <c r="K2829" s="603"/>
      <c r="L2829" s="604"/>
      <c r="M2829" s="605"/>
      <c r="N2829" s="582"/>
    </row>
    <row r="2830" spans="1:14" ht="19" x14ac:dyDescent="0.2">
      <c r="A2830" s="534" t="s">
        <v>177</v>
      </c>
      <c r="B2830" s="583">
        <v>3.4197530864197501</v>
      </c>
      <c r="C2830" s="584">
        <v>3.58890469416786</v>
      </c>
      <c r="D2830" s="585">
        <v>3.5934272300469501</v>
      </c>
      <c r="E2830" s="583">
        <v>3.40506329113924</v>
      </c>
      <c r="F2830" s="584">
        <v>3.3921568627451002</v>
      </c>
      <c r="G2830" s="585">
        <v>3.3974025974025999</v>
      </c>
      <c r="H2830" s="583"/>
      <c r="I2830" s="584"/>
      <c r="J2830" s="585"/>
      <c r="K2830" s="583"/>
      <c r="L2830" s="584"/>
      <c r="M2830" s="585"/>
      <c r="N2830" s="586"/>
    </row>
    <row r="2831" spans="1:14" ht="19" x14ac:dyDescent="0.2">
      <c r="A2831" s="534" t="s">
        <v>157</v>
      </c>
      <c r="B2831" s="583">
        <v>0.73932735528425098</v>
      </c>
      <c r="C2831" s="584">
        <v>0.702248582839752</v>
      </c>
      <c r="D2831" s="585">
        <v>0.71566388982901497</v>
      </c>
      <c r="E2831" s="583">
        <v>0.74281148765974703</v>
      </c>
      <c r="F2831" s="584">
        <v>0.77557272138939204</v>
      </c>
      <c r="G2831" s="585">
        <v>0.79745265435054902</v>
      </c>
      <c r="H2831" s="583"/>
      <c r="I2831" s="584"/>
      <c r="J2831" s="585"/>
      <c r="K2831" s="583"/>
      <c r="L2831" s="584"/>
      <c r="M2831" s="585"/>
      <c r="N2831" s="586"/>
    </row>
    <row r="2832" spans="1:14" ht="19" x14ac:dyDescent="0.2">
      <c r="A2832" s="534" t="s">
        <v>238</v>
      </c>
      <c r="B2832" s="587" t="s">
        <v>226</v>
      </c>
      <c r="C2832" s="584" t="s">
        <v>244</v>
      </c>
      <c r="D2832" s="585" t="s">
        <v>244</v>
      </c>
      <c r="E2832" s="587" t="s">
        <v>226</v>
      </c>
      <c r="F2832" s="584" t="s">
        <v>118</v>
      </c>
      <c r="G2832" s="585" t="s">
        <v>118</v>
      </c>
      <c r="H2832" s="587"/>
      <c r="I2832" s="584"/>
      <c r="J2832" s="585"/>
      <c r="K2832" s="587"/>
      <c r="L2832" s="584"/>
      <c r="M2832" s="585"/>
      <c r="N2832" s="586"/>
    </row>
    <row r="2833" spans="1:14" ht="19" x14ac:dyDescent="0.2">
      <c r="A2833" s="562" t="s">
        <v>156</v>
      </c>
      <c r="B2833" s="588" t="s">
        <v>226</v>
      </c>
      <c r="C2833" s="589">
        <v>-0.24087141203488771</v>
      </c>
      <c r="D2833" s="590">
        <v>-0.24267557172500895</v>
      </c>
      <c r="E2833" s="588" t="s">
        <v>226</v>
      </c>
      <c r="F2833" s="589">
        <v>1.664115825401738E-2</v>
      </c>
      <c r="G2833" s="590">
        <v>9.6064558752758256E-3</v>
      </c>
      <c r="H2833" s="588"/>
      <c r="I2833" s="589"/>
      <c r="J2833" s="590"/>
      <c r="K2833" s="588"/>
      <c r="L2833" s="589"/>
      <c r="M2833" s="590"/>
      <c r="N2833" s="591"/>
    </row>
    <row r="2834" spans="1:14" ht="38" x14ac:dyDescent="0.2">
      <c r="A2834" s="528" t="s">
        <v>1244</v>
      </c>
      <c r="B2834" s="568">
        <v>0.3</v>
      </c>
      <c r="C2834" s="569">
        <v>0.70738636363636398</v>
      </c>
      <c r="D2834" s="570">
        <v>0.75962441314553997</v>
      </c>
      <c r="E2834" s="568">
        <v>0.28205128205128199</v>
      </c>
      <c r="F2834" s="569">
        <v>0.51778656126482203</v>
      </c>
      <c r="G2834" s="570">
        <v>0.60471204188481698</v>
      </c>
      <c r="H2834" s="568"/>
      <c r="I2834" s="569"/>
      <c r="J2834" s="570"/>
      <c r="K2834" s="568"/>
      <c r="L2834" s="569"/>
      <c r="M2834" s="570"/>
      <c r="N2834" s="576"/>
    </row>
    <row r="2835" spans="1:14" ht="19" x14ac:dyDescent="0.2">
      <c r="A2835" s="534" t="s">
        <v>378</v>
      </c>
      <c r="B2835" s="529">
        <v>0.375</v>
      </c>
      <c r="C2835" s="530">
        <v>0.15625</v>
      </c>
      <c r="D2835" s="531">
        <v>0.13145539906103301</v>
      </c>
      <c r="E2835" s="529">
        <v>0.38461538461538503</v>
      </c>
      <c r="F2835" s="530">
        <v>0.28853754940711501</v>
      </c>
      <c r="G2835" s="531">
        <v>0.24083769633507901</v>
      </c>
      <c r="H2835" s="529"/>
      <c r="I2835" s="530"/>
      <c r="J2835" s="531"/>
      <c r="K2835" s="529"/>
      <c r="L2835" s="530"/>
      <c r="M2835" s="531"/>
      <c r="N2835" s="577"/>
    </row>
    <row r="2836" spans="1:14" ht="19" x14ac:dyDescent="0.2">
      <c r="A2836" s="534" t="s">
        <v>379</v>
      </c>
      <c r="B2836" s="529">
        <v>0.1875</v>
      </c>
      <c r="C2836" s="530">
        <v>7.2443181818181795E-2</v>
      </c>
      <c r="D2836" s="531">
        <v>5.91549295774648E-2</v>
      </c>
      <c r="E2836" s="529">
        <v>0.19230769230769201</v>
      </c>
      <c r="F2836" s="530">
        <v>0.106719367588933</v>
      </c>
      <c r="G2836" s="531">
        <v>8.6387434554973802E-2</v>
      </c>
      <c r="H2836" s="529"/>
      <c r="I2836" s="530"/>
      <c r="J2836" s="531"/>
      <c r="K2836" s="529"/>
      <c r="L2836" s="530"/>
      <c r="M2836" s="531"/>
      <c r="N2836" s="577"/>
    </row>
    <row r="2837" spans="1:14" ht="19" x14ac:dyDescent="0.2">
      <c r="A2837" s="534" t="s">
        <v>362</v>
      </c>
      <c r="B2837" s="529">
        <v>0.13750000000000001</v>
      </c>
      <c r="C2837" s="530">
        <v>6.3920454545454503E-2</v>
      </c>
      <c r="D2837" s="531">
        <v>4.97652582159624E-2</v>
      </c>
      <c r="E2837" s="529">
        <v>0.141025641025641</v>
      </c>
      <c r="F2837" s="530">
        <v>8.6956521739130405E-2</v>
      </c>
      <c r="G2837" s="531">
        <v>6.8062827225130906E-2</v>
      </c>
      <c r="H2837" s="529"/>
      <c r="I2837" s="530"/>
      <c r="J2837" s="531"/>
      <c r="K2837" s="529"/>
      <c r="L2837" s="530"/>
      <c r="M2837" s="531"/>
      <c r="N2837" s="636"/>
    </row>
    <row r="2838" spans="1:14" ht="19" x14ac:dyDescent="0.2">
      <c r="A2838" s="602" t="s">
        <v>237</v>
      </c>
      <c r="B2838" s="603">
        <v>80</v>
      </c>
      <c r="C2838" s="604">
        <v>704</v>
      </c>
      <c r="D2838" s="605">
        <v>1065</v>
      </c>
      <c r="E2838" s="603">
        <v>78</v>
      </c>
      <c r="F2838" s="604">
        <v>253</v>
      </c>
      <c r="G2838" s="605">
        <v>382</v>
      </c>
      <c r="H2838" s="603"/>
      <c r="I2838" s="604"/>
      <c r="J2838" s="605"/>
      <c r="K2838" s="603"/>
      <c r="L2838" s="604"/>
      <c r="M2838" s="605"/>
      <c r="N2838" s="582"/>
    </row>
    <row r="2839" spans="1:14" ht="19" x14ac:dyDescent="0.2">
      <c r="A2839" s="534" t="s">
        <v>177</v>
      </c>
      <c r="B2839" s="583">
        <v>2.8374999999999999</v>
      </c>
      <c r="C2839" s="584">
        <v>3.50710227272728</v>
      </c>
      <c r="D2839" s="585">
        <v>3.60093896713615</v>
      </c>
      <c r="E2839" s="583">
        <v>2.8076923076923102</v>
      </c>
      <c r="F2839" s="584">
        <v>3.2371541501976302</v>
      </c>
      <c r="G2839" s="585">
        <v>3.3821989528795799</v>
      </c>
      <c r="H2839" s="583"/>
      <c r="I2839" s="584"/>
      <c r="J2839" s="585"/>
      <c r="K2839" s="583"/>
      <c r="L2839" s="584"/>
      <c r="M2839" s="585"/>
      <c r="N2839" s="586"/>
    </row>
    <row r="2840" spans="1:14" ht="19" x14ac:dyDescent="0.2">
      <c r="A2840" s="534" t="s">
        <v>157</v>
      </c>
      <c r="B2840" s="583">
        <v>1.01187568656594</v>
      </c>
      <c r="C2840" s="584">
        <v>0.88287362880139797</v>
      </c>
      <c r="D2840" s="585">
        <v>0.81075886956589005</v>
      </c>
      <c r="E2840" s="583">
        <v>1.0072167167424899</v>
      </c>
      <c r="F2840" s="584">
        <v>0.95902304577830599</v>
      </c>
      <c r="G2840" s="585">
        <v>0.90521810843073702</v>
      </c>
      <c r="H2840" s="583"/>
      <c r="I2840" s="584"/>
      <c r="J2840" s="585"/>
      <c r="K2840" s="583"/>
      <c r="L2840" s="584"/>
      <c r="M2840" s="585"/>
      <c r="N2840" s="586"/>
    </row>
    <row r="2841" spans="1:14" ht="19" x14ac:dyDescent="0.2">
      <c r="A2841" s="534" t="s">
        <v>238</v>
      </c>
      <c r="B2841" s="587" t="s">
        <v>226</v>
      </c>
      <c r="C2841" s="584" t="s">
        <v>215</v>
      </c>
      <c r="D2841" s="585" t="s">
        <v>215</v>
      </c>
      <c r="E2841" s="587" t="s">
        <v>226</v>
      </c>
      <c r="F2841" s="584" t="s">
        <v>215</v>
      </c>
      <c r="G2841" s="585" t="s">
        <v>215</v>
      </c>
      <c r="H2841" s="587"/>
      <c r="I2841" s="584"/>
      <c r="J2841" s="585"/>
      <c r="K2841" s="587"/>
      <c r="L2841" s="584"/>
      <c r="M2841" s="585"/>
      <c r="N2841" s="586"/>
    </row>
    <row r="2842" spans="1:14" ht="19" x14ac:dyDescent="0.2">
      <c r="A2842" s="562" t="s">
        <v>156</v>
      </c>
      <c r="B2842" s="588" t="s">
        <v>226</v>
      </c>
      <c r="C2842" s="589">
        <v>-0.75843501366819832</v>
      </c>
      <c r="D2842" s="590">
        <v>-0.94163504809379794</v>
      </c>
      <c r="E2842" s="588" t="s">
        <v>226</v>
      </c>
      <c r="F2842" s="589">
        <v>-0.44781180639594059</v>
      </c>
      <c r="G2842" s="590">
        <v>-0.63466101687163534</v>
      </c>
      <c r="H2842" s="588"/>
      <c r="I2842" s="589"/>
      <c r="J2842" s="590"/>
      <c r="K2842" s="588"/>
      <c r="L2842" s="589"/>
      <c r="M2842" s="590"/>
      <c r="N2842" s="591"/>
    </row>
    <row r="2843" spans="1:14" ht="38" x14ac:dyDescent="0.2">
      <c r="A2843" s="528" t="s">
        <v>1245</v>
      </c>
      <c r="B2843" s="568">
        <v>0.54320987654320996</v>
      </c>
      <c r="C2843" s="569">
        <v>0.606232294617564</v>
      </c>
      <c r="D2843" s="570">
        <v>0.62511715089034703</v>
      </c>
      <c r="E2843" s="568">
        <v>0.531645569620253</v>
      </c>
      <c r="F2843" s="569">
        <v>0.56078431372548998</v>
      </c>
      <c r="G2843" s="570">
        <v>0.59740259740259705</v>
      </c>
      <c r="H2843" s="568"/>
      <c r="I2843" s="569"/>
      <c r="J2843" s="570"/>
      <c r="K2843" s="568"/>
      <c r="L2843" s="569"/>
      <c r="M2843" s="570"/>
      <c r="N2843" s="576"/>
    </row>
    <row r="2844" spans="1:14" ht="19" x14ac:dyDescent="0.2">
      <c r="A2844" s="534" t="s">
        <v>378</v>
      </c>
      <c r="B2844" s="529">
        <v>0.296296296296296</v>
      </c>
      <c r="C2844" s="530">
        <v>0.28328611898016998</v>
      </c>
      <c r="D2844" s="531">
        <v>0.274601686972821</v>
      </c>
      <c r="E2844" s="529">
        <v>0.30379746835443</v>
      </c>
      <c r="F2844" s="530">
        <v>0.317647058823529</v>
      </c>
      <c r="G2844" s="531">
        <v>0.29350649350649299</v>
      </c>
      <c r="H2844" s="529"/>
      <c r="I2844" s="530"/>
      <c r="J2844" s="531"/>
      <c r="K2844" s="529"/>
      <c r="L2844" s="530"/>
      <c r="M2844" s="531"/>
      <c r="N2844" s="577"/>
    </row>
    <row r="2845" spans="1:14" ht="19" x14ac:dyDescent="0.2">
      <c r="A2845" s="534" t="s">
        <v>379</v>
      </c>
      <c r="B2845" s="529">
        <v>0.13580246913580199</v>
      </c>
      <c r="C2845" s="530">
        <v>8.2152974504249299E-2</v>
      </c>
      <c r="D2845" s="531">
        <v>7.4039362699156494E-2</v>
      </c>
      <c r="E2845" s="529">
        <v>0.139240506329114</v>
      </c>
      <c r="F2845" s="530">
        <v>8.2352941176470601E-2</v>
      </c>
      <c r="G2845" s="531">
        <v>6.7532467532467499E-2</v>
      </c>
      <c r="H2845" s="529"/>
      <c r="I2845" s="530"/>
      <c r="J2845" s="531"/>
      <c r="K2845" s="529"/>
      <c r="L2845" s="530"/>
      <c r="M2845" s="531"/>
      <c r="N2845" s="577"/>
    </row>
    <row r="2846" spans="1:14" ht="19" x14ac:dyDescent="0.2">
      <c r="A2846" s="534" t="s">
        <v>362</v>
      </c>
      <c r="B2846" s="529">
        <v>2.4691358024691398E-2</v>
      </c>
      <c r="C2846" s="530">
        <v>2.8328611898017001E-2</v>
      </c>
      <c r="D2846" s="531">
        <v>2.6241799437675701E-2</v>
      </c>
      <c r="E2846" s="529">
        <v>2.53164556962025E-2</v>
      </c>
      <c r="F2846" s="530">
        <v>3.9215686274509803E-2</v>
      </c>
      <c r="G2846" s="531">
        <v>4.15584415584416E-2</v>
      </c>
      <c r="H2846" s="529"/>
      <c r="I2846" s="530"/>
      <c r="J2846" s="531"/>
      <c r="K2846" s="529"/>
      <c r="L2846" s="530"/>
      <c r="M2846" s="531"/>
      <c r="N2846" s="636"/>
    </row>
    <row r="2847" spans="1:14" ht="19" x14ac:dyDescent="0.2">
      <c r="A2847" s="602" t="s">
        <v>237</v>
      </c>
      <c r="B2847" s="603">
        <v>81</v>
      </c>
      <c r="C2847" s="604">
        <v>706</v>
      </c>
      <c r="D2847" s="605">
        <v>1067</v>
      </c>
      <c r="E2847" s="603">
        <v>79</v>
      </c>
      <c r="F2847" s="604">
        <v>255</v>
      </c>
      <c r="G2847" s="605">
        <v>385</v>
      </c>
      <c r="H2847" s="603"/>
      <c r="I2847" s="604"/>
      <c r="J2847" s="605"/>
      <c r="K2847" s="603"/>
      <c r="L2847" s="604"/>
      <c r="M2847" s="605"/>
      <c r="N2847" s="582"/>
    </row>
    <row r="2848" spans="1:14" ht="19" x14ac:dyDescent="0.2">
      <c r="A2848" s="534" t="s">
        <v>177</v>
      </c>
      <c r="B2848" s="583">
        <v>3.3580246913580201</v>
      </c>
      <c r="C2848" s="584">
        <v>3.4674220963172799</v>
      </c>
      <c r="D2848" s="585">
        <v>3.4985941893158401</v>
      </c>
      <c r="E2848" s="583">
        <v>3.3417721518987298</v>
      </c>
      <c r="F2848" s="584">
        <v>3.4</v>
      </c>
      <c r="G2848" s="585">
        <v>3.44675324675325</v>
      </c>
      <c r="H2848" s="583"/>
      <c r="I2848" s="584"/>
      <c r="J2848" s="585"/>
      <c r="K2848" s="583"/>
      <c r="L2848" s="584"/>
      <c r="M2848" s="585"/>
      <c r="N2848" s="586"/>
    </row>
    <row r="2849" spans="1:14" ht="19" x14ac:dyDescent="0.2">
      <c r="A2849" s="534" t="s">
        <v>157</v>
      </c>
      <c r="B2849" s="583">
        <v>0.81099694782577103</v>
      </c>
      <c r="C2849" s="584">
        <v>0.76422742541222299</v>
      </c>
      <c r="D2849" s="585">
        <v>0.74568671605627401</v>
      </c>
      <c r="E2849" s="583">
        <v>0.81470579791926001</v>
      </c>
      <c r="F2849" s="584">
        <v>0.80157325619020603</v>
      </c>
      <c r="G2849" s="585">
        <v>0.79575442708483102</v>
      </c>
      <c r="H2849" s="583"/>
      <c r="I2849" s="584"/>
      <c r="J2849" s="585"/>
      <c r="K2849" s="583"/>
      <c r="L2849" s="584"/>
      <c r="M2849" s="585"/>
      <c r="N2849" s="586"/>
    </row>
    <row r="2850" spans="1:14" ht="19" x14ac:dyDescent="0.2">
      <c r="A2850" s="534" t="s">
        <v>238</v>
      </c>
      <c r="B2850" s="587" t="s">
        <v>226</v>
      </c>
      <c r="C2850" s="584" t="s">
        <v>118</v>
      </c>
      <c r="D2850" s="585" t="s">
        <v>118</v>
      </c>
      <c r="E2850" s="587" t="s">
        <v>226</v>
      </c>
      <c r="F2850" s="584" t="s">
        <v>118</v>
      </c>
      <c r="G2850" s="585" t="s">
        <v>118</v>
      </c>
      <c r="H2850" s="587"/>
      <c r="I2850" s="584"/>
      <c r="J2850" s="585"/>
      <c r="K2850" s="587"/>
      <c r="L2850" s="584"/>
      <c r="M2850" s="585"/>
      <c r="N2850" s="586"/>
    </row>
    <row r="2851" spans="1:14" ht="19" x14ac:dyDescent="0.2">
      <c r="A2851" s="562" t="s">
        <v>156</v>
      </c>
      <c r="B2851" s="588" t="s">
        <v>226</v>
      </c>
      <c r="C2851" s="589">
        <v>-0.14314770881227024</v>
      </c>
      <c r="D2851" s="590">
        <v>-0.18851012755229477</v>
      </c>
      <c r="E2851" s="588" t="s">
        <v>226</v>
      </c>
      <c r="F2851" s="589">
        <v>-7.2641954620618218E-2</v>
      </c>
      <c r="G2851" s="590">
        <v>-0.1319264980266692</v>
      </c>
      <c r="H2851" s="588"/>
      <c r="I2851" s="589"/>
      <c r="J2851" s="590"/>
      <c r="K2851" s="588"/>
      <c r="L2851" s="589"/>
      <c r="M2851" s="590"/>
      <c r="N2851" s="591"/>
    </row>
    <row r="2852" spans="1:14" ht="38" x14ac:dyDescent="0.2">
      <c r="A2852" s="528" t="s">
        <v>1246</v>
      </c>
      <c r="B2852" s="568">
        <v>0.38271604938271597</v>
      </c>
      <c r="C2852" s="569">
        <v>0.37662337662337703</v>
      </c>
      <c r="D2852" s="570">
        <v>0.42461832061068699</v>
      </c>
      <c r="E2852" s="568">
        <v>0.379746835443038</v>
      </c>
      <c r="F2852" s="569">
        <v>0.35573122529644302</v>
      </c>
      <c r="G2852" s="570">
        <v>0.41732283464566899</v>
      </c>
      <c r="H2852" s="568"/>
      <c r="I2852" s="569"/>
      <c r="J2852" s="570"/>
      <c r="K2852" s="568"/>
      <c r="L2852" s="569"/>
      <c r="M2852" s="570"/>
      <c r="N2852" s="576"/>
    </row>
    <row r="2853" spans="1:14" ht="19" x14ac:dyDescent="0.2">
      <c r="A2853" s="534" t="s">
        <v>378</v>
      </c>
      <c r="B2853" s="529">
        <v>0.50617283950617298</v>
      </c>
      <c r="C2853" s="530">
        <v>0.48196248196248198</v>
      </c>
      <c r="D2853" s="531">
        <v>0.46087786259542002</v>
      </c>
      <c r="E2853" s="529">
        <v>0.506329113924051</v>
      </c>
      <c r="F2853" s="530">
        <v>0.53754940711462496</v>
      </c>
      <c r="G2853" s="531">
        <v>0.49343832020997402</v>
      </c>
      <c r="H2853" s="529"/>
      <c r="I2853" s="530"/>
      <c r="J2853" s="531"/>
      <c r="K2853" s="529"/>
      <c r="L2853" s="530"/>
      <c r="M2853" s="531"/>
      <c r="N2853" s="577"/>
    </row>
    <row r="2854" spans="1:14" ht="19" x14ac:dyDescent="0.2">
      <c r="A2854" s="534" t="s">
        <v>379</v>
      </c>
      <c r="B2854" s="529">
        <v>9.8765432098765399E-2</v>
      </c>
      <c r="C2854" s="530">
        <v>0.128427128427128</v>
      </c>
      <c r="D2854" s="531">
        <v>0.103053435114504</v>
      </c>
      <c r="E2854" s="529">
        <v>0.10126582278481</v>
      </c>
      <c r="F2854" s="530">
        <v>9.0909090909090898E-2</v>
      </c>
      <c r="G2854" s="531">
        <v>7.0866141732283505E-2</v>
      </c>
      <c r="H2854" s="529"/>
      <c r="I2854" s="530"/>
      <c r="J2854" s="531"/>
      <c r="K2854" s="529"/>
      <c r="L2854" s="530"/>
      <c r="M2854" s="531"/>
      <c r="N2854" s="577"/>
    </row>
    <row r="2855" spans="1:14" ht="19" x14ac:dyDescent="0.2">
      <c r="A2855" s="534" t="s">
        <v>362</v>
      </c>
      <c r="B2855" s="529">
        <v>1.2345679012345699E-2</v>
      </c>
      <c r="C2855" s="530">
        <v>1.2987012987013E-2</v>
      </c>
      <c r="D2855" s="531">
        <v>1.1450381679389301E-2</v>
      </c>
      <c r="E2855" s="529">
        <v>1.26582278481013E-2</v>
      </c>
      <c r="F2855" s="530">
        <v>1.58102766798419E-2</v>
      </c>
      <c r="G2855" s="531">
        <v>1.8372703412073501E-2</v>
      </c>
      <c r="H2855" s="529"/>
      <c r="I2855" s="530"/>
      <c r="J2855" s="531"/>
      <c r="K2855" s="529"/>
      <c r="L2855" s="530"/>
      <c r="M2855" s="531"/>
      <c r="N2855" s="636"/>
    </row>
    <row r="2856" spans="1:14" ht="19" x14ac:dyDescent="0.2">
      <c r="A2856" s="602" t="s">
        <v>237</v>
      </c>
      <c r="B2856" s="603">
        <v>81</v>
      </c>
      <c r="C2856" s="604">
        <v>693</v>
      </c>
      <c r="D2856" s="605">
        <v>1048</v>
      </c>
      <c r="E2856" s="603">
        <v>79</v>
      </c>
      <c r="F2856" s="604">
        <v>253</v>
      </c>
      <c r="G2856" s="605">
        <v>381</v>
      </c>
      <c r="H2856" s="603"/>
      <c r="I2856" s="604"/>
      <c r="J2856" s="605"/>
      <c r="K2856" s="603"/>
      <c r="L2856" s="604"/>
      <c r="M2856" s="605"/>
      <c r="N2856" s="582"/>
    </row>
    <row r="2857" spans="1:14" ht="19" x14ac:dyDescent="0.2">
      <c r="A2857" s="534" t="s">
        <v>177</v>
      </c>
      <c r="B2857" s="583">
        <v>3.25925925925926</v>
      </c>
      <c r="C2857" s="584">
        <v>3.2222222222222201</v>
      </c>
      <c r="D2857" s="585">
        <v>3.29866412213741</v>
      </c>
      <c r="E2857" s="583">
        <v>3.2531645569620302</v>
      </c>
      <c r="F2857" s="584">
        <v>3.2332015810276702</v>
      </c>
      <c r="G2857" s="585">
        <v>3.3097112860892399</v>
      </c>
      <c r="H2857" s="583"/>
      <c r="I2857" s="584"/>
      <c r="J2857" s="585"/>
      <c r="K2857" s="583"/>
      <c r="L2857" s="584"/>
      <c r="M2857" s="585"/>
      <c r="N2857" s="586"/>
    </row>
    <row r="2858" spans="1:14" ht="19" x14ac:dyDescent="0.2">
      <c r="A2858" s="534" t="s">
        <v>157</v>
      </c>
      <c r="B2858" s="583">
        <v>0.68516015970314903</v>
      </c>
      <c r="C2858" s="584">
        <v>0.71298624801063304</v>
      </c>
      <c r="D2858" s="585">
        <v>0.69622953005494403</v>
      </c>
      <c r="E2858" s="583">
        <v>0.68814791251366603</v>
      </c>
      <c r="F2858" s="584">
        <v>0.67624402329714495</v>
      </c>
      <c r="G2858" s="585">
        <v>0.68336256124339401</v>
      </c>
      <c r="H2858" s="583"/>
      <c r="I2858" s="584"/>
      <c r="J2858" s="585"/>
      <c r="K2858" s="583"/>
      <c r="L2858" s="584"/>
      <c r="M2858" s="585"/>
      <c r="N2858" s="586"/>
    </row>
    <row r="2859" spans="1:14" ht="19" x14ac:dyDescent="0.2">
      <c r="A2859" s="534" t="s">
        <v>238</v>
      </c>
      <c r="B2859" s="587" t="s">
        <v>226</v>
      </c>
      <c r="C2859" s="584" t="s">
        <v>118</v>
      </c>
      <c r="D2859" s="585" t="s">
        <v>118</v>
      </c>
      <c r="E2859" s="587" t="s">
        <v>226</v>
      </c>
      <c r="F2859" s="584" t="s">
        <v>118</v>
      </c>
      <c r="G2859" s="585" t="s">
        <v>118</v>
      </c>
      <c r="H2859" s="587"/>
      <c r="I2859" s="584"/>
      <c r="J2859" s="585"/>
      <c r="K2859" s="587"/>
      <c r="L2859" s="584"/>
      <c r="M2859" s="585"/>
      <c r="N2859" s="586"/>
    </row>
    <row r="2860" spans="1:14" ht="19" x14ac:dyDescent="0.2">
      <c r="A2860" s="562" t="s">
        <v>156</v>
      </c>
      <c r="B2860" s="588" t="s">
        <v>226</v>
      </c>
      <c r="C2860" s="589">
        <v>5.1946355403600319E-2</v>
      </c>
      <c r="D2860" s="590">
        <v>-5.6597517308753537E-2</v>
      </c>
      <c r="E2860" s="588" t="s">
        <v>226</v>
      </c>
      <c r="F2860" s="589">
        <v>2.9520373188700551E-2</v>
      </c>
      <c r="G2860" s="590">
        <v>-8.2747771584562119E-2</v>
      </c>
      <c r="H2860" s="588"/>
      <c r="I2860" s="589"/>
      <c r="J2860" s="590"/>
      <c r="K2860" s="588"/>
      <c r="L2860" s="589"/>
      <c r="M2860" s="590"/>
      <c r="N2860" s="591"/>
    </row>
    <row r="2861" spans="1:14" ht="57" x14ac:dyDescent="0.2">
      <c r="A2861" s="528" t="s">
        <v>1247</v>
      </c>
      <c r="B2861" s="568">
        <v>0.1</v>
      </c>
      <c r="C2861" s="569">
        <v>0.2339514978602</v>
      </c>
      <c r="D2861" s="570">
        <v>0.25023696682464502</v>
      </c>
      <c r="E2861" s="568">
        <v>8.9743589743589702E-2</v>
      </c>
      <c r="F2861" s="569">
        <v>0.118110236220472</v>
      </c>
      <c r="G2861" s="570">
        <v>0.148148148148148</v>
      </c>
      <c r="H2861" s="568"/>
      <c r="I2861" s="569"/>
      <c r="J2861" s="570"/>
      <c r="K2861" s="568"/>
      <c r="L2861" s="569"/>
      <c r="M2861" s="570"/>
      <c r="N2861" s="576"/>
    </row>
    <row r="2862" spans="1:14" ht="19" x14ac:dyDescent="0.2">
      <c r="A2862" s="534" t="s">
        <v>378</v>
      </c>
      <c r="B2862" s="529">
        <v>0.4</v>
      </c>
      <c r="C2862" s="530">
        <v>0.44079885877318098</v>
      </c>
      <c r="D2862" s="531">
        <v>0.46729857819905202</v>
      </c>
      <c r="E2862" s="529">
        <v>0.39743589743589702</v>
      </c>
      <c r="F2862" s="530">
        <v>0.452755905511811</v>
      </c>
      <c r="G2862" s="531">
        <v>0.47354497354497399</v>
      </c>
      <c r="H2862" s="529"/>
      <c r="I2862" s="530"/>
      <c r="J2862" s="531"/>
      <c r="K2862" s="529"/>
      <c r="L2862" s="530"/>
      <c r="M2862" s="531"/>
      <c r="N2862" s="577"/>
    </row>
    <row r="2863" spans="1:14" ht="19" x14ac:dyDescent="0.2">
      <c r="A2863" s="534" t="s">
        <v>379</v>
      </c>
      <c r="B2863" s="529">
        <v>0.375</v>
      </c>
      <c r="C2863" s="530">
        <v>0.235378031383738</v>
      </c>
      <c r="D2863" s="531">
        <v>0.208530805687204</v>
      </c>
      <c r="E2863" s="529">
        <v>0.38461538461538503</v>
      </c>
      <c r="F2863" s="530">
        <v>0.291338582677165</v>
      </c>
      <c r="G2863" s="531">
        <v>0.25925925925925902</v>
      </c>
      <c r="H2863" s="529"/>
      <c r="I2863" s="530"/>
      <c r="J2863" s="531"/>
      <c r="K2863" s="529"/>
      <c r="L2863" s="530"/>
      <c r="M2863" s="531"/>
      <c r="N2863" s="577"/>
    </row>
    <row r="2864" spans="1:14" ht="19" x14ac:dyDescent="0.2">
      <c r="A2864" s="534" t="s">
        <v>362</v>
      </c>
      <c r="B2864" s="529">
        <v>0.125</v>
      </c>
      <c r="C2864" s="530">
        <v>8.98716119828816E-2</v>
      </c>
      <c r="D2864" s="531">
        <v>7.3933649289099498E-2</v>
      </c>
      <c r="E2864" s="529">
        <v>0.128205128205128</v>
      </c>
      <c r="F2864" s="530">
        <v>0.13779527559055099</v>
      </c>
      <c r="G2864" s="531">
        <v>0.119047619047619</v>
      </c>
      <c r="H2864" s="529"/>
      <c r="I2864" s="530"/>
      <c r="J2864" s="531"/>
      <c r="K2864" s="529"/>
      <c r="L2864" s="530"/>
      <c r="M2864" s="531"/>
      <c r="N2864" s="636"/>
    </row>
    <row r="2865" spans="1:14" ht="19" x14ac:dyDescent="0.2">
      <c r="A2865" s="602" t="s">
        <v>237</v>
      </c>
      <c r="B2865" s="603">
        <v>80</v>
      </c>
      <c r="C2865" s="604">
        <v>701</v>
      </c>
      <c r="D2865" s="605">
        <v>1055</v>
      </c>
      <c r="E2865" s="603">
        <v>78</v>
      </c>
      <c r="F2865" s="604">
        <v>254</v>
      </c>
      <c r="G2865" s="605">
        <v>378</v>
      </c>
      <c r="H2865" s="603"/>
      <c r="I2865" s="604"/>
      <c r="J2865" s="605"/>
      <c r="K2865" s="603"/>
      <c r="L2865" s="604"/>
      <c r="M2865" s="605"/>
      <c r="N2865" s="582"/>
    </row>
    <row r="2866" spans="1:14" ht="19" x14ac:dyDescent="0.2">
      <c r="A2866" s="534" t="s">
        <v>177</v>
      </c>
      <c r="B2866" s="583">
        <v>2.4750000000000001</v>
      </c>
      <c r="C2866" s="584">
        <v>2.8188302425107001</v>
      </c>
      <c r="D2866" s="585">
        <v>2.8938388625592402</v>
      </c>
      <c r="E2866" s="583">
        <v>2.4487179487179498</v>
      </c>
      <c r="F2866" s="584">
        <v>2.5511811023622002</v>
      </c>
      <c r="G2866" s="585">
        <v>2.6507936507936498</v>
      </c>
      <c r="H2866" s="583"/>
      <c r="I2866" s="584"/>
      <c r="J2866" s="585"/>
      <c r="K2866" s="583"/>
      <c r="L2866" s="584"/>
      <c r="M2866" s="585"/>
      <c r="N2866" s="586"/>
    </row>
    <row r="2867" spans="1:14" ht="19" x14ac:dyDescent="0.2">
      <c r="A2867" s="534" t="s">
        <v>157</v>
      </c>
      <c r="B2867" s="583">
        <v>0.84156274163086997</v>
      </c>
      <c r="C2867" s="584">
        <v>0.892821723365116</v>
      </c>
      <c r="D2867" s="585">
        <v>0.86251802093575602</v>
      </c>
      <c r="E2867" s="583">
        <v>0.83195023417340996</v>
      </c>
      <c r="F2867" s="584">
        <v>0.87303623943837005</v>
      </c>
      <c r="G2867" s="585">
        <v>0.87388392163987905</v>
      </c>
      <c r="H2867" s="583"/>
      <c r="I2867" s="584"/>
      <c r="J2867" s="585"/>
      <c r="K2867" s="583"/>
      <c r="L2867" s="584"/>
      <c r="M2867" s="585"/>
      <c r="N2867" s="586"/>
    </row>
    <row r="2868" spans="1:14" ht="19" x14ac:dyDescent="0.2">
      <c r="A2868" s="534" t="s">
        <v>238</v>
      </c>
      <c r="B2868" s="587" t="s">
        <v>226</v>
      </c>
      <c r="C2868" s="584" t="s">
        <v>214</v>
      </c>
      <c r="D2868" s="585" t="s">
        <v>215</v>
      </c>
      <c r="E2868" s="587" t="s">
        <v>226</v>
      </c>
      <c r="F2868" s="584" t="s">
        <v>118</v>
      </c>
      <c r="G2868" s="585" t="s">
        <v>118</v>
      </c>
      <c r="H2868" s="587"/>
      <c r="I2868" s="584"/>
      <c r="J2868" s="585"/>
      <c r="K2868" s="587"/>
      <c r="L2868" s="584"/>
      <c r="M2868" s="585"/>
      <c r="N2868" s="586"/>
    </row>
    <row r="2869" spans="1:14" ht="19" x14ac:dyDescent="0.2">
      <c r="A2869" s="562" t="s">
        <v>156</v>
      </c>
      <c r="B2869" s="588" t="s">
        <v>226</v>
      </c>
      <c r="C2869" s="589">
        <v>-0.38510514866817591</v>
      </c>
      <c r="D2869" s="590">
        <v>-0.48560012938029612</v>
      </c>
      <c r="E2869" s="588" t="s">
        <v>226</v>
      </c>
      <c r="F2869" s="589">
        <v>-0.11736414711738155</v>
      </c>
      <c r="G2869" s="590">
        <v>-0.23123860855169034</v>
      </c>
      <c r="H2869" s="588"/>
      <c r="I2869" s="589"/>
      <c r="J2869" s="590"/>
      <c r="K2869" s="588"/>
      <c r="L2869" s="589"/>
      <c r="M2869" s="590"/>
      <c r="N2869" s="591"/>
    </row>
    <row r="2870" spans="1:14" ht="57" x14ac:dyDescent="0.2">
      <c r="A2870" s="528" t="s">
        <v>1248</v>
      </c>
      <c r="B2870" s="568">
        <v>0.71250000000000002</v>
      </c>
      <c r="C2870" s="569">
        <v>0.879432624113475</v>
      </c>
      <c r="D2870" s="570">
        <v>0.89399624765478403</v>
      </c>
      <c r="E2870" s="568">
        <v>0.70512820512820495</v>
      </c>
      <c r="F2870" s="569">
        <v>0.78431372549019596</v>
      </c>
      <c r="G2870" s="570">
        <v>0.8125</v>
      </c>
      <c r="H2870" s="568"/>
      <c r="I2870" s="569"/>
      <c r="J2870" s="570"/>
      <c r="K2870" s="568"/>
      <c r="L2870" s="569"/>
      <c r="M2870" s="570"/>
      <c r="N2870" s="576"/>
    </row>
    <row r="2871" spans="1:14" ht="19" x14ac:dyDescent="0.2">
      <c r="A2871" s="534" t="s">
        <v>378</v>
      </c>
      <c r="B2871" s="529">
        <v>0.26250000000000001</v>
      </c>
      <c r="C2871" s="530">
        <v>9.9290780141844004E-2</v>
      </c>
      <c r="D2871" s="531">
        <v>8.3489681050656697E-2</v>
      </c>
      <c r="E2871" s="529">
        <v>0.269230769230769</v>
      </c>
      <c r="F2871" s="530">
        <v>0.18431372549019601</v>
      </c>
      <c r="G2871" s="531">
        <v>0.15104166666666699</v>
      </c>
      <c r="H2871" s="529"/>
      <c r="I2871" s="530"/>
      <c r="J2871" s="531"/>
      <c r="K2871" s="529"/>
      <c r="L2871" s="530"/>
      <c r="M2871" s="531"/>
      <c r="N2871" s="577"/>
    </row>
    <row r="2872" spans="1:14" ht="19" x14ac:dyDescent="0.2">
      <c r="A2872" s="534" t="s">
        <v>379</v>
      </c>
      <c r="B2872" s="529">
        <v>2.5000000000000001E-2</v>
      </c>
      <c r="C2872" s="530">
        <v>1.41843971631206E-2</v>
      </c>
      <c r="D2872" s="531">
        <v>1.5947467166979399E-2</v>
      </c>
      <c r="E2872" s="529">
        <v>2.5641025641025599E-2</v>
      </c>
      <c r="F2872" s="530">
        <v>2.7450980392156901E-2</v>
      </c>
      <c r="G2872" s="531">
        <v>2.8645833333333301E-2</v>
      </c>
      <c r="H2872" s="529"/>
      <c r="I2872" s="530"/>
      <c r="J2872" s="531"/>
      <c r="K2872" s="529"/>
      <c r="L2872" s="530"/>
      <c r="M2872" s="531"/>
      <c r="N2872" s="577"/>
    </row>
    <row r="2873" spans="1:14" ht="19" x14ac:dyDescent="0.2">
      <c r="A2873" s="534" t="s">
        <v>362</v>
      </c>
      <c r="B2873" s="529">
        <v>0</v>
      </c>
      <c r="C2873" s="530">
        <v>7.09219858156028E-3</v>
      </c>
      <c r="D2873" s="531">
        <v>6.5666041275797404E-3</v>
      </c>
      <c r="E2873" s="529">
        <v>0</v>
      </c>
      <c r="F2873" s="530">
        <v>3.9215686274509803E-3</v>
      </c>
      <c r="G2873" s="531">
        <v>7.8125E-3</v>
      </c>
      <c r="H2873" s="529"/>
      <c r="I2873" s="530"/>
      <c r="J2873" s="531"/>
      <c r="K2873" s="529"/>
      <c r="L2873" s="530"/>
      <c r="M2873" s="531"/>
      <c r="N2873" s="636"/>
    </row>
    <row r="2874" spans="1:14" ht="19" x14ac:dyDescent="0.2">
      <c r="A2874" s="602" t="s">
        <v>237</v>
      </c>
      <c r="B2874" s="603">
        <v>80</v>
      </c>
      <c r="C2874" s="604">
        <v>705</v>
      </c>
      <c r="D2874" s="605">
        <v>1066</v>
      </c>
      <c r="E2874" s="603">
        <v>78</v>
      </c>
      <c r="F2874" s="604">
        <v>255</v>
      </c>
      <c r="G2874" s="605">
        <v>384</v>
      </c>
      <c r="H2874" s="603"/>
      <c r="I2874" s="604"/>
      <c r="J2874" s="605"/>
      <c r="K2874" s="603"/>
      <c r="L2874" s="604"/>
      <c r="M2874" s="605"/>
      <c r="N2874" s="582"/>
    </row>
    <row r="2875" spans="1:14" ht="19" x14ac:dyDescent="0.2">
      <c r="A2875" s="534" t="s">
        <v>177</v>
      </c>
      <c r="B2875" s="583">
        <v>3.6875</v>
      </c>
      <c r="C2875" s="584">
        <v>3.8510638297872299</v>
      </c>
      <c r="D2875" s="585">
        <v>3.8649155722326398</v>
      </c>
      <c r="E2875" s="583">
        <v>3.6794871794871802</v>
      </c>
      <c r="F2875" s="584">
        <v>3.7490196078431399</v>
      </c>
      <c r="G2875" s="585">
        <v>3.7682291666666701</v>
      </c>
      <c r="H2875" s="583"/>
      <c r="I2875" s="584"/>
      <c r="J2875" s="585"/>
      <c r="K2875" s="583"/>
      <c r="L2875" s="584"/>
      <c r="M2875" s="585"/>
      <c r="N2875" s="586"/>
    </row>
    <row r="2876" spans="1:14" ht="19" x14ac:dyDescent="0.2">
      <c r="A2876" s="534" t="s">
        <v>157</v>
      </c>
      <c r="B2876" s="583">
        <v>0.51787662867872897</v>
      </c>
      <c r="C2876" s="584">
        <v>0.44492354764556602</v>
      </c>
      <c r="D2876" s="585">
        <v>0.43394450479392599</v>
      </c>
      <c r="E2876" s="583">
        <v>0.52207353175656501</v>
      </c>
      <c r="F2876" s="584">
        <v>0.517174542575361</v>
      </c>
      <c r="G2876" s="585">
        <v>0.53193669462110005</v>
      </c>
      <c r="H2876" s="583"/>
      <c r="I2876" s="584"/>
      <c r="J2876" s="585"/>
      <c r="K2876" s="583"/>
      <c r="L2876" s="584"/>
      <c r="M2876" s="585"/>
      <c r="N2876" s="586"/>
    </row>
    <row r="2877" spans="1:14" ht="19" x14ac:dyDescent="0.2">
      <c r="A2877" s="534" t="s">
        <v>238</v>
      </c>
      <c r="B2877" s="587" t="s">
        <v>226</v>
      </c>
      <c r="C2877" s="584" t="s">
        <v>214</v>
      </c>
      <c r="D2877" s="585" t="s">
        <v>215</v>
      </c>
      <c r="E2877" s="587" t="s">
        <v>226</v>
      </c>
      <c r="F2877" s="584" t="s">
        <v>118</v>
      </c>
      <c r="G2877" s="585" t="s">
        <v>118</v>
      </c>
      <c r="H2877" s="587"/>
      <c r="I2877" s="584"/>
      <c r="J2877" s="585"/>
      <c r="K2877" s="587"/>
      <c r="L2877" s="584"/>
      <c r="M2877" s="585"/>
      <c r="N2877" s="586"/>
    </row>
    <row r="2878" spans="1:14" ht="19" x14ac:dyDescent="0.2">
      <c r="A2878" s="562" t="s">
        <v>156</v>
      </c>
      <c r="B2878" s="588" t="s">
        <v>226</v>
      </c>
      <c r="C2878" s="589">
        <v>-0.36762232669583894</v>
      </c>
      <c r="D2878" s="590">
        <v>-0.40884391960878019</v>
      </c>
      <c r="E2878" s="588" t="s">
        <v>226</v>
      </c>
      <c r="F2878" s="589">
        <v>-0.13444673438431612</v>
      </c>
      <c r="G2878" s="590">
        <v>-0.16682809829974421</v>
      </c>
      <c r="H2878" s="588"/>
      <c r="I2878" s="589"/>
      <c r="J2878" s="590"/>
      <c r="K2878" s="588"/>
      <c r="L2878" s="589"/>
      <c r="M2878" s="590"/>
      <c r="N2878" s="591"/>
    </row>
    <row r="2879" spans="1:14" ht="38" x14ac:dyDescent="0.2">
      <c r="A2879" s="528" t="s">
        <v>1249</v>
      </c>
      <c r="B2879" s="568">
        <v>2.4691358024691398E-2</v>
      </c>
      <c r="C2879" s="569">
        <v>1.9971469329529201E-2</v>
      </c>
      <c r="D2879" s="570">
        <v>1.8026565464895599E-2</v>
      </c>
      <c r="E2879" s="568">
        <v>2.53164556962025E-2</v>
      </c>
      <c r="F2879" s="569">
        <v>2.7559055118110201E-2</v>
      </c>
      <c r="G2879" s="570">
        <v>2.3746701846965701E-2</v>
      </c>
      <c r="H2879" s="568"/>
      <c r="I2879" s="569"/>
      <c r="J2879" s="570"/>
      <c r="K2879" s="568"/>
      <c r="L2879" s="569"/>
      <c r="M2879" s="570"/>
      <c r="N2879" s="577"/>
    </row>
    <row r="2880" spans="1:14" ht="19" x14ac:dyDescent="0.2">
      <c r="A2880" s="534" t="s">
        <v>378</v>
      </c>
      <c r="B2880" s="529">
        <v>0.33333333333333298</v>
      </c>
      <c r="C2880" s="530">
        <v>0.21398002853067</v>
      </c>
      <c r="D2880" s="531">
        <v>0.20588235294117599</v>
      </c>
      <c r="E2880" s="529">
        <v>0.341772151898734</v>
      </c>
      <c r="F2880" s="530">
        <v>0.267716535433071</v>
      </c>
      <c r="G2880" s="531">
        <v>0.25593667546174098</v>
      </c>
      <c r="H2880" s="529"/>
      <c r="I2880" s="530"/>
      <c r="J2880" s="531"/>
      <c r="K2880" s="529"/>
      <c r="L2880" s="530"/>
      <c r="M2880" s="531"/>
      <c r="N2880" s="577"/>
    </row>
    <row r="2881" spans="1:14" ht="19" x14ac:dyDescent="0.2">
      <c r="A2881" s="534" t="s">
        <v>379</v>
      </c>
      <c r="B2881" s="529">
        <v>0.44444444444444398</v>
      </c>
      <c r="C2881" s="530">
        <v>0.53352353780313799</v>
      </c>
      <c r="D2881" s="531">
        <v>0.53320683111954503</v>
      </c>
      <c r="E2881" s="529">
        <v>0.443037974683544</v>
      </c>
      <c r="F2881" s="530">
        <v>0.46062992125984298</v>
      </c>
      <c r="G2881" s="531">
        <v>0.45910290237467</v>
      </c>
      <c r="H2881" s="529"/>
      <c r="I2881" s="530"/>
      <c r="J2881" s="531"/>
      <c r="K2881" s="529"/>
      <c r="L2881" s="530"/>
      <c r="M2881" s="531"/>
      <c r="N2881" s="577"/>
    </row>
    <row r="2882" spans="1:14" ht="19" x14ac:dyDescent="0.2">
      <c r="A2882" s="534" t="s">
        <v>362</v>
      </c>
      <c r="B2882" s="529">
        <v>0.19753086419753099</v>
      </c>
      <c r="C2882" s="530">
        <v>0.232524964336662</v>
      </c>
      <c r="D2882" s="531">
        <v>0.242884250474383</v>
      </c>
      <c r="E2882" s="529">
        <v>0.189873417721519</v>
      </c>
      <c r="F2882" s="530">
        <v>0.244094488188976</v>
      </c>
      <c r="G2882" s="531">
        <v>0.26121372031662299</v>
      </c>
      <c r="H2882" s="529"/>
      <c r="I2882" s="530"/>
      <c r="J2882" s="531"/>
      <c r="K2882" s="529"/>
      <c r="L2882" s="530"/>
      <c r="M2882" s="531"/>
      <c r="N2882" s="577"/>
    </row>
    <row r="2883" spans="1:14" ht="19" x14ac:dyDescent="0.2">
      <c r="A2883" s="602" t="s">
        <v>237</v>
      </c>
      <c r="B2883" s="603">
        <v>81</v>
      </c>
      <c r="C2883" s="604">
        <v>701</v>
      </c>
      <c r="D2883" s="605">
        <v>1054</v>
      </c>
      <c r="E2883" s="603">
        <v>79</v>
      </c>
      <c r="F2883" s="604">
        <v>254</v>
      </c>
      <c r="G2883" s="605">
        <v>379</v>
      </c>
      <c r="H2883" s="603"/>
      <c r="I2883" s="604"/>
      <c r="J2883" s="605"/>
      <c r="K2883" s="603"/>
      <c r="L2883" s="604"/>
      <c r="M2883" s="605"/>
      <c r="N2883" s="582"/>
    </row>
    <row r="2884" spans="1:14" ht="19" x14ac:dyDescent="0.2">
      <c r="A2884" s="534" t="s">
        <v>177</v>
      </c>
      <c r="B2884" s="583">
        <v>2.18518518518519</v>
      </c>
      <c r="C2884" s="584">
        <v>2.0213980028530698</v>
      </c>
      <c r="D2884" s="585">
        <v>1.99905123339659</v>
      </c>
      <c r="E2884" s="583">
        <v>2.20253164556962</v>
      </c>
      <c r="F2884" s="584">
        <v>2.0787401574803201</v>
      </c>
      <c r="G2884" s="585">
        <v>2.0422163588390498</v>
      </c>
      <c r="H2884" s="583"/>
      <c r="I2884" s="584"/>
      <c r="J2884" s="585"/>
      <c r="K2884" s="583"/>
      <c r="L2884" s="584"/>
      <c r="M2884" s="585"/>
      <c r="N2884" s="577"/>
    </row>
    <row r="2885" spans="1:14" ht="19" x14ac:dyDescent="0.2">
      <c r="A2885" s="534" t="s">
        <v>157</v>
      </c>
      <c r="B2885" s="583">
        <v>0.77638764659014103</v>
      </c>
      <c r="C2885" s="584">
        <v>0.72573020366407004</v>
      </c>
      <c r="D2885" s="585">
        <v>0.72205721404512202</v>
      </c>
      <c r="E2885" s="583">
        <v>0.77426138227880303</v>
      </c>
      <c r="F2885" s="584">
        <v>0.78630872465963697</v>
      </c>
      <c r="G2885" s="585">
        <v>0.78228490841428</v>
      </c>
      <c r="H2885" s="583"/>
      <c r="I2885" s="584"/>
      <c r="J2885" s="585"/>
      <c r="K2885" s="583"/>
      <c r="L2885" s="584"/>
      <c r="M2885" s="585"/>
      <c r="N2885" s="577"/>
    </row>
    <row r="2886" spans="1:14" ht="19" x14ac:dyDescent="0.2">
      <c r="A2886" s="534" t="s">
        <v>238</v>
      </c>
      <c r="B2886" s="587" t="s">
        <v>226</v>
      </c>
      <c r="C2886" s="584" t="s">
        <v>118</v>
      </c>
      <c r="D2886" s="585" t="s">
        <v>244</v>
      </c>
      <c r="E2886" s="587" t="s">
        <v>226</v>
      </c>
      <c r="F2886" s="584" t="s">
        <v>118</v>
      </c>
      <c r="G2886" s="585" t="s">
        <v>118</v>
      </c>
      <c r="H2886" s="587"/>
      <c r="I2886" s="584"/>
      <c r="J2886" s="585"/>
      <c r="K2886" s="587"/>
      <c r="L2886" s="584"/>
      <c r="M2886" s="585"/>
      <c r="N2886" s="577"/>
    </row>
    <row r="2887" spans="1:14" ht="19" x14ac:dyDescent="0.2">
      <c r="A2887" s="562" t="s">
        <v>156</v>
      </c>
      <c r="B2887" s="588" t="s">
        <v>226</v>
      </c>
      <c r="C2887" s="589">
        <v>0.22568604903749451</v>
      </c>
      <c r="D2887" s="590">
        <v>0.25778282962625226</v>
      </c>
      <c r="E2887" s="588" t="s">
        <v>226</v>
      </c>
      <c r="F2887" s="589">
        <v>0.15743369519762668</v>
      </c>
      <c r="G2887" s="590">
        <v>0.20493209699716064</v>
      </c>
      <c r="H2887" s="588"/>
      <c r="I2887" s="589"/>
      <c r="J2887" s="590"/>
      <c r="K2887" s="588"/>
      <c r="L2887" s="589"/>
      <c r="M2887" s="590"/>
      <c r="N2887" s="591"/>
    </row>
    <row r="2888" spans="1:14" ht="38" x14ac:dyDescent="0.2">
      <c r="A2888" s="528" t="s">
        <v>1250</v>
      </c>
      <c r="B2888" s="568">
        <v>9.8765432098765399E-2</v>
      </c>
      <c r="C2888" s="569">
        <v>0.21194879089615901</v>
      </c>
      <c r="D2888" s="570">
        <v>0.245283018867925</v>
      </c>
      <c r="E2888" s="568">
        <v>8.8607594936708806E-2</v>
      </c>
      <c r="F2888" s="569">
        <v>0.12992125984252001</v>
      </c>
      <c r="G2888" s="570">
        <v>0.18421052631578899</v>
      </c>
      <c r="H2888" s="568"/>
      <c r="I2888" s="569"/>
      <c r="J2888" s="570"/>
      <c r="K2888" s="568"/>
      <c r="L2888" s="569"/>
      <c r="M2888" s="570"/>
      <c r="N2888" s="577"/>
    </row>
    <row r="2889" spans="1:14" ht="19" x14ac:dyDescent="0.2">
      <c r="A2889" s="534" t="s">
        <v>378</v>
      </c>
      <c r="B2889" s="529">
        <v>0.30864197530864201</v>
      </c>
      <c r="C2889" s="530">
        <v>0.37695590327169298</v>
      </c>
      <c r="D2889" s="531">
        <v>0.40377358490566001</v>
      </c>
      <c r="E2889" s="529">
        <v>0.316455696202532</v>
      </c>
      <c r="F2889" s="530">
        <v>0.38582677165354301</v>
      </c>
      <c r="G2889" s="531">
        <v>0.40526315789473699</v>
      </c>
      <c r="H2889" s="529"/>
      <c r="I2889" s="530"/>
      <c r="J2889" s="531"/>
      <c r="K2889" s="529"/>
      <c r="L2889" s="530"/>
      <c r="M2889" s="531"/>
      <c r="N2889" s="577"/>
    </row>
    <row r="2890" spans="1:14" ht="19" x14ac:dyDescent="0.2">
      <c r="A2890" s="534" t="s">
        <v>379</v>
      </c>
      <c r="B2890" s="529">
        <v>0.41975308641975301</v>
      </c>
      <c r="C2890" s="530">
        <v>0.29587482219061201</v>
      </c>
      <c r="D2890" s="531">
        <v>0.25566037735849101</v>
      </c>
      <c r="E2890" s="529">
        <v>0.417721518987342</v>
      </c>
      <c r="F2890" s="530">
        <v>0.31102362204724399</v>
      </c>
      <c r="G2890" s="531">
        <v>0.26578947368421102</v>
      </c>
      <c r="H2890" s="529"/>
      <c r="I2890" s="530"/>
      <c r="J2890" s="531"/>
      <c r="K2890" s="529"/>
      <c r="L2890" s="530"/>
      <c r="M2890" s="531"/>
      <c r="N2890" s="577"/>
    </row>
    <row r="2891" spans="1:14" ht="19" x14ac:dyDescent="0.2">
      <c r="A2891" s="534" t="s">
        <v>362</v>
      </c>
      <c r="B2891" s="529">
        <v>0.172839506172839</v>
      </c>
      <c r="C2891" s="530">
        <v>0.115220483641536</v>
      </c>
      <c r="D2891" s="531">
        <v>9.5283018867924493E-2</v>
      </c>
      <c r="E2891" s="529">
        <v>0.177215189873418</v>
      </c>
      <c r="F2891" s="530">
        <v>0.17322834645669299</v>
      </c>
      <c r="G2891" s="531">
        <v>0.144736842105263</v>
      </c>
      <c r="H2891" s="529"/>
      <c r="I2891" s="530"/>
      <c r="J2891" s="531"/>
      <c r="K2891" s="529"/>
      <c r="L2891" s="530"/>
      <c r="M2891" s="531"/>
      <c r="N2891" s="577"/>
    </row>
    <row r="2892" spans="1:14" ht="19" x14ac:dyDescent="0.2">
      <c r="A2892" s="602" t="s">
        <v>237</v>
      </c>
      <c r="B2892" s="603">
        <v>81</v>
      </c>
      <c r="C2892" s="604">
        <v>703</v>
      </c>
      <c r="D2892" s="605">
        <v>1060</v>
      </c>
      <c r="E2892" s="603">
        <v>79</v>
      </c>
      <c r="F2892" s="604">
        <v>254</v>
      </c>
      <c r="G2892" s="605">
        <v>380</v>
      </c>
      <c r="H2892" s="603"/>
      <c r="I2892" s="604"/>
      <c r="J2892" s="605"/>
      <c r="K2892" s="603"/>
      <c r="L2892" s="604"/>
      <c r="M2892" s="605"/>
      <c r="N2892" s="582"/>
    </row>
    <row r="2893" spans="1:14" ht="19" x14ac:dyDescent="0.2">
      <c r="A2893" s="534" t="s">
        <v>177</v>
      </c>
      <c r="B2893" s="583">
        <v>2.3333333333333299</v>
      </c>
      <c r="C2893" s="584">
        <v>2.6856330014224801</v>
      </c>
      <c r="D2893" s="585">
        <v>2.7990566037735798</v>
      </c>
      <c r="E2893" s="583">
        <v>2.3164556962025298</v>
      </c>
      <c r="F2893" s="584">
        <v>2.4724409448818898</v>
      </c>
      <c r="G2893" s="585">
        <v>2.6289473684210498</v>
      </c>
      <c r="H2893" s="583"/>
      <c r="I2893" s="584"/>
      <c r="J2893" s="585"/>
      <c r="K2893" s="583"/>
      <c r="L2893" s="584"/>
      <c r="M2893" s="585"/>
      <c r="N2893" s="577"/>
    </row>
    <row r="2894" spans="1:14" ht="19" x14ac:dyDescent="0.2">
      <c r="A2894" s="534" t="s">
        <v>157</v>
      </c>
      <c r="B2894" s="583">
        <v>0.88034084308295102</v>
      </c>
      <c r="C2894" s="584">
        <v>0.93333706754012402</v>
      </c>
      <c r="D2894" s="585">
        <v>0.91787364435970897</v>
      </c>
      <c r="E2894" s="583">
        <v>0.87037132950088503</v>
      </c>
      <c r="F2894" s="584">
        <v>0.92678006612416497</v>
      </c>
      <c r="G2894" s="585">
        <v>0.94531420269328303</v>
      </c>
      <c r="H2894" s="583"/>
      <c r="I2894" s="584"/>
      <c r="J2894" s="585"/>
      <c r="K2894" s="583"/>
      <c r="L2894" s="584"/>
      <c r="M2894" s="585"/>
      <c r="N2894" s="577"/>
    </row>
    <row r="2895" spans="1:14" ht="19" x14ac:dyDescent="0.2">
      <c r="A2895" s="534" t="s">
        <v>238</v>
      </c>
      <c r="B2895" s="587" t="s">
        <v>226</v>
      </c>
      <c r="C2895" s="584" t="s">
        <v>214</v>
      </c>
      <c r="D2895" s="585" t="s">
        <v>215</v>
      </c>
      <c r="E2895" s="587" t="s">
        <v>226</v>
      </c>
      <c r="F2895" s="584" t="s">
        <v>118</v>
      </c>
      <c r="G2895" s="585" t="s">
        <v>214</v>
      </c>
      <c r="H2895" s="587"/>
      <c r="I2895" s="584"/>
      <c r="J2895" s="585"/>
      <c r="K2895" s="587"/>
      <c r="L2895" s="584"/>
      <c r="M2895" s="585"/>
      <c r="N2895" s="577"/>
    </row>
    <row r="2896" spans="1:14" ht="19" x14ac:dyDescent="0.2">
      <c r="A2896" s="562" t="s">
        <v>156</v>
      </c>
      <c r="B2896" s="588" t="s">
        <v>226</v>
      </c>
      <c r="C2896" s="589">
        <v>-0.37746241989259133</v>
      </c>
      <c r="D2896" s="590">
        <v>-0.50739366284466036</v>
      </c>
      <c r="E2896" s="588" t="s">
        <v>226</v>
      </c>
      <c r="F2896" s="589">
        <v>-0.16830880850911825</v>
      </c>
      <c r="G2896" s="590">
        <v>-0.33056910742291173</v>
      </c>
      <c r="H2896" s="588"/>
      <c r="I2896" s="589"/>
      <c r="J2896" s="590"/>
      <c r="K2896" s="588"/>
      <c r="L2896" s="589"/>
      <c r="M2896" s="590"/>
      <c r="N2896" s="577"/>
    </row>
    <row r="2897" spans="1:14" ht="38" x14ac:dyDescent="0.2">
      <c r="A2897" s="528" t="s">
        <v>1251</v>
      </c>
      <c r="B2897" s="568">
        <v>0.358024691358025</v>
      </c>
      <c r="C2897" s="569">
        <v>0.60369318181818199</v>
      </c>
      <c r="D2897" s="570">
        <v>0.60263653483992496</v>
      </c>
      <c r="E2897" s="568">
        <v>0.341772151898734</v>
      </c>
      <c r="F2897" s="569">
        <v>0.4375</v>
      </c>
      <c r="G2897" s="570">
        <v>0.46335078534031399</v>
      </c>
      <c r="H2897" s="568"/>
      <c r="I2897" s="569"/>
      <c r="J2897" s="570"/>
      <c r="K2897" s="568"/>
      <c r="L2897" s="569"/>
      <c r="M2897" s="570"/>
      <c r="N2897" s="576"/>
    </row>
    <row r="2898" spans="1:14" ht="19" x14ac:dyDescent="0.2">
      <c r="A2898" s="534" t="s">
        <v>378</v>
      </c>
      <c r="B2898" s="529">
        <v>0.38271604938271597</v>
      </c>
      <c r="C2898" s="530">
        <v>0.23863636363636401</v>
      </c>
      <c r="D2898" s="531">
        <v>0.25141242937853098</v>
      </c>
      <c r="E2898" s="529">
        <v>0.392405063291139</v>
      </c>
      <c r="F2898" s="530">
        <v>0.33203125</v>
      </c>
      <c r="G2898" s="531">
        <v>0.31675392670157099</v>
      </c>
      <c r="H2898" s="529"/>
      <c r="I2898" s="530"/>
      <c r="J2898" s="531"/>
      <c r="K2898" s="529"/>
      <c r="L2898" s="530"/>
      <c r="M2898" s="531"/>
      <c r="N2898" s="577"/>
    </row>
    <row r="2899" spans="1:14" ht="19" x14ac:dyDescent="0.2">
      <c r="A2899" s="534" t="s">
        <v>379</v>
      </c>
      <c r="B2899" s="529">
        <v>0.18518518518518501</v>
      </c>
      <c r="C2899" s="530">
        <v>0.10653409090909099</v>
      </c>
      <c r="D2899" s="531">
        <v>9.9811676082862497E-2</v>
      </c>
      <c r="E2899" s="529">
        <v>0.189873417721519</v>
      </c>
      <c r="F2899" s="530">
        <v>0.1640625</v>
      </c>
      <c r="G2899" s="531">
        <v>0.15183246073298401</v>
      </c>
      <c r="H2899" s="529"/>
      <c r="I2899" s="530"/>
      <c r="J2899" s="531"/>
      <c r="K2899" s="529"/>
      <c r="L2899" s="530"/>
      <c r="M2899" s="531"/>
      <c r="N2899" s="577"/>
    </row>
    <row r="2900" spans="1:14" ht="19" x14ac:dyDescent="0.2">
      <c r="A2900" s="534" t="s">
        <v>362</v>
      </c>
      <c r="B2900" s="529">
        <v>7.4074074074074098E-2</v>
      </c>
      <c r="C2900" s="530">
        <v>5.1136363636363598E-2</v>
      </c>
      <c r="D2900" s="531">
        <v>4.6139359698681701E-2</v>
      </c>
      <c r="E2900" s="529">
        <v>7.5949367088607597E-2</v>
      </c>
      <c r="F2900" s="530">
        <v>6.640625E-2</v>
      </c>
      <c r="G2900" s="531">
        <v>6.8062827225130906E-2</v>
      </c>
      <c r="H2900" s="529"/>
      <c r="I2900" s="530"/>
      <c r="J2900" s="531"/>
      <c r="K2900" s="529"/>
      <c r="L2900" s="530"/>
      <c r="M2900" s="531"/>
      <c r="N2900" s="636"/>
    </row>
    <row r="2901" spans="1:14" ht="19" x14ac:dyDescent="0.2">
      <c r="A2901" s="602" t="s">
        <v>237</v>
      </c>
      <c r="B2901" s="603">
        <v>81</v>
      </c>
      <c r="C2901" s="604">
        <v>704</v>
      </c>
      <c r="D2901" s="605">
        <v>1062</v>
      </c>
      <c r="E2901" s="603">
        <v>79</v>
      </c>
      <c r="F2901" s="604">
        <v>256</v>
      </c>
      <c r="G2901" s="605">
        <v>382</v>
      </c>
      <c r="H2901" s="603"/>
      <c r="I2901" s="604"/>
      <c r="J2901" s="605"/>
      <c r="K2901" s="603"/>
      <c r="L2901" s="604"/>
      <c r="M2901" s="605"/>
      <c r="N2901" s="582"/>
    </row>
    <row r="2902" spans="1:14" ht="19" x14ac:dyDescent="0.2">
      <c r="A2902" s="534" t="s">
        <v>177</v>
      </c>
      <c r="B2902" s="583">
        <v>3.0246913580246901</v>
      </c>
      <c r="C2902" s="584">
        <v>3.39488636363637</v>
      </c>
      <c r="D2902" s="585">
        <v>3.4105461393596999</v>
      </c>
      <c r="E2902" s="583">
        <v>3</v>
      </c>
      <c r="F2902" s="584">
        <v>3.140625</v>
      </c>
      <c r="G2902" s="585">
        <v>3.1753926701570698</v>
      </c>
      <c r="H2902" s="583"/>
      <c r="I2902" s="584"/>
      <c r="J2902" s="585"/>
      <c r="K2902" s="583"/>
      <c r="L2902" s="584"/>
      <c r="M2902" s="585"/>
      <c r="N2902" s="586"/>
    </row>
    <row r="2903" spans="1:14" ht="19" x14ac:dyDescent="0.2">
      <c r="A2903" s="534" t="s">
        <v>157</v>
      </c>
      <c r="B2903" s="583">
        <v>0.92161961570345396</v>
      </c>
      <c r="C2903" s="584">
        <v>0.87173213461600496</v>
      </c>
      <c r="D2903" s="585">
        <v>0.84801808262733003</v>
      </c>
      <c r="E2903" s="583">
        <v>0.91986621100779997</v>
      </c>
      <c r="F2903" s="584">
        <v>0.92235312875148101</v>
      </c>
      <c r="G2903" s="585">
        <v>0.92677961192507397</v>
      </c>
      <c r="H2903" s="583"/>
      <c r="I2903" s="584"/>
      <c r="J2903" s="585"/>
      <c r="K2903" s="583"/>
      <c r="L2903" s="584"/>
      <c r="M2903" s="585"/>
      <c r="N2903" s="586"/>
    </row>
    <row r="2904" spans="1:14" ht="19" x14ac:dyDescent="0.2">
      <c r="A2904" s="534" t="s">
        <v>238</v>
      </c>
      <c r="B2904" s="587" t="s">
        <v>226</v>
      </c>
      <c r="C2904" s="584" t="s">
        <v>215</v>
      </c>
      <c r="D2904" s="585" t="s">
        <v>215</v>
      </c>
      <c r="E2904" s="587" t="s">
        <v>226</v>
      </c>
      <c r="F2904" s="584" t="s">
        <v>118</v>
      </c>
      <c r="G2904" s="585" t="s">
        <v>118</v>
      </c>
      <c r="H2904" s="587"/>
      <c r="I2904" s="584"/>
      <c r="J2904" s="585"/>
      <c r="K2904" s="587"/>
      <c r="L2904" s="584"/>
      <c r="M2904" s="585"/>
      <c r="N2904" s="586"/>
    </row>
    <row r="2905" spans="1:14" ht="19" x14ac:dyDescent="0.2">
      <c r="A2905" s="562" t="s">
        <v>156</v>
      </c>
      <c r="B2905" s="588" t="s">
        <v>226</v>
      </c>
      <c r="C2905" s="589">
        <v>-0.42466600795294701</v>
      </c>
      <c r="D2905" s="590">
        <v>-0.45500772830168229</v>
      </c>
      <c r="E2905" s="588" t="s">
        <v>226</v>
      </c>
      <c r="F2905" s="589">
        <v>-0.15246329807581757</v>
      </c>
      <c r="G2905" s="590">
        <v>-0.18924959925774623</v>
      </c>
      <c r="H2905" s="588"/>
      <c r="I2905" s="589"/>
      <c r="J2905" s="590"/>
      <c r="K2905" s="588"/>
      <c r="L2905" s="589"/>
      <c r="M2905" s="590"/>
      <c r="N2905" s="591"/>
    </row>
    <row r="2906" spans="1:14" ht="38" x14ac:dyDescent="0.2">
      <c r="A2906" s="528" t="s">
        <v>1252</v>
      </c>
      <c r="B2906" s="568">
        <v>1.2345679012345699E-2</v>
      </c>
      <c r="C2906" s="569">
        <v>1.7216642754662798E-2</v>
      </c>
      <c r="D2906" s="570">
        <v>1.61904761904762E-2</v>
      </c>
      <c r="E2906" s="568">
        <v>1.26582278481013E-2</v>
      </c>
      <c r="F2906" s="569">
        <v>2.3622047244094498E-2</v>
      </c>
      <c r="G2906" s="570">
        <v>2.6315789473684199E-2</v>
      </c>
      <c r="H2906" s="568"/>
      <c r="I2906" s="569"/>
      <c r="J2906" s="570"/>
      <c r="K2906" s="568"/>
      <c r="L2906" s="569"/>
      <c r="M2906" s="570"/>
      <c r="N2906" s="576"/>
    </row>
    <row r="2907" spans="1:14" ht="19" x14ac:dyDescent="0.2">
      <c r="A2907" s="534" t="s">
        <v>378</v>
      </c>
      <c r="B2907" s="529">
        <v>0.12345679012345701</v>
      </c>
      <c r="C2907" s="530">
        <v>0.13916786226685801</v>
      </c>
      <c r="D2907" s="531">
        <v>0.143809523809524</v>
      </c>
      <c r="E2907" s="529">
        <v>0.113924050632911</v>
      </c>
      <c r="F2907" s="530">
        <v>0.12992125984252001</v>
      </c>
      <c r="G2907" s="531">
        <v>0.15526315789473699</v>
      </c>
      <c r="H2907" s="529"/>
      <c r="I2907" s="530"/>
      <c r="J2907" s="531"/>
      <c r="K2907" s="529"/>
      <c r="L2907" s="530"/>
      <c r="M2907" s="531"/>
      <c r="N2907" s="577"/>
    </row>
    <row r="2908" spans="1:14" ht="19" x14ac:dyDescent="0.2">
      <c r="A2908" s="534" t="s">
        <v>379</v>
      </c>
      <c r="B2908" s="529">
        <v>0.37037037037037002</v>
      </c>
      <c r="C2908" s="530">
        <v>0.44763271162123403</v>
      </c>
      <c r="D2908" s="531">
        <v>0.479047619047619</v>
      </c>
      <c r="E2908" s="529">
        <v>0.379746835443038</v>
      </c>
      <c r="F2908" s="530">
        <v>0.40157480314960597</v>
      </c>
      <c r="G2908" s="531">
        <v>0.42105263157894701</v>
      </c>
      <c r="H2908" s="529"/>
      <c r="I2908" s="530"/>
      <c r="J2908" s="531"/>
      <c r="K2908" s="529"/>
      <c r="L2908" s="530"/>
      <c r="M2908" s="531"/>
      <c r="N2908" s="577"/>
    </row>
    <row r="2909" spans="1:14" ht="19" x14ac:dyDescent="0.2">
      <c r="A2909" s="534" t="s">
        <v>362</v>
      </c>
      <c r="B2909" s="529">
        <v>0.49382716049382702</v>
      </c>
      <c r="C2909" s="530">
        <v>0.39598278335724502</v>
      </c>
      <c r="D2909" s="531">
        <v>0.36095238095238102</v>
      </c>
      <c r="E2909" s="529">
        <v>0.493670886075949</v>
      </c>
      <c r="F2909" s="530">
        <v>0.44488188976377901</v>
      </c>
      <c r="G2909" s="531">
        <v>0.39736842105263198</v>
      </c>
      <c r="H2909" s="529"/>
      <c r="I2909" s="530"/>
      <c r="J2909" s="531"/>
      <c r="K2909" s="529"/>
      <c r="L2909" s="530"/>
      <c r="M2909" s="531"/>
      <c r="N2909" s="636"/>
    </row>
    <row r="2910" spans="1:14" ht="19" x14ac:dyDescent="0.2">
      <c r="A2910" s="602" t="s">
        <v>237</v>
      </c>
      <c r="B2910" s="603">
        <v>81</v>
      </c>
      <c r="C2910" s="604">
        <v>697</v>
      </c>
      <c r="D2910" s="605">
        <v>1050</v>
      </c>
      <c r="E2910" s="603">
        <v>79</v>
      </c>
      <c r="F2910" s="604">
        <v>254</v>
      </c>
      <c r="G2910" s="605">
        <v>380</v>
      </c>
      <c r="H2910" s="603"/>
      <c r="I2910" s="604"/>
      <c r="J2910" s="605"/>
      <c r="K2910" s="603"/>
      <c r="L2910" s="604"/>
      <c r="M2910" s="605"/>
      <c r="N2910" s="582"/>
    </row>
    <row r="2911" spans="1:14" ht="19" x14ac:dyDescent="0.2">
      <c r="A2911" s="534" t="s">
        <v>177</v>
      </c>
      <c r="B2911" s="583">
        <v>1.6543209876543199</v>
      </c>
      <c r="C2911" s="584">
        <v>1.7776183644189401</v>
      </c>
      <c r="D2911" s="585">
        <v>1.8152380952381</v>
      </c>
      <c r="E2911" s="583">
        <v>1.64556962025317</v>
      </c>
      <c r="F2911" s="584">
        <v>1.7322834645669301</v>
      </c>
      <c r="G2911" s="585">
        <v>1.81052631578947</v>
      </c>
      <c r="H2911" s="583"/>
      <c r="I2911" s="584"/>
      <c r="J2911" s="585"/>
      <c r="K2911" s="583"/>
      <c r="L2911" s="584"/>
      <c r="M2911" s="585"/>
      <c r="N2911" s="586"/>
    </row>
    <row r="2912" spans="1:14" ht="19" x14ac:dyDescent="0.2">
      <c r="A2912" s="534" t="s">
        <v>157</v>
      </c>
      <c r="B2912" s="583">
        <v>0.74432005594301498</v>
      </c>
      <c r="C2912" s="584">
        <v>0.745225074468302</v>
      </c>
      <c r="D2912" s="585">
        <v>0.73205001631268596</v>
      </c>
      <c r="E2912" s="583">
        <v>0.73446255745000899</v>
      </c>
      <c r="F2912" s="584">
        <v>0.77458461541968804</v>
      </c>
      <c r="G2912" s="585">
        <v>0.78970602515481103</v>
      </c>
      <c r="H2912" s="583"/>
      <c r="I2912" s="584"/>
      <c r="J2912" s="585"/>
      <c r="K2912" s="583"/>
      <c r="L2912" s="584"/>
      <c r="M2912" s="585"/>
      <c r="N2912" s="586"/>
    </row>
    <row r="2913" spans="1:14" ht="19" x14ac:dyDescent="0.2">
      <c r="A2913" s="534" t="s">
        <v>238</v>
      </c>
      <c r="B2913" s="587" t="s">
        <v>226</v>
      </c>
      <c r="C2913" s="584" t="s">
        <v>118</v>
      </c>
      <c r="D2913" s="585" t="s">
        <v>118</v>
      </c>
      <c r="E2913" s="587" t="s">
        <v>226</v>
      </c>
      <c r="F2913" s="584" t="s">
        <v>118</v>
      </c>
      <c r="G2913" s="585" t="s">
        <v>118</v>
      </c>
      <c r="H2913" s="587"/>
      <c r="I2913" s="584"/>
      <c r="J2913" s="585"/>
      <c r="K2913" s="587"/>
      <c r="L2913" s="584"/>
      <c r="M2913" s="585"/>
      <c r="N2913" s="586"/>
    </row>
    <row r="2914" spans="1:14" ht="19" x14ac:dyDescent="0.2">
      <c r="A2914" s="562" t="s">
        <v>156</v>
      </c>
      <c r="B2914" s="588" t="s">
        <v>226</v>
      </c>
      <c r="C2914" s="589">
        <v>-0.165449849969943</v>
      </c>
      <c r="D2914" s="590">
        <v>-0.21981709445799175</v>
      </c>
      <c r="E2914" s="588" t="s">
        <v>226</v>
      </c>
      <c r="F2914" s="589">
        <v>-0.11194883372009198</v>
      </c>
      <c r="G2914" s="590">
        <v>-0.2088836735213746</v>
      </c>
      <c r="H2914" s="588"/>
      <c r="I2914" s="589"/>
      <c r="J2914" s="590"/>
      <c r="K2914" s="588"/>
      <c r="L2914" s="589"/>
      <c r="M2914" s="590"/>
      <c r="N2914" s="591"/>
    </row>
    <row r="2915" spans="1:14" ht="57" x14ac:dyDescent="0.2">
      <c r="A2915" s="528" t="s">
        <v>1253</v>
      </c>
      <c r="B2915" s="529">
        <v>0.90476190476190499</v>
      </c>
      <c r="C2915" s="530">
        <v>0.85294117647058798</v>
      </c>
      <c r="D2915" s="531">
        <v>0.86065573770491799</v>
      </c>
      <c r="E2915" s="529">
        <v>0.90163934426229497</v>
      </c>
      <c r="F2915" s="530">
        <v>0.83233532934131704</v>
      </c>
      <c r="G2915" s="531">
        <v>0.84649122807017496</v>
      </c>
      <c r="H2915" s="529"/>
      <c r="I2915" s="530"/>
      <c r="J2915" s="531"/>
      <c r="K2915" s="529"/>
      <c r="L2915" s="530"/>
      <c r="M2915" s="531"/>
      <c r="N2915" s="688"/>
    </row>
    <row r="2916" spans="1:14" ht="19" x14ac:dyDescent="0.2">
      <c r="A2916" s="534" t="s">
        <v>124</v>
      </c>
      <c r="B2916" s="529">
        <v>9.5238095238095205E-2</v>
      </c>
      <c r="C2916" s="530">
        <v>0.14705882352941199</v>
      </c>
      <c r="D2916" s="531">
        <v>0.13934426229508201</v>
      </c>
      <c r="E2916" s="529">
        <v>9.8360655737704902E-2</v>
      </c>
      <c r="F2916" s="530">
        <v>0.16766467065868301</v>
      </c>
      <c r="G2916" s="531">
        <v>0.15350877192982501</v>
      </c>
      <c r="H2916" s="529"/>
      <c r="I2916" s="530"/>
      <c r="J2916" s="531"/>
      <c r="K2916" s="529"/>
      <c r="L2916" s="530"/>
      <c r="M2916" s="531"/>
      <c r="N2916" s="689"/>
    </row>
    <row r="2917" spans="1:14" ht="19" x14ac:dyDescent="0.2">
      <c r="A2917" s="602" t="s">
        <v>237</v>
      </c>
      <c r="B2917" s="603">
        <v>63</v>
      </c>
      <c r="C2917" s="604">
        <v>442</v>
      </c>
      <c r="D2917" s="605">
        <v>610</v>
      </c>
      <c r="E2917" s="604">
        <v>61</v>
      </c>
      <c r="F2917" s="604">
        <v>167</v>
      </c>
      <c r="G2917" s="605">
        <v>228</v>
      </c>
      <c r="H2917" s="604"/>
      <c r="I2917" s="604"/>
      <c r="J2917" s="605"/>
      <c r="K2917" s="603"/>
      <c r="L2917" s="604"/>
      <c r="M2917" s="605"/>
      <c r="N2917" s="582"/>
    </row>
    <row r="2918" spans="1:14" ht="19" x14ac:dyDescent="0.2">
      <c r="A2918" s="534" t="s">
        <v>177</v>
      </c>
      <c r="B2918" s="690">
        <v>24941.06</v>
      </c>
      <c r="C2918" s="691">
        <v>37669.800000000003</v>
      </c>
      <c r="D2918" s="692">
        <v>46254.85</v>
      </c>
      <c r="E2918" s="691">
        <v>25501.1</v>
      </c>
      <c r="F2918" s="691">
        <v>33712.86</v>
      </c>
      <c r="G2918" s="692">
        <v>62384.24</v>
      </c>
      <c r="H2918" s="691"/>
      <c r="I2918" s="691"/>
      <c r="J2918" s="692"/>
      <c r="K2918" s="691"/>
      <c r="L2918" s="691"/>
      <c r="M2918" s="692"/>
      <c r="N2918" s="693"/>
    </row>
    <row r="2919" spans="1:14" ht="19" x14ac:dyDescent="0.2">
      <c r="A2919" s="562" t="s">
        <v>178</v>
      </c>
      <c r="B2919" s="694">
        <v>25554.5</v>
      </c>
      <c r="C2919" s="695">
        <v>25750</v>
      </c>
      <c r="D2919" s="696">
        <v>24000</v>
      </c>
      <c r="E2919" s="695">
        <v>26554.5</v>
      </c>
      <c r="F2919" s="695">
        <v>26109</v>
      </c>
      <c r="G2919" s="696">
        <v>25000</v>
      </c>
      <c r="H2919" s="695"/>
      <c r="I2919" s="695"/>
      <c r="J2919" s="696"/>
      <c r="K2919" s="695"/>
      <c r="L2919" s="695"/>
      <c r="M2919" s="696"/>
      <c r="N2919" s="697"/>
    </row>
    <row r="2920" spans="1:14" ht="57" x14ac:dyDescent="0.2">
      <c r="A2920" s="528" t="s">
        <v>1254</v>
      </c>
      <c r="B2920" s="568">
        <v>0.47499999999999998</v>
      </c>
      <c r="C2920" s="569">
        <v>0.38961038961039002</v>
      </c>
      <c r="D2920" s="570">
        <v>0.35687022900763399</v>
      </c>
      <c r="E2920" s="568">
        <v>0.487179487179487</v>
      </c>
      <c r="F2920" s="569">
        <v>0.41434262948207201</v>
      </c>
      <c r="G2920" s="570">
        <v>0.37894736842105298</v>
      </c>
      <c r="H2920" s="568"/>
      <c r="I2920" s="569"/>
      <c r="J2920" s="570"/>
      <c r="K2920" s="568"/>
      <c r="L2920" s="569"/>
      <c r="M2920" s="570"/>
      <c r="N2920" s="532"/>
    </row>
    <row r="2921" spans="1:14" ht="19" x14ac:dyDescent="0.2">
      <c r="A2921" s="534" t="s">
        <v>525</v>
      </c>
      <c r="B2921" s="529">
        <v>0.38750000000000001</v>
      </c>
      <c r="C2921" s="530">
        <v>0.44733044733044702</v>
      </c>
      <c r="D2921" s="531">
        <v>0.49713740458015299</v>
      </c>
      <c r="E2921" s="529">
        <v>0.37179487179487197</v>
      </c>
      <c r="F2921" s="530">
        <v>0.42629482071713098</v>
      </c>
      <c r="G2921" s="531">
        <v>0.471052631578947</v>
      </c>
      <c r="H2921" s="529"/>
      <c r="I2921" s="530"/>
      <c r="J2921" s="531"/>
      <c r="K2921" s="529"/>
      <c r="L2921" s="530"/>
      <c r="M2921" s="531"/>
      <c r="N2921" s="535"/>
    </row>
    <row r="2922" spans="1:14" ht="19" x14ac:dyDescent="0.2">
      <c r="A2922" s="534" t="s">
        <v>526</v>
      </c>
      <c r="B2922" s="529">
        <v>1.2500000000000001E-2</v>
      </c>
      <c r="C2922" s="530">
        <v>3.1746031746031703E-2</v>
      </c>
      <c r="D2922" s="531">
        <v>2.9580152671755702E-2</v>
      </c>
      <c r="E2922" s="529">
        <v>1.2820512820512799E-2</v>
      </c>
      <c r="F2922" s="530">
        <v>1.9920318725099601E-2</v>
      </c>
      <c r="G2922" s="531">
        <v>2.3684210526315801E-2</v>
      </c>
      <c r="H2922" s="529"/>
      <c r="I2922" s="530"/>
      <c r="J2922" s="531"/>
      <c r="K2922" s="529"/>
      <c r="L2922" s="530"/>
      <c r="M2922" s="531"/>
      <c r="N2922" s="535"/>
    </row>
    <row r="2923" spans="1:14" ht="19" x14ac:dyDescent="0.2">
      <c r="A2923" s="534" t="s">
        <v>527</v>
      </c>
      <c r="B2923" s="529">
        <v>6.25E-2</v>
      </c>
      <c r="C2923" s="530">
        <v>4.7619047619047603E-2</v>
      </c>
      <c r="D2923" s="531">
        <v>4.2938931297709898E-2</v>
      </c>
      <c r="E2923" s="529">
        <v>6.4102564102564097E-2</v>
      </c>
      <c r="F2923" s="530">
        <v>7.1713147410358599E-2</v>
      </c>
      <c r="G2923" s="531">
        <v>5.7894736842105297E-2</v>
      </c>
      <c r="H2923" s="529"/>
      <c r="I2923" s="530"/>
      <c r="J2923" s="531"/>
      <c r="K2923" s="529"/>
      <c r="L2923" s="530"/>
      <c r="M2923" s="531"/>
      <c r="N2923" s="535"/>
    </row>
    <row r="2924" spans="1:14" ht="19" x14ac:dyDescent="0.2">
      <c r="A2924" s="534" t="s">
        <v>528</v>
      </c>
      <c r="B2924" s="529">
        <v>0.05</v>
      </c>
      <c r="C2924" s="530">
        <v>4.4733044733044701E-2</v>
      </c>
      <c r="D2924" s="531">
        <v>4.1030534351145002E-2</v>
      </c>
      <c r="E2924" s="529">
        <v>5.1282051282051301E-2</v>
      </c>
      <c r="F2924" s="530">
        <v>4.3824701195219098E-2</v>
      </c>
      <c r="G2924" s="531">
        <v>4.2105263157894701E-2</v>
      </c>
      <c r="H2924" s="529"/>
      <c r="I2924" s="530"/>
      <c r="J2924" s="531"/>
      <c r="K2924" s="529"/>
      <c r="L2924" s="530"/>
      <c r="M2924" s="531"/>
      <c r="N2924" s="535"/>
    </row>
    <row r="2925" spans="1:14" ht="19" x14ac:dyDescent="0.2">
      <c r="A2925" s="534" t="s">
        <v>529</v>
      </c>
      <c r="B2925" s="529">
        <v>0</v>
      </c>
      <c r="C2925" s="530">
        <v>2.02020202020202E-2</v>
      </c>
      <c r="D2925" s="531">
        <v>1.9083969465648901E-2</v>
      </c>
      <c r="E2925" s="529">
        <v>0</v>
      </c>
      <c r="F2925" s="530">
        <v>1.5936254980079698E-2</v>
      </c>
      <c r="G2925" s="531">
        <v>1.8421052631578901E-2</v>
      </c>
      <c r="H2925" s="529"/>
      <c r="I2925" s="530"/>
      <c r="J2925" s="531"/>
      <c r="K2925" s="529"/>
      <c r="L2925" s="530"/>
      <c r="M2925" s="531"/>
      <c r="N2925" s="535"/>
    </row>
    <row r="2926" spans="1:14" ht="19" x14ac:dyDescent="0.2">
      <c r="A2926" s="534" t="s">
        <v>530</v>
      </c>
      <c r="B2926" s="529">
        <v>1.2500000000000001E-2</v>
      </c>
      <c r="C2926" s="530">
        <v>1.8759018759018802E-2</v>
      </c>
      <c r="D2926" s="531">
        <v>1.33587786259542E-2</v>
      </c>
      <c r="E2926" s="529">
        <v>1.2820512820512799E-2</v>
      </c>
      <c r="F2926" s="530">
        <v>7.9681274900398405E-3</v>
      </c>
      <c r="G2926" s="531">
        <v>7.8947368421052599E-3</v>
      </c>
      <c r="H2926" s="529"/>
      <c r="I2926" s="530"/>
      <c r="J2926" s="531"/>
      <c r="K2926" s="529"/>
      <c r="L2926" s="530"/>
      <c r="M2926" s="531"/>
      <c r="N2926" s="540"/>
    </row>
    <row r="2927" spans="1:14" ht="19" x14ac:dyDescent="0.2">
      <c r="A2927" s="602" t="s">
        <v>237</v>
      </c>
      <c r="B2927" s="572">
        <v>80</v>
      </c>
      <c r="C2927" s="573">
        <v>693</v>
      </c>
      <c r="D2927" s="574">
        <v>1048</v>
      </c>
      <c r="E2927" s="572">
        <v>78</v>
      </c>
      <c r="F2927" s="573">
        <v>251</v>
      </c>
      <c r="G2927" s="574">
        <v>380</v>
      </c>
      <c r="H2927" s="572"/>
      <c r="I2927" s="573"/>
      <c r="J2927" s="574"/>
      <c r="K2927" s="572"/>
      <c r="L2927" s="573"/>
      <c r="M2927" s="574"/>
      <c r="N2927" s="582"/>
    </row>
    <row r="2928" spans="1:14" ht="38" x14ac:dyDescent="0.2">
      <c r="A2928" s="528" t="s">
        <v>1255</v>
      </c>
      <c r="B2928" s="529">
        <v>0.23749999999999999</v>
      </c>
      <c r="C2928" s="530">
        <v>0.40452616690240401</v>
      </c>
      <c r="D2928" s="531">
        <v>0.413506012950971</v>
      </c>
      <c r="E2928" s="529">
        <v>0.243589743589744</v>
      </c>
      <c r="F2928" s="530">
        <v>0.37451737451737399</v>
      </c>
      <c r="G2928" s="531">
        <v>0.417721518987342</v>
      </c>
      <c r="H2928" s="529"/>
      <c r="I2928" s="530"/>
      <c r="J2928" s="531"/>
      <c r="K2928" s="529"/>
      <c r="L2928" s="530"/>
      <c r="M2928" s="531"/>
      <c r="N2928" s="688"/>
    </row>
    <row r="2929" spans="1:14" ht="19" x14ac:dyDescent="0.2">
      <c r="A2929" s="534" t="s">
        <v>531</v>
      </c>
      <c r="B2929" s="529">
        <v>0.3</v>
      </c>
      <c r="C2929" s="530">
        <v>0.23903818953323899</v>
      </c>
      <c r="D2929" s="531">
        <v>0.23126734505087901</v>
      </c>
      <c r="E2929" s="529">
        <v>0.29487179487179499</v>
      </c>
      <c r="F2929" s="530">
        <v>0.29343629343629302</v>
      </c>
      <c r="G2929" s="531">
        <v>0.25569620253164599</v>
      </c>
      <c r="H2929" s="529"/>
      <c r="I2929" s="530"/>
      <c r="J2929" s="531"/>
      <c r="K2929" s="529"/>
      <c r="L2929" s="530"/>
      <c r="M2929" s="531"/>
      <c r="N2929" s="689"/>
    </row>
    <row r="2930" spans="1:14" ht="19" x14ac:dyDescent="0.2">
      <c r="A2930" s="534" t="s">
        <v>532</v>
      </c>
      <c r="B2930" s="529">
        <v>0.38750000000000001</v>
      </c>
      <c r="C2930" s="530">
        <v>0.28288543140028299</v>
      </c>
      <c r="D2930" s="531">
        <v>0.29232192414431102</v>
      </c>
      <c r="E2930" s="529">
        <v>0.38461538461538503</v>
      </c>
      <c r="F2930" s="530">
        <v>0.27027027027027001</v>
      </c>
      <c r="G2930" s="531">
        <v>0.27341772151898702</v>
      </c>
      <c r="H2930" s="529"/>
      <c r="I2930" s="530"/>
      <c r="J2930" s="531"/>
      <c r="K2930" s="529"/>
      <c r="L2930" s="530"/>
      <c r="M2930" s="531"/>
      <c r="N2930" s="586"/>
    </row>
    <row r="2931" spans="1:14" ht="19" x14ac:dyDescent="0.2">
      <c r="A2931" s="534" t="s">
        <v>533</v>
      </c>
      <c r="B2931" s="529">
        <v>7.4999999999999997E-2</v>
      </c>
      <c r="C2931" s="530">
        <v>7.3550212164073606E-2</v>
      </c>
      <c r="D2931" s="531">
        <v>6.2904717853838998E-2</v>
      </c>
      <c r="E2931" s="529">
        <v>7.69230769230769E-2</v>
      </c>
      <c r="F2931" s="530">
        <v>6.1776061776061798E-2</v>
      </c>
      <c r="G2931" s="531">
        <v>5.3164556962025301E-2</v>
      </c>
      <c r="H2931" s="529"/>
      <c r="I2931" s="530"/>
      <c r="J2931" s="531"/>
      <c r="K2931" s="529"/>
      <c r="L2931" s="530"/>
      <c r="M2931" s="531"/>
      <c r="N2931" s="586"/>
    </row>
    <row r="2932" spans="1:14" ht="19" x14ac:dyDescent="0.2">
      <c r="A2932" s="602" t="s">
        <v>237</v>
      </c>
      <c r="B2932" s="603">
        <v>80</v>
      </c>
      <c r="C2932" s="604">
        <v>707</v>
      </c>
      <c r="D2932" s="605">
        <v>1081</v>
      </c>
      <c r="E2932" s="603">
        <v>78</v>
      </c>
      <c r="F2932" s="604">
        <v>259</v>
      </c>
      <c r="G2932" s="605">
        <v>395</v>
      </c>
      <c r="H2932" s="603"/>
      <c r="I2932" s="604"/>
      <c r="J2932" s="605"/>
      <c r="K2932" s="603"/>
      <c r="L2932" s="604"/>
      <c r="M2932" s="605"/>
      <c r="N2932" s="582"/>
    </row>
    <row r="2933" spans="1:14" ht="114" x14ac:dyDescent="0.2">
      <c r="A2933" s="528" t="s">
        <v>1256</v>
      </c>
      <c r="B2933" s="568">
        <v>0.28749999999999998</v>
      </c>
      <c r="C2933" s="569">
        <v>0.47067448680351898</v>
      </c>
      <c r="D2933" s="570">
        <v>0.53346265761396705</v>
      </c>
      <c r="E2933" s="568">
        <v>0.29487179487179499</v>
      </c>
      <c r="F2933" s="569">
        <v>0.44400000000000001</v>
      </c>
      <c r="G2933" s="570">
        <v>0.51200000000000001</v>
      </c>
      <c r="H2933" s="568"/>
      <c r="I2933" s="569"/>
      <c r="J2933" s="570"/>
      <c r="K2933" s="568"/>
      <c r="L2933" s="569"/>
      <c r="M2933" s="570"/>
      <c r="N2933" s="576"/>
    </row>
    <row r="2934" spans="1:14" ht="19" x14ac:dyDescent="0.2">
      <c r="A2934" s="534" t="s">
        <v>303</v>
      </c>
      <c r="B2934" s="529">
        <v>0.15</v>
      </c>
      <c r="C2934" s="530">
        <v>0.102639296187683</v>
      </c>
      <c r="D2934" s="531">
        <v>9.5053346265761396E-2</v>
      </c>
      <c r="E2934" s="529">
        <v>0.15384615384615399</v>
      </c>
      <c r="F2934" s="530">
        <v>0.108</v>
      </c>
      <c r="G2934" s="531">
        <v>9.8666666666666694E-2</v>
      </c>
      <c r="H2934" s="529"/>
      <c r="I2934" s="530"/>
      <c r="J2934" s="531"/>
      <c r="K2934" s="529"/>
      <c r="L2934" s="530"/>
      <c r="M2934" s="531"/>
      <c r="N2934" s="577"/>
    </row>
    <row r="2935" spans="1:14" ht="19" x14ac:dyDescent="0.2">
      <c r="A2935" s="534" t="s">
        <v>220</v>
      </c>
      <c r="B2935" s="529">
        <v>0.125</v>
      </c>
      <c r="C2935" s="530">
        <v>7.1847507331378305E-2</v>
      </c>
      <c r="D2935" s="531">
        <v>6.4985451018428703E-2</v>
      </c>
      <c r="E2935" s="529">
        <v>0.115384615384615</v>
      </c>
      <c r="F2935" s="530">
        <v>8.4000000000000005E-2</v>
      </c>
      <c r="G2935" s="531">
        <v>7.4666666666666701E-2</v>
      </c>
      <c r="H2935" s="529"/>
      <c r="I2935" s="530"/>
      <c r="J2935" s="531"/>
      <c r="K2935" s="529"/>
      <c r="L2935" s="530"/>
      <c r="M2935" s="531"/>
      <c r="N2935" s="577"/>
    </row>
    <row r="2936" spans="1:14" ht="19" x14ac:dyDescent="0.2">
      <c r="A2936" s="534" t="s">
        <v>221</v>
      </c>
      <c r="B2936" s="529">
        <v>0.1</v>
      </c>
      <c r="C2936" s="530">
        <v>8.5043988269794701E-2</v>
      </c>
      <c r="D2936" s="531">
        <v>7.3714839961202705E-2</v>
      </c>
      <c r="E2936" s="529">
        <v>0.102564102564103</v>
      </c>
      <c r="F2936" s="530">
        <v>0.108</v>
      </c>
      <c r="G2936" s="531">
        <v>9.3333333333333296E-2</v>
      </c>
      <c r="H2936" s="529"/>
      <c r="I2936" s="530"/>
      <c r="J2936" s="531"/>
      <c r="K2936" s="529"/>
      <c r="L2936" s="530"/>
      <c r="M2936" s="531"/>
      <c r="N2936" s="577"/>
    </row>
    <row r="2937" spans="1:14" ht="19" x14ac:dyDescent="0.2">
      <c r="A2937" s="534" t="s">
        <v>307</v>
      </c>
      <c r="B2937" s="529">
        <v>0.15</v>
      </c>
      <c r="C2937" s="530">
        <v>0.104105571847507</v>
      </c>
      <c r="D2937" s="531">
        <v>8.6323957322987394E-2</v>
      </c>
      <c r="E2937" s="529">
        <v>0.15384615384615399</v>
      </c>
      <c r="F2937" s="530">
        <v>9.6000000000000002E-2</v>
      </c>
      <c r="G2937" s="531">
        <v>7.7333333333333296E-2</v>
      </c>
      <c r="H2937" s="529"/>
      <c r="I2937" s="530"/>
      <c r="J2937" s="531"/>
      <c r="K2937" s="529"/>
      <c r="L2937" s="530"/>
      <c r="M2937" s="531"/>
      <c r="N2937" s="577"/>
    </row>
    <row r="2938" spans="1:14" ht="19" x14ac:dyDescent="0.2">
      <c r="A2938" s="534" t="s">
        <v>93</v>
      </c>
      <c r="B2938" s="529">
        <v>0.1875</v>
      </c>
      <c r="C2938" s="530">
        <v>0.16568914956011699</v>
      </c>
      <c r="D2938" s="531">
        <v>0.146459747817653</v>
      </c>
      <c r="E2938" s="529">
        <v>0.17948717948717899</v>
      </c>
      <c r="F2938" s="530">
        <v>0.16</v>
      </c>
      <c r="G2938" s="531">
        <v>0.14399999999999999</v>
      </c>
      <c r="H2938" s="529"/>
      <c r="I2938" s="530"/>
      <c r="J2938" s="531"/>
      <c r="K2938" s="529"/>
      <c r="L2938" s="530"/>
      <c r="M2938" s="531"/>
      <c r="N2938" s="636"/>
    </row>
    <row r="2939" spans="1:14" ht="19" x14ac:dyDescent="0.2">
      <c r="A2939" s="602" t="s">
        <v>237</v>
      </c>
      <c r="B2939" s="603">
        <v>80</v>
      </c>
      <c r="C2939" s="604">
        <v>682</v>
      </c>
      <c r="D2939" s="605">
        <v>1031</v>
      </c>
      <c r="E2939" s="603">
        <v>78</v>
      </c>
      <c r="F2939" s="604">
        <v>250</v>
      </c>
      <c r="G2939" s="605">
        <v>375</v>
      </c>
      <c r="H2939" s="603"/>
      <c r="I2939" s="604"/>
      <c r="J2939" s="605"/>
      <c r="K2939" s="603"/>
      <c r="L2939" s="604"/>
      <c r="M2939" s="605"/>
      <c r="N2939" s="582"/>
    </row>
    <row r="2940" spans="1:14" ht="19" x14ac:dyDescent="0.2">
      <c r="A2940" s="534" t="s">
        <v>177</v>
      </c>
      <c r="B2940" s="583">
        <v>3.7625000000000002</v>
      </c>
      <c r="C2940" s="584">
        <v>4.2536656891495603</v>
      </c>
      <c r="D2940" s="585">
        <v>4.4762366634335704</v>
      </c>
      <c r="E2940" s="583">
        <v>3.7948717948718</v>
      </c>
      <c r="F2940" s="584">
        <v>4.2160000000000002</v>
      </c>
      <c r="G2940" s="585">
        <v>4.4426666666666703</v>
      </c>
      <c r="H2940" s="583"/>
      <c r="I2940" s="584"/>
      <c r="J2940" s="585"/>
      <c r="K2940" s="583"/>
      <c r="L2940" s="584"/>
      <c r="M2940" s="585"/>
      <c r="N2940" s="586"/>
    </row>
    <row r="2941" spans="1:14" ht="19" x14ac:dyDescent="0.2">
      <c r="A2941" s="534" t="s">
        <v>157</v>
      </c>
      <c r="B2941" s="583">
        <v>1.91756537359886</v>
      </c>
      <c r="C2941" s="584">
        <v>1.9797491037055199</v>
      </c>
      <c r="D2941" s="585">
        <v>1.9346527744089601</v>
      </c>
      <c r="E2941" s="583">
        <v>1.91615804976042</v>
      </c>
      <c r="F2941" s="584">
        <v>1.94537449549202</v>
      </c>
      <c r="G2941" s="585">
        <v>1.9128871516380599</v>
      </c>
      <c r="H2941" s="583"/>
      <c r="I2941" s="584"/>
      <c r="J2941" s="585"/>
      <c r="K2941" s="583"/>
      <c r="L2941" s="584"/>
      <c r="M2941" s="585"/>
      <c r="N2941" s="586"/>
    </row>
    <row r="2942" spans="1:14" ht="19" x14ac:dyDescent="0.2">
      <c r="A2942" s="534" t="s">
        <v>238</v>
      </c>
      <c r="B2942" s="587" t="s">
        <v>226</v>
      </c>
      <c r="C2942" s="584" t="s">
        <v>244</v>
      </c>
      <c r="D2942" s="585" t="s">
        <v>214</v>
      </c>
      <c r="E2942" s="587" t="s">
        <v>226</v>
      </c>
      <c r="F2942" s="584" t="s">
        <v>118</v>
      </c>
      <c r="G2942" s="585" t="s">
        <v>214</v>
      </c>
      <c r="H2942" s="587"/>
      <c r="I2942" s="584"/>
      <c r="J2942" s="585"/>
      <c r="K2942" s="587"/>
      <c r="L2942" s="584"/>
      <c r="M2942" s="585"/>
      <c r="N2942" s="586"/>
    </row>
    <row r="2943" spans="1:14" ht="19" x14ac:dyDescent="0.2">
      <c r="A2943" s="562" t="s">
        <v>156</v>
      </c>
      <c r="B2943" s="588" t="s">
        <v>226</v>
      </c>
      <c r="C2943" s="589">
        <v>-0.24809491679033444</v>
      </c>
      <c r="D2943" s="590">
        <v>-0.36892235799347406</v>
      </c>
      <c r="E2943" s="588" t="s">
        <v>226</v>
      </c>
      <c r="F2943" s="589">
        <v>-0.21647667639525073</v>
      </c>
      <c r="G2943" s="590">
        <v>-0.33864771962117318</v>
      </c>
      <c r="H2943" s="588"/>
      <c r="I2943" s="589"/>
      <c r="J2943" s="590"/>
      <c r="K2943" s="588"/>
      <c r="L2943" s="589"/>
      <c r="M2943" s="590"/>
      <c r="N2943" s="591"/>
    </row>
    <row r="2944" spans="1:14" ht="38" x14ac:dyDescent="0.2">
      <c r="A2944" s="528" t="s">
        <v>1257</v>
      </c>
      <c r="B2944" s="568">
        <v>2.5974025974026E-2</v>
      </c>
      <c r="C2944" s="569">
        <v>2.90076335877863E-2</v>
      </c>
      <c r="D2944" s="570">
        <v>3.0333670374115301E-2</v>
      </c>
      <c r="E2944" s="568">
        <v>2.66666666666667E-2</v>
      </c>
      <c r="F2944" s="569">
        <v>2.94117647058823E-2</v>
      </c>
      <c r="G2944" s="570">
        <v>2.7932960893854698E-2</v>
      </c>
      <c r="H2944" s="568"/>
      <c r="I2944" s="569"/>
      <c r="J2944" s="570"/>
      <c r="K2944" s="568"/>
      <c r="L2944" s="569"/>
      <c r="M2944" s="570"/>
      <c r="N2944" s="576"/>
    </row>
    <row r="2945" spans="1:14" ht="19" x14ac:dyDescent="0.2">
      <c r="A2945" s="534" t="s">
        <v>303</v>
      </c>
      <c r="B2945" s="529">
        <v>2.5974025974026E-2</v>
      </c>
      <c r="C2945" s="530">
        <v>4.2748091603053401E-2</v>
      </c>
      <c r="D2945" s="531">
        <v>3.94337714863498E-2</v>
      </c>
      <c r="E2945" s="529">
        <v>2.66666666666667E-2</v>
      </c>
      <c r="F2945" s="530">
        <v>4.20168067226891E-2</v>
      </c>
      <c r="G2945" s="531">
        <v>3.6312849162011197E-2</v>
      </c>
      <c r="H2945" s="529"/>
      <c r="I2945" s="530"/>
      <c r="J2945" s="531"/>
      <c r="K2945" s="529"/>
      <c r="L2945" s="530"/>
      <c r="M2945" s="531"/>
      <c r="N2945" s="577"/>
    </row>
    <row r="2946" spans="1:14" ht="19" x14ac:dyDescent="0.2">
      <c r="A2946" s="534" t="s">
        <v>220</v>
      </c>
      <c r="B2946" s="529">
        <v>0.12987012987013</v>
      </c>
      <c r="C2946" s="530">
        <v>7.48091603053435E-2</v>
      </c>
      <c r="D2946" s="531">
        <v>6.7745197168857393E-2</v>
      </c>
      <c r="E2946" s="529">
        <v>0.133333333333333</v>
      </c>
      <c r="F2946" s="530">
        <v>7.5630252100840303E-2</v>
      </c>
      <c r="G2946" s="531">
        <v>5.8659217877095E-2</v>
      </c>
      <c r="H2946" s="529"/>
      <c r="I2946" s="530"/>
      <c r="J2946" s="531"/>
      <c r="K2946" s="529"/>
      <c r="L2946" s="530"/>
      <c r="M2946" s="531"/>
      <c r="N2946" s="577"/>
    </row>
    <row r="2947" spans="1:14" ht="19" x14ac:dyDescent="0.2">
      <c r="A2947" s="534" t="s">
        <v>221</v>
      </c>
      <c r="B2947" s="529">
        <v>0.19480519480519501</v>
      </c>
      <c r="C2947" s="530">
        <v>0.16183206106870199</v>
      </c>
      <c r="D2947" s="531">
        <v>0.15470171890798801</v>
      </c>
      <c r="E2947" s="529">
        <v>0.18666666666666701</v>
      </c>
      <c r="F2947" s="530">
        <v>0.16806722689075601</v>
      </c>
      <c r="G2947" s="531">
        <v>0.16759776536312801</v>
      </c>
      <c r="H2947" s="529"/>
      <c r="I2947" s="530"/>
      <c r="J2947" s="531"/>
      <c r="K2947" s="529"/>
      <c r="L2947" s="530"/>
      <c r="M2947" s="531"/>
      <c r="N2947" s="577"/>
    </row>
    <row r="2948" spans="1:14" ht="19" x14ac:dyDescent="0.2">
      <c r="A2948" s="534" t="s">
        <v>307</v>
      </c>
      <c r="B2948" s="529">
        <v>0.38961038961039002</v>
      </c>
      <c r="C2948" s="530">
        <v>0.40305343511450398</v>
      </c>
      <c r="D2948" s="531">
        <v>0.38422649140546</v>
      </c>
      <c r="E2948" s="529">
        <v>0.38666666666666699</v>
      </c>
      <c r="F2948" s="530">
        <v>0.38655462184874001</v>
      </c>
      <c r="G2948" s="531">
        <v>0.37430167597765401</v>
      </c>
      <c r="H2948" s="529"/>
      <c r="I2948" s="530"/>
      <c r="J2948" s="531"/>
      <c r="K2948" s="529"/>
      <c r="L2948" s="530"/>
      <c r="M2948" s="531"/>
      <c r="N2948" s="577"/>
    </row>
    <row r="2949" spans="1:14" ht="19" x14ac:dyDescent="0.2">
      <c r="A2949" s="534" t="s">
        <v>93</v>
      </c>
      <c r="B2949" s="529">
        <v>0.23376623376623401</v>
      </c>
      <c r="C2949" s="530">
        <v>0.28854961832061099</v>
      </c>
      <c r="D2949" s="531">
        <v>0.32355915065723001</v>
      </c>
      <c r="E2949" s="529">
        <v>0.24</v>
      </c>
      <c r="F2949" s="530">
        <v>0.29831932773109199</v>
      </c>
      <c r="G2949" s="531">
        <v>0.33519553072625702</v>
      </c>
      <c r="H2949" s="529"/>
      <c r="I2949" s="530"/>
      <c r="J2949" s="531"/>
      <c r="K2949" s="529"/>
      <c r="L2949" s="530"/>
      <c r="M2949" s="531"/>
      <c r="N2949" s="636"/>
    </row>
    <row r="2950" spans="1:14" ht="19" x14ac:dyDescent="0.2">
      <c r="A2950" s="602" t="s">
        <v>237</v>
      </c>
      <c r="B2950" s="603">
        <v>77</v>
      </c>
      <c r="C2950" s="604">
        <v>655</v>
      </c>
      <c r="D2950" s="605">
        <v>989</v>
      </c>
      <c r="E2950" s="603">
        <v>75</v>
      </c>
      <c r="F2950" s="604">
        <v>238</v>
      </c>
      <c r="G2950" s="605">
        <v>358</v>
      </c>
      <c r="H2950" s="603"/>
      <c r="I2950" s="604"/>
      <c r="J2950" s="605"/>
      <c r="K2950" s="603"/>
      <c r="L2950" s="604"/>
      <c r="M2950" s="605"/>
      <c r="N2950" s="582"/>
    </row>
    <row r="2951" spans="1:14" ht="19" x14ac:dyDescent="0.2">
      <c r="A2951" s="534" t="s">
        <v>177</v>
      </c>
      <c r="B2951" s="583">
        <v>2.4025974025974</v>
      </c>
      <c r="C2951" s="584">
        <v>2.2671755725190801</v>
      </c>
      <c r="D2951" s="585">
        <v>2.2062689585439799</v>
      </c>
      <c r="E2951" s="583">
        <v>2.4</v>
      </c>
      <c r="F2951" s="584">
        <v>2.2647058823529398</v>
      </c>
      <c r="G2951" s="585">
        <v>2.1703910614525102</v>
      </c>
      <c r="H2951" s="583"/>
      <c r="I2951" s="584"/>
      <c r="J2951" s="585"/>
      <c r="K2951" s="583"/>
      <c r="L2951" s="584"/>
      <c r="M2951" s="585"/>
      <c r="N2951" s="586"/>
    </row>
    <row r="2952" spans="1:14" ht="19" x14ac:dyDescent="0.2">
      <c r="A2952" s="534" t="s">
        <v>157</v>
      </c>
      <c r="B2952" s="583">
        <v>1.20590368232533</v>
      </c>
      <c r="C2952" s="584">
        <v>1.23669943666604</v>
      </c>
      <c r="D2952" s="585">
        <v>1.24438867340677</v>
      </c>
      <c r="E2952" s="583">
        <v>1.2192155209340501</v>
      </c>
      <c r="F2952" s="584">
        <v>1.24663856792455</v>
      </c>
      <c r="G2952" s="585">
        <v>1.21913564601863</v>
      </c>
      <c r="H2952" s="583"/>
      <c r="I2952" s="584"/>
      <c r="J2952" s="585"/>
      <c r="K2952" s="583"/>
      <c r="L2952" s="584"/>
      <c r="M2952" s="585"/>
      <c r="N2952" s="586"/>
    </row>
    <row r="2953" spans="1:14" ht="19" x14ac:dyDescent="0.2">
      <c r="A2953" s="534" t="s">
        <v>238</v>
      </c>
      <c r="B2953" s="587" t="s">
        <v>226</v>
      </c>
      <c r="C2953" s="584" t="s">
        <v>118</v>
      </c>
      <c r="D2953" s="585" t="s">
        <v>118</v>
      </c>
      <c r="E2953" s="587" t="s">
        <v>226</v>
      </c>
      <c r="F2953" s="584" t="s">
        <v>118</v>
      </c>
      <c r="G2953" s="585" t="s">
        <v>118</v>
      </c>
      <c r="H2953" s="587"/>
      <c r="I2953" s="584"/>
      <c r="J2953" s="585"/>
      <c r="K2953" s="587"/>
      <c r="L2953" s="584"/>
      <c r="M2953" s="585"/>
      <c r="N2953" s="586"/>
    </row>
    <row r="2954" spans="1:14" ht="19" x14ac:dyDescent="0.2">
      <c r="A2954" s="562" t="s">
        <v>156</v>
      </c>
      <c r="B2954" s="588" t="s">
        <v>226</v>
      </c>
      <c r="C2954" s="589">
        <v>0.10950262130255127</v>
      </c>
      <c r="D2954" s="590">
        <v>0.15777099892425941</v>
      </c>
      <c r="E2954" s="588" t="s">
        <v>226</v>
      </c>
      <c r="F2954" s="589">
        <v>0.10852713940360659</v>
      </c>
      <c r="G2954" s="590">
        <v>0.18833748262330854</v>
      </c>
      <c r="H2954" s="588"/>
      <c r="I2954" s="589"/>
      <c r="J2954" s="590"/>
      <c r="K2954" s="588"/>
      <c r="L2954" s="589"/>
      <c r="M2954" s="590"/>
      <c r="N2954" s="591"/>
    </row>
    <row r="2955" spans="1:14" ht="38" x14ac:dyDescent="0.2">
      <c r="A2955" s="528" t="s">
        <v>1258</v>
      </c>
      <c r="B2955" s="568">
        <v>0.607594936708861</v>
      </c>
      <c r="C2955" s="569">
        <v>0.41616766467065902</v>
      </c>
      <c r="D2955" s="570">
        <v>0.42099999999999999</v>
      </c>
      <c r="E2955" s="568">
        <v>0.61038961038961004</v>
      </c>
      <c r="F2955" s="569">
        <v>0.46721311475409799</v>
      </c>
      <c r="G2955" s="570">
        <v>0.46703296703296698</v>
      </c>
      <c r="H2955" s="568"/>
      <c r="I2955" s="569"/>
      <c r="J2955" s="570"/>
      <c r="K2955" s="568"/>
      <c r="L2955" s="569"/>
      <c r="M2955" s="570"/>
      <c r="N2955" s="576"/>
    </row>
    <row r="2956" spans="1:14" ht="19" x14ac:dyDescent="0.2">
      <c r="A2956" s="534" t="s">
        <v>303</v>
      </c>
      <c r="B2956" s="529">
        <v>7.5949367088607597E-2</v>
      </c>
      <c r="C2956" s="530">
        <v>0.14670658682634699</v>
      </c>
      <c r="D2956" s="531">
        <v>0.12</v>
      </c>
      <c r="E2956" s="529">
        <v>6.4935064935064901E-2</v>
      </c>
      <c r="F2956" s="530">
        <v>0.110655737704918</v>
      </c>
      <c r="G2956" s="531">
        <v>0.104395604395604</v>
      </c>
      <c r="H2956" s="529"/>
      <c r="I2956" s="530"/>
      <c r="J2956" s="531"/>
      <c r="K2956" s="529"/>
      <c r="L2956" s="530"/>
      <c r="M2956" s="531"/>
      <c r="N2956" s="577"/>
    </row>
    <row r="2957" spans="1:14" ht="19" x14ac:dyDescent="0.2">
      <c r="A2957" s="534" t="s">
        <v>220</v>
      </c>
      <c r="B2957" s="529">
        <v>0.113924050632911</v>
      </c>
      <c r="C2957" s="530">
        <v>0.101796407185629</v>
      </c>
      <c r="D2957" s="531">
        <v>7.8E-2</v>
      </c>
      <c r="E2957" s="529">
        <v>0.11688311688311701</v>
      </c>
      <c r="F2957" s="530">
        <v>9.8360655737704902E-2</v>
      </c>
      <c r="G2957" s="531">
        <v>7.69230769230769E-2</v>
      </c>
      <c r="H2957" s="529"/>
      <c r="I2957" s="530"/>
      <c r="J2957" s="531"/>
      <c r="K2957" s="529"/>
      <c r="L2957" s="530"/>
      <c r="M2957" s="531"/>
      <c r="N2957" s="577"/>
    </row>
    <row r="2958" spans="1:14" ht="19" x14ac:dyDescent="0.2">
      <c r="A2958" s="534" t="s">
        <v>221</v>
      </c>
      <c r="B2958" s="529">
        <v>5.0632911392405097E-2</v>
      </c>
      <c r="C2958" s="530">
        <v>7.9341317365269504E-2</v>
      </c>
      <c r="D2958" s="531">
        <v>6.8000000000000005E-2</v>
      </c>
      <c r="E2958" s="529">
        <v>5.1948051948051903E-2</v>
      </c>
      <c r="F2958" s="530">
        <v>6.5573770491803296E-2</v>
      </c>
      <c r="G2958" s="531">
        <v>5.7692307692307702E-2</v>
      </c>
      <c r="H2958" s="529"/>
      <c r="I2958" s="530"/>
      <c r="J2958" s="531"/>
      <c r="K2958" s="529"/>
      <c r="L2958" s="530"/>
      <c r="M2958" s="531"/>
      <c r="N2958" s="577"/>
    </row>
    <row r="2959" spans="1:14" ht="19" x14ac:dyDescent="0.2">
      <c r="A2959" s="534" t="s">
        <v>307</v>
      </c>
      <c r="B2959" s="529">
        <v>5.0632911392405097E-2</v>
      </c>
      <c r="C2959" s="530">
        <v>5.9880239520958098E-2</v>
      </c>
      <c r="D2959" s="531">
        <v>6.2E-2</v>
      </c>
      <c r="E2959" s="529">
        <v>5.1948051948051903E-2</v>
      </c>
      <c r="F2959" s="530">
        <v>5.3278688524590202E-2</v>
      </c>
      <c r="G2959" s="531">
        <v>5.7692307692307702E-2</v>
      </c>
      <c r="H2959" s="529"/>
      <c r="I2959" s="530"/>
      <c r="J2959" s="531"/>
      <c r="K2959" s="529"/>
      <c r="L2959" s="530"/>
      <c r="M2959" s="531"/>
      <c r="N2959" s="577"/>
    </row>
    <row r="2960" spans="1:14" ht="19" x14ac:dyDescent="0.2">
      <c r="A2960" s="534" t="s">
        <v>93</v>
      </c>
      <c r="B2960" s="529">
        <v>0.10126582278481</v>
      </c>
      <c r="C2960" s="530">
        <v>0.19610778443113799</v>
      </c>
      <c r="D2960" s="531">
        <v>0.251</v>
      </c>
      <c r="E2960" s="529">
        <v>0.103896103896104</v>
      </c>
      <c r="F2960" s="530">
        <v>0.204918032786885</v>
      </c>
      <c r="G2960" s="531">
        <v>0.23626373626373601</v>
      </c>
      <c r="H2960" s="529"/>
      <c r="I2960" s="530"/>
      <c r="J2960" s="531"/>
      <c r="K2960" s="529"/>
      <c r="L2960" s="530"/>
      <c r="M2960" s="531"/>
      <c r="N2960" s="636"/>
    </row>
    <row r="2961" spans="1:14" ht="19" x14ac:dyDescent="0.2">
      <c r="A2961" s="602" t="s">
        <v>237</v>
      </c>
      <c r="B2961" s="603">
        <v>79</v>
      </c>
      <c r="C2961" s="604">
        <v>668</v>
      </c>
      <c r="D2961" s="605">
        <v>1000</v>
      </c>
      <c r="E2961" s="603">
        <v>77</v>
      </c>
      <c r="F2961" s="604">
        <v>244</v>
      </c>
      <c r="G2961" s="605">
        <v>364</v>
      </c>
      <c r="H2961" s="603"/>
      <c r="I2961" s="604"/>
      <c r="J2961" s="605"/>
      <c r="K2961" s="603"/>
      <c r="L2961" s="604"/>
      <c r="M2961" s="605"/>
      <c r="N2961" s="582"/>
    </row>
    <row r="2962" spans="1:14" ht="19" x14ac:dyDescent="0.2">
      <c r="A2962" s="534" t="s">
        <v>177</v>
      </c>
      <c r="B2962" s="583">
        <v>4.83544303797468</v>
      </c>
      <c r="C2962" s="584">
        <v>4.1916167664670603</v>
      </c>
      <c r="D2962" s="585">
        <v>4.0170000000000003</v>
      </c>
      <c r="E2962" s="583">
        <v>4.8181818181818201</v>
      </c>
      <c r="F2962" s="584">
        <v>4.2581967213114797</v>
      </c>
      <c r="G2962" s="585">
        <v>4.1565934065933998</v>
      </c>
      <c r="H2962" s="583"/>
      <c r="I2962" s="584"/>
      <c r="J2962" s="585"/>
      <c r="K2962" s="583"/>
      <c r="L2962" s="584"/>
      <c r="M2962" s="585"/>
      <c r="N2962" s="586"/>
    </row>
    <row r="2963" spans="1:14" ht="19" x14ac:dyDescent="0.2">
      <c r="A2963" s="534" t="s">
        <v>157</v>
      </c>
      <c r="B2963" s="583">
        <v>1.7352335226487501</v>
      </c>
      <c r="C2963" s="584">
        <v>1.9657765493863399</v>
      </c>
      <c r="D2963" s="585">
        <v>2.0935840308175102</v>
      </c>
      <c r="E2963" s="583">
        <v>1.75264666573963</v>
      </c>
      <c r="F2963" s="584">
        <v>2.01305779178732</v>
      </c>
      <c r="G2963" s="585">
        <v>2.0916165969164502</v>
      </c>
      <c r="H2963" s="583"/>
      <c r="I2963" s="584"/>
      <c r="J2963" s="585"/>
      <c r="K2963" s="583"/>
      <c r="L2963" s="584"/>
      <c r="M2963" s="585"/>
      <c r="N2963" s="586"/>
    </row>
    <row r="2964" spans="1:14" ht="19" x14ac:dyDescent="0.2">
      <c r="A2964" s="534" t="s">
        <v>238</v>
      </c>
      <c r="B2964" s="587" t="s">
        <v>226</v>
      </c>
      <c r="C2964" s="584" t="s">
        <v>214</v>
      </c>
      <c r="D2964" s="585" t="s">
        <v>215</v>
      </c>
      <c r="E2964" s="587" t="s">
        <v>226</v>
      </c>
      <c r="F2964" s="584" t="s">
        <v>244</v>
      </c>
      <c r="G2964" s="585" t="s">
        <v>214</v>
      </c>
      <c r="H2964" s="587"/>
      <c r="I2964" s="584"/>
      <c r="J2964" s="585"/>
      <c r="K2964" s="587"/>
      <c r="L2964" s="584"/>
      <c r="M2964" s="585"/>
      <c r="N2964" s="586"/>
    </row>
    <row r="2965" spans="1:14" ht="19" x14ac:dyDescent="0.2">
      <c r="A2965" s="562" t="s">
        <v>156</v>
      </c>
      <c r="B2965" s="588" t="s">
        <v>226</v>
      </c>
      <c r="C2965" s="589">
        <v>0.32751752568653042</v>
      </c>
      <c r="D2965" s="590">
        <v>0.39092915590070254</v>
      </c>
      <c r="E2965" s="588" t="s">
        <v>226</v>
      </c>
      <c r="F2965" s="589">
        <v>0.27817636391509165</v>
      </c>
      <c r="G2965" s="590">
        <v>0.31630482018729533</v>
      </c>
      <c r="H2965" s="588"/>
      <c r="I2965" s="589"/>
      <c r="J2965" s="590"/>
      <c r="K2965" s="588"/>
      <c r="L2965" s="589"/>
      <c r="M2965" s="590"/>
      <c r="N2965" s="591"/>
    </row>
    <row r="2966" spans="1:14" ht="38" x14ac:dyDescent="0.2">
      <c r="A2966" s="528" t="s">
        <v>1259</v>
      </c>
      <c r="B2966" s="568">
        <v>0.2</v>
      </c>
      <c r="C2966" s="569">
        <v>0.20272314674735301</v>
      </c>
      <c r="D2966" s="570">
        <v>0.173562058526741</v>
      </c>
      <c r="E2966" s="568">
        <v>0.20512820512820501</v>
      </c>
      <c r="F2966" s="569">
        <v>0.179591836734694</v>
      </c>
      <c r="G2966" s="570">
        <v>0.16574585635359099</v>
      </c>
      <c r="H2966" s="568"/>
      <c r="I2966" s="569"/>
      <c r="J2966" s="570"/>
      <c r="K2966" s="568"/>
      <c r="L2966" s="569"/>
      <c r="M2966" s="570"/>
      <c r="N2966" s="576"/>
    </row>
    <row r="2967" spans="1:14" ht="19" x14ac:dyDescent="0.2">
      <c r="A2967" s="534" t="s">
        <v>303</v>
      </c>
      <c r="B2967" s="529">
        <v>7.4999999999999997E-2</v>
      </c>
      <c r="C2967" s="530">
        <v>7.4130105900151302E-2</v>
      </c>
      <c r="D2967" s="531">
        <v>6.7608476286579205E-2</v>
      </c>
      <c r="E2967" s="529">
        <v>6.4102564102564097E-2</v>
      </c>
      <c r="F2967" s="530">
        <v>5.3061224489795902E-2</v>
      </c>
      <c r="G2967" s="531">
        <v>4.9723756906077402E-2</v>
      </c>
      <c r="H2967" s="529"/>
      <c r="I2967" s="530"/>
      <c r="J2967" s="531"/>
      <c r="K2967" s="529"/>
      <c r="L2967" s="530"/>
      <c r="M2967" s="531"/>
      <c r="N2967" s="577"/>
    </row>
    <row r="2968" spans="1:14" ht="19" x14ac:dyDescent="0.2">
      <c r="A2968" s="534" t="s">
        <v>220</v>
      </c>
      <c r="B2968" s="529">
        <v>0.1875</v>
      </c>
      <c r="C2968" s="530">
        <v>0.11649016641452301</v>
      </c>
      <c r="D2968" s="531">
        <v>0.10595358224016101</v>
      </c>
      <c r="E2968" s="529">
        <v>0.19230769230769201</v>
      </c>
      <c r="F2968" s="530">
        <v>0.13469387755102</v>
      </c>
      <c r="G2968" s="531">
        <v>0.11878453038674</v>
      </c>
      <c r="H2968" s="529"/>
      <c r="I2968" s="530"/>
      <c r="J2968" s="531"/>
      <c r="K2968" s="529"/>
      <c r="L2968" s="530"/>
      <c r="M2968" s="531"/>
      <c r="N2968" s="577"/>
    </row>
    <row r="2969" spans="1:14" ht="19" x14ac:dyDescent="0.2">
      <c r="A2969" s="534" t="s">
        <v>221</v>
      </c>
      <c r="B2969" s="529">
        <v>0.21249999999999999</v>
      </c>
      <c r="C2969" s="530">
        <v>0.121028744326778</v>
      </c>
      <c r="D2969" s="531">
        <v>0.112008072653885</v>
      </c>
      <c r="E2969" s="529">
        <v>0.20512820512820501</v>
      </c>
      <c r="F2969" s="530">
        <v>0.159183673469388</v>
      </c>
      <c r="G2969" s="531">
        <v>0.138121546961326</v>
      </c>
      <c r="H2969" s="529"/>
      <c r="I2969" s="530"/>
      <c r="J2969" s="531"/>
      <c r="K2969" s="529"/>
      <c r="L2969" s="530"/>
      <c r="M2969" s="531"/>
      <c r="N2969" s="577"/>
    </row>
    <row r="2970" spans="1:14" ht="19" x14ac:dyDescent="0.2">
      <c r="A2970" s="534" t="s">
        <v>307</v>
      </c>
      <c r="B2970" s="529">
        <v>3.7499999999999999E-2</v>
      </c>
      <c r="C2970" s="530">
        <v>3.17700453857791E-2</v>
      </c>
      <c r="D2970" s="531">
        <v>3.8345105953582197E-2</v>
      </c>
      <c r="E2970" s="529">
        <v>3.8461538461538498E-2</v>
      </c>
      <c r="F2970" s="530">
        <v>2.8571428571428598E-2</v>
      </c>
      <c r="G2970" s="531">
        <v>3.3149171270718203E-2</v>
      </c>
      <c r="H2970" s="529"/>
      <c r="I2970" s="530"/>
      <c r="J2970" s="531"/>
      <c r="K2970" s="529"/>
      <c r="L2970" s="530"/>
      <c r="M2970" s="531"/>
      <c r="N2970" s="577"/>
    </row>
    <row r="2971" spans="1:14" ht="19" x14ac:dyDescent="0.2">
      <c r="A2971" s="534" t="s">
        <v>93</v>
      </c>
      <c r="B2971" s="529">
        <v>0.28749999999999998</v>
      </c>
      <c r="C2971" s="530">
        <v>0.45385779122541597</v>
      </c>
      <c r="D2971" s="531">
        <v>0.502522704339051</v>
      </c>
      <c r="E2971" s="529">
        <v>0.29487179487179499</v>
      </c>
      <c r="F2971" s="530">
        <v>0.44489795918367298</v>
      </c>
      <c r="G2971" s="531">
        <v>0.49447513812154698</v>
      </c>
      <c r="H2971" s="529"/>
      <c r="I2971" s="530"/>
      <c r="J2971" s="531"/>
      <c r="K2971" s="529"/>
      <c r="L2971" s="530"/>
      <c r="M2971" s="531"/>
      <c r="N2971" s="636"/>
    </row>
    <row r="2972" spans="1:14" ht="19" x14ac:dyDescent="0.2">
      <c r="A2972" s="602" t="s">
        <v>237</v>
      </c>
      <c r="B2972" s="603">
        <v>80</v>
      </c>
      <c r="C2972" s="604">
        <v>661</v>
      </c>
      <c r="D2972" s="605">
        <v>991</v>
      </c>
      <c r="E2972" s="603">
        <v>78</v>
      </c>
      <c r="F2972" s="604">
        <v>245</v>
      </c>
      <c r="G2972" s="605">
        <v>362</v>
      </c>
      <c r="H2972" s="603"/>
      <c r="I2972" s="604"/>
      <c r="J2972" s="605"/>
      <c r="K2972" s="603"/>
      <c r="L2972" s="604"/>
      <c r="M2972" s="605"/>
      <c r="N2972" s="582"/>
    </row>
    <row r="2973" spans="1:14" ht="19" x14ac:dyDescent="0.2">
      <c r="A2973" s="534" t="s">
        <v>177</v>
      </c>
      <c r="B2973" s="583">
        <v>3.3250000000000002</v>
      </c>
      <c r="C2973" s="584">
        <v>2.9334341906202699</v>
      </c>
      <c r="D2973" s="585">
        <v>2.7184661957618599</v>
      </c>
      <c r="E2973" s="583">
        <v>3.3076923076923102</v>
      </c>
      <c r="F2973" s="584">
        <v>2.8612244897959198</v>
      </c>
      <c r="G2973" s="585">
        <v>2.6933701657458502</v>
      </c>
      <c r="H2973" s="583"/>
      <c r="I2973" s="584"/>
      <c r="J2973" s="585"/>
      <c r="K2973" s="583"/>
      <c r="L2973" s="584"/>
      <c r="M2973" s="585"/>
      <c r="N2973" s="586"/>
    </row>
    <row r="2974" spans="1:14" ht="19" x14ac:dyDescent="0.2">
      <c r="A2974" s="534" t="s">
        <v>157</v>
      </c>
      <c r="B2974" s="583">
        <v>1.84716683503567</v>
      </c>
      <c r="C2974" s="584">
        <v>2.0215022558196099</v>
      </c>
      <c r="D2974" s="585">
        <v>1.97776837523466</v>
      </c>
      <c r="E2974" s="583">
        <v>1.86078947292203</v>
      </c>
      <c r="F2974" s="584">
        <v>1.94101717529949</v>
      </c>
      <c r="G2974" s="585">
        <v>1.93306560342392</v>
      </c>
      <c r="H2974" s="583"/>
      <c r="I2974" s="584"/>
      <c r="J2974" s="585"/>
      <c r="K2974" s="583"/>
      <c r="L2974" s="584"/>
      <c r="M2974" s="585"/>
      <c r="N2974" s="586"/>
    </row>
    <row r="2975" spans="1:14" ht="19" x14ac:dyDescent="0.2">
      <c r="A2975" s="534" t="s">
        <v>238</v>
      </c>
      <c r="B2975" s="587" t="s">
        <v>226</v>
      </c>
      <c r="C2975" s="584" t="s">
        <v>118</v>
      </c>
      <c r="D2975" s="585" t="s">
        <v>214</v>
      </c>
      <c r="E2975" s="587" t="s">
        <v>226</v>
      </c>
      <c r="F2975" s="584" t="s">
        <v>118</v>
      </c>
      <c r="G2975" s="585" t="s">
        <v>244</v>
      </c>
      <c r="H2975" s="587"/>
      <c r="I2975" s="584"/>
      <c r="J2975" s="585"/>
      <c r="K2975" s="587"/>
      <c r="L2975" s="584"/>
      <c r="M2975" s="585"/>
      <c r="N2975" s="586"/>
    </row>
    <row r="2976" spans="1:14" ht="19" x14ac:dyDescent="0.2">
      <c r="A2976" s="562" t="s">
        <v>156</v>
      </c>
      <c r="B2976" s="588" t="s">
        <v>226</v>
      </c>
      <c r="C2976" s="589">
        <v>0.19370040683974973</v>
      </c>
      <c r="D2976" s="590">
        <v>0.30667585336739733</v>
      </c>
      <c r="E2976" s="588" t="s">
        <v>226</v>
      </c>
      <c r="F2976" s="589">
        <v>0.23001744836570157</v>
      </c>
      <c r="G2976" s="590">
        <v>0.31779684086165982</v>
      </c>
      <c r="H2976" s="588"/>
      <c r="I2976" s="589"/>
      <c r="J2976" s="590"/>
      <c r="K2976" s="588"/>
      <c r="L2976" s="589"/>
      <c r="M2976" s="590"/>
      <c r="N2976" s="591"/>
    </row>
    <row r="2977" spans="1:14" ht="95" x14ac:dyDescent="0.2">
      <c r="A2977" s="528" t="s">
        <v>1260</v>
      </c>
      <c r="B2977" s="568">
        <v>0.215189873417722</v>
      </c>
      <c r="C2977" s="569">
        <v>0.23259259259259299</v>
      </c>
      <c r="D2977" s="570">
        <v>0.22807017543859601</v>
      </c>
      <c r="E2977" s="568">
        <v>0.207792207792208</v>
      </c>
      <c r="F2977" s="569">
        <v>0.150406504065041</v>
      </c>
      <c r="G2977" s="570">
        <v>0.16129032258064499</v>
      </c>
      <c r="H2977" s="568"/>
      <c r="I2977" s="569"/>
      <c r="J2977" s="570"/>
      <c r="K2977" s="568"/>
      <c r="L2977" s="569"/>
      <c r="M2977" s="570"/>
      <c r="N2977" s="576"/>
    </row>
    <row r="2978" spans="1:14" ht="19" x14ac:dyDescent="0.2">
      <c r="A2978" s="534" t="s">
        <v>679</v>
      </c>
      <c r="B2978" s="529">
        <v>0.177215189873418</v>
      </c>
      <c r="C2978" s="530">
        <v>0.29777777777777797</v>
      </c>
      <c r="D2978" s="531">
        <v>0.30019493177387901</v>
      </c>
      <c r="E2978" s="529">
        <v>0.18181818181818199</v>
      </c>
      <c r="F2978" s="530">
        <v>0.24390243902438999</v>
      </c>
      <c r="G2978" s="531">
        <v>0.25</v>
      </c>
      <c r="H2978" s="529"/>
      <c r="I2978" s="530"/>
      <c r="J2978" s="531"/>
      <c r="K2978" s="529"/>
      <c r="L2978" s="530"/>
      <c r="M2978" s="531"/>
      <c r="N2978" s="577"/>
    </row>
    <row r="2979" spans="1:14" ht="19" x14ac:dyDescent="0.2">
      <c r="A2979" s="534" t="s">
        <v>680</v>
      </c>
      <c r="B2979" s="529">
        <v>0.430379746835443</v>
      </c>
      <c r="C2979" s="530">
        <v>0.35259259259259301</v>
      </c>
      <c r="D2979" s="531">
        <v>0.35867446393762198</v>
      </c>
      <c r="E2979" s="529">
        <v>0.42857142857142899</v>
      </c>
      <c r="F2979" s="530">
        <v>0.42682926829268297</v>
      </c>
      <c r="G2979" s="531">
        <v>0.40591397849462402</v>
      </c>
      <c r="H2979" s="529"/>
      <c r="I2979" s="530"/>
      <c r="J2979" s="531"/>
      <c r="K2979" s="529"/>
      <c r="L2979" s="530"/>
      <c r="M2979" s="531"/>
      <c r="N2979" s="577"/>
    </row>
    <row r="2980" spans="1:14" ht="19" x14ac:dyDescent="0.2">
      <c r="A2980" s="534" t="s">
        <v>681</v>
      </c>
      <c r="B2980" s="529">
        <v>0.177215189873418</v>
      </c>
      <c r="C2980" s="530">
        <v>0.117037037037037</v>
      </c>
      <c r="D2980" s="531">
        <v>0.113060428849903</v>
      </c>
      <c r="E2980" s="529">
        <v>0.18181818181818199</v>
      </c>
      <c r="F2980" s="530">
        <v>0.17886178861788599</v>
      </c>
      <c r="G2980" s="531">
        <v>0.18279569892473099</v>
      </c>
      <c r="H2980" s="529"/>
      <c r="I2980" s="530"/>
      <c r="J2980" s="531"/>
      <c r="K2980" s="529"/>
      <c r="L2980" s="530"/>
      <c r="M2980" s="531"/>
      <c r="N2980" s="636"/>
    </row>
    <row r="2981" spans="1:14" ht="19" x14ac:dyDescent="0.2">
      <c r="A2981" s="602" t="s">
        <v>237</v>
      </c>
      <c r="B2981" s="603">
        <v>79</v>
      </c>
      <c r="C2981" s="604">
        <v>675</v>
      </c>
      <c r="D2981" s="605">
        <v>1026</v>
      </c>
      <c r="E2981" s="603">
        <v>77</v>
      </c>
      <c r="F2981" s="604">
        <v>246</v>
      </c>
      <c r="G2981" s="605">
        <v>372</v>
      </c>
      <c r="H2981" s="603"/>
      <c r="I2981" s="604"/>
      <c r="J2981" s="605"/>
      <c r="K2981" s="603"/>
      <c r="L2981" s="604"/>
      <c r="M2981" s="605"/>
      <c r="N2981" s="582"/>
    </row>
    <row r="2982" spans="1:14" ht="19" x14ac:dyDescent="0.2">
      <c r="A2982" s="534" t="s">
        <v>177</v>
      </c>
      <c r="B2982" s="583">
        <v>2.43037974683544</v>
      </c>
      <c r="C2982" s="584">
        <v>2.6459259259259298</v>
      </c>
      <c r="D2982" s="585">
        <v>2.6432748538011701</v>
      </c>
      <c r="E2982" s="583">
        <v>2.4155844155844202</v>
      </c>
      <c r="F2982" s="584">
        <v>2.3658536585365901</v>
      </c>
      <c r="G2982" s="585">
        <v>2.3897849462365599</v>
      </c>
      <c r="H2982" s="583"/>
      <c r="I2982" s="584"/>
      <c r="J2982" s="585"/>
      <c r="K2982" s="583"/>
      <c r="L2982" s="584"/>
      <c r="M2982" s="585"/>
      <c r="N2982" s="586"/>
    </row>
    <row r="2983" spans="1:14" ht="19" x14ac:dyDescent="0.2">
      <c r="A2983" s="534" t="s">
        <v>157</v>
      </c>
      <c r="B2983" s="583">
        <v>1.02135586484901</v>
      </c>
      <c r="C2983" s="584">
        <v>0.96402369571476199</v>
      </c>
      <c r="D2983" s="585">
        <v>0.95531304867412503</v>
      </c>
      <c r="E2983" s="583">
        <v>1.01761653090172</v>
      </c>
      <c r="F2983" s="584">
        <v>0.94560890809477505</v>
      </c>
      <c r="G2983" s="585">
        <v>0.96359779386640398</v>
      </c>
      <c r="H2983" s="583"/>
      <c r="I2983" s="584"/>
      <c r="J2983" s="585"/>
      <c r="K2983" s="583"/>
      <c r="L2983" s="584"/>
      <c r="M2983" s="585"/>
      <c r="N2983" s="586"/>
    </row>
    <row r="2984" spans="1:14" ht="19" x14ac:dyDescent="0.2">
      <c r="A2984" s="534" t="s">
        <v>238</v>
      </c>
      <c r="B2984" s="587" t="s">
        <v>226</v>
      </c>
      <c r="C2984" s="584" t="s">
        <v>118</v>
      </c>
      <c r="D2984" s="585" t="s">
        <v>118</v>
      </c>
      <c r="E2984" s="587" t="s">
        <v>226</v>
      </c>
      <c r="F2984" s="584" t="s">
        <v>118</v>
      </c>
      <c r="G2984" s="585" t="s">
        <v>118</v>
      </c>
      <c r="H2984" s="587"/>
      <c r="I2984" s="584"/>
      <c r="J2984" s="585"/>
      <c r="K2984" s="587"/>
      <c r="L2984" s="584"/>
      <c r="M2984" s="585"/>
      <c r="N2984" s="586"/>
    </row>
    <row r="2985" spans="1:14" ht="19" x14ac:dyDescent="0.2">
      <c r="A2985" s="562" t="s">
        <v>156</v>
      </c>
      <c r="B2985" s="588" t="s">
        <v>226</v>
      </c>
      <c r="C2985" s="589">
        <v>-0.22359012547993032</v>
      </c>
      <c r="D2985" s="590">
        <v>-0.2228537621894795</v>
      </c>
      <c r="E2985" s="588" t="s">
        <v>226</v>
      </c>
      <c r="F2985" s="589">
        <v>5.2591252707240459E-2</v>
      </c>
      <c r="G2985" s="590">
        <v>2.6774105868736738E-2</v>
      </c>
      <c r="H2985" s="588"/>
      <c r="I2985" s="589"/>
      <c r="J2985" s="590"/>
      <c r="K2985" s="588"/>
      <c r="L2985" s="589"/>
      <c r="M2985" s="590"/>
      <c r="N2985" s="591"/>
    </row>
    <row r="2986" spans="1:14" ht="38" x14ac:dyDescent="0.2">
      <c r="A2986" s="528" t="s">
        <v>1261</v>
      </c>
      <c r="B2986" s="568">
        <v>0.329113924050633</v>
      </c>
      <c r="C2986" s="569">
        <v>0.25037037037037002</v>
      </c>
      <c r="D2986" s="570">
        <v>0.220058422590068</v>
      </c>
      <c r="E2986" s="568">
        <v>0.337662337662338</v>
      </c>
      <c r="F2986" s="569">
        <v>0.31707317073170699</v>
      </c>
      <c r="G2986" s="570">
        <v>0.27419354838709697</v>
      </c>
      <c r="H2986" s="568"/>
      <c r="I2986" s="569"/>
      <c r="J2986" s="570"/>
      <c r="K2986" s="568"/>
      <c r="L2986" s="569"/>
      <c r="M2986" s="570"/>
      <c r="N2986" s="576"/>
    </row>
    <row r="2987" spans="1:14" ht="19" x14ac:dyDescent="0.2">
      <c r="A2987" s="534" t="s">
        <v>679</v>
      </c>
      <c r="B2987" s="529">
        <v>0.354430379746835</v>
      </c>
      <c r="C2987" s="530">
        <v>0.34962962962963001</v>
      </c>
      <c r="D2987" s="531">
        <v>0.34858812074001899</v>
      </c>
      <c r="E2987" s="529">
        <v>0.36363636363636398</v>
      </c>
      <c r="F2987" s="530">
        <v>0.353658536585366</v>
      </c>
      <c r="G2987" s="531">
        <v>0.36290322580645201</v>
      </c>
      <c r="H2987" s="529"/>
      <c r="I2987" s="530"/>
      <c r="J2987" s="531"/>
      <c r="K2987" s="529"/>
      <c r="L2987" s="530"/>
      <c r="M2987" s="531"/>
      <c r="N2987" s="577"/>
    </row>
    <row r="2988" spans="1:14" ht="19" x14ac:dyDescent="0.2">
      <c r="A2988" s="534" t="s">
        <v>680</v>
      </c>
      <c r="B2988" s="529">
        <v>0.240506329113924</v>
      </c>
      <c r="C2988" s="530">
        <v>0.33629629629629598</v>
      </c>
      <c r="D2988" s="531">
        <v>0.36222005842258997</v>
      </c>
      <c r="E2988" s="529">
        <v>0.23376623376623401</v>
      </c>
      <c r="F2988" s="530">
        <v>0.276422764227642</v>
      </c>
      <c r="G2988" s="531">
        <v>0.30107526881720398</v>
      </c>
      <c r="H2988" s="529"/>
      <c r="I2988" s="530"/>
      <c r="J2988" s="531"/>
      <c r="K2988" s="529"/>
      <c r="L2988" s="530"/>
      <c r="M2988" s="531"/>
      <c r="N2988" s="577"/>
    </row>
    <row r="2989" spans="1:14" ht="19" x14ac:dyDescent="0.2">
      <c r="A2989" s="534" t="s">
        <v>681</v>
      </c>
      <c r="B2989" s="529">
        <v>7.5949367088607597E-2</v>
      </c>
      <c r="C2989" s="530">
        <v>6.3703703703703707E-2</v>
      </c>
      <c r="D2989" s="531">
        <v>6.91333982473223E-2</v>
      </c>
      <c r="E2989" s="529">
        <v>6.4935064935064901E-2</v>
      </c>
      <c r="F2989" s="530">
        <v>5.2845528455284597E-2</v>
      </c>
      <c r="G2989" s="531">
        <v>6.1827956989247299E-2</v>
      </c>
      <c r="H2989" s="529"/>
      <c r="I2989" s="530"/>
      <c r="J2989" s="531"/>
      <c r="K2989" s="529"/>
      <c r="L2989" s="530"/>
      <c r="M2989" s="531"/>
      <c r="N2989" s="636"/>
    </row>
    <row r="2990" spans="1:14" ht="19" x14ac:dyDescent="0.2">
      <c r="A2990" s="602" t="s">
        <v>237</v>
      </c>
      <c r="B2990" s="603">
        <v>79</v>
      </c>
      <c r="C2990" s="604">
        <v>675</v>
      </c>
      <c r="D2990" s="605">
        <v>1027</v>
      </c>
      <c r="E2990" s="603">
        <v>77</v>
      </c>
      <c r="F2990" s="604">
        <v>246</v>
      </c>
      <c r="G2990" s="605">
        <v>372</v>
      </c>
      <c r="H2990" s="603"/>
      <c r="I2990" s="604"/>
      <c r="J2990" s="605"/>
      <c r="K2990" s="603"/>
      <c r="L2990" s="604"/>
      <c r="M2990" s="605"/>
      <c r="N2990" s="582"/>
    </row>
    <row r="2991" spans="1:14" ht="19" x14ac:dyDescent="0.2">
      <c r="A2991" s="534" t="s">
        <v>177</v>
      </c>
      <c r="B2991" s="583">
        <v>2.9367088607594898</v>
      </c>
      <c r="C2991" s="584">
        <v>2.7866666666666702</v>
      </c>
      <c r="D2991" s="585">
        <v>2.7195715676728298</v>
      </c>
      <c r="E2991" s="583">
        <v>2.9740259740259698</v>
      </c>
      <c r="F2991" s="584">
        <v>2.9349593495935</v>
      </c>
      <c r="G2991" s="585">
        <v>2.8494623655914002</v>
      </c>
      <c r="H2991" s="583"/>
      <c r="I2991" s="584"/>
      <c r="J2991" s="585"/>
      <c r="K2991" s="583"/>
      <c r="L2991" s="584"/>
      <c r="M2991" s="585"/>
      <c r="N2991" s="586"/>
    </row>
    <row r="2992" spans="1:14" ht="19" x14ac:dyDescent="0.2">
      <c r="A2992" s="534" t="s">
        <v>157</v>
      </c>
      <c r="B2992" s="583">
        <v>0.93838065853101205</v>
      </c>
      <c r="C2992" s="584">
        <v>0.89283331888520701</v>
      </c>
      <c r="D2992" s="585">
        <v>0.88370377948330403</v>
      </c>
      <c r="E2992" s="583">
        <v>0.91729043173826796</v>
      </c>
      <c r="F2992" s="584">
        <v>0.89661346890759697</v>
      </c>
      <c r="G2992" s="585">
        <v>0.89558650161123099</v>
      </c>
      <c r="H2992" s="583"/>
      <c r="I2992" s="584"/>
      <c r="J2992" s="585"/>
      <c r="K2992" s="583"/>
      <c r="L2992" s="584"/>
      <c r="M2992" s="585"/>
      <c r="N2992" s="586"/>
    </row>
    <row r="2993" spans="1:14" ht="19" x14ac:dyDescent="0.2">
      <c r="A2993" s="534" t="s">
        <v>238</v>
      </c>
      <c r="B2993" s="587" t="s">
        <v>226</v>
      </c>
      <c r="C2993" s="584" t="s">
        <v>118</v>
      </c>
      <c r="D2993" s="585" t="s">
        <v>244</v>
      </c>
      <c r="E2993" s="587" t="s">
        <v>226</v>
      </c>
      <c r="F2993" s="584" t="s">
        <v>118</v>
      </c>
      <c r="G2993" s="585" t="s">
        <v>118</v>
      </c>
      <c r="H2993" s="587"/>
      <c r="I2993" s="584"/>
      <c r="J2993" s="585"/>
      <c r="K2993" s="587"/>
      <c r="L2993" s="584"/>
      <c r="M2993" s="585"/>
      <c r="N2993" s="586"/>
    </row>
    <row r="2994" spans="1:14" ht="19" x14ac:dyDescent="0.2">
      <c r="A2994" s="562" t="s">
        <v>156</v>
      </c>
      <c r="B2994" s="588" t="s">
        <v>226</v>
      </c>
      <c r="C2994" s="589">
        <v>0.16805174148312757</v>
      </c>
      <c r="D2994" s="590">
        <v>0.2457127581977965</v>
      </c>
      <c r="E2994" s="588" t="s">
        <v>226</v>
      </c>
      <c r="F2994" s="589">
        <v>4.3571311147118062E-2</v>
      </c>
      <c r="G2994" s="590">
        <v>0.13908607176467019</v>
      </c>
      <c r="H2994" s="588"/>
      <c r="I2994" s="589"/>
      <c r="J2994" s="590"/>
      <c r="K2994" s="588"/>
      <c r="L2994" s="589"/>
      <c r="M2994" s="590"/>
      <c r="N2994" s="591"/>
    </row>
    <row r="2995" spans="1:14" ht="38" x14ac:dyDescent="0.2">
      <c r="A2995" s="528" t="s">
        <v>1262</v>
      </c>
      <c r="B2995" s="568">
        <v>0.128205128205128</v>
      </c>
      <c r="C2995" s="569">
        <v>7.4850299401197598E-2</v>
      </c>
      <c r="D2995" s="570">
        <v>5.9803921568627502E-2</v>
      </c>
      <c r="E2995" s="568">
        <v>0.13157894736842099</v>
      </c>
      <c r="F2995" s="569">
        <v>0.102459016393443</v>
      </c>
      <c r="G2995" s="570">
        <v>8.6486486486486505E-2</v>
      </c>
      <c r="H2995" s="568"/>
      <c r="I2995" s="569"/>
      <c r="J2995" s="570"/>
      <c r="K2995" s="568"/>
      <c r="L2995" s="569"/>
      <c r="M2995" s="570"/>
      <c r="N2995" s="576"/>
    </row>
    <row r="2996" spans="1:14" s="698" customFormat="1" ht="19" x14ac:dyDescent="0.2">
      <c r="A2996" s="534" t="s">
        <v>679</v>
      </c>
      <c r="B2996" s="529">
        <v>0.16666666666666699</v>
      </c>
      <c r="C2996" s="530">
        <v>0.19610778443113799</v>
      </c>
      <c r="D2996" s="531">
        <v>0.188235294117647</v>
      </c>
      <c r="E2996" s="529">
        <v>0.17105263157894701</v>
      </c>
      <c r="F2996" s="530">
        <v>0.213114754098361</v>
      </c>
      <c r="G2996" s="531">
        <v>0.21081081081081099</v>
      </c>
      <c r="H2996" s="529"/>
      <c r="I2996" s="530"/>
      <c r="J2996" s="531"/>
      <c r="K2996" s="529"/>
      <c r="L2996" s="530"/>
      <c r="M2996" s="531"/>
      <c r="N2996" s="577"/>
    </row>
    <row r="2997" spans="1:14" ht="19" x14ac:dyDescent="0.2">
      <c r="A2997" s="534" t="s">
        <v>680</v>
      </c>
      <c r="B2997" s="529">
        <v>0.39743589743589702</v>
      </c>
      <c r="C2997" s="530">
        <v>0.43413173652694598</v>
      </c>
      <c r="D2997" s="531">
        <v>0.44313725490196099</v>
      </c>
      <c r="E2997" s="529">
        <v>0.40789473684210498</v>
      </c>
      <c r="F2997" s="530">
        <v>0.41393442622950799</v>
      </c>
      <c r="G2997" s="531">
        <v>0.410810810810811</v>
      </c>
      <c r="H2997" s="529"/>
      <c r="I2997" s="530"/>
      <c r="J2997" s="531"/>
      <c r="K2997" s="529"/>
      <c r="L2997" s="530"/>
      <c r="M2997" s="531"/>
      <c r="N2997" s="577"/>
    </row>
    <row r="2998" spans="1:14" ht="19" x14ac:dyDescent="0.2">
      <c r="A2998" s="534" t="s">
        <v>681</v>
      </c>
      <c r="B2998" s="529">
        <v>0.30769230769230799</v>
      </c>
      <c r="C2998" s="530">
        <v>0.29491017964071897</v>
      </c>
      <c r="D2998" s="531">
        <v>0.308823529411765</v>
      </c>
      <c r="E2998" s="529">
        <v>0.28947368421052599</v>
      </c>
      <c r="F2998" s="530">
        <v>0.27049180327868899</v>
      </c>
      <c r="G2998" s="531">
        <v>0.29189189189189202</v>
      </c>
      <c r="H2998" s="529"/>
      <c r="I2998" s="530"/>
      <c r="J2998" s="531"/>
      <c r="K2998" s="529"/>
      <c r="L2998" s="530"/>
      <c r="M2998" s="531"/>
      <c r="N2998" s="636"/>
    </row>
    <row r="2999" spans="1:14" s="698" customFormat="1" ht="19" x14ac:dyDescent="0.2">
      <c r="A2999" s="602" t="s">
        <v>237</v>
      </c>
      <c r="B2999" s="603">
        <v>78</v>
      </c>
      <c r="C2999" s="604">
        <v>668</v>
      </c>
      <c r="D2999" s="605">
        <v>1020</v>
      </c>
      <c r="E2999" s="603">
        <v>76</v>
      </c>
      <c r="F2999" s="604">
        <v>244</v>
      </c>
      <c r="G2999" s="605">
        <v>370</v>
      </c>
      <c r="H2999" s="603"/>
      <c r="I2999" s="604"/>
      <c r="J2999" s="605"/>
      <c r="K2999" s="603"/>
      <c r="L2999" s="604"/>
      <c r="M2999" s="605"/>
      <c r="N2999" s="582"/>
    </row>
    <row r="3000" spans="1:14" s="698" customFormat="1" ht="19" x14ac:dyDescent="0.2">
      <c r="A3000" s="534" t="s">
        <v>177</v>
      </c>
      <c r="B3000" s="583">
        <v>2.1153846153846199</v>
      </c>
      <c r="C3000" s="584">
        <v>2.0508982035928098</v>
      </c>
      <c r="D3000" s="585">
        <v>1.9990196078431399</v>
      </c>
      <c r="E3000" s="583">
        <v>2.1447368421052602</v>
      </c>
      <c r="F3000" s="584">
        <v>2.14754098360656</v>
      </c>
      <c r="G3000" s="585">
        <v>2.0918918918918901</v>
      </c>
      <c r="H3000" s="583"/>
      <c r="I3000" s="584"/>
      <c r="J3000" s="585"/>
      <c r="K3000" s="583"/>
      <c r="L3000" s="584"/>
      <c r="M3000" s="585"/>
      <c r="N3000" s="586"/>
    </row>
    <row r="3001" spans="1:14" ht="19" x14ac:dyDescent="0.2">
      <c r="A3001" s="534" t="s">
        <v>157</v>
      </c>
      <c r="B3001" s="583">
        <v>0.99323385288334098</v>
      </c>
      <c r="C3001" s="584">
        <v>0.88826217231928695</v>
      </c>
      <c r="D3001" s="585">
        <v>0.85848476621613101</v>
      </c>
      <c r="E3001" s="583">
        <v>0.98932903011311701</v>
      </c>
      <c r="F3001" s="584">
        <v>0.93555407009243396</v>
      </c>
      <c r="G3001" s="585">
        <v>0.91786791309868798</v>
      </c>
      <c r="H3001" s="583"/>
      <c r="I3001" s="584"/>
      <c r="J3001" s="585"/>
      <c r="K3001" s="583"/>
      <c r="L3001" s="584"/>
      <c r="M3001" s="585"/>
      <c r="N3001" s="586"/>
    </row>
    <row r="3002" spans="1:14" s="698" customFormat="1" ht="19" x14ac:dyDescent="0.2">
      <c r="A3002" s="534" t="s">
        <v>238</v>
      </c>
      <c r="B3002" s="587" t="s">
        <v>226</v>
      </c>
      <c r="C3002" s="584" t="s">
        <v>118</v>
      </c>
      <c r="D3002" s="585" t="s">
        <v>118</v>
      </c>
      <c r="E3002" s="587" t="s">
        <v>226</v>
      </c>
      <c r="F3002" s="584" t="s">
        <v>118</v>
      </c>
      <c r="G3002" s="585" t="s">
        <v>118</v>
      </c>
      <c r="H3002" s="587"/>
      <c r="I3002" s="584"/>
      <c r="J3002" s="585"/>
      <c r="K3002" s="587"/>
      <c r="L3002" s="584"/>
      <c r="M3002" s="585"/>
      <c r="N3002" s="586"/>
    </row>
    <row r="3003" spans="1:14" ht="19" x14ac:dyDescent="0.2">
      <c r="A3003" s="562" t="s">
        <v>156</v>
      </c>
      <c r="B3003" s="588" t="s">
        <v>226</v>
      </c>
      <c r="C3003" s="589">
        <v>7.2598399212963793E-2</v>
      </c>
      <c r="D3003" s="590">
        <v>0.13554696847373532</v>
      </c>
      <c r="E3003" s="588" t="s">
        <v>226</v>
      </c>
      <c r="F3003" s="589">
        <v>-2.9973056512091968E-3</v>
      </c>
      <c r="G3003" s="590">
        <v>5.7573589248770568E-2</v>
      </c>
      <c r="H3003" s="588"/>
      <c r="I3003" s="589"/>
      <c r="J3003" s="590"/>
      <c r="K3003" s="588"/>
      <c r="L3003" s="589"/>
      <c r="M3003" s="590"/>
      <c r="N3003" s="591"/>
    </row>
    <row r="3004" spans="1:14" ht="38" x14ac:dyDescent="0.2">
      <c r="A3004" s="528" t="s">
        <v>1263</v>
      </c>
      <c r="B3004" s="568">
        <v>0.531645569620253</v>
      </c>
      <c r="C3004" s="569">
        <v>0.468934911242604</v>
      </c>
      <c r="D3004" s="570">
        <v>0.43385214007782102</v>
      </c>
      <c r="E3004" s="568">
        <v>0.54545454545454497</v>
      </c>
      <c r="F3004" s="569">
        <v>0.49392712550607298</v>
      </c>
      <c r="G3004" s="570">
        <v>0.45040214477211798</v>
      </c>
      <c r="H3004" s="568"/>
      <c r="I3004" s="569"/>
      <c r="J3004" s="570"/>
      <c r="K3004" s="568"/>
      <c r="L3004" s="569"/>
      <c r="M3004" s="570"/>
      <c r="N3004" s="576"/>
    </row>
    <row r="3005" spans="1:14" s="698" customFormat="1" ht="19" x14ac:dyDescent="0.2">
      <c r="A3005" s="534" t="s">
        <v>679</v>
      </c>
      <c r="B3005" s="529">
        <v>0.367088607594937</v>
      </c>
      <c r="C3005" s="530">
        <v>0.39201183431952702</v>
      </c>
      <c r="D3005" s="531">
        <v>0.41245136186770398</v>
      </c>
      <c r="E3005" s="529">
        <v>0.36363636363636398</v>
      </c>
      <c r="F3005" s="530">
        <v>0.38056680161943301</v>
      </c>
      <c r="G3005" s="531">
        <v>0.39410187667560298</v>
      </c>
      <c r="H3005" s="529"/>
      <c r="I3005" s="530"/>
      <c r="J3005" s="531"/>
      <c r="K3005" s="529"/>
      <c r="L3005" s="530"/>
      <c r="M3005" s="531"/>
      <c r="N3005" s="577"/>
    </row>
    <row r="3006" spans="1:14" ht="19" x14ac:dyDescent="0.2">
      <c r="A3006" s="534" t="s">
        <v>680</v>
      </c>
      <c r="B3006" s="529">
        <v>7.5949367088607597E-2</v>
      </c>
      <c r="C3006" s="530">
        <v>0.118343195266272</v>
      </c>
      <c r="D3006" s="531">
        <v>0.13326848249027201</v>
      </c>
      <c r="E3006" s="529">
        <v>6.4935064935064901E-2</v>
      </c>
      <c r="F3006" s="530">
        <v>0.10121457489878501</v>
      </c>
      <c r="G3006" s="531">
        <v>0.13136729222520099</v>
      </c>
      <c r="H3006" s="529"/>
      <c r="I3006" s="530"/>
      <c r="J3006" s="531"/>
      <c r="K3006" s="529"/>
      <c r="L3006" s="530"/>
      <c r="M3006" s="531"/>
      <c r="N3006" s="577"/>
    </row>
    <row r="3007" spans="1:14" ht="19" x14ac:dyDescent="0.2">
      <c r="A3007" s="534" t="s">
        <v>681</v>
      </c>
      <c r="B3007" s="529">
        <v>2.53164556962025E-2</v>
      </c>
      <c r="C3007" s="530">
        <v>2.07100591715976E-2</v>
      </c>
      <c r="D3007" s="531">
        <v>2.04280155642023E-2</v>
      </c>
      <c r="E3007" s="529">
        <v>2.5974025974026E-2</v>
      </c>
      <c r="F3007" s="530">
        <v>2.4291497975708499E-2</v>
      </c>
      <c r="G3007" s="531">
        <v>2.4128686327077702E-2</v>
      </c>
      <c r="H3007" s="529"/>
      <c r="I3007" s="530"/>
      <c r="J3007" s="531"/>
      <c r="K3007" s="529"/>
      <c r="L3007" s="530"/>
      <c r="M3007" s="531"/>
      <c r="N3007" s="636"/>
    </row>
    <row r="3008" spans="1:14" s="698" customFormat="1" ht="19" x14ac:dyDescent="0.2">
      <c r="A3008" s="602" t="s">
        <v>237</v>
      </c>
      <c r="B3008" s="603">
        <v>79</v>
      </c>
      <c r="C3008" s="604">
        <v>676</v>
      </c>
      <c r="D3008" s="605">
        <v>1028</v>
      </c>
      <c r="E3008" s="603">
        <v>77</v>
      </c>
      <c r="F3008" s="604">
        <v>247</v>
      </c>
      <c r="G3008" s="605">
        <v>373</v>
      </c>
      <c r="H3008" s="603"/>
      <c r="I3008" s="604"/>
      <c r="J3008" s="605"/>
      <c r="K3008" s="603"/>
      <c r="L3008" s="604"/>
      <c r="M3008" s="605"/>
      <c r="N3008" s="582"/>
    </row>
    <row r="3009" spans="1:14" ht="19" x14ac:dyDescent="0.2">
      <c r="A3009" s="534" t="s">
        <v>177</v>
      </c>
      <c r="B3009" s="583">
        <v>3.40506329113924</v>
      </c>
      <c r="C3009" s="584">
        <v>3.3091715976331302</v>
      </c>
      <c r="D3009" s="585">
        <v>3.2597276264591502</v>
      </c>
      <c r="E3009" s="583">
        <v>3.4285714285714302</v>
      </c>
      <c r="F3009" s="584">
        <v>3.3441295546558698</v>
      </c>
      <c r="G3009" s="585">
        <v>3.27077747989276</v>
      </c>
      <c r="H3009" s="583"/>
      <c r="I3009" s="584"/>
      <c r="J3009" s="585"/>
      <c r="K3009" s="583"/>
      <c r="L3009" s="584"/>
      <c r="M3009" s="585"/>
      <c r="N3009" s="586"/>
    </row>
    <row r="3010" spans="1:14" ht="19" x14ac:dyDescent="0.2">
      <c r="A3010" s="534" t="s">
        <v>157</v>
      </c>
      <c r="B3010" s="583">
        <v>0.74281148765974703</v>
      </c>
      <c r="C3010" s="584">
        <v>0.75853966530693795</v>
      </c>
      <c r="D3010" s="585">
        <v>0.76285013908273502</v>
      </c>
      <c r="E3010" s="583">
        <v>0.73320800934141905</v>
      </c>
      <c r="F3010" s="584">
        <v>0.75908853092475803</v>
      </c>
      <c r="G3010" s="585">
        <v>0.77883886991978801</v>
      </c>
      <c r="H3010" s="583"/>
      <c r="I3010" s="584"/>
      <c r="J3010" s="585"/>
      <c r="K3010" s="583"/>
      <c r="L3010" s="584"/>
      <c r="M3010" s="585"/>
      <c r="N3010" s="586"/>
    </row>
    <row r="3011" spans="1:14" s="698" customFormat="1" ht="19" x14ac:dyDescent="0.2">
      <c r="A3011" s="534" t="s">
        <v>238</v>
      </c>
      <c r="B3011" s="587" t="s">
        <v>226</v>
      </c>
      <c r="C3011" s="584" t="s">
        <v>118</v>
      </c>
      <c r="D3011" s="585" t="s">
        <v>118</v>
      </c>
      <c r="E3011" s="587" t="s">
        <v>226</v>
      </c>
      <c r="F3011" s="584" t="s">
        <v>118</v>
      </c>
      <c r="G3011" s="585" t="s">
        <v>118</v>
      </c>
      <c r="H3011" s="587"/>
      <c r="I3011" s="584"/>
      <c r="J3011" s="585"/>
      <c r="K3011" s="587"/>
      <c r="L3011" s="584"/>
      <c r="M3011" s="585"/>
      <c r="N3011" s="586"/>
    </row>
    <row r="3012" spans="1:14" ht="19" x14ac:dyDescent="0.2">
      <c r="A3012" s="562" t="s">
        <v>156</v>
      </c>
      <c r="B3012" s="588" t="s">
        <v>226</v>
      </c>
      <c r="C3012" s="589">
        <v>0.12641618875304023</v>
      </c>
      <c r="D3012" s="590">
        <v>0.19051666537656284</v>
      </c>
      <c r="E3012" s="588" t="s">
        <v>226</v>
      </c>
      <c r="F3012" s="589">
        <v>0.11124114049344049</v>
      </c>
      <c r="G3012" s="590">
        <v>0.20260153258005884</v>
      </c>
      <c r="H3012" s="588"/>
      <c r="I3012" s="589"/>
      <c r="J3012" s="590"/>
      <c r="K3012" s="588"/>
      <c r="L3012" s="589"/>
      <c r="M3012" s="590"/>
      <c r="N3012" s="591"/>
    </row>
    <row r="3013" spans="1:14" ht="38" x14ac:dyDescent="0.2">
      <c r="A3013" s="528" t="s">
        <v>1264</v>
      </c>
      <c r="B3013" s="568">
        <v>0.265822784810127</v>
      </c>
      <c r="C3013" s="569">
        <v>0.233283803863299</v>
      </c>
      <c r="D3013" s="570">
        <v>0.22926829268292701</v>
      </c>
      <c r="E3013" s="568">
        <v>0.25974025974025999</v>
      </c>
      <c r="F3013" s="569">
        <v>0.251012145748988</v>
      </c>
      <c r="G3013" s="570">
        <v>0.243967828418231</v>
      </c>
      <c r="H3013" s="568"/>
      <c r="I3013" s="569"/>
      <c r="J3013" s="570"/>
      <c r="K3013" s="568"/>
      <c r="L3013" s="569"/>
      <c r="M3013" s="570"/>
      <c r="N3013" s="576"/>
    </row>
    <row r="3014" spans="1:14" s="698" customFormat="1" ht="19" x14ac:dyDescent="0.2">
      <c r="A3014" s="534" t="s">
        <v>679</v>
      </c>
      <c r="B3014" s="529">
        <v>0.468354430379747</v>
      </c>
      <c r="C3014" s="530">
        <v>0.40564635958395201</v>
      </c>
      <c r="D3014" s="531">
        <v>0.40390243902438999</v>
      </c>
      <c r="E3014" s="529">
        <v>0.46753246753246702</v>
      </c>
      <c r="F3014" s="530">
        <v>0.42914979757084998</v>
      </c>
      <c r="G3014" s="531">
        <v>0.41823056300268102</v>
      </c>
      <c r="H3014" s="529"/>
      <c r="I3014" s="530"/>
      <c r="J3014" s="531"/>
      <c r="K3014" s="529"/>
      <c r="L3014" s="530"/>
      <c r="M3014" s="531"/>
      <c r="N3014" s="577"/>
    </row>
    <row r="3015" spans="1:14" ht="19" x14ac:dyDescent="0.2">
      <c r="A3015" s="534" t="s">
        <v>680</v>
      </c>
      <c r="B3015" s="529">
        <v>0.215189873417722</v>
      </c>
      <c r="C3015" s="530">
        <v>0.31054977711738502</v>
      </c>
      <c r="D3015" s="531">
        <v>0.32</v>
      </c>
      <c r="E3015" s="529">
        <v>0.22077922077922099</v>
      </c>
      <c r="F3015" s="530">
        <v>0.26720647773279399</v>
      </c>
      <c r="G3015" s="531">
        <v>0.28686327077747997</v>
      </c>
      <c r="H3015" s="529"/>
      <c r="I3015" s="530"/>
      <c r="J3015" s="531"/>
      <c r="K3015" s="529"/>
      <c r="L3015" s="530"/>
      <c r="M3015" s="531"/>
      <c r="N3015" s="577"/>
    </row>
    <row r="3016" spans="1:14" ht="19" x14ac:dyDescent="0.2">
      <c r="A3016" s="534" t="s">
        <v>681</v>
      </c>
      <c r="B3016" s="529">
        <v>5.0632911392405097E-2</v>
      </c>
      <c r="C3016" s="530">
        <v>5.0520059435364001E-2</v>
      </c>
      <c r="D3016" s="531">
        <v>4.6829268292682899E-2</v>
      </c>
      <c r="E3016" s="529">
        <v>5.1948051948051903E-2</v>
      </c>
      <c r="F3016" s="530">
        <v>5.2631578947368397E-2</v>
      </c>
      <c r="G3016" s="531">
        <v>5.0938337801608599E-2</v>
      </c>
      <c r="H3016" s="529"/>
      <c r="I3016" s="530"/>
      <c r="J3016" s="531"/>
      <c r="K3016" s="529"/>
      <c r="L3016" s="530"/>
      <c r="M3016" s="531"/>
      <c r="N3016" s="636"/>
    </row>
    <row r="3017" spans="1:14" s="698" customFormat="1" ht="19" x14ac:dyDescent="0.2">
      <c r="A3017" s="602" t="s">
        <v>237</v>
      </c>
      <c r="B3017" s="603">
        <v>79</v>
      </c>
      <c r="C3017" s="604">
        <v>673</v>
      </c>
      <c r="D3017" s="605">
        <v>1025</v>
      </c>
      <c r="E3017" s="603">
        <v>77</v>
      </c>
      <c r="F3017" s="604">
        <v>247</v>
      </c>
      <c r="G3017" s="605">
        <v>373</v>
      </c>
      <c r="H3017" s="603"/>
      <c r="I3017" s="604"/>
      <c r="J3017" s="605"/>
      <c r="K3017" s="603"/>
      <c r="L3017" s="604"/>
      <c r="M3017" s="605"/>
      <c r="N3017" s="582"/>
    </row>
    <row r="3018" spans="1:14" ht="19" x14ac:dyDescent="0.2">
      <c r="A3018" s="534" t="s">
        <v>177</v>
      </c>
      <c r="B3018" s="583">
        <v>2.9493670886075898</v>
      </c>
      <c r="C3018" s="584">
        <v>2.8216939078751899</v>
      </c>
      <c r="D3018" s="585">
        <v>2.8156097560975599</v>
      </c>
      <c r="E3018" s="583">
        <v>2.9350649350649398</v>
      </c>
      <c r="F3018" s="584">
        <v>2.8785425101214601</v>
      </c>
      <c r="G3018" s="585">
        <v>2.8552278820375299</v>
      </c>
      <c r="H3018" s="583"/>
      <c r="I3018" s="584"/>
      <c r="J3018" s="585"/>
      <c r="K3018" s="583"/>
      <c r="L3018" s="584"/>
      <c r="M3018" s="585"/>
      <c r="N3018" s="586"/>
    </row>
    <row r="3019" spans="1:14" ht="19" x14ac:dyDescent="0.2">
      <c r="A3019" s="534" t="s">
        <v>157</v>
      </c>
      <c r="B3019" s="583">
        <v>0.83048849043746997</v>
      </c>
      <c r="C3019" s="584">
        <v>0.84568518724764896</v>
      </c>
      <c r="D3019" s="585">
        <v>0.83861297543084501</v>
      </c>
      <c r="E3019" s="583">
        <v>0.83252410013578804</v>
      </c>
      <c r="F3019" s="584">
        <v>0.84669677456784498</v>
      </c>
      <c r="G3019" s="585">
        <v>0.84589823994306901</v>
      </c>
      <c r="H3019" s="583"/>
      <c r="I3019" s="584"/>
      <c r="J3019" s="585"/>
      <c r="K3019" s="583"/>
      <c r="L3019" s="584"/>
      <c r="M3019" s="585"/>
      <c r="N3019" s="586"/>
    </row>
    <row r="3020" spans="1:14" s="698" customFormat="1" ht="19" x14ac:dyDescent="0.2">
      <c r="A3020" s="534" t="s">
        <v>238</v>
      </c>
      <c r="B3020" s="587" t="s">
        <v>226</v>
      </c>
      <c r="C3020" s="584" t="s">
        <v>118</v>
      </c>
      <c r="D3020" s="585" t="s">
        <v>118</v>
      </c>
      <c r="E3020" s="587" t="s">
        <v>226</v>
      </c>
      <c r="F3020" s="584" t="s">
        <v>118</v>
      </c>
      <c r="G3020" s="585" t="s">
        <v>118</v>
      </c>
      <c r="H3020" s="587"/>
      <c r="I3020" s="584"/>
      <c r="J3020" s="585"/>
      <c r="K3020" s="587"/>
      <c r="L3020" s="584"/>
      <c r="M3020" s="585"/>
      <c r="N3020" s="586"/>
    </row>
    <row r="3021" spans="1:14" ht="19" x14ac:dyDescent="0.2">
      <c r="A3021" s="562" t="s">
        <v>156</v>
      </c>
      <c r="B3021" s="588" t="s">
        <v>226</v>
      </c>
      <c r="C3021" s="589">
        <v>0.15097010407374237</v>
      </c>
      <c r="D3021" s="590">
        <v>0.15949828637138702</v>
      </c>
      <c r="E3021" s="588" t="s">
        <v>226</v>
      </c>
      <c r="F3021" s="589">
        <v>6.6756395726591505E-2</v>
      </c>
      <c r="G3021" s="590">
        <v>9.4381391587696387E-2</v>
      </c>
      <c r="H3021" s="588"/>
      <c r="I3021" s="589"/>
      <c r="J3021" s="590"/>
      <c r="K3021" s="588"/>
      <c r="L3021" s="589"/>
      <c r="M3021" s="590"/>
      <c r="N3021" s="591"/>
    </row>
    <row r="3022" spans="1:14" ht="38" x14ac:dyDescent="0.2">
      <c r="A3022" s="528" t="s">
        <v>1265</v>
      </c>
      <c r="B3022" s="568">
        <v>0.265822784810127</v>
      </c>
      <c r="C3022" s="569">
        <v>0.261127596439169</v>
      </c>
      <c r="D3022" s="570">
        <v>0.25438596491228099</v>
      </c>
      <c r="E3022" s="568">
        <v>0.25974025974025999</v>
      </c>
      <c r="F3022" s="569">
        <v>0.230769230769231</v>
      </c>
      <c r="G3022" s="570">
        <v>0.22520107238605899</v>
      </c>
      <c r="H3022" s="568"/>
      <c r="I3022" s="569"/>
      <c r="J3022" s="570"/>
      <c r="K3022" s="568"/>
      <c r="L3022" s="569"/>
      <c r="M3022" s="570"/>
      <c r="N3022" s="576"/>
    </row>
    <row r="3023" spans="1:14" s="698" customFormat="1" ht="19" x14ac:dyDescent="0.2">
      <c r="A3023" s="534" t="s">
        <v>679</v>
      </c>
      <c r="B3023" s="529">
        <v>0.468354430379747</v>
      </c>
      <c r="C3023" s="530">
        <v>0.46142433234421398</v>
      </c>
      <c r="D3023" s="531">
        <v>0.43274853801169599</v>
      </c>
      <c r="E3023" s="529">
        <v>0.46753246753246702</v>
      </c>
      <c r="F3023" s="530">
        <v>0.44129554655870401</v>
      </c>
      <c r="G3023" s="531">
        <v>0.39410187667560298</v>
      </c>
      <c r="H3023" s="529"/>
      <c r="I3023" s="530"/>
      <c r="J3023" s="531"/>
      <c r="K3023" s="529"/>
      <c r="L3023" s="530"/>
      <c r="M3023" s="531"/>
      <c r="N3023" s="577"/>
    </row>
    <row r="3024" spans="1:14" ht="19" x14ac:dyDescent="0.2">
      <c r="A3024" s="534" t="s">
        <v>680</v>
      </c>
      <c r="B3024" s="529">
        <v>0.215189873417722</v>
      </c>
      <c r="C3024" s="530">
        <v>0.24332344213649901</v>
      </c>
      <c r="D3024" s="531">
        <v>0.27582846003898598</v>
      </c>
      <c r="E3024" s="529">
        <v>0.22077922077922099</v>
      </c>
      <c r="F3024" s="530">
        <v>0.26720647773279399</v>
      </c>
      <c r="G3024" s="531">
        <v>0.31635388739946402</v>
      </c>
      <c r="H3024" s="529"/>
      <c r="I3024" s="530"/>
      <c r="J3024" s="531"/>
      <c r="K3024" s="529"/>
      <c r="L3024" s="530"/>
      <c r="M3024" s="531"/>
      <c r="N3024" s="577"/>
    </row>
    <row r="3025" spans="1:14" ht="19" x14ac:dyDescent="0.2">
      <c r="A3025" s="534" t="s">
        <v>681</v>
      </c>
      <c r="B3025" s="529">
        <v>5.0632911392405097E-2</v>
      </c>
      <c r="C3025" s="530">
        <v>3.41246290801187E-2</v>
      </c>
      <c r="D3025" s="531">
        <v>3.7037037037037E-2</v>
      </c>
      <c r="E3025" s="529">
        <v>5.1948051948051903E-2</v>
      </c>
      <c r="F3025" s="530">
        <v>6.0728744939271301E-2</v>
      </c>
      <c r="G3025" s="531">
        <v>6.4343163538873996E-2</v>
      </c>
      <c r="H3025" s="529"/>
      <c r="I3025" s="530"/>
      <c r="J3025" s="531"/>
      <c r="K3025" s="529"/>
      <c r="L3025" s="530"/>
      <c r="M3025" s="531"/>
      <c r="N3025" s="636"/>
    </row>
    <row r="3026" spans="1:14" ht="19" x14ac:dyDescent="0.2">
      <c r="A3026" s="602" t="s">
        <v>237</v>
      </c>
      <c r="B3026" s="603">
        <v>79</v>
      </c>
      <c r="C3026" s="604">
        <v>674</v>
      </c>
      <c r="D3026" s="605">
        <v>1026</v>
      </c>
      <c r="E3026" s="603">
        <v>77</v>
      </c>
      <c r="F3026" s="604">
        <v>247</v>
      </c>
      <c r="G3026" s="605">
        <v>373</v>
      </c>
      <c r="H3026" s="603"/>
      <c r="I3026" s="604"/>
      <c r="J3026" s="605"/>
      <c r="K3026" s="603"/>
      <c r="L3026" s="604"/>
      <c r="M3026" s="605"/>
      <c r="N3026" s="582"/>
    </row>
    <row r="3027" spans="1:14" ht="19" x14ac:dyDescent="0.2">
      <c r="A3027" s="534" t="s">
        <v>177</v>
      </c>
      <c r="B3027" s="583">
        <v>2.9493670886076</v>
      </c>
      <c r="C3027" s="584">
        <v>2.94955489614243</v>
      </c>
      <c r="D3027" s="585">
        <v>2.9044834307992198</v>
      </c>
      <c r="E3027" s="583">
        <v>2.9350649350649398</v>
      </c>
      <c r="F3027" s="584">
        <v>2.8421052631579</v>
      </c>
      <c r="G3027" s="585">
        <v>2.7801608579088501</v>
      </c>
      <c r="H3027" s="583"/>
      <c r="I3027" s="584"/>
      <c r="J3027" s="585"/>
      <c r="K3027" s="583"/>
      <c r="L3027" s="584"/>
      <c r="M3027" s="585"/>
      <c r="N3027" s="586"/>
    </row>
    <row r="3028" spans="1:14" ht="19" x14ac:dyDescent="0.2">
      <c r="A3028" s="534" t="s">
        <v>157</v>
      </c>
      <c r="B3028" s="583">
        <v>0.83048849043746997</v>
      </c>
      <c r="C3028" s="584">
        <v>0.79959579914118095</v>
      </c>
      <c r="D3028" s="585">
        <v>0.81846934845438202</v>
      </c>
      <c r="E3028" s="583">
        <v>0.83252410013578804</v>
      </c>
      <c r="F3028" s="584">
        <v>0.84786222147127299</v>
      </c>
      <c r="G3028" s="585">
        <v>0.86753449677083905</v>
      </c>
      <c r="H3028" s="583"/>
      <c r="I3028" s="584"/>
      <c r="J3028" s="585"/>
      <c r="K3028" s="583"/>
      <c r="L3028" s="584"/>
      <c r="M3028" s="585"/>
      <c r="N3028" s="586"/>
    </row>
    <row r="3029" spans="1:14" ht="19" x14ac:dyDescent="0.2">
      <c r="A3029" s="534" t="s">
        <v>238</v>
      </c>
      <c r="B3029" s="587" t="s">
        <v>226</v>
      </c>
      <c r="C3029" s="584" t="s">
        <v>118</v>
      </c>
      <c r="D3029" s="585" t="s">
        <v>118</v>
      </c>
      <c r="E3029" s="587" t="s">
        <v>226</v>
      </c>
      <c r="F3029" s="584" t="s">
        <v>118</v>
      </c>
      <c r="G3029" s="585" t="s">
        <v>118</v>
      </c>
      <c r="H3029" s="587"/>
      <c r="I3029" s="584"/>
      <c r="J3029" s="585"/>
      <c r="K3029" s="587"/>
      <c r="L3029" s="584"/>
      <c r="M3029" s="585"/>
      <c r="N3029" s="586"/>
    </row>
    <row r="3030" spans="1:14" ht="19" x14ac:dyDescent="0.2">
      <c r="A3030" s="562" t="s">
        <v>156</v>
      </c>
      <c r="B3030" s="588" t="s">
        <v>226</v>
      </c>
      <c r="C3030" s="589">
        <v>-2.3487809094516402E-4</v>
      </c>
      <c r="D3030" s="590">
        <v>5.4838532308069496E-2</v>
      </c>
      <c r="E3030" s="588" t="s">
        <v>226</v>
      </c>
      <c r="F3030" s="589">
        <v>0.10964006834238861</v>
      </c>
      <c r="G3030" s="590">
        <v>0.17855667726491328</v>
      </c>
      <c r="H3030" s="588"/>
      <c r="I3030" s="589"/>
      <c r="J3030" s="590"/>
      <c r="K3030" s="588"/>
      <c r="L3030" s="589"/>
      <c r="M3030" s="590"/>
      <c r="N3030" s="591"/>
    </row>
    <row r="3031" spans="1:14" ht="38" x14ac:dyDescent="0.2">
      <c r="A3031" s="528" t="s">
        <v>1266</v>
      </c>
      <c r="B3031" s="568">
        <v>0.29487179487179499</v>
      </c>
      <c r="C3031" s="569">
        <v>0.238095238095238</v>
      </c>
      <c r="D3031" s="570">
        <v>0.21484375</v>
      </c>
      <c r="E3031" s="568">
        <v>0.29870129870129902</v>
      </c>
      <c r="F3031" s="569">
        <v>0.236734693877551</v>
      </c>
      <c r="G3031" s="570">
        <v>0.21832884097034999</v>
      </c>
      <c r="H3031" s="568"/>
      <c r="I3031" s="569"/>
      <c r="J3031" s="570"/>
      <c r="K3031" s="568"/>
      <c r="L3031" s="569"/>
      <c r="M3031" s="570"/>
      <c r="N3031" s="576"/>
    </row>
    <row r="3032" spans="1:14" ht="19" x14ac:dyDescent="0.2">
      <c r="A3032" s="534" t="s">
        <v>679</v>
      </c>
      <c r="B3032" s="529">
        <v>0.42307692307692302</v>
      </c>
      <c r="C3032" s="530">
        <v>0.50148809523809501</v>
      </c>
      <c r="D3032" s="531">
        <v>0.49609375</v>
      </c>
      <c r="E3032" s="529">
        <v>0.42857142857142899</v>
      </c>
      <c r="F3032" s="530">
        <v>0.469387755102041</v>
      </c>
      <c r="G3032" s="531">
        <v>0.46900269541778999</v>
      </c>
      <c r="H3032" s="529"/>
      <c r="I3032" s="530"/>
      <c r="J3032" s="531"/>
      <c r="K3032" s="529"/>
      <c r="L3032" s="530"/>
      <c r="M3032" s="531"/>
      <c r="N3032" s="577"/>
    </row>
    <row r="3033" spans="1:14" ht="19" x14ac:dyDescent="0.2">
      <c r="A3033" s="534" t="s">
        <v>680</v>
      </c>
      <c r="B3033" s="529">
        <v>0.230769230769231</v>
      </c>
      <c r="C3033" s="530">
        <v>0.24107142857142899</v>
      </c>
      <c r="D3033" s="531">
        <v>0.2646484375</v>
      </c>
      <c r="E3033" s="529">
        <v>0.22077922077922099</v>
      </c>
      <c r="F3033" s="530">
        <v>0.261224489795918</v>
      </c>
      <c r="G3033" s="531">
        <v>0.27223719676549901</v>
      </c>
      <c r="H3033" s="529"/>
      <c r="I3033" s="530"/>
      <c r="J3033" s="531"/>
      <c r="K3033" s="529"/>
      <c r="L3033" s="530"/>
      <c r="M3033" s="531"/>
      <c r="N3033" s="577"/>
    </row>
    <row r="3034" spans="1:14" ht="19" x14ac:dyDescent="0.2">
      <c r="A3034" s="534" t="s">
        <v>681</v>
      </c>
      <c r="B3034" s="529">
        <v>5.1282051282051301E-2</v>
      </c>
      <c r="C3034" s="530">
        <v>1.9345238095238099E-2</v>
      </c>
      <c r="D3034" s="531">
        <v>2.44140625E-2</v>
      </c>
      <c r="E3034" s="529">
        <v>5.1948051948051903E-2</v>
      </c>
      <c r="F3034" s="530">
        <v>3.2653061224489799E-2</v>
      </c>
      <c r="G3034" s="531">
        <v>4.0431266846361197E-2</v>
      </c>
      <c r="H3034" s="529"/>
      <c r="I3034" s="530"/>
      <c r="J3034" s="531"/>
      <c r="K3034" s="529"/>
      <c r="L3034" s="530"/>
      <c r="M3034" s="531"/>
      <c r="N3034" s="636"/>
    </row>
    <row r="3035" spans="1:14" ht="19" x14ac:dyDescent="0.2">
      <c r="A3035" s="602" t="s">
        <v>237</v>
      </c>
      <c r="B3035" s="603">
        <v>78</v>
      </c>
      <c r="C3035" s="604">
        <v>672</v>
      </c>
      <c r="D3035" s="605">
        <v>1024</v>
      </c>
      <c r="E3035" s="603">
        <v>77</v>
      </c>
      <c r="F3035" s="604">
        <v>245</v>
      </c>
      <c r="G3035" s="605">
        <v>371</v>
      </c>
      <c r="H3035" s="603"/>
      <c r="I3035" s="604"/>
      <c r="J3035" s="605"/>
      <c r="K3035" s="603"/>
      <c r="L3035" s="604"/>
      <c r="M3035" s="605"/>
      <c r="N3035" s="582"/>
    </row>
    <row r="3036" spans="1:14" ht="19" x14ac:dyDescent="0.2">
      <c r="A3036" s="534" t="s">
        <v>177</v>
      </c>
      <c r="B3036" s="583">
        <v>2.9615384615384599</v>
      </c>
      <c r="C3036" s="584">
        <v>2.9583333333333299</v>
      </c>
      <c r="D3036" s="585">
        <v>2.9013671875</v>
      </c>
      <c r="E3036" s="583">
        <v>2.9740259740259698</v>
      </c>
      <c r="F3036" s="584">
        <v>2.9102040816326502</v>
      </c>
      <c r="G3036" s="585">
        <v>2.8652291105121299</v>
      </c>
      <c r="H3036" s="583"/>
      <c r="I3036" s="584"/>
      <c r="J3036" s="585"/>
      <c r="K3036" s="583"/>
      <c r="L3036" s="584"/>
      <c r="M3036" s="585"/>
      <c r="N3036" s="586"/>
    </row>
    <row r="3037" spans="1:14" ht="19" x14ac:dyDescent="0.2">
      <c r="A3037" s="534" t="s">
        <v>157</v>
      </c>
      <c r="B3037" s="583">
        <v>0.85951220978019804</v>
      </c>
      <c r="C3037" s="584">
        <v>0.74541153111574399</v>
      </c>
      <c r="D3037" s="585">
        <v>0.75364094140419802</v>
      </c>
      <c r="E3037" s="583">
        <v>0.85799684047427704</v>
      </c>
      <c r="F3037" s="584">
        <v>0.78933591562033301</v>
      </c>
      <c r="G3037" s="585">
        <v>0.79739687213509203</v>
      </c>
      <c r="H3037" s="583"/>
      <c r="I3037" s="584"/>
      <c r="J3037" s="585"/>
      <c r="K3037" s="583"/>
      <c r="L3037" s="584"/>
      <c r="M3037" s="585"/>
      <c r="N3037" s="586"/>
    </row>
    <row r="3038" spans="1:14" ht="19" x14ac:dyDescent="0.2">
      <c r="A3038" s="534" t="s">
        <v>238</v>
      </c>
      <c r="B3038" s="587" t="s">
        <v>226</v>
      </c>
      <c r="C3038" s="584" t="s">
        <v>118</v>
      </c>
      <c r="D3038" s="585" t="s">
        <v>118</v>
      </c>
      <c r="E3038" s="587" t="s">
        <v>226</v>
      </c>
      <c r="F3038" s="584" t="s">
        <v>118</v>
      </c>
      <c r="G3038" s="585" t="s">
        <v>118</v>
      </c>
      <c r="H3038" s="587"/>
      <c r="I3038" s="584"/>
      <c r="J3038" s="585"/>
      <c r="K3038" s="587"/>
      <c r="L3038" s="584"/>
      <c r="M3038" s="585"/>
      <c r="N3038" s="586"/>
    </row>
    <row r="3039" spans="1:14" ht="19" x14ac:dyDescent="0.2">
      <c r="A3039" s="562" t="s">
        <v>156</v>
      </c>
      <c r="B3039" s="588" t="s">
        <v>226</v>
      </c>
      <c r="C3039" s="589">
        <v>4.2998103347455362E-3</v>
      </c>
      <c r="D3039" s="590">
        <v>7.9840771291362758E-2</v>
      </c>
      <c r="E3039" s="588" t="s">
        <v>226</v>
      </c>
      <c r="F3039" s="589">
        <v>8.0855173482334772E-2</v>
      </c>
      <c r="G3039" s="590">
        <v>0.13644004298954401</v>
      </c>
      <c r="H3039" s="588"/>
      <c r="I3039" s="589"/>
      <c r="J3039" s="590"/>
      <c r="K3039" s="588"/>
      <c r="L3039" s="589"/>
      <c r="M3039" s="590"/>
      <c r="N3039" s="591"/>
    </row>
    <row r="3040" spans="1:14" ht="38" x14ac:dyDescent="0.2">
      <c r="A3040" s="528" t="s">
        <v>1267</v>
      </c>
      <c r="B3040" s="568">
        <v>0.341772151898734</v>
      </c>
      <c r="C3040" s="569">
        <v>0.24183976261127599</v>
      </c>
      <c r="D3040" s="570">
        <v>0.19902439024390201</v>
      </c>
      <c r="E3040" s="568">
        <v>0.35064935064935099</v>
      </c>
      <c r="F3040" s="569">
        <v>0.291497975708502</v>
      </c>
      <c r="G3040" s="570">
        <v>0.255376344086022</v>
      </c>
      <c r="H3040" s="568"/>
      <c r="I3040" s="569"/>
      <c r="J3040" s="570"/>
      <c r="K3040" s="568"/>
      <c r="L3040" s="569"/>
      <c r="M3040" s="570"/>
      <c r="N3040" s="576"/>
    </row>
    <row r="3041" spans="1:14" ht="19" x14ac:dyDescent="0.2">
      <c r="A3041" s="534" t="s">
        <v>679</v>
      </c>
      <c r="B3041" s="529">
        <v>0.481012658227848</v>
      </c>
      <c r="C3041" s="530">
        <v>0.40801186943620199</v>
      </c>
      <c r="D3041" s="531">
        <v>0.370731707317073</v>
      </c>
      <c r="E3041" s="529">
        <v>0.493506493506494</v>
      </c>
      <c r="F3041" s="530">
        <v>0.42914979757084998</v>
      </c>
      <c r="G3041" s="531">
        <v>0.37634408602150499</v>
      </c>
      <c r="H3041" s="529"/>
      <c r="I3041" s="530"/>
      <c r="J3041" s="531"/>
      <c r="K3041" s="529"/>
      <c r="L3041" s="530"/>
      <c r="M3041" s="531"/>
      <c r="N3041" s="577"/>
    </row>
    <row r="3042" spans="1:14" ht="19" x14ac:dyDescent="0.2">
      <c r="A3042" s="534" t="s">
        <v>680</v>
      </c>
      <c r="B3042" s="529">
        <v>0.126582278481013</v>
      </c>
      <c r="C3042" s="530">
        <v>0.25667655786350102</v>
      </c>
      <c r="D3042" s="531">
        <v>0.30439024390243902</v>
      </c>
      <c r="E3042" s="529">
        <v>0.103896103896104</v>
      </c>
      <c r="F3042" s="530">
        <v>0.206477732793522</v>
      </c>
      <c r="G3042" s="531">
        <v>0.25</v>
      </c>
      <c r="H3042" s="529"/>
      <c r="I3042" s="530"/>
      <c r="J3042" s="531"/>
      <c r="K3042" s="529"/>
      <c r="L3042" s="530"/>
      <c r="M3042" s="531"/>
      <c r="N3042" s="577"/>
    </row>
    <row r="3043" spans="1:14" ht="19" x14ac:dyDescent="0.2">
      <c r="A3043" s="534" t="s">
        <v>681</v>
      </c>
      <c r="B3043" s="529">
        <v>5.0632911392405097E-2</v>
      </c>
      <c r="C3043" s="530">
        <v>9.3471810089020793E-2</v>
      </c>
      <c r="D3043" s="531">
        <v>0.12585365853658501</v>
      </c>
      <c r="E3043" s="529">
        <v>5.1948051948051903E-2</v>
      </c>
      <c r="F3043" s="530">
        <v>7.28744939271255E-2</v>
      </c>
      <c r="G3043" s="531">
        <v>0.118279569892473</v>
      </c>
      <c r="H3043" s="529"/>
      <c r="I3043" s="530"/>
      <c r="J3043" s="531"/>
      <c r="K3043" s="529"/>
      <c r="L3043" s="530"/>
      <c r="M3043" s="531"/>
      <c r="N3043" s="636"/>
    </row>
    <row r="3044" spans="1:14" ht="19" x14ac:dyDescent="0.2">
      <c r="A3044" s="602" t="s">
        <v>237</v>
      </c>
      <c r="B3044" s="603">
        <v>79</v>
      </c>
      <c r="C3044" s="604">
        <v>674</v>
      </c>
      <c r="D3044" s="605">
        <v>1025</v>
      </c>
      <c r="E3044" s="603">
        <v>77</v>
      </c>
      <c r="F3044" s="604">
        <v>247</v>
      </c>
      <c r="G3044" s="605">
        <v>372</v>
      </c>
      <c r="H3044" s="603"/>
      <c r="I3044" s="604"/>
      <c r="J3044" s="605"/>
      <c r="K3044" s="603"/>
      <c r="L3044" s="604"/>
      <c r="M3044" s="605"/>
      <c r="N3044" s="582"/>
    </row>
    <row r="3045" spans="1:14" ht="19" x14ac:dyDescent="0.2">
      <c r="A3045" s="534" t="s">
        <v>177</v>
      </c>
      <c r="B3045" s="583">
        <v>3.1139240506329098</v>
      </c>
      <c r="C3045" s="584">
        <v>2.79821958456973</v>
      </c>
      <c r="D3045" s="585">
        <v>2.6429268292682901</v>
      </c>
      <c r="E3045" s="583">
        <v>3.1428571428571401</v>
      </c>
      <c r="F3045" s="584">
        <v>2.9392712550607301</v>
      </c>
      <c r="G3045" s="585">
        <v>2.7688172043010701</v>
      </c>
      <c r="H3045" s="583"/>
      <c r="I3045" s="584"/>
      <c r="J3045" s="585"/>
      <c r="K3045" s="583"/>
      <c r="L3045" s="584"/>
      <c r="M3045" s="585"/>
      <c r="N3045" s="586"/>
    </row>
    <row r="3046" spans="1:14" ht="19" x14ac:dyDescent="0.2">
      <c r="A3046" s="534" t="s">
        <v>157</v>
      </c>
      <c r="B3046" s="583">
        <v>0.816297799042631</v>
      </c>
      <c r="C3046" s="584">
        <v>0.91264670989922003</v>
      </c>
      <c r="D3046" s="585">
        <v>0.93818267826947099</v>
      </c>
      <c r="E3046" s="583">
        <v>0.80645888912555497</v>
      </c>
      <c r="F3046" s="584">
        <v>0.88824543600115102</v>
      </c>
      <c r="G3046" s="585">
        <v>0.96309009575086102</v>
      </c>
      <c r="H3046" s="583"/>
      <c r="I3046" s="584"/>
      <c r="J3046" s="585"/>
      <c r="K3046" s="583"/>
      <c r="L3046" s="584"/>
      <c r="M3046" s="585"/>
      <c r="N3046" s="586"/>
    </row>
    <row r="3047" spans="1:14" ht="19" x14ac:dyDescent="0.2">
      <c r="A3047" s="534" t="s">
        <v>238</v>
      </c>
      <c r="B3047" s="587" t="s">
        <v>226</v>
      </c>
      <c r="C3047" s="584" t="s">
        <v>214</v>
      </c>
      <c r="D3047" s="585" t="s">
        <v>215</v>
      </c>
      <c r="E3047" s="587" t="s">
        <v>226</v>
      </c>
      <c r="F3047" s="584" t="s">
        <v>118</v>
      </c>
      <c r="G3047" s="585" t="s">
        <v>214</v>
      </c>
      <c r="H3047" s="587"/>
      <c r="I3047" s="584"/>
      <c r="J3047" s="585"/>
      <c r="K3047" s="587"/>
      <c r="L3047" s="584"/>
      <c r="M3047" s="585"/>
      <c r="N3047" s="586"/>
    </row>
    <row r="3048" spans="1:14" ht="19" x14ac:dyDescent="0.2">
      <c r="A3048" s="562" t="s">
        <v>156</v>
      </c>
      <c r="B3048" s="588" t="s">
        <v>226</v>
      </c>
      <c r="C3048" s="589">
        <v>0.34592188043721955</v>
      </c>
      <c r="D3048" s="590">
        <v>0.50203146175476154</v>
      </c>
      <c r="E3048" s="588" t="s">
        <v>226</v>
      </c>
      <c r="F3048" s="589">
        <v>0.22920003812566311</v>
      </c>
      <c r="G3048" s="590">
        <v>0.38837481582079242</v>
      </c>
      <c r="H3048" s="588"/>
      <c r="I3048" s="589"/>
      <c r="J3048" s="590"/>
      <c r="K3048" s="588"/>
      <c r="L3048" s="589"/>
      <c r="M3048" s="590"/>
      <c r="N3048" s="591"/>
    </row>
    <row r="3049" spans="1:14" ht="38" x14ac:dyDescent="0.2">
      <c r="A3049" s="528" t="s">
        <v>1268</v>
      </c>
      <c r="B3049" s="568">
        <v>0.556962025316456</v>
      </c>
      <c r="C3049" s="569">
        <v>0.492559523809524</v>
      </c>
      <c r="D3049" s="570">
        <v>0.470703125</v>
      </c>
      <c r="E3049" s="568">
        <v>0.54545454545454497</v>
      </c>
      <c r="F3049" s="569">
        <v>0.47560975609756101</v>
      </c>
      <c r="G3049" s="570">
        <v>0.45161290322580599</v>
      </c>
      <c r="H3049" s="568"/>
      <c r="I3049" s="569"/>
      <c r="J3049" s="570"/>
      <c r="K3049" s="568"/>
      <c r="L3049" s="569"/>
      <c r="M3049" s="570"/>
      <c r="N3049" s="576"/>
    </row>
    <row r="3050" spans="1:14" ht="19" x14ac:dyDescent="0.2">
      <c r="A3050" s="534" t="s">
        <v>679</v>
      </c>
      <c r="B3050" s="529">
        <v>0.329113924050633</v>
      </c>
      <c r="C3050" s="530">
        <v>0.38839285714285698</v>
      </c>
      <c r="D3050" s="531">
        <v>0.39453125</v>
      </c>
      <c r="E3050" s="529">
        <v>0.337662337662338</v>
      </c>
      <c r="F3050" s="530">
        <v>0.39837398373983701</v>
      </c>
      <c r="G3050" s="531">
        <v>0.39516129032258102</v>
      </c>
      <c r="H3050" s="529"/>
      <c r="I3050" s="530"/>
      <c r="J3050" s="531"/>
      <c r="K3050" s="529"/>
      <c r="L3050" s="530"/>
      <c r="M3050" s="531"/>
      <c r="N3050" s="577"/>
    </row>
    <row r="3051" spans="1:14" ht="19" x14ac:dyDescent="0.2">
      <c r="A3051" s="534" t="s">
        <v>680</v>
      </c>
      <c r="B3051" s="529">
        <v>6.3291139240506306E-2</v>
      </c>
      <c r="C3051" s="530">
        <v>0.104166666666667</v>
      </c>
      <c r="D3051" s="531">
        <v>0.1171875</v>
      </c>
      <c r="E3051" s="529">
        <v>6.4935064935064901E-2</v>
      </c>
      <c r="F3051" s="530">
        <v>9.3495934959349603E-2</v>
      </c>
      <c r="G3051" s="531">
        <v>0.115591397849462</v>
      </c>
      <c r="H3051" s="529"/>
      <c r="I3051" s="530"/>
      <c r="J3051" s="531"/>
      <c r="K3051" s="529"/>
      <c r="L3051" s="530"/>
      <c r="M3051" s="531"/>
      <c r="N3051" s="577"/>
    </row>
    <row r="3052" spans="1:14" ht="19" x14ac:dyDescent="0.2">
      <c r="A3052" s="534" t="s">
        <v>681</v>
      </c>
      <c r="B3052" s="529">
        <v>5.0632911392405097E-2</v>
      </c>
      <c r="C3052" s="530">
        <v>1.4880952380952399E-2</v>
      </c>
      <c r="D3052" s="531">
        <v>1.7578125E-2</v>
      </c>
      <c r="E3052" s="529">
        <v>5.1948051948051903E-2</v>
      </c>
      <c r="F3052" s="530">
        <v>3.2520325203252001E-2</v>
      </c>
      <c r="G3052" s="531">
        <v>3.7634408602150497E-2</v>
      </c>
      <c r="H3052" s="529"/>
      <c r="I3052" s="530"/>
      <c r="J3052" s="531"/>
      <c r="K3052" s="529"/>
      <c r="L3052" s="530"/>
      <c r="M3052" s="531"/>
      <c r="N3052" s="636"/>
    </row>
    <row r="3053" spans="1:14" ht="19" x14ac:dyDescent="0.2">
      <c r="A3053" s="602" t="s">
        <v>237</v>
      </c>
      <c r="B3053" s="603">
        <v>79</v>
      </c>
      <c r="C3053" s="604">
        <v>672</v>
      </c>
      <c r="D3053" s="605">
        <v>1024</v>
      </c>
      <c r="E3053" s="603">
        <v>77</v>
      </c>
      <c r="F3053" s="604">
        <v>246</v>
      </c>
      <c r="G3053" s="605">
        <v>372</v>
      </c>
      <c r="H3053" s="603"/>
      <c r="I3053" s="604"/>
      <c r="J3053" s="605"/>
      <c r="K3053" s="603"/>
      <c r="L3053" s="604"/>
      <c r="M3053" s="605"/>
      <c r="N3053" s="582"/>
    </row>
    <row r="3054" spans="1:14" ht="19" x14ac:dyDescent="0.2">
      <c r="A3054" s="534" t="s">
        <v>177</v>
      </c>
      <c r="B3054" s="583">
        <v>3.39240506329114</v>
      </c>
      <c r="C3054" s="584">
        <v>3.3586309523809499</v>
      </c>
      <c r="D3054" s="585">
        <v>3.318359375</v>
      </c>
      <c r="E3054" s="583">
        <v>3.37662337662338</v>
      </c>
      <c r="F3054" s="584">
        <v>3.3170731707317098</v>
      </c>
      <c r="G3054" s="585">
        <v>3.2607526881720399</v>
      </c>
      <c r="H3054" s="583"/>
      <c r="I3054" s="584"/>
      <c r="J3054" s="585"/>
      <c r="K3054" s="583"/>
      <c r="L3054" s="584"/>
      <c r="M3054" s="585"/>
      <c r="N3054" s="586"/>
    </row>
    <row r="3055" spans="1:14" ht="19" x14ac:dyDescent="0.2">
      <c r="A3055" s="534" t="s">
        <v>157</v>
      </c>
      <c r="B3055" s="583">
        <v>0.82302944956169699</v>
      </c>
      <c r="C3055" s="584">
        <v>0.726925154020157</v>
      </c>
      <c r="D3055" s="585">
        <v>0.74658875170604999</v>
      </c>
      <c r="E3055" s="583">
        <v>0.82778971775129195</v>
      </c>
      <c r="F3055" s="584">
        <v>0.77530321305616401</v>
      </c>
      <c r="G3055" s="585">
        <v>0.80715631616552896</v>
      </c>
      <c r="H3055" s="583"/>
      <c r="I3055" s="584"/>
      <c r="J3055" s="585"/>
      <c r="K3055" s="583"/>
      <c r="L3055" s="584"/>
      <c r="M3055" s="585"/>
      <c r="N3055" s="586"/>
    </row>
    <row r="3056" spans="1:14" ht="19" x14ac:dyDescent="0.2">
      <c r="A3056" s="534" t="s">
        <v>238</v>
      </c>
      <c r="B3056" s="587" t="s">
        <v>226</v>
      </c>
      <c r="C3056" s="584" t="s">
        <v>118</v>
      </c>
      <c r="D3056" s="585" t="s">
        <v>118</v>
      </c>
      <c r="E3056" s="587" t="s">
        <v>226</v>
      </c>
      <c r="F3056" s="584" t="s">
        <v>118</v>
      </c>
      <c r="G3056" s="585" t="s">
        <v>118</v>
      </c>
      <c r="H3056" s="587"/>
      <c r="I3056" s="584"/>
      <c r="J3056" s="585"/>
      <c r="K3056" s="587"/>
      <c r="L3056" s="584"/>
      <c r="M3056" s="585"/>
      <c r="N3056" s="586"/>
    </row>
    <row r="3057" spans="1:14" ht="19" x14ac:dyDescent="0.2">
      <c r="A3057" s="562" t="s">
        <v>156</v>
      </c>
      <c r="B3057" s="588" t="s">
        <v>226</v>
      </c>
      <c r="C3057" s="589">
        <v>4.6461607117881609E-2</v>
      </c>
      <c r="D3057" s="590">
        <v>9.9178681867274604E-2</v>
      </c>
      <c r="E3057" s="588" t="s">
        <v>226</v>
      </c>
      <c r="F3057" s="589">
        <v>7.6808924416718827E-2</v>
      </c>
      <c r="G3057" s="590">
        <v>0.14355421140950064</v>
      </c>
      <c r="H3057" s="588"/>
      <c r="I3057" s="589"/>
      <c r="J3057" s="590"/>
      <c r="K3057" s="588"/>
      <c r="L3057" s="589"/>
      <c r="M3057" s="590"/>
      <c r="N3057" s="591"/>
    </row>
    <row r="3058" spans="1:14" ht="38" x14ac:dyDescent="0.2">
      <c r="A3058" s="528" t="s">
        <v>1269</v>
      </c>
      <c r="B3058" s="568">
        <v>0.594936708860759</v>
      </c>
      <c r="C3058" s="569">
        <v>0.390532544378698</v>
      </c>
      <c r="D3058" s="570">
        <v>0.34375</v>
      </c>
      <c r="E3058" s="568">
        <v>0.59740259740259705</v>
      </c>
      <c r="F3058" s="569">
        <v>0.41056910569105698</v>
      </c>
      <c r="G3058" s="570">
        <v>0.375675675675676</v>
      </c>
      <c r="H3058" s="568"/>
      <c r="I3058" s="569"/>
      <c r="J3058" s="570"/>
      <c r="K3058" s="568"/>
      <c r="L3058" s="569"/>
      <c r="M3058" s="570"/>
      <c r="N3058" s="576"/>
    </row>
    <row r="3059" spans="1:14" ht="19" x14ac:dyDescent="0.2">
      <c r="A3059" s="534" t="s">
        <v>679</v>
      </c>
      <c r="B3059" s="529">
        <v>0.20253164556962</v>
      </c>
      <c r="C3059" s="530">
        <v>0.32248520710059198</v>
      </c>
      <c r="D3059" s="531">
        <v>0.2958984375</v>
      </c>
      <c r="E3059" s="529">
        <v>0.19480519480519501</v>
      </c>
      <c r="F3059" s="530">
        <v>0.26422764227642298</v>
      </c>
      <c r="G3059" s="531">
        <v>0.24594594594594599</v>
      </c>
      <c r="H3059" s="529"/>
      <c r="I3059" s="530"/>
      <c r="J3059" s="531"/>
      <c r="K3059" s="529"/>
      <c r="L3059" s="530"/>
      <c r="M3059" s="531"/>
      <c r="N3059" s="577"/>
    </row>
    <row r="3060" spans="1:14" ht="19" x14ac:dyDescent="0.2">
      <c r="A3060" s="534" t="s">
        <v>680</v>
      </c>
      <c r="B3060" s="529">
        <v>0.113924050632911</v>
      </c>
      <c r="C3060" s="530">
        <v>0.152366863905325</v>
      </c>
      <c r="D3060" s="531">
        <v>0.1806640625</v>
      </c>
      <c r="E3060" s="529">
        <v>0.11688311688311701</v>
      </c>
      <c r="F3060" s="530">
        <v>0.16260162601625999</v>
      </c>
      <c r="G3060" s="531">
        <v>0.17567567567567599</v>
      </c>
      <c r="H3060" s="529"/>
      <c r="I3060" s="530"/>
      <c r="J3060" s="531"/>
      <c r="K3060" s="529"/>
      <c r="L3060" s="530"/>
      <c r="M3060" s="531"/>
      <c r="N3060" s="577"/>
    </row>
    <row r="3061" spans="1:14" ht="19" x14ac:dyDescent="0.2">
      <c r="A3061" s="534" t="s">
        <v>681</v>
      </c>
      <c r="B3061" s="529">
        <v>8.8607594936708806E-2</v>
      </c>
      <c r="C3061" s="530">
        <v>0.134615384615385</v>
      </c>
      <c r="D3061" s="531">
        <v>0.1796875</v>
      </c>
      <c r="E3061" s="529">
        <v>9.0909090909090898E-2</v>
      </c>
      <c r="F3061" s="530">
        <v>0.16260162601625999</v>
      </c>
      <c r="G3061" s="531">
        <v>0.20270270270270299</v>
      </c>
      <c r="H3061" s="529"/>
      <c r="I3061" s="530"/>
      <c r="J3061" s="531"/>
      <c r="K3061" s="529"/>
      <c r="L3061" s="530"/>
      <c r="M3061" s="531"/>
      <c r="N3061" s="636"/>
    </row>
    <row r="3062" spans="1:14" ht="19" x14ac:dyDescent="0.2">
      <c r="A3062" s="602" t="s">
        <v>237</v>
      </c>
      <c r="B3062" s="603">
        <v>79</v>
      </c>
      <c r="C3062" s="604">
        <v>676</v>
      </c>
      <c r="D3062" s="605">
        <v>1024</v>
      </c>
      <c r="E3062" s="603">
        <v>77</v>
      </c>
      <c r="F3062" s="604">
        <v>246</v>
      </c>
      <c r="G3062" s="605">
        <v>370</v>
      </c>
      <c r="H3062" s="603"/>
      <c r="I3062" s="604"/>
      <c r="J3062" s="605"/>
      <c r="K3062" s="603"/>
      <c r="L3062" s="604"/>
      <c r="M3062" s="605"/>
      <c r="N3062" s="582"/>
    </row>
    <row r="3063" spans="1:14" ht="19" x14ac:dyDescent="0.2">
      <c r="A3063" s="534" t="s">
        <v>177</v>
      </c>
      <c r="B3063" s="583">
        <v>3.3037974683544298</v>
      </c>
      <c r="C3063" s="584">
        <v>2.9689349112426102</v>
      </c>
      <c r="D3063" s="585">
        <v>2.8037109375</v>
      </c>
      <c r="E3063" s="583">
        <v>3.2987012987013</v>
      </c>
      <c r="F3063" s="584">
        <v>2.9227642276422801</v>
      </c>
      <c r="G3063" s="585">
        <v>2.79459459459459</v>
      </c>
      <c r="H3063" s="583"/>
      <c r="I3063" s="584"/>
      <c r="J3063" s="585"/>
      <c r="K3063" s="583"/>
      <c r="L3063" s="584"/>
      <c r="M3063" s="585"/>
      <c r="N3063" s="586"/>
    </row>
    <row r="3064" spans="1:14" ht="19" x14ac:dyDescent="0.2">
      <c r="A3064" s="534" t="s">
        <v>157</v>
      </c>
      <c r="B3064" s="583">
        <v>0.991688929460252</v>
      </c>
      <c r="C3064" s="584">
        <v>1.0401906044254401</v>
      </c>
      <c r="D3064" s="585">
        <v>1.0980948125897201</v>
      </c>
      <c r="E3064" s="583">
        <v>1.0008540440535201</v>
      </c>
      <c r="F3064" s="584">
        <v>1.1057041718348899</v>
      </c>
      <c r="G3064" s="585">
        <v>1.1504555350738599</v>
      </c>
      <c r="H3064" s="583"/>
      <c r="I3064" s="584"/>
      <c r="J3064" s="585"/>
      <c r="K3064" s="583"/>
      <c r="L3064" s="584"/>
      <c r="M3064" s="585"/>
      <c r="N3064" s="586"/>
    </row>
    <row r="3065" spans="1:14" ht="19" x14ac:dyDescent="0.2">
      <c r="A3065" s="534" t="s">
        <v>238</v>
      </c>
      <c r="B3065" s="587" t="s">
        <v>226</v>
      </c>
      <c r="C3065" s="584" t="s">
        <v>214</v>
      </c>
      <c r="D3065" s="585" t="s">
        <v>215</v>
      </c>
      <c r="E3065" s="587" t="s">
        <v>226</v>
      </c>
      <c r="F3065" s="584" t="s">
        <v>214</v>
      </c>
      <c r="G3065" s="585" t="s">
        <v>215</v>
      </c>
      <c r="H3065" s="587"/>
      <c r="I3065" s="584"/>
      <c r="J3065" s="585"/>
      <c r="K3065" s="587"/>
      <c r="L3065" s="584"/>
      <c r="M3065" s="585"/>
      <c r="N3065" s="586"/>
    </row>
    <row r="3066" spans="1:14" ht="19" x14ac:dyDescent="0.2">
      <c r="A3066" s="562" t="s">
        <v>156</v>
      </c>
      <c r="B3066" s="588" t="s">
        <v>226</v>
      </c>
      <c r="C3066" s="589">
        <v>0.32192422781667435</v>
      </c>
      <c r="D3066" s="590">
        <v>0.45541288886980341</v>
      </c>
      <c r="E3066" s="588" t="s">
        <v>226</v>
      </c>
      <c r="F3066" s="589">
        <v>0.33999787704080131</v>
      </c>
      <c r="G3066" s="590">
        <v>0.43818008496464494</v>
      </c>
      <c r="H3066" s="588"/>
      <c r="I3066" s="589"/>
      <c r="J3066" s="590"/>
      <c r="K3066" s="588"/>
      <c r="L3066" s="589"/>
      <c r="M3066" s="590"/>
      <c r="N3066" s="591"/>
    </row>
    <row r="3067" spans="1:14" ht="38" x14ac:dyDescent="0.2">
      <c r="A3067" s="528" t="s">
        <v>1270</v>
      </c>
      <c r="B3067" s="568">
        <v>0.10126582278481</v>
      </c>
      <c r="C3067" s="569">
        <v>0.17333333333333301</v>
      </c>
      <c r="D3067" s="570">
        <v>0.161635832521908</v>
      </c>
      <c r="E3067" s="568">
        <v>0.103896103896104</v>
      </c>
      <c r="F3067" s="569">
        <v>0.165991902834008</v>
      </c>
      <c r="G3067" s="570">
        <v>0.16890080428954399</v>
      </c>
      <c r="H3067" s="568"/>
      <c r="I3067" s="569"/>
      <c r="J3067" s="570"/>
      <c r="K3067" s="568"/>
      <c r="L3067" s="569"/>
      <c r="M3067" s="570"/>
      <c r="N3067" s="532"/>
    </row>
    <row r="3068" spans="1:14" ht="19" x14ac:dyDescent="0.2">
      <c r="A3068" s="534" t="s">
        <v>679</v>
      </c>
      <c r="B3068" s="529">
        <v>0.265822784810127</v>
      </c>
      <c r="C3068" s="530">
        <v>0.32296296296296301</v>
      </c>
      <c r="D3068" s="531">
        <v>0.306718597857838</v>
      </c>
      <c r="E3068" s="529">
        <v>0.27272727272727298</v>
      </c>
      <c r="F3068" s="530">
        <v>0.28340080971659898</v>
      </c>
      <c r="G3068" s="531">
        <v>0.30026809651474501</v>
      </c>
      <c r="H3068" s="529"/>
      <c r="I3068" s="530"/>
      <c r="J3068" s="531"/>
      <c r="K3068" s="529"/>
      <c r="L3068" s="530"/>
      <c r="M3068" s="531"/>
      <c r="N3068" s="535"/>
    </row>
    <row r="3069" spans="1:14" ht="19" x14ac:dyDescent="0.2">
      <c r="A3069" s="534" t="s">
        <v>680</v>
      </c>
      <c r="B3069" s="529">
        <v>0.379746835443038</v>
      </c>
      <c r="C3069" s="530">
        <v>0.34518518518518498</v>
      </c>
      <c r="D3069" s="531">
        <v>0.36027263875365101</v>
      </c>
      <c r="E3069" s="529">
        <v>0.36363636363636398</v>
      </c>
      <c r="F3069" s="530">
        <v>0.33603238866396801</v>
      </c>
      <c r="G3069" s="531">
        <v>0.329758713136729</v>
      </c>
      <c r="H3069" s="529"/>
      <c r="I3069" s="530"/>
      <c r="J3069" s="531"/>
      <c r="K3069" s="529"/>
      <c r="L3069" s="530"/>
      <c r="M3069" s="531"/>
      <c r="N3069" s="535"/>
    </row>
    <row r="3070" spans="1:14" ht="19" x14ac:dyDescent="0.2">
      <c r="A3070" s="534" t="s">
        <v>681</v>
      </c>
      <c r="B3070" s="529">
        <v>0.253164556962025</v>
      </c>
      <c r="C3070" s="530">
        <v>0.158518518518519</v>
      </c>
      <c r="D3070" s="531">
        <v>0.17137293086660199</v>
      </c>
      <c r="E3070" s="529">
        <v>0.25974025974025999</v>
      </c>
      <c r="F3070" s="530">
        <v>0.21457489878542499</v>
      </c>
      <c r="G3070" s="531">
        <v>0.20107238605898101</v>
      </c>
      <c r="H3070" s="529"/>
      <c r="I3070" s="530"/>
      <c r="J3070" s="531"/>
      <c r="K3070" s="529"/>
      <c r="L3070" s="530"/>
      <c r="M3070" s="531"/>
      <c r="N3070" s="540"/>
    </row>
    <row r="3071" spans="1:14" ht="19" x14ac:dyDescent="0.2">
      <c r="A3071" s="602" t="s">
        <v>237</v>
      </c>
      <c r="B3071" s="603">
        <v>79</v>
      </c>
      <c r="C3071" s="604">
        <v>675</v>
      </c>
      <c r="D3071" s="605">
        <v>1027</v>
      </c>
      <c r="E3071" s="603">
        <v>77</v>
      </c>
      <c r="F3071" s="604">
        <v>247</v>
      </c>
      <c r="G3071" s="605">
        <v>373</v>
      </c>
      <c r="H3071" s="603"/>
      <c r="I3071" s="604"/>
      <c r="J3071" s="605"/>
      <c r="K3071" s="603"/>
      <c r="L3071" s="604"/>
      <c r="M3071" s="605"/>
      <c r="N3071" s="699"/>
    </row>
    <row r="3072" spans="1:14" ht="19" x14ac:dyDescent="0.2">
      <c r="A3072" s="534" t="s">
        <v>177</v>
      </c>
      <c r="B3072" s="583">
        <v>2.21518987341772</v>
      </c>
      <c r="C3072" s="584">
        <v>2.5111111111111102</v>
      </c>
      <c r="D3072" s="585">
        <v>2.45861733203505</v>
      </c>
      <c r="E3072" s="583">
        <v>2.2207792207792201</v>
      </c>
      <c r="F3072" s="584">
        <v>2.40080971659919</v>
      </c>
      <c r="G3072" s="585">
        <v>2.43699731903485</v>
      </c>
      <c r="H3072" s="583"/>
      <c r="I3072" s="584"/>
      <c r="J3072" s="585"/>
      <c r="K3072" s="583"/>
      <c r="L3072" s="584"/>
      <c r="M3072" s="585"/>
      <c r="N3072" s="700"/>
    </row>
    <row r="3073" spans="1:14" ht="19" x14ac:dyDescent="0.2">
      <c r="A3073" s="534" t="s">
        <v>157</v>
      </c>
      <c r="B3073" s="583">
        <v>0.94286641623853396</v>
      </c>
      <c r="C3073" s="584">
        <v>0.95652271652092702</v>
      </c>
      <c r="D3073" s="585">
        <v>0.95665884046938898</v>
      </c>
      <c r="E3073" s="583">
        <v>0.95453731728458802</v>
      </c>
      <c r="F3073" s="584">
        <v>1.0026790091312201</v>
      </c>
      <c r="G3073" s="585">
        <v>0.99429750015274498</v>
      </c>
      <c r="H3073" s="583"/>
      <c r="I3073" s="584"/>
      <c r="J3073" s="585"/>
      <c r="K3073" s="583"/>
      <c r="L3073" s="584"/>
      <c r="M3073" s="585"/>
      <c r="N3073" s="700"/>
    </row>
    <row r="3074" spans="1:14" ht="19" x14ac:dyDescent="0.2">
      <c r="A3074" s="534" t="s">
        <v>238</v>
      </c>
      <c r="B3074" s="587" t="s">
        <v>226</v>
      </c>
      <c r="C3074" s="584" t="s">
        <v>214</v>
      </c>
      <c r="D3074" s="585" t="s">
        <v>244</v>
      </c>
      <c r="E3074" s="587" t="s">
        <v>226</v>
      </c>
      <c r="F3074" s="584" t="s">
        <v>118</v>
      </c>
      <c r="G3074" s="585" t="s">
        <v>118</v>
      </c>
      <c r="H3074" s="587"/>
      <c r="I3074" s="584"/>
      <c r="J3074" s="585"/>
      <c r="K3074" s="587"/>
      <c r="L3074" s="584"/>
      <c r="M3074" s="585"/>
      <c r="N3074" s="700"/>
    </row>
    <row r="3075" spans="1:14" ht="19" x14ac:dyDescent="0.2">
      <c r="A3075" s="562" t="s">
        <v>156</v>
      </c>
      <c r="B3075" s="588" t="s">
        <v>226</v>
      </c>
      <c r="C3075" s="589">
        <v>-0.30937188692153339</v>
      </c>
      <c r="D3075" s="590">
        <v>-0.25445587112108969</v>
      </c>
      <c r="E3075" s="588" t="s">
        <v>226</v>
      </c>
      <c r="F3075" s="589">
        <v>-0.17954948112054211</v>
      </c>
      <c r="G3075" s="590">
        <v>-0.21745815334184612</v>
      </c>
      <c r="H3075" s="588"/>
      <c r="I3075" s="589"/>
      <c r="J3075" s="590"/>
      <c r="K3075" s="588"/>
      <c r="L3075" s="589"/>
      <c r="M3075" s="590"/>
      <c r="N3075" s="701"/>
    </row>
    <row r="3076" spans="1:14" ht="76" x14ac:dyDescent="0.2">
      <c r="A3076" s="528" t="s">
        <v>1271</v>
      </c>
      <c r="B3076" s="568">
        <v>0.113924050632911</v>
      </c>
      <c r="C3076" s="569">
        <v>0.13793103448275901</v>
      </c>
      <c r="D3076" s="570">
        <v>0.14905660377358501</v>
      </c>
      <c r="E3076" s="568">
        <v>0.11688311688311701</v>
      </c>
      <c r="F3076" s="569">
        <v>0.15625</v>
      </c>
      <c r="G3076" s="570">
        <v>0.178294573643411</v>
      </c>
      <c r="H3076" s="568"/>
      <c r="I3076" s="569"/>
      <c r="J3076" s="570"/>
      <c r="K3076" s="568"/>
      <c r="L3076" s="569"/>
      <c r="M3076" s="570"/>
      <c r="N3076" s="599" t="s">
        <v>481</v>
      </c>
    </row>
    <row r="3077" spans="1:14" ht="19" x14ac:dyDescent="0.2">
      <c r="A3077" s="534" t="s">
        <v>378</v>
      </c>
      <c r="B3077" s="529">
        <v>0.164556962025316</v>
      </c>
      <c r="C3077" s="530">
        <v>0.22270114942528699</v>
      </c>
      <c r="D3077" s="531">
        <v>0.26132075471698102</v>
      </c>
      <c r="E3077" s="529">
        <v>0.168831168831169</v>
      </c>
      <c r="F3077" s="530">
        <v>0.2265625</v>
      </c>
      <c r="G3077" s="531">
        <v>0.27390180878553</v>
      </c>
      <c r="H3077" s="529"/>
      <c r="I3077" s="530"/>
      <c r="J3077" s="531"/>
      <c r="K3077" s="529"/>
      <c r="L3077" s="530"/>
      <c r="M3077" s="531"/>
      <c r="N3077" s="600"/>
    </row>
    <row r="3078" spans="1:14" ht="19" x14ac:dyDescent="0.2">
      <c r="A3078" s="534" t="s">
        <v>87</v>
      </c>
      <c r="B3078" s="529">
        <v>0.215189873417722</v>
      </c>
      <c r="C3078" s="530">
        <v>0.20833333333333301</v>
      </c>
      <c r="D3078" s="531">
        <v>0.18773584905660401</v>
      </c>
      <c r="E3078" s="529">
        <v>0.22077922077922099</v>
      </c>
      <c r="F3078" s="530">
        <v>0.2265625</v>
      </c>
      <c r="G3078" s="531">
        <v>0.20413436692506501</v>
      </c>
      <c r="H3078" s="529"/>
      <c r="I3078" s="530"/>
      <c r="J3078" s="531"/>
      <c r="K3078" s="529"/>
      <c r="L3078" s="530"/>
      <c r="M3078" s="531"/>
      <c r="N3078" s="600"/>
    </row>
    <row r="3079" spans="1:14" ht="19" x14ac:dyDescent="0.2">
      <c r="A3079" s="534" t="s">
        <v>379</v>
      </c>
      <c r="B3079" s="529">
        <v>0.139240506329114</v>
      </c>
      <c r="C3079" s="530">
        <v>0.16235632183908</v>
      </c>
      <c r="D3079" s="531">
        <v>0.14622641509434001</v>
      </c>
      <c r="E3079" s="529">
        <v>0.14285714285714299</v>
      </c>
      <c r="F3079" s="530">
        <v>0.16015625</v>
      </c>
      <c r="G3079" s="531">
        <v>0.144702842377261</v>
      </c>
      <c r="H3079" s="529"/>
      <c r="I3079" s="530"/>
      <c r="J3079" s="531"/>
      <c r="K3079" s="529"/>
      <c r="L3079" s="530"/>
      <c r="M3079" s="531"/>
      <c r="N3079" s="600"/>
    </row>
    <row r="3080" spans="1:14" ht="19" x14ac:dyDescent="0.2">
      <c r="A3080" s="534" t="s">
        <v>362</v>
      </c>
      <c r="B3080" s="529">
        <v>0.367088607594937</v>
      </c>
      <c r="C3080" s="530">
        <v>0.26867816091954</v>
      </c>
      <c r="D3080" s="531">
        <v>0.25566037735849101</v>
      </c>
      <c r="E3080" s="529">
        <v>0.35064935064935099</v>
      </c>
      <c r="F3080" s="530">
        <v>0.23046875</v>
      </c>
      <c r="G3080" s="531">
        <v>0.19896640826873399</v>
      </c>
      <c r="H3080" s="529"/>
      <c r="I3080" s="530"/>
      <c r="J3080" s="531"/>
      <c r="K3080" s="529"/>
      <c r="L3080" s="530"/>
      <c r="M3080" s="531"/>
      <c r="N3080" s="601"/>
    </row>
    <row r="3081" spans="1:14" ht="19" x14ac:dyDescent="0.2">
      <c r="A3081" s="602" t="s">
        <v>237</v>
      </c>
      <c r="B3081" s="603">
        <v>79</v>
      </c>
      <c r="C3081" s="604">
        <v>696</v>
      </c>
      <c r="D3081" s="605">
        <v>1060</v>
      </c>
      <c r="E3081" s="603">
        <v>77</v>
      </c>
      <c r="F3081" s="604">
        <v>256</v>
      </c>
      <c r="G3081" s="605">
        <v>387</v>
      </c>
      <c r="H3081" s="603"/>
      <c r="I3081" s="604"/>
      <c r="J3081" s="605"/>
      <c r="K3081" s="603"/>
      <c r="L3081" s="604"/>
      <c r="M3081" s="605"/>
      <c r="N3081" s="582"/>
    </row>
    <row r="3082" spans="1:14" ht="19" x14ac:dyDescent="0.2">
      <c r="A3082" s="534" t="s">
        <v>177</v>
      </c>
      <c r="B3082" s="583">
        <v>2.5189873417721498</v>
      </c>
      <c r="C3082" s="584">
        <v>2.79885057471264</v>
      </c>
      <c r="D3082" s="585">
        <v>2.9018867924528302</v>
      </c>
      <c r="E3082" s="583">
        <v>2.5584415584415598</v>
      </c>
      <c r="F3082" s="584">
        <v>2.91796875</v>
      </c>
      <c r="G3082" s="585">
        <v>3.0878552971576201</v>
      </c>
      <c r="H3082" s="583"/>
      <c r="I3082" s="584"/>
      <c r="J3082" s="585"/>
      <c r="K3082" s="583"/>
      <c r="L3082" s="584"/>
      <c r="M3082" s="585"/>
      <c r="N3082" s="586"/>
    </row>
    <row r="3083" spans="1:14" ht="19" x14ac:dyDescent="0.2">
      <c r="A3083" s="534" t="s">
        <v>157</v>
      </c>
      <c r="B3083" s="583">
        <v>1.42199534325819</v>
      </c>
      <c r="C3083" s="584">
        <v>1.4049445471326101</v>
      </c>
      <c r="D3083" s="585">
        <v>1.42080727774927</v>
      </c>
      <c r="E3083" s="583">
        <v>1.41879773505141</v>
      </c>
      <c r="F3083" s="584">
        <v>1.3908346256411499</v>
      </c>
      <c r="G3083" s="585">
        <v>1.38740907361746</v>
      </c>
      <c r="H3083" s="583"/>
      <c r="I3083" s="584"/>
      <c r="J3083" s="585"/>
      <c r="K3083" s="583"/>
      <c r="L3083" s="584"/>
      <c r="M3083" s="585"/>
      <c r="N3083" s="586"/>
    </row>
    <row r="3084" spans="1:14" ht="19" x14ac:dyDescent="0.2">
      <c r="A3084" s="534" t="s">
        <v>238</v>
      </c>
      <c r="B3084" s="587" t="s">
        <v>226</v>
      </c>
      <c r="C3084" s="584" t="s">
        <v>118</v>
      </c>
      <c r="D3084" s="585" t="s">
        <v>244</v>
      </c>
      <c r="E3084" s="587" t="s">
        <v>226</v>
      </c>
      <c r="F3084" s="584" t="s">
        <v>244</v>
      </c>
      <c r="G3084" s="585" t="s">
        <v>214</v>
      </c>
      <c r="H3084" s="587"/>
      <c r="I3084" s="584"/>
      <c r="J3084" s="585"/>
      <c r="K3084" s="587"/>
      <c r="L3084" s="584"/>
      <c r="M3084" s="585"/>
      <c r="N3084" s="586"/>
    </row>
    <row r="3085" spans="1:14" ht="19" x14ac:dyDescent="0.2">
      <c r="A3085" s="562" t="s">
        <v>156</v>
      </c>
      <c r="B3085" s="588" t="s">
        <v>226</v>
      </c>
      <c r="C3085" s="589">
        <v>-0.19919877514857848</v>
      </c>
      <c r="D3085" s="590">
        <v>-0.26949429150393944</v>
      </c>
      <c r="E3085" s="588" t="s">
        <v>226</v>
      </c>
      <c r="F3085" s="589">
        <v>-0.25849744098275129</v>
      </c>
      <c r="G3085" s="590">
        <v>-0.3815844575210206</v>
      </c>
      <c r="H3085" s="588"/>
      <c r="I3085" s="589"/>
      <c r="J3085" s="590"/>
      <c r="K3085" s="588"/>
      <c r="L3085" s="589"/>
      <c r="M3085" s="590"/>
      <c r="N3085" s="591"/>
    </row>
    <row r="3086" spans="1:14" ht="76" x14ac:dyDescent="0.2">
      <c r="A3086" s="528" t="s">
        <v>1272</v>
      </c>
      <c r="B3086" s="568">
        <v>0.20253164556962</v>
      </c>
      <c r="C3086" s="569">
        <v>0.292682926829268</v>
      </c>
      <c r="D3086" s="570">
        <v>0.29688972667294999</v>
      </c>
      <c r="E3086" s="568">
        <v>0.207792207792208</v>
      </c>
      <c r="F3086" s="569">
        <v>0.2890625</v>
      </c>
      <c r="G3086" s="570">
        <v>0.31266149870801002</v>
      </c>
      <c r="H3086" s="568"/>
      <c r="I3086" s="569"/>
      <c r="J3086" s="570"/>
      <c r="K3086" s="568"/>
      <c r="L3086" s="569"/>
      <c r="M3086" s="570"/>
      <c r="N3086" s="599" t="s">
        <v>481</v>
      </c>
    </row>
    <row r="3087" spans="1:14" ht="19" x14ac:dyDescent="0.2">
      <c r="A3087" s="534" t="s">
        <v>378</v>
      </c>
      <c r="B3087" s="529">
        <v>0.30379746835443</v>
      </c>
      <c r="C3087" s="530">
        <v>0.30846484935437601</v>
      </c>
      <c r="D3087" s="531">
        <v>0.325164938737041</v>
      </c>
      <c r="E3087" s="529">
        <v>0.31168831168831201</v>
      </c>
      <c r="F3087" s="530">
        <v>0.33203125</v>
      </c>
      <c r="G3087" s="531">
        <v>0.33333333333333298</v>
      </c>
      <c r="H3087" s="529"/>
      <c r="I3087" s="530"/>
      <c r="J3087" s="531"/>
      <c r="K3087" s="529"/>
      <c r="L3087" s="530"/>
      <c r="M3087" s="531"/>
      <c r="N3087" s="600"/>
    </row>
    <row r="3088" spans="1:14" ht="19" x14ac:dyDescent="0.2">
      <c r="A3088" s="534" t="s">
        <v>87</v>
      </c>
      <c r="B3088" s="529">
        <v>0.265822784810127</v>
      </c>
      <c r="C3088" s="530">
        <v>0.19512195121951201</v>
      </c>
      <c r="D3088" s="531">
        <v>0.188501413760603</v>
      </c>
      <c r="E3088" s="529">
        <v>0.27272727272727298</v>
      </c>
      <c r="F3088" s="530">
        <v>0.21484375</v>
      </c>
      <c r="G3088" s="531">
        <v>0.201550387596899</v>
      </c>
      <c r="H3088" s="529"/>
      <c r="I3088" s="530"/>
      <c r="J3088" s="531"/>
      <c r="K3088" s="529"/>
      <c r="L3088" s="530"/>
      <c r="M3088" s="531"/>
      <c r="N3088" s="600"/>
    </row>
    <row r="3089" spans="1:14" ht="19" x14ac:dyDescent="0.2">
      <c r="A3089" s="534" t="s">
        <v>379</v>
      </c>
      <c r="B3089" s="529">
        <v>7.5949367088607597E-2</v>
      </c>
      <c r="C3089" s="530">
        <v>9.3256814921090406E-2</v>
      </c>
      <c r="D3089" s="531">
        <v>8.1055607917059402E-2</v>
      </c>
      <c r="E3089" s="529">
        <v>6.4935064935064901E-2</v>
      </c>
      <c r="F3089" s="530">
        <v>5.859375E-2</v>
      </c>
      <c r="G3089" s="531">
        <v>5.9431524547803601E-2</v>
      </c>
      <c r="H3089" s="529"/>
      <c r="I3089" s="530"/>
      <c r="J3089" s="531"/>
      <c r="K3089" s="529"/>
      <c r="L3089" s="530"/>
      <c r="M3089" s="531"/>
      <c r="N3089" s="600"/>
    </row>
    <row r="3090" spans="1:14" ht="19" x14ac:dyDescent="0.2">
      <c r="A3090" s="534" t="s">
        <v>362</v>
      </c>
      <c r="B3090" s="529">
        <v>0.151898734177215</v>
      </c>
      <c r="C3090" s="530">
        <v>0.11047345767575301</v>
      </c>
      <c r="D3090" s="531">
        <v>0.108388312912347</v>
      </c>
      <c r="E3090" s="529">
        <v>0.14285714285714299</v>
      </c>
      <c r="F3090" s="530">
        <v>0.10546875</v>
      </c>
      <c r="G3090" s="531">
        <v>9.3023255813953501E-2</v>
      </c>
      <c r="H3090" s="529"/>
      <c r="I3090" s="530"/>
      <c r="J3090" s="531"/>
      <c r="K3090" s="529"/>
      <c r="L3090" s="530"/>
      <c r="M3090" s="531"/>
      <c r="N3090" s="601"/>
    </row>
    <row r="3091" spans="1:14" ht="19" x14ac:dyDescent="0.2">
      <c r="A3091" s="602" t="s">
        <v>237</v>
      </c>
      <c r="B3091" s="603">
        <v>79</v>
      </c>
      <c r="C3091" s="604">
        <v>697</v>
      </c>
      <c r="D3091" s="605">
        <v>1061</v>
      </c>
      <c r="E3091" s="603">
        <v>77</v>
      </c>
      <c r="F3091" s="604">
        <v>256</v>
      </c>
      <c r="G3091" s="605">
        <v>387</v>
      </c>
      <c r="H3091" s="603"/>
      <c r="I3091" s="604"/>
      <c r="J3091" s="605"/>
      <c r="K3091" s="603"/>
      <c r="L3091" s="604"/>
      <c r="M3091" s="605"/>
      <c r="N3091" s="699"/>
    </row>
    <row r="3092" spans="1:14" ht="19" x14ac:dyDescent="0.2">
      <c r="A3092" s="534" t="s">
        <v>177</v>
      </c>
      <c r="B3092" s="583">
        <v>3.3291139240506298</v>
      </c>
      <c r="C3092" s="584">
        <v>3.57962697274032</v>
      </c>
      <c r="D3092" s="585">
        <v>3.62111215834119</v>
      </c>
      <c r="E3092" s="583">
        <v>3.37662337662338</v>
      </c>
      <c r="F3092" s="584">
        <v>3.640625</v>
      </c>
      <c r="G3092" s="585">
        <v>3.71317829457365</v>
      </c>
      <c r="H3092" s="583"/>
      <c r="I3092" s="584"/>
      <c r="J3092" s="585"/>
      <c r="K3092" s="583"/>
      <c r="L3092" s="584"/>
      <c r="M3092" s="585"/>
      <c r="N3092" s="700"/>
    </row>
    <row r="3093" spans="1:14" ht="19" x14ac:dyDescent="0.2">
      <c r="A3093" s="534" t="s">
        <v>157</v>
      </c>
      <c r="B3093" s="587">
        <v>1.3079786615853499</v>
      </c>
      <c r="C3093" s="584">
        <v>1.2964533311928701</v>
      </c>
      <c r="D3093" s="585">
        <v>1.2818350229604001</v>
      </c>
      <c r="E3093" s="587">
        <v>1.2879906938099701</v>
      </c>
      <c r="F3093" s="584">
        <v>1.25078406782055</v>
      </c>
      <c r="G3093" s="585">
        <v>1.22913971209918</v>
      </c>
      <c r="H3093" s="587"/>
      <c r="I3093" s="584"/>
      <c r="J3093" s="585"/>
      <c r="K3093" s="587"/>
      <c r="L3093" s="584"/>
      <c r="M3093" s="585"/>
      <c r="N3093" s="693"/>
    </row>
    <row r="3094" spans="1:14" ht="19" x14ac:dyDescent="0.2">
      <c r="A3094" s="534" t="s">
        <v>238</v>
      </c>
      <c r="B3094" s="587" t="s">
        <v>226</v>
      </c>
      <c r="C3094" s="584" t="s">
        <v>118</v>
      </c>
      <c r="D3094" s="585" t="s">
        <v>118</v>
      </c>
      <c r="E3094" s="587" t="s">
        <v>226</v>
      </c>
      <c r="F3094" s="584" t="s">
        <v>118</v>
      </c>
      <c r="G3094" s="585" t="s">
        <v>244</v>
      </c>
      <c r="H3094" s="587"/>
      <c r="I3094" s="584"/>
      <c r="J3094" s="585"/>
      <c r="K3094" s="587"/>
      <c r="L3094" s="584"/>
      <c r="M3094" s="585"/>
      <c r="N3094" s="693"/>
    </row>
    <row r="3095" spans="1:14" ht="19" x14ac:dyDescent="0.2">
      <c r="A3095" s="562" t="s">
        <v>156</v>
      </c>
      <c r="B3095" s="587" t="s">
        <v>226</v>
      </c>
      <c r="C3095" s="584">
        <v>-0.19322951521840942</v>
      </c>
      <c r="D3095" s="585">
        <v>-0.22779704802899664</v>
      </c>
      <c r="E3095" s="587" t="s">
        <v>226</v>
      </c>
      <c r="F3095" s="584">
        <v>-0.21106890483233781</v>
      </c>
      <c r="G3095" s="585">
        <v>-0.27381339536698102</v>
      </c>
      <c r="H3095" s="587"/>
      <c r="I3095" s="584"/>
      <c r="J3095" s="585"/>
      <c r="K3095" s="587"/>
      <c r="L3095" s="584"/>
      <c r="M3095" s="585"/>
      <c r="N3095" s="693"/>
    </row>
    <row r="3096" spans="1:14" ht="38" x14ac:dyDescent="0.2">
      <c r="A3096" s="528" t="s">
        <v>1273</v>
      </c>
      <c r="B3096" s="568">
        <v>0.113924050632911</v>
      </c>
      <c r="C3096" s="569">
        <v>0.18181818181818199</v>
      </c>
      <c r="D3096" s="570">
        <v>0.18353831598864701</v>
      </c>
      <c r="E3096" s="568">
        <v>0.11688311688311701</v>
      </c>
      <c r="F3096" s="569">
        <v>0.18431372549019601</v>
      </c>
      <c r="G3096" s="570">
        <v>0.199481865284974</v>
      </c>
      <c r="H3096" s="568"/>
      <c r="I3096" s="569"/>
      <c r="J3096" s="570"/>
      <c r="K3096" s="568"/>
      <c r="L3096" s="569"/>
      <c r="M3096" s="570"/>
      <c r="N3096" s="599" t="s">
        <v>481</v>
      </c>
    </row>
    <row r="3097" spans="1:14" ht="19" x14ac:dyDescent="0.2">
      <c r="A3097" s="534" t="s">
        <v>378</v>
      </c>
      <c r="B3097" s="529">
        <v>0.189873417721519</v>
      </c>
      <c r="C3097" s="530">
        <v>0.19480519480519501</v>
      </c>
      <c r="D3097" s="531">
        <v>0.22421948912015099</v>
      </c>
      <c r="E3097" s="529">
        <v>0.19480519480519501</v>
      </c>
      <c r="F3097" s="530">
        <v>0.19607843137254899</v>
      </c>
      <c r="G3097" s="531">
        <v>0.22279792746113999</v>
      </c>
      <c r="H3097" s="529"/>
      <c r="I3097" s="530"/>
      <c r="J3097" s="531"/>
      <c r="K3097" s="529"/>
      <c r="L3097" s="530"/>
      <c r="M3097" s="531"/>
      <c r="N3097" s="600"/>
    </row>
    <row r="3098" spans="1:14" ht="19" x14ac:dyDescent="0.2">
      <c r="A3098" s="534" t="s">
        <v>87</v>
      </c>
      <c r="B3098" s="529">
        <v>0.227848101265823</v>
      </c>
      <c r="C3098" s="530">
        <v>0.167388167388167</v>
      </c>
      <c r="D3098" s="531">
        <v>0.166508987701041</v>
      </c>
      <c r="E3098" s="529">
        <v>0.23376623376623401</v>
      </c>
      <c r="F3098" s="530">
        <v>0.18039215686274501</v>
      </c>
      <c r="G3098" s="531">
        <v>0.17875647668393799</v>
      </c>
      <c r="H3098" s="529"/>
      <c r="I3098" s="530"/>
      <c r="J3098" s="531"/>
      <c r="K3098" s="529"/>
      <c r="L3098" s="530"/>
      <c r="M3098" s="531"/>
      <c r="N3098" s="600"/>
    </row>
    <row r="3099" spans="1:14" ht="19" x14ac:dyDescent="0.2">
      <c r="A3099" s="534" t="s">
        <v>379</v>
      </c>
      <c r="B3099" s="529">
        <v>0.139240506329114</v>
      </c>
      <c r="C3099" s="530">
        <v>0.18037518037517999</v>
      </c>
      <c r="D3099" s="531">
        <v>0.167455061494797</v>
      </c>
      <c r="E3099" s="529">
        <v>0.14285714285714299</v>
      </c>
      <c r="F3099" s="530">
        <v>0.17647058823529399</v>
      </c>
      <c r="G3099" s="531">
        <v>0.170984455958549</v>
      </c>
      <c r="H3099" s="529"/>
      <c r="I3099" s="530"/>
      <c r="J3099" s="531"/>
      <c r="K3099" s="529"/>
      <c r="L3099" s="530"/>
      <c r="M3099" s="531"/>
      <c r="N3099" s="600"/>
    </row>
    <row r="3100" spans="1:14" ht="19" x14ac:dyDescent="0.2">
      <c r="A3100" s="534" t="s">
        <v>362</v>
      </c>
      <c r="B3100" s="529">
        <v>0.329113924050633</v>
      </c>
      <c r="C3100" s="530">
        <v>0.27561327561327598</v>
      </c>
      <c r="D3100" s="531">
        <v>0.258278145695364</v>
      </c>
      <c r="E3100" s="529">
        <v>0.31168831168831201</v>
      </c>
      <c r="F3100" s="530">
        <v>0.26274509803921597</v>
      </c>
      <c r="G3100" s="531">
        <v>0.227979274611399</v>
      </c>
      <c r="H3100" s="529"/>
      <c r="I3100" s="530"/>
      <c r="J3100" s="531"/>
      <c r="K3100" s="529"/>
      <c r="L3100" s="530"/>
      <c r="M3100" s="531"/>
      <c r="N3100" s="601"/>
    </row>
    <row r="3101" spans="1:14" ht="19" x14ac:dyDescent="0.2">
      <c r="A3101" s="602" t="s">
        <v>237</v>
      </c>
      <c r="B3101" s="603">
        <v>79</v>
      </c>
      <c r="C3101" s="604">
        <v>693</v>
      </c>
      <c r="D3101" s="605">
        <v>1057</v>
      </c>
      <c r="E3101" s="603">
        <v>77</v>
      </c>
      <c r="F3101" s="604">
        <v>255</v>
      </c>
      <c r="G3101" s="605">
        <v>386</v>
      </c>
      <c r="H3101" s="603"/>
      <c r="I3101" s="604"/>
      <c r="J3101" s="605"/>
      <c r="K3101" s="603"/>
      <c r="L3101" s="604"/>
      <c r="M3101" s="605"/>
      <c r="N3101" s="699"/>
    </row>
    <row r="3102" spans="1:14" ht="19" x14ac:dyDescent="0.2">
      <c r="A3102" s="534" t="s">
        <v>177</v>
      </c>
      <c r="B3102" s="583">
        <v>2.62025316455696</v>
      </c>
      <c r="C3102" s="584">
        <v>2.8268398268398198</v>
      </c>
      <c r="D3102" s="585">
        <v>2.9072847682119201</v>
      </c>
      <c r="E3102" s="583">
        <v>2.6623376623376598</v>
      </c>
      <c r="F3102" s="584">
        <v>2.86274509803921</v>
      </c>
      <c r="G3102" s="585">
        <v>2.99481865284974</v>
      </c>
      <c r="H3102" s="583"/>
      <c r="I3102" s="584"/>
      <c r="J3102" s="585"/>
      <c r="K3102" s="583"/>
      <c r="L3102" s="584"/>
      <c r="M3102" s="585"/>
      <c r="N3102" s="700"/>
    </row>
    <row r="3103" spans="1:14" ht="19" x14ac:dyDescent="0.2">
      <c r="A3103" s="534" t="s">
        <v>157</v>
      </c>
      <c r="B3103" s="587">
        <v>1.4078880115388199</v>
      </c>
      <c r="C3103" s="584">
        <v>1.4758267885685701</v>
      </c>
      <c r="D3103" s="585">
        <v>1.46709938109852</v>
      </c>
      <c r="E3103" s="587">
        <v>1.4012249303864699</v>
      </c>
      <c r="F3103" s="584">
        <v>1.46641681030355</v>
      </c>
      <c r="G3103" s="585">
        <v>1.45226168199874</v>
      </c>
      <c r="H3103" s="587"/>
      <c r="I3103" s="584"/>
      <c r="J3103" s="585"/>
      <c r="K3103" s="587"/>
      <c r="L3103" s="584"/>
      <c r="M3103" s="585"/>
      <c r="N3103" s="693"/>
    </row>
    <row r="3104" spans="1:14" ht="19" x14ac:dyDescent="0.2">
      <c r="A3104" s="534" t="s">
        <v>238</v>
      </c>
      <c r="B3104" s="587" t="s">
        <v>226</v>
      </c>
      <c r="C3104" s="584" t="s">
        <v>118</v>
      </c>
      <c r="D3104" s="585" t="s">
        <v>118</v>
      </c>
      <c r="E3104" s="587" t="s">
        <v>226</v>
      </c>
      <c r="F3104" s="584" t="s">
        <v>118</v>
      </c>
      <c r="G3104" s="585" t="s">
        <v>118</v>
      </c>
      <c r="H3104" s="587"/>
      <c r="I3104" s="584"/>
      <c r="J3104" s="585"/>
      <c r="K3104" s="587"/>
      <c r="L3104" s="584"/>
      <c r="M3104" s="585"/>
      <c r="N3104" s="693"/>
    </row>
    <row r="3105" spans="1:14" ht="19" x14ac:dyDescent="0.2">
      <c r="A3105" s="562" t="s">
        <v>156</v>
      </c>
      <c r="B3105" s="587" t="s">
        <v>226</v>
      </c>
      <c r="C3105" s="584">
        <v>-0.13998029029086251</v>
      </c>
      <c r="D3105" s="585">
        <v>-0.19564564429169032</v>
      </c>
      <c r="E3105" s="587" t="s">
        <v>226</v>
      </c>
      <c r="F3105" s="584">
        <v>-0.13666471517062437</v>
      </c>
      <c r="G3105" s="585">
        <v>-0.22894013842910765</v>
      </c>
      <c r="H3105" s="587"/>
      <c r="I3105" s="584"/>
      <c r="J3105" s="585"/>
      <c r="K3105" s="587"/>
      <c r="L3105" s="584"/>
      <c r="M3105" s="585"/>
      <c r="N3105" s="693"/>
    </row>
    <row r="3106" spans="1:14" ht="38" x14ac:dyDescent="0.2">
      <c r="A3106" s="528" t="s">
        <v>1274</v>
      </c>
      <c r="B3106" s="568">
        <v>0.139240506329114</v>
      </c>
      <c r="C3106" s="569">
        <v>0.21807747489239601</v>
      </c>
      <c r="D3106" s="570">
        <v>0.21960414703110301</v>
      </c>
      <c r="E3106" s="568">
        <v>0.14285714285714299</v>
      </c>
      <c r="F3106" s="569">
        <v>0.21484375</v>
      </c>
      <c r="G3106" s="570">
        <v>0.23772609819121401</v>
      </c>
      <c r="H3106" s="568"/>
      <c r="I3106" s="569"/>
      <c r="J3106" s="570"/>
      <c r="K3106" s="568"/>
      <c r="L3106" s="569"/>
      <c r="M3106" s="570"/>
      <c r="N3106" s="599" t="s">
        <v>481</v>
      </c>
    </row>
    <row r="3107" spans="1:14" ht="19" x14ac:dyDescent="0.2">
      <c r="A3107" s="534" t="s">
        <v>378</v>
      </c>
      <c r="B3107" s="529">
        <v>0.177215189873418</v>
      </c>
      <c r="C3107" s="530">
        <v>0.19512195121951201</v>
      </c>
      <c r="D3107" s="531">
        <v>0.23374175306314801</v>
      </c>
      <c r="E3107" s="529">
        <v>0.18181818181818199</v>
      </c>
      <c r="F3107" s="530">
        <v>0.1875</v>
      </c>
      <c r="G3107" s="531">
        <v>0.24806201550387599</v>
      </c>
      <c r="H3107" s="529"/>
      <c r="I3107" s="530"/>
      <c r="J3107" s="531"/>
      <c r="K3107" s="529"/>
      <c r="L3107" s="530"/>
      <c r="M3107" s="531"/>
      <c r="N3107" s="600"/>
    </row>
    <row r="3108" spans="1:14" ht="19" x14ac:dyDescent="0.2">
      <c r="A3108" s="534" t="s">
        <v>87</v>
      </c>
      <c r="B3108" s="529">
        <v>0.177215189873418</v>
      </c>
      <c r="C3108" s="530">
        <v>0.15925394548063099</v>
      </c>
      <c r="D3108" s="531">
        <v>0.157398680490104</v>
      </c>
      <c r="E3108" s="529">
        <v>0.18181818181818199</v>
      </c>
      <c r="F3108" s="530">
        <v>0.16796875</v>
      </c>
      <c r="G3108" s="531">
        <v>0.160206718346253</v>
      </c>
      <c r="H3108" s="529"/>
      <c r="I3108" s="530"/>
      <c r="J3108" s="531"/>
      <c r="K3108" s="529"/>
      <c r="L3108" s="530"/>
      <c r="M3108" s="531"/>
      <c r="N3108" s="600"/>
    </row>
    <row r="3109" spans="1:14" ht="19" x14ac:dyDescent="0.2">
      <c r="A3109" s="534" t="s">
        <v>379</v>
      </c>
      <c r="B3109" s="529">
        <v>0.151898734177215</v>
      </c>
      <c r="C3109" s="530">
        <v>0.152080344332855</v>
      </c>
      <c r="D3109" s="531">
        <v>0.13477851083883099</v>
      </c>
      <c r="E3109" s="529">
        <v>0.15584415584415601</v>
      </c>
      <c r="F3109" s="530">
        <v>0.1640625</v>
      </c>
      <c r="G3109" s="531">
        <v>0.13178294573643401</v>
      </c>
      <c r="H3109" s="529"/>
      <c r="I3109" s="530"/>
      <c r="J3109" s="531"/>
      <c r="K3109" s="529"/>
      <c r="L3109" s="530"/>
      <c r="M3109" s="531"/>
      <c r="N3109" s="600"/>
    </row>
    <row r="3110" spans="1:14" ht="19" x14ac:dyDescent="0.2">
      <c r="A3110" s="534" t="s">
        <v>362</v>
      </c>
      <c r="B3110" s="529">
        <v>0.354430379746835</v>
      </c>
      <c r="C3110" s="530">
        <v>0.27546628407460499</v>
      </c>
      <c r="D3110" s="531">
        <v>0.25447690857681399</v>
      </c>
      <c r="E3110" s="529">
        <v>0.337662337662338</v>
      </c>
      <c r="F3110" s="530">
        <v>0.265625</v>
      </c>
      <c r="G3110" s="531">
        <v>0.22222222222222199</v>
      </c>
      <c r="H3110" s="529"/>
      <c r="I3110" s="530"/>
      <c r="J3110" s="531"/>
      <c r="K3110" s="529"/>
      <c r="L3110" s="530"/>
      <c r="M3110" s="531"/>
      <c r="N3110" s="601"/>
    </row>
    <row r="3111" spans="1:14" ht="19" x14ac:dyDescent="0.2">
      <c r="A3111" s="602" t="s">
        <v>237</v>
      </c>
      <c r="B3111" s="603">
        <v>79</v>
      </c>
      <c r="C3111" s="604">
        <v>697</v>
      </c>
      <c r="D3111" s="605">
        <v>1061</v>
      </c>
      <c r="E3111" s="603">
        <v>77</v>
      </c>
      <c r="F3111" s="604">
        <v>256</v>
      </c>
      <c r="G3111" s="605">
        <v>387</v>
      </c>
      <c r="H3111" s="603"/>
      <c r="I3111" s="604"/>
      <c r="J3111" s="605"/>
      <c r="K3111" s="603"/>
      <c r="L3111" s="604"/>
      <c r="M3111" s="605"/>
      <c r="N3111" s="699"/>
    </row>
    <row r="3112" spans="1:14" ht="19" x14ac:dyDescent="0.2">
      <c r="A3112" s="534" t="s">
        <v>177</v>
      </c>
      <c r="B3112" s="583">
        <v>2.59493670886076</v>
      </c>
      <c r="C3112" s="584">
        <v>2.9282639885222399</v>
      </c>
      <c r="D3112" s="585">
        <v>3.0292177191328902</v>
      </c>
      <c r="E3112" s="583">
        <v>2.6363636363636398</v>
      </c>
      <c r="F3112" s="584">
        <v>2.921875</v>
      </c>
      <c r="G3112" s="585">
        <v>3.1472868217054302</v>
      </c>
      <c r="H3112" s="583"/>
      <c r="I3112" s="584"/>
      <c r="J3112" s="585"/>
      <c r="K3112" s="583"/>
      <c r="L3112" s="584"/>
      <c r="M3112" s="585"/>
      <c r="N3112" s="700"/>
    </row>
    <row r="3113" spans="1:14" ht="19" x14ac:dyDescent="0.2">
      <c r="A3113" s="534" t="s">
        <v>157</v>
      </c>
      <c r="B3113" s="587">
        <v>1.47212551149143</v>
      </c>
      <c r="C3113" s="584">
        <v>1.5230099128297701</v>
      </c>
      <c r="D3113" s="585">
        <v>1.5053659527205501</v>
      </c>
      <c r="E3113" s="587">
        <v>1.4681629311300901</v>
      </c>
      <c r="F3113" s="584">
        <v>1.50871650424991</v>
      </c>
      <c r="G3113" s="585">
        <v>1.48446589474117</v>
      </c>
      <c r="H3113" s="587"/>
      <c r="I3113" s="584"/>
      <c r="J3113" s="585"/>
      <c r="K3113" s="587"/>
      <c r="L3113" s="584"/>
      <c r="M3113" s="585"/>
      <c r="N3113" s="693"/>
    </row>
    <row r="3114" spans="1:14" ht="19" x14ac:dyDescent="0.2">
      <c r="A3114" s="534" t="s">
        <v>238</v>
      </c>
      <c r="B3114" s="587" t="s">
        <v>226</v>
      </c>
      <c r="C3114" s="584" t="s">
        <v>118</v>
      </c>
      <c r="D3114" s="585" t="s">
        <v>244</v>
      </c>
      <c r="E3114" s="587" t="s">
        <v>226</v>
      </c>
      <c r="F3114" s="584" t="s">
        <v>118</v>
      </c>
      <c r="G3114" s="585" t="s">
        <v>214</v>
      </c>
      <c r="H3114" s="587"/>
      <c r="I3114" s="584"/>
      <c r="J3114" s="585"/>
      <c r="K3114" s="587"/>
      <c r="L3114" s="584"/>
      <c r="M3114" s="585"/>
      <c r="N3114" s="702"/>
    </row>
    <row r="3115" spans="1:14" ht="19" x14ac:dyDescent="0.2">
      <c r="A3115" s="562" t="s">
        <v>156</v>
      </c>
      <c r="B3115" s="588" t="s">
        <v>226</v>
      </c>
      <c r="C3115" s="589">
        <v>-0.2188608733623762</v>
      </c>
      <c r="D3115" s="590">
        <v>-0.28848866249916327</v>
      </c>
      <c r="E3115" s="588" t="s">
        <v>226</v>
      </c>
      <c r="F3115" s="589">
        <v>-0.18924122778010449</v>
      </c>
      <c r="G3115" s="590">
        <v>-0.3441798071291321</v>
      </c>
      <c r="H3115" s="588"/>
      <c r="I3115" s="589"/>
      <c r="J3115" s="590"/>
      <c r="K3115" s="588"/>
      <c r="L3115" s="589"/>
      <c r="M3115" s="590"/>
      <c r="N3115" s="703"/>
    </row>
    <row r="3116" spans="1:14" ht="95" x14ac:dyDescent="0.2">
      <c r="A3116" s="528" t="s">
        <v>1275</v>
      </c>
      <c r="B3116" s="687">
        <v>0.341772151898734</v>
      </c>
      <c r="C3116" s="530">
        <v>0.28029197080292001</v>
      </c>
      <c r="D3116" s="531">
        <v>0.26889952153110003</v>
      </c>
      <c r="E3116" s="687">
        <v>0.35064935064935099</v>
      </c>
      <c r="F3116" s="530">
        <v>0.34251968503937003</v>
      </c>
      <c r="G3116" s="531">
        <v>0.35509138381201</v>
      </c>
      <c r="H3116" s="687"/>
      <c r="I3116" s="530"/>
      <c r="J3116" s="531"/>
      <c r="K3116" s="687"/>
      <c r="L3116" s="530"/>
      <c r="M3116" s="531"/>
      <c r="N3116" s="599" t="s">
        <v>482</v>
      </c>
    </row>
    <row r="3117" spans="1:14" s="704" customFormat="1" ht="19" x14ac:dyDescent="0.2">
      <c r="A3117" s="534" t="s">
        <v>383</v>
      </c>
      <c r="B3117" s="687">
        <v>0.265822784810127</v>
      </c>
      <c r="C3117" s="530">
        <v>0.243795620437956</v>
      </c>
      <c r="D3117" s="531">
        <v>0.26794258373205698</v>
      </c>
      <c r="E3117" s="687">
        <v>0.27272727272727298</v>
      </c>
      <c r="F3117" s="530">
        <v>0.26377952755905498</v>
      </c>
      <c r="G3117" s="531">
        <v>0.279373368146214</v>
      </c>
      <c r="H3117" s="687"/>
      <c r="I3117" s="530"/>
      <c r="J3117" s="531"/>
      <c r="K3117" s="687"/>
      <c r="L3117" s="530"/>
      <c r="M3117" s="531"/>
      <c r="N3117" s="600"/>
    </row>
    <row r="3118" spans="1:14" s="606" customFormat="1" ht="19" x14ac:dyDescent="0.2">
      <c r="A3118" s="534" t="s">
        <v>384</v>
      </c>
      <c r="B3118" s="687">
        <v>0.30379746835443</v>
      </c>
      <c r="C3118" s="530">
        <v>0.26715328467153299</v>
      </c>
      <c r="D3118" s="531">
        <v>0.256459330143541</v>
      </c>
      <c r="E3118" s="687">
        <v>0.28571428571428598</v>
      </c>
      <c r="F3118" s="530">
        <v>0.24803149606299199</v>
      </c>
      <c r="G3118" s="531">
        <v>0.22454308093994799</v>
      </c>
      <c r="H3118" s="687"/>
      <c r="I3118" s="530"/>
      <c r="J3118" s="531"/>
      <c r="K3118" s="687"/>
      <c r="L3118" s="530"/>
      <c r="M3118" s="531"/>
      <c r="N3118" s="600"/>
    </row>
    <row r="3119" spans="1:14" s="606" customFormat="1" ht="19" x14ac:dyDescent="0.2">
      <c r="A3119" s="534" t="s">
        <v>385</v>
      </c>
      <c r="B3119" s="687">
        <v>6.3291139240506306E-2</v>
      </c>
      <c r="C3119" s="530">
        <v>0.116788321167883</v>
      </c>
      <c r="D3119" s="531">
        <v>0.108133971291866</v>
      </c>
      <c r="E3119" s="687">
        <v>6.4935064935064901E-2</v>
      </c>
      <c r="F3119" s="530">
        <v>9.0551181102362197E-2</v>
      </c>
      <c r="G3119" s="531">
        <v>8.61618798955614E-2</v>
      </c>
      <c r="H3119" s="687"/>
      <c r="I3119" s="530"/>
      <c r="J3119" s="531"/>
      <c r="K3119" s="687"/>
      <c r="L3119" s="530"/>
      <c r="M3119" s="531"/>
      <c r="N3119" s="600"/>
    </row>
    <row r="3120" spans="1:14" s="704" customFormat="1" ht="19" x14ac:dyDescent="0.2">
      <c r="A3120" s="534" t="s">
        <v>386</v>
      </c>
      <c r="B3120" s="687">
        <v>2.53164556962025E-2</v>
      </c>
      <c r="C3120" s="530">
        <v>9.1970802919707995E-2</v>
      </c>
      <c r="D3120" s="531">
        <v>9.8564593301435396E-2</v>
      </c>
      <c r="E3120" s="687">
        <v>2.5974025974026E-2</v>
      </c>
      <c r="F3120" s="530">
        <v>5.5118110236220499E-2</v>
      </c>
      <c r="G3120" s="531">
        <v>5.4830287206266301E-2</v>
      </c>
      <c r="H3120" s="687"/>
      <c r="I3120" s="530"/>
      <c r="J3120" s="531"/>
      <c r="K3120" s="687"/>
      <c r="L3120" s="530"/>
      <c r="M3120" s="531"/>
      <c r="N3120" s="601"/>
    </row>
    <row r="3121" spans="1:14" s="606" customFormat="1" ht="19" x14ac:dyDescent="0.2">
      <c r="A3121" s="602" t="s">
        <v>237</v>
      </c>
      <c r="B3121" s="603">
        <v>79</v>
      </c>
      <c r="C3121" s="604">
        <v>685</v>
      </c>
      <c r="D3121" s="605">
        <v>1045</v>
      </c>
      <c r="E3121" s="603">
        <v>77</v>
      </c>
      <c r="F3121" s="604">
        <v>254</v>
      </c>
      <c r="G3121" s="605">
        <v>383</v>
      </c>
      <c r="H3121" s="603"/>
      <c r="I3121" s="604"/>
      <c r="J3121" s="605"/>
      <c r="K3121" s="603"/>
      <c r="L3121" s="604"/>
      <c r="M3121" s="605"/>
      <c r="N3121" s="699"/>
    </row>
    <row r="3122" spans="1:14" s="606" customFormat="1" ht="19" x14ac:dyDescent="0.2">
      <c r="A3122" s="534" t="s">
        <v>177</v>
      </c>
      <c r="B3122" s="583">
        <v>3.83544303797468</v>
      </c>
      <c r="C3122" s="584">
        <v>3.5036496350365001</v>
      </c>
      <c r="D3122" s="585">
        <v>3.5004784688995199</v>
      </c>
      <c r="E3122" s="583">
        <v>3.8571428571428599</v>
      </c>
      <c r="F3122" s="584">
        <v>3.7480314960629899</v>
      </c>
      <c r="G3122" s="585">
        <v>3.7937336814621401</v>
      </c>
      <c r="H3122" s="583"/>
      <c r="I3122" s="584"/>
      <c r="J3122" s="585"/>
      <c r="K3122" s="583"/>
      <c r="L3122" s="584"/>
      <c r="M3122" s="585"/>
      <c r="N3122" s="700"/>
    </row>
    <row r="3123" spans="1:14" s="704" customFormat="1" ht="19" x14ac:dyDescent="0.2">
      <c r="A3123" s="534" t="s">
        <v>157</v>
      </c>
      <c r="B3123" s="587">
        <v>1.0552722306059601</v>
      </c>
      <c r="C3123" s="584">
        <v>1.2642410269173201</v>
      </c>
      <c r="D3123" s="585">
        <v>1.2637177412179199</v>
      </c>
      <c r="E3123" s="587">
        <v>1.0602170298462199</v>
      </c>
      <c r="F3123" s="584">
        <v>1.1793245466604401</v>
      </c>
      <c r="G3123" s="585">
        <v>1.17422689374699</v>
      </c>
      <c r="H3123" s="587"/>
      <c r="I3123" s="584"/>
      <c r="J3123" s="585"/>
      <c r="K3123" s="587"/>
      <c r="L3123" s="584"/>
      <c r="M3123" s="585"/>
      <c r="N3123" s="693"/>
    </row>
    <row r="3124" spans="1:14" s="606" customFormat="1" ht="19" x14ac:dyDescent="0.2">
      <c r="A3124" s="534" t="s">
        <v>238</v>
      </c>
      <c r="B3124" s="587" t="s">
        <v>226</v>
      </c>
      <c r="C3124" s="584" t="s">
        <v>244</v>
      </c>
      <c r="D3124" s="585" t="s">
        <v>244</v>
      </c>
      <c r="E3124" s="587" t="s">
        <v>226</v>
      </c>
      <c r="F3124" s="584" t="s">
        <v>118</v>
      </c>
      <c r="G3124" s="585" t="s">
        <v>118</v>
      </c>
      <c r="H3124" s="587"/>
      <c r="I3124" s="584"/>
      <c r="J3124" s="585"/>
      <c r="K3124" s="587"/>
      <c r="L3124" s="584"/>
      <c r="M3124" s="585"/>
      <c r="N3124" s="702"/>
    </row>
    <row r="3125" spans="1:14" s="606" customFormat="1" ht="19" x14ac:dyDescent="0.2">
      <c r="A3125" s="562" t="s">
        <v>156</v>
      </c>
      <c r="B3125" s="587" t="s">
        <v>226</v>
      </c>
      <c r="C3125" s="584">
        <v>0.26244473630729503</v>
      </c>
      <c r="D3125" s="585">
        <v>0.26506280488895795</v>
      </c>
      <c r="E3125" s="587" t="s">
        <v>226</v>
      </c>
      <c r="F3125" s="584">
        <v>9.2520215396895422E-2</v>
      </c>
      <c r="G3125" s="585">
        <v>5.400078640541045E-2</v>
      </c>
      <c r="H3125" s="587"/>
      <c r="I3125" s="584"/>
      <c r="J3125" s="585"/>
      <c r="K3125" s="587"/>
      <c r="L3125" s="584"/>
      <c r="M3125" s="585"/>
      <c r="N3125" s="702"/>
    </row>
    <row r="3126" spans="1:14" s="704" customFormat="1" ht="38" x14ac:dyDescent="0.2">
      <c r="A3126" s="528" t="s">
        <v>1276</v>
      </c>
      <c r="B3126" s="568">
        <v>0.341772151898734</v>
      </c>
      <c r="C3126" s="569">
        <v>0.31877729257641901</v>
      </c>
      <c r="D3126" s="570">
        <v>0.30563514804202502</v>
      </c>
      <c r="E3126" s="568">
        <v>0.337662337662338</v>
      </c>
      <c r="F3126" s="569">
        <v>0.32806324110671897</v>
      </c>
      <c r="G3126" s="570">
        <v>0.321989528795811</v>
      </c>
      <c r="H3126" s="568"/>
      <c r="I3126" s="569"/>
      <c r="J3126" s="570"/>
      <c r="K3126" s="568"/>
      <c r="L3126" s="569"/>
      <c r="M3126" s="570"/>
      <c r="N3126" s="599" t="s">
        <v>482</v>
      </c>
    </row>
    <row r="3127" spans="1:14" s="606" customFormat="1" ht="19" x14ac:dyDescent="0.2">
      <c r="A3127" s="534" t="s">
        <v>383</v>
      </c>
      <c r="B3127" s="529">
        <v>0.405063291139241</v>
      </c>
      <c r="C3127" s="530">
        <v>0.34352256186317298</v>
      </c>
      <c r="D3127" s="531">
        <v>0.34097421203438399</v>
      </c>
      <c r="E3127" s="529">
        <v>0.40259740259740301</v>
      </c>
      <c r="F3127" s="530">
        <v>0.38735177865612602</v>
      </c>
      <c r="G3127" s="531">
        <v>0.35863874345549701</v>
      </c>
      <c r="H3127" s="529"/>
      <c r="I3127" s="530"/>
      <c r="J3127" s="531"/>
      <c r="K3127" s="529"/>
      <c r="L3127" s="530"/>
      <c r="M3127" s="531"/>
      <c r="N3127" s="600"/>
    </row>
    <row r="3128" spans="1:14" s="606" customFormat="1" ht="19" x14ac:dyDescent="0.2">
      <c r="A3128" s="534" t="s">
        <v>384</v>
      </c>
      <c r="B3128" s="529">
        <v>0.189873417721519</v>
      </c>
      <c r="C3128" s="530">
        <v>0.21106259097525501</v>
      </c>
      <c r="D3128" s="531">
        <v>0.228271251193887</v>
      </c>
      <c r="E3128" s="529">
        <v>0.19480519480519501</v>
      </c>
      <c r="F3128" s="530">
        <v>0.189723320158103</v>
      </c>
      <c r="G3128" s="531">
        <v>0.21204188481675401</v>
      </c>
      <c r="H3128" s="529"/>
      <c r="I3128" s="530"/>
      <c r="J3128" s="531"/>
      <c r="K3128" s="529"/>
      <c r="L3128" s="530"/>
      <c r="M3128" s="531"/>
      <c r="N3128" s="600"/>
    </row>
    <row r="3129" spans="1:14" s="704" customFormat="1" ht="19" x14ac:dyDescent="0.2">
      <c r="A3129" s="534" t="s">
        <v>385</v>
      </c>
      <c r="B3129" s="529">
        <v>5.0632911392405097E-2</v>
      </c>
      <c r="C3129" s="530">
        <v>8.5880640465793301E-2</v>
      </c>
      <c r="D3129" s="531">
        <v>8.1184336198662804E-2</v>
      </c>
      <c r="E3129" s="529">
        <v>5.1948051948051903E-2</v>
      </c>
      <c r="F3129" s="530">
        <v>7.5098814229248995E-2</v>
      </c>
      <c r="G3129" s="531">
        <v>7.8534031413612607E-2</v>
      </c>
      <c r="H3129" s="529"/>
      <c r="I3129" s="530"/>
      <c r="J3129" s="531"/>
      <c r="K3129" s="529"/>
      <c r="L3129" s="530"/>
      <c r="M3129" s="531"/>
      <c r="N3129" s="600"/>
    </row>
    <row r="3130" spans="1:14" s="606" customFormat="1" ht="19" x14ac:dyDescent="0.2">
      <c r="A3130" s="534" t="s">
        <v>386</v>
      </c>
      <c r="B3130" s="529">
        <v>1.26582278481013E-2</v>
      </c>
      <c r="C3130" s="530">
        <v>4.07569141193595E-2</v>
      </c>
      <c r="D3130" s="531">
        <v>4.3935052531041102E-2</v>
      </c>
      <c r="E3130" s="529">
        <v>1.2987012987013E-2</v>
      </c>
      <c r="F3130" s="530">
        <v>1.97628458498024E-2</v>
      </c>
      <c r="G3130" s="531">
        <v>2.87958115183246E-2</v>
      </c>
      <c r="H3130" s="529"/>
      <c r="I3130" s="530"/>
      <c r="J3130" s="531"/>
      <c r="K3130" s="529"/>
      <c r="L3130" s="530"/>
      <c r="M3130" s="531"/>
      <c r="N3130" s="601"/>
    </row>
    <row r="3131" spans="1:14" s="606" customFormat="1" ht="19" x14ac:dyDescent="0.2">
      <c r="A3131" s="602" t="s">
        <v>237</v>
      </c>
      <c r="B3131" s="603">
        <v>79</v>
      </c>
      <c r="C3131" s="604">
        <v>687</v>
      </c>
      <c r="D3131" s="605">
        <v>1047</v>
      </c>
      <c r="E3131" s="603">
        <v>77</v>
      </c>
      <c r="F3131" s="604">
        <v>253</v>
      </c>
      <c r="G3131" s="605">
        <v>382</v>
      </c>
      <c r="H3131" s="603"/>
      <c r="I3131" s="604"/>
      <c r="J3131" s="605"/>
      <c r="K3131" s="603"/>
      <c r="L3131" s="604"/>
      <c r="M3131" s="605"/>
      <c r="N3131" s="699"/>
    </row>
    <row r="3132" spans="1:14" s="704" customFormat="1" ht="19" x14ac:dyDescent="0.2">
      <c r="A3132" s="534" t="s">
        <v>177</v>
      </c>
      <c r="B3132" s="587">
        <v>4.0126582278480996</v>
      </c>
      <c r="C3132" s="584">
        <v>3.8136826783114999</v>
      </c>
      <c r="D3132" s="585">
        <v>3.7831900668576899</v>
      </c>
      <c r="E3132" s="587">
        <v>4</v>
      </c>
      <c r="F3132" s="584">
        <v>3.9288537549407199</v>
      </c>
      <c r="G3132" s="585">
        <v>3.86649214659686</v>
      </c>
      <c r="H3132" s="587"/>
      <c r="I3132" s="584"/>
      <c r="J3132" s="585"/>
      <c r="K3132" s="587"/>
      <c r="L3132" s="584"/>
      <c r="M3132" s="585"/>
      <c r="N3132" s="702"/>
    </row>
    <row r="3133" spans="1:14" s="606" customFormat="1" ht="19" x14ac:dyDescent="0.2">
      <c r="A3133" s="534" t="s">
        <v>157</v>
      </c>
      <c r="B3133" s="587">
        <v>0.92672114144544404</v>
      </c>
      <c r="C3133" s="584">
        <v>1.0987346172841199</v>
      </c>
      <c r="D3133" s="585">
        <v>1.0991845339833901</v>
      </c>
      <c r="E3133" s="587">
        <v>0.931891116296093</v>
      </c>
      <c r="F3133" s="584">
        <v>0.99745582626646101</v>
      </c>
      <c r="G3133" s="585">
        <v>1.0451627100549199</v>
      </c>
      <c r="H3133" s="587"/>
      <c r="I3133" s="584"/>
      <c r="J3133" s="585"/>
      <c r="K3133" s="587"/>
      <c r="L3133" s="584"/>
      <c r="M3133" s="585"/>
      <c r="N3133" s="702"/>
    </row>
    <row r="3134" spans="1:14" s="606" customFormat="1" ht="19" x14ac:dyDescent="0.2">
      <c r="A3134" s="534" t="s">
        <v>238</v>
      </c>
      <c r="B3134" s="587" t="s">
        <v>226</v>
      </c>
      <c r="C3134" s="584" t="s">
        <v>118</v>
      </c>
      <c r="D3134" s="585" t="s">
        <v>118</v>
      </c>
      <c r="E3134" s="587" t="s">
        <v>226</v>
      </c>
      <c r="F3134" s="584" t="s">
        <v>118</v>
      </c>
      <c r="G3134" s="585" t="s">
        <v>118</v>
      </c>
      <c r="H3134" s="587"/>
      <c r="I3134" s="584"/>
      <c r="J3134" s="585"/>
      <c r="K3134" s="587"/>
      <c r="L3134" s="584"/>
      <c r="M3134" s="585"/>
      <c r="N3134" s="702"/>
    </row>
    <row r="3135" spans="1:14" s="704" customFormat="1" ht="19" x14ac:dyDescent="0.2">
      <c r="A3135" s="562" t="s">
        <v>156</v>
      </c>
      <c r="B3135" s="587" t="s">
        <v>226</v>
      </c>
      <c r="C3135" s="584">
        <v>0.18109518568590521</v>
      </c>
      <c r="D3135" s="585">
        <v>0.20876218132257418</v>
      </c>
      <c r="E3135" s="587" t="s">
        <v>226</v>
      </c>
      <c r="F3135" s="584">
        <v>7.132771515866014E-2</v>
      </c>
      <c r="G3135" s="585">
        <v>0.12773882202142917</v>
      </c>
      <c r="H3135" s="587"/>
      <c r="I3135" s="584"/>
      <c r="J3135" s="585"/>
      <c r="K3135" s="587"/>
      <c r="L3135" s="584"/>
      <c r="M3135" s="585"/>
      <c r="N3135" s="702"/>
    </row>
    <row r="3136" spans="1:14" s="606" customFormat="1" ht="38" x14ac:dyDescent="0.2">
      <c r="A3136" s="528" t="s">
        <v>1277</v>
      </c>
      <c r="B3136" s="568">
        <v>0.341772151898734</v>
      </c>
      <c r="C3136" s="569">
        <v>0.294890510948905</v>
      </c>
      <c r="D3136" s="570">
        <v>0.28038277511961701</v>
      </c>
      <c r="E3136" s="568">
        <v>0.337662337662338</v>
      </c>
      <c r="F3136" s="569">
        <v>0.28853754940711501</v>
      </c>
      <c r="G3136" s="570">
        <v>0.29842931937172801</v>
      </c>
      <c r="H3136" s="568"/>
      <c r="I3136" s="569"/>
      <c r="J3136" s="570"/>
      <c r="K3136" s="568"/>
      <c r="L3136" s="569"/>
      <c r="M3136" s="570"/>
      <c r="N3136" s="599" t="s">
        <v>482</v>
      </c>
    </row>
    <row r="3137" spans="1:14" s="606" customFormat="1" ht="19" x14ac:dyDescent="0.2">
      <c r="A3137" s="534" t="s">
        <v>383</v>
      </c>
      <c r="B3137" s="529">
        <v>0.341772151898734</v>
      </c>
      <c r="C3137" s="530">
        <v>0.34160583941605799</v>
      </c>
      <c r="D3137" s="531">
        <v>0.34066985645933001</v>
      </c>
      <c r="E3137" s="529">
        <v>0.35064935064935099</v>
      </c>
      <c r="F3137" s="530">
        <v>0.37154150197628499</v>
      </c>
      <c r="G3137" s="531">
        <v>0.34554973821989499</v>
      </c>
      <c r="H3137" s="529"/>
      <c r="I3137" s="530"/>
      <c r="J3137" s="531"/>
      <c r="K3137" s="529"/>
      <c r="L3137" s="530"/>
      <c r="M3137" s="531"/>
      <c r="N3137" s="600"/>
    </row>
    <row r="3138" spans="1:14" s="704" customFormat="1" ht="19" x14ac:dyDescent="0.2">
      <c r="A3138" s="534" t="s">
        <v>384</v>
      </c>
      <c r="B3138" s="529">
        <v>0.240506329113924</v>
      </c>
      <c r="C3138" s="530">
        <v>0.230656934306569</v>
      </c>
      <c r="D3138" s="531">
        <v>0.236363636363636</v>
      </c>
      <c r="E3138" s="529">
        <v>0.23376623376623401</v>
      </c>
      <c r="F3138" s="530">
        <v>0.22924901185770699</v>
      </c>
      <c r="G3138" s="531">
        <v>0.24345549738219899</v>
      </c>
      <c r="H3138" s="529"/>
      <c r="I3138" s="530"/>
      <c r="J3138" s="531"/>
      <c r="K3138" s="529"/>
      <c r="L3138" s="530"/>
      <c r="M3138" s="531"/>
      <c r="N3138" s="600"/>
    </row>
    <row r="3139" spans="1:14" s="606" customFormat="1" ht="19" x14ac:dyDescent="0.2">
      <c r="A3139" s="534" t="s">
        <v>385</v>
      </c>
      <c r="B3139" s="529">
        <v>6.3291139240506306E-2</v>
      </c>
      <c r="C3139" s="530">
        <v>7.7372262773722597E-2</v>
      </c>
      <c r="D3139" s="531">
        <v>8.2296650717703396E-2</v>
      </c>
      <c r="E3139" s="529">
        <v>6.4935064935064901E-2</v>
      </c>
      <c r="F3139" s="530">
        <v>7.9051383399209502E-2</v>
      </c>
      <c r="G3139" s="531">
        <v>7.5916230366492102E-2</v>
      </c>
      <c r="H3139" s="529"/>
      <c r="I3139" s="530"/>
      <c r="J3139" s="531"/>
      <c r="K3139" s="529"/>
      <c r="L3139" s="530"/>
      <c r="M3139" s="531"/>
      <c r="N3139" s="600"/>
    </row>
    <row r="3140" spans="1:14" s="606" customFormat="1" ht="19" x14ac:dyDescent="0.2">
      <c r="A3140" s="534" t="s">
        <v>386</v>
      </c>
      <c r="B3140" s="529">
        <v>1.26582278481013E-2</v>
      </c>
      <c r="C3140" s="530">
        <v>5.5474452554744501E-2</v>
      </c>
      <c r="D3140" s="531">
        <v>6.0287081339712903E-2</v>
      </c>
      <c r="E3140" s="529">
        <v>1.2987012987013E-2</v>
      </c>
      <c r="F3140" s="530">
        <v>3.1620553359683799E-2</v>
      </c>
      <c r="G3140" s="531">
        <v>3.6649214659685903E-2</v>
      </c>
      <c r="H3140" s="529"/>
      <c r="I3140" s="530"/>
      <c r="J3140" s="531"/>
      <c r="K3140" s="529"/>
      <c r="L3140" s="530"/>
      <c r="M3140" s="531"/>
      <c r="N3140" s="601"/>
    </row>
    <row r="3141" spans="1:14" s="704" customFormat="1" ht="19" x14ac:dyDescent="0.2">
      <c r="A3141" s="602" t="s">
        <v>237</v>
      </c>
      <c r="B3141" s="603">
        <v>79</v>
      </c>
      <c r="C3141" s="604">
        <v>685</v>
      </c>
      <c r="D3141" s="605">
        <v>1045</v>
      </c>
      <c r="E3141" s="603">
        <v>77</v>
      </c>
      <c r="F3141" s="604">
        <v>253</v>
      </c>
      <c r="G3141" s="605">
        <v>382</v>
      </c>
      <c r="H3141" s="603"/>
      <c r="I3141" s="604"/>
      <c r="J3141" s="605"/>
      <c r="K3141" s="603"/>
      <c r="L3141" s="604"/>
      <c r="M3141" s="605"/>
      <c r="N3141" s="699"/>
    </row>
    <row r="3142" spans="1:14" s="606" customFormat="1" ht="19" x14ac:dyDescent="0.2">
      <c r="A3142" s="534" t="s">
        <v>177</v>
      </c>
      <c r="B3142" s="587">
        <v>3.9367088607594898</v>
      </c>
      <c r="C3142" s="584">
        <v>3.7430656934306601</v>
      </c>
      <c r="D3142" s="585">
        <v>3.6985645933014402</v>
      </c>
      <c r="E3142" s="587">
        <v>3.93506493506493</v>
      </c>
      <c r="F3142" s="584">
        <v>3.8063241106719401</v>
      </c>
      <c r="G3142" s="585">
        <v>3.7931937172774899</v>
      </c>
      <c r="H3142" s="587"/>
      <c r="I3142" s="584"/>
      <c r="J3142" s="585"/>
      <c r="K3142" s="587"/>
      <c r="L3142" s="584"/>
      <c r="M3142" s="585"/>
      <c r="N3142" s="702"/>
    </row>
    <row r="3143" spans="1:14" s="606" customFormat="1" ht="19" x14ac:dyDescent="0.2">
      <c r="A3143" s="534" t="s">
        <v>157</v>
      </c>
      <c r="B3143" s="587">
        <v>0.97850975326164802</v>
      </c>
      <c r="C3143" s="584">
        <v>1.12700734626868</v>
      </c>
      <c r="D3143" s="585">
        <v>1.1396913639521</v>
      </c>
      <c r="E3143" s="587">
        <v>0.97788254511661399</v>
      </c>
      <c r="F3143" s="584">
        <v>1.0418045269210501</v>
      </c>
      <c r="G3143" s="585">
        <v>1.06564374795038</v>
      </c>
      <c r="H3143" s="587"/>
      <c r="I3143" s="584"/>
      <c r="J3143" s="585"/>
      <c r="K3143" s="587"/>
      <c r="L3143" s="584"/>
      <c r="M3143" s="585"/>
      <c r="N3143" s="702"/>
    </row>
    <row r="3144" spans="1:14" s="704" customFormat="1" ht="19" x14ac:dyDescent="0.2">
      <c r="A3144" s="534" t="s">
        <v>238</v>
      </c>
      <c r="B3144" s="587" t="s">
        <v>226</v>
      </c>
      <c r="C3144" s="584" t="s">
        <v>118</v>
      </c>
      <c r="D3144" s="585" t="s">
        <v>118</v>
      </c>
      <c r="E3144" s="587" t="s">
        <v>226</v>
      </c>
      <c r="F3144" s="584" t="s">
        <v>118</v>
      </c>
      <c r="G3144" s="585" t="s">
        <v>118</v>
      </c>
      <c r="H3144" s="587"/>
      <c r="I3144" s="584"/>
      <c r="J3144" s="585"/>
      <c r="K3144" s="587"/>
      <c r="L3144" s="584"/>
      <c r="M3144" s="585"/>
      <c r="N3144" s="702"/>
    </row>
    <row r="3145" spans="1:14" s="606" customFormat="1" ht="19" x14ac:dyDescent="0.2">
      <c r="A3145" s="562" t="s">
        <v>156</v>
      </c>
      <c r="B3145" s="587" t="s">
        <v>226</v>
      </c>
      <c r="C3145" s="584">
        <v>0.17182067887130251</v>
      </c>
      <c r="D3145" s="585">
        <v>0.20895505133270323</v>
      </c>
      <c r="E3145" s="587" t="s">
        <v>226</v>
      </c>
      <c r="F3145" s="584">
        <v>0.12357483680117103</v>
      </c>
      <c r="G3145" s="585">
        <v>0.1331319383802608</v>
      </c>
      <c r="H3145" s="587"/>
      <c r="I3145" s="584"/>
      <c r="J3145" s="585"/>
      <c r="K3145" s="587"/>
      <c r="L3145" s="584"/>
      <c r="M3145" s="585"/>
      <c r="N3145" s="702"/>
    </row>
    <row r="3146" spans="1:14" s="606" customFormat="1" ht="38" x14ac:dyDescent="0.2">
      <c r="A3146" s="528" t="s">
        <v>1278</v>
      </c>
      <c r="B3146" s="568">
        <v>0.392405063291139</v>
      </c>
      <c r="C3146" s="569">
        <v>0.33771929824561397</v>
      </c>
      <c r="D3146" s="570">
        <v>0.33077660594439101</v>
      </c>
      <c r="E3146" s="568">
        <v>0.38961038961039002</v>
      </c>
      <c r="F3146" s="569">
        <v>0.37154150197628499</v>
      </c>
      <c r="G3146" s="570">
        <v>0.36649214659685903</v>
      </c>
      <c r="H3146" s="568"/>
      <c r="I3146" s="569"/>
      <c r="J3146" s="570"/>
      <c r="K3146" s="568"/>
      <c r="L3146" s="569"/>
      <c r="M3146" s="570"/>
      <c r="N3146" s="599" t="s">
        <v>482</v>
      </c>
    </row>
    <row r="3147" spans="1:14" s="704" customFormat="1" ht="19" x14ac:dyDescent="0.2">
      <c r="A3147" s="534" t="s">
        <v>383</v>
      </c>
      <c r="B3147" s="529">
        <v>0.341772151898734</v>
      </c>
      <c r="C3147" s="530">
        <v>0.34064327485380103</v>
      </c>
      <c r="D3147" s="531">
        <v>0.35282837967401698</v>
      </c>
      <c r="E3147" s="529">
        <v>0.35064935064935099</v>
      </c>
      <c r="F3147" s="530">
        <v>0.33596837944663999</v>
      </c>
      <c r="G3147" s="531">
        <v>0.353403141361257</v>
      </c>
      <c r="H3147" s="529"/>
      <c r="I3147" s="530"/>
      <c r="J3147" s="531"/>
      <c r="K3147" s="529"/>
      <c r="L3147" s="530"/>
      <c r="M3147" s="531"/>
      <c r="N3147" s="600"/>
    </row>
    <row r="3148" spans="1:14" s="606" customFormat="1" ht="19" x14ac:dyDescent="0.2">
      <c r="A3148" s="534" t="s">
        <v>384</v>
      </c>
      <c r="B3148" s="529">
        <v>0.20253164556962</v>
      </c>
      <c r="C3148" s="530">
        <v>0.20760233918128701</v>
      </c>
      <c r="D3148" s="531">
        <v>0.202301054650048</v>
      </c>
      <c r="E3148" s="529">
        <v>0.19480519480519501</v>
      </c>
      <c r="F3148" s="530">
        <v>0.189723320158103</v>
      </c>
      <c r="G3148" s="531">
        <v>0.18062827225130901</v>
      </c>
      <c r="H3148" s="529"/>
      <c r="I3148" s="530"/>
      <c r="J3148" s="531"/>
      <c r="K3148" s="529"/>
      <c r="L3148" s="530"/>
      <c r="M3148" s="531"/>
      <c r="N3148" s="600"/>
    </row>
    <row r="3149" spans="1:14" s="606" customFormat="1" ht="19" x14ac:dyDescent="0.2">
      <c r="A3149" s="534" t="s">
        <v>385</v>
      </c>
      <c r="B3149" s="529">
        <v>5.0632911392405097E-2</v>
      </c>
      <c r="C3149" s="530">
        <v>7.4561403508771898E-2</v>
      </c>
      <c r="D3149" s="531">
        <v>6.7114093959731502E-2</v>
      </c>
      <c r="E3149" s="529">
        <v>5.1948051948051903E-2</v>
      </c>
      <c r="F3149" s="530">
        <v>7.5098814229248995E-2</v>
      </c>
      <c r="G3149" s="531">
        <v>6.5445026178010499E-2</v>
      </c>
      <c r="H3149" s="529"/>
      <c r="I3149" s="530"/>
      <c r="J3149" s="531"/>
      <c r="K3149" s="529"/>
      <c r="L3149" s="530"/>
      <c r="M3149" s="531"/>
      <c r="N3149" s="600"/>
    </row>
    <row r="3150" spans="1:14" s="704" customFormat="1" ht="19" x14ac:dyDescent="0.2">
      <c r="A3150" s="534" t="s">
        <v>386</v>
      </c>
      <c r="B3150" s="529">
        <v>1.26582278481013E-2</v>
      </c>
      <c r="C3150" s="530">
        <v>3.94736842105263E-2</v>
      </c>
      <c r="D3150" s="531">
        <v>4.6979865771812103E-2</v>
      </c>
      <c r="E3150" s="529">
        <v>1.2987012987013E-2</v>
      </c>
      <c r="F3150" s="530">
        <v>2.7667984189723299E-2</v>
      </c>
      <c r="G3150" s="531">
        <v>3.4031413612565398E-2</v>
      </c>
      <c r="H3150" s="529"/>
      <c r="I3150" s="530"/>
      <c r="J3150" s="531"/>
      <c r="K3150" s="529"/>
      <c r="L3150" s="530"/>
      <c r="M3150" s="531"/>
      <c r="N3150" s="601"/>
    </row>
    <row r="3151" spans="1:14" s="606" customFormat="1" ht="19" x14ac:dyDescent="0.2">
      <c r="A3151" s="602" t="s">
        <v>237</v>
      </c>
      <c r="B3151" s="603">
        <v>79</v>
      </c>
      <c r="C3151" s="604">
        <v>684</v>
      </c>
      <c r="D3151" s="605">
        <v>1043</v>
      </c>
      <c r="E3151" s="603">
        <v>77</v>
      </c>
      <c r="F3151" s="604">
        <v>253</v>
      </c>
      <c r="G3151" s="605">
        <v>382</v>
      </c>
      <c r="H3151" s="603"/>
      <c r="I3151" s="604"/>
      <c r="J3151" s="605"/>
      <c r="K3151" s="603"/>
      <c r="L3151" s="604"/>
      <c r="M3151" s="605"/>
      <c r="N3151" s="699"/>
    </row>
    <row r="3152" spans="1:14" s="606" customFormat="1" ht="19" x14ac:dyDescent="0.2">
      <c r="A3152" s="534" t="s">
        <v>177</v>
      </c>
      <c r="B3152" s="587">
        <v>4.0506329113924</v>
      </c>
      <c r="C3152" s="584">
        <v>3.8625730994151999</v>
      </c>
      <c r="D3152" s="585">
        <v>3.8533077660594501</v>
      </c>
      <c r="E3152" s="587">
        <v>4.0519480519480497</v>
      </c>
      <c r="F3152" s="584">
        <v>3.9486166007905101</v>
      </c>
      <c r="G3152" s="585">
        <v>3.95287958115183</v>
      </c>
      <c r="H3152" s="587"/>
      <c r="I3152" s="584"/>
      <c r="J3152" s="585"/>
      <c r="K3152" s="587"/>
      <c r="L3152" s="584"/>
      <c r="M3152" s="585"/>
      <c r="N3152" s="702"/>
    </row>
    <row r="3153" spans="1:14" s="704" customFormat="1" ht="19" x14ac:dyDescent="0.2">
      <c r="A3153" s="534" t="s">
        <v>157</v>
      </c>
      <c r="B3153" s="587">
        <v>0.95941667877848502</v>
      </c>
      <c r="C3153" s="584">
        <v>1.08704730659325</v>
      </c>
      <c r="D3153" s="585">
        <v>1.0972641287934899</v>
      </c>
      <c r="E3153" s="587">
        <v>0.95828937361408795</v>
      </c>
      <c r="F3153" s="584">
        <v>1.05471732429489</v>
      </c>
      <c r="G3153" s="585">
        <v>1.0563541426529699</v>
      </c>
      <c r="H3153" s="587"/>
      <c r="I3153" s="584"/>
      <c r="J3153" s="585"/>
      <c r="K3153" s="587"/>
      <c r="L3153" s="584"/>
      <c r="M3153" s="585"/>
      <c r="N3153" s="702"/>
    </row>
    <row r="3154" spans="1:14" s="704" customFormat="1" ht="19" x14ac:dyDescent="0.2">
      <c r="A3154" s="534" t="s">
        <v>238</v>
      </c>
      <c r="B3154" s="587" t="s">
        <v>226</v>
      </c>
      <c r="C3154" s="584" t="s">
        <v>118</v>
      </c>
      <c r="D3154" s="585" t="s">
        <v>118</v>
      </c>
      <c r="E3154" s="587" t="s">
        <v>226</v>
      </c>
      <c r="F3154" s="584" t="s">
        <v>118</v>
      </c>
      <c r="G3154" s="585" t="s">
        <v>118</v>
      </c>
      <c r="H3154" s="587"/>
      <c r="I3154" s="584"/>
      <c r="J3154" s="585"/>
      <c r="K3154" s="587"/>
      <c r="L3154" s="584"/>
      <c r="M3154" s="585"/>
      <c r="N3154" s="702"/>
    </row>
    <row r="3155" spans="1:14" s="606" customFormat="1" ht="19" x14ac:dyDescent="0.2">
      <c r="A3155" s="562" t="s">
        <v>156</v>
      </c>
      <c r="B3155" s="587" t="s">
        <v>226</v>
      </c>
      <c r="C3155" s="584">
        <v>0.17300057765339563</v>
      </c>
      <c r="D3155" s="585">
        <v>0.17983377033378567</v>
      </c>
      <c r="E3155" s="587" t="s">
        <v>226</v>
      </c>
      <c r="F3155" s="584">
        <v>9.7970753658208634E-2</v>
      </c>
      <c r="G3155" s="585">
        <v>9.3783388350629479E-2</v>
      </c>
      <c r="H3155" s="587"/>
      <c r="I3155" s="584"/>
      <c r="J3155" s="585"/>
      <c r="K3155" s="587"/>
      <c r="L3155" s="584"/>
      <c r="M3155" s="585"/>
      <c r="N3155" s="702"/>
    </row>
    <row r="3156" spans="1:14" s="606" customFormat="1" ht="38" x14ac:dyDescent="0.2">
      <c r="A3156" s="528" t="s">
        <v>1279</v>
      </c>
      <c r="B3156" s="568">
        <v>0.316455696202532</v>
      </c>
      <c r="C3156" s="569">
        <v>0.32210834553440698</v>
      </c>
      <c r="D3156" s="570">
        <v>0.32023010546500502</v>
      </c>
      <c r="E3156" s="568">
        <v>0.31168831168831201</v>
      </c>
      <c r="F3156" s="569">
        <v>0.29083665338645398</v>
      </c>
      <c r="G3156" s="570">
        <v>0.3</v>
      </c>
      <c r="H3156" s="568"/>
      <c r="I3156" s="569"/>
      <c r="J3156" s="570"/>
      <c r="K3156" s="568"/>
      <c r="L3156" s="569"/>
      <c r="M3156" s="570"/>
      <c r="N3156" s="599" t="s">
        <v>482</v>
      </c>
    </row>
    <row r="3157" spans="1:14" s="606" customFormat="1" ht="19" x14ac:dyDescent="0.2">
      <c r="A3157" s="534" t="s">
        <v>383</v>
      </c>
      <c r="B3157" s="529">
        <v>0.354430379746835</v>
      </c>
      <c r="C3157" s="530">
        <v>0.294289897510981</v>
      </c>
      <c r="D3157" s="531">
        <v>0.30393096836049899</v>
      </c>
      <c r="E3157" s="529">
        <v>0.36363636363636398</v>
      </c>
      <c r="F3157" s="530">
        <v>0.32270916334661298</v>
      </c>
      <c r="G3157" s="531">
        <v>0.32368421052631602</v>
      </c>
      <c r="H3157" s="529"/>
      <c r="I3157" s="530"/>
      <c r="J3157" s="531"/>
      <c r="K3157" s="529"/>
      <c r="L3157" s="530"/>
      <c r="M3157" s="531"/>
      <c r="N3157" s="600"/>
    </row>
    <row r="3158" spans="1:14" s="606" customFormat="1" ht="19" x14ac:dyDescent="0.2">
      <c r="A3158" s="534" t="s">
        <v>384</v>
      </c>
      <c r="B3158" s="529">
        <v>0.20253164556962</v>
      </c>
      <c r="C3158" s="530">
        <v>0.203513909224012</v>
      </c>
      <c r="D3158" s="531">
        <v>0.20038350910834099</v>
      </c>
      <c r="E3158" s="529">
        <v>0.19480519480519501</v>
      </c>
      <c r="F3158" s="530">
        <v>0.23107569721115501</v>
      </c>
      <c r="G3158" s="531">
        <v>0.22894736842105301</v>
      </c>
      <c r="H3158" s="529"/>
      <c r="I3158" s="530"/>
      <c r="J3158" s="531"/>
      <c r="K3158" s="529"/>
      <c r="L3158" s="530"/>
      <c r="M3158" s="531"/>
      <c r="N3158" s="600"/>
    </row>
    <row r="3159" spans="1:14" s="606" customFormat="1" ht="19" x14ac:dyDescent="0.2">
      <c r="A3159" s="534" t="s">
        <v>385</v>
      </c>
      <c r="B3159" s="529">
        <v>0.10126582278481</v>
      </c>
      <c r="C3159" s="530">
        <v>0.111273792093704</v>
      </c>
      <c r="D3159" s="531">
        <v>0.105465004793864</v>
      </c>
      <c r="E3159" s="529">
        <v>0.103896103896104</v>
      </c>
      <c r="F3159" s="530">
        <v>0.111553784860558</v>
      </c>
      <c r="G3159" s="531">
        <v>0.102631578947368</v>
      </c>
      <c r="H3159" s="529"/>
      <c r="I3159" s="530"/>
      <c r="J3159" s="531"/>
      <c r="K3159" s="529"/>
      <c r="L3159" s="530"/>
      <c r="M3159" s="531"/>
      <c r="N3159" s="600"/>
    </row>
    <row r="3160" spans="1:14" s="606" customFormat="1" ht="19" x14ac:dyDescent="0.2">
      <c r="A3160" s="534" t="s">
        <v>386</v>
      </c>
      <c r="B3160" s="529">
        <v>2.53164556962025E-2</v>
      </c>
      <c r="C3160" s="530">
        <v>6.8814055636895993E-2</v>
      </c>
      <c r="D3160" s="531">
        <v>6.9990412272291497E-2</v>
      </c>
      <c r="E3160" s="529">
        <v>2.5974025974026E-2</v>
      </c>
      <c r="F3160" s="530">
        <v>4.3824701195219098E-2</v>
      </c>
      <c r="G3160" s="531">
        <v>4.47368421052632E-2</v>
      </c>
      <c r="H3160" s="529"/>
      <c r="I3160" s="530"/>
      <c r="J3160" s="531"/>
      <c r="K3160" s="529"/>
      <c r="L3160" s="530"/>
      <c r="M3160" s="531"/>
      <c r="N3160" s="601"/>
    </row>
    <row r="3161" spans="1:14" s="606" customFormat="1" ht="19" x14ac:dyDescent="0.2">
      <c r="A3161" s="602" t="s">
        <v>237</v>
      </c>
      <c r="B3161" s="603">
        <v>79</v>
      </c>
      <c r="C3161" s="604">
        <v>683</v>
      </c>
      <c r="D3161" s="605">
        <v>1043</v>
      </c>
      <c r="E3161" s="603">
        <v>77</v>
      </c>
      <c r="F3161" s="604">
        <v>251</v>
      </c>
      <c r="G3161" s="605">
        <v>380</v>
      </c>
      <c r="H3161" s="603"/>
      <c r="I3161" s="604"/>
      <c r="J3161" s="605"/>
      <c r="K3161" s="603"/>
      <c r="L3161" s="604"/>
      <c r="M3161" s="605"/>
      <c r="N3161" s="699"/>
    </row>
    <row r="3162" spans="1:14" ht="19" x14ac:dyDescent="0.2">
      <c r="A3162" s="534" t="s">
        <v>177</v>
      </c>
      <c r="B3162" s="587">
        <v>3.83544303797468</v>
      </c>
      <c r="C3162" s="584">
        <v>3.6896046852122999</v>
      </c>
      <c r="D3162" s="585">
        <v>3.6989453499520599</v>
      </c>
      <c r="E3162" s="587">
        <v>3.8311688311688301</v>
      </c>
      <c r="F3162" s="584">
        <v>3.7051792828685302</v>
      </c>
      <c r="G3162" s="585">
        <v>3.73157894736842</v>
      </c>
      <c r="H3162" s="587"/>
      <c r="I3162" s="584"/>
      <c r="J3162" s="585"/>
      <c r="K3162" s="587"/>
      <c r="L3162" s="584"/>
      <c r="M3162" s="585"/>
      <c r="N3162" s="702"/>
    </row>
    <row r="3163" spans="1:14" ht="19" x14ac:dyDescent="0.2">
      <c r="A3163" s="534" t="s">
        <v>157</v>
      </c>
      <c r="B3163" s="587">
        <v>1.0673521004472299</v>
      </c>
      <c r="C3163" s="584">
        <v>1.22306534838889</v>
      </c>
      <c r="D3163" s="585">
        <v>1.21785691694021</v>
      </c>
      <c r="E3163" s="587">
        <v>1.0687252293540299</v>
      </c>
      <c r="F3163" s="584">
        <v>1.13169477675258</v>
      </c>
      <c r="G3163" s="585">
        <v>1.1284531320898701</v>
      </c>
      <c r="H3163" s="587"/>
      <c r="I3163" s="584"/>
      <c r="J3163" s="585"/>
      <c r="K3163" s="587"/>
      <c r="L3163" s="584"/>
      <c r="M3163" s="585"/>
      <c r="N3163" s="702"/>
    </row>
    <row r="3164" spans="1:14" ht="19" x14ac:dyDescent="0.2">
      <c r="A3164" s="534" t="s">
        <v>238</v>
      </c>
      <c r="B3164" s="587" t="s">
        <v>226</v>
      </c>
      <c r="C3164" s="584" t="s">
        <v>118</v>
      </c>
      <c r="D3164" s="585" t="s">
        <v>118</v>
      </c>
      <c r="E3164" s="587" t="s">
        <v>226</v>
      </c>
      <c r="F3164" s="584" t="s">
        <v>118</v>
      </c>
      <c r="G3164" s="585" t="s">
        <v>118</v>
      </c>
      <c r="H3164" s="587"/>
      <c r="I3164" s="584"/>
      <c r="J3164" s="585"/>
      <c r="K3164" s="587"/>
      <c r="L3164" s="584"/>
      <c r="M3164" s="585"/>
      <c r="N3164" s="702"/>
    </row>
    <row r="3165" spans="1:14" ht="19" x14ac:dyDescent="0.2">
      <c r="A3165" s="562" t="s">
        <v>156</v>
      </c>
      <c r="B3165" s="587" t="s">
        <v>226</v>
      </c>
      <c r="C3165" s="584">
        <v>0.11924003321203476</v>
      </c>
      <c r="D3165" s="585">
        <v>0.11208023383039287</v>
      </c>
      <c r="E3165" s="587" t="s">
        <v>226</v>
      </c>
      <c r="F3165" s="584">
        <v>0.11132820517368597</v>
      </c>
      <c r="G3165" s="585">
        <v>8.8253451533225724E-2</v>
      </c>
      <c r="H3165" s="587"/>
      <c r="I3165" s="584"/>
      <c r="J3165" s="585"/>
      <c r="K3165" s="587"/>
      <c r="L3165" s="584"/>
      <c r="M3165" s="585"/>
      <c r="N3165" s="702"/>
    </row>
    <row r="3166" spans="1:14" ht="38" x14ac:dyDescent="0.2">
      <c r="A3166" s="528" t="s">
        <v>1280</v>
      </c>
      <c r="B3166" s="568">
        <v>0.341772151898734</v>
      </c>
      <c r="C3166" s="569">
        <v>0.32992700729926999</v>
      </c>
      <c r="D3166" s="570">
        <v>0.31992337164751</v>
      </c>
      <c r="E3166" s="568">
        <v>0.337662337662338</v>
      </c>
      <c r="F3166" s="569">
        <v>0.32015810276679801</v>
      </c>
      <c r="G3166" s="570">
        <v>0.321989528795811</v>
      </c>
      <c r="H3166" s="568"/>
      <c r="I3166" s="569"/>
      <c r="J3166" s="570"/>
      <c r="K3166" s="568"/>
      <c r="L3166" s="569"/>
      <c r="M3166" s="570"/>
      <c r="N3166" s="599" t="s">
        <v>482</v>
      </c>
    </row>
    <row r="3167" spans="1:14" ht="19" x14ac:dyDescent="0.2">
      <c r="A3167" s="534" t="s">
        <v>383</v>
      </c>
      <c r="B3167" s="529">
        <v>0.329113924050633</v>
      </c>
      <c r="C3167" s="530">
        <v>0.306569343065693</v>
      </c>
      <c r="D3167" s="531">
        <v>0.31800766283524901</v>
      </c>
      <c r="E3167" s="529">
        <v>0.337662337662338</v>
      </c>
      <c r="F3167" s="530">
        <v>0.32806324110671897</v>
      </c>
      <c r="G3167" s="531">
        <v>0.31413612565444998</v>
      </c>
      <c r="H3167" s="529"/>
      <c r="I3167" s="530"/>
      <c r="J3167" s="531"/>
      <c r="K3167" s="529"/>
      <c r="L3167" s="530"/>
      <c r="M3167" s="531"/>
      <c r="N3167" s="600"/>
    </row>
    <row r="3168" spans="1:14" ht="19" x14ac:dyDescent="0.2">
      <c r="A3168" s="534" t="s">
        <v>384</v>
      </c>
      <c r="B3168" s="529">
        <v>0.265822784810127</v>
      </c>
      <c r="C3168" s="530">
        <v>0.21313868613138701</v>
      </c>
      <c r="D3168" s="531">
        <v>0.21839080459770099</v>
      </c>
      <c r="E3168" s="529">
        <v>0.25974025974025999</v>
      </c>
      <c r="F3168" s="530">
        <v>0.22924901185770699</v>
      </c>
      <c r="G3168" s="531">
        <v>0.24345549738219899</v>
      </c>
      <c r="H3168" s="529"/>
      <c r="I3168" s="530"/>
      <c r="J3168" s="531"/>
      <c r="K3168" s="529"/>
      <c r="L3168" s="530"/>
      <c r="M3168" s="531"/>
      <c r="N3168" s="600"/>
    </row>
    <row r="3169" spans="1:14" ht="19" x14ac:dyDescent="0.2">
      <c r="A3169" s="534" t="s">
        <v>385</v>
      </c>
      <c r="B3169" s="529">
        <v>3.7974683544303799E-2</v>
      </c>
      <c r="C3169" s="530">
        <v>9.0510948905109495E-2</v>
      </c>
      <c r="D3169" s="531">
        <v>8.1417624521072804E-2</v>
      </c>
      <c r="E3169" s="529">
        <v>3.8961038961039002E-2</v>
      </c>
      <c r="F3169" s="530">
        <v>7.9051383399209502E-2</v>
      </c>
      <c r="G3169" s="531">
        <v>7.5916230366492102E-2</v>
      </c>
      <c r="H3169" s="529"/>
      <c r="I3169" s="530"/>
      <c r="J3169" s="531"/>
      <c r="K3169" s="529"/>
      <c r="L3169" s="530"/>
      <c r="M3169" s="531"/>
      <c r="N3169" s="600"/>
    </row>
    <row r="3170" spans="1:14" ht="19" x14ac:dyDescent="0.2">
      <c r="A3170" s="534" t="s">
        <v>386</v>
      </c>
      <c r="B3170" s="529">
        <v>2.53164556962025E-2</v>
      </c>
      <c r="C3170" s="530">
        <v>5.9854014598540103E-2</v>
      </c>
      <c r="D3170" s="531">
        <v>6.2260536398467403E-2</v>
      </c>
      <c r="E3170" s="529">
        <v>2.5974025974026E-2</v>
      </c>
      <c r="F3170" s="530">
        <v>4.3478260869565202E-2</v>
      </c>
      <c r="G3170" s="531">
        <v>4.4502617801047098E-2</v>
      </c>
      <c r="H3170" s="529"/>
      <c r="I3170" s="530"/>
      <c r="J3170" s="531"/>
      <c r="K3170" s="529"/>
      <c r="L3170" s="530"/>
      <c r="M3170" s="531"/>
      <c r="N3170" s="601"/>
    </row>
    <row r="3171" spans="1:14" ht="19" x14ac:dyDescent="0.2">
      <c r="A3171" s="602" t="s">
        <v>237</v>
      </c>
      <c r="B3171" s="603">
        <v>79</v>
      </c>
      <c r="C3171" s="604">
        <v>685</v>
      </c>
      <c r="D3171" s="605">
        <v>1044</v>
      </c>
      <c r="E3171" s="603">
        <v>77</v>
      </c>
      <c r="F3171" s="604">
        <v>253</v>
      </c>
      <c r="G3171" s="605">
        <v>382</v>
      </c>
      <c r="H3171" s="603"/>
      <c r="I3171" s="604"/>
      <c r="J3171" s="605"/>
      <c r="K3171" s="603"/>
      <c r="L3171" s="604"/>
      <c r="M3171" s="605"/>
      <c r="N3171" s="699"/>
    </row>
    <row r="3172" spans="1:14" ht="19" x14ac:dyDescent="0.2">
      <c r="A3172" s="534" t="s">
        <v>177</v>
      </c>
      <c r="B3172" s="587">
        <v>3.9240506329113898</v>
      </c>
      <c r="C3172" s="584">
        <v>3.7562043795620399</v>
      </c>
      <c r="D3172" s="585">
        <v>3.7519157088122701</v>
      </c>
      <c r="E3172" s="587">
        <v>3.9220779220779201</v>
      </c>
      <c r="F3172" s="584">
        <v>3.8023715415019801</v>
      </c>
      <c r="G3172" s="585">
        <v>3.7931937172774899</v>
      </c>
      <c r="H3172" s="587"/>
      <c r="I3172" s="584"/>
      <c r="J3172" s="585"/>
      <c r="K3172" s="587"/>
      <c r="L3172" s="584"/>
      <c r="M3172" s="585"/>
      <c r="N3172" s="702"/>
    </row>
    <row r="3173" spans="1:14" ht="19" x14ac:dyDescent="0.2">
      <c r="A3173" s="534" t="s">
        <v>157</v>
      </c>
      <c r="B3173" s="587">
        <v>0.99707459148911504</v>
      </c>
      <c r="C3173" s="584">
        <v>1.17744776233246</v>
      </c>
      <c r="D3173" s="585">
        <v>1.16794275813186</v>
      </c>
      <c r="E3173" s="587">
        <v>0.99691938340376895</v>
      </c>
      <c r="F3173" s="584">
        <v>1.1057543878145</v>
      </c>
      <c r="G3173" s="585">
        <v>1.10909187469844</v>
      </c>
      <c r="H3173" s="587"/>
      <c r="I3173" s="584"/>
      <c r="J3173" s="585"/>
      <c r="K3173" s="587"/>
      <c r="L3173" s="584"/>
      <c r="M3173" s="585"/>
      <c r="N3173" s="702"/>
    </row>
    <row r="3174" spans="1:14" ht="19" x14ac:dyDescent="0.2">
      <c r="A3174" s="534" t="s">
        <v>238</v>
      </c>
      <c r="B3174" s="587" t="s">
        <v>226</v>
      </c>
      <c r="C3174" s="584" t="s">
        <v>118</v>
      </c>
      <c r="D3174" s="585" t="s">
        <v>118</v>
      </c>
      <c r="E3174" s="587" t="s">
        <v>226</v>
      </c>
      <c r="F3174" s="584" t="s">
        <v>118</v>
      </c>
      <c r="G3174" s="585" t="s">
        <v>118</v>
      </c>
      <c r="H3174" s="587"/>
      <c r="I3174" s="584"/>
      <c r="J3174" s="585"/>
      <c r="K3174" s="587"/>
      <c r="L3174" s="584"/>
      <c r="M3174" s="585"/>
      <c r="N3174" s="702"/>
    </row>
    <row r="3175" spans="1:14" ht="19" x14ac:dyDescent="0.2">
      <c r="A3175" s="562" t="s">
        <v>156</v>
      </c>
      <c r="B3175" s="587" t="s">
        <v>226</v>
      </c>
      <c r="C3175" s="584">
        <v>0.14255091284632074</v>
      </c>
      <c r="D3175" s="585">
        <v>0.14738301419365088</v>
      </c>
      <c r="E3175" s="587" t="s">
        <v>226</v>
      </c>
      <c r="F3175" s="584">
        <v>0.10825765820612034</v>
      </c>
      <c r="G3175" s="585">
        <v>0.11620696872878412</v>
      </c>
      <c r="H3175" s="587"/>
      <c r="I3175" s="584"/>
      <c r="J3175" s="585"/>
      <c r="K3175" s="587"/>
      <c r="L3175" s="584"/>
      <c r="M3175" s="585"/>
      <c r="N3175" s="702"/>
    </row>
    <row r="3176" spans="1:14" ht="38" x14ac:dyDescent="0.2">
      <c r="A3176" s="528" t="s">
        <v>1281</v>
      </c>
      <c r="B3176" s="568">
        <v>3.7974683544303799E-2</v>
      </c>
      <c r="C3176" s="569">
        <v>0.164739884393064</v>
      </c>
      <c r="D3176" s="570">
        <v>0.19263456090651601</v>
      </c>
      <c r="E3176" s="568">
        <v>3.8961038961039002E-2</v>
      </c>
      <c r="F3176" s="569">
        <v>0.13888888888888901</v>
      </c>
      <c r="G3176" s="570">
        <v>0.19321148825065301</v>
      </c>
      <c r="H3176" s="568"/>
      <c r="I3176" s="569"/>
      <c r="J3176" s="570"/>
      <c r="K3176" s="568"/>
      <c r="L3176" s="569"/>
      <c r="M3176" s="570"/>
      <c r="N3176" s="576"/>
    </row>
    <row r="3177" spans="1:14" ht="19" x14ac:dyDescent="0.2">
      <c r="A3177" s="534" t="s">
        <v>80</v>
      </c>
      <c r="B3177" s="529">
        <v>0.164556962025316</v>
      </c>
      <c r="C3177" s="530">
        <v>0.15606936416184999</v>
      </c>
      <c r="D3177" s="531">
        <v>0.16430594900849901</v>
      </c>
      <c r="E3177" s="529">
        <v>0.168831168831169</v>
      </c>
      <c r="F3177" s="530">
        <v>0.16666666666666699</v>
      </c>
      <c r="G3177" s="531">
        <v>0.17232375979112299</v>
      </c>
      <c r="H3177" s="529"/>
      <c r="I3177" s="530"/>
      <c r="J3177" s="531"/>
      <c r="K3177" s="529"/>
      <c r="L3177" s="530"/>
      <c r="M3177" s="531"/>
      <c r="N3177" s="577"/>
    </row>
    <row r="3178" spans="1:14" ht="19" x14ac:dyDescent="0.2">
      <c r="A3178" s="534" t="s">
        <v>391</v>
      </c>
      <c r="B3178" s="529">
        <v>0.10126582278481</v>
      </c>
      <c r="C3178" s="530">
        <v>0.14739884393063599</v>
      </c>
      <c r="D3178" s="531">
        <v>0.14164305949008499</v>
      </c>
      <c r="E3178" s="529">
        <v>0.103896103896104</v>
      </c>
      <c r="F3178" s="530">
        <v>0.134920634920635</v>
      </c>
      <c r="G3178" s="531">
        <v>0.12532637075718001</v>
      </c>
      <c r="H3178" s="529"/>
      <c r="I3178" s="530"/>
      <c r="J3178" s="531"/>
      <c r="K3178" s="529"/>
      <c r="L3178" s="530"/>
      <c r="M3178" s="531"/>
      <c r="N3178" s="577"/>
    </row>
    <row r="3179" spans="1:14" ht="19" x14ac:dyDescent="0.2">
      <c r="A3179" s="534" t="s">
        <v>81</v>
      </c>
      <c r="B3179" s="529">
        <v>0.341772151898734</v>
      </c>
      <c r="C3179" s="530">
        <v>0.25144508670520199</v>
      </c>
      <c r="D3179" s="531">
        <v>0.24268177525967899</v>
      </c>
      <c r="E3179" s="529">
        <v>0.35064935064935099</v>
      </c>
      <c r="F3179" s="530">
        <v>0.30158730158730201</v>
      </c>
      <c r="G3179" s="531">
        <v>0.29242819843341999</v>
      </c>
      <c r="H3179" s="529"/>
      <c r="I3179" s="530"/>
      <c r="J3179" s="531"/>
      <c r="K3179" s="529"/>
      <c r="L3179" s="530"/>
      <c r="M3179" s="531"/>
      <c r="N3179" s="577"/>
    </row>
    <row r="3180" spans="1:14" ht="19" x14ac:dyDescent="0.2">
      <c r="A3180" s="534" t="s">
        <v>82</v>
      </c>
      <c r="B3180" s="529">
        <v>0.354430379746835</v>
      </c>
      <c r="C3180" s="530">
        <v>0.280346820809249</v>
      </c>
      <c r="D3180" s="531">
        <v>0.258734655335222</v>
      </c>
      <c r="E3180" s="529">
        <v>0.337662337662338</v>
      </c>
      <c r="F3180" s="530">
        <v>0.25793650793650802</v>
      </c>
      <c r="G3180" s="531">
        <v>0.21671018276762399</v>
      </c>
      <c r="H3180" s="529"/>
      <c r="I3180" s="530"/>
      <c r="J3180" s="531"/>
      <c r="K3180" s="529"/>
      <c r="L3180" s="530"/>
      <c r="M3180" s="531"/>
      <c r="N3180" s="636"/>
    </row>
    <row r="3181" spans="1:14" ht="19" x14ac:dyDescent="0.2">
      <c r="A3181" s="602" t="s">
        <v>237</v>
      </c>
      <c r="B3181" s="603">
        <v>79</v>
      </c>
      <c r="C3181" s="604">
        <v>692</v>
      </c>
      <c r="D3181" s="605">
        <v>1059</v>
      </c>
      <c r="E3181" s="603">
        <v>77</v>
      </c>
      <c r="F3181" s="604">
        <v>252</v>
      </c>
      <c r="G3181" s="605">
        <v>383</v>
      </c>
      <c r="H3181" s="603"/>
      <c r="I3181" s="604"/>
      <c r="J3181" s="605"/>
      <c r="K3181" s="603"/>
      <c r="L3181" s="604"/>
      <c r="M3181" s="605"/>
      <c r="N3181" s="699"/>
    </row>
    <row r="3182" spans="1:14" ht="19" x14ac:dyDescent="0.2">
      <c r="A3182" s="534" t="s">
        <v>177</v>
      </c>
      <c r="B3182" s="587">
        <v>2.18987341772152</v>
      </c>
      <c r="C3182" s="584">
        <v>2.6734104046242702</v>
      </c>
      <c r="D3182" s="585">
        <v>2.78942398489141</v>
      </c>
      <c r="E3182" s="587">
        <v>2.2207792207792201</v>
      </c>
      <c r="F3182" s="584">
        <v>2.6269841269841301</v>
      </c>
      <c r="G3182" s="585">
        <v>2.8328981723237598</v>
      </c>
      <c r="H3182" s="587"/>
      <c r="I3182" s="584"/>
      <c r="J3182" s="585"/>
      <c r="K3182" s="587"/>
      <c r="L3182" s="584"/>
      <c r="M3182" s="585"/>
      <c r="N3182" s="702"/>
    </row>
    <row r="3183" spans="1:14" ht="19" x14ac:dyDescent="0.2">
      <c r="A3183" s="534" t="s">
        <v>157</v>
      </c>
      <c r="B3183" s="587">
        <v>1.19910168691666</v>
      </c>
      <c r="C3183" s="584">
        <v>1.44368014998587</v>
      </c>
      <c r="D3183" s="585">
        <v>1.47315022861192</v>
      </c>
      <c r="E3183" s="587">
        <v>1.19894006504184</v>
      </c>
      <c r="F3183" s="584">
        <v>1.3871012336583</v>
      </c>
      <c r="G3183" s="585">
        <v>1.44289692156203</v>
      </c>
      <c r="H3183" s="587"/>
      <c r="I3183" s="584"/>
      <c r="J3183" s="585"/>
      <c r="K3183" s="587"/>
      <c r="L3183" s="584"/>
      <c r="M3183" s="585"/>
      <c r="N3183" s="702"/>
    </row>
    <row r="3184" spans="1:14" ht="19" x14ac:dyDescent="0.2">
      <c r="A3184" s="534" t="s">
        <v>238</v>
      </c>
      <c r="B3184" s="587" t="s">
        <v>226</v>
      </c>
      <c r="C3184" s="584" t="s">
        <v>214</v>
      </c>
      <c r="D3184" s="585" t="s">
        <v>215</v>
      </c>
      <c r="E3184" s="587" t="s">
        <v>226</v>
      </c>
      <c r="F3184" s="584" t="s">
        <v>244</v>
      </c>
      <c r="G3184" s="585" t="s">
        <v>215</v>
      </c>
      <c r="H3184" s="587"/>
      <c r="I3184" s="584"/>
      <c r="J3184" s="585"/>
      <c r="K3184" s="587"/>
      <c r="L3184" s="584"/>
      <c r="M3184" s="585"/>
      <c r="N3184" s="702"/>
    </row>
    <row r="3185" spans="1:14" ht="19" x14ac:dyDescent="0.2">
      <c r="A3185" s="562" t="s">
        <v>156</v>
      </c>
      <c r="B3185" s="587" t="s">
        <v>226</v>
      </c>
      <c r="C3185" s="584">
        <v>-0.33493359793544486</v>
      </c>
      <c r="D3185" s="585">
        <v>-0.40698535392063728</v>
      </c>
      <c r="E3185" s="587" t="s">
        <v>226</v>
      </c>
      <c r="F3185" s="584">
        <v>-0.29284445601248377</v>
      </c>
      <c r="G3185" s="585">
        <v>-0.42422916176290759</v>
      </c>
      <c r="H3185" s="587"/>
      <c r="I3185" s="584"/>
      <c r="J3185" s="585"/>
      <c r="K3185" s="587"/>
      <c r="L3185" s="584"/>
      <c r="M3185" s="585"/>
      <c r="N3185" s="702"/>
    </row>
    <row r="3186" spans="1:14" ht="76" x14ac:dyDescent="0.2">
      <c r="A3186" s="676" t="s">
        <v>1282</v>
      </c>
      <c r="B3186" s="568">
        <v>0.71428571428571397</v>
      </c>
      <c r="C3186" s="569">
        <v>0.70962962962963005</v>
      </c>
      <c r="D3186" s="570">
        <v>0.71039844509232297</v>
      </c>
      <c r="E3186" s="568">
        <v>0.706666666666667</v>
      </c>
      <c r="F3186" s="569">
        <v>0.72064777327935203</v>
      </c>
      <c r="G3186" s="570">
        <v>0.71733333333333305</v>
      </c>
      <c r="H3186" s="568"/>
      <c r="I3186" s="569"/>
      <c r="J3186" s="570"/>
      <c r="K3186" s="568"/>
      <c r="L3186" s="569"/>
      <c r="M3186" s="570"/>
      <c r="N3186" s="705"/>
    </row>
    <row r="3187" spans="1:14" ht="19" x14ac:dyDescent="0.2">
      <c r="A3187" s="536" t="s">
        <v>308</v>
      </c>
      <c r="B3187" s="537">
        <v>0.28571428571428598</v>
      </c>
      <c r="C3187" s="538">
        <v>0.29037037037037</v>
      </c>
      <c r="D3187" s="539">
        <v>0.28960155490767697</v>
      </c>
      <c r="E3187" s="537">
        <v>0.293333333333333</v>
      </c>
      <c r="F3187" s="538">
        <v>0.27935222672064802</v>
      </c>
      <c r="G3187" s="539">
        <v>0.28266666666666701</v>
      </c>
      <c r="H3187" s="537"/>
      <c r="I3187" s="538"/>
      <c r="J3187" s="539"/>
      <c r="K3187" s="537"/>
      <c r="L3187" s="538"/>
      <c r="M3187" s="539"/>
      <c r="N3187" s="706"/>
    </row>
    <row r="3188" spans="1:14" ht="19" x14ac:dyDescent="0.2">
      <c r="A3188" s="707" t="s">
        <v>237</v>
      </c>
      <c r="B3188" s="572">
        <v>77</v>
      </c>
      <c r="C3188" s="573">
        <v>675</v>
      </c>
      <c r="D3188" s="574">
        <v>1029</v>
      </c>
      <c r="E3188" s="572">
        <v>75</v>
      </c>
      <c r="F3188" s="573">
        <v>247</v>
      </c>
      <c r="G3188" s="574">
        <v>375</v>
      </c>
      <c r="H3188" s="572"/>
      <c r="I3188" s="573"/>
      <c r="J3188" s="574"/>
      <c r="K3188" s="572"/>
      <c r="L3188" s="573"/>
      <c r="M3188" s="574"/>
      <c r="N3188" s="708"/>
    </row>
    <row r="3189" spans="1:14" ht="38" x14ac:dyDescent="0.2">
      <c r="A3189" s="647" t="s">
        <v>1283</v>
      </c>
      <c r="B3189" s="529">
        <v>0.30769230769230799</v>
      </c>
      <c r="C3189" s="530">
        <v>0.34323922734026702</v>
      </c>
      <c r="D3189" s="531">
        <v>0.305201177625123</v>
      </c>
      <c r="E3189" s="529">
        <v>0.30263157894736797</v>
      </c>
      <c r="F3189" s="530">
        <v>0.25306122448979601</v>
      </c>
      <c r="G3189" s="531">
        <v>0.22911051212938</v>
      </c>
      <c r="H3189" s="529"/>
      <c r="I3189" s="530"/>
      <c r="J3189" s="531"/>
      <c r="K3189" s="529"/>
      <c r="L3189" s="530"/>
      <c r="M3189" s="531"/>
      <c r="N3189" s="709"/>
    </row>
    <row r="3190" spans="1:14" ht="19" x14ac:dyDescent="0.2">
      <c r="A3190" s="536" t="s">
        <v>308</v>
      </c>
      <c r="B3190" s="537">
        <v>0.69230769230769196</v>
      </c>
      <c r="C3190" s="538">
        <v>0.65676077265973198</v>
      </c>
      <c r="D3190" s="539">
        <v>0.694798822374877</v>
      </c>
      <c r="E3190" s="537">
        <v>0.69736842105263197</v>
      </c>
      <c r="F3190" s="538">
        <v>0.74693877551020404</v>
      </c>
      <c r="G3190" s="539">
        <v>0.77088948787061995</v>
      </c>
      <c r="H3190" s="537"/>
      <c r="I3190" s="538"/>
      <c r="J3190" s="539"/>
      <c r="K3190" s="537"/>
      <c r="L3190" s="538"/>
      <c r="M3190" s="539"/>
      <c r="N3190" s="706"/>
    </row>
    <row r="3191" spans="1:14" ht="19" x14ac:dyDescent="0.2">
      <c r="A3191" s="707" t="s">
        <v>237</v>
      </c>
      <c r="B3191" s="572">
        <v>78</v>
      </c>
      <c r="C3191" s="573">
        <v>673</v>
      </c>
      <c r="D3191" s="574">
        <v>1019</v>
      </c>
      <c r="E3191" s="572">
        <v>76</v>
      </c>
      <c r="F3191" s="573">
        <v>245</v>
      </c>
      <c r="G3191" s="574">
        <v>371</v>
      </c>
      <c r="H3191" s="572"/>
      <c r="I3191" s="573"/>
      <c r="J3191" s="574"/>
      <c r="K3191" s="572"/>
      <c r="L3191" s="573"/>
      <c r="M3191" s="574"/>
      <c r="N3191" s="708"/>
    </row>
    <row r="3192" spans="1:14" ht="38" x14ac:dyDescent="0.2">
      <c r="A3192" s="647" t="s">
        <v>1284</v>
      </c>
      <c r="B3192" s="710">
        <v>0.30769230769230799</v>
      </c>
      <c r="C3192" s="711">
        <v>0.20950965824665699</v>
      </c>
      <c r="D3192" s="712">
        <v>0.21114369501466301</v>
      </c>
      <c r="E3192" s="710">
        <v>0.31578947368421101</v>
      </c>
      <c r="F3192" s="711">
        <v>0.22857142857142901</v>
      </c>
      <c r="G3192" s="712">
        <v>0.23719676549865201</v>
      </c>
      <c r="H3192" s="710"/>
      <c r="I3192" s="711"/>
      <c r="J3192" s="712"/>
      <c r="K3192" s="710"/>
      <c r="L3192" s="711"/>
      <c r="M3192" s="712"/>
      <c r="N3192" s="709"/>
    </row>
    <row r="3193" spans="1:14" ht="19" x14ac:dyDescent="0.2">
      <c r="A3193" s="536" t="s">
        <v>92</v>
      </c>
      <c r="B3193" s="537">
        <v>0.69230769230769196</v>
      </c>
      <c r="C3193" s="538">
        <v>0.79049034175334298</v>
      </c>
      <c r="D3193" s="539">
        <v>0.78885630498533699</v>
      </c>
      <c r="E3193" s="537">
        <v>0.68421052631578905</v>
      </c>
      <c r="F3193" s="538">
        <v>0.77142857142857202</v>
      </c>
      <c r="G3193" s="539">
        <v>0.76280323450134802</v>
      </c>
      <c r="H3193" s="537"/>
      <c r="I3193" s="538"/>
      <c r="J3193" s="539"/>
      <c r="K3193" s="537"/>
      <c r="L3193" s="538"/>
      <c r="M3193" s="539"/>
      <c r="N3193" s="706"/>
    </row>
    <row r="3194" spans="1:14" ht="19" x14ac:dyDescent="0.2">
      <c r="A3194" s="707" t="s">
        <v>237</v>
      </c>
      <c r="B3194" s="572">
        <v>78</v>
      </c>
      <c r="C3194" s="573">
        <v>673</v>
      </c>
      <c r="D3194" s="574">
        <v>1023</v>
      </c>
      <c r="E3194" s="572">
        <v>76</v>
      </c>
      <c r="F3194" s="573">
        <v>245</v>
      </c>
      <c r="G3194" s="574">
        <v>371</v>
      </c>
      <c r="H3194" s="572"/>
      <c r="I3194" s="573"/>
      <c r="J3194" s="574"/>
      <c r="K3194" s="572"/>
      <c r="L3194" s="573"/>
      <c r="M3194" s="574"/>
      <c r="N3194" s="708"/>
    </row>
    <row r="3195" spans="1:14" ht="38" x14ac:dyDescent="0.2">
      <c r="A3195" s="647" t="s">
        <v>1285</v>
      </c>
      <c r="B3195" s="529">
        <v>3.8461538461538498E-2</v>
      </c>
      <c r="C3195" s="530">
        <v>6.9069069069069094E-2</v>
      </c>
      <c r="D3195" s="531">
        <v>5.4455445544554497E-2</v>
      </c>
      <c r="E3195" s="529">
        <v>3.94736842105263E-2</v>
      </c>
      <c r="F3195" s="530">
        <v>5.7851239669421503E-2</v>
      </c>
      <c r="G3195" s="531">
        <v>5.4495912806539502E-2</v>
      </c>
      <c r="H3195" s="529"/>
      <c r="I3195" s="530"/>
      <c r="J3195" s="531"/>
      <c r="K3195" s="529"/>
      <c r="L3195" s="530"/>
      <c r="M3195" s="531"/>
      <c r="N3195" s="709"/>
    </row>
    <row r="3196" spans="1:14" ht="19" x14ac:dyDescent="0.2">
      <c r="A3196" s="536" t="s">
        <v>92</v>
      </c>
      <c r="B3196" s="537">
        <v>0.96153846153846201</v>
      </c>
      <c r="C3196" s="538">
        <v>0.93093093093093104</v>
      </c>
      <c r="D3196" s="539">
        <v>0.94554455445544505</v>
      </c>
      <c r="E3196" s="537">
        <v>0.96052631578947401</v>
      </c>
      <c r="F3196" s="538">
        <v>0.94214876033057804</v>
      </c>
      <c r="G3196" s="539">
        <v>0.94550408719346102</v>
      </c>
      <c r="H3196" s="537"/>
      <c r="I3196" s="538"/>
      <c r="J3196" s="539"/>
      <c r="K3196" s="537"/>
      <c r="L3196" s="538"/>
      <c r="M3196" s="539"/>
      <c r="N3196" s="706"/>
    </row>
    <row r="3197" spans="1:14" ht="19" x14ac:dyDescent="0.2">
      <c r="A3197" s="707" t="s">
        <v>237</v>
      </c>
      <c r="B3197" s="572">
        <v>78</v>
      </c>
      <c r="C3197" s="573">
        <v>666</v>
      </c>
      <c r="D3197" s="574">
        <v>1010</v>
      </c>
      <c r="E3197" s="572">
        <v>76</v>
      </c>
      <c r="F3197" s="573">
        <v>242</v>
      </c>
      <c r="G3197" s="574">
        <v>367</v>
      </c>
      <c r="H3197" s="572"/>
      <c r="I3197" s="573"/>
      <c r="J3197" s="574"/>
      <c r="K3197" s="572"/>
      <c r="L3197" s="573"/>
      <c r="M3197" s="574"/>
      <c r="N3197" s="708"/>
    </row>
    <row r="3198" spans="1:14" ht="57" x14ac:dyDescent="0.2">
      <c r="A3198" s="647" t="s">
        <v>1286</v>
      </c>
      <c r="B3198" s="529">
        <v>6.4935064935064901E-2</v>
      </c>
      <c r="C3198" s="530">
        <v>0.11111111111111099</v>
      </c>
      <c r="D3198" s="531">
        <v>9.2079207920792105E-2</v>
      </c>
      <c r="E3198" s="529">
        <v>6.6666666666666693E-2</v>
      </c>
      <c r="F3198" s="530">
        <v>0.111570247933884</v>
      </c>
      <c r="G3198" s="531">
        <v>9.5367847411444107E-2</v>
      </c>
      <c r="H3198" s="529"/>
      <c r="I3198" s="530"/>
      <c r="J3198" s="531"/>
      <c r="K3198" s="529"/>
      <c r="L3198" s="530"/>
      <c r="M3198" s="531"/>
      <c r="N3198" s="709"/>
    </row>
    <row r="3199" spans="1:14" ht="19" x14ac:dyDescent="0.2">
      <c r="A3199" s="536" t="s">
        <v>92</v>
      </c>
      <c r="B3199" s="537">
        <v>0.93506493506493504</v>
      </c>
      <c r="C3199" s="538">
        <v>0.88888888888888895</v>
      </c>
      <c r="D3199" s="539">
        <v>0.90792079207920795</v>
      </c>
      <c r="E3199" s="537">
        <v>0.93333333333333302</v>
      </c>
      <c r="F3199" s="538">
        <v>0.88842975206611596</v>
      </c>
      <c r="G3199" s="539">
        <v>0.904632152588556</v>
      </c>
      <c r="H3199" s="537"/>
      <c r="I3199" s="538"/>
      <c r="J3199" s="539"/>
      <c r="K3199" s="537"/>
      <c r="L3199" s="538"/>
      <c r="M3199" s="539"/>
      <c r="N3199" s="706"/>
    </row>
    <row r="3200" spans="1:14" ht="19" x14ac:dyDescent="0.2">
      <c r="A3200" s="707" t="s">
        <v>237</v>
      </c>
      <c r="B3200" s="572">
        <v>77</v>
      </c>
      <c r="C3200" s="573">
        <v>666</v>
      </c>
      <c r="D3200" s="574">
        <v>1010</v>
      </c>
      <c r="E3200" s="572">
        <v>75</v>
      </c>
      <c r="F3200" s="573">
        <v>242</v>
      </c>
      <c r="G3200" s="574">
        <v>367</v>
      </c>
      <c r="H3200" s="572"/>
      <c r="I3200" s="573"/>
      <c r="J3200" s="574"/>
      <c r="K3200" s="572"/>
      <c r="L3200" s="573"/>
      <c r="M3200" s="574"/>
      <c r="N3200" s="708"/>
    </row>
    <row r="3201" spans="1:14" ht="57" x14ac:dyDescent="0.2">
      <c r="A3201" s="647" t="s">
        <v>1287</v>
      </c>
      <c r="B3201" s="529">
        <v>7.69230769230769E-2</v>
      </c>
      <c r="C3201" s="530">
        <v>4.9327354260089697E-2</v>
      </c>
      <c r="D3201" s="531">
        <v>4.9164208456243801E-2</v>
      </c>
      <c r="E3201" s="529">
        <v>6.5789473684210495E-2</v>
      </c>
      <c r="F3201" s="530">
        <v>4.52674897119342E-2</v>
      </c>
      <c r="G3201" s="531">
        <v>4.8780487804878099E-2</v>
      </c>
      <c r="H3201" s="529"/>
      <c r="I3201" s="530"/>
      <c r="J3201" s="531"/>
      <c r="K3201" s="529"/>
      <c r="L3201" s="530"/>
      <c r="M3201" s="531"/>
      <c r="N3201" s="709"/>
    </row>
    <row r="3202" spans="1:14" ht="19" x14ac:dyDescent="0.2">
      <c r="A3202" s="536" t="s">
        <v>92</v>
      </c>
      <c r="B3202" s="537">
        <v>0.92307692307692302</v>
      </c>
      <c r="C3202" s="538">
        <v>0.95067264573990995</v>
      </c>
      <c r="D3202" s="539">
        <v>0.95083579154375597</v>
      </c>
      <c r="E3202" s="537">
        <v>0.93421052631578905</v>
      </c>
      <c r="F3202" s="538">
        <v>0.95473251028806605</v>
      </c>
      <c r="G3202" s="539">
        <v>0.95121951219512202</v>
      </c>
      <c r="H3202" s="537"/>
      <c r="I3202" s="538"/>
      <c r="J3202" s="539"/>
      <c r="K3202" s="537"/>
      <c r="L3202" s="538"/>
      <c r="M3202" s="539"/>
      <c r="N3202" s="706"/>
    </row>
    <row r="3203" spans="1:14" ht="19" x14ac:dyDescent="0.2">
      <c r="A3203" s="707" t="s">
        <v>237</v>
      </c>
      <c r="B3203" s="572">
        <v>78</v>
      </c>
      <c r="C3203" s="573">
        <v>669</v>
      </c>
      <c r="D3203" s="574">
        <v>1017</v>
      </c>
      <c r="E3203" s="572">
        <v>76</v>
      </c>
      <c r="F3203" s="573">
        <v>243</v>
      </c>
      <c r="G3203" s="574">
        <v>369</v>
      </c>
      <c r="H3203" s="572"/>
      <c r="I3203" s="573"/>
      <c r="J3203" s="574"/>
      <c r="K3203" s="572"/>
      <c r="L3203" s="573"/>
      <c r="M3203" s="574"/>
      <c r="N3203" s="708"/>
    </row>
    <row r="3204" spans="1:14" ht="38" x14ac:dyDescent="0.2">
      <c r="A3204" s="647" t="s">
        <v>1288</v>
      </c>
      <c r="B3204" s="529">
        <v>6.4935064935064901E-2</v>
      </c>
      <c r="C3204" s="530">
        <v>2.7108433734939801E-2</v>
      </c>
      <c r="D3204" s="531">
        <v>2.0812685827552E-2</v>
      </c>
      <c r="E3204" s="529">
        <v>6.6666666666666693E-2</v>
      </c>
      <c r="F3204" s="530">
        <v>4.9586776859504099E-2</v>
      </c>
      <c r="G3204" s="531">
        <v>4.0760869565217399E-2</v>
      </c>
      <c r="H3204" s="529"/>
      <c r="I3204" s="530"/>
      <c r="J3204" s="531"/>
      <c r="K3204" s="529"/>
      <c r="L3204" s="530"/>
      <c r="M3204" s="531"/>
      <c r="N3204" s="709"/>
    </row>
    <row r="3205" spans="1:14" ht="19" x14ac:dyDescent="0.2">
      <c r="A3205" s="536" t="s">
        <v>92</v>
      </c>
      <c r="B3205" s="537">
        <v>0.93506493506493504</v>
      </c>
      <c r="C3205" s="538">
        <v>0.97289156626506001</v>
      </c>
      <c r="D3205" s="539">
        <v>0.97918731417244798</v>
      </c>
      <c r="E3205" s="537">
        <v>0.93333333333333302</v>
      </c>
      <c r="F3205" s="538">
        <v>0.95041322314049603</v>
      </c>
      <c r="G3205" s="539">
        <v>0.95923913043478304</v>
      </c>
      <c r="H3205" s="537"/>
      <c r="I3205" s="538"/>
      <c r="J3205" s="539"/>
      <c r="K3205" s="537"/>
      <c r="L3205" s="538"/>
      <c r="M3205" s="539"/>
      <c r="N3205" s="706"/>
    </row>
    <row r="3206" spans="1:14" ht="19" x14ac:dyDescent="0.2">
      <c r="A3206" s="707" t="s">
        <v>237</v>
      </c>
      <c r="B3206" s="572">
        <v>77</v>
      </c>
      <c r="C3206" s="573">
        <v>664</v>
      </c>
      <c r="D3206" s="574">
        <v>1009</v>
      </c>
      <c r="E3206" s="572">
        <v>75</v>
      </c>
      <c r="F3206" s="573">
        <v>242</v>
      </c>
      <c r="G3206" s="574">
        <v>368</v>
      </c>
      <c r="H3206" s="572"/>
      <c r="I3206" s="573"/>
      <c r="J3206" s="574"/>
      <c r="K3206" s="572"/>
      <c r="L3206" s="573"/>
      <c r="M3206" s="574"/>
      <c r="N3206" s="708"/>
    </row>
    <row r="3207" spans="1:14" ht="38" x14ac:dyDescent="0.2">
      <c r="A3207" s="647" t="s">
        <v>1289</v>
      </c>
      <c r="B3207" s="529">
        <v>0.61038961038961004</v>
      </c>
      <c r="C3207" s="530">
        <v>0.60059612518628902</v>
      </c>
      <c r="D3207" s="531">
        <v>0.56679764243614905</v>
      </c>
      <c r="E3207" s="529">
        <v>0.61333333333333295</v>
      </c>
      <c r="F3207" s="530">
        <v>0.59504132231405005</v>
      </c>
      <c r="G3207" s="531">
        <v>0.54891304347826098</v>
      </c>
      <c r="H3207" s="529"/>
      <c r="I3207" s="530"/>
      <c r="J3207" s="531"/>
      <c r="K3207" s="529"/>
      <c r="L3207" s="530"/>
      <c r="M3207" s="531"/>
      <c r="N3207" s="709"/>
    </row>
    <row r="3208" spans="1:14" ht="19" x14ac:dyDescent="0.2">
      <c r="A3208" s="536" t="s">
        <v>92</v>
      </c>
      <c r="B3208" s="537">
        <v>0.38961038961039002</v>
      </c>
      <c r="C3208" s="538">
        <v>0.39940387481371098</v>
      </c>
      <c r="D3208" s="539">
        <v>0.433202357563851</v>
      </c>
      <c r="E3208" s="537">
        <v>0.38666666666666699</v>
      </c>
      <c r="F3208" s="538">
        <v>0.40495867768595001</v>
      </c>
      <c r="G3208" s="539">
        <v>0.45108695652173902</v>
      </c>
      <c r="H3208" s="537"/>
      <c r="I3208" s="538"/>
      <c r="J3208" s="539"/>
      <c r="K3208" s="537"/>
      <c r="L3208" s="538"/>
      <c r="M3208" s="539"/>
      <c r="N3208" s="706"/>
    </row>
    <row r="3209" spans="1:14" ht="19" x14ac:dyDescent="0.2">
      <c r="A3209" s="707" t="s">
        <v>237</v>
      </c>
      <c r="B3209" s="572">
        <v>77</v>
      </c>
      <c r="C3209" s="573">
        <v>671</v>
      </c>
      <c r="D3209" s="574">
        <v>1018</v>
      </c>
      <c r="E3209" s="572">
        <v>75</v>
      </c>
      <c r="F3209" s="573">
        <v>242</v>
      </c>
      <c r="G3209" s="574">
        <v>368</v>
      </c>
      <c r="H3209" s="572"/>
      <c r="I3209" s="573"/>
      <c r="J3209" s="574"/>
      <c r="K3209" s="572"/>
      <c r="L3209" s="573"/>
      <c r="M3209" s="574"/>
      <c r="N3209" s="708"/>
    </row>
    <row r="3210" spans="1:14" ht="38" x14ac:dyDescent="0.2">
      <c r="A3210" s="647" t="s">
        <v>1290</v>
      </c>
      <c r="B3210" s="529">
        <v>0.56410256410256399</v>
      </c>
      <c r="C3210" s="530">
        <v>0.47916666666666702</v>
      </c>
      <c r="D3210" s="531">
        <v>0.447497546614328</v>
      </c>
      <c r="E3210" s="529">
        <v>0.56578947368421095</v>
      </c>
      <c r="F3210" s="530">
        <v>0.42622950819672101</v>
      </c>
      <c r="G3210" s="531">
        <v>0.38274932614555301</v>
      </c>
      <c r="H3210" s="529"/>
      <c r="I3210" s="530"/>
      <c r="J3210" s="531"/>
      <c r="K3210" s="529"/>
      <c r="L3210" s="530"/>
      <c r="M3210" s="531"/>
      <c r="N3210" s="709"/>
    </row>
    <row r="3211" spans="1:14" ht="19" x14ac:dyDescent="0.2">
      <c r="A3211" s="536" t="s">
        <v>92</v>
      </c>
      <c r="B3211" s="537">
        <v>0.43589743589743601</v>
      </c>
      <c r="C3211" s="538">
        <v>0.52083333333333304</v>
      </c>
      <c r="D3211" s="539">
        <v>0.55250245338567205</v>
      </c>
      <c r="E3211" s="537">
        <v>0.43421052631578999</v>
      </c>
      <c r="F3211" s="538">
        <v>0.57377049180327899</v>
      </c>
      <c r="G3211" s="539">
        <v>0.61725067385444699</v>
      </c>
      <c r="H3211" s="537"/>
      <c r="I3211" s="538"/>
      <c r="J3211" s="539"/>
      <c r="K3211" s="537"/>
      <c r="L3211" s="538"/>
      <c r="M3211" s="539"/>
      <c r="N3211" s="706"/>
    </row>
    <row r="3212" spans="1:14" ht="19" x14ac:dyDescent="0.2">
      <c r="A3212" s="707" t="s">
        <v>237</v>
      </c>
      <c r="B3212" s="572">
        <v>78</v>
      </c>
      <c r="C3212" s="573">
        <v>672</v>
      </c>
      <c r="D3212" s="574">
        <v>1019</v>
      </c>
      <c r="E3212" s="572">
        <v>76</v>
      </c>
      <c r="F3212" s="573">
        <v>244</v>
      </c>
      <c r="G3212" s="574">
        <v>371</v>
      </c>
      <c r="H3212" s="572"/>
      <c r="I3212" s="573"/>
      <c r="J3212" s="574"/>
      <c r="K3212" s="572"/>
      <c r="L3212" s="573"/>
      <c r="M3212" s="574"/>
      <c r="N3212" s="708"/>
    </row>
    <row r="3213" spans="1:14" ht="38" x14ac:dyDescent="0.2">
      <c r="A3213" s="647" t="s">
        <v>1291</v>
      </c>
      <c r="B3213" s="529">
        <v>0.243589743589744</v>
      </c>
      <c r="C3213" s="530">
        <v>0.22305389221556901</v>
      </c>
      <c r="D3213" s="531">
        <v>0.195266272189349</v>
      </c>
      <c r="E3213" s="529">
        <v>0.25</v>
      </c>
      <c r="F3213" s="530">
        <v>0.218106995884774</v>
      </c>
      <c r="G3213" s="531">
        <v>0.21195652173912999</v>
      </c>
      <c r="H3213" s="529"/>
      <c r="I3213" s="530"/>
      <c r="J3213" s="531"/>
      <c r="K3213" s="529"/>
      <c r="L3213" s="530"/>
      <c r="M3213" s="531"/>
      <c r="N3213" s="709"/>
    </row>
    <row r="3214" spans="1:14" ht="19" x14ac:dyDescent="0.2">
      <c r="A3214" s="536" t="s">
        <v>92</v>
      </c>
      <c r="B3214" s="537">
        <v>0.75641025641025605</v>
      </c>
      <c r="C3214" s="538">
        <v>0.77694610778443096</v>
      </c>
      <c r="D3214" s="539">
        <v>0.804733727810651</v>
      </c>
      <c r="E3214" s="537">
        <v>0.75</v>
      </c>
      <c r="F3214" s="538">
        <v>0.781893004115226</v>
      </c>
      <c r="G3214" s="539">
        <v>0.78804347826086996</v>
      </c>
      <c r="H3214" s="537"/>
      <c r="I3214" s="538"/>
      <c r="J3214" s="539"/>
      <c r="K3214" s="537"/>
      <c r="L3214" s="538"/>
      <c r="M3214" s="539"/>
      <c r="N3214" s="706"/>
    </row>
    <row r="3215" spans="1:14" ht="19" x14ac:dyDescent="0.2">
      <c r="A3215" s="707" t="s">
        <v>237</v>
      </c>
      <c r="B3215" s="572">
        <v>78</v>
      </c>
      <c r="C3215" s="573">
        <v>668</v>
      </c>
      <c r="D3215" s="574">
        <v>1014</v>
      </c>
      <c r="E3215" s="572">
        <v>76</v>
      </c>
      <c r="F3215" s="573">
        <v>243</v>
      </c>
      <c r="G3215" s="574">
        <v>368</v>
      </c>
      <c r="H3215" s="572"/>
      <c r="I3215" s="573"/>
      <c r="J3215" s="574"/>
      <c r="K3215" s="572"/>
      <c r="L3215" s="573"/>
      <c r="M3215" s="574"/>
      <c r="N3215" s="708"/>
    </row>
    <row r="3216" spans="1:14" ht="57" x14ac:dyDescent="0.2">
      <c r="A3216" s="528" t="s">
        <v>1292</v>
      </c>
      <c r="B3216" s="568">
        <v>0.10126582278481</v>
      </c>
      <c r="C3216" s="569">
        <v>0.13868613138686101</v>
      </c>
      <c r="D3216" s="570">
        <v>0.12176414189837</v>
      </c>
      <c r="E3216" s="568">
        <v>0.103896103896104</v>
      </c>
      <c r="F3216" s="569">
        <v>0.128</v>
      </c>
      <c r="G3216" s="570">
        <v>0.124668435013263</v>
      </c>
      <c r="H3216" s="568"/>
      <c r="I3216" s="569"/>
      <c r="J3216" s="570"/>
      <c r="K3216" s="568"/>
      <c r="L3216" s="569"/>
      <c r="M3216" s="570"/>
      <c r="N3216" s="576"/>
    </row>
    <row r="3217" spans="1:14" ht="19" x14ac:dyDescent="0.2">
      <c r="A3217" s="534" t="s">
        <v>119</v>
      </c>
      <c r="B3217" s="529">
        <v>0.278481012658228</v>
      </c>
      <c r="C3217" s="530">
        <v>0.35474452554744501</v>
      </c>
      <c r="D3217" s="531">
        <v>0.33557046979865801</v>
      </c>
      <c r="E3217" s="529">
        <v>0.25974025974025999</v>
      </c>
      <c r="F3217" s="530">
        <v>0.33200000000000002</v>
      </c>
      <c r="G3217" s="531">
        <v>0.29973474801061001</v>
      </c>
      <c r="H3217" s="529"/>
      <c r="I3217" s="530"/>
      <c r="J3217" s="531"/>
      <c r="K3217" s="529"/>
      <c r="L3217" s="530"/>
      <c r="M3217" s="531"/>
      <c r="N3217" s="577"/>
    </row>
    <row r="3218" spans="1:14" ht="19" x14ac:dyDescent="0.2">
      <c r="A3218" s="534" t="s">
        <v>120</v>
      </c>
      <c r="B3218" s="529">
        <v>0</v>
      </c>
      <c r="C3218" s="530">
        <v>1.60583941605839E-2</v>
      </c>
      <c r="D3218" s="531">
        <v>1.5340364333652899E-2</v>
      </c>
      <c r="E3218" s="529">
        <v>0</v>
      </c>
      <c r="F3218" s="530">
        <v>1.2E-2</v>
      </c>
      <c r="G3218" s="531">
        <v>7.9575596816976093E-3</v>
      </c>
      <c r="H3218" s="529"/>
      <c r="I3218" s="530"/>
      <c r="J3218" s="531"/>
      <c r="K3218" s="529"/>
      <c r="L3218" s="530"/>
      <c r="M3218" s="531"/>
      <c r="N3218" s="577"/>
    </row>
    <row r="3219" spans="1:14" ht="19" x14ac:dyDescent="0.2">
      <c r="A3219" s="534" t="s">
        <v>2</v>
      </c>
      <c r="B3219" s="529">
        <v>0.164556962025316</v>
      </c>
      <c r="C3219" s="530">
        <v>7.7372262773722597E-2</v>
      </c>
      <c r="D3219" s="531">
        <v>6.5196548418024899E-2</v>
      </c>
      <c r="E3219" s="529">
        <v>0.168831168831169</v>
      </c>
      <c r="F3219" s="530">
        <v>0.1</v>
      </c>
      <c r="G3219" s="531">
        <v>8.4880636604774504E-2</v>
      </c>
      <c r="H3219" s="529"/>
      <c r="I3219" s="530"/>
      <c r="J3219" s="531"/>
      <c r="K3219" s="529"/>
      <c r="L3219" s="530"/>
      <c r="M3219" s="531"/>
      <c r="N3219" s="577"/>
    </row>
    <row r="3220" spans="1:14" ht="19" x14ac:dyDescent="0.2">
      <c r="A3220" s="534" t="s">
        <v>3</v>
      </c>
      <c r="B3220" s="529">
        <v>0.341772151898734</v>
      </c>
      <c r="C3220" s="530">
        <v>0.31386861313868603</v>
      </c>
      <c r="D3220" s="531">
        <v>0.35378715244487102</v>
      </c>
      <c r="E3220" s="529">
        <v>0.35064935064935099</v>
      </c>
      <c r="F3220" s="530">
        <v>0.312</v>
      </c>
      <c r="G3220" s="531">
        <v>0.37135278514588899</v>
      </c>
      <c r="H3220" s="529"/>
      <c r="I3220" s="530"/>
      <c r="J3220" s="531"/>
      <c r="K3220" s="529"/>
      <c r="L3220" s="530"/>
      <c r="M3220" s="531"/>
      <c r="N3220" s="577"/>
    </row>
    <row r="3221" spans="1:14" ht="19" x14ac:dyDescent="0.2">
      <c r="A3221" s="534" t="s">
        <v>4</v>
      </c>
      <c r="B3221" s="529">
        <v>0.113924050632911</v>
      </c>
      <c r="C3221" s="530">
        <v>9.92700729927007E-2</v>
      </c>
      <c r="D3221" s="531">
        <v>0.108341323106424</v>
      </c>
      <c r="E3221" s="529">
        <v>0.11688311688311701</v>
      </c>
      <c r="F3221" s="530">
        <v>0.11600000000000001</v>
      </c>
      <c r="G3221" s="531">
        <v>0.111405835543767</v>
      </c>
      <c r="H3221" s="529"/>
      <c r="I3221" s="530"/>
      <c r="J3221" s="531"/>
      <c r="K3221" s="529"/>
      <c r="L3221" s="530"/>
      <c r="M3221" s="531"/>
      <c r="N3221" s="577"/>
    </row>
    <row r="3222" spans="1:14" ht="19" x14ac:dyDescent="0.2">
      <c r="A3222" s="707" t="s">
        <v>237</v>
      </c>
      <c r="B3222" s="572">
        <v>79</v>
      </c>
      <c r="C3222" s="573">
        <v>685</v>
      </c>
      <c r="D3222" s="574">
        <v>1043</v>
      </c>
      <c r="E3222" s="572">
        <v>77</v>
      </c>
      <c r="F3222" s="573">
        <v>250</v>
      </c>
      <c r="G3222" s="574">
        <v>377</v>
      </c>
      <c r="H3222" s="572"/>
      <c r="I3222" s="573"/>
      <c r="J3222" s="574"/>
      <c r="K3222" s="572"/>
      <c r="L3222" s="573"/>
      <c r="M3222" s="574"/>
      <c r="N3222" s="713"/>
    </row>
    <row r="3223" spans="1:14" ht="57" x14ac:dyDescent="0.2">
      <c r="A3223" s="528" t="s">
        <v>1293</v>
      </c>
      <c r="B3223" s="568">
        <v>0.20253164556962</v>
      </c>
      <c r="C3223" s="569">
        <v>0.159824046920821</v>
      </c>
      <c r="D3223" s="570">
        <v>0.17228103946102</v>
      </c>
      <c r="E3223" s="568">
        <v>0.207792207792208</v>
      </c>
      <c r="F3223" s="569">
        <v>0.16</v>
      </c>
      <c r="G3223" s="570">
        <v>0.18302387267904499</v>
      </c>
      <c r="H3223" s="568"/>
      <c r="I3223" s="569"/>
      <c r="J3223" s="570"/>
      <c r="K3223" s="568"/>
      <c r="L3223" s="569"/>
      <c r="M3223" s="570"/>
      <c r="N3223" s="613"/>
    </row>
    <row r="3224" spans="1:14" ht="19" x14ac:dyDescent="0.2">
      <c r="A3224" s="534" t="s">
        <v>5</v>
      </c>
      <c r="B3224" s="529">
        <v>2.53164556962025E-2</v>
      </c>
      <c r="C3224" s="530">
        <v>1.46627565982405E-2</v>
      </c>
      <c r="D3224" s="531">
        <v>1.34744947064485E-2</v>
      </c>
      <c r="E3224" s="529">
        <v>2.5974025974026E-2</v>
      </c>
      <c r="F3224" s="530">
        <v>1.6E-2</v>
      </c>
      <c r="G3224" s="531">
        <v>1.5915119363395201E-2</v>
      </c>
      <c r="H3224" s="529"/>
      <c r="I3224" s="530"/>
      <c r="J3224" s="531"/>
      <c r="K3224" s="529"/>
      <c r="L3224" s="530"/>
      <c r="M3224" s="531"/>
      <c r="N3224" s="577"/>
    </row>
    <row r="3225" spans="1:14" ht="19" x14ac:dyDescent="0.2">
      <c r="A3225" s="534" t="s">
        <v>6</v>
      </c>
      <c r="B3225" s="529">
        <v>1.26582278481013E-2</v>
      </c>
      <c r="C3225" s="530">
        <v>7.3313782991202402E-3</v>
      </c>
      <c r="D3225" s="531">
        <v>7.6997112608277202E-3</v>
      </c>
      <c r="E3225" s="529">
        <v>1.2987012987013E-2</v>
      </c>
      <c r="F3225" s="530">
        <v>1.6E-2</v>
      </c>
      <c r="G3225" s="531">
        <v>1.5915119363395201E-2</v>
      </c>
      <c r="H3225" s="529"/>
      <c r="I3225" s="530"/>
      <c r="J3225" s="531"/>
      <c r="K3225" s="529"/>
      <c r="L3225" s="530"/>
      <c r="M3225" s="531"/>
      <c r="N3225" s="577"/>
    </row>
    <row r="3226" spans="1:14" ht="19" x14ac:dyDescent="0.2">
      <c r="A3226" s="534" t="s">
        <v>7</v>
      </c>
      <c r="B3226" s="529">
        <v>2.53164556962025E-2</v>
      </c>
      <c r="C3226" s="530">
        <v>2.9325513196480898E-2</v>
      </c>
      <c r="D3226" s="531">
        <v>2.2136669874879701E-2</v>
      </c>
      <c r="E3226" s="529">
        <v>2.5974025974026E-2</v>
      </c>
      <c r="F3226" s="530">
        <v>3.2000000000000001E-2</v>
      </c>
      <c r="G3226" s="531">
        <v>2.6525198938991999E-2</v>
      </c>
      <c r="H3226" s="529"/>
      <c r="I3226" s="530"/>
      <c r="J3226" s="531"/>
      <c r="K3226" s="529"/>
      <c r="L3226" s="530"/>
      <c r="M3226" s="531"/>
      <c r="N3226" s="577"/>
    </row>
    <row r="3227" spans="1:14" ht="19" x14ac:dyDescent="0.2">
      <c r="A3227" s="534" t="s">
        <v>8</v>
      </c>
      <c r="B3227" s="529">
        <v>8.8607594936708806E-2</v>
      </c>
      <c r="C3227" s="530">
        <v>0.118768328445748</v>
      </c>
      <c r="D3227" s="531">
        <v>0.10490856592877799</v>
      </c>
      <c r="E3227" s="529">
        <v>9.0909090909090898E-2</v>
      </c>
      <c r="F3227" s="530">
        <v>0.108</v>
      </c>
      <c r="G3227" s="531">
        <v>9.0185676392572897E-2</v>
      </c>
      <c r="H3227" s="529"/>
      <c r="I3227" s="530"/>
      <c r="J3227" s="531"/>
      <c r="K3227" s="529"/>
      <c r="L3227" s="530"/>
      <c r="M3227" s="531"/>
      <c r="N3227" s="577"/>
    </row>
    <row r="3228" spans="1:14" ht="19" x14ac:dyDescent="0.2">
      <c r="A3228" s="534" t="s">
        <v>9</v>
      </c>
      <c r="B3228" s="529">
        <v>0.443037974683544</v>
      </c>
      <c r="C3228" s="530">
        <v>0.47214076246334302</v>
      </c>
      <c r="D3228" s="531">
        <v>0.493743984600578</v>
      </c>
      <c r="E3228" s="529">
        <v>0.42857142857142899</v>
      </c>
      <c r="F3228" s="530">
        <v>0.42799999999999999</v>
      </c>
      <c r="G3228" s="531">
        <v>0.43236074270557001</v>
      </c>
      <c r="H3228" s="529"/>
      <c r="I3228" s="530"/>
      <c r="J3228" s="531"/>
      <c r="K3228" s="529"/>
      <c r="L3228" s="530"/>
      <c r="M3228" s="531"/>
      <c r="N3228" s="577"/>
    </row>
    <row r="3229" spans="1:14" ht="19" x14ac:dyDescent="0.2">
      <c r="A3229" s="534" t="s">
        <v>10</v>
      </c>
      <c r="B3229" s="529">
        <v>0.20253164556962</v>
      </c>
      <c r="C3229" s="530">
        <v>0.19794721407624599</v>
      </c>
      <c r="D3229" s="531">
        <v>0.18575553416746901</v>
      </c>
      <c r="E3229" s="529">
        <v>0.207792207792208</v>
      </c>
      <c r="F3229" s="530">
        <v>0.24</v>
      </c>
      <c r="G3229" s="531">
        <v>0.23607427055702901</v>
      </c>
      <c r="H3229" s="529"/>
      <c r="I3229" s="530"/>
      <c r="J3229" s="531"/>
      <c r="K3229" s="529"/>
      <c r="L3229" s="530"/>
      <c r="M3229" s="531"/>
      <c r="N3229" s="636"/>
    </row>
    <row r="3230" spans="1:14" ht="19" x14ac:dyDescent="0.2">
      <c r="A3230" s="707" t="s">
        <v>237</v>
      </c>
      <c r="B3230" s="572">
        <v>79</v>
      </c>
      <c r="C3230" s="573">
        <v>682</v>
      </c>
      <c r="D3230" s="574">
        <v>1039</v>
      </c>
      <c r="E3230" s="572">
        <v>77</v>
      </c>
      <c r="F3230" s="573">
        <v>250</v>
      </c>
      <c r="G3230" s="574">
        <v>377</v>
      </c>
      <c r="H3230" s="572"/>
      <c r="I3230" s="573"/>
      <c r="J3230" s="574"/>
      <c r="K3230" s="572"/>
      <c r="L3230" s="573"/>
      <c r="M3230" s="574"/>
      <c r="N3230" s="713"/>
    </row>
    <row r="3231" spans="1:14" ht="38" x14ac:dyDescent="0.2">
      <c r="A3231" s="592" t="s">
        <v>1294</v>
      </c>
      <c r="B3231" s="529">
        <v>3.125E-2</v>
      </c>
      <c r="C3231" s="530">
        <v>4.1763341067285402E-2</v>
      </c>
      <c r="D3231" s="531">
        <v>3.4168564920273301E-2</v>
      </c>
      <c r="E3231" s="529">
        <v>3.2258064516128997E-2</v>
      </c>
      <c r="F3231" s="530">
        <v>5.1948051948051903E-2</v>
      </c>
      <c r="G3231" s="531">
        <v>3.5639412997903602E-2</v>
      </c>
      <c r="H3231" s="529"/>
      <c r="I3231" s="530"/>
      <c r="J3231" s="531"/>
      <c r="K3231" s="529"/>
      <c r="L3231" s="530"/>
      <c r="M3231" s="531"/>
      <c r="N3231" s="577"/>
    </row>
    <row r="3232" spans="1:14" ht="19" x14ac:dyDescent="0.2">
      <c r="A3232" s="534" t="s">
        <v>209</v>
      </c>
      <c r="B3232" s="529">
        <v>0</v>
      </c>
      <c r="C3232" s="530">
        <v>1.16009280742459E-3</v>
      </c>
      <c r="D3232" s="531">
        <v>1.5186028853454801E-3</v>
      </c>
      <c r="E3232" s="529">
        <v>0</v>
      </c>
      <c r="F3232" s="530">
        <v>0</v>
      </c>
      <c r="G3232" s="531">
        <v>0</v>
      </c>
      <c r="H3232" s="529"/>
      <c r="I3232" s="530"/>
      <c r="J3232" s="531"/>
      <c r="K3232" s="529"/>
      <c r="L3232" s="530"/>
      <c r="M3232" s="531"/>
      <c r="N3232" s="577"/>
    </row>
    <row r="3233" spans="1:14" ht="19" x14ac:dyDescent="0.2">
      <c r="A3233" s="534" t="s">
        <v>540</v>
      </c>
      <c r="B3233" s="529">
        <v>2.0833333333333301E-2</v>
      </c>
      <c r="C3233" s="530">
        <v>1.97215777262181E-2</v>
      </c>
      <c r="D3233" s="531">
        <v>1.36674259681093E-2</v>
      </c>
      <c r="E3233" s="529">
        <v>2.1505376344085999E-2</v>
      </c>
      <c r="F3233" s="530">
        <v>3.5714285714285698E-2</v>
      </c>
      <c r="G3233" s="531">
        <v>2.51572327044025E-2</v>
      </c>
      <c r="H3233" s="529"/>
      <c r="I3233" s="530"/>
      <c r="J3233" s="531"/>
      <c r="K3233" s="529"/>
      <c r="L3233" s="530"/>
      <c r="M3233" s="531"/>
      <c r="N3233" s="577"/>
    </row>
    <row r="3234" spans="1:14" ht="19" x14ac:dyDescent="0.2">
      <c r="A3234" s="534" t="s">
        <v>541</v>
      </c>
      <c r="B3234" s="529">
        <v>0.92708333333333304</v>
      </c>
      <c r="C3234" s="530">
        <v>0.92343387470997695</v>
      </c>
      <c r="D3234" s="531">
        <v>0.93849658314350803</v>
      </c>
      <c r="E3234" s="529">
        <v>0.92473118279569899</v>
      </c>
      <c r="F3234" s="530">
        <v>0.89935064935064901</v>
      </c>
      <c r="G3234" s="531">
        <v>0.92452830188679203</v>
      </c>
      <c r="H3234" s="529"/>
      <c r="I3234" s="530"/>
      <c r="J3234" s="531"/>
      <c r="K3234" s="529"/>
      <c r="L3234" s="530"/>
      <c r="M3234" s="531"/>
      <c r="N3234" s="577"/>
    </row>
    <row r="3235" spans="1:14" ht="19" x14ac:dyDescent="0.2">
      <c r="A3235" s="534" t="s">
        <v>542</v>
      </c>
      <c r="B3235" s="529">
        <v>0</v>
      </c>
      <c r="C3235" s="530">
        <v>6.96055684454756E-3</v>
      </c>
      <c r="D3235" s="531">
        <v>7.5930144267274098E-3</v>
      </c>
      <c r="E3235" s="529">
        <v>0</v>
      </c>
      <c r="F3235" s="530">
        <v>6.4935064935064896E-3</v>
      </c>
      <c r="G3235" s="531">
        <v>1.0482180293501E-2</v>
      </c>
      <c r="H3235" s="529"/>
      <c r="I3235" s="530"/>
      <c r="J3235" s="531"/>
      <c r="K3235" s="529"/>
      <c r="L3235" s="530"/>
      <c r="M3235" s="531"/>
      <c r="N3235" s="577"/>
    </row>
    <row r="3236" spans="1:14" ht="19" x14ac:dyDescent="0.2">
      <c r="A3236" s="534" t="s">
        <v>543</v>
      </c>
      <c r="B3236" s="529">
        <v>0</v>
      </c>
      <c r="C3236" s="530">
        <v>0</v>
      </c>
      <c r="D3236" s="531">
        <v>0</v>
      </c>
      <c r="E3236" s="529">
        <v>0</v>
      </c>
      <c r="F3236" s="530">
        <v>0</v>
      </c>
      <c r="G3236" s="531">
        <v>0</v>
      </c>
      <c r="H3236" s="529"/>
      <c r="I3236" s="530"/>
      <c r="J3236" s="531"/>
      <c r="K3236" s="529"/>
      <c r="L3236" s="530"/>
      <c r="M3236" s="531"/>
      <c r="N3236" s="577"/>
    </row>
    <row r="3237" spans="1:14" ht="19" x14ac:dyDescent="0.2">
      <c r="A3237" s="534" t="s">
        <v>544</v>
      </c>
      <c r="B3237" s="529">
        <v>0</v>
      </c>
      <c r="C3237" s="530">
        <v>0</v>
      </c>
      <c r="D3237" s="531">
        <v>0</v>
      </c>
      <c r="E3237" s="529">
        <v>0</v>
      </c>
      <c r="F3237" s="530">
        <v>0</v>
      </c>
      <c r="G3237" s="531">
        <v>0</v>
      </c>
      <c r="H3237" s="529"/>
      <c r="I3237" s="530"/>
      <c r="J3237" s="531"/>
      <c r="K3237" s="529"/>
      <c r="L3237" s="530"/>
      <c r="M3237" s="531"/>
      <c r="N3237" s="577"/>
    </row>
    <row r="3238" spans="1:14" ht="19" x14ac:dyDescent="0.2">
      <c r="A3238" s="534" t="s">
        <v>545</v>
      </c>
      <c r="B3238" s="529">
        <v>0</v>
      </c>
      <c r="C3238" s="530">
        <v>0</v>
      </c>
      <c r="D3238" s="531">
        <v>0</v>
      </c>
      <c r="E3238" s="529">
        <v>0</v>
      </c>
      <c r="F3238" s="530">
        <v>0</v>
      </c>
      <c r="G3238" s="531">
        <v>0</v>
      </c>
      <c r="H3238" s="529"/>
      <c r="I3238" s="530"/>
      <c r="J3238" s="531"/>
      <c r="K3238" s="529"/>
      <c r="L3238" s="530"/>
      <c r="M3238" s="531"/>
      <c r="N3238" s="577"/>
    </row>
    <row r="3239" spans="1:14" ht="19" x14ac:dyDescent="0.2">
      <c r="A3239" s="534" t="s">
        <v>534</v>
      </c>
      <c r="B3239" s="529">
        <v>2.0833333333333301E-2</v>
      </c>
      <c r="C3239" s="530">
        <v>6.96055684454756E-3</v>
      </c>
      <c r="D3239" s="531">
        <v>4.5558086560364497E-3</v>
      </c>
      <c r="E3239" s="529">
        <v>2.1505376344085999E-2</v>
      </c>
      <c r="F3239" s="530">
        <v>6.4935064935064896E-3</v>
      </c>
      <c r="G3239" s="531">
        <v>4.1928721174004204E-3</v>
      </c>
      <c r="H3239" s="529"/>
      <c r="I3239" s="530"/>
      <c r="J3239" s="531"/>
      <c r="K3239" s="529"/>
      <c r="L3239" s="530"/>
      <c r="M3239" s="531"/>
      <c r="N3239" s="577"/>
    </row>
    <row r="3240" spans="1:14" ht="19" x14ac:dyDescent="0.2">
      <c r="A3240" s="534" t="s">
        <v>91</v>
      </c>
      <c r="B3240" s="529">
        <v>0</v>
      </c>
      <c r="C3240" s="530">
        <v>0</v>
      </c>
      <c r="D3240" s="531">
        <v>0</v>
      </c>
      <c r="E3240" s="529">
        <v>0</v>
      </c>
      <c r="F3240" s="530">
        <v>0</v>
      </c>
      <c r="G3240" s="531">
        <v>0</v>
      </c>
      <c r="H3240" s="529"/>
      <c r="I3240" s="530"/>
      <c r="J3240" s="531"/>
      <c r="K3240" s="529"/>
      <c r="L3240" s="530"/>
      <c r="M3240" s="531"/>
      <c r="N3240" s="577"/>
    </row>
    <row r="3241" spans="1:14" ht="19" x14ac:dyDescent="0.2">
      <c r="A3241" s="596" t="s">
        <v>237</v>
      </c>
      <c r="B3241" s="572">
        <v>96</v>
      </c>
      <c r="C3241" s="573">
        <v>862</v>
      </c>
      <c r="D3241" s="574">
        <v>1317</v>
      </c>
      <c r="E3241" s="572">
        <v>93</v>
      </c>
      <c r="F3241" s="573">
        <v>308</v>
      </c>
      <c r="G3241" s="574">
        <v>477</v>
      </c>
      <c r="H3241" s="572"/>
      <c r="I3241" s="573"/>
      <c r="J3241" s="574"/>
      <c r="K3241" s="572"/>
      <c r="L3241" s="573"/>
      <c r="M3241" s="574"/>
      <c r="N3241" s="597"/>
    </row>
    <row r="3242" spans="1:14" ht="38" x14ac:dyDescent="0.2">
      <c r="A3242" s="528" t="s">
        <v>1295</v>
      </c>
      <c r="B3242" s="568">
        <v>3.2608695652173898E-2</v>
      </c>
      <c r="C3242" s="569">
        <v>7.1684587813620098E-3</v>
      </c>
      <c r="D3242" s="570">
        <v>7.0699135899450101E-3</v>
      </c>
      <c r="E3242" s="568">
        <v>3.3707865168539297E-2</v>
      </c>
      <c r="F3242" s="569">
        <v>1.0135135135135099E-2</v>
      </c>
      <c r="G3242" s="570">
        <v>8.7527352297592995E-3</v>
      </c>
      <c r="H3242" s="568"/>
      <c r="I3242" s="569"/>
      <c r="J3242" s="570"/>
      <c r="K3242" s="568"/>
      <c r="L3242" s="569"/>
      <c r="M3242" s="570"/>
      <c r="N3242" s="613"/>
    </row>
    <row r="3243" spans="1:14" ht="19" x14ac:dyDescent="0.2">
      <c r="A3243" s="534" t="s">
        <v>209</v>
      </c>
      <c r="B3243" s="529">
        <v>0</v>
      </c>
      <c r="C3243" s="530">
        <v>0</v>
      </c>
      <c r="D3243" s="531">
        <v>0</v>
      </c>
      <c r="E3243" s="529">
        <v>0</v>
      </c>
      <c r="F3243" s="530">
        <v>0</v>
      </c>
      <c r="G3243" s="531">
        <v>0</v>
      </c>
      <c r="H3243" s="529"/>
      <c r="I3243" s="530"/>
      <c r="J3243" s="531"/>
      <c r="K3243" s="529"/>
      <c r="L3243" s="530"/>
      <c r="M3243" s="531"/>
      <c r="N3243" s="577"/>
    </row>
    <row r="3244" spans="1:14" ht="19" x14ac:dyDescent="0.2">
      <c r="A3244" s="534" t="s">
        <v>540</v>
      </c>
      <c r="B3244" s="529">
        <v>0</v>
      </c>
      <c r="C3244" s="530">
        <v>1.194743130227E-3</v>
      </c>
      <c r="D3244" s="531">
        <v>7.8554595443833502E-4</v>
      </c>
      <c r="E3244" s="529">
        <v>0</v>
      </c>
      <c r="F3244" s="530">
        <v>3.3783783783783799E-3</v>
      </c>
      <c r="G3244" s="531">
        <v>2.1881838074398201E-3</v>
      </c>
      <c r="H3244" s="529"/>
      <c r="I3244" s="530"/>
      <c r="J3244" s="531"/>
      <c r="K3244" s="529"/>
      <c r="L3244" s="530"/>
      <c r="M3244" s="531"/>
      <c r="N3244" s="577"/>
    </row>
    <row r="3245" spans="1:14" ht="19" x14ac:dyDescent="0.2">
      <c r="A3245" s="534" t="s">
        <v>541</v>
      </c>
      <c r="B3245" s="529">
        <v>0.34782608695652201</v>
      </c>
      <c r="C3245" s="530">
        <v>0.29390681003584201</v>
      </c>
      <c r="D3245" s="531">
        <v>0.28043990573448502</v>
      </c>
      <c r="E3245" s="529">
        <v>0.35955056179775302</v>
      </c>
      <c r="F3245" s="530">
        <v>0.38513513513513498</v>
      </c>
      <c r="G3245" s="531">
        <v>0.35010940919037198</v>
      </c>
      <c r="H3245" s="529"/>
      <c r="I3245" s="530"/>
      <c r="J3245" s="531"/>
      <c r="K3245" s="529"/>
      <c r="L3245" s="530"/>
      <c r="M3245" s="531"/>
      <c r="N3245" s="577"/>
    </row>
    <row r="3246" spans="1:14" ht="19" x14ac:dyDescent="0.2">
      <c r="A3246" s="534" t="s">
        <v>542</v>
      </c>
      <c r="B3246" s="529">
        <v>0.30434782608695699</v>
      </c>
      <c r="C3246" s="530">
        <v>0.36081242532855401</v>
      </c>
      <c r="D3246" s="531">
        <v>0.35820895522388102</v>
      </c>
      <c r="E3246" s="529">
        <v>0.30337078651685401</v>
      </c>
      <c r="F3246" s="530">
        <v>0.32770270270270302</v>
      </c>
      <c r="G3246" s="531">
        <v>0.33916849015317302</v>
      </c>
      <c r="H3246" s="529"/>
      <c r="I3246" s="530"/>
      <c r="J3246" s="531"/>
      <c r="K3246" s="529"/>
      <c r="L3246" s="530"/>
      <c r="M3246" s="531"/>
      <c r="N3246" s="577"/>
    </row>
    <row r="3247" spans="1:14" ht="19" x14ac:dyDescent="0.2">
      <c r="A3247" s="534" t="s">
        <v>543</v>
      </c>
      <c r="B3247" s="529">
        <v>7.6086956521739094E-2</v>
      </c>
      <c r="C3247" s="530">
        <v>6.0931899641577102E-2</v>
      </c>
      <c r="D3247" s="531">
        <v>5.2631578947368397E-2</v>
      </c>
      <c r="E3247" s="529">
        <v>7.8651685393258397E-2</v>
      </c>
      <c r="F3247" s="530">
        <v>7.4324324324324301E-2</v>
      </c>
      <c r="G3247" s="531">
        <v>6.3457330415754895E-2</v>
      </c>
      <c r="H3247" s="529"/>
      <c r="I3247" s="530"/>
      <c r="J3247" s="531"/>
      <c r="K3247" s="529"/>
      <c r="L3247" s="530"/>
      <c r="M3247" s="531"/>
      <c r="N3247" s="577"/>
    </row>
    <row r="3248" spans="1:14" ht="19" x14ac:dyDescent="0.2">
      <c r="A3248" s="534" t="s">
        <v>544</v>
      </c>
      <c r="B3248" s="529">
        <v>9.7826086956521702E-2</v>
      </c>
      <c r="C3248" s="530">
        <v>7.2879330943847104E-2</v>
      </c>
      <c r="D3248" s="531">
        <v>6.1272584446190097E-2</v>
      </c>
      <c r="E3248" s="529">
        <v>0.101123595505618</v>
      </c>
      <c r="F3248" s="530">
        <v>4.72972972972973E-2</v>
      </c>
      <c r="G3248" s="531">
        <v>3.93873085339169E-2</v>
      </c>
      <c r="H3248" s="529"/>
      <c r="I3248" s="530"/>
      <c r="J3248" s="531"/>
      <c r="K3248" s="529"/>
      <c r="L3248" s="530"/>
      <c r="M3248" s="531"/>
      <c r="N3248" s="577"/>
    </row>
    <row r="3249" spans="1:14" ht="19" x14ac:dyDescent="0.2">
      <c r="A3249" s="534" t="s">
        <v>545</v>
      </c>
      <c r="B3249" s="529">
        <v>0.141304347826087</v>
      </c>
      <c r="C3249" s="530">
        <v>0.18399044205495799</v>
      </c>
      <c r="D3249" s="531">
        <v>0.22388059701492499</v>
      </c>
      <c r="E3249" s="529">
        <v>0.123595505617978</v>
      </c>
      <c r="F3249" s="530">
        <v>0.14527027027027001</v>
      </c>
      <c r="G3249" s="531">
        <v>0.190371991247265</v>
      </c>
      <c r="H3249" s="529"/>
      <c r="I3249" s="530"/>
      <c r="J3249" s="531"/>
      <c r="K3249" s="529"/>
      <c r="L3249" s="530"/>
      <c r="M3249" s="531"/>
      <c r="N3249" s="577"/>
    </row>
    <row r="3250" spans="1:14" ht="19" x14ac:dyDescent="0.2">
      <c r="A3250" s="534" t="s">
        <v>534</v>
      </c>
      <c r="B3250" s="529">
        <v>0</v>
      </c>
      <c r="C3250" s="530">
        <v>1.9115890083632001E-2</v>
      </c>
      <c r="D3250" s="531">
        <v>1.5710919088766699E-2</v>
      </c>
      <c r="E3250" s="529">
        <v>0</v>
      </c>
      <c r="F3250" s="530">
        <v>6.7567567567567597E-3</v>
      </c>
      <c r="G3250" s="531">
        <v>6.5645514223194703E-3</v>
      </c>
      <c r="H3250" s="529"/>
      <c r="I3250" s="530"/>
      <c r="J3250" s="531"/>
      <c r="K3250" s="529"/>
      <c r="L3250" s="530"/>
      <c r="M3250" s="531"/>
      <c r="N3250" s="577"/>
    </row>
    <row r="3251" spans="1:14" ht="19" x14ac:dyDescent="0.2">
      <c r="A3251" s="534" t="s">
        <v>91</v>
      </c>
      <c r="B3251" s="529">
        <v>0</v>
      </c>
      <c r="C3251" s="530">
        <v>0</v>
      </c>
      <c r="D3251" s="531">
        <v>0</v>
      </c>
      <c r="E3251" s="529">
        <v>0</v>
      </c>
      <c r="F3251" s="530">
        <v>0</v>
      </c>
      <c r="G3251" s="531">
        <v>0</v>
      </c>
      <c r="H3251" s="529"/>
      <c r="I3251" s="530"/>
      <c r="J3251" s="531"/>
      <c r="K3251" s="529"/>
      <c r="L3251" s="530"/>
      <c r="M3251" s="531"/>
      <c r="N3251" s="636"/>
    </row>
    <row r="3252" spans="1:14" ht="19" x14ac:dyDescent="0.2">
      <c r="A3252" s="596" t="s">
        <v>237</v>
      </c>
      <c r="B3252" s="572">
        <v>92</v>
      </c>
      <c r="C3252" s="573">
        <v>837</v>
      </c>
      <c r="D3252" s="574">
        <v>1273</v>
      </c>
      <c r="E3252" s="572">
        <v>89</v>
      </c>
      <c r="F3252" s="573">
        <v>296</v>
      </c>
      <c r="G3252" s="574">
        <v>457</v>
      </c>
      <c r="H3252" s="572"/>
      <c r="I3252" s="573"/>
      <c r="J3252" s="574"/>
      <c r="K3252" s="572"/>
      <c r="L3252" s="573"/>
      <c r="M3252" s="574"/>
      <c r="N3252" s="597"/>
    </row>
    <row r="3253" spans="1:14" ht="57" x14ac:dyDescent="0.2">
      <c r="A3253" s="528" t="s">
        <v>1296</v>
      </c>
      <c r="B3253" s="568">
        <v>0.392405063291139</v>
      </c>
      <c r="C3253" s="569">
        <v>0.33478893740902499</v>
      </c>
      <c r="D3253" s="570">
        <v>0.35422602089268801</v>
      </c>
      <c r="E3253" s="568">
        <v>0.40259740259740301</v>
      </c>
      <c r="F3253" s="569">
        <v>0.29880478087649398</v>
      </c>
      <c r="G3253" s="570">
        <v>0.325459317585302</v>
      </c>
      <c r="H3253" s="568"/>
      <c r="I3253" s="569"/>
      <c r="J3253" s="570"/>
      <c r="K3253" s="568"/>
      <c r="L3253" s="569"/>
      <c r="M3253" s="570"/>
      <c r="N3253" s="599"/>
    </row>
    <row r="3254" spans="1:14" ht="19" x14ac:dyDescent="0.2">
      <c r="A3254" s="534" t="s">
        <v>80</v>
      </c>
      <c r="B3254" s="529">
        <v>0.417721518987342</v>
      </c>
      <c r="C3254" s="530">
        <v>0.47598253275109198</v>
      </c>
      <c r="D3254" s="531">
        <v>0.47198480531813902</v>
      </c>
      <c r="E3254" s="529">
        <v>0.42857142857142899</v>
      </c>
      <c r="F3254" s="530">
        <v>0.52988047808764904</v>
      </c>
      <c r="G3254" s="531">
        <v>0.50656167979002598</v>
      </c>
      <c r="H3254" s="529"/>
      <c r="I3254" s="530"/>
      <c r="J3254" s="531"/>
      <c r="K3254" s="529"/>
      <c r="L3254" s="530"/>
      <c r="M3254" s="531"/>
      <c r="N3254" s="600"/>
    </row>
    <row r="3255" spans="1:14" ht="19" x14ac:dyDescent="0.2">
      <c r="A3255" s="534" t="s">
        <v>81</v>
      </c>
      <c r="B3255" s="529">
        <v>0.164556962025316</v>
      </c>
      <c r="C3255" s="530">
        <v>0.14556040756914099</v>
      </c>
      <c r="D3255" s="531">
        <v>0.13485280151946799</v>
      </c>
      <c r="E3255" s="529">
        <v>0.14285714285714299</v>
      </c>
      <c r="F3255" s="530">
        <v>0.131474103585657</v>
      </c>
      <c r="G3255" s="531">
        <v>0.133858267716535</v>
      </c>
      <c r="H3255" s="529"/>
      <c r="I3255" s="530"/>
      <c r="J3255" s="531"/>
      <c r="K3255" s="529"/>
      <c r="L3255" s="530"/>
      <c r="M3255" s="531"/>
      <c r="N3255" s="600"/>
    </row>
    <row r="3256" spans="1:14" ht="19" x14ac:dyDescent="0.2">
      <c r="A3256" s="534" t="s">
        <v>82</v>
      </c>
      <c r="B3256" s="529">
        <v>2.53164556962025E-2</v>
      </c>
      <c r="C3256" s="530">
        <v>4.3668122270742397E-2</v>
      </c>
      <c r="D3256" s="531">
        <v>3.8936372269705602E-2</v>
      </c>
      <c r="E3256" s="529">
        <v>2.5974025974026E-2</v>
      </c>
      <c r="F3256" s="530">
        <v>3.9840637450199202E-2</v>
      </c>
      <c r="G3256" s="531">
        <v>3.4120734908136503E-2</v>
      </c>
      <c r="H3256" s="529"/>
      <c r="I3256" s="530"/>
      <c r="J3256" s="531"/>
      <c r="K3256" s="529"/>
      <c r="L3256" s="530"/>
      <c r="M3256" s="531"/>
      <c r="N3256" s="601"/>
    </row>
    <row r="3257" spans="1:14" ht="19" x14ac:dyDescent="0.2">
      <c r="A3257" s="602" t="s">
        <v>237</v>
      </c>
      <c r="B3257" s="603">
        <v>79</v>
      </c>
      <c r="C3257" s="604">
        <v>687</v>
      </c>
      <c r="D3257" s="605">
        <v>1053</v>
      </c>
      <c r="E3257" s="603">
        <v>77</v>
      </c>
      <c r="F3257" s="604">
        <v>251</v>
      </c>
      <c r="G3257" s="605">
        <v>381</v>
      </c>
      <c r="H3257" s="603"/>
      <c r="I3257" s="604"/>
      <c r="J3257" s="605"/>
      <c r="K3257" s="603"/>
      <c r="L3257" s="604"/>
      <c r="M3257" s="605"/>
      <c r="N3257" s="586"/>
    </row>
    <row r="3258" spans="1:14" ht="19" x14ac:dyDescent="0.2">
      <c r="A3258" s="534" t="s">
        <v>177</v>
      </c>
      <c r="B3258" s="583">
        <v>3.17721518987342</v>
      </c>
      <c r="C3258" s="584">
        <v>3.1018922852983999</v>
      </c>
      <c r="D3258" s="585">
        <v>3.1415004748338098</v>
      </c>
      <c r="E3258" s="583">
        <v>3.2077922077922101</v>
      </c>
      <c r="F3258" s="584">
        <v>3.0876494023904399</v>
      </c>
      <c r="G3258" s="585">
        <v>3.1233595800524898</v>
      </c>
      <c r="H3258" s="583"/>
      <c r="I3258" s="584"/>
      <c r="J3258" s="585"/>
      <c r="K3258" s="583"/>
      <c r="L3258" s="584"/>
      <c r="M3258" s="585"/>
      <c r="N3258" s="586"/>
    </row>
    <row r="3259" spans="1:14" ht="19" x14ac:dyDescent="0.2">
      <c r="A3259" s="534" t="s">
        <v>157</v>
      </c>
      <c r="B3259" s="583">
        <v>0.79678027841683097</v>
      </c>
      <c r="C3259" s="584">
        <v>0.80347962290005503</v>
      </c>
      <c r="D3259" s="585">
        <v>0.79081972996028005</v>
      </c>
      <c r="E3259" s="583">
        <v>0.783676597127827</v>
      </c>
      <c r="F3259" s="584">
        <v>0.76438658582528896</v>
      </c>
      <c r="G3259" s="585">
        <v>0.762961852770491</v>
      </c>
      <c r="H3259" s="583"/>
      <c r="I3259" s="584"/>
      <c r="J3259" s="585"/>
      <c r="K3259" s="583"/>
      <c r="L3259" s="584"/>
      <c r="M3259" s="585"/>
      <c r="N3259" s="586"/>
    </row>
    <row r="3260" spans="1:14" ht="19" x14ac:dyDescent="0.2">
      <c r="A3260" s="534" t="s">
        <v>238</v>
      </c>
      <c r="B3260" s="587" t="s">
        <v>226</v>
      </c>
      <c r="C3260" s="584" t="s">
        <v>118</v>
      </c>
      <c r="D3260" s="585" t="s">
        <v>118</v>
      </c>
      <c r="E3260" s="587" t="s">
        <v>226</v>
      </c>
      <c r="F3260" s="584" t="s">
        <v>118</v>
      </c>
      <c r="G3260" s="585" t="s">
        <v>118</v>
      </c>
      <c r="H3260" s="587"/>
      <c r="I3260" s="584"/>
      <c r="J3260" s="585"/>
      <c r="K3260" s="587"/>
      <c r="L3260" s="584"/>
      <c r="M3260" s="585"/>
      <c r="N3260" s="586"/>
    </row>
    <row r="3261" spans="1:14" ht="19" x14ac:dyDescent="0.2">
      <c r="A3261" s="562" t="s">
        <v>156</v>
      </c>
      <c r="B3261" s="588" t="s">
        <v>226</v>
      </c>
      <c r="C3261" s="589">
        <v>9.3745880328802739E-2</v>
      </c>
      <c r="D3261" s="590">
        <v>4.5161638849607395E-2</v>
      </c>
      <c r="E3261" s="588" t="s">
        <v>226</v>
      </c>
      <c r="F3261" s="589">
        <v>0.15717544973928993</v>
      </c>
      <c r="G3261" s="590">
        <v>0.11066428476486191</v>
      </c>
      <c r="H3261" s="588"/>
      <c r="I3261" s="589"/>
      <c r="J3261" s="590"/>
      <c r="K3261" s="588"/>
      <c r="L3261" s="589"/>
      <c r="M3261" s="590"/>
      <c r="N3261" s="591"/>
    </row>
    <row r="3262" spans="1:14" ht="57" x14ac:dyDescent="0.2">
      <c r="A3262" s="528" t="s">
        <v>1297</v>
      </c>
      <c r="B3262" s="568">
        <v>0.126436781609195</v>
      </c>
      <c r="C3262" s="569">
        <v>0.26953125</v>
      </c>
      <c r="D3262" s="570">
        <v>0.27108433734939802</v>
      </c>
      <c r="E3262" s="568">
        <v>0.129411764705882</v>
      </c>
      <c r="F3262" s="569">
        <v>0.19642857142857101</v>
      </c>
      <c r="G3262" s="570">
        <v>0.22897196261682201</v>
      </c>
      <c r="H3262" s="568"/>
      <c r="I3262" s="569"/>
      <c r="J3262" s="570"/>
      <c r="K3262" s="568"/>
      <c r="L3262" s="569"/>
      <c r="M3262" s="570"/>
      <c r="N3262" s="576"/>
    </row>
    <row r="3263" spans="1:14" ht="19" x14ac:dyDescent="0.2">
      <c r="A3263" s="534" t="s">
        <v>11</v>
      </c>
      <c r="B3263" s="529">
        <v>0.31034482758620702</v>
      </c>
      <c r="C3263" s="530">
        <v>0.31901041666666702</v>
      </c>
      <c r="D3263" s="531">
        <v>0.33476764199655801</v>
      </c>
      <c r="E3263" s="529">
        <v>0.29411764705882398</v>
      </c>
      <c r="F3263" s="530">
        <v>0.307142857142857</v>
      </c>
      <c r="G3263" s="531">
        <v>0.30607476635514003</v>
      </c>
      <c r="H3263" s="529"/>
      <c r="I3263" s="530"/>
      <c r="J3263" s="531"/>
      <c r="K3263" s="529"/>
      <c r="L3263" s="530"/>
      <c r="M3263" s="531"/>
      <c r="N3263" s="577"/>
    </row>
    <row r="3264" spans="1:14" ht="19" x14ac:dyDescent="0.2">
      <c r="A3264" s="534" t="s">
        <v>12</v>
      </c>
      <c r="B3264" s="529">
        <v>0.29885057471264398</v>
      </c>
      <c r="C3264" s="530">
        <v>0.21614583333333301</v>
      </c>
      <c r="D3264" s="531">
        <v>0.20481927710843401</v>
      </c>
      <c r="E3264" s="529">
        <v>0.30588235294117599</v>
      </c>
      <c r="F3264" s="530">
        <v>0.27500000000000002</v>
      </c>
      <c r="G3264" s="531">
        <v>0.242990654205607</v>
      </c>
      <c r="H3264" s="529"/>
      <c r="I3264" s="530"/>
      <c r="J3264" s="531"/>
      <c r="K3264" s="529"/>
      <c r="L3264" s="530"/>
      <c r="M3264" s="531"/>
      <c r="N3264" s="577"/>
    </row>
    <row r="3265" spans="1:14" ht="19" x14ac:dyDescent="0.2">
      <c r="A3265" s="534" t="s">
        <v>13</v>
      </c>
      <c r="B3265" s="529">
        <v>0.18390804597701099</v>
      </c>
      <c r="C3265" s="530">
        <v>0.12109375</v>
      </c>
      <c r="D3265" s="531">
        <v>0.120481927710843</v>
      </c>
      <c r="E3265" s="529">
        <v>0.188235294117647</v>
      </c>
      <c r="F3265" s="530">
        <v>0.13928571428571401</v>
      </c>
      <c r="G3265" s="531">
        <v>0.14018691588785001</v>
      </c>
      <c r="H3265" s="529"/>
      <c r="I3265" s="530"/>
      <c r="J3265" s="531"/>
      <c r="K3265" s="529"/>
      <c r="L3265" s="530"/>
      <c r="M3265" s="531"/>
      <c r="N3265" s="577"/>
    </row>
    <row r="3266" spans="1:14" ht="19" x14ac:dyDescent="0.2">
      <c r="A3266" s="534" t="s">
        <v>17</v>
      </c>
      <c r="B3266" s="529">
        <v>3.4482758620689703E-2</v>
      </c>
      <c r="C3266" s="530">
        <v>3.7760416666666699E-2</v>
      </c>
      <c r="D3266" s="531">
        <v>3.52839931153184E-2</v>
      </c>
      <c r="E3266" s="529">
        <v>3.5294117647058802E-2</v>
      </c>
      <c r="F3266" s="530">
        <v>0.05</v>
      </c>
      <c r="G3266" s="531">
        <v>4.9065420560747697E-2</v>
      </c>
      <c r="H3266" s="529"/>
      <c r="I3266" s="530"/>
      <c r="J3266" s="531"/>
      <c r="K3266" s="529"/>
      <c r="L3266" s="530"/>
      <c r="M3266" s="531"/>
      <c r="N3266" s="577"/>
    </row>
    <row r="3267" spans="1:14" ht="19" x14ac:dyDescent="0.2">
      <c r="A3267" s="534" t="s">
        <v>18</v>
      </c>
      <c r="B3267" s="529">
        <v>3.4482758620689703E-2</v>
      </c>
      <c r="C3267" s="530">
        <v>2.734375E-2</v>
      </c>
      <c r="D3267" s="531">
        <v>2.40963855421687E-2</v>
      </c>
      <c r="E3267" s="529">
        <v>3.5294117647058802E-2</v>
      </c>
      <c r="F3267" s="530">
        <v>2.5000000000000001E-2</v>
      </c>
      <c r="G3267" s="531">
        <v>2.10280373831776E-2</v>
      </c>
      <c r="H3267" s="529"/>
      <c r="I3267" s="530"/>
      <c r="J3267" s="531"/>
      <c r="K3267" s="529"/>
      <c r="L3267" s="530"/>
      <c r="M3267" s="531"/>
      <c r="N3267" s="577"/>
    </row>
    <row r="3268" spans="1:14" ht="19" x14ac:dyDescent="0.2">
      <c r="A3268" s="534" t="s">
        <v>19</v>
      </c>
      <c r="B3268" s="529">
        <v>1.1494252873563199E-2</v>
      </c>
      <c r="C3268" s="530">
        <v>5.2083333333333296E-3</v>
      </c>
      <c r="D3268" s="531">
        <v>6.8846815834767696E-3</v>
      </c>
      <c r="E3268" s="529">
        <v>1.1764705882352899E-2</v>
      </c>
      <c r="F3268" s="530">
        <v>3.57142857142857E-3</v>
      </c>
      <c r="G3268" s="531">
        <v>9.3457943925233603E-3</v>
      </c>
      <c r="H3268" s="529"/>
      <c r="I3268" s="530"/>
      <c r="J3268" s="531"/>
      <c r="K3268" s="529"/>
      <c r="L3268" s="530"/>
      <c r="M3268" s="531"/>
      <c r="N3268" s="577"/>
    </row>
    <row r="3269" spans="1:14" ht="19" x14ac:dyDescent="0.2">
      <c r="A3269" s="534" t="s">
        <v>20</v>
      </c>
      <c r="B3269" s="529">
        <v>0</v>
      </c>
      <c r="C3269" s="530">
        <v>3.90625E-3</v>
      </c>
      <c r="D3269" s="531">
        <v>2.5817555938037898E-3</v>
      </c>
      <c r="E3269" s="529">
        <v>0</v>
      </c>
      <c r="F3269" s="530">
        <v>3.57142857142857E-3</v>
      </c>
      <c r="G3269" s="531">
        <v>2.3364485981308401E-3</v>
      </c>
      <c r="H3269" s="529"/>
      <c r="I3269" s="530"/>
      <c r="J3269" s="531"/>
      <c r="K3269" s="529"/>
      <c r="L3269" s="530"/>
      <c r="M3269" s="531"/>
      <c r="N3269" s="636"/>
    </row>
    <row r="3270" spans="1:14" ht="19" x14ac:dyDescent="0.2">
      <c r="A3270" s="602" t="s">
        <v>237</v>
      </c>
      <c r="B3270" s="603">
        <v>87</v>
      </c>
      <c r="C3270" s="604">
        <v>768</v>
      </c>
      <c r="D3270" s="605">
        <v>1162</v>
      </c>
      <c r="E3270" s="603">
        <v>85</v>
      </c>
      <c r="F3270" s="604">
        <v>280</v>
      </c>
      <c r="G3270" s="605">
        <v>428</v>
      </c>
      <c r="H3270" s="603"/>
      <c r="I3270" s="604"/>
      <c r="J3270" s="605"/>
      <c r="K3270" s="603"/>
      <c r="L3270" s="604"/>
      <c r="M3270" s="605"/>
      <c r="N3270" s="582"/>
    </row>
    <row r="3271" spans="1:14" ht="19" x14ac:dyDescent="0.2">
      <c r="A3271" s="534" t="s">
        <v>177</v>
      </c>
      <c r="B3271" s="583">
        <v>6.1609195402298802</v>
      </c>
      <c r="C3271" s="584">
        <v>6.5390625000000098</v>
      </c>
      <c r="D3271" s="585">
        <v>6.57314974182444</v>
      </c>
      <c r="E3271" s="583">
        <v>6.1411764705882304</v>
      </c>
      <c r="F3271" s="584">
        <v>6.3535714285714304</v>
      </c>
      <c r="G3271" s="585">
        <v>6.4135514018691602</v>
      </c>
      <c r="H3271" s="583"/>
      <c r="I3271" s="584"/>
      <c r="J3271" s="585"/>
      <c r="K3271" s="583"/>
      <c r="L3271" s="584"/>
      <c r="M3271" s="585"/>
      <c r="N3271" s="586"/>
    </row>
    <row r="3272" spans="1:14" ht="19" x14ac:dyDescent="0.2">
      <c r="A3272" s="534" t="s">
        <v>157</v>
      </c>
      <c r="B3272" s="583">
        <v>1.2747417724677399</v>
      </c>
      <c r="C3272" s="584">
        <v>1.34466356789399</v>
      </c>
      <c r="D3272" s="585">
        <v>1.32109443312904</v>
      </c>
      <c r="E3272" s="583">
        <v>1.28315961572977</v>
      </c>
      <c r="F3272" s="584">
        <v>1.2979117892987999</v>
      </c>
      <c r="G3272" s="585">
        <v>1.33744609807923</v>
      </c>
      <c r="H3272" s="583"/>
      <c r="I3272" s="584"/>
      <c r="J3272" s="585"/>
      <c r="K3272" s="583"/>
      <c r="L3272" s="584"/>
      <c r="M3272" s="585"/>
      <c r="N3272" s="586"/>
    </row>
    <row r="3273" spans="1:14" ht="19" x14ac:dyDescent="0.2">
      <c r="A3273" s="534" t="s">
        <v>238</v>
      </c>
      <c r="B3273" s="587" t="s">
        <v>226</v>
      </c>
      <c r="C3273" s="584" t="s">
        <v>244</v>
      </c>
      <c r="D3273" s="585" t="s">
        <v>214</v>
      </c>
      <c r="E3273" s="587" t="s">
        <v>226</v>
      </c>
      <c r="F3273" s="584" t="s">
        <v>118</v>
      </c>
      <c r="G3273" s="585" t="s">
        <v>118</v>
      </c>
      <c r="H3273" s="587"/>
      <c r="I3273" s="584"/>
      <c r="J3273" s="585"/>
      <c r="K3273" s="587"/>
      <c r="L3273" s="584"/>
      <c r="M3273" s="585"/>
      <c r="N3273" s="586"/>
    </row>
    <row r="3274" spans="1:14" ht="19" x14ac:dyDescent="0.2">
      <c r="A3274" s="562" t="s">
        <v>156</v>
      </c>
      <c r="B3274" s="588" t="s">
        <v>226</v>
      </c>
      <c r="C3274" s="589">
        <v>-0.28121752444172821</v>
      </c>
      <c r="D3274" s="590">
        <v>-0.31203689248631827</v>
      </c>
      <c r="E3274" s="588" t="s">
        <v>226</v>
      </c>
      <c r="F3274" s="589">
        <v>-0.16364360023106575</v>
      </c>
      <c r="G3274" s="590">
        <v>-0.20365301575300898</v>
      </c>
      <c r="H3274" s="588"/>
      <c r="I3274" s="589"/>
      <c r="J3274" s="590"/>
      <c r="K3274" s="588"/>
      <c r="L3274" s="589"/>
      <c r="M3274" s="590"/>
      <c r="N3274" s="591"/>
    </row>
    <row r="3275" spans="1:14" ht="57" x14ac:dyDescent="0.2">
      <c r="A3275" s="528" t="s">
        <v>1298</v>
      </c>
      <c r="B3275" s="568">
        <v>0.195402298850575</v>
      </c>
      <c r="C3275" s="569">
        <v>0.349081364829396</v>
      </c>
      <c r="D3275" s="570">
        <v>0.36924413553431801</v>
      </c>
      <c r="E3275" s="568">
        <v>0.188235294117647</v>
      </c>
      <c r="F3275" s="569">
        <v>0.26978417266186999</v>
      </c>
      <c r="G3275" s="570">
        <v>0.32541567695961998</v>
      </c>
      <c r="H3275" s="568"/>
      <c r="I3275" s="569"/>
      <c r="J3275" s="570"/>
      <c r="K3275" s="568"/>
      <c r="L3275" s="569"/>
      <c r="M3275" s="570"/>
      <c r="N3275" s="576"/>
    </row>
    <row r="3276" spans="1:14" ht="19" x14ac:dyDescent="0.2">
      <c r="A3276" s="534" t="s">
        <v>11</v>
      </c>
      <c r="B3276" s="529">
        <v>0.28735632183908</v>
      </c>
      <c r="C3276" s="530">
        <v>0.30971128608923898</v>
      </c>
      <c r="D3276" s="531">
        <v>0.32059079061685503</v>
      </c>
      <c r="E3276" s="529">
        <v>0.28235294117647097</v>
      </c>
      <c r="F3276" s="530">
        <v>0.32374100719424498</v>
      </c>
      <c r="G3276" s="531">
        <v>0.32304038004750601</v>
      </c>
      <c r="H3276" s="529"/>
      <c r="I3276" s="530"/>
      <c r="J3276" s="531"/>
      <c r="K3276" s="529"/>
      <c r="L3276" s="530"/>
      <c r="M3276" s="531"/>
      <c r="N3276" s="577"/>
    </row>
    <row r="3277" spans="1:14" ht="19" x14ac:dyDescent="0.2">
      <c r="A3277" s="534" t="s">
        <v>12</v>
      </c>
      <c r="B3277" s="529">
        <v>0.229885057471264</v>
      </c>
      <c r="C3277" s="530">
        <v>0.17585301837270301</v>
      </c>
      <c r="D3277" s="531">
        <v>0.157254561251086</v>
      </c>
      <c r="E3277" s="529">
        <v>0.23529411764705899</v>
      </c>
      <c r="F3277" s="530">
        <v>0.212230215827338</v>
      </c>
      <c r="G3277" s="531">
        <v>0.17339667458432301</v>
      </c>
      <c r="H3277" s="529"/>
      <c r="I3277" s="530"/>
      <c r="J3277" s="531"/>
      <c r="K3277" s="529"/>
      <c r="L3277" s="530"/>
      <c r="M3277" s="531"/>
      <c r="N3277" s="577"/>
    </row>
    <row r="3278" spans="1:14" ht="19" x14ac:dyDescent="0.2">
      <c r="A3278" s="534" t="s">
        <v>13</v>
      </c>
      <c r="B3278" s="529">
        <v>0.160919540229885</v>
      </c>
      <c r="C3278" s="530">
        <v>0.103674540682415</v>
      </c>
      <c r="D3278" s="531">
        <v>9.6437880104257204E-2</v>
      </c>
      <c r="E3278" s="529">
        <v>0.16470588235294101</v>
      </c>
      <c r="F3278" s="530">
        <v>0.111510791366906</v>
      </c>
      <c r="G3278" s="531">
        <v>0.106888361045131</v>
      </c>
      <c r="H3278" s="529"/>
      <c r="I3278" s="530"/>
      <c r="J3278" s="531"/>
      <c r="K3278" s="529"/>
      <c r="L3278" s="530"/>
      <c r="M3278" s="531"/>
      <c r="N3278" s="577"/>
    </row>
    <row r="3279" spans="1:14" ht="19" x14ac:dyDescent="0.2">
      <c r="A3279" s="534" t="s">
        <v>17</v>
      </c>
      <c r="B3279" s="529">
        <v>6.8965517241379296E-2</v>
      </c>
      <c r="C3279" s="530">
        <v>3.2808398950131198E-2</v>
      </c>
      <c r="D3279" s="531">
        <v>3.2145960034752397E-2</v>
      </c>
      <c r="E3279" s="529">
        <v>7.0588235294117604E-2</v>
      </c>
      <c r="F3279" s="530">
        <v>5.0359712230215799E-2</v>
      </c>
      <c r="G3279" s="531">
        <v>4.5130641330166303E-2</v>
      </c>
      <c r="H3279" s="529"/>
      <c r="I3279" s="530"/>
      <c r="J3279" s="531"/>
      <c r="K3279" s="529"/>
      <c r="L3279" s="530"/>
      <c r="M3279" s="531"/>
      <c r="N3279" s="577"/>
    </row>
    <row r="3280" spans="1:14" ht="19" x14ac:dyDescent="0.2">
      <c r="A3280" s="534" t="s">
        <v>18</v>
      </c>
      <c r="B3280" s="529">
        <v>5.7471264367816098E-2</v>
      </c>
      <c r="C3280" s="530">
        <v>1.9685039370078702E-2</v>
      </c>
      <c r="D3280" s="531">
        <v>1.65073848827107E-2</v>
      </c>
      <c r="E3280" s="529">
        <v>5.8823529411764698E-2</v>
      </c>
      <c r="F3280" s="530">
        <v>2.5179856115107899E-2</v>
      </c>
      <c r="G3280" s="531">
        <v>1.66270783847981E-2</v>
      </c>
      <c r="H3280" s="529"/>
      <c r="I3280" s="530"/>
      <c r="J3280" s="531"/>
      <c r="K3280" s="529"/>
      <c r="L3280" s="530"/>
      <c r="M3280" s="531"/>
      <c r="N3280" s="577"/>
    </row>
    <row r="3281" spans="1:14" ht="19" x14ac:dyDescent="0.2">
      <c r="A3281" s="534" t="s">
        <v>19</v>
      </c>
      <c r="B3281" s="529">
        <v>0</v>
      </c>
      <c r="C3281" s="530">
        <v>6.5616797900262501E-3</v>
      </c>
      <c r="D3281" s="531">
        <v>6.0816681146828797E-3</v>
      </c>
      <c r="E3281" s="529">
        <v>0</v>
      </c>
      <c r="F3281" s="530">
        <v>3.5971223021582701E-3</v>
      </c>
      <c r="G3281" s="531">
        <v>7.1258907363420396E-3</v>
      </c>
      <c r="H3281" s="529"/>
      <c r="I3281" s="530"/>
      <c r="J3281" s="531"/>
      <c r="K3281" s="529"/>
      <c r="L3281" s="530"/>
      <c r="M3281" s="531"/>
      <c r="N3281" s="577"/>
    </row>
    <row r="3282" spans="1:14" ht="19" x14ac:dyDescent="0.2">
      <c r="A3282" s="534" t="s">
        <v>20</v>
      </c>
      <c r="B3282" s="529">
        <v>0</v>
      </c>
      <c r="C3282" s="530">
        <v>2.6246719160105E-3</v>
      </c>
      <c r="D3282" s="531">
        <v>1.7376194613379699E-3</v>
      </c>
      <c r="E3282" s="529">
        <v>0</v>
      </c>
      <c r="F3282" s="530">
        <v>3.5971223021582701E-3</v>
      </c>
      <c r="G3282" s="531">
        <v>2.37529691211401E-3</v>
      </c>
      <c r="H3282" s="529"/>
      <c r="I3282" s="530"/>
      <c r="J3282" s="531"/>
      <c r="K3282" s="529"/>
      <c r="L3282" s="530"/>
      <c r="M3282" s="531"/>
      <c r="N3282" s="636"/>
    </row>
    <row r="3283" spans="1:14" ht="19" x14ac:dyDescent="0.2">
      <c r="A3283" s="602" t="s">
        <v>237</v>
      </c>
      <c r="B3283" s="603">
        <v>87</v>
      </c>
      <c r="C3283" s="604">
        <v>762</v>
      </c>
      <c r="D3283" s="605">
        <v>1151</v>
      </c>
      <c r="E3283" s="603">
        <v>85</v>
      </c>
      <c r="F3283" s="604">
        <v>278</v>
      </c>
      <c r="G3283" s="605">
        <v>421</v>
      </c>
      <c r="H3283" s="603"/>
      <c r="I3283" s="604"/>
      <c r="J3283" s="605"/>
      <c r="K3283" s="603"/>
      <c r="L3283" s="604"/>
      <c r="M3283" s="605"/>
      <c r="N3283" s="582"/>
    </row>
    <row r="3284" spans="1:14" ht="19" x14ac:dyDescent="0.2">
      <c r="A3284" s="534" t="s">
        <v>177</v>
      </c>
      <c r="B3284" s="583">
        <v>6.2068965517241397</v>
      </c>
      <c r="C3284" s="584">
        <v>6.7401574803149602</v>
      </c>
      <c r="D3284" s="585">
        <v>6.81581233709817</v>
      </c>
      <c r="E3284" s="583">
        <v>6.1764705882352899</v>
      </c>
      <c r="F3284" s="584">
        <v>6.5431654676258999</v>
      </c>
      <c r="G3284" s="585">
        <v>6.68646080760095</v>
      </c>
      <c r="H3284" s="583"/>
      <c r="I3284" s="584"/>
      <c r="J3284" s="585"/>
      <c r="K3284" s="583"/>
      <c r="L3284" s="584"/>
      <c r="M3284" s="585"/>
      <c r="N3284" s="586"/>
    </row>
    <row r="3285" spans="1:14" ht="19" x14ac:dyDescent="0.2">
      <c r="A3285" s="534" t="s">
        <v>157</v>
      </c>
      <c r="B3285" s="583">
        <v>1.4153472006812799</v>
      </c>
      <c r="C3285" s="584">
        <v>1.32029104280709</v>
      </c>
      <c r="D3285" s="585">
        <v>1.28366059968622</v>
      </c>
      <c r="E3285" s="583">
        <v>1.4156983014301701</v>
      </c>
      <c r="F3285" s="584">
        <v>1.34215465327802</v>
      </c>
      <c r="G3285" s="585">
        <v>1.3297089071022099</v>
      </c>
      <c r="H3285" s="583"/>
      <c r="I3285" s="584"/>
      <c r="J3285" s="585"/>
      <c r="K3285" s="583"/>
      <c r="L3285" s="584"/>
      <c r="M3285" s="585"/>
      <c r="N3285" s="586"/>
    </row>
    <row r="3286" spans="1:14" ht="19" x14ac:dyDescent="0.2">
      <c r="A3286" s="534" t="s">
        <v>238</v>
      </c>
      <c r="B3286" s="587" t="s">
        <v>226</v>
      </c>
      <c r="C3286" s="584" t="s">
        <v>215</v>
      </c>
      <c r="D3286" s="585" t="s">
        <v>215</v>
      </c>
      <c r="E3286" s="587" t="s">
        <v>226</v>
      </c>
      <c r="F3286" s="584" t="s">
        <v>244</v>
      </c>
      <c r="G3286" s="585" t="s">
        <v>214</v>
      </c>
      <c r="H3286" s="587"/>
      <c r="I3286" s="584"/>
      <c r="J3286" s="585"/>
      <c r="K3286" s="587"/>
      <c r="L3286" s="584"/>
      <c r="M3286" s="585"/>
      <c r="N3286" s="586"/>
    </row>
    <row r="3287" spans="1:14" ht="19" x14ac:dyDescent="0.2">
      <c r="A3287" s="562" t="s">
        <v>156</v>
      </c>
      <c r="B3287" s="588" t="s">
        <v>226</v>
      </c>
      <c r="C3287" s="589">
        <v>-0.40389649804564809</v>
      </c>
      <c r="D3287" s="590">
        <v>-0.47435886520383552</v>
      </c>
      <c r="E3287" s="588" t="s">
        <v>226</v>
      </c>
      <c r="F3287" s="589">
        <v>-0.27321358123299011</v>
      </c>
      <c r="G3287" s="590">
        <v>-0.38353523590141592</v>
      </c>
      <c r="H3287" s="588"/>
      <c r="I3287" s="589"/>
      <c r="J3287" s="590"/>
      <c r="K3287" s="588"/>
      <c r="L3287" s="589"/>
      <c r="M3287" s="590"/>
      <c r="N3287" s="591"/>
    </row>
    <row r="3288" spans="1:14" ht="38" x14ac:dyDescent="0.2">
      <c r="A3288" s="528" t="s">
        <v>1299</v>
      </c>
      <c r="B3288" s="568">
        <v>8.8607594936708806E-2</v>
      </c>
      <c r="C3288" s="569">
        <v>0.182352941176471</v>
      </c>
      <c r="D3288" s="570">
        <v>0.209257473481196</v>
      </c>
      <c r="E3288" s="568">
        <v>9.0909090909090898E-2</v>
      </c>
      <c r="F3288" s="569">
        <v>0.19277108433734899</v>
      </c>
      <c r="G3288" s="570">
        <v>0.20799999999999999</v>
      </c>
      <c r="H3288" s="568"/>
      <c r="I3288" s="569"/>
      <c r="J3288" s="570"/>
      <c r="K3288" s="568"/>
      <c r="L3288" s="569"/>
      <c r="M3288" s="570"/>
      <c r="N3288" s="532"/>
    </row>
    <row r="3289" spans="1:14" ht="19" x14ac:dyDescent="0.2">
      <c r="A3289" s="534" t="s">
        <v>474</v>
      </c>
      <c r="B3289" s="529">
        <v>2.53164556962025E-2</v>
      </c>
      <c r="C3289" s="530">
        <v>0.13088235294117601</v>
      </c>
      <c r="D3289" s="531">
        <v>0.161041465766635</v>
      </c>
      <c r="E3289" s="529">
        <v>2.5974025974026E-2</v>
      </c>
      <c r="F3289" s="530">
        <v>0.11244979919678701</v>
      </c>
      <c r="G3289" s="531">
        <v>0.15466666666666701</v>
      </c>
      <c r="H3289" s="529"/>
      <c r="I3289" s="530"/>
      <c r="J3289" s="531"/>
      <c r="K3289" s="529"/>
      <c r="L3289" s="530"/>
      <c r="M3289" s="531"/>
      <c r="N3289" s="535"/>
    </row>
    <row r="3290" spans="1:14" ht="19" x14ac:dyDescent="0.2">
      <c r="A3290" s="534" t="s">
        <v>465</v>
      </c>
      <c r="B3290" s="529">
        <v>7.5949367088607597E-2</v>
      </c>
      <c r="C3290" s="530">
        <v>1.0294117647058801E-2</v>
      </c>
      <c r="D3290" s="531">
        <v>9.6432015429122504E-3</v>
      </c>
      <c r="E3290" s="529">
        <v>7.7922077922077906E-2</v>
      </c>
      <c r="F3290" s="530">
        <v>2.40963855421687E-2</v>
      </c>
      <c r="G3290" s="531">
        <v>1.8666666666666699E-2</v>
      </c>
      <c r="H3290" s="529"/>
      <c r="I3290" s="530"/>
      <c r="J3290" s="531"/>
      <c r="K3290" s="529"/>
      <c r="L3290" s="530"/>
      <c r="M3290" s="531"/>
      <c r="N3290" s="577"/>
    </row>
    <row r="3291" spans="1:14" ht="19" x14ac:dyDescent="0.2">
      <c r="A3291" s="534" t="s">
        <v>165</v>
      </c>
      <c r="B3291" s="529">
        <v>1.26582278481013E-2</v>
      </c>
      <c r="C3291" s="530">
        <v>5.8823529411764696E-3</v>
      </c>
      <c r="D3291" s="531">
        <v>1.44648023143684E-2</v>
      </c>
      <c r="E3291" s="529">
        <v>1.2987012987013E-2</v>
      </c>
      <c r="F3291" s="530">
        <v>4.0160642570281103E-3</v>
      </c>
      <c r="G3291" s="531">
        <v>8.0000000000000002E-3</v>
      </c>
      <c r="H3291" s="529"/>
      <c r="I3291" s="530"/>
      <c r="J3291" s="531"/>
      <c r="K3291" s="529"/>
      <c r="L3291" s="530"/>
      <c r="M3291" s="531"/>
      <c r="N3291" s="577"/>
    </row>
    <row r="3292" spans="1:14" ht="19" x14ac:dyDescent="0.2">
      <c r="A3292" s="534" t="s">
        <v>222</v>
      </c>
      <c r="B3292" s="529">
        <v>2.53164556962025E-2</v>
      </c>
      <c r="C3292" s="530">
        <v>2.3529411764705899E-2</v>
      </c>
      <c r="D3292" s="531">
        <v>1.5429122468659601E-2</v>
      </c>
      <c r="E3292" s="529">
        <v>2.5974025974026E-2</v>
      </c>
      <c r="F3292" s="530">
        <v>2.40963855421687E-2</v>
      </c>
      <c r="G3292" s="531">
        <v>1.6E-2</v>
      </c>
      <c r="H3292" s="529"/>
      <c r="I3292" s="530"/>
      <c r="J3292" s="531"/>
      <c r="K3292" s="529"/>
      <c r="L3292" s="530"/>
      <c r="M3292" s="531"/>
      <c r="N3292" s="577"/>
    </row>
    <row r="3293" spans="1:14" ht="19" x14ac:dyDescent="0.2">
      <c r="A3293" s="534" t="s">
        <v>166</v>
      </c>
      <c r="B3293" s="529">
        <v>1.26582278481013E-2</v>
      </c>
      <c r="C3293" s="530">
        <v>5.8823529411764696E-3</v>
      </c>
      <c r="D3293" s="531">
        <v>5.7859209257473503E-3</v>
      </c>
      <c r="E3293" s="529">
        <v>1.2987012987013E-2</v>
      </c>
      <c r="F3293" s="530">
        <v>1.20481927710843E-2</v>
      </c>
      <c r="G3293" s="531">
        <v>1.0666666666666699E-2</v>
      </c>
      <c r="H3293" s="529"/>
      <c r="I3293" s="530"/>
      <c r="J3293" s="531"/>
      <c r="K3293" s="529"/>
      <c r="L3293" s="530"/>
      <c r="M3293" s="531"/>
      <c r="N3293" s="577"/>
    </row>
    <row r="3294" spans="1:14" ht="19" x14ac:dyDescent="0.2">
      <c r="A3294" s="534" t="s">
        <v>154</v>
      </c>
      <c r="B3294" s="529">
        <v>2.53164556962025E-2</v>
      </c>
      <c r="C3294" s="530">
        <v>7.3529411764705899E-3</v>
      </c>
      <c r="D3294" s="531">
        <v>9.6432015429122504E-3</v>
      </c>
      <c r="E3294" s="529">
        <v>2.5974025974026E-2</v>
      </c>
      <c r="F3294" s="530">
        <v>8.0321285140562207E-3</v>
      </c>
      <c r="G3294" s="531">
        <v>8.0000000000000002E-3</v>
      </c>
      <c r="H3294" s="529"/>
      <c r="I3294" s="530"/>
      <c r="J3294" s="531"/>
      <c r="K3294" s="529"/>
      <c r="L3294" s="530"/>
      <c r="M3294" s="531"/>
      <c r="N3294" s="577"/>
    </row>
    <row r="3295" spans="1:14" ht="19" x14ac:dyDescent="0.2">
      <c r="A3295" s="534" t="s">
        <v>167</v>
      </c>
      <c r="B3295" s="529">
        <v>0</v>
      </c>
      <c r="C3295" s="530">
        <v>1.47058823529412E-3</v>
      </c>
      <c r="D3295" s="531">
        <v>5.7859209257473503E-3</v>
      </c>
      <c r="E3295" s="529">
        <v>0</v>
      </c>
      <c r="F3295" s="530">
        <v>4.0160642570281103E-3</v>
      </c>
      <c r="G3295" s="531">
        <v>8.0000000000000002E-3</v>
      </c>
      <c r="H3295" s="529"/>
      <c r="I3295" s="530"/>
      <c r="J3295" s="531"/>
      <c r="K3295" s="529"/>
      <c r="L3295" s="530"/>
      <c r="M3295" s="531"/>
      <c r="N3295" s="577"/>
    </row>
    <row r="3296" spans="1:14" ht="19" x14ac:dyDescent="0.2">
      <c r="A3296" s="534" t="s">
        <v>168</v>
      </c>
      <c r="B3296" s="529">
        <v>0</v>
      </c>
      <c r="C3296" s="530">
        <v>4.5588235294117603E-2</v>
      </c>
      <c r="D3296" s="531">
        <v>5.5930568948891E-2</v>
      </c>
      <c r="E3296" s="529">
        <v>0</v>
      </c>
      <c r="F3296" s="530">
        <v>4.0160642570281103E-2</v>
      </c>
      <c r="G3296" s="531">
        <v>4.5333333333333302E-2</v>
      </c>
      <c r="H3296" s="529"/>
      <c r="I3296" s="530"/>
      <c r="J3296" s="531"/>
      <c r="K3296" s="529"/>
      <c r="L3296" s="530"/>
      <c r="M3296" s="531"/>
      <c r="N3296" s="577"/>
    </row>
    <row r="3297" spans="1:14" ht="19" x14ac:dyDescent="0.2">
      <c r="A3297" s="534" t="s">
        <v>546</v>
      </c>
      <c r="B3297" s="529">
        <v>0</v>
      </c>
      <c r="C3297" s="530">
        <v>1.47058823529412E-3</v>
      </c>
      <c r="D3297" s="531">
        <v>9.6432015429122504E-4</v>
      </c>
      <c r="E3297" s="529">
        <v>0</v>
      </c>
      <c r="F3297" s="530">
        <v>0</v>
      </c>
      <c r="G3297" s="531">
        <v>0</v>
      </c>
      <c r="H3297" s="529"/>
      <c r="I3297" s="530"/>
      <c r="J3297" s="531"/>
      <c r="K3297" s="529"/>
      <c r="L3297" s="530"/>
      <c r="M3297" s="531"/>
      <c r="N3297" s="577"/>
    </row>
    <row r="3298" spans="1:14" ht="19" x14ac:dyDescent="0.2">
      <c r="A3298" s="534" t="s">
        <v>169</v>
      </c>
      <c r="B3298" s="529">
        <v>1.26582278481013E-2</v>
      </c>
      <c r="C3298" s="530">
        <v>1.32352941176471E-2</v>
      </c>
      <c r="D3298" s="531">
        <v>8.6788813886210202E-3</v>
      </c>
      <c r="E3298" s="529">
        <v>1.2987012987013E-2</v>
      </c>
      <c r="F3298" s="530">
        <v>4.0160642570281103E-3</v>
      </c>
      <c r="G3298" s="531">
        <v>2.66666666666667E-3</v>
      </c>
      <c r="H3298" s="529"/>
      <c r="I3298" s="530"/>
      <c r="J3298" s="531"/>
      <c r="K3298" s="529"/>
      <c r="L3298" s="530"/>
      <c r="M3298" s="531"/>
      <c r="N3298" s="577"/>
    </row>
    <row r="3299" spans="1:14" ht="19" x14ac:dyDescent="0.2">
      <c r="A3299" s="534" t="s">
        <v>170</v>
      </c>
      <c r="B3299" s="529">
        <v>3.7974683544303799E-2</v>
      </c>
      <c r="C3299" s="530">
        <v>3.2352941176470598E-2</v>
      </c>
      <c r="D3299" s="531">
        <v>2.1215043394406899E-2</v>
      </c>
      <c r="E3299" s="529">
        <v>3.8961038961039002E-2</v>
      </c>
      <c r="F3299" s="530">
        <v>3.2128514056224897E-2</v>
      </c>
      <c r="G3299" s="531">
        <v>2.1333333333333301E-2</v>
      </c>
      <c r="H3299" s="529"/>
      <c r="I3299" s="530"/>
      <c r="J3299" s="531"/>
      <c r="K3299" s="529"/>
      <c r="L3299" s="530"/>
      <c r="M3299" s="531"/>
      <c r="N3299" s="577"/>
    </row>
    <row r="3300" spans="1:14" ht="19" x14ac:dyDescent="0.2">
      <c r="A3300" s="534" t="s">
        <v>232</v>
      </c>
      <c r="B3300" s="529">
        <v>0</v>
      </c>
      <c r="C3300" s="530">
        <v>5.8823529411764696E-3</v>
      </c>
      <c r="D3300" s="531">
        <v>9.6432015429122504E-3</v>
      </c>
      <c r="E3300" s="529">
        <v>0</v>
      </c>
      <c r="F3300" s="530">
        <v>4.0160642570281103E-3</v>
      </c>
      <c r="G3300" s="531">
        <v>1.0666666666666699E-2</v>
      </c>
      <c r="H3300" s="529"/>
      <c r="I3300" s="530"/>
      <c r="J3300" s="531"/>
      <c r="K3300" s="529"/>
      <c r="L3300" s="530"/>
      <c r="M3300" s="531"/>
      <c r="N3300" s="577"/>
    </row>
    <row r="3301" spans="1:14" ht="19" x14ac:dyDescent="0.2">
      <c r="A3301" s="534" t="s">
        <v>171</v>
      </c>
      <c r="B3301" s="529">
        <v>2.53164556962025E-2</v>
      </c>
      <c r="C3301" s="530">
        <v>2.3529411764705899E-2</v>
      </c>
      <c r="D3301" s="531">
        <v>2.02507232401157E-2</v>
      </c>
      <c r="E3301" s="529">
        <v>2.5974025974026E-2</v>
      </c>
      <c r="F3301" s="530">
        <v>1.60642570281124E-2</v>
      </c>
      <c r="G3301" s="531">
        <v>1.6E-2</v>
      </c>
      <c r="H3301" s="529"/>
      <c r="I3301" s="530"/>
      <c r="J3301" s="531"/>
      <c r="K3301" s="529"/>
      <c r="L3301" s="530"/>
      <c r="M3301" s="531"/>
      <c r="N3301" s="577"/>
    </row>
    <row r="3302" spans="1:14" ht="19" x14ac:dyDescent="0.2">
      <c r="A3302" s="534" t="s">
        <v>172</v>
      </c>
      <c r="B3302" s="529">
        <v>0</v>
      </c>
      <c r="C3302" s="530">
        <v>4.4117647058823503E-3</v>
      </c>
      <c r="D3302" s="531">
        <v>5.7859209257473503E-3</v>
      </c>
      <c r="E3302" s="529">
        <v>0</v>
      </c>
      <c r="F3302" s="530">
        <v>4.0160642570281103E-3</v>
      </c>
      <c r="G3302" s="531">
        <v>2.66666666666667E-3</v>
      </c>
      <c r="H3302" s="529"/>
      <c r="I3302" s="530"/>
      <c r="J3302" s="531"/>
      <c r="K3302" s="529"/>
      <c r="L3302" s="530"/>
      <c r="M3302" s="531"/>
      <c r="N3302" s="577"/>
    </row>
    <row r="3303" spans="1:14" ht="19" x14ac:dyDescent="0.2">
      <c r="A3303" s="534" t="s">
        <v>173</v>
      </c>
      <c r="B3303" s="529">
        <v>0.139240506329114</v>
      </c>
      <c r="C3303" s="530">
        <v>0.14558823529411799</v>
      </c>
      <c r="D3303" s="531">
        <v>0.11764705882352899</v>
      </c>
      <c r="E3303" s="529">
        <v>0.14285714285714299</v>
      </c>
      <c r="F3303" s="530">
        <v>0.14457831325301199</v>
      </c>
      <c r="G3303" s="531">
        <v>0.117333333333333</v>
      </c>
      <c r="H3303" s="529"/>
      <c r="I3303" s="530"/>
      <c r="J3303" s="531"/>
      <c r="K3303" s="529"/>
      <c r="L3303" s="530"/>
      <c r="M3303" s="531"/>
      <c r="N3303" s="577"/>
    </row>
    <row r="3304" spans="1:14" ht="19" x14ac:dyDescent="0.2">
      <c r="A3304" s="534" t="s">
        <v>279</v>
      </c>
      <c r="B3304" s="529">
        <v>0</v>
      </c>
      <c r="C3304" s="530">
        <v>0</v>
      </c>
      <c r="D3304" s="531">
        <v>0</v>
      </c>
      <c r="E3304" s="529">
        <v>0</v>
      </c>
      <c r="F3304" s="530">
        <v>0</v>
      </c>
      <c r="G3304" s="531">
        <v>0</v>
      </c>
      <c r="H3304" s="529"/>
      <c r="I3304" s="530"/>
      <c r="J3304" s="531"/>
      <c r="K3304" s="529"/>
      <c r="L3304" s="530"/>
      <c r="M3304" s="531"/>
      <c r="N3304" s="577"/>
    </row>
    <row r="3305" spans="1:14" ht="19" x14ac:dyDescent="0.2">
      <c r="A3305" s="534" t="s">
        <v>155</v>
      </c>
      <c r="B3305" s="529">
        <v>0</v>
      </c>
      <c r="C3305" s="530">
        <v>1.47058823529412E-3</v>
      </c>
      <c r="D3305" s="531">
        <v>2.8929604628736699E-3</v>
      </c>
      <c r="E3305" s="529">
        <v>0</v>
      </c>
      <c r="F3305" s="530">
        <v>0</v>
      </c>
      <c r="G3305" s="531">
        <v>0</v>
      </c>
      <c r="H3305" s="529"/>
      <c r="I3305" s="530"/>
      <c r="J3305" s="531"/>
      <c r="K3305" s="529"/>
      <c r="L3305" s="530"/>
      <c r="M3305" s="531"/>
      <c r="N3305" s="577"/>
    </row>
    <row r="3306" spans="1:14" ht="19" x14ac:dyDescent="0.2">
      <c r="A3306" s="534" t="s">
        <v>174</v>
      </c>
      <c r="B3306" s="529">
        <v>0.291139240506329</v>
      </c>
      <c r="C3306" s="530">
        <v>0.14558823529411799</v>
      </c>
      <c r="D3306" s="531">
        <v>0.114754098360656</v>
      </c>
      <c r="E3306" s="529">
        <v>0.29870129870129902</v>
      </c>
      <c r="F3306" s="530">
        <v>0.20481927710843401</v>
      </c>
      <c r="G3306" s="531">
        <v>0.165333333333333</v>
      </c>
      <c r="H3306" s="529"/>
      <c r="I3306" s="530"/>
      <c r="J3306" s="531"/>
      <c r="K3306" s="529"/>
      <c r="L3306" s="530"/>
      <c r="M3306" s="531"/>
      <c r="N3306" s="577"/>
    </row>
    <row r="3307" spans="1:14" ht="19" x14ac:dyDescent="0.2">
      <c r="A3307" s="534" t="s">
        <v>683</v>
      </c>
      <c r="B3307" s="529">
        <v>3.7974683544303799E-2</v>
      </c>
      <c r="C3307" s="530">
        <v>6.6176470588235295E-2</v>
      </c>
      <c r="D3307" s="531">
        <v>5.9787849566055901E-2</v>
      </c>
      <c r="E3307" s="529">
        <v>3.8961038961039002E-2</v>
      </c>
      <c r="F3307" s="530">
        <v>4.0160642570281103E-2</v>
      </c>
      <c r="G3307" s="531">
        <v>0.04</v>
      </c>
      <c r="H3307" s="529"/>
      <c r="I3307" s="530"/>
      <c r="J3307" s="531"/>
      <c r="K3307" s="529"/>
      <c r="L3307" s="530"/>
      <c r="M3307" s="531"/>
      <c r="N3307" s="577"/>
    </row>
    <row r="3308" spans="1:14" ht="19" x14ac:dyDescent="0.2">
      <c r="A3308" s="534" t="s">
        <v>93</v>
      </c>
      <c r="B3308" s="529">
        <v>0.189873417721519</v>
      </c>
      <c r="C3308" s="530">
        <v>0.14705882352941199</v>
      </c>
      <c r="D3308" s="531">
        <v>0.15139826422372199</v>
      </c>
      <c r="E3308" s="529">
        <v>0.168831168831169</v>
      </c>
      <c r="F3308" s="530">
        <v>0.1285140562249</v>
      </c>
      <c r="G3308" s="531">
        <v>0.146666666666667</v>
      </c>
      <c r="H3308" s="529"/>
      <c r="I3308" s="530"/>
      <c r="J3308" s="531"/>
      <c r="K3308" s="529"/>
      <c r="L3308" s="530"/>
      <c r="M3308" s="531"/>
      <c r="N3308" s="636"/>
    </row>
    <row r="3309" spans="1:14" ht="19" x14ac:dyDescent="0.2">
      <c r="A3309" s="571" t="s">
        <v>237</v>
      </c>
      <c r="B3309" s="572">
        <v>79</v>
      </c>
      <c r="C3309" s="573">
        <v>680</v>
      </c>
      <c r="D3309" s="574">
        <v>1037</v>
      </c>
      <c r="E3309" s="572">
        <v>77</v>
      </c>
      <c r="F3309" s="573">
        <v>249</v>
      </c>
      <c r="G3309" s="574">
        <v>375</v>
      </c>
      <c r="H3309" s="572"/>
      <c r="I3309" s="573"/>
      <c r="J3309" s="574"/>
      <c r="K3309" s="572"/>
      <c r="L3309" s="573"/>
      <c r="M3309" s="574"/>
      <c r="N3309" s="575"/>
    </row>
    <row r="3310" spans="1:14" ht="38" x14ac:dyDescent="0.2">
      <c r="A3310" s="714" t="s">
        <v>1300</v>
      </c>
      <c r="B3310" s="715">
        <v>0.83838383838383801</v>
      </c>
      <c r="C3310" s="716">
        <v>0.80045351473922899</v>
      </c>
      <c r="D3310" s="717">
        <v>0.73656716417910495</v>
      </c>
      <c r="E3310" s="715">
        <v>0.83333333333333304</v>
      </c>
      <c r="F3310" s="716">
        <v>0.80317460317460299</v>
      </c>
      <c r="G3310" s="717">
        <v>0.72783505154639205</v>
      </c>
      <c r="H3310" s="715"/>
      <c r="I3310" s="716"/>
      <c r="J3310" s="717"/>
      <c r="K3310" s="715"/>
      <c r="L3310" s="716"/>
      <c r="M3310" s="717"/>
      <c r="N3310" s="718"/>
    </row>
    <row r="3311" spans="1:14" ht="13" hidden="1" customHeight="1" x14ac:dyDescent="0.2">
      <c r="A3311" s="719" t="s">
        <v>44</v>
      </c>
      <c r="B3311" s="720">
        <v>0.16161616161616199</v>
      </c>
      <c r="C3311" s="721">
        <v>0.19954648526077101</v>
      </c>
      <c r="D3311" s="722">
        <v>0.26343283582089599</v>
      </c>
      <c r="E3311" s="720">
        <v>0.16666666666666699</v>
      </c>
      <c r="F3311" s="721">
        <v>0.19682539682539699</v>
      </c>
      <c r="G3311" s="722">
        <v>0.272164948453608</v>
      </c>
      <c r="H3311" s="720"/>
      <c r="I3311" s="721"/>
      <c r="J3311" s="722"/>
      <c r="K3311" s="720"/>
      <c r="L3311" s="721"/>
      <c r="M3311" s="722"/>
      <c r="N3311" s="723"/>
    </row>
    <row r="3312" spans="1:14" ht="13" hidden="1" customHeight="1" x14ac:dyDescent="0.2">
      <c r="A3312" s="719" t="s">
        <v>45</v>
      </c>
      <c r="B3312" s="724">
        <v>99</v>
      </c>
      <c r="C3312" s="725">
        <v>882</v>
      </c>
      <c r="D3312" s="726">
        <v>1340</v>
      </c>
      <c r="E3312" s="724">
        <v>96</v>
      </c>
      <c r="F3312" s="725">
        <v>315</v>
      </c>
      <c r="G3312" s="726">
        <v>485</v>
      </c>
      <c r="H3312" s="724"/>
      <c r="I3312" s="725"/>
      <c r="J3312" s="726"/>
      <c r="K3312" s="724"/>
      <c r="L3312" s="725"/>
      <c r="M3312" s="726"/>
      <c r="N3312" s="723"/>
    </row>
    <row r="3313" spans="1:14" x14ac:dyDescent="0.2">
      <c r="A3313" s="727" t="s">
        <v>77</v>
      </c>
      <c r="B3313" s="715">
        <v>8.0808080808080801E-2</v>
      </c>
      <c r="C3313" s="716">
        <v>6.2358276643990899E-2</v>
      </c>
      <c r="D3313" s="717">
        <v>5.4477611940298501E-2</v>
      </c>
      <c r="E3313" s="715">
        <v>8.3333333333333301E-2</v>
      </c>
      <c r="F3313" s="716">
        <v>7.6190476190476197E-2</v>
      </c>
      <c r="G3313" s="717">
        <v>6.3917525773195899E-2</v>
      </c>
      <c r="H3313" s="715"/>
      <c r="I3313" s="716"/>
      <c r="J3313" s="717"/>
      <c r="K3313" s="715"/>
      <c r="L3313" s="716"/>
      <c r="M3313" s="717"/>
      <c r="N3313" s="723"/>
    </row>
    <row r="3314" spans="1:14" ht="13" hidden="1" customHeight="1" x14ac:dyDescent="0.2">
      <c r="A3314" s="719" t="s">
        <v>463</v>
      </c>
      <c r="B3314" s="720">
        <v>0.919191919191919</v>
      </c>
      <c r="C3314" s="721">
        <v>0.93764172335600904</v>
      </c>
      <c r="D3314" s="722">
        <v>0.94552238805970101</v>
      </c>
      <c r="E3314" s="720">
        <v>0.91666666666666696</v>
      </c>
      <c r="F3314" s="721">
        <v>0.92380952380952397</v>
      </c>
      <c r="G3314" s="722">
        <v>0.93608247422680402</v>
      </c>
      <c r="H3314" s="720"/>
      <c r="I3314" s="721"/>
      <c r="J3314" s="722"/>
      <c r="K3314" s="720"/>
      <c r="L3314" s="721"/>
      <c r="M3314" s="722"/>
      <c r="N3314" s="723"/>
    </row>
    <row r="3315" spans="1:14" ht="13" hidden="1" customHeight="1" x14ac:dyDescent="0.2">
      <c r="A3315" s="719" t="s">
        <v>464</v>
      </c>
      <c r="B3315" s="724">
        <v>99</v>
      </c>
      <c r="C3315" s="725">
        <v>882</v>
      </c>
      <c r="D3315" s="726">
        <v>1340</v>
      </c>
      <c r="E3315" s="724">
        <v>96</v>
      </c>
      <c r="F3315" s="725">
        <v>315</v>
      </c>
      <c r="G3315" s="726">
        <v>485</v>
      </c>
      <c r="H3315" s="724"/>
      <c r="I3315" s="725"/>
      <c r="J3315" s="726"/>
      <c r="K3315" s="724"/>
      <c r="L3315" s="725"/>
      <c r="M3315" s="726"/>
      <c r="N3315" s="723"/>
    </row>
    <row r="3316" spans="1:14" x14ac:dyDescent="0.2">
      <c r="A3316" s="728" t="s">
        <v>684</v>
      </c>
      <c r="B3316" s="715">
        <v>4.0404040404040401E-2</v>
      </c>
      <c r="C3316" s="716">
        <v>1.58730158730159E-2</v>
      </c>
      <c r="D3316" s="717">
        <v>1.34328358208955E-2</v>
      </c>
      <c r="E3316" s="715">
        <v>4.1666666666666699E-2</v>
      </c>
      <c r="F3316" s="716">
        <v>1.9047619047619001E-2</v>
      </c>
      <c r="G3316" s="717">
        <v>1.44329896907216E-2</v>
      </c>
      <c r="H3316" s="715"/>
      <c r="I3316" s="716"/>
      <c r="J3316" s="717"/>
      <c r="K3316" s="715"/>
      <c r="L3316" s="716"/>
      <c r="M3316" s="717"/>
      <c r="N3316" s="723"/>
    </row>
    <row r="3317" spans="1:14" ht="13" hidden="1" customHeight="1" x14ac:dyDescent="0.2">
      <c r="A3317" s="719" t="s">
        <v>685</v>
      </c>
      <c r="B3317" s="720">
        <v>0.95959595959596</v>
      </c>
      <c r="C3317" s="721">
        <v>0.98412698412698396</v>
      </c>
      <c r="D3317" s="722">
        <v>0.98656716417910495</v>
      </c>
      <c r="E3317" s="720">
        <v>0.95833333333333304</v>
      </c>
      <c r="F3317" s="721">
        <v>0.98095238095238102</v>
      </c>
      <c r="G3317" s="722">
        <v>0.98556701030927796</v>
      </c>
      <c r="H3317" s="720"/>
      <c r="I3317" s="721"/>
      <c r="J3317" s="722"/>
      <c r="K3317" s="720"/>
      <c r="L3317" s="721"/>
      <c r="M3317" s="722"/>
      <c r="N3317" s="723"/>
    </row>
    <row r="3318" spans="1:14" ht="13" hidden="1" customHeight="1" x14ac:dyDescent="0.2">
      <c r="A3318" s="719" t="s">
        <v>686</v>
      </c>
      <c r="B3318" s="724">
        <v>99</v>
      </c>
      <c r="C3318" s="725">
        <v>882</v>
      </c>
      <c r="D3318" s="726">
        <v>1340</v>
      </c>
      <c r="E3318" s="724">
        <v>96</v>
      </c>
      <c r="F3318" s="725">
        <v>315</v>
      </c>
      <c r="G3318" s="726">
        <v>485</v>
      </c>
      <c r="H3318" s="724"/>
      <c r="I3318" s="725"/>
      <c r="J3318" s="726"/>
      <c r="K3318" s="724"/>
      <c r="L3318" s="725"/>
      <c r="M3318" s="726"/>
      <c r="N3318" s="723"/>
    </row>
    <row r="3319" spans="1:14" x14ac:dyDescent="0.2">
      <c r="A3319" s="728" t="s">
        <v>282</v>
      </c>
      <c r="B3319" s="715">
        <v>2.02020202020202E-2</v>
      </c>
      <c r="C3319" s="716">
        <v>6.6893424036281193E-2</v>
      </c>
      <c r="D3319" s="717">
        <v>0.13805970149253699</v>
      </c>
      <c r="E3319" s="715">
        <v>2.0833333333333301E-2</v>
      </c>
      <c r="F3319" s="716">
        <v>7.9365079365079402E-2</v>
      </c>
      <c r="G3319" s="717">
        <v>0.158762886597938</v>
      </c>
      <c r="H3319" s="715"/>
      <c r="I3319" s="716"/>
      <c r="J3319" s="717"/>
      <c r="K3319" s="715"/>
      <c r="L3319" s="716"/>
      <c r="M3319" s="717"/>
      <c r="N3319" s="723"/>
    </row>
    <row r="3320" spans="1:14" ht="13" hidden="1" customHeight="1" x14ac:dyDescent="0.2">
      <c r="A3320" s="719" t="s">
        <v>283</v>
      </c>
      <c r="B3320" s="720">
        <v>0.97979797979798</v>
      </c>
      <c r="C3320" s="721">
        <v>0.93310657596371904</v>
      </c>
      <c r="D3320" s="722">
        <v>0.86194029850746301</v>
      </c>
      <c r="E3320" s="720">
        <v>0.97916666666666696</v>
      </c>
      <c r="F3320" s="721">
        <v>0.92063492063492103</v>
      </c>
      <c r="G3320" s="722">
        <v>0.84123711340206198</v>
      </c>
      <c r="H3320" s="720"/>
      <c r="I3320" s="721"/>
      <c r="J3320" s="722"/>
      <c r="K3320" s="720"/>
      <c r="L3320" s="721"/>
      <c r="M3320" s="722"/>
      <c r="N3320" s="723"/>
    </row>
    <row r="3321" spans="1:14" ht="13" hidden="1" customHeight="1" x14ac:dyDescent="0.2">
      <c r="A3321" s="719" t="s">
        <v>284</v>
      </c>
      <c r="B3321" s="724">
        <v>99</v>
      </c>
      <c r="C3321" s="725">
        <v>882</v>
      </c>
      <c r="D3321" s="726">
        <v>1340</v>
      </c>
      <c r="E3321" s="724">
        <v>96</v>
      </c>
      <c r="F3321" s="725">
        <v>315</v>
      </c>
      <c r="G3321" s="726">
        <v>485</v>
      </c>
      <c r="H3321" s="724"/>
      <c r="I3321" s="725"/>
      <c r="J3321" s="726"/>
      <c r="K3321" s="724"/>
      <c r="L3321" s="725"/>
      <c r="M3321" s="726"/>
      <c r="N3321" s="723"/>
    </row>
    <row r="3322" spans="1:14" x14ac:dyDescent="0.2">
      <c r="A3322" s="728" t="s">
        <v>504</v>
      </c>
      <c r="B3322" s="715">
        <v>0</v>
      </c>
      <c r="C3322" s="716">
        <v>9.0702947845805008E-3</v>
      </c>
      <c r="D3322" s="717">
        <v>8.9552238805970207E-3</v>
      </c>
      <c r="E3322" s="715">
        <v>0</v>
      </c>
      <c r="F3322" s="716">
        <v>3.1746031746031698E-3</v>
      </c>
      <c r="G3322" s="717">
        <v>4.12371134020619E-3</v>
      </c>
      <c r="H3322" s="715"/>
      <c r="I3322" s="716"/>
      <c r="J3322" s="717"/>
      <c r="K3322" s="715"/>
      <c r="L3322" s="716"/>
      <c r="M3322" s="717"/>
      <c r="N3322" s="723"/>
    </row>
    <row r="3323" spans="1:14" ht="13" hidden="1" customHeight="1" x14ac:dyDescent="0.2">
      <c r="A3323" s="719" t="s">
        <v>687</v>
      </c>
      <c r="B3323" s="720">
        <v>1</v>
      </c>
      <c r="C3323" s="721">
        <v>0.99092970521541901</v>
      </c>
      <c r="D3323" s="722">
        <v>0.991044776119403</v>
      </c>
      <c r="E3323" s="720">
        <v>1</v>
      </c>
      <c r="F3323" s="721">
        <v>0.99682539682539695</v>
      </c>
      <c r="G3323" s="722">
        <v>0.99587628865979405</v>
      </c>
      <c r="H3323" s="720"/>
      <c r="I3323" s="721"/>
      <c r="J3323" s="722"/>
      <c r="K3323" s="720"/>
      <c r="L3323" s="721"/>
      <c r="M3323" s="722"/>
      <c r="N3323" s="723"/>
    </row>
    <row r="3324" spans="1:14" ht="13" hidden="1" customHeight="1" x14ac:dyDescent="0.2">
      <c r="A3324" s="719" t="s">
        <v>688</v>
      </c>
      <c r="B3324" s="724">
        <v>99</v>
      </c>
      <c r="C3324" s="725">
        <v>882</v>
      </c>
      <c r="D3324" s="726">
        <v>1340</v>
      </c>
      <c r="E3324" s="724">
        <v>96</v>
      </c>
      <c r="F3324" s="725">
        <v>315</v>
      </c>
      <c r="G3324" s="726">
        <v>485</v>
      </c>
      <c r="H3324" s="724"/>
      <c r="I3324" s="725"/>
      <c r="J3324" s="726"/>
      <c r="K3324" s="724"/>
      <c r="L3324" s="725"/>
      <c r="M3324" s="726"/>
      <c r="N3324" s="723"/>
    </row>
    <row r="3325" spans="1:14" x14ac:dyDescent="0.2">
      <c r="A3325" s="728" t="s">
        <v>393</v>
      </c>
      <c r="B3325" s="715">
        <v>2.02020202020202E-2</v>
      </c>
      <c r="C3325" s="716">
        <v>2.04081632653061E-2</v>
      </c>
      <c r="D3325" s="717">
        <v>2.8358208955223899E-2</v>
      </c>
      <c r="E3325" s="715">
        <v>2.0833333333333301E-2</v>
      </c>
      <c r="F3325" s="716">
        <v>1.58730158730159E-2</v>
      </c>
      <c r="G3325" s="717">
        <v>2.4742268041237098E-2</v>
      </c>
      <c r="H3325" s="715"/>
      <c r="I3325" s="716"/>
      <c r="J3325" s="717"/>
      <c r="K3325" s="715"/>
      <c r="L3325" s="716"/>
      <c r="M3325" s="717"/>
      <c r="N3325" s="723"/>
    </row>
    <row r="3326" spans="1:14" ht="13" hidden="1" customHeight="1" x14ac:dyDescent="0.2">
      <c r="A3326" s="719" t="s">
        <v>285</v>
      </c>
      <c r="B3326" s="720">
        <v>0.97979797979798</v>
      </c>
      <c r="C3326" s="721">
        <v>0.97959183673469397</v>
      </c>
      <c r="D3326" s="722">
        <v>0.97164179104477599</v>
      </c>
      <c r="E3326" s="720">
        <v>0.97916666666666696</v>
      </c>
      <c r="F3326" s="721">
        <v>0.98412698412698396</v>
      </c>
      <c r="G3326" s="722">
        <v>0.97525773195876297</v>
      </c>
      <c r="H3326" s="720"/>
      <c r="I3326" s="721"/>
      <c r="J3326" s="722"/>
      <c r="K3326" s="720"/>
      <c r="L3326" s="721"/>
      <c r="M3326" s="722"/>
      <c r="N3326" s="723"/>
    </row>
    <row r="3327" spans="1:14" ht="13" hidden="1" customHeight="1" x14ac:dyDescent="0.2">
      <c r="A3327" s="719" t="s">
        <v>286</v>
      </c>
      <c r="B3327" s="724">
        <v>99</v>
      </c>
      <c r="C3327" s="725">
        <v>882</v>
      </c>
      <c r="D3327" s="726">
        <v>1340</v>
      </c>
      <c r="E3327" s="724">
        <v>96</v>
      </c>
      <c r="F3327" s="725">
        <v>315</v>
      </c>
      <c r="G3327" s="726">
        <v>485</v>
      </c>
      <c r="H3327" s="724"/>
      <c r="I3327" s="725"/>
      <c r="J3327" s="726"/>
      <c r="K3327" s="724"/>
      <c r="L3327" s="725"/>
      <c r="M3327" s="726"/>
      <c r="N3327" s="723"/>
    </row>
    <row r="3328" spans="1:14" x14ac:dyDescent="0.2">
      <c r="A3328" s="728" t="s">
        <v>287</v>
      </c>
      <c r="B3328" s="715">
        <v>1.01010101010101E-2</v>
      </c>
      <c r="C3328" s="716">
        <v>1.8140589569161002E-2</v>
      </c>
      <c r="D3328" s="717">
        <v>2.9104477611940301E-2</v>
      </c>
      <c r="E3328" s="715">
        <v>1.0416666666666701E-2</v>
      </c>
      <c r="F3328" s="716">
        <v>2.8571428571428598E-2</v>
      </c>
      <c r="G3328" s="717">
        <v>3.5051546391752599E-2</v>
      </c>
      <c r="H3328" s="715"/>
      <c r="I3328" s="716"/>
      <c r="J3328" s="717"/>
      <c r="K3328" s="715"/>
      <c r="L3328" s="716"/>
      <c r="M3328" s="717"/>
      <c r="N3328" s="723"/>
    </row>
    <row r="3329" spans="1:14" ht="13" hidden="1" customHeight="1" x14ac:dyDescent="0.2">
      <c r="A3329" s="719" t="s">
        <v>288</v>
      </c>
      <c r="B3329" s="720">
        <v>0.98989898989898994</v>
      </c>
      <c r="C3329" s="721">
        <v>0.98185941043083902</v>
      </c>
      <c r="D3329" s="722">
        <v>0.97089552238805998</v>
      </c>
      <c r="E3329" s="720">
        <v>0.98958333333333304</v>
      </c>
      <c r="F3329" s="721">
        <v>0.97142857142857097</v>
      </c>
      <c r="G3329" s="722">
        <v>0.96494845360824699</v>
      </c>
      <c r="H3329" s="720"/>
      <c r="I3329" s="721"/>
      <c r="J3329" s="722"/>
      <c r="K3329" s="720"/>
      <c r="L3329" s="721"/>
      <c r="M3329" s="722"/>
      <c r="N3329" s="723"/>
    </row>
    <row r="3330" spans="1:14" ht="13" hidden="1" customHeight="1" x14ac:dyDescent="0.2">
      <c r="A3330" s="719" t="s">
        <v>289</v>
      </c>
      <c r="B3330" s="724">
        <v>99</v>
      </c>
      <c r="C3330" s="725">
        <v>882</v>
      </c>
      <c r="D3330" s="726">
        <v>1340</v>
      </c>
      <c r="E3330" s="724">
        <v>96</v>
      </c>
      <c r="F3330" s="725">
        <v>315</v>
      </c>
      <c r="G3330" s="726">
        <v>485</v>
      </c>
      <c r="H3330" s="724"/>
      <c r="I3330" s="725"/>
      <c r="J3330" s="726"/>
      <c r="K3330" s="724"/>
      <c r="L3330" s="725"/>
      <c r="M3330" s="726"/>
      <c r="N3330" s="723"/>
    </row>
    <row r="3331" spans="1:14" x14ac:dyDescent="0.2">
      <c r="A3331" s="728" t="s">
        <v>319</v>
      </c>
      <c r="B3331" s="715">
        <v>0</v>
      </c>
      <c r="C3331" s="716">
        <v>9.0702947845805008E-3</v>
      </c>
      <c r="D3331" s="717">
        <v>7.4626865671641798E-3</v>
      </c>
      <c r="E3331" s="715">
        <v>0</v>
      </c>
      <c r="F3331" s="716">
        <v>6.3492063492063501E-3</v>
      </c>
      <c r="G3331" s="717">
        <v>8.2474226804123696E-3</v>
      </c>
      <c r="H3331" s="715"/>
      <c r="I3331" s="716"/>
      <c r="J3331" s="717"/>
      <c r="K3331" s="715"/>
      <c r="L3331" s="716"/>
      <c r="M3331" s="717"/>
      <c r="N3331" s="723"/>
    </row>
    <row r="3332" spans="1:14" ht="13" hidden="1" customHeight="1" x14ac:dyDescent="0.2">
      <c r="A3332" s="719" t="s">
        <v>290</v>
      </c>
      <c r="B3332" s="720">
        <v>1</v>
      </c>
      <c r="C3332" s="721">
        <v>0.99092970521541901</v>
      </c>
      <c r="D3332" s="722">
        <v>0.99253731343283602</v>
      </c>
      <c r="E3332" s="720">
        <v>1</v>
      </c>
      <c r="F3332" s="721">
        <v>0.99365079365079401</v>
      </c>
      <c r="G3332" s="722">
        <v>0.99175257731958799</v>
      </c>
      <c r="H3332" s="720"/>
      <c r="I3332" s="721"/>
      <c r="J3332" s="722"/>
      <c r="K3332" s="720"/>
      <c r="L3332" s="721"/>
      <c r="M3332" s="722"/>
      <c r="N3332" s="723"/>
    </row>
    <row r="3333" spans="1:14" ht="13" hidden="1" customHeight="1" x14ac:dyDescent="0.2">
      <c r="A3333" s="719" t="s">
        <v>291</v>
      </c>
      <c r="B3333" s="724">
        <v>99</v>
      </c>
      <c r="C3333" s="725">
        <v>882</v>
      </c>
      <c r="D3333" s="726">
        <v>1340</v>
      </c>
      <c r="E3333" s="724">
        <v>96</v>
      </c>
      <c r="F3333" s="725">
        <v>315</v>
      </c>
      <c r="G3333" s="726">
        <v>485</v>
      </c>
      <c r="H3333" s="724"/>
      <c r="I3333" s="725"/>
      <c r="J3333" s="726"/>
      <c r="K3333" s="724"/>
      <c r="L3333" s="725"/>
      <c r="M3333" s="726"/>
      <c r="N3333" s="723"/>
    </row>
    <row r="3334" spans="1:14" x14ac:dyDescent="0.2">
      <c r="A3334" s="728" t="s">
        <v>76</v>
      </c>
      <c r="B3334" s="715">
        <v>0</v>
      </c>
      <c r="C3334" s="716">
        <v>4.5351473922902504E-3</v>
      </c>
      <c r="D3334" s="717">
        <v>5.2238805970149299E-3</v>
      </c>
      <c r="E3334" s="715">
        <v>0</v>
      </c>
      <c r="F3334" s="716">
        <v>6.3492063492063501E-3</v>
      </c>
      <c r="G3334" s="717">
        <v>6.1855670103092798E-3</v>
      </c>
      <c r="H3334" s="715"/>
      <c r="I3334" s="716"/>
      <c r="J3334" s="717"/>
      <c r="K3334" s="715"/>
      <c r="L3334" s="716"/>
      <c r="M3334" s="717"/>
      <c r="N3334" s="723"/>
    </row>
    <row r="3335" spans="1:14" ht="13" hidden="1" customHeight="1" x14ac:dyDescent="0.2">
      <c r="A3335" s="719" t="s">
        <v>280</v>
      </c>
      <c r="B3335" s="720">
        <v>1</v>
      </c>
      <c r="C3335" s="721">
        <v>0.99546485260771</v>
      </c>
      <c r="D3335" s="722">
        <v>0.99477611940298505</v>
      </c>
      <c r="E3335" s="720">
        <v>1</v>
      </c>
      <c r="F3335" s="721">
        <v>0.99365079365079401</v>
      </c>
      <c r="G3335" s="722">
        <v>0.99381443298969097</v>
      </c>
      <c r="H3335" s="720"/>
      <c r="I3335" s="721"/>
      <c r="J3335" s="722"/>
      <c r="K3335" s="720"/>
      <c r="L3335" s="721"/>
      <c r="M3335" s="722"/>
      <c r="N3335" s="723"/>
    </row>
    <row r="3336" spans="1:14" ht="13" hidden="1" customHeight="1" x14ac:dyDescent="0.2">
      <c r="A3336" s="719" t="s">
        <v>281</v>
      </c>
      <c r="B3336" s="724">
        <v>99</v>
      </c>
      <c r="C3336" s="725">
        <v>882</v>
      </c>
      <c r="D3336" s="726">
        <v>1340</v>
      </c>
      <c r="E3336" s="724">
        <v>96</v>
      </c>
      <c r="F3336" s="725">
        <v>315</v>
      </c>
      <c r="G3336" s="726">
        <v>485</v>
      </c>
      <c r="H3336" s="724"/>
      <c r="I3336" s="725"/>
      <c r="J3336" s="726"/>
      <c r="K3336" s="724"/>
      <c r="L3336" s="725"/>
      <c r="M3336" s="726"/>
      <c r="N3336" s="723"/>
    </row>
    <row r="3337" spans="1:14" x14ac:dyDescent="0.2">
      <c r="A3337" s="728" t="s">
        <v>828</v>
      </c>
      <c r="B3337" s="715">
        <v>8.0808080808080801E-2</v>
      </c>
      <c r="C3337" s="716">
        <v>6.4625850340136098E-2</v>
      </c>
      <c r="D3337" s="717">
        <v>6.1194029850746297E-2</v>
      </c>
      <c r="E3337" s="715">
        <v>8.3333333333333301E-2</v>
      </c>
      <c r="F3337" s="716">
        <v>4.7619047619047603E-2</v>
      </c>
      <c r="G3337" s="717">
        <v>6.18556701030928E-2</v>
      </c>
      <c r="H3337" s="715"/>
      <c r="I3337" s="716"/>
      <c r="J3337" s="717"/>
      <c r="K3337" s="715"/>
      <c r="L3337" s="716"/>
      <c r="M3337" s="717"/>
      <c r="N3337" s="723"/>
    </row>
    <row r="3338" spans="1:14" ht="13" hidden="1" customHeight="1" x14ac:dyDescent="0.2">
      <c r="A3338" s="719" t="s">
        <v>513</v>
      </c>
      <c r="B3338" s="720">
        <v>0.919191919191919</v>
      </c>
      <c r="C3338" s="721">
        <v>0.93537414965986398</v>
      </c>
      <c r="D3338" s="722">
        <v>0.93880597014925404</v>
      </c>
      <c r="E3338" s="720">
        <v>0.91666666666666696</v>
      </c>
      <c r="F3338" s="721">
        <v>0.952380952380952</v>
      </c>
      <c r="G3338" s="722">
        <v>0.93814432989690699</v>
      </c>
      <c r="H3338" s="720"/>
      <c r="I3338" s="721"/>
      <c r="J3338" s="722"/>
      <c r="K3338" s="720"/>
      <c r="L3338" s="721"/>
      <c r="M3338" s="722"/>
      <c r="N3338" s="723"/>
    </row>
    <row r="3339" spans="1:14" ht="13" hidden="1" customHeight="1" x14ac:dyDescent="0.2">
      <c r="A3339" s="719" t="s">
        <v>514</v>
      </c>
      <c r="B3339" s="724">
        <v>99</v>
      </c>
      <c r="C3339" s="725">
        <v>882</v>
      </c>
      <c r="D3339" s="726">
        <v>1340</v>
      </c>
      <c r="E3339" s="724">
        <v>96</v>
      </c>
      <c r="F3339" s="725">
        <v>315</v>
      </c>
      <c r="G3339" s="726">
        <v>485</v>
      </c>
      <c r="H3339" s="724"/>
      <c r="I3339" s="725"/>
      <c r="J3339" s="726"/>
      <c r="K3339" s="724"/>
      <c r="L3339" s="725"/>
      <c r="M3339" s="726"/>
      <c r="N3339" s="723"/>
    </row>
    <row r="3340" spans="1:14" x14ac:dyDescent="0.2">
      <c r="A3340" s="728" t="s">
        <v>78</v>
      </c>
      <c r="B3340" s="715">
        <v>1.01010101010101E-2</v>
      </c>
      <c r="C3340" s="716">
        <v>9.0702947845805008E-3</v>
      </c>
      <c r="D3340" s="717">
        <v>9.7014925373134307E-3</v>
      </c>
      <c r="E3340" s="715">
        <v>1.0416666666666701E-2</v>
      </c>
      <c r="F3340" s="716">
        <v>6.3492063492063501E-3</v>
      </c>
      <c r="G3340" s="717">
        <v>8.2474226804123696E-3</v>
      </c>
      <c r="H3340" s="715"/>
      <c r="I3340" s="716"/>
      <c r="J3340" s="717"/>
      <c r="K3340" s="715"/>
      <c r="L3340" s="716"/>
      <c r="M3340" s="717"/>
      <c r="N3340" s="723"/>
    </row>
    <row r="3341" spans="1:14" ht="13" hidden="1" customHeight="1" x14ac:dyDescent="0.2">
      <c r="A3341" s="719" t="s">
        <v>515</v>
      </c>
      <c r="B3341" s="720">
        <v>0.98989898989898994</v>
      </c>
      <c r="C3341" s="721">
        <v>0.99092970521541901</v>
      </c>
      <c r="D3341" s="722">
        <v>0.99029850746268699</v>
      </c>
      <c r="E3341" s="720">
        <v>0.98958333333333304</v>
      </c>
      <c r="F3341" s="721">
        <v>0.99365079365079401</v>
      </c>
      <c r="G3341" s="722">
        <v>0.99175257731958799</v>
      </c>
      <c r="H3341" s="720"/>
      <c r="I3341" s="721"/>
      <c r="J3341" s="722"/>
      <c r="K3341" s="720"/>
      <c r="L3341" s="721"/>
      <c r="M3341" s="722"/>
      <c r="N3341" s="723"/>
    </row>
    <row r="3342" spans="1:14" ht="13" hidden="1" customHeight="1" x14ac:dyDescent="0.2">
      <c r="A3342" s="719" t="s">
        <v>516</v>
      </c>
      <c r="B3342" s="724">
        <v>99</v>
      </c>
      <c r="C3342" s="725">
        <v>882</v>
      </c>
      <c r="D3342" s="726">
        <v>1340</v>
      </c>
      <c r="E3342" s="724">
        <v>96</v>
      </c>
      <c r="F3342" s="725">
        <v>315</v>
      </c>
      <c r="G3342" s="726">
        <v>485</v>
      </c>
      <c r="H3342" s="724"/>
      <c r="I3342" s="725"/>
      <c r="J3342" s="726"/>
      <c r="K3342" s="724"/>
      <c r="L3342" s="725"/>
      <c r="M3342" s="726"/>
      <c r="N3342" s="723"/>
    </row>
    <row r="3343" spans="1:14" ht="19" x14ac:dyDescent="0.2">
      <c r="A3343" s="534" t="s">
        <v>629</v>
      </c>
      <c r="B3343" s="715">
        <v>0</v>
      </c>
      <c r="C3343" s="716">
        <v>1.1337868480725599E-2</v>
      </c>
      <c r="D3343" s="717">
        <v>1.1940298507462701E-2</v>
      </c>
      <c r="E3343" s="715">
        <v>0</v>
      </c>
      <c r="F3343" s="716">
        <v>3.1746031746031698E-3</v>
      </c>
      <c r="G3343" s="717">
        <v>8.2474226804123696E-3</v>
      </c>
      <c r="H3343" s="715"/>
      <c r="I3343" s="716"/>
      <c r="J3343" s="717"/>
      <c r="K3343" s="715"/>
      <c r="L3343" s="716"/>
      <c r="M3343" s="717"/>
      <c r="N3343" s="577"/>
    </row>
    <row r="3344" spans="1:14" ht="14" hidden="1" customHeight="1" x14ac:dyDescent="0.2">
      <c r="A3344" s="729" t="s">
        <v>630</v>
      </c>
      <c r="B3344" s="720">
        <v>1</v>
      </c>
      <c r="C3344" s="721">
        <v>0.98866213151927396</v>
      </c>
      <c r="D3344" s="722">
        <v>0.98805970149253697</v>
      </c>
      <c r="E3344" s="720">
        <v>1</v>
      </c>
      <c r="F3344" s="721">
        <v>0.99682539682539695</v>
      </c>
      <c r="G3344" s="722">
        <v>0.99175257731958799</v>
      </c>
      <c r="H3344" s="720"/>
      <c r="I3344" s="721"/>
      <c r="J3344" s="722"/>
      <c r="K3344" s="720"/>
      <c r="L3344" s="721"/>
      <c r="M3344" s="722"/>
      <c r="N3344" s="577"/>
    </row>
    <row r="3345" spans="1:14" ht="14" hidden="1" customHeight="1" x14ac:dyDescent="0.2">
      <c r="A3345" s="729" t="s">
        <v>631</v>
      </c>
      <c r="B3345" s="720">
        <v>99</v>
      </c>
      <c r="C3345" s="721">
        <v>882</v>
      </c>
      <c r="D3345" s="722">
        <v>1340</v>
      </c>
      <c r="E3345" s="720">
        <v>96</v>
      </c>
      <c r="F3345" s="721">
        <v>315</v>
      </c>
      <c r="G3345" s="722">
        <v>485</v>
      </c>
      <c r="H3345" s="720"/>
      <c r="I3345" s="721"/>
      <c r="J3345" s="722"/>
      <c r="K3345" s="720"/>
      <c r="L3345" s="721"/>
      <c r="M3345" s="722"/>
      <c r="N3345" s="577"/>
    </row>
    <row r="3346" spans="1:14" x14ac:dyDescent="0.2">
      <c r="A3346" s="728" t="s">
        <v>487</v>
      </c>
      <c r="B3346" s="715">
        <v>1.01010101010101E-2</v>
      </c>
      <c r="C3346" s="716">
        <v>7.9365079365079395E-3</v>
      </c>
      <c r="D3346" s="717">
        <v>1.4179104477611899E-2</v>
      </c>
      <c r="E3346" s="715">
        <v>1.0416666666666701E-2</v>
      </c>
      <c r="F3346" s="716">
        <v>1.26984126984127E-2</v>
      </c>
      <c r="G3346" s="717">
        <v>2.06185567010309E-2</v>
      </c>
      <c r="H3346" s="715"/>
      <c r="I3346" s="716"/>
      <c r="J3346" s="717"/>
      <c r="K3346" s="715"/>
      <c r="L3346" s="716"/>
      <c r="M3346" s="717"/>
      <c r="N3346" s="723"/>
    </row>
    <row r="3347" spans="1:14" ht="13" hidden="1" customHeight="1" x14ac:dyDescent="0.2">
      <c r="A3347" s="719" t="s">
        <v>556</v>
      </c>
      <c r="B3347" s="720">
        <v>0.98989898989898994</v>
      </c>
      <c r="C3347" s="721">
        <v>0.99206349206349198</v>
      </c>
      <c r="D3347" s="722">
        <v>0.98582089552238805</v>
      </c>
      <c r="E3347" s="720">
        <v>0.98958333333333304</v>
      </c>
      <c r="F3347" s="721">
        <v>0.98730158730158701</v>
      </c>
      <c r="G3347" s="722">
        <v>0.97938144329896903</v>
      </c>
      <c r="H3347" s="720"/>
      <c r="I3347" s="721"/>
      <c r="J3347" s="722"/>
      <c r="K3347" s="720"/>
      <c r="L3347" s="721"/>
      <c r="M3347" s="722"/>
      <c r="N3347" s="723"/>
    </row>
    <row r="3348" spans="1:14" ht="13" hidden="1" customHeight="1" x14ac:dyDescent="0.2">
      <c r="A3348" s="719" t="s">
        <v>557</v>
      </c>
      <c r="B3348" s="724">
        <v>99</v>
      </c>
      <c r="C3348" s="725">
        <v>882</v>
      </c>
      <c r="D3348" s="726">
        <v>1340</v>
      </c>
      <c r="E3348" s="724">
        <v>96</v>
      </c>
      <c r="F3348" s="725">
        <v>315</v>
      </c>
      <c r="G3348" s="726">
        <v>485</v>
      </c>
      <c r="H3348" s="724"/>
      <c r="I3348" s="725"/>
      <c r="J3348" s="726"/>
      <c r="K3348" s="724"/>
      <c r="L3348" s="725"/>
      <c r="M3348" s="726"/>
      <c r="N3348" s="723"/>
    </row>
    <row r="3349" spans="1:14" x14ac:dyDescent="0.2">
      <c r="A3349" s="728" t="s">
        <v>829</v>
      </c>
      <c r="B3349" s="715">
        <v>0</v>
      </c>
      <c r="C3349" s="716">
        <v>2.1541950113378699E-2</v>
      </c>
      <c r="D3349" s="717">
        <v>2.4626865671641799E-2</v>
      </c>
      <c r="E3349" s="715">
        <v>0</v>
      </c>
      <c r="F3349" s="716">
        <v>6.3492063492063501E-3</v>
      </c>
      <c r="G3349" s="717">
        <v>1.03092783505155E-2</v>
      </c>
      <c r="H3349" s="715"/>
      <c r="I3349" s="716"/>
      <c r="J3349" s="717"/>
      <c r="K3349" s="715"/>
      <c r="L3349" s="716"/>
      <c r="M3349" s="717"/>
      <c r="N3349" s="723"/>
    </row>
    <row r="3350" spans="1:14" ht="13" hidden="1" customHeight="1" x14ac:dyDescent="0.2">
      <c r="A3350" s="719" t="s">
        <v>558</v>
      </c>
      <c r="B3350" s="720">
        <v>1</v>
      </c>
      <c r="C3350" s="721">
        <v>0.978458049886621</v>
      </c>
      <c r="D3350" s="722">
        <v>0.97537313432835804</v>
      </c>
      <c r="E3350" s="720">
        <v>1</v>
      </c>
      <c r="F3350" s="721">
        <v>0.99365079365079401</v>
      </c>
      <c r="G3350" s="722">
        <v>0.98969072164948502</v>
      </c>
      <c r="H3350" s="720"/>
      <c r="I3350" s="721"/>
      <c r="J3350" s="722"/>
      <c r="K3350" s="720"/>
      <c r="L3350" s="721"/>
      <c r="M3350" s="722"/>
      <c r="N3350" s="586"/>
    </row>
    <row r="3351" spans="1:14" ht="14" hidden="1" customHeight="1" x14ac:dyDescent="0.2">
      <c r="A3351" s="730" t="s">
        <v>559</v>
      </c>
      <c r="B3351" s="731">
        <v>99</v>
      </c>
      <c r="C3351" s="732">
        <v>882</v>
      </c>
      <c r="D3351" s="733">
        <v>1340</v>
      </c>
      <c r="E3351" s="731">
        <v>96</v>
      </c>
      <c r="F3351" s="732">
        <v>315</v>
      </c>
      <c r="G3351" s="733">
        <v>485</v>
      </c>
      <c r="H3351" s="731"/>
      <c r="I3351" s="732"/>
      <c r="J3351" s="733"/>
      <c r="K3351" s="731"/>
      <c r="L3351" s="732"/>
      <c r="M3351" s="733"/>
      <c r="N3351" s="597"/>
    </row>
    <row r="3352" spans="1:14" x14ac:dyDescent="0.2">
      <c r="A3352" s="728" t="s">
        <v>60</v>
      </c>
      <c r="B3352" s="715">
        <v>2.02020202020202E-2</v>
      </c>
      <c r="C3352" s="716">
        <v>2.1541950113378699E-2</v>
      </c>
      <c r="D3352" s="717">
        <v>2.16417910447761E-2</v>
      </c>
      <c r="E3352" s="715">
        <v>2.0833333333333301E-2</v>
      </c>
      <c r="F3352" s="716">
        <v>2.2222222222222199E-2</v>
      </c>
      <c r="G3352" s="717">
        <v>2.06185567010309E-2</v>
      </c>
      <c r="H3352" s="715"/>
      <c r="I3352" s="716"/>
      <c r="J3352" s="717"/>
      <c r="K3352" s="715"/>
      <c r="L3352" s="716"/>
      <c r="M3352" s="717"/>
      <c r="N3352" s="723"/>
    </row>
    <row r="3353" spans="1:14" ht="13" hidden="1" customHeight="1" x14ac:dyDescent="0.2">
      <c r="A3353" s="719" t="s">
        <v>560</v>
      </c>
      <c r="B3353" s="720">
        <v>0.97979797979798</v>
      </c>
      <c r="C3353" s="721">
        <v>0.978458049886621</v>
      </c>
      <c r="D3353" s="722">
        <v>0.97835820895522396</v>
      </c>
      <c r="E3353" s="720">
        <v>0.97916666666666696</v>
      </c>
      <c r="F3353" s="721">
        <v>0.97777777777777797</v>
      </c>
      <c r="G3353" s="722">
        <v>0.97938144329896903</v>
      </c>
      <c r="H3353" s="720"/>
      <c r="I3353" s="721"/>
      <c r="J3353" s="722"/>
      <c r="K3353" s="720"/>
      <c r="L3353" s="721"/>
      <c r="M3353" s="722"/>
      <c r="N3353" s="586"/>
    </row>
    <row r="3354" spans="1:14" ht="19" x14ac:dyDescent="0.2">
      <c r="A3354" s="596" t="s">
        <v>237</v>
      </c>
      <c r="B3354" s="734">
        <v>99</v>
      </c>
      <c r="C3354" s="735">
        <v>882</v>
      </c>
      <c r="D3354" s="736">
        <v>1340</v>
      </c>
      <c r="E3354" s="734">
        <v>96</v>
      </c>
      <c r="F3354" s="735">
        <v>315</v>
      </c>
      <c r="G3354" s="736">
        <v>485</v>
      </c>
      <c r="H3354" s="734"/>
      <c r="I3354" s="735"/>
      <c r="J3354" s="736"/>
      <c r="K3354" s="734"/>
      <c r="L3354" s="735"/>
      <c r="M3354" s="736"/>
      <c r="N3354" s="597"/>
    </row>
    <row r="3355" spans="1:14" ht="38" x14ac:dyDescent="0.2">
      <c r="A3355" s="714" t="s">
        <v>1301</v>
      </c>
      <c r="B3355" s="529">
        <v>0</v>
      </c>
      <c r="C3355" s="530">
        <v>1.13636363636364E-3</v>
      </c>
      <c r="D3355" s="531">
        <v>7.4906367041198505E-4</v>
      </c>
      <c r="E3355" s="529">
        <v>0</v>
      </c>
      <c r="F3355" s="530">
        <v>0</v>
      </c>
      <c r="G3355" s="531">
        <v>0</v>
      </c>
      <c r="H3355" s="529"/>
      <c r="I3355" s="530"/>
      <c r="J3355" s="531"/>
      <c r="K3355" s="529"/>
      <c r="L3355" s="530"/>
      <c r="M3355" s="531"/>
      <c r="N3355" s="737"/>
    </row>
    <row r="3356" spans="1:14" x14ac:dyDescent="0.2">
      <c r="A3356" s="727" t="s">
        <v>561</v>
      </c>
      <c r="B3356" s="529">
        <v>5.0505050505050497E-2</v>
      </c>
      <c r="C3356" s="530">
        <v>8.2954545454545503E-2</v>
      </c>
      <c r="D3356" s="531">
        <v>0.15805243445692899</v>
      </c>
      <c r="E3356" s="529">
        <v>5.2083333333333301E-2</v>
      </c>
      <c r="F3356" s="530">
        <v>9.8412698412698396E-2</v>
      </c>
      <c r="G3356" s="531">
        <v>0.17805383022774299</v>
      </c>
      <c r="H3356" s="529"/>
      <c r="I3356" s="530"/>
      <c r="J3356" s="531"/>
      <c r="K3356" s="529"/>
      <c r="L3356" s="530"/>
      <c r="M3356" s="531"/>
      <c r="N3356" s="594"/>
    </row>
    <row r="3357" spans="1:14" x14ac:dyDescent="0.2">
      <c r="A3357" s="727" t="s">
        <v>562</v>
      </c>
      <c r="B3357" s="529">
        <v>2.02020202020202E-2</v>
      </c>
      <c r="C3357" s="530">
        <v>3.5227272727272697E-2</v>
      </c>
      <c r="D3357" s="531">
        <v>3.0711610486891399E-2</v>
      </c>
      <c r="E3357" s="529">
        <v>2.0833333333333301E-2</v>
      </c>
      <c r="F3357" s="530">
        <v>4.4444444444444398E-2</v>
      </c>
      <c r="G3357" s="531">
        <v>3.9337474120082802E-2</v>
      </c>
      <c r="H3357" s="529"/>
      <c r="I3357" s="530"/>
      <c r="J3357" s="531"/>
      <c r="K3357" s="529"/>
      <c r="L3357" s="530"/>
      <c r="M3357" s="531"/>
      <c r="N3357" s="594"/>
    </row>
    <row r="3358" spans="1:14" x14ac:dyDescent="0.2">
      <c r="A3358" s="727" t="s">
        <v>830</v>
      </c>
      <c r="B3358" s="529">
        <v>4.0404040404040401E-2</v>
      </c>
      <c r="C3358" s="530">
        <v>5.2272727272727297E-2</v>
      </c>
      <c r="D3358" s="531">
        <v>4.7191011235955101E-2</v>
      </c>
      <c r="E3358" s="529">
        <v>4.1666666666666699E-2</v>
      </c>
      <c r="F3358" s="530">
        <v>2.2222222222222199E-2</v>
      </c>
      <c r="G3358" s="531">
        <v>2.6915113871635601E-2</v>
      </c>
      <c r="H3358" s="529"/>
      <c r="I3358" s="530"/>
      <c r="J3358" s="531"/>
      <c r="K3358" s="529"/>
      <c r="L3358" s="530"/>
      <c r="M3358" s="531"/>
      <c r="N3358" s="594"/>
    </row>
    <row r="3359" spans="1:14" x14ac:dyDescent="0.2">
      <c r="A3359" s="727" t="s">
        <v>563</v>
      </c>
      <c r="B3359" s="529">
        <v>0.75757575757575701</v>
      </c>
      <c r="C3359" s="530">
        <v>0.69772727272727297</v>
      </c>
      <c r="D3359" s="531">
        <v>0.62172284644194797</v>
      </c>
      <c r="E3359" s="529">
        <v>0.75</v>
      </c>
      <c r="F3359" s="530">
        <v>0.71111111111111103</v>
      </c>
      <c r="G3359" s="531">
        <v>0.60662525879917195</v>
      </c>
      <c r="H3359" s="529"/>
      <c r="I3359" s="530"/>
      <c r="J3359" s="531"/>
      <c r="K3359" s="529"/>
      <c r="L3359" s="530"/>
      <c r="M3359" s="531"/>
      <c r="N3359" s="594"/>
    </row>
    <row r="3360" spans="1:14" x14ac:dyDescent="0.2">
      <c r="A3360" s="727" t="s">
        <v>564</v>
      </c>
      <c r="B3360" s="529">
        <v>2.02020202020202E-2</v>
      </c>
      <c r="C3360" s="530">
        <v>1.0227272727272699E-2</v>
      </c>
      <c r="D3360" s="531">
        <v>8.2397003745318404E-3</v>
      </c>
      <c r="E3360" s="529">
        <v>2.0833333333333301E-2</v>
      </c>
      <c r="F3360" s="530">
        <v>1.26984126984127E-2</v>
      </c>
      <c r="G3360" s="531">
        <v>1.0351966873706001E-2</v>
      </c>
      <c r="H3360" s="529"/>
      <c r="I3360" s="530"/>
      <c r="J3360" s="531"/>
      <c r="K3360" s="529"/>
      <c r="L3360" s="530"/>
      <c r="M3360" s="531"/>
      <c r="N3360" s="594"/>
    </row>
    <row r="3361" spans="1:14" x14ac:dyDescent="0.2">
      <c r="A3361" s="727" t="s">
        <v>565</v>
      </c>
      <c r="B3361" s="529">
        <v>0.11111111111111099</v>
      </c>
      <c r="C3361" s="530">
        <v>0.120454545454545</v>
      </c>
      <c r="D3361" s="531">
        <v>0.133333333333333</v>
      </c>
      <c r="E3361" s="529">
        <v>0.114583333333333</v>
      </c>
      <c r="F3361" s="530">
        <v>0.11111111111111099</v>
      </c>
      <c r="G3361" s="531">
        <v>0.13871635610766</v>
      </c>
      <c r="H3361" s="529"/>
      <c r="I3361" s="530"/>
      <c r="J3361" s="531"/>
      <c r="K3361" s="529"/>
      <c r="L3361" s="530"/>
      <c r="M3361" s="531"/>
      <c r="N3361" s="595"/>
    </row>
    <row r="3362" spans="1:14" ht="19" x14ac:dyDescent="0.2">
      <c r="A3362" s="596" t="s">
        <v>237</v>
      </c>
      <c r="B3362" s="572">
        <v>99</v>
      </c>
      <c r="C3362" s="573">
        <v>880</v>
      </c>
      <c r="D3362" s="574">
        <v>1335</v>
      </c>
      <c r="E3362" s="572">
        <v>96</v>
      </c>
      <c r="F3362" s="573">
        <v>315</v>
      </c>
      <c r="G3362" s="574">
        <v>483</v>
      </c>
      <c r="H3362" s="572"/>
      <c r="I3362" s="573"/>
      <c r="J3362" s="574"/>
      <c r="K3362" s="572"/>
      <c r="L3362" s="573"/>
      <c r="M3362" s="574"/>
      <c r="N3362" s="597"/>
    </row>
    <row r="3363" spans="1:14" ht="38" x14ac:dyDescent="0.2">
      <c r="A3363" s="528" t="s">
        <v>1302</v>
      </c>
      <c r="B3363" s="568">
        <v>0.87755102040816302</v>
      </c>
      <c r="C3363" s="569">
        <v>0.71182548794489098</v>
      </c>
      <c r="D3363" s="570">
        <v>0.66921313980137498</v>
      </c>
      <c r="E3363" s="568">
        <v>0.90526315789473699</v>
      </c>
      <c r="F3363" s="569">
        <v>0.90064102564102599</v>
      </c>
      <c r="G3363" s="570">
        <v>0.86105263157894696</v>
      </c>
      <c r="H3363" s="568"/>
      <c r="I3363" s="569"/>
      <c r="J3363" s="570"/>
      <c r="K3363" s="568"/>
      <c r="L3363" s="569"/>
      <c r="M3363" s="570"/>
      <c r="N3363" s="576"/>
    </row>
    <row r="3364" spans="1:14" ht="19" x14ac:dyDescent="0.2">
      <c r="A3364" s="738" t="s">
        <v>295</v>
      </c>
      <c r="B3364" s="529">
        <v>4.08163265306122E-2</v>
      </c>
      <c r="C3364" s="530">
        <v>2.1814006888633799E-2</v>
      </c>
      <c r="D3364" s="531">
        <v>2.6737967914438499E-2</v>
      </c>
      <c r="E3364" s="529">
        <v>4.2105263157894701E-2</v>
      </c>
      <c r="F3364" s="530">
        <v>4.48717948717949E-2</v>
      </c>
      <c r="G3364" s="531">
        <v>5.4736842105263202E-2</v>
      </c>
      <c r="H3364" s="529"/>
      <c r="I3364" s="530"/>
      <c r="J3364" s="531"/>
      <c r="K3364" s="529"/>
      <c r="L3364" s="530"/>
      <c r="M3364" s="531"/>
      <c r="N3364" s="577"/>
    </row>
    <row r="3365" spans="1:14" ht="19" x14ac:dyDescent="0.2">
      <c r="A3365" s="738" t="s">
        <v>294</v>
      </c>
      <c r="B3365" s="529">
        <v>0</v>
      </c>
      <c r="C3365" s="530">
        <v>3.7887485648679699E-2</v>
      </c>
      <c r="D3365" s="531">
        <v>4.4308632543926703E-2</v>
      </c>
      <c r="E3365" s="529">
        <v>0</v>
      </c>
      <c r="F3365" s="530">
        <v>0</v>
      </c>
      <c r="G3365" s="531">
        <v>0</v>
      </c>
      <c r="H3365" s="529"/>
      <c r="I3365" s="530"/>
      <c r="J3365" s="531"/>
      <c r="K3365" s="529"/>
      <c r="L3365" s="530"/>
      <c r="M3365" s="531"/>
      <c r="N3365" s="577"/>
    </row>
    <row r="3366" spans="1:14" ht="19" x14ac:dyDescent="0.2">
      <c r="A3366" s="738" t="s">
        <v>293</v>
      </c>
      <c r="B3366" s="529">
        <v>5.10204081632653E-2</v>
      </c>
      <c r="C3366" s="530">
        <v>0.12169919632606201</v>
      </c>
      <c r="D3366" s="531">
        <v>0.131398013750955</v>
      </c>
      <c r="E3366" s="529">
        <v>5.2631578947368397E-2</v>
      </c>
      <c r="F3366" s="530">
        <v>4.1666666666666699E-2</v>
      </c>
      <c r="G3366" s="531">
        <v>5.6842105263157902E-2</v>
      </c>
      <c r="H3366" s="529"/>
      <c r="I3366" s="530"/>
      <c r="J3366" s="531"/>
      <c r="K3366" s="529"/>
      <c r="L3366" s="530"/>
      <c r="M3366" s="531"/>
      <c r="N3366" s="577"/>
    </row>
    <row r="3367" spans="1:14" ht="19" x14ac:dyDescent="0.2">
      <c r="A3367" s="738" t="s">
        <v>292</v>
      </c>
      <c r="B3367" s="529">
        <v>2.04081632653061E-2</v>
      </c>
      <c r="C3367" s="530">
        <v>5.5109070034443201E-2</v>
      </c>
      <c r="D3367" s="531">
        <v>6.56990068754775E-2</v>
      </c>
      <c r="E3367" s="529">
        <v>0</v>
      </c>
      <c r="F3367" s="530">
        <v>3.2051282051282098E-3</v>
      </c>
      <c r="G3367" s="531">
        <v>1.26315789473684E-2</v>
      </c>
      <c r="H3367" s="529"/>
      <c r="I3367" s="530"/>
      <c r="J3367" s="531"/>
      <c r="K3367" s="529"/>
      <c r="L3367" s="530"/>
      <c r="M3367" s="531"/>
      <c r="N3367" s="577"/>
    </row>
    <row r="3368" spans="1:14" ht="19" x14ac:dyDescent="0.2">
      <c r="A3368" s="738" t="s">
        <v>728</v>
      </c>
      <c r="B3368" s="529">
        <v>1.02040816326531E-2</v>
      </c>
      <c r="C3368" s="530">
        <v>3.55912743972445E-2</v>
      </c>
      <c r="D3368" s="531">
        <v>3.5141329258976298E-2</v>
      </c>
      <c r="E3368" s="529">
        <v>0</v>
      </c>
      <c r="F3368" s="530">
        <v>6.41025641025641E-3</v>
      </c>
      <c r="G3368" s="531">
        <v>8.4210526315789506E-3</v>
      </c>
      <c r="H3368" s="529"/>
      <c r="I3368" s="530"/>
      <c r="J3368" s="531"/>
      <c r="K3368" s="529"/>
      <c r="L3368" s="530"/>
      <c r="M3368" s="531"/>
      <c r="N3368" s="577"/>
    </row>
    <row r="3369" spans="1:14" ht="19" x14ac:dyDescent="0.2">
      <c r="A3369" s="738" t="s">
        <v>461</v>
      </c>
      <c r="B3369" s="529">
        <v>0</v>
      </c>
      <c r="C3369" s="530">
        <v>1.60734787600459E-2</v>
      </c>
      <c r="D3369" s="531">
        <v>2.7501909854851E-2</v>
      </c>
      <c r="E3369" s="529">
        <v>0</v>
      </c>
      <c r="F3369" s="530">
        <v>3.2051282051282098E-3</v>
      </c>
      <c r="G3369" s="531">
        <v>6.3157894736842104E-3</v>
      </c>
      <c r="H3369" s="529"/>
      <c r="I3369" s="530"/>
      <c r="J3369" s="531"/>
      <c r="K3369" s="529"/>
      <c r="L3369" s="530"/>
      <c r="M3369" s="531"/>
      <c r="N3369" s="577"/>
    </row>
    <row r="3370" spans="1:14" ht="19" x14ac:dyDescent="0.2">
      <c r="A3370" s="534" t="s">
        <v>462</v>
      </c>
      <c r="B3370" s="529">
        <v>0</v>
      </c>
      <c r="C3370" s="530">
        <v>0</v>
      </c>
      <c r="D3370" s="531">
        <v>0</v>
      </c>
      <c r="E3370" s="529">
        <v>0</v>
      </c>
      <c r="F3370" s="530">
        <v>0</v>
      </c>
      <c r="G3370" s="531">
        <v>0</v>
      </c>
      <c r="H3370" s="529"/>
      <c r="I3370" s="530"/>
      <c r="J3370" s="531"/>
      <c r="K3370" s="529"/>
      <c r="L3370" s="530"/>
      <c r="M3370" s="531"/>
      <c r="N3370" s="636"/>
    </row>
    <row r="3371" spans="1:14" ht="19" x14ac:dyDescent="0.2">
      <c r="A3371" s="602" t="s">
        <v>237</v>
      </c>
      <c r="B3371" s="603">
        <v>98</v>
      </c>
      <c r="C3371" s="604">
        <v>871</v>
      </c>
      <c r="D3371" s="605">
        <v>1309</v>
      </c>
      <c r="E3371" s="603">
        <v>95</v>
      </c>
      <c r="F3371" s="604">
        <v>312</v>
      </c>
      <c r="G3371" s="605">
        <v>475</v>
      </c>
      <c r="H3371" s="603"/>
      <c r="I3371" s="604"/>
      <c r="J3371" s="605"/>
      <c r="K3371" s="603"/>
      <c r="L3371" s="604"/>
      <c r="M3371" s="605"/>
      <c r="N3371" s="699"/>
    </row>
    <row r="3372" spans="1:14" ht="57" x14ac:dyDescent="0.2">
      <c r="A3372" s="528" t="s">
        <v>1303</v>
      </c>
      <c r="B3372" s="568">
        <v>4.1666666666666699E-2</v>
      </c>
      <c r="C3372" s="569">
        <v>4.6511627906976702E-2</v>
      </c>
      <c r="D3372" s="570">
        <v>5.3353658536585399E-2</v>
      </c>
      <c r="E3372" s="568">
        <v>4.3010752688171998E-2</v>
      </c>
      <c r="F3372" s="569">
        <v>4.8387096774193498E-2</v>
      </c>
      <c r="G3372" s="570">
        <v>5.2410901467505197E-2</v>
      </c>
      <c r="H3372" s="568"/>
      <c r="I3372" s="569"/>
      <c r="J3372" s="570"/>
      <c r="K3372" s="568"/>
      <c r="L3372" s="569"/>
      <c r="M3372" s="570"/>
      <c r="N3372" s="576"/>
    </row>
    <row r="3373" spans="1:14" ht="19" x14ac:dyDescent="0.2">
      <c r="A3373" s="534" t="s">
        <v>296</v>
      </c>
      <c r="B3373" s="529">
        <v>0</v>
      </c>
      <c r="C3373" s="530">
        <v>0.05</v>
      </c>
      <c r="D3373" s="531">
        <v>6.78353658536585E-2</v>
      </c>
      <c r="E3373" s="529">
        <v>0</v>
      </c>
      <c r="F3373" s="530">
        <v>2.5806451612903201E-2</v>
      </c>
      <c r="G3373" s="531">
        <v>4.8218029350104802E-2</v>
      </c>
      <c r="H3373" s="529"/>
      <c r="I3373" s="530"/>
      <c r="J3373" s="531"/>
      <c r="K3373" s="529"/>
      <c r="L3373" s="530"/>
      <c r="M3373" s="531"/>
      <c r="N3373" s="577"/>
    </row>
    <row r="3374" spans="1:14" ht="19" x14ac:dyDescent="0.2">
      <c r="A3374" s="534" t="s">
        <v>297</v>
      </c>
      <c r="B3374" s="529">
        <v>9.375E-2</v>
      </c>
      <c r="C3374" s="530">
        <v>8.3720930232558194E-2</v>
      </c>
      <c r="D3374" s="531">
        <v>0.110518292682927</v>
      </c>
      <c r="E3374" s="529">
        <v>9.6774193548387094E-2</v>
      </c>
      <c r="F3374" s="530">
        <v>7.09677419354839E-2</v>
      </c>
      <c r="G3374" s="531">
        <v>0.10062893081761</v>
      </c>
      <c r="H3374" s="529"/>
      <c r="I3374" s="530"/>
      <c r="J3374" s="531"/>
      <c r="K3374" s="529"/>
      <c r="L3374" s="530"/>
      <c r="M3374" s="531"/>
      <c r="N3374" s="577"/>
    </row>
    <row r="3375" spans="1:14" ht="19" x14ac:dyDescent="0.2">
      <c r="A3375" s="534" t="s">
        <v>298</v>
      </c>
      <c r="B3375" s="529">
        <v>9.375E-2</v>
      </c>
      <c r="C3375" s="530">
        <v>8.95348837209302E-2</v>
      </c>
      <c r="D3375" s="531">
        <v>9.4512195121951206E-2</v>
      </c>
      <c r="E3375" s="529">
        <v>8.6021505376344107E-2</v>
      </c>
      <c r="F3375" s="530">
        <v>9.0322580645161299E-2</v>
      </c>
      <c r="G3375" s="531">
        <v>0.10272536687631</v>
      </c>
      <c r="H3375" s="529"/>
      <c r="I3375" s="530"/>
      <c r="J3375" s="531"/>
      <c r="K3375" s="529"/>
      <c r="L3375" s="530"/>
      <c r="M3375" s="531"/>
      <c r="N3375" s="577"/>
    </row>
    <row r="3376" spans="1:14" ht="19" x14ac:dyDescent="0.2">
      <c r="A3376" s="534" t="s">
        <v>299</v>
      </c>
      <c r="B3376" s="529">
        <v>0.17708333333333301</v>
      </c>
      <c r="C3376" s="530">
        <v>0.15116279069767399</v>
      </c>
      <c r="D3376" s="531">
        <v>0.14405487804878001</v>
      </c>
      <c r="E3376" s="529">
        <v>0.17204301075268799</v>
      </c>
      <c r="F3376" s="530">
        <v>0.174193548387097</v>
      </c>
      <c r="G3376" s="531">
        <v>0.16561844863731701</v>
      </c>
      <c r="H3376" s="529"/>
      <c r="I3376" s="530"/>
      <c r="J3376" s="531"/>
      <c r="K3376" s="529"/>
      <c r="L3376" s="530"/>
      <c r="M3376" s="531"/>
      <c r="N3376" s="577"/>
    </row>
    <row r="3377" spans="1:20" ht="19" x14ac:dyDescent="0.2">
      <c r="A3377" s="534" t="s">
        <v>300</v>
      </c>
      <c r="B3377" s="529">
        <v>0.59375</v>
      </c>
      <c r="C3377" s="530">
        <v>0.57906976744186001</v>
      </c>
      <c r="D3377" s="531">
        <v>0.52972560975609795</v>
      </c>
      <c r="E3377" s="529">
        <v>0.60215053763440896</v>
      </c>
      <c r="F3377" s="530">
        <v>0.59032258064516097</v>
      </c>
      <c r="G3377" s="531">
        <v>0.53039832285115296</v>
      </c>
      <c r="H3377" s="529"/>
      <c r="I3377" s="530"/>
      <c r="J3377" s="531"/>
      <c r="K3377" s="529"/>
      <c r="L3377" s="530"/>
      <c r="M3377" s="531"/>
      <c r="N3377" s="636"/>
    </row>
    <row r="3378" spans="1:20" ht="19" x14ac:dyDescent="0.2">
      <c r="A3378" s="602" t="s">
        <v>237</v>
      </c>
      <c r="B3378" s="603">
        <v>96</v>
      </c>
      <c r="C3378" s="604">
        <v>860</v>
      </c>
      <c r="D3378" s="605">
        <v>1312</v>
      </c>
      <c r="E3378" s="603">
        <v>93</v>
      </c>
      <c r="F3378" s="604">
        <v>310</v>
      </c>
      <c r="G3378" s="605">
        <v>477</v>
      </c>
      <c r="H3378" s="603"/>
      <c r="I3378" s="604"/>
      <c r="J3378" s="605"/>
      <c r="K3378" s="603"/>
      <c r="L3378" s="604"/>
      <c r="M3378" s="605"/>
      <c r="N3378" s="582"/>
    </row>
    <row r="3379" spans="1:20" ht="19" x14ac:dyDescent="0.2">
      <c r="A3379" s="534" t="s">
        <v>177</v>
      </c>
      <c r="B3379" s="583">
        <v>1.8541666666666701</v>
      </c>
      <c r="C3379" s="584">
        <v>2.0139534883721</v>
      </c>
      <c r="D3379" s="585">
        <v>2.2027439024390199</v>
      </c>
      <c r="E3379" s="583">
        <v>1.8494623655914</v>
      </c>
      <c r="F3379" s="584">
        <v>1.91290322580645</v>
      </c>
      <c r="G3379" s="585">
        <v>2.12788259958071</v>
      </c>
      <c r="H3379" s="583"/>
      <c r="I3379" s="584"/>
      <c r="J3379" s="585"/>
      <c r="K3379" s="583"/>
      <c r="L3379" s="584"/>
      <c r="M3379" s="585"/>
      <c r="N3379" s="586"/>
    </row>
    <row r="3380" spans="1:20" ht="19" x14ac:dyDescent="0.2">
      <c r="A3380" s="534" t="s">
        <v>157</v>
      </c>
      <c r="B3380" s="583">
        <v>1.31372645287459</v>
      </c>
      <c r="C3380" s="584">
        <v>1.48325247425188</v>
      </c>
      <c r="D3380" s="585">
        <v>1.57837940861898</v>
      </c>
      <c r="E3380" s="583">
        <v>1.32653714413276</v>
      </c>
      <c r="F3380" s="584">
        <v>1.4034727929575599</v>
      </c>
      <c r="G3380" s="585">
        <v>1.5154658998971899</v>
      </c>
      <c r="H3380" s="583"/>
      <c r="I3380" s="584"/>
      <c r="J3380" s="585"/>
      <c r="K3380" s="583"/>
      <c r="L3380" s="584"/>
      <c r="M3380" s="585"/>
      <c r="N3380" s="586"/>
    </row>
    <row r="3381" spans="1:20" ht="19" x14ac:dyDescent="0.2">
      <c r="A3381" s="534" t="s">
        <v>238</v>
      </c>
      <c r="B3381" s="587" t="s">
        <v>226</v>
      </c>
      <c r="C3381" s="584" t="s">
        <v>118</v>
      </c>
      <c r="D3381" s="585" t="s">
        <v>244</v>
      </c>
      <c r="E3381" s="587" t="s">
        <v>226</v>
      </c>
      <c r="F3381" s="584" t="s">
        <v>118</v>
      </c>
      <c r="G3381" s="585" t="s">
        <v>118</v>
      </c>
      <c r="H3381" s="587"/>
      <c r="I3381" s="584"/>
      <c r="J3381" s="585"/>
      <c r="K3381" s="587"/>
      <c r="L3381" s="584"/>
      <c r="M3381" s="585"/>
      <c r="N3381" s="586"/>
    </row>
    <row r="3382" spans="1:20" ht="19" x14ac:dyDescent="0.2">
      <c r="A3382" s="562" t="s">
        <v>156</v>
      </c>
      <c r="B3382" s="588" t="s">
        <v>226</v>
      </c>
      <c r="C3382" s="589">
        <v>-0.10772732523909853</v>
      </c>
      <c r="D3382" s="590">
        <v>-0.22084502234943701</v>
      </c>
      <c r="E3382" s="588" t="s">
        <v>226</v>
      </c>
      <c r="F3382" s="589">
        <v>-4.5202771677076918E-2</v>
      </c>
      <c r="G3382" s="590">
        <v>-0.18371923380671135</v>
      </c>
      <c r="H3382" s="588"/>
      <c r="I3382" s="589"/>
      <c r="J3382" s="590"/>
      <c r="K3382" s="588"/>
      <c r="L3382" s="589"/>
      <c r="M3382" s="590"/>
      <c r="N3382" s="591"/>
    </row>
    <row r="3383" spans="1:20" ht="38" x14ac:dyDescent="0.2">
      <c r="A3383" s="647" t="s">
        <v>1304</v>
      </c>
      <c r="B3383" s="529">
        <v>2.02020202020202E-2</v>
      </c>
      <c r="C3383" s="530">
        <v>4.1997729852440401E-2</v>
      </c>
      <c r="D3383" s="531">
        <v>4.78683620044877E-2</v>
      </c>
      <c r="E3383" s="529">
        <v>0</v>
      </c>
      <c r="F3383" s="530">
        <v>1.27388535031847E-2</v>
      </c>
      <c r="G3383" s="531">
        <v>1.4492753623188401E-2</v>
      </c>
      <c r="H3383" s="529"/>
      <c r="I3383" s="530"/>
      <c r="J3383" s="531"/>
      <c r="K3383" s="529"/>
      <c r="L3383" s="530"/>
      <c r="M3383" s="531"/>
      <c r="N3383" s="709"/>
    </row>
    <row r="3384" spans="1:20" ht="19" x14ac:dyDescent="0.2">
      <c r="A3384" s="536" t="s">
        <v>92</v>
      </c>
      <c r="B3384" s="537">
        <v>0.97979797979798</v>
      </c>
      <c r="C3384" s="538">
        <v>0.95800227014756001</v>
      </c>
      <c r="D3384" s="539">
        <v>0.95213163799551204</v>
      </c>
      <c r="E3384" s="537">
        <v>1</v>
      </c>
      <c r="F3384" s="538">
        <v>0.98726114649681496</v>
      </c>
      <c r="G3384" s="539">
        <v>0.98550724637681197</v>
      </c>
      <c r="H3384" s="537"/>
      <c r="I3384" s="538"/>
      <c r="J3384" s="539"/>
      <c r="K3384" s="537"/>
      <c r="L3384" s="538"/>
      <c r="M3384" s="539"/>
      <c r="N3384" s="706"/>
    </row>
    <row r="3385" spans="1:20" ht="19" x14ac:dyDescent="0.2">
      <c r="A3385" s="707" t="s">
        <v>237</v>
      </c>
      <c r="B3385" s="572">
        <v>99</v>
      </c>
      <c r="C3385" s="573">
        <v>881</v>
      </c>
      <c r="D3385" s="574">
        <v>1337</v>
      </c>
      <c r="E3385" s="572">
        <v>96</v>
      </c>
      <c r="F3385" s="573">
        <v>314</v>
      </c>
      <c r="G3385" s="574">
        <v>483</v>
      </c>
      <c r="H3385" s="572"/>
      <c r="I3385" s="573"/>
      <c r="J3385" s="574"/>
      <c r="K3385" s="572"/>
      <c r="L3385" s="573"/>
      <c r="M3385" s="574"/>
      <c r="N3385" s="708"/>
    </row>
    <row r="3386" spans="1:20" s="744" customFormat="1" ht="95" x14ac:dyDescent="0.2">
      <c r="A3386" s="739" t="s">
        <v>1305</v>
      </c>
      <c r="B3386" s="740">
        <v>8.0808080808080801E-2</v>
      </c>
      <c r="C3386" s="741">
        <v>0.13961407491486899</v>
      </c>
      <c r="D3386" s="742">
        <v>0.16305160807778599</v>
      </c>
      <c r="E3386" s="740">
        <v>8.3333333333333301E-2</v>
      </c>
      <c r="F3386" s="741">
        <v>0.13968253968253999</v>
      </c>
      <c r="G3386" s="742">
        <v>0.161157024793388</v>
      </c>
      <c r="H3386" s="740"/>
      <c r="I3386" s="741"/>
      <c r="J3386" s="742"/>
      <c r="K3386" s="740"/>
      <c r="L3386" s="741"/>
      <c r="M3386" s="742"/>
      <c r="N3386" s="743"/>
      <c r="P3386" s="606"/>
    </row>
    <row r="3387" spans="1:20" s="744" customFormat="1" x14ac:dyDescent="0.2">
      <c r="A3387" s="745">
        <v>6</v>
      </c>
      <c r="B3387" s="529">
        <v>0.20202020202020199</v>
      </c>
      <c r="C3387" s="530">
        <v>0.14301929625425699</v>
      </c>
      <c r="D3387" s="531">
        <v>0.15407629020194499</v>
      </c>
      <c r="E3387" s="529">
        <v>0.19791666666666699</v>
      </c>
      <c r="F3387" s="530">
        <v>0.126984126984127</v>
      </c>
      <c r="G3387" s="531">
        <v>0.14256198347107399</v>
      </c>
      <c r="H3387" s="529"/>
      <c r="I3387" s="530"/>
      <c r="J3387" s="531"/>
      <c r="K3387" s="529"/>
      <c r="L3387" s="530"/>
      <c r="M3387" s="531"/>
      <c r="N3387" s="746"/>
      <c r="P3387" s="606"/>
    </row>
    <row r="3388" spans="1:20" s="744" customFormat="1" x14ac:dyDescent="0.2">
      <c r="A3388" s="745" t="s">
        <v>831</v>
      </c>
      <c r="B3388" s="529">
        <v>0.36363636363636398</v>
      </c>
      <c r="C3388" s="530">
        <v>0.41657207718501699</v>
      </c>
      <c r="D3388" s="531">
        <v>0.42333582647718798</v>
      </c>
      <c r="E3388" s="529">
        <v>0.36458333333333298</v>
      </c>
      <c r="F3388" s="530">
        <v>0.425396825396825</v>
      </c>
      <c r="G3388" s="531">
        <v>0.42975206611570199</v>
      </c>
      <c r="H3388" s="529"/>
      <c r="I3388" s="530"/>
      <c r="J3388" s="531"/>
      <c r="K3388" s="529"/>
      <c r="L3388" s="530"/>
      <c r="M3388" s="531"/>
      <c r="N3388" s="747"/>
      <c r="P3388" s="606"/>
    </row>
    <row r="3389" spans="1:20" s="744" customFormat="1" x14ac:dyDescent="0.2">
      <c r="A3389" s="745">
        <v>4</v>
      </c>
      <c r="B3389" s="529">
        <v>0.11111111111111099</v>
      </c>
      <c r="C3389" s="530">
        <v>0.129398410896708</v>
      </c>
      <c r="D3389" s="531">
        <v>0.114435302916978</v>
      </c>
      <c r="E3389" s="529">
        <v>0.104166666666667</v>
      </c>
      <c r="F3389" s="530">
        <v>0.136507936507936</v>
      </c>
      <c r="G3389" s="531">
        <v>0.121900826446281</v>
      </c>
      <c r="H3389" s="529"/>
      <c r="I3389" s="530"/>
      <c r="J3389" s="531"/>
      <c r="K3389" s="529"/>
      <c r="L3389" s="530"/>
      <c r="M3389" s="531"/>
      <c r="N3389" s="747"/>
      <c r="O3389" s="606"/>
      <c r="P3389" s="606"/>
      <c r="Q3389" s="606"/>
      <c r="R3389" s="606"/>
      <c r="S3389" s="606"/>
      <c r="T3389" s="606"/>
    </row>
    <row r="3390" spans="1:20" s="744" customFormat="1" x14ac:dyDescent="0.2">
      <c r="A3390" s="745" t="s">
        <v>832</v>
      </c>
      <c r="B3390" s="529">
        <v>0.15151515151515199</v>
      </c>
      <c r="C3390" s="530">
        <v>0.111237230419977</v>
      </c>
      <c r="D3390" s="531">
        <v>9.4240837696335095E-2</v>
      </c>
      <c r="E3390" s="529">
        <v>0.15625</v>
      </c>
      <c r="F3390" s="530">
        <v>9.8412698412698396E-2</v>
      </c>
      <c r="G3390" s="531">
        <v>8.8842975206611594E-2</v>
      </c>
      <c r="H3390" s="529"/>
      <c r="I3390" s="530"/>
      <c r="J3390" s="531"/>
      <c r="K3390" s="529"/>
      <c r="L3390" s="530"/>
      <c r="M3390" s="531"/>
      <c r="N3390" s="746"/>
      <c r="P3390" s="606"/>
    </row>
    <row r="3391" spans="1:20" s="744" customFormat="1" x14ac:dyDescent="0.2">
      <c r="A3391" s="745">
        <v>2</v>
      </c>
      <c r="B3391" s="529">
        <v>9.0909090909090898E-2</v>
      </c>
      <c r="C3391" s="530">
        <v>4.88081725312145E-2</v>
      </c>
      <c r="D3391" s="531">
        <v>4.2632759910246801E-2</v>
      </c>
      <c r="E3391" s="529">
        <v>9.375E-2</v>
      </c>
      <c r="F3391" s="530">
        <v>6.6666666666666693E-2</v>
      </c>
      <c r="G3391" s="531">
        <v>5.16528925619835E-2</v>
      </c>
      <c r="H3391" s="529"/>
      <c r="I3391" s="530"/>
      <c r="J3391" s="531"/>
      <c r="K3391" s="529"/>
      <c r="L3391" s="530"/>
      <c r="M3391" s="531"/>
      <c r="N3391" s="747"/>
      <c r="P3391" s="606"/>
    </row>
    <row r="3392" spans="1:20" s="606" customFormat="1" x14ac:dyDescent="0.2">
      <c r="A3392" s="745" t="s">
        <v>833</v>
      </c>
      <c r="B3392" s="537">
        <v>0</v>
      </c>
      <c r="C3392" s="538">
        <v>1.13507377979569E-2</v>
      </c>
      <c r="D3392" s="539">
        <v>8.2273747195213201E-3</v>
      </c>
      <c r="E3392" s="537">
        <v>0</v>
      </c>
      <c r="F3392" s="538">
        <v>6.3492063492063501E-3</v>
      </c>
      <c r="G3392" s="539">
        <v>4.1322314049586804E-3</v>
      </c>
      <c r="H3392" s="537"/>
      <c r="I3392" s="538"/>
      <c r="J3392" s="539"/>
      <c r="K3392" s="537"/>
      <c r="L3392" s="538"/>
      <c r="M3392" s="539"/>
      <c r="N3392" s="748"/>
      <c r="O3392" s="744"/>
      <c r="Q3392" s="744"/>
      <c r="R3392" s="744"/>
      <c r="S3392" s="744"/>
      <c r="T3392" s="744"/>
    </row>
    <row r="3393" spans="1:20" s="744" customFormat="1" ht="19" x14ac:dyDescent="0.2">
      <c r="A3393" s="749" t="s">
        <v>237</v>
      </c>
      <c r="B3393" s="750">
        <v>99</v>
      </c>
      <c r="C3393" s="751">
        <v>881</v>
      </c>
      <c r="D3393" s="752">
        <v>1337</v>
      </c>
      <c r="E3393" s="750">
        <v>96</v>
      </c>
      <c r="F3393" s="751">
        <v>315</v>
      </c>
      <c r="G3393" s="752">
        <v>484</v>
      </c>
      <c r="H3393" s="750"/>
      <c r="I3393" s="751"/>
      <c r="J3393" s="752"/>
      <c r="K3393" s="750"/>
      <c r="L3393" s="751"/>
      <c r="M3393" s="752"/>
      <c r="N3393" s="746"/>
      <c r="P3393" s="606"/>
    </row>
    <row r="3394" spans="1:20" s="744" customFormat="1" ht="19" x14ac:dyDescent="0.2">
      <c r="A3394" s="753" t="s">
        <v>177</v>
      </c>
      <c r="B3394" s="665">
        <v>4.67676767676768</v>
      </c>
      <c r="C3394" s="666">
        <v>4.8785471055618599</v>
      </c>
      <c r="D3394" s="667">
        <v>5.0164547494390499</v>
      </c>
      <c r="E3394" s="665">
        <v>4.6666666666666696</v>
      </c>
      <c r="F3394" s="666">
        <v>4.8476190476190402</v>
      </c>
      <c r="G3394" s="667">
        <v>4.99380165289256</v>
      </c>
      <c r="H3394" s="665"/>
      <c r="I3394" s="666"/>
      <c r="J3394" s="667"/>
      <c r="K3394" s="665"/>
      <c r="L3394" s="666"/>
      <c r="M3394" s="667"/>
      <c r="N3394" s="747"/>
      <c r="P3394" s="606"/>
    </row>
    <row r="3395" spans="1:20" s="744" customFormat="1" ht="19" x14ac:dyDescent="0.2">
      <c r="A3395" s="753" t="s">
        <v>157</v>
      </c>
      <c r="B3395" s="665">
        <v>1.40573376023301</v>
      </c>
      <c r="C3395" s="666">
        <v>1.37262378987004</v>
      </c>
      <c r="D3395" s="667">
        <v>1.3468854056831201</v>
      </c>
      <c r="E3395" s="665">
        <v>1.4191670401046199</v>
      </c>
      <c r="F3395" s="666">
        <v>1.3785038902492099</v>
      </c>
      <c r="G3395" s="667">
        <v>1.3413177638426099</v>
      </c>
      <c r="H3395" s="665"/>
      <c r="I3395" s="666"/>
      <c r="J3395" s="667"/>
      <c r="K3395" s="665"/>
      <c r="L3395" s="666"/>
      <c r="M3395" s="667"/>
      <c r="N3395" s="747"/>
      <c r="O3395" s="606"/>
      <c r="P3395" s="606"/>
      <c r="Q3395" s="606"/>
      <c r="R3395" s="606"/>
      <c r="S3395" s="606"/>
      <c r="T3395" s="606"/>
    </row>
    <row r="3396" spans="1:20" s="744" customFormat="1" ht="19" x14ac:dyDescent="0.2">
      <c r="A3396" s="753" t="s">
        <v>238</v>
      </c>
      <c r="B3396" s="665" t="s">
        <v>226</v>
      </c>
      <c r="C3396" s="666" t="s">
        <v>118</v>
      </c>
      <c r="D3396" s="667" t="s">
        <v>244</v>
      </c>
      <c r="E3396" s="665" t="s">
        <v>226</v>
      </c>
      <c r="F3396" s="666" t="s">
        <v>118</v>
      </c>
      <c r="G3396" s="667" t="s">
        <v>244</v>
      </c>
      <c r="H3396" s="665"/>
      <c r="I3396" s="666"/>
      <c r="J3396" s="667"/>
      <c r="K3396" s="665"/>
      <c r="L3396" s="666"/>
      <c r="M3396" s="667"/>
      <c r="N3396" s="746"/>
      <c r="P3396" s="606"/>
    </row>
    <row r="3397" spans="1:20" s="744" customFormat="1" ht="19" x14ac:dyDescent="0.2">
      <c r="A3397" s="754" t="s">
        <v>156</v>
      </c>
      <c r="B3397" s="755" t="s">
        <v>226</v>
      </c>
      <c r="C3397" s="670">
        <v>-0.14700271864972145</v>
      </c>
      <c r="D3397" s="671">
        <v>-0.252201910599132</v>
      </c>
      <c r="E3397" s="755" t="s">
        <v>226</v>
      </c>
      <c r="F3397" s="670">
        <v>-0.13126722545531405</v>
      </c>
      <c r="G3397" s="671">
        <v>-0.24389074315150597</v>
      </c>
      <c r="H3397" s="755"/>
      <c r="I3397" s="670"/>
      <c r="J3397" s="671"/>
      <c r="K3397" s="755"/>
      <c r="L3397" s="670"/>
      <c r="M3397" s="671"/>
      <c r="N3397" s="756"/>
      <c r="P3397" s="606"/>
    </row>
    <row r="3398" spans="1:20" ht="76" x14ac:dyDescent="0.2">
      <c r="A3398" s="757" t="s">
        <v>1306</v>
      </c>
      <c r="B3398" s="529">
        <v>3.1914893617021302E-2</v>
      </c>
      <c r="C3398" s="530">
        <v>4.6565774155995299E-3</v>
      </c>
      <c r="D3398" s="531">
        <v>3.83141762452107E-3</v>
      </c>
      <c r="E3398" s="529">
        <v>3.2967032967033003E-2</v>
      </c>
      <c r="F3398" s="530">
        <v>9.74025974025974E-3</v>
      </c>
      <c r="G3398" s="531">
        <v>8.4388185654008397E-3</v>
      </c>
      <c r="H3398" s="529"/>
      <c r="I3398" s="530"/>
      <c r="J3398" s="531"/>
      <c r="K3398" s="529"/>
      <c r="L3398" s="530"/>
      <c r="M3398" s="531"/>
      <c r="N3398" s="709"/>
    </row>
    <row r="3399" spans="1:20" ht="19" x14ac:dyDescent="0.2">
      <c r="A3399" s="753" t="s">
        <v>92</v>
      </c>
      <c r="B3399" s="537">
        <v>0.96808510638297895</v>
      </c>
      <c r="C3399" s="538">
        <v>0.99534342258440001</v>
      </c>
      <c r="D3399" s="539">
        <v>0.99616858237547901</v>
      </c>
      <c r="E3399" s="537">
        <v>0.96703296703296704</v>
      </c>
      <c r="F3399" s="538">
        <v>0.99025974025973995</v>
      </c>
      <c r="G3399" s="539">
        <v>0.99156118143459904</v>
      </c>
      <c r="H3399" s="537"/>
      <c r="I3399" s="538"/>
      <c r="J3399" s="539"/>
      <c r="K3399" s="537"/>
      <c r="L3399" s="538"/>
      <c r="M3399" s="539"/>
      <c r="N3399" s="706"/>
    </row>
    <row r="3400" spans="1:20" ht="19" x14ac:dyDescent="0.2">
      <c r="A3400" s="758" t="s">
        <v>237</v>
      </c>
      <c r="B3400" s="572">
        <v>94</v>
      </c>
      <c r="C3400" s="573">
        <v>859</v>
      </c>
      <c r="D3400" s="574">
        <v>1305</v>
      </c>
      <c r="E3400" s="572">
        <v>91</v>
      </c>
      <c r="F3400" s="573">
        <v>308</v>
      </c>
      <c r="G3400" s="574">
        <v>474</v>
      </c>
      <c r="H3400" s="572"/>
      <c r="I3400" s="573"/>
      <c r="J3400" s="574"/>
      <c r="K3400" s="572"/>
      <c r="L3400" s="573"/>
      <c r="M3400" s="574"/>
      <c r="N3400" s="708"/>
    </row>
    <row r="3401" spans="1:20" s="533" customFormat="1" ht="38" x14ac:dyDescent="0.2">
      <c r="A3401" s="757" t="s">
        <v>1307</v>
      </c>
      <c r="B3401" s="529">
        <v>0</v>
      </c>
      <c r="C3401" s="530">
        <v>0</v>
      </c>
      <c r="D3401" s="531">
        <v>0</v>
      </c>
      <c r="E3401" s="529">
        <v>0</v>
      </c>
      <c r="F3401" s="530">
        <v>0</v>
      </c>
      <c r="G3401" s="531">
        <v>0</v>
      </c>
      <c r="H3401" s="529"/>
      <c r="I3401" s="530"/>
      <c r="J3401" s="531"/>
      <c r="K3401" s="529"/>
      <c r="L3401" s="530"/>
      <c r="M3401" s="531"/>
      <c r="N3401" s="532"/>
    </row>
    <row r="3402" spans="1:20" s="533" customFormat="1" ht="19" x14ac:dyDescent="0.2">
      <c r="A3402" s="753" t="s">
        <v>770</v>
      </c>
      <c r="B3402" s="529">
        <v>0</v>
      </c>
      <c r="C3402" s="530">
        <v>0</v>
      </c>
      <c r="D3402" s="531">
        <v>0</v>
      </c>
      <c r="E3402" s="529">
        <v>0</v>
      </c>
      <c r="F3402" s="530">
        <v>0</v>
      </c>
      <c r="G3402" s="531">
        <v>0</v>
      </c>
      <c r="H3402" s="529"/>
      <c r="I3402" s="530"/>
      <c r="J3402" s="531"/>
      <c r="K3402" s="529"/>
      <c r="L3402" s="530"/>
      <c r="M3402" s="531"/>
      <c r="N3402" s="535"/>
    </row>
    <row r="3403" spans="1:20" s="533" customFormat="1" ht="19" x14ac:dyDescent="0.2">
      <c r="A3403" s="753" t="s">
        <v>771</v>
      </c>
      <c r="B3403" s="529">
        <v>0</v>
      </c>
      <c r="C3403" s="530">
        <v>0</v>
      </c>
      <c r="D3403" s="531">
        <v>0</v>
      </c>
      <c r="E3403" s="529">
        <v>0</v>
      </c>
      <c r="F3403" s="530">
        <v>0</v>
      </c>
      <c r="G3403" s="531">
        <v>0</v>
      </c>
      <c r="H3403" s="529"/>
      <c r="I3403" s="530"/>
      <c r="J3403" s="531"/>
      <c r="K3403" s="529"/>
      <c r="L3403" s="530"/>
      <c r="M3403" s="531"/>
      <c r="N3403" s="535"/>
    </row>
    <row r="3404" spans="1:20" s="533" customFormat="1" ht="19" x14ac:dyDescent="0.2">
      <c r="A3404" s="753" t="s">
        <v>772</v>
      </c>
      <c r="B3404" s="529">
        <v>0</v>
      </c>
      <c r="C3404" s="530">
        <v>0</v>
      </c>
      <c r="D3404" s="531">
        <v>0.2</v>
      </c>
      <c r="E3404" s="529">
        <v>0</v>
      </c>
      <c r="F3404" s="530">
        <v>0</v>
      </c>
      <c r="G3404" s="531">
        <v>0.25</v>
      </c>
      <c r="H3404" s="529"/>
      <c r="I3404" s="530"/>
      <c r="J3404" s="531"/>
      <c r="K3404" s="529"/>
      <c r="L3404" s="530"/>
      <c r="M3404" s="531"/>
      <c r="N3404" s="535"/>
    </row>
    <row r="3405" spans="1:20" s="533" customFormat="1" ht="19" x14ac:dyDescent="0.2">
      <c r="A3405" s="753" t="s">
        <v>773</v>
      </c>
      <c r="B3405" s="537">
        <v>1</v>
      </c>
      <c r="C3405" s="538">
        <v>1</v>
      </c>
      <c r="D3405" s="539">
        <v>0.8</v>
      </c>
      <c r="E3405" s="537">
        <v>1</v>
      </c>
      <c r="F3405" s="538">
        <v>1</v>
      </c>
      <c r="G3405" s="539">
        <v>0.75</v>
      </c>
      <c r="H3405" s="537"/>
      <c r="I3405" s="538"/>
      <c r="J3405" s="539"/>
      <c r="K3405" s="537"/>
      <c r="L3405" s="538"/>
      <c r="M3405" s="539"/>
      <c r="N3405" s="540"/>
    </row>
    <row r="3406" spans="1:20" s="533" customFormat="1" ht="19" x14ac:dyDescent="0.2">
      <c r="A3406" s="758" t="s">
        <v>237</v>
      </c>
      <c r="B3406" s="542">
        <v>3</v>
      </c>
      <c r="C3406" s="543">
        <v>4</v>
      </c>
      <c r="D3406" s="544">
        <v>5</v>
      </c>
      <c r="E3406" s="542">
        <v>3</v>
      </c>
      <c r="F3406" s="543">
        <v>3</v>
      </c>
      <c r="G3406" s="544">
        <v>4</v>
      </c>
      <c r="H3406" s="542"/>
      <c r="I3406" s="543"/>
      <c r="J3406" s="544"/>
      <c r="K3406" s="542"/>
      <c r="L3406" s="543"/>
      <c r="M3406" s="544"/>
      <c r="N3406" s="545"/>
    </row>
    <row r="3407" spans="1:20" ht="57" x14ac:dyDescent="0.2">
      <c r="A3407" s="757" t="s">
        <v>1308</v>
      </c>
      <c r="B3407" s="529">
        <v>0</v>
      </c>
      <c r="C3407" s="530">
        <v>0</v>
      </c>
      <c r="D3407" s="531">
        <v>0</v>
      </c>
      <c r="E3407" s="529">
        <v>0</v>
      </c>
      <c r="F3407" s="530">
        <v>0</v>
      </c>
      <c r="G3407" s="531">
        <v>0</v>
      </c>
      <c r="H3407" s="529"/>
      <c r="I3407" s="530"/>
      <c r="J3407" s="531"/>
      <c r="K3407" s="529"/>
      <c r="L3407" s="530"/>
      <c r="M3407" s="531"/>
      <c r="N3407" s="709"/>
    </row>
    <row r="3408" spans="1:20" ht="19" x14ac:dyDescent="0.2">
      <c r="A3408" s="753" t="s">
        <v>92</v>
      </c>
      <c r="B3408" s="537">
        <v>1</v>
      </c>
      <c r="C3408" s="538">
        <v>1</v>
      </c>
      <c r="D3408" s="539">
        <v>1</v>
      </c>
      <c r="E3408" s="537">
        <v>1</v>
      </c>
      <c r="F3408" s="538">
        <v>1</v>
      </c>
      <c r="G3408" s="539">
        <v>1</v>
      </c>
      <c r="H3408" s="537"/>
      <c r="I3408" s="538"/>
      <c r="J3408" s="539"/>
      <c r="K3408" s="537"/>
      <c r="L3408" s="538"/>
      <c r="M3408" s="539"/>
      <c r="N3408" s="706"/>
    </row>
    <row r="3409" spans="1:14" ht="19" x14ac:dyDescent="0.2">
      <c r="A3409" s="758" t="s">
        <v>237</v>
      </c>
      <c r="B3409" s="572">
        <v>93</v>
      </c>
      <c r="C3409" s="573">
        <v>855</v>
      </c>
      <c r="D3409" s="574">
        <v>1302</v>
      </c>
      <c r="E3409" s="572">
        <v>90</v>
      </c>
      <c r="F3409" s="573">
        <v>306</v>
      </c>
      <c r="G3409" s="574">
        <v>473</v>
      </c>
      <c r="H3409" s="572"/>
      <c r="I3409" s="573"/>
      <c r="J3409" s="574"/>
      <c r="K3409" s="572"/>
      <c r="L3409" s="573"/>
      <c r="M3409" s="574"/>
      <c r="N3409" s="708"/>
    </row>
    <row r="3410" spans="1:14" s="533" customFormat="1" ht="38" x14ac:dyDescent="0.2">
      <c r="A3410" s="757" t="s">
        <v>1309</v>
      </c>
      <c r="B3410" s="529">
        <v>0</v>
      </c>
      <c r="C3410" s="530">
        <v>0</v>
      </c>
      <c r="D3410" s="531">
        <v>0</v>
      </c>
      <c r="E3410" s="529">
        <v>0</v>
      </c>
      <c r="F3410" s="530">
        <v>0</v>
      </c>
      <c r="G3410" s="531">
        <v>0</v>
      </c>
      <c r="H3410" s="529"/>
      <c r="I3410" s="530"/>
      <c r="J3410" s="531"/>
      <c r="K3410" s="529"/>
      <c r="L3410" s="530"/>
      <c r="M3410" s="531"/>
      <c r="N3410" s="532"/>
    </row>
    <row r="3411" spans="1:14" s="533" customFormat="1" ht="19" x14ac:dyDescent="0.2">
      <c r="A3411" s="753" t="s">
        <v>770</v>
      </c>
      <c r="B3411" s="529">
        <v>0</v>
      </c>
      <c r="C3411" s="530">
        <v>0</v>
      </c>
      <c r="D3411" s="531">
        <v>0</v>
      </c>
      <c r="E3411" s="529">
        <v>0</v>
      </c>
      <c r="F3411" s="530">
        <v>0</v>
      </c>
      <c r="G3411" s="531">
        <v>0</v>
      </c>
      <c r="H3411" s="529"/>
      <c r="I3411" s="530"/>
      <c r="J3411" s="531"/>
      <c r="K3411" s="529"/>
      <c r="L3411" s="530"/>
      <c r="M3411" s="531"/>
      <c r="N3411" s="535"/>
    </row>
    <row r="3412" spans="1:14" s="533" customFormat="1" ht="19" x14ac:dyDescent="0.2">
      <c r="A3412" s="753" t="s">
        <v>771</v>
      </c>
      <c r="B3412" s="529">
        <v>0</v>
      </c>
      <c r="C3412" s="530">
        <v>0</v>
      </c>
      <c r="D3412" s="531">
        <v>0</v>
      </c>
      <c r="E3412" s="529">
        <v>0</v>
      </c>
      <c r="F3412" s="530">
        <v>0</v>
      </c>
      <c r="G3412" s="531">
        <v>0</v>
      </c>
      <c r="H3412" s="529"/>
      <c r="I3412" s="530"/>
      <c r="J3412" s="531"/>
      <c r="K3412" s="529"/>
      <c r="L3412" s="530"/>
      <c r="M3412" s="531"/>
      <c r="N3412" s="535"/>
    </row>
    <row r="3413" spans="1:14" s="533" customFormat="1" ht="19" x14ac:dyDescent="0.2">
      <c r="A3413" s="753" t="s">
        <v>772</v>
      </c>
      <c r="B3413" s="529">
        <v>0</v>
      </c>
      <c r="C3413" s="530">
        <v>0</v>
      </c>
      <c r="D3413" s="531">
        <v>0</v>
      </c>
      <c r="E3413" s="529">
        <v>0</v>
      </c>
      <c r="F3413" s="530">
        <v>0</v>
      </c>
      <c r="G3413" s="531">
        <v>0</v>
      </c>
      <c r="H3413" s="529"/>
      <c r="I3413" s="530"/>
      <c r="J3413" s="531"/>
      <c r="K3413" s="529"/>
      <c r="L3413" s="530"/>
      <c r="M3413" s="531"/>
      <c r="N3413" s="535"/>
    </row>
    <row r="3414" spans="1:14" s="533" customFormat="1" ht="19" x14ac:dyDescent="0.2">
      <c r="A3414" s="753" t="s">
        <v>773</v>
      </c>
      <c r="B3414" s="537">
        <v>0</v>
      </c>
      <c r="C3414" s="538">
        <v>0</v>
      </c>
      <c r="D3414" s="539">
        <v>0</v>
      </c>
      <c r="E3414" s="537">
        <v>0</v>
      </c>
      <c r="F3414" s="538">
        <v>0</v>
      </c>
      <c r="G3414" s="539">
        <v>0</v>
      </c>
      <c r="H3414" s="537"/>
      <c r="I3414" s="538"/>
      <c r="J3414" s="539"/>
      <c r="K3414" s="537"/>
      <c r="L3414" s="538"/>
      <c r="M3414" s="539"/>
      <c r="N3414" s="540"/>
    </row>
    <row r="3415" spans="1:14" s="533" customFormat="1" ht="19" x14ac:dyDescent="0.2">
      <c r="A3415" s="758" t="s">
        <v>237</v>
      </c>
      <c r="B3415" s="542">
        <v>0</v>
      </c>
      <c r="C3415" s="543">
        <v>0</v>
      </c>
      <c r="D3415" s="544">
        <v>0</v>
      </c>
      <c r="E3415" s="542">
        <v>0</v>
      </c>
      <c r="F3415" s="543">
        <v>0</v>
      </c>
      <c r="G3415" s="544">
        <v>0</v>
      </c>
      <c r="H3415" s="542"/>
      <c r="I3415" s="543"/>
      <c r="J3415" s="544"/>
      <c r="K3415" s="542"/>
      <c r="L3415" s="543"/>
      <c r="M3415" s="544"/>
      <c r="N3415" s="545"/>
    </row>
    <row r="3416" spans="1:14" s="533" customFormat="1" ht="57" x14ac:dyDescent="0.2">
      <c r="A3416" s="759" t="s">
        <v>946</v>
      </c>
      <c r="B3416" s="760"/>
      <c r="C3416" s="761"/>
      <c r="D3416" s="762"/>
      <c r="E3416" s="760"/>
      <c r="F3416" s="761"/>
      <c r="G3416" s="762"/>
      <c r="H3416" s="760"/>
      <c r="I3416" s="761"/>
      <c r="J3416" s="762"/>
      <c r="K3416" s="760"/>
      <c r="L3416" s="761"/>
      <c r="M3416" s="762"/>
      <c r="N3416" s="545"/>
    </row>
    <row r="3417" spans="1:14" ht="19" x14ac:dyDescent="0.2">
      <c r="A3417" s="535" t="s">
        <v>945</v>
      </c>
      <c r="B3417" s="579">
        <v>79</v>
      </c>
      <c r="C3417" s="580"/>
      <c r="D3417" s="581"/>
      <c r="E3417" s="579">
        <v>77</v>
      </c>
      <c r="F3417" s="580"/>
      <c r="G3417" s="581"/>
      <c r="H3417" s="579"/>
      <c r="I3417" s="580"/>
      <c r="J3417" s="581"/>
      <c r="K3417" s="579"/>
      <c r="L3417" s="580"/>
      <c r="M3417" s="581"/>
      <c r="N3417" s="613"/>
    </row>
    <row r="3418" spans="1:14" ht="19" x14ac:dyDescent="0.2">
      <c r="A3418" s="534" t="s">
        <v>947</v>
      </c>
      <c r="B3418" s="529">
        <v>0.443037974683544</v>
      </c>
      <c r="C3418" s="530"/>
      <c r="D3418" s="531"/>
      <c r="E3418" s="529">
        <v>0.42857142857142899</v>
      </c>
      <c r="F3418" s="530"/>
      <c r="G3418" s="531"/>
      <c r="H3418" s="529"/>
      <c r="I3418" s="530"/>
      <c r="J3418" s="531"/>
      <c r="K3418" s="529"/>
      <c r="L3418" s="530"/>
      <c r="M3418" s="531"/>
      <c r="N3418" s="577"/>
    </row>
    <row r="3419" spans="1:14" ht="19" x14ac:dyDescent="0.2">
      <c r="A3419" s="534" t="s">
        <v>948</v>
      </c>
      <c r="B3419" s="529">
        <v>0.443037974683544</v>
      </c>
      <c r="C3419" s="530"/>
      <c r="D3419" s="531"/>
      <c r="E3419" s="529">
        <v>0.45454545454545497</v>
      </c>
      <c r="F3419" s="530"/>
      <c r="G3419" s="531"/>
      <c r="H3419" s="529"/>
      <c r="I3419" s="530"/>
      <c r="J3419" s="531"/>
      <c r="K3419" s="529"/>
      <c r="L3419" s="530"/>
      <c r="M3419" s="531"/>
      <c r="N3419" s="577"/>
    </row>
    <row r="3420" spans="1:14" ht="19" x14ac:dyDescent="0.2">
      <c r="A3420" s="534" t="s">
        <v>89</v>
      </c>
      <c r="B3420" s="529">
        <v>0.113924050632911</v>
      </c>
      <c r="C3420" s="530"/>
      <c r="D3420" s="531"/>
      <c r="E3420" s="529">
        <v>0.11688311688311701</v>
      </c>
      <c r="F3420" s="530"/>
      <c r="G3420" s="531"/>
      <c r="H3420" s="529"/>
      <c r="I3420" s="530"/>
      <c r="J3420" s="531"/>
      <c r="K3420" s="529"/>
      <c r="L3420" s="530"/>
      <c r="M3420" s="531"/>
      <c r="N3420" s="577"/>
    </row>
    <row r="3421" spans="1:14" ht="57" x14ac:dyDescent="0.2">
      <c r="A3421" s="763" t="s">
        <v>950</v>
      </c>
      <c r="B3421" s="529"/>
      <c r="C3421" s="530"/>
      <c r="D3421" s="531"/>
      <c r="E3421" s="529"/>
      <c r="F3421" s="530"/>
      <c r="G3421" s="531"/>
      <c r="H3421" s="529"/>
      <c r="I3421" s="530"/>
      <c r="J3421" s="531"/>
      <c r="K3421" s="529"/>
      <c r="L3421" s="530"/>
      <c r="M3421" s="531"/>
      <c r="N3421" s="577"/>
    </row>
    <row r="3422" spans="1:14" ht="19" x14ac:dyDescent="0.2">
      <c r="A3422" s="535" t="s">
        <v>945</v>
      </c>
      <c r="B3422" s="579">
        <v>78</v>
      </c>
      <c r="C3422" s="580"/>
      <c r="D3422" s="581"/>
      <c r="E3422" s="579">
        <v>76</v>
      </c>
      <c r="F3422" s="580"/>
      <c r="G3422" s="581"/>
      <c r="H3422" s="579"/>
      <c r="I3422" s="580"/>
      <c r="J3422" s="581"/>
      <c r="K3422" s="579"/>
      <c r="L3422" s="580"/>
      <c r="M3422" s="581"/>
      <c r="N3422" s="613"/>
    </row>
    <row r="3423" spans="1:14" ht="19" x14ac:dyDescent="0.2">
      <c r="A3423" s="534" t="s">
        <v>947</v>
      </c>
      <c r="B3423" s="529">
        <v>0.20512820512820501</v>
      </c>
      <c r="C3423" s="530"/>
      <c r="D3423" s="531"/>
      <c r="E3423" s="529">
        <v>0.21052631578947401</v>
      </c>
      <c r="F3423" s="530"/>
      <c r="G3423" s="531"/>
      <c r="H3423" s="529"/>
      <c r="I3423" s="530"/>
      <c r="J3423" s="531"/>
      <c r="K3423" s="529"/>
      <c r="L3423" s="530"/>
      <c r="M3423" s="531"/>
      <c r="N3423" s="577"/>
    </row>
    <row r="3424" spans="1:14" ht="19" x14ac:dyDescent="0.2">
      <c r="A3424" s="534" t="s">
        <v>948</v>
      </c>
      <c r="B3424" s="529">
        <v>0.46153846153846201</v>
      </c>
      <c r="C3424" s="530"/>
      <c r="D3424" s="531"/>
      <c r="E3424" s="529">
        <v>0.46052631578947401</v>
      </c>
      <c r="F3424" s="530"/>
      <c r="G3424" s="531"/>
      <c r="H3424" s="529"/>
      <c r="I3424" s="530"/>
      <c r="J3424" s="531"/>
      <c r="K3424" s="529"/>
      <c r="L3424" s="530"/>
      <c r="M3424" s="531"/>
      <c r="N3424" s="577"/>
    </row>
    <row r="3425" spans="1:14" ht="19" x14ac:dyDescent="0.2">
      <c r="A3425" s="534" t="s">
        <v>89</v>
      </c>
      <c r="B3425" s="529">
        <v>0.33333333333333298</v>
      </c>
      <c r="C3425" s="530"/>
      <c r="D3425" s="531"/>
      <c r="E3425" s="529">
        <v>0.32894736842105299</v>
      </c>
      <c r="F3425" s="530"/>
      <c r="G3425" s="531"/>
      <c r="H3425" s="529"/>
      <c r="I3425" s="530"/>
      <c r="J3425" s="531"/>
      <c r="K3425" s="529"/>
      <c r="L3425" s="530"/>
      <c r="M3425" s="531"/>
      <c r="N3425" s="577"/>
    </row>
    <row r="3426" spans="1:14" ht="38" x14ac:dyDescent="0.2">
      <c r="A3426" s="763" t="s">
        <v>1669</v>
      </c>
      <c r="B3426" s="529"/>
      <c r="C3426" s="530"/>
      <c r="D3426" s="531"/>
      <c r="E3426" s="529"/>
      <c r="F3426" s="530"/>
      <c r="G3426" s="531"/>
      <c r="H3426" s="529"/>
      <c r="I3426" s="530"/>
      <c r="J3426" s="531"/>
      <c r="K3426" s="529"/>
      <c r="L3426" s="530"/>
      <c r="M3426" s="531"/>
      <c r="N3426" s="577"/>
    </row>
    <row r="3427" spans="1:14" ht="19" x14ac:dyDescent="0.2">
      <c r="A3427" s="535" t="s">
        <v>945</v>
      </c>
      <c r="B3427" s="579">
        <v>79</v>
      </c>
      <c r="C3427" s="580"/>
      <c r="D3427" s="581"/>
      <c r="E3427" s="579">
        <v>77</v>
      </c>
      <c r="F3427" s="580"/>
      <c r="G3427" s="581"/>
      <c r="H3427" s="579"/>
      <c r="I3427" s="580"/>
      <c r="J3427" s="581"/>
      <c r="K3427" s="579"/>
      <c r="L3427" s="580"/>
      <c r="M3427" s="581"/>
      <c r="N3427" s="613"/>
    </row>
    <row r="3428" spans="1:14" ht="19" x14ac:dyDescent="0.2">
      <c r="A3428" s="534" t="s">
        <v>947</v>
      </c>
      <c r="B3428" s="529">
        <v>6.3291139240506306E-2</v>
      </c>
      <c r="C3428" s="530"/>
      <c r="D3428" s="531"/>
      <c r="E3428" s="529">
        <v>6.4935064935064901E-2</v>
      </c>
      <c r="F3428" s="530"/>
      <c r="G3428" s="531"/>
      <c r="H3428" s="529"/>
      <c r="I3428" s="530"/>
      <c r="J3428" s="531"/>
      <c r="K3428" s="529"/>
      <c r="L3428" s="530"/>
      <c r="M3428" s="531"/>
      <c r="N3428" s="577"/>
    </row>
    <row r="3429" spans="1:14" ht="19" x14ac:dyDescent="0.2">
      <c r="A3429" s="534" t="s">
        <v>948</v>
      </c>
      <c r="B3429" s="529">
        <v>0.177215189873418</v>
      </c>
      <c r="C3429" s="530"/>
      <c r="D3429" s="531"/>
      <c r="E3429" s="529">
        <v>0.15584415584415601</v>
      </c>
      <c r="F3429" s="530"/>
      <c r="G3429" s="531"/>
      <c r="H3429" s="529"/>
      <c r="I3429" s="530"/>
      <c r="J3429" s="531"/>
      <c r="K3429" s="529"/>
      <c r="L3429" s="530"/>
      <c r="M3429" s="531"/>
      <c r="N3429" s="577"/>
    </row>
    <row r="3430" spans="1:14" ht="19" x14ac:dyDescent="0.2">
      <c r="A3430" s="534" t="s">
        <v>89</v>
      </c>
      <c r="B3430" s="529">
        <v>0.215189873417722</v>
      </c>
      <c r="C3430" s="530"/>
      <c r="D3430" s="531"/>
      <c r="E3430" s="529">
        <v>0.22077922077922099</v>
      </c>
      <c r="F3430" s="530"/>
      <c r="G3430" s="531"/>
      <c r="H3430" s="529"/>
      <c r="I3430" s="530"/>
      <c r="J3430" s="531"/>
      <c r="K3430" s="529"/>
      <c r="L3430" s="530"/>
      <c r="M3430" s="531"/>
      <c r="N3430" s="577"/>
    </row>
    <row r="3431" spans="1:14" ht="19" x14ac:dyDescent="0.2">
      <c r="A3431" s="534" t="s">
        <v>1670</v>
      </c>
      <c r="B3431" s="529">
        <v>0.544303797468354</v>
      </c>
      <c r="C3431" s="530"/>
      <c r="D3431" s="531"/>
      <c r="E3431" s="529">
        <v>0.55844155844155796</v>
      </c>
      <c r="F3431" s="530"/>
      <c r="G3431" s="531"/>
      <c r="H3431" s="529"/>
      <c r="I3431" s="530"/>
      <c r="J3431" s="531"/>
      <c r="K3431" s="529"/>
      <c r="L3431" s="530"/>
      <c r="M3431" s="531"/>
      <c r="N3431" s="577"/>
    </row>
    <row r="3432" spans="1:14" ht="38" x14ac:dyDescent="0.2">
      <c r="A3432" s="763" t="s">
        <v>1671</v>
      </c>
      <c r="B3432" s="529"/>
      <c r="C3432" s="530"/>
      <c r="D3432" s="531"/>
      <c r="E3432" s="529"/>
      <c r="F3432" s="530"/>
      <c r="G3432" s="531"/>
      <c r="H3432" s="529"/>
      <c r="I3432" s="530"/>
      <c r="J3432" s="531"/>
      <c r="K3432" s="529"/>
      <c r="L3432" s="530"/>
      <c r="M3432" s="531"/>
      <c r="N3432" s="577"/>
    </row>
    <row r="3433" spans="1:14" ht="19" x14ac:dyDescent="0.2">
      <c r="A3433" s="535" t="s">
        <v>945</v>
      </c>
      <c r="B3433" s="579">
        <v>78</v>
      </c>
      <c r="C3433" s="580"/>
      <c r="D3433" s="581"/>
      <c r="E3433" s="579">
        <v>76</v>
      </c>
      <c r="F3433" s="580"/>
      <c r="G3433" s="581"/>
      <c r="H3433" s="579"/>
      <c r="I3433" s="580"/>
      <c r="J3433" s="581"/>
      <c r="K3433" s="579"/>
      <c r="L3433" s="580"/>
      <c r="M3433" s="581"/>
      <c r="N3433" s="613"/>
    </row>
    <row r="3434" spans="1:14" ht="19" x14ac:dyDescent="0.2">
      <c r="A3434" s="534" t="s">
        <v>1672</v>
      </c>
      <c r="B3434" s="529">
        <v>0.269230769230769</v>
      </c>
      <c r="C3434" s="530"/>
      <c r="D3434" s="531"/>
      <c r="E3434" s="529">
        <v>0.25</v>
      </c>
      <c r="F3434" s="530"/>
      <c r="G3434" s="531"/>
      <c r="H3434" s="529"/>
      <c r="I3434" s="530"/>
      <c r="J3434" s="531"/>
      <c r="K3434" s="529"/>
      <c r="L3434" s="530"/>
      <c r="M3434" s="531"/>
      <c r="N3434" s="577"/>
    </row>
    <row r="3435" spans="1:14" ht="19" x14ac:dyDescent="0.2">
      <c r="A3435" s="534" t="s">
        <v>73</v>
      </c>
      <c r="B3435" s="529">
        <v>0.5</v>
      </c>
      <c r="C3435" s="530"/>
      <c r="D3435" s="531"/>
      <c r="E3435" s="529">
        <v>0.51315789473684204</v>
      </c>
      <c r="F3435" s="530"/>
      <c r="G3435" s="531"/>
      <c r="H3435" s="529"/>
      <c r="I3435" s="530"/>
      <c r="J3435" s="531"/>
      <c r="K3435" s="529"/>
      <c r="L3435" s="530"/>
      <c r="M3435" s="531"/>
      <c r="N3435" s="577"/>
    </row>
    <row r="3436" spans="1:14" ht="19" x14ac:dyDescent="0.2">
      <c r="A3436" s="534" t="s">
        <v>74</v>
      </c>
      <c r="B3436" s="529">
        <v>0.21794871794871801</v>
      </c>
      <c r="C3436" s="530"/>
      <c r="D3436" s="531"/>
      <c r="E3436" s="529">
        <v>0.22368421052631601</v>
      </c>
      <c r="F3436" s="530"/>
      <c r="G3436" s="531"/>
      <c r="H3436" s="529"/>
      <c r="I3436" s="530"/>
      <c r="J3436" s="531"/>
      <c r="K3436" s="529"/>
      <c r="L3436" s="530"/>
      <c r="M3436" s="531"/>
      <c r="N3436" s="577"/>
    </row>
    <row r="3437" spans="1:14" ht="19" x14ac:dyDescent="0.2">
      <c r="A3437" s="534" t="s">
        <v>362</v>
      </c>
      <c r="B3437" s="529">
        <v>1.2820512820512799E-2</v>
      </c>
      <c r="C3437" s="530"/>
      <c r="D3437" s="531"/>
      <c r="E3437" s="529">
        <v>1.3157894736842099E-2</v>
      </c>
      <c r="F3437" s="530"/>
      <c r="G3437" s="531"/>
      <c r="H3437" s="529"/>
      <c r="I3437" s="530"/>
      <c r="J3437" s="531"/>
      <c r="K3437" s="529"/>
      <c r="L3437" s="530"/>
      <c r="M3437" s="531"/>
      <c r="N3437" s="577"/>
    </row>
    <row r="3438" spans="1:14" ht="19" x14ac:dyDescent="0.2">
      <c r="A3438" s="763" t="s">
        <v>1673</v>
      </c>
      <c r="B3438" s="529"/>
      <c r="C3438" s="530"/>
      <c r="D3438" s="531"/>
      <c r="E3438" s="529"/>
      <c r="F3438" s="530"/>
      <c r="G3438" s="531"/>
      <c r="H3438" s="529"/>
      <c r="I3438" s="530"/>
      <c r="J3438" s="531"/>
      <c r="K3438" s="529"/>
      <c r="L3438" s="530"/>
      <c r="M3438" s="531"/>
      <c r="N3438" s="577"/>
    </row>
    <row r="3439" spans="1:14" ht="19" x14ac:dyDescent="0.2">
      <c r="A3439" s="535" t="s">
        <v>945</v>
      </c>
      <c r="B3439" s="579">
        <v>79</v>
      </c>
      <c r="C3439" s="580"/>
      <c r="D3439" s="581"/>
      <c r="E3439" s="579">
        <v>77</v>
      </c>
      <c r="F3439" s="580"/>
      <c r="G3439" s="581"/>
      <c r="H3439" s="579"/>
      <c r="I3439" s="580"/>
      <c r="J3439" s="581"/>
      <c r="K3439" s="579"/>
      <c r="L3439" s="580"/>
      <c r="M3439" s="581"/>
      <c r="N3439" s="613"/>
    </row>
    <row r="3440" spans="1:14" ht="19" x14ac:dyDescent="0.2">
      <c r="A3440" s="534" t="s">
        <v>1672</v>
      </c>
      <c r="B3440" s="529">
        <v>0.468354430379747</v>
      </c>
      <c r="C3440" s="530"/>
      <c r="D3440" s="531"/>
      <c r="E3440" s="529">
        <v>0.45454545454545497</v>
      </c>
      <c r="F3440" s="530"/>
      <c r="G3440" s="531"/>
      <c r="H3440" s="529"/>
      <c r="I3440" s="530"/>
      <c r="J3440" s="531"/>
      <c r="K3440" s="529"/>
      <c r="L3440" s="530"/>
      <c r="M3440" s="531"/>
      <c r="N3440" s="577"/>
    </row>
    <row r="3441" spans="1:14" ht="19" x14ac:dyDescent="0.2">
      <c r="A3441" s="534" t="s">
        <v>73</v>
      </c>
      <c r="B3441" s="529">
        <v>0.506329113924051</v>
      </c>
      <c r="C3441" s="530"/>
      <c r="D3441" s="531"/>
      <c r="E3441" s="529">
        <v>0.51948051948051899</v>
      </c>
      <c r="F3441" s="530"/>
      <c r="G3441" s="531"/>
      <c r="H3441" s="529"/>
      <c r="I3441" s="530"/>
      <c r="J3441" s="531"/>
      <c r="K3441" s="529"/>
      <c r="L3441" s="530"/>
      <c r="M3441" s="531"/>
      <c r="N3441" s="577"/>
    </row>
    <row r="3442" spans="1:14" ht="19" x14ac:dyDescent="0.2">
      <c r="A3442" s="534" t="s">
        <v>74</v>
      </c>
      <c r="B3442" s="529">
        <v>2.53164556962025E-2</v>
      </c>
      <c r="C3442" s="530"/>
      <c r="D3442" s="531"/>
      <c r="E3442" s="529">
        <v>2.5974025974026E-2</v>
      </c>
      <c r="F3442" s="530"/>
      <c r="G3442" s="531"/>
      <c r="H3442" s="529"/>
      <c r="I3442" s="530"/>
      <c r="J3442" s="531"/>
      <c r="K3442" s="529"/>
      <c r="L3442" s="530"/>
      <c r="M3442" s="531"/>
      <c r="N3442" s="577"/>
    </row>
    <row r="3443" spans="1:14" ht="19" x14ac:dyDescent="0.2">
      <c r="A3443" s="534" t="s">
        <v>362</v>
      </c>
      <c r="B3443" s="529">
        <v>0</v>
      </c>
      <c r="C3443" s="530"/>
      <c r="D3443" s="531"/>
      <c r="E3443" s="529">
        <v>0</v>
      </c>
      <c r="F3443" s="530"/>
      <c r="G3443" s="531"/>
      <c r="H3443" s="529"/>
      <c r="I3443" s="530"/>
      <c r="J3443" s="531"/>
      <c r="K3443" s="529"/>
      <c r="L3443" s="530"/>
      <c r="M3443" s="531"/>
      <c r="N3443" s="577"/>
    </row>
    <row r="3444" spans="1:14" ht="38" x14ac:dyDescent="0.2">
      <c r="A3444" s="763" t="s">
        <v>1674</v>
      </c>
      <c r="B3444" s="529"/>
      <c r="C3444" s="530"/>
      <c r="D3444" s="531"/>
      <c r="E3444" s="529"/>
      <c r="F3444" s="530"/>
      <c r="G3444" s="531"/>
      <c r="H3444" s="529"/>
      <c r="I3444" s="530"/>
      <c r="J3444" s="531"/>
      <c r="K3444" s="529"/>
      <c r="L3444" s="530"/>
      <c r="M3444" s="531"/>
      <c r="N3444" s="577"/>
    </row>
    <row r="3445" spans="1:14" ht="19" x14ac:dyDescent="0.2">
      <c r="A3445" s="535" t="s">
        <v>945</v>
      </c>
      <c r="B3445" s="579">
        <v>78</v>
      </c>
      <c r="C3445" s="580"/>
      <c r="D3445" s="581"/>
      <c r="E3445" s="579">
        <v>76</v>
      </c>
      <c r="F3445" s="580"/>
      <c r="G3445" s="581"/>
      <c r="H3445" s="579"/>
      <c r="I3445" s="580"/>
      <c r="J3445" s="581"/>
      <c r="K3445" s="579"/>
      <c r="L3445" s="580"/>
      <c r="M3445" s="581"/>
      <c r="N3445" s="613"/>
    </row>
    <row r="3446" spans="1:14" ht="19" x14ac:dyDescent="0.2">
      <c r="A3446" s="534" t="s">
        <v>1672</v>
      </c>
      <c r="B3446" s="529">
        <v>0.256410256410256</v>
      </c>
      <c r="C3446" s="530"/>
      <c r="D3446" s="531"/>
      <c r="E3446" s="529">
        <v>0.26315789473684198</v>
      </c>
      <c r="F3446" s="530"/>
      <c r="G3446" s="531"/>
      <c r="H3446" s="529"/>
      <c r="I3446" s="530"/>
      <c r="J3446" s="531"/>
      <c r="K3446" s="529"/>
      <c r="L3446" s="530"/>
      <c r="M3446" s="531"/>
      <c r="N3446" s="577"/>
    </row>
    <row r="3447" spans="1:14" ht="19" x14ac:dyDescent="0.2">
      <c r="A3447" s="534" t="s">
        <v>73</v>
      </c>
      <c r="B3447" s="529">
        <v>0.61538461538461497</v>
      </c>
      <c r="C3447" s="530"/>
      <c r="D3447" s="531"/>
      <c r="E3447" s="529">
        <v>0.63157894736842102</v>
      </c>
      <c r="F3447" s="530"/>
      <c r="G3447" s="531"/>
      <c r="H3447" s="529"/>
      <c r="I3447" s="530"/>
      <c r="J3447" s="531"/>
      <c r="K3447" s="529"/>
      <c r="L3447" s="530"/>
      <c r="M3447" s="531"/>
      <c r="N3447" s="577"/>
    </row>
    <row r="3448" spans="1:14" ht="19" x14ac:dyDescent="0.2">
      <c r="A3448" s="534" t="s">
        <v>74</v>
      </c>
      <c r="B3448" s="529">
        <v>0.102564102564103</v>
      </c>
      <c r="C3448" s="530"/>
      <c r="D3448" s="531"/>
      <c r="E3448" s="529">
        <v>9.2105263157894704E-2</v>
      </c>
      <c r="F3448" s="530"/>
      <c r="G3448" s="531"/>
      <c r="H3448" s="529"/>
      <c r="I3448" s="530"/>
      <c r="J3448" s="531"/>
      <c r="K3448" s="529"/>
      <c r="L3448" s="530"/>
      <c r="M3448" s="531"/>
      <c r="N3448" s="577"/>
    </row>
    <row r="3449" spans="1:14" ht="19" x14ac:dyDescent="0.2">
      <c r="A3449" s="534" t="s">
        <v>362</v>
      </c>
      <c r="B3449" s="529">
        <v>2.5641025641025599E-2</v>
      </c>
      <c r="C3449" s="530"/>
      <c r="D3449" s="531"/>
      <c r="E3449" s="529">
        <v>1.3157894736842099E-2</v>
      </c>
      <c r="F3449" s="530"/>
      <c r="G3449" s="531"/>
      <c r="H3449" s="529"/>
      <c r="I3449" s="530"/>
      <c r="J3449" s="531"/>
      <c r="K3449" s="529"/>
      <c r="L3449" s="530"/>
      <c r="M3449" s="531"/>
      <c r="N3449" s="577"/>
    </row>
    <row r="3450" spans="1:14" ht="57" x14ac:dyDescent="0.2">
      <c r="A3450" s="763" t="s">
        <v>1675</v>
      </c>
      <c r="B3450" s="529"/>
      <c r="C3450" s="530"/>
      <c r="D3450" s="531"/>
      <c r="E3450" s="529"/>
      <c r="F3450" s="530"/>
      <c r="G3450" s="531"/>
      <c r="H3450" s="529"/>
      <c r="I3450" s="530"/>
      <c r="J3450" s="531"/>
      <c r="K3450" s="529"/>
      <c r="L3450" s="530"/>
      <c r="M3450" s="531"/>
      <c r="N3450" s="577"/>
    </row>
    <row r="3451" spans="1:14" ht="19" x14ac:dyDescent="0.2">
      <c r="A3451" s="535" t="s">
        <v>945</v>
      </c>
      <c r="B3451" s="579">
        <v>79</v>
      </c>
      <c r="C3451" s="580"/>
      <c r="D3451" s="581"/>
      <c r="E3451" s="579">
        <v>77</v>
      </c>
      <c r="F3451" s="580"/>
      <c r="G3451" s="581"/>
      <c r="H3451" s="579"/>
      <c r="I3451" s="580"/>
      <c r="J3451" s="581"/>
      <c r="K3451" s="579"/>
      <c r="L3451" s="580"/>
      <c r="M3451" s="581"/>
      <c r="N3451" s="613"/>
    </row>
    <row r="3452" spans="1:14" ht="19" x14ac:dyDescent="0.2">
      <c r="A3452" s="534" t="s">
        <v>1672</v>
      </c>
      <c r="B3452" s="529">
        <v>0.329113924050633</v>
      </c>
      <c r="C3452" s="530"/>
      <c r="D3452" s="531"/>
      <c r="E3452" s="529">
        <v>0.32467532467532501</v>
      </c>
      <c r="F3452" s="530"/>
      <c r="G3452" s="531"/>
      <c r="H3452" s="529"/>
      <c r="I3452" s="530"/>
      <c r="J3452" s="531"/>
      <c r="K3452" s="529"/>
      <c r="L3452" s="530"/>
      <c r="M3452" s="531"/>
      <c r="N3452" s="577"/>
    </row>
    <row r="3453" spans="1:14" ht="19" x14ac:dyDescent="0.2">
      <c r="A3453" s="534" t="s">
        <v>73</v>
      </c>
      <c r="B3453" s="529">
        <v>0.620253164556962</v>
      </c>
      <c r="C3453" s="530"/>
      <c r="D3453" s="531"/>
      <c r="E3453" s="529">
        <v>0.62337662337662303</v>
      </c>
      <c r="F3453" s="530"/>
      <c r="G3453" s="531"/>
      <c r="H3453" s="529"/>
      <c r="I3453" s="530"/>
      <c r="J3453" s="531"/>
      <c r="K3453" s="529"/>
      <c r="L3453" s="530"/>
      <c r="M3453" s="531"/>
      <c r="N3453" s="577"/>
    </row>
    <row r="3454" spans="1:14" ht="19" x14ac:dyDescent="0.2">
      <c r="A3454" s="534" t="s">
        <v>74</v>
      </c>
      <c r="B3454" s="529">
        <v>5.0632911392405097E-2</v>
      </c>
      <c r="C3454" s="530"/>
      <c r="D3454" s="531"/>
      <c r="E3454" s="529">
        <v>5.1948051948051903E-2</v>
      </c>
      <c r="F3454" s="530"/>
      <c r="G3454" s="531"/>
      <c r="H3454" s="529"/>
      <c r="I3454" s="530"/>
      <c r="J3454" s="531"/>
      <c r="K3454" s="529"/>
      <c r="L3454" s="530"/>
      <c r="M3454" s="531"/>
      <c r="N3454" s="577"/>
    </row>
    <row r="3455" spans="1:14" ht="19" x14ac:dyDescent="0.2">
      <c r="A3455" s="534" t="s">
        <v>362</v>
      </c>
      <c r="B3455" s="529">
        <v>0</v>
      </c>
      <c r="C3455" s="530"/>
      <c r="D3455" s="531"/>
      <c r="E3455" s="529">
        <v>0</v>
      </c>
      <c r="F3455" s="530"/>
      <c r="G3455" s="531"/>
      <c r="H3455" s="529"/>
      <c r="I3455" s="530"/>
      <c r="J3455" s="531"/>
      <c r="K3455" s="529"/>
      <c r="L3455" s="530"/>
      <c r="M3455" s="531"/>
      <c r="N3455" s="577"/>
    </row>
    <row r="3456" spans="1:14" ht="76" x14ac:dyDescent="0.2">
      <c r="A3456" s="763" t="s">
        <v>1676</v>
      </c>
      <c r="B3456" s="529"/>
      <c r="C3456" s="530"/>
      <c r="D3456" s="531"/>
      <c r="E3456" s="529"/>
      <c r="F3456" s="530"/>
      <c r="G3456" s="531"/>
      <c r="H3456" s="529"/>
      <c r="I3456" s="530"/>
      <c r="J3456" s="531"/>
      <c r="K3456" s="529"/>
      <c r="L3456" s="530"/>
      <c r="M3456" s="531"/>
      <c r="N3456" s="577"/>
    </row>
    <row r="3457" spans="1:14" ht="19" x14ac:dyDescent="0.2">
      <c r="A3457" s="535" t="s">
        <v>945</v>
      </c>
      <c r="B3457" s="579">
        <v>78</v>
      </c>
      <c r="C3457" s="580"/>
      <c r="D3457" s="581"/>
      <c r="E3457" s="579">
        <v>76</v>
      </c>
      <c r="F3457" s="580"/>
      <c r="G3457" s="581"/>
      <c r="H3457" s="579"/>
      <c r="I3457" s="580"/>
      <c r="J3457" s="581"/>
      <c r="K3457" s="579"/>
      <c r="L3457" s="580"/>
      <c r="M3457" s="581"/>
      <c r="N3457" s="613"/>
    </row>
    <row r="3458" spans="1:14" ht="19" x14ac:dyDescent="0.2">
      <c r="A3458" s="534" t="s">
        <v>1672</v>
      </c>
      <c r="B3458" s="529">
        <v>0.33333333333333298</v>
      </c>
      <c r="C3458" s="530"/>
      <c r="D3458" s="531"/>
      <c r="E3458" s="529">
        <v>0.31578947368421101</v>
      </c>
      <c r="F3458" s="530"/>
      <c r="G3458" s="531"/>
      <c r="H3458" s="529"/>
      <c r="I3458" s="530"/>
      <c r="J3458" s="531"/>
      <c r="K3458" s="529"/>
      <c r="L3458" s="530"/>
      <c r="M3458" s="531"/>
      <c r="N3458" s="577"/>
    </row>
    <row r="3459" spans="1:14" ht="19" x14ac:dyDescent="0.2">
      <c r="A3459" s="534" t="s">
        <v>73</v>
      </c>
      <c r="B3459" s="529">
        <v>0.61538461538461497</v>
      </c>
      <c r="C3459" s="530"/>
      <c r="D3459" s="531"/>
      <c r="E3459" s="529">
        <v>0.63157894736842102</v>
      </c>
      <c r="F3459" s="530"/>
      <c r="G3459" s="531"/>
      <c r="H3459" s="529"/>
      <c r="I3459" s="530"/>
      <c r="J3459" s="531"/>
      <c r="K3459" s="529"/>
      <c r="L3459" s="530"/>
      <c r="M3459" s="531"/>
      <c r="N3459" s="577"/>
    </row>
    <row r="3460" spans="1:14" ht="19" x14ac:dyDescent="0.2">
      <c r="A3460" s="534" t="s">
        <v>74</v>
      </c>
      <c r="B3460" s="529">
        <v>3.8461538461538498E-2</v>
      </c>
      <c r="C3460" s="530"/>
      <c r="D3460" s="531"/>
      <c r="E3460" s="529">
        <v>3.94736842105263E-2</v>
      </c>
      <c r="F3460" s="530"/>
      <c r="G3460" s="531"/>
      <c r="H3460" s="529"/>
      <c r="I3460" s="530"/>
      <c r="J3460" s="531"/>
      <c r="K3460" s="529"/>
      <c r="L3460" s="530"/>
      <c r="M3460" s="531"/>
      <c r="N3460" s="577"/>
    </row>
    <row r="3461" spans="1:14" ht="19" x14ac:dyDescent="0.2">
      <c r="A3461" s="534" t="s">
        <v>362</v>
      </c>
      <c r="B3461" s="529">
        <v>1.2820512820512799E-2</v>
      </c>
      <c r="C3461" s="530"/>
      <c r="D3461" s="531"/>
      <c r="E3461" s="529">
        <v>1.3157894736842099E-2</v>
      </c>
      <c r="F3461" s="530"/>
      <c r="G3461" s="531"/>
      <c r="H3461" s="529"/>
      <c r="I3461" s="530"/>
      <c r="J3461" s="531"/>
      <c r="K3461" s="529"/>
      <c r="L3461" s="530"/>
      <c r="M3461" s="531"/>
      <c r="N3461" s="577"/>
    </row>
    <row r="3462" spans="1:14" ht="57" x14ac:dyDescent="0.2">
      <c r="A3462" s="763" t="s">
        <v>1677</v>
      </c>
      <c r="B3462" s="529"/>
      <c r="C3462" s="530"/>
      <c r="D3462" s="531"/>
      <c r="E3462" s="529"/>
      <c r="F3462" s="530"/>
      <c r="G3462" s="531"/>
      <c r="H3462" s="529"/>
      <c r="I3462" s="530"/>
      <c r="J3462" s="531"/>
      <c r="K3462" s="529"/>
      <c r="L3462" s="530"/>
      <c r="M3462" s="531"/>
      <c r="N3462" s="577"/>
    </row>
    <row r="3463" spans="1:14" ht="19" x14ac:dyDescent="0.2">
      <c r="A3463" s="535" t="s">
        <v>945</v>
      </c>
      <c r="B3463" s="579">
        <v>79</v>
      </c>
      <c r="C3463" s="580"/>
      <c r="D3463" s="581"/>
      <c r="E3463" s="579">
        <v>77</v>
      </c>
      <c r="F3463" s="580"/>
      <c r="G3463" s="581"/>
      <c r="H3463" s="579"/>
      <c r="I3463" s="580"/>
      <c r="J3463" s="581"/>
      <c r="K3463" s="579"/>
      <c r="L3463" s="580"/>
      <c r="M3463" s="581"/>
      <c r="N3463" s="613"/>
    </row>
    <row r="3464" spans="1:14" ht="19" x14ac:dyDescent="0.2">
      <c r="A3464" s="534" t="s">
        <v>947</v>
      </c>
      <c r="B3464" s="529">
        <v>0.113924050632911</v>
      </c>
      <c r="C3464" s="530"/>
      <c r="D3464" s="531"/>
      <c r="E3464" s="529">
        <v>0.103896103896104</v>
      </c>
      <c r="F3464" s="530"/>
      <c r="G3464" s="531"/>
      <c r="H3464" s="529"/>
      <c r="I3464" s="530"/>
      <c r="J3464" s="531"/>
      <c r="K3464" s="529"/>
      <c r="L3464" s="530"/>
      <c r="M3464" s="531"/>
      <c r="N3464" s="577"/>
    </row>
    <row r="3465" spans="1:14" ht="19" x14ac:dyDescent="0.2">
      <c r="A3465" s="534" t="s">
        <v>948</v>
      </c>
      <c r="B3465" s="529">
        <v>0.367088607594937</v>
      </c>
      <c r="C3465" s="530"/>
      <c r="D3465" s="531"/>
      <c r="E3465" s="529">
        <v>0.36363636363636398</v>
      </c>
      <c r="F3465" s="530"/>
      <c r="G3465" s="531"/>
      <c r="H3465" s="529"/>
      <c r="I3465" s="530"/>
      <c r="J3465" s="531"/>
      <c r="K3465" s="529"/>
      <c r="L3465" s="530"/>
      <c r="M3465" s="531"/>
      <c r="N3465" s="577"/>
    </row>
    <row r="3466" spans="1:14" ht="19" x14ac:dyDescent="0.2">
      <c r="A3466" s="534" t="s">
        <v>89</v>
      </c>
      <c r="B3466" s="529">
        <v>0.518987341772152</v>
      </c>
      <c r="C3466" s="530"/>
      <c r="D3466" s="531"/>
      <c r="E3466" s="529">
        <v>0.53246753246753198</v>
      </c>
      <c r="F3466" s="530"/>
      <c r="G3466" s="531"/>
      <c r="H3466" s="529"/>
      <c r="I3466" s="530"/>
      <c r="J3466" s="531"/>
      <c r="K3466" s="529"/>
      <c r="L3466" s="530"/>
      <c r="M3466" s="531"/>
      <c r="N3466" s="577"/>
    </row>
    <row r="3467" spans="1:14" ht="38" x14ac:dyDescent="0.2">
      <c r="A3467" s="763" t="s">
        <v>1678</v>
      </c>
      <c r="B3467" s="529"/>
      <c r="C3467" s="530"/>
      <c r="D3467" s="531"/>
      <c r="E3467" s="529"/>
      <c r="F3467" s="530"/>
      <c r="G3467" s="531"/>
      <c r="H3467" s="529"/>
      <c r="I3467" s="530"/>
      <c r="J3467" s="531"/>
      <c r="K3467" s="529"/>
      <c r="L3467" s="530"/>
      <c r="M3467" s="531"/>
      <c r="N3467" s="577"/>
    </row>
    <row r="3468" spans="1:14" ht="19" x14ac:dyDescent="0.2">
      <c r="A3468" s="535" t="s">
        <v>945</v>
      </c>
      <c r="B3468" s="579">
        <v>79</v>
      </c>
      <c r="C3468" s="580"/>
      <c r="D3468" s="581"/>
      <c r="E3468" s="579">
        <v>77</v>
      </c>
      <c r="F3468" s="580"/>
      <c r="G3468" s="581"/>
      <c r="H3468" s="579"/>
      <c r="I3468" s="580"/>
      <c r="J3468" s="581"/>
      <c r="K3468" s="579"/>
      <c r="L3468" s="580"/>
      <c r="M3468" s="581"/>
      <c r="N3468" s="613"/>
    </row>
    <row r="3469" spans="1:14" ht="19" x14ac:dyDescent="0.2">
      <c r="A3469" s="534" t="s">
        <v>947</v>
      </c>
      <c r="B3469" s="529">
        <v>0.151898734177215</v>
      </c>
      <c r="C3469" s="530"/>
      <c r="D3469" s="531"/>
      <c r="E3469" s="529">
        <v>0.14285714285714299</v>
      </c>
      <c r="F3469" s="530"/>
      <c r="G3469" s="531"/>
      <c r="H3469" s="529"/>
      <c r="I3469" s="530"/>
      <c r="J3469" s="531"/>
      <c r="K3469" s="529"/>
      <c r="L3469" s="530"/>
      <c r="M3469" s="531"/>
      <c r="N3469" s="577"/>
    </row>
    <row r="3470" spans="1:14" ht="19" x14ac:dyDescent="0.2">
      <c r="A3470" s="534" t="s">
        <v>948</v>
      </c>
      <c r="B3470" s="529">
        <v>0.468354430379747</v>
      </c>
      <c r="C3470" s="530"/>
      <c r="D3470" s="531"/>
      <c r="E3470" s="529">
        <v>0.46753246753246702</v>
      </c>
      <c r="F3470" s="530"/>
      <c r="G3470" s="531"/>
      <c r="H3470" s="529"/>
      <c r="I3470" s="530"/>
      <c r="J3470" s="531"/>
      <c r="K3470" s="529"/>
      <c r="L3470" s="530"/>
      <c r="M3470" s="531"/>
      <c r="N3470" s="577"/>
    </row>
    <row r="3471" spans="1:14" ht="19" x14ac:dyDescent="0.2">
      <c r="A3471" s="534" t="s">
        <v>89</v>
      </c>
      <c r="B3471" s="529">
        <v>0.379746835443038</v>
      </c>
      <c r="C3471" s="530"/>
      <c r="D3471" s="531"/>
      <c r="E3471" s="529">
        <v>0.38961038961039002</v>
      </c>
      <c r="F3471" s="530"/>
      <c r="G3471" s="531"/>
      <c r="H3471" s="529"/>
      <c r="I3471" s="530"/>
      <c r="J3471" s="531"/>
      <c r="K3471" s="529"/>
      <c r="L3471" s="530"/>
      <c r="M3471" s="531"/>
      <c r="N3471" s="577"/>
    </row>
    <row r="3472" spans="1:14" ht="19" x14ac:dyDescent="0.2">
      <c r="A3472" s="763" t="s">
        <v>1679</v>
      </c>
      <c r="B3472" s="529"/>
      <c r="C3472" s="530"/>
      <c r="D3472" s="531"/>
      <c r="E3472" s="529"/>
      <c r="F3472" s="530"/>
      <c r="G3472" s="531"/>
      <c r="H3472" s="529"/>
      <c r="I3472" s="530"/>
      <c r="J3472" s="531"/>
      <c r="K3472" s="529"/>
      <c r="L3472" s="530"/>
      <c r="M3472" s="531"/>
      <c r="N3472" s="577"/>
    </row>
    <row r="3473" spans="1:14" ht="19" x14ac:dyDescent="0.2">
      <c r="A3473" s="535" t="s">
        <v>945</v>
      </c>
      <c r="B3473" s="579">
        <v>79</v>
      </c>
      <c r="C3473" s="580"/>
      <c r="D3473" s="581"/>
      <c r="E3473" s="579">
        <v>77</v>
      </c>
      <c r="F3473" s="580"/>
      <c r="G3473" s="581"/>
      <c r="H3473" s="579"/>
      <c r="I3473" s="580"/>
      <c r="J3473" s="581"/>
      <c r="K3473" s="579"/>
      <c r="L3473" s="580"/>
      <c r="M3473" s="581"/>
      <c r="N3473" s="613"/>
    </row>
    <row r="3474" spans="1:14" ht="19" x14ac:dyDescent="0.2">
      <c r="A3474" s="534" t="s">
        <v>1680</v>
      </c>
      <c r="B3474" s="529">
        <v>3.7974683544303799E-2</v>
      </c>
      <c r="C3474" s="530"/>
      <c r="D3474" s="531"/>
      <c r="E3474" s="529">
        <v>3.8961038961039002E-2</v>
      </c>
      <c r="F3474" s="530"/>
      <c r="G3474" s="531"/>
      <c r="H3474" s="529"/>
      <c r="I3474" s="530"/>
      <c r="J3474" s="531"/>
      <c r="K3474" s="529"/>
      <c r="L3474" s="530"/>
      <c r="M3474" s="531"/>
      <c r="N3474" s="577"/>
    </row>
    <row r="3475" spans="1:14" ht="19" x14ac:dyDescent="0.2">
      <c r="A3475" s="1034" t="s">
        <v>1681</v>
      </c>
      <c r="B3475" s="529">
        <v>0.316455696202532</v>
      </c>
      <c r="C3475" s="530"/>
      <c r="D3475" s="531"/>
      <c r="E3475" s="529">
        <v>0.32467532467532501</v>
      </c>
      <c r="F3475" s="530"/>
      <c r="G3475" s="531"/>
      <c r="H3475" s="529"/>
      <c r="I3475" s="530"/>
      <c r="J3475" s="531"/>
      <c r="K3475" s="529"/>
      <c r="L3475" s="530"/>
      <c r="M3475" s="531"/>
      <c r="N3475" s="577"/>
    </row>
    <row r="3476" spans="1:14" ht="19" x14ac:dyDescent="0.2">
      <c r="A3476" s="534" t="s">
        <v>1682</v>
      </c>
      <c r="B3476" s="529">
        <v>0.632911392405063</v>
      </c>
      <c r="C3476" s="530"/>
      <c r="D3476" s="531"/>
      <c r="E3476" s="529">
        <v>0.62337662337662303</v>
      </c>
      <c r="F3476" s="530"/>
      <c r="G3476" s="531"/>
      <c r="H3476" s="529"/>
      <c r="I3476" s="530"/>
      <c r="J3476" s="531"/>
      <c r="K3476" s="529"/>
      <c r="L3476" s="530"/>
      <c r="M3476" s="531"/>
      <c r="N3476" s="577"/>
    </row>
    <row r="3477" spans="1:14" ht="19" x14ac:dyDescent="0.2">
      <c r="A3477" s="534" t="s">
        <v>1683</v>
      </c>
      <c r="B3477" s="529">
        <v>1.26582278481013E-2</v>
      </c>
      <c r="C3477" s="530"/>
      <c r="D3477" s="531"/>
      <c r="E3477" s="529">
        <v>1.2987012987013E-2</v>
      </c>
      <c r="F3477" s="530"/>
      <c r="G3477" s="531"/>
      <c r="H3477" s="529"/>
      <c r="I3477" s="530"/>
      <c r="J3477" s="531"/>
      <c r="K3477" s="529"/>
      <c r="L3477" s="530"/>
      <c r="M3477" s="531"/>
      <c r="N3477" s="577"/>
    </row>
    <row r="3478" spans="1:14" ht="19" x14ac:dyDescent="0.2">
      <c r="A3478" s="763" t="s">
        <v>1684</v>
      </c>
      <c r="B3478" s="529"/>
      <c r="C3478" s="1029"/>
      <c r="D3478" s="531"/>
      <c r="E3478" s="529"/>
      <c r="F3478" s="1029"/>
      <c r="G3478" s="531"/>
      <c r="H3478" s="529"/>
      <c r="I3478" s="1029"/>
      <c r="J3478" s="531"/>
      <c r="K3478" s="529"/>
      <c r="L3478" s="1029"/>
      <c r="M3478" s="531"/>
      <c r="N3478" s="577"/>
    </row>
    <row r="3479" spans="1:14" ht="19" x14ac:dyDescent="0.2">
      <c r="A3479" s="535" t="s">
        <v>945</v>
      </c>
      <c r="B3479" s="579">
        <v>79</v>
      </c>
      <c r="C3479" s="580"/>
      <c r="D3479" s="581"/>
      <c r="E3479" s="579">
        <v>77</v>
      </c>
      <c r="F3479" s="580"/>
      <c r="G3479" s="581"/>
      <c r="H3479" s="579"/>
      <c r="I3479" s="580"/>
      <c r="J3479" s="581"/>
      <c r="K3479" s="579"/>
      <c r="L3479" s="580"/>
      <c r="M3479" s="581"/>
      <c r="N3479" s="613"/>
    </row>
    <row r="3480" spans="1:14" ht="19" x14ac:dyDescent="0.2">
      <c r="A3480" s="534" t="s">
        <v>1685</v>
      </c>
      <c r="B3480" s="529">
        <v>1.26582278481013E-2</v>
      </c>
      <c r="C3480" s="530"/>
      <c r="D3480" s="531"/>
      <c r="E3480" s="529">
        <v>1.2987012987013E-2</v>
      </c>
      <c r="F3480" s="530"/>
      <c r="G3480" s="531"/>
      <c r="H3480" s="529"/>
      <c r="I3480" s="530"/>
      <c r="J3480" s="531"/>
      <c r="K3480" s="529"/>
      <c r="L3480" s="530"/>
      <c r="M3480" s="531"/>
      <c r="N3480" s="577"/>
    </row>
    <row r="3481" spans="1:14" x14ac:dyDescent="0.2">
      <c r="A3481" s="534">
        <v>2</v>
      </c>
      <c r="B3481" s="529">
        <v>7.5949367088607597E-2</v>
      </c>
      <c r="C3481" s="530"/>
      <c r="D3481" s="531"/>
      <c r="E3481" s="529">
        <v>7.7922077922077906E-2</v>
      </c>
      <c r="F3481" s="530"/>
      <c r="G3481" s="531"/>
      <c r="H3481" s="529"/>
      <c r="I3481" s="530"/>
      <c r="J3481" s="531"/>
      <c r="K3481" s="529"/>
      <c r="L3481" s="530"/>
      <c r="M3481" s="531"/>
      <c r="N3481" s="577"/>
    </row>
    <row r="3482" spans="1:14" x14ac:dyDescent="0.2">
      <c r="A3482" s="534">
        <v>3</v>
      </c>
      <c r="B3482" s="529">
        <v>0.240506329113924</v>
      </c>
      <c r="C3482" s="530"/>
      <c r="D3482" s="531"/>
      <c r="E3482" s="529">
        <v>0.22077922077922099</v>
      </c>
      <c r="F3482" s="530"/>
      <c r="G3482" s="531"/>
      <c r="H3482" s="529"/>
      <c r="I3482" s="530"/>
      <c r="J3482" s="531"/>
      <c r="K3482" s="529"/>
      <c r="L3482" s="530"/>
      <c r="M3482" s="531"/>
      <c r="N3482" s="577"/>
    </row>
    <row r="3483" spans="1:14" x14ac:dyDescent="0.2">
      <c r="A3483" s="534">
        <v>4</v>
      </c>
      <c r="B3483" s="529">
        <v>0.316455696202532</v>
      </c>
      <c r="C3483" s="530"/>
      <c r="D3483" s="531"/>
      <c r="E3483" s="529">
        <v>0.32467532467532501</v>
      </c>
      <c r="F3483" s="530"/>
      <c r="G3483" s="531"/>
      <c r="H3483" s="529"/>
      <c r="I3483" s="530"/>
      <c r="J3483" s="531"/>
      <c r="K3483" s="529"/>
      <c r="L3483" s="530"/>
      <c r="M3483" s="531"/>
      <c r="N3483" s="577"/>
    </row>
    <row r="3484" spans="1:14" ht="19" x14ac:dyDescent="0.2">
      <c r="A3484" s="562" t="s">
        <v>1686</v>
      </c>
      <c r="B3484" s="642">
        <v>0.354430379746835</v>
      </c>
      <c r="C3484" s="643"/>
      <c r="D3484" s="644"/>
      <c r="E3484" s="642">
        <v>0.36363636363636398</v>
      </c>
      <c r="F3484" s="643"/>
      <c r="G3484" s="644"/>
      <c r="H3484" s="642"/>
      <c r="I3484" s="643"/>
      <c r="J3484" s="644"/>
      <c r="K3484" s="642"/>
      <c r="L3484" s="643"/>
      <c r="M3484" s="644"/>
      <c r="N3484" s="645"/>
    </row>
  </sheetData>
  <mergeCells count="95">
    <mergeCell ref="N3156:N3160"/>
    <mergeCell ref="N3166:N3170"/>
    <mergeCell ref="N3253:N3256"/>
    <mergeCell ref="N3096:N3100"/>
    <mergeCell ref="N3106:N3110"/>
    <mergeCell ref="N3116:N3120"/>
    <mergeCell ref="N3126:N3130"/>
    <mergeCell ref="N3136:N3140"/>
    <mergeCell ref="N2800:N2802"/>
    <mergeCell ref="N2808:N2810"/>
    <mergeCell ref="N3076:N3080"/>
    <mergeCell ref="N3086:N3090"/>
    <mergeCell ref="N3146:N3150"/>
    <mergeCell ref="N2768:N2770"/>
    <mergeCell ref="N2760:N2762"/>
    <mergeCell ref="N2776:N2778"/>
    <mergeCell ref="N2784:N2786"/>
    <mergeCell ref="N2792:N2794"/>
    <mergeCell ref="N2663:N2666"/>
    <mergeCell ref="N2681:N2684"/>
    <mergeCell ref="N2672:N2675"/>
    <mergeCell ref="N2744:N2746"/>
    <mergeCell ref="N2752:N2754"/>
    <mergeCell ref="N2497:N2501"/>
    <mergeCell ref="N2527:N2531"/>
    <mergeCell ref="N2573:N2576"/>
    <mergeCell ref="N2600:N2603"/>
    <mergeCell ref="N2654:N2657"/>
    <mergeCell ref="N2387:N2391"/>
    <mergeCell ref="N2397:N2401"/>
    <mergeCell ref="N2477:N2481"/>
    <mergeCell ref="N2427:N2431"/>
    <mergeCell ref="N2457:N2461"/>
    <mergeCell ref="N2467:N2471"/>
    <mergeCell ref="N2312:N2315"/>
    <mergeCell ref="N2321:N2324"/>
    <mergeCell ref="N2357:N2361"/>
    <mergeCell ref="N2367:N2371"/>
    <mergeCell ref="N2377:N2381"/>
    <mergeCell ref="N2330:N2333"/>
    <mergeCell ref="N2143:N2147"/>
    <mergeCell ref="N2163:N2167"/>
    <mergeCell ref="N2173:N2177"/>
    <mergeCell ref="N2249:N2252"/>
    <mergeCell ref="N2294:N2297"/>
    <mergeCell ref="N1977:N1979"/>
    <mergeCell ref="N2033:N2037"/>
    <mergeCell ref="N2083:N2087"/>
    <mergeCell ref="N2113:N2117"/>
    <mergeCell ref="N2123:N2127"/>
    <mergeCell ref="N1569:N1572"/>
    <mergeCell ref="N1623:N1627"/>
    <mergeCell ref="N1763:N1767"/>
    <mergeCell ref="N1863:N1867"/>
    <mergeCell ref="N1945:N1947"/>
    <mergeCell ref="N1793:N1797"/>
    <mergeCell ref="N1803:N1807"/>
    <mergeCell ref="N575:N576"/>
    <mergeCell ref="N1551:N1554"/>
    <mergeCell ref="N1560:N1563"/>
    <mergeCell ref="N422:N424"/>
    <mergeCell ref="N430:N432"/>
    <mergeCell ref="N438:N440"/>
    <mergeCell ref="N155:N157"/>
    <mergeCell ref="N203:N205"/>
    <mergeCell ref="N235:N237"/>
    <mergeCell ref="N243:N245"/>
    <mergeCell ref="N560:N561"/>
    <mergeCell ref="N11:N13"/>
    <mergeCell ref="N19:N21"/>
    <mergeCell ref="N27:N29"/>
    <mergeCell ref="N35:N37"/>
    <mergeCell ref="N43:N45"/>
    <mergeCell ref="B1:N1"/>
    <mergeCell ref="B2:D2"/>
    <mergeCell ref="E2:G2"/>
    <mergeCell ref="H2:J2"/>
    <mergeCell ref="N2:N3"/>
    <mergeCell ref="K2:M2"/>
    <mergeCell ref="N115:N117"/>
    <mergeCell ref="N139:N141"/>
    <mergeCell ref="N398:N400"/>
    <mergeCell ref="N406:N408"/>
    <mergeCell ref="N414:N416"/>
    <mergeCell ref="N147:N149"/>
    <mergeCell ref="N163:N165"/>
    <mergeCell ref="N171:N173"/>
    <mergeCell ref="N179:N181"/>
    <mergeCell ref="N187:N189"/>
    <mergeCell ref="N195:N197"/>
    <mergeCell ref="N211:N213"/>
    <mergeCell ref="N219:N221"/>
    <mergeCell ref="N227:N229"/>
    <mergeCell ref="N123:N125"/>
    <mergeCell ref="N131:N133"/>
  </mergeCells>
  <phoneticPr fontId="8" type="noConversion"/>
  <printOptions horizontalCentered="1"/>
  <pageMargins left="0.25" right="0.25" top="0.25" bottom="0.35" header="0.25" footer="0.2"/>
  <pageSetup scale="66" fitToHeight="0" pageOrder="overThenDown" orientation="landscape" useFirstPageNumber="1" r:id="rId1"/>
  <headerFooter alignWithMargins="0">
    <oddFooter>&amp;L&amp;8&amp;K000000          Note: Significance * p&lt;.05, ** p&lt;.01, *** p&lt;.001&amp;C&amp;8&amp;K000000Page &amp;P of &amp; &amp;N&amp;R&amp;8&amp;K000000&amp;A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4"/>
    <pageSetUpPr fitToPage="1"/>
  </sheetPr>
  <dimension ref="A1:N16"/>
  <sheetViews>
    <sheetView workbookViewId="0"/>
  </sheetViews>
  <sheetFormatPr baseColWidth="10" defaultColWidth="9.3984375" defaultRowHeight="13" x14ac:dyDescent="0.15"/>
  <cols>
    <col min="1" max="1" width="3.3984375" style="1" customWidth="1"/>
    <col min="2" max="2" width="47.796875" style="74" customWidth="1"/>
    <col min="3" max="11" width="9.3984375" style="75"/>
    <col min="12" max="12" width="3.3984375" style="75" customWidth="1"/>
    <col min="13" max="13" width="28" style="1" customWidth="1"/>
    <col min="14" max="16384" width="9.3984375" style="1"/>
  </cols>
  <sheetData>
    <row r="1" spans="1:14" s="23" customFormat="1" ht="36.75" customHeight="1" x14ac:dyDescent="0.2">
      <c r="B1" s="441" t="s">
        <v>511</v>
      </c>
      <c r="C1" s="441"/>
      <c r="D1" s="441"/>
      <c r="E1" s="441"/>
      <c r="F1" s="441"/>
      <c r="G1" s="441"/>
      <c r="H1" s="441"/>
      <c r="I1" s="441"/>
      <c r="J1" s="441"/>
      <c r="K1" s="441"/>
      <c r="L1" s="95"/>
    </row>
    <row r="3" spans="1:14" ht="58.5" customHeight="1" x14ac:dyDescent="0.15">
      <c r="B3" s="443" t="s">
        <v>0</v>
      </c>
      <c r="C3" s="443"/>
      <c r="D3" s="443"/>
      <c r="E3" s="443"/>
      <c r="F3" s="443"/>
      <c r="G3" s="443"/>
      <c r="H3" s="443"/>
      <c r="I3" s="443"/>
      <c r="J3" s="443"/>
      <c r="K3" s="443"/>
      <c r="L3" s="96"/>
      <c r="M3" s="454" t="s">
        <v>14</v>
      </c>
    </row>
    <row r="4" spans="1:14" s="24" customFormat="1" x14ac:dyDescent="0.15">
      <c r="A4" s="32"/>
      <c r="B4" s="33"/>
      <c r="C4" s="33"/>
      <c r="D4" s="33"/>
      <c r="E4" s="33"/>
      <c r="F4" s="33"/>
      <c r="G4" s="33"/>
      <c r="H4" s="33"/>
      <c r="I4" s="33"/>
      <c r="J4" s="33"/>
      <c r="K4" s="33"/>
      <c r="L4" s="34"/>
      <c r="M4" s="454"/>
    </row>
    <row r="5" spans="1:14" s="113" customFormat="1" ht="12.75" customHeight="1" x14ac:dyDescent="0.15">
      <c r="A5" s="35"/>
      <c r="B5" s="111"/>
      <c r="C5" s="470" t="s">
        <v>245</v>
      </c>
      <c r="D5" s="471"/>
      <c r="E5" s="471"/>
      <c r="F5" s="470" t="s">
        <v>248</v>
      </c>
      <c r="G5" s="471"/>
      <c r="H5" s="471"/>
      <c r="I5" s="470" t="s">
        <v>249</v>
      </c>
      <c r="J5" s="471"/>
      <c r="K5" s="472"/>
      <c r="L5" s="112"/>
      <c r="M5" s="454"/>
    </row>
    <row r="6" spans="1:14" s="20" customFormat="1" ht="12.75" customHeight="1" x14ac:dyDescent="0.15">
      <c r="A6" s="114"/>
      <c r="B6" s="102" t="s">
        <v>16</v>
      </c>
      <c r="C6" s="115" t="s">
        <v>246</v>
      </c>
      <c r="D6" s="116" t="s">
        <v>250</v>
      </c>
      <c r="E6" s="116" t="s">
        <v>247</v>
      </c>
      <c r="F6" s="115" t="s">
        <v>246</v>
      </c>
      <c r="G6" s="116" t="s">
        <v>250</v>
      </c>
      <c r="H6" s="116" t="s">
        <v>247</v>
      </c>
      <c r="I6" s="115" t="s">
        <v>246</v>
      </c>
      <c r="J6" s="116" t="s">
        <v>250</v>
      </c>
      <c r="K6" s="117" t="s">
        <v>247</v>
      </c>
      <c r="L6" s="112"/>
      <c r="M6" s="454"/>
    </row>
    <row r="7" spans="1:14" ht="48" x14ac:dyDescent="0.15">
      <c r="A7" s="35"/>
      <c r="B7" s="118" t="s">
        <v>163</v>
      </c>
      <c r="C7" s="36">
        <v>0.27400000000000002</v>
      </c>
      <c r="D7" s="37">
        <v>0.378</v>
      </c>
      <c r="E7" s="38">
        <v>0.10399999999999998</v>
      </c>
      <c r="F7" s="36">
        <v>0.28199999999999997</v>
      </c>
      <c r="G7" s="37">
        <v>0.26400000000000001</v>
      </c>
      <c r="H7" s="38">
        <v>-1.799999999999996E-2</v>
      </c>
      <c r="I7" s="36">
        <v>0.26300000000000001</v>
      </c>
      <c r="J7" s="37">
        <v>0.25900000000000001</v>
      </c>
      <c r="K7" s="38">
        <v>-4.0000000000000036E-3</v>
      </c>
      <c r="L7" s="39"/>
      <c r="M7" s="454"/>
    </row>
    <row r="8" spans="1:14" ht="12.75" customHeight="1" x14ac:dyDescent="0.15">
      <c r="A8" s="35"/>
      <c r="B8" s="40" t="s">
        <v>94</v>
      </c>
      <c r="C8" s="41">
        <v>0.64200000000000002</v>
      </c>
      <c r="D8" s="42">
        <v>0.60199999999999998</v>
      </c>
      <c r="E8" s="39">
        <v>-0.04</v>
      </c>
      <c r="F8" s="41">
        <v>0.60099999999999998</v>
      </c>
      <c r="G8" s="42">
        <v>0.66800000000000004</v>
      </c>
      <c r="H8" s="39">
        <v>6.700000000000006E-2</v>
      </c>
      <c r="I8" s="41">
        <v>0.61299999999999999</v>
      </c>
      <c r="J8" s="42">
        <v>0.66600000000000004</v>
      </c>
      <c r="K8" s="39">
        <v>5.3000000000000047E-2</v>
      </c>
      <c r="L8" s="39"/>
      <c r="M8" s="454"/>
    </row>
    <row r="9" spans="1:14" ht="12.75" customHeight="1" x14ac:dyDescent="0.15">
      <c r="A9" s="35"/>
      <c r="B9" s="40" t="s">
        <v>95</v>
      </c>
      <c r="C9" s="41">
        <v>8.4000000000000005E-2</v>
      </c>
      <c r="D9" s="42">
        <v>0.02</v>
      </c>
      <c r="E9" s="39">
        <v>-6.4000000000000001E-2</v>
      </c>
      <c r="F9" s="41">
        <v>0.11700000000000001</v>
      </c>
      <c r="G9" s="42">
        <v>6.9000000000000006E-2</v>
      </c>
      <c r="H9" s="39">
        <v>-4.8000000000000001E-2</v>
      </c>
      <c r="I9" s="41">
        <v>0.123</v>
      </c>
      <c r="J9" s="42">
        <v>7.4999999999999997E-2</v>
      </c>
      <c r="K9" s="39">
        <v>-4.8000000000000001E-2</v>
      </c>
      <c r="L9" s="39"/>
      <c r="M9" s="454"/>
    </row>
    <row r="10" spans="1:14" ht="12.75" customHeight="1" x14ac:dyDescent="0.15">
      <c r="A10" s="35"/>
      <c r="B10" s="43" t="s">
        <v>237</v>
      </c>
      <c r="C10" s="44">
        <v>95</v>
      </c>
      <c r="D10" s="45">
        <v>95</v>
      </c>
      <c r="E10" s="146" t="s">
        <v>226</v>
      </c>
      <c r="F10" s="44">
        <v>3601</v>
      </c>
      <c r="G10" s="45">
        <v>3601</v>
      </c>
      <c r="H10" s="146" t="s">
        <v>226</v>
      </c>
      <c r="I10" s="44">
        <v>5184</v>
      </c>
      <c r="J10" s="45">
        <v>5184</v>
      </c>
      <c r="K10" s="146" t="s">
        <v>226</v>
      </c>
      <c r="L10" s="47"/>
      <c r="M10" s="454"/>
    </row>
    <row r="11" spans="1:14" ht="12.75" customHeight="1" x14ac:dyDescent="0.15">
      <c r="A11" s="35"/>
      <c r="B11" s="40" t="s">
        <v>177</v>
      </c>
      <c r="C11" s="48">
        <v>2.19</v>
      </c>
      <c r="D11" s="49">
        <v>2.36</v>
      </c>
      <c r="E11" s="50">
        <v>0.17</v>
      </c>
      <c r="F11" s="48">
        <v>2.16</v>
      </c>
      <c r="G11" s="49">
        <v>2.2000000000000002</v>
      </c>
      <c r="H11" s="50">
        <v>0.04</v>
      </c>
      <c r="I11" s="48">
        <v>2.14</v>
      </c>
      <c r="J11" s="49">
        <v>2.1800000000000002</v>
      </c>
      <c r="K11" s="50">
        <v>0.04</v>
      </c>
      <c r="L11" s="50"/>
      <c r="M11" s="454"/>
    </row>
    <row r="12" spans="1:14" ht="12.75" customHeight="1" x14ac:dyDescent="0.15">
      <c r="A12" s="35"/>
      <c r="B12" s="40" t="s">
        <v>234</v>
      </c>
      <c r="C12" s="48">
        <v>0.56999999999999995</v>
      </c>
      <c r="D12" s="49">
        <v>0.52</v>
      </c>
      <c r="E12" s="50"/>
      <c r="F12" s="48">
        <v>0.61</v>
      </c>
      <c r="G12" s="49">
        <v>0.54</v>
      </c>
      <c r="H12" s="50"/>
      <c r="I12" s="48">
        <v>0.61</v>
      </c>
      <c r="J12" s="49">
        <v>0.55000000000000004</v>
      </c>
      <c r="K12" s="50"/>
      <c r="L12" s="50"/>
      <c r="M12" s="454"/>
    </row>
    <row r="13" spans="1:14" ht="12.75" customHeight="1" x14ac:dyDescent="0.15">
      <c r="A13" s="35"/>
      <c r="B13" s="40" t="s">
        <v>238</v>
      </c>
      <c r="C13" s="51" t="s">
        <v>226</v>
      </c>
      <c r="D13" s="49" t="s">
        <v>244</v>
      </c>
      <c r="E13" s="52" t="s">
        <v>226</v>
      </c>
      <c r="F13" s="51" t="s">
        <v>226</v>
      </c>
      <c r="G13" s="49" t="s">
        <v>214</v>
      </c>
      <c r="H13" s="52" t="s">
        <v>226</v>
      </c>
      <c r="I13" s="51" t="s">
        <v>226</v>
      </c>
      <c r="J13" s="49" t="s">
        <v>215</v>
      </c>
      <c r="K13" s="52" t="s">
        <v>226</v>
      </c>
      <c r="L13" s="52"/>
      <c r="M13" s="454"/>
    </row>
    <row r="14" spans="1:14" x14ac:dyDescent="0.15">
      <c r="A14" s="35"/>
      <c r="B14" s="53" t="s">
        <v>235</v>
      </c>
      <c r="C14" s="76" t="s">
        <v>226</v>
      </c>
      <c r="D14" s="84">
        <f>(C11-D11)/D12</f>
        <v>-0.32692307692307676</v>
      </c>
      <c r="E14" s="85" t="s">
        <v>226</v>
      </c>
      <c r="F14" s="76" t="s">
        <v>226</v>
      </c>
      <c r="G14" s="84">
        <f>(F11-G11)/G12</f>
        <v>-7.4074074074074139E-2</v>
      </c>
      <c r="H14" s="85" t="s">
        <v>226</v>
      </c>
      <c r="I14" s="76" t="s">
        <v>226</v>
      </c>
      <c r="J14" s="84">
        <f>(I11-J11)/J12</f>
        <v>-7.2727272727272779E-2</v>
      </c>
      <c r="K14" s="85" t="s">
        <v>226</v>
      </c>
      <c r="L14" s="52"/>
      <c r="M14" s="454"/>
    </row>
    <row r="15" spans="1:14" ht="12.75" customHeight="1" x14ac:dyDescent="0.15">
      <c r="A15" s="54"/>
      <c r="B15" s="55"/>
      <c r="C15" s="56"/>
      <c r="D15" s="56"/>
      <c r="E15" s="56"/>
      <c r="F15" s="56"/>
      <c r="G15" s="56"/>
      <c r="H15" s="56"/>
      <c r="I15" s="56"/>
      <c r="J15" s="56"/>
      <c r="K15" s="56"/>
      <c r="L15" s="57"/>
      <c r="M15" s="454"/>
    </row>
    <row r="16" spans="1:14" ht="153.75" customHeight="1" x14ac:dyDescent="0.15">
      <c r="B16" s="451" t="s">
        <v>164</v>
      </c>
      <c r="C16" s="451"/>
      <c r="D16" s="451"/>
      <c r="E16" s="454" t="s">
        <v>185</v>
      </c>
      <c r="F16" s="454"/>
      <c r="G16" s="454"/>
      <c r="H16" s="454"/>
      <c r="I16" s="454"/>
      <c r="J16" s="454"/>
      <c r="K16" s="454"/>
      <c r="L16" s="58" t="s">
        <v>142</v>
      </c>
      <c r="M16" s="454"/>
      <c r="N16" s="59"/>
    </row>
  </sheetData>
  <mergeCells count="8">
    <mergeCell ref="B16:D16"/>
    <mergeCell ref="E16:K16"/>
    <mergeCell ref="M3:M16"/>
    <mergeCell ref="B1:K1"/>
    <mergeCell ref="B3:K3"/>
    <mergeCell ref="C5:E5"/>
    <mergeCell ref="F5:H5"/>
    <mergeCell ref="I5:K5"/>
  </mergeCells>
  <phoneticPr fontId="8"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indexed="45"/>
    <pageSetUpPr fitToPage="1"/>
  </sheetPr>
  <dimension ref="A1:J1031"/>
  <sheetViews>
    <sheetView workbookViewId="0">
      <pane ySplit="3" topLeftCell="A4" activePane="bottomLeft" state="frozen"/>
      <selection activeCell="A802" sqref="A802"/>
      <selection pane="bottomLeft"/>
    </sheetView>
  </sheetViews>
  <sheetFormatPr baseColWidth="10" defaultColWidth="9.3984375" defaultRowHeight="13" x14ac:dyDescent="0.15"/>
  <cols>
    <col min="1" max="1" width="67.796875" style="171" customWidth="1"/>
    <col min="2" max="10" width="10.3984375" style="216" customWidth="1"/>
    <col min="11" max="16384" width="9.3984375" style="1"/>
  </cols>
  <sheetData>
    <row r="1" spans="1:10" ht="44.25" customHeight="1" x14ac:dyDescent="0.15">
      <c r="B1" s="458" t="s">
        <v>743</v>
      </c>
      <c r="C1" s="473"/>
      <c r="D1" s="473"/>
      <c r="E1" s="473"/>
      <c r="F1" s="473"/>
      <c r="G1" s="473"/>
      <c r="H1" s="473"/>
      <c r="I1" s="473"/>
      <c r="J1" s="473"/>
    </row>
    <row r="2" spans="1:10" x14ac:dyDescent="0.15">
      <c r="A2" s="147"/>
      <c r="B2" s="474" t="s">
        <v>245</v>
      </c>
      <c r="C2" s="475"/>
      <c r="D2" s="475"/>
      <c r="E2" s="474" t="s">
        <v>248</v>
      </c>
      <c r="F2" s="475"/>
      <c r="G2" s="475"/>
      <c r="H2" s="474" t="s">
        <v>249</v>
      </c>
      <c r="I2" s="475"/>
      <c r="J2" s="476"/>
    </row>
    <row r="3" spans="1:10" s="20" customFormat="1" ht="14" x14ac:dyDescent="0.15">
      <c r="A3" s="148" t="s">
        <v>262</v>
      </c>
      <c r="B3" s="168" t="s">
        <v>246</v>
      </c>
      <c r="C3" s="169" t="s">
        <v>250</v>
      </c>
      <c r="D3" s="149" t="s">
        <v>247</v>
      </c>
      <c r="E3" s="150" t="s">
        <v>246</v>
      </c>
      <c r="F3" s="149" t="s">
        <v>250</v>
      </c>
      <c r="G3" s="149" t="s">
        <v>247</v>
      </c>
      <c r="H3" s="150" t="s">
        <v>246</v>
      </c>
      <c r="I3" s="149" t="s">
        <v>250</v>
      </c>
      <c r="J3" s="151" t="s">
        <v>247</v>
      </c>
    </row>
    <row r="4" spans="1:10" ht="14" x14ac:dyDescent="0.15">
      <c r="A4" s="152" t="s">
        <v>213</v>
      </c>
      <c r="B4" s="172">
        <v>62</v>
      </c>
      <c r="C4" s="173">
        <v>62</v>
      </c>
      <c r="D4" s="174" t="s">
        <v>226</v>
      </c>
      <c r="E4" s="173">
        <v>400</v>
      </c>
      <c r="F4" s="173">
        <v>400</v>
      </c>
      <c r="G4" s="173" t="s">
        <v>226</v>
      </c>
      <c r="H4" s="172">
        <v>570</v>
      </c>
      <c r="I4" s="173">
        <v>570</v>
      </c>
      <c r="J4" s="174" t="s">
        <v>226</v>
      </c>
    </row>
    <row r="5" spans="1:10" ht="28" x14ac:dyDescent="0.15">
      <c r="A5" s="153" t="s">
        <v>212</v>
      </c>
      <c r="B5" s="175">
        <v>0.41099999999999998</v>
      </c>
      <c r="C5" s="176">
        <v>0.125</v>
      </c>
      <c r="D5" s="177">
        <v>-0.28599999999999998</v>
      </c>
      <c r="E5" s="176">
        <v>0.39800000000000002</v>
      </c>
      <c r="F5" s="176">
        <v>0.254</v>
      </c>
      <c r="G5" s="176">
        <v>-0.14400000000000002</v>
      </c>
      <c r="H5" s="175">
        <v>0.50600000000000001</v>
      </c>
      <c r="I5" s="176">
        <v>0.28000000000000003</v>
      </c>
      <c r="J5" s="177">
        <v>-0.22599999999999998</v>
      </c>
    </row>
    <row r="6" spans="1:10" ht="14" x14ac:dyDescent="0.15">
      <c r="A6" s="158" t="s">
        <v>11</v>
      </c>
      <c r="B6" s="161">
        <v>0.30399999999999999</v>
      </c>
      <c r="C6" s="162">
        <v>0.35699999999999998</v>
      </c>
      <c r="D6" s="163">
        <v>5.2999999999999992E-2</v>
      </c>
      <c r="E6" s="162">
        <v>0.314</v>
      </c>
      <c r="F6" s="162">
        <v>0.32500000000000001</v>
      </c>
      <c r="G6" s="162">
        <v>1.100000000000001E-2</v>
      </c>
      <c r="H6" s="161">
        <v>0.28699999999999998</v>
      </c>
      <c r="I6" s="162">
        <v>0.34300000000000003</v>
      </c>
      <c r="J6" s="163">
        <v>5.600000000000005E-2</v>
      </c>
    </row>
    <row r="7" spans="1:10" ht="14" x14ac:dyDescent="0.15">
      <c r="A7" s="158" t="s">
        <v>12</v>
      </c>
      <c r="B7" s="161">
        <v>0.14299999999999999</v>
      </c>
      <c r="C7" s="162">
        <v>0.32100000000000001</v>
      </c>
      <c r="D7" s="163">
        <v>0.17800000000000002</v>
      </c>
      <c r="E7" s="162">
        <v>0.18099999999999999</v>
      </c>
      <c r="F7" s="162">
        <v>0.23200000000000001</v>
      </c>
      <c r="G7" s="162">
        <v>5.1000000000000018E-2</v>
      </c>
      <c r="H7" s="161">
        <v>0.13200000000000001</v>
      </c>
      <c r="I7" s="162">
        <v>0.20899999999999999</v>
      </c>
      <c r="J7" s="163">
        <v>7.6999999999999985E-2</v>
      </c>
    </row>
    <row r="8" spans="1:10" ht="14" x14ac:dyDescent="0.15">
      <c r="A8" s="158" t="s">
        <v>13</v>
      </c>
      <c r="B8" s="161">
        <v>0.14299999999999999</v>
      </c>
      <c r="C8" s="162">
        <v>0.107</v>
      </c>
      <c r="D8" s="163">
        <v>-3.599999999999999E-2</v>
      </c>
      <c r="E8" s="162">
        <v>8.2000000000000003E-2</v>
      </c>
      <c r="F8" s="162">
        <v>0.105</v>
      </c>
      <c r="G8" s="162">
        <v>2.2999999999999993E-2</v>
      </c>
      <c r="H8" s="161">
        <v>5.7000000000000002E-2</v>
      </c>
      <c r="I8" s="162">
        <v>0.1</v>
      </c>
      <c r="J8" s="163">
        <v>4.3000000000000003E-2</v>
      </c>
    </row>
    <row r="9" spans="1:10" ht="14" x14ac:dyDescent="0.15">
      <c r="A9" s="158" t="s">
        <v>17</v>
      </c>
      <c r="B9" s="161">
        <v>0</v>
      </c>
      <c r="C9" s="162">
        <v>3.5999999999999997E-2</v>
      </c>
      <c r="D9" s="163">
        <v>3.5999999999999997E-2</v>
      </c>
      <c r="E9" s="162">
        <v>1.7000000000000001E-2</v>
      </c>
      <c r="F9" s="162">
        <v>4.4999999999999998E-2</v>
      </c>
      <c r="G9" s="162">
        <v>2.7999999999999997E-2</v>
      </c>
      <c r="H9" s="161">
        <v>1.2E-2</v>
      </c>
      <c r="I9" s="162">
        <v>3.6999999999999998E-2</v>
      </c>
      <c r="J9" s="163">
        <v>2.4999999999999998E-2</v>
      </c>
    </row>
    <row r="10" spans="1:10" ht="14" x14ac:dyDescent="0.15">
      <c r="A10" s="158" t="s">
        <v>18</v>
      </c>
      <c r="B10" s="161">
        <v>0</v>
      </c>
      <c r="C10" s="162">
        <v>3.5999999999999997E-2</v>
      </c>
      <c r="D10" s="163">
        <v>3.5999999999999997E-2</v>
      </c>
      <c r="E10" s="162">
        <v>6.0000000000000001E-3</v>
      </c>
      <c r="F10" s="162">
        <v>2.8000000000000001E-2</v>
      </c>
      <c r="G10" s="162">
        <v>2.1999999999999999E-2</v>
      </c>
      <c r="H10" s="161">
        <v>4.0000000000000001E-3</v>
      </c>
      <c r="I10" s="162">
        <v>2.4E-2</v>
      </c>
      <c r="J10" s="163">
        <v>0.02</v>
      </c>
    </row>
    <row r="11" spans="1:10" ht="14" x14ac:dyDescent="0.15">
      <c r="A11" s="158" t="s">
        <v>19</v>
      </c>
      <c r="B11" s="161">
        <v>0</v>
      </c>
      <c r="C11" s="162">
        <v>1.7999999999999999E-2</v>
      </c>
      <c r="D11" s="163">
        <v>1.7999999999999999E-2</v>
      </c>
      <c r="E11" s="162">
        <v>3.0000000000000001E-3</v>
      </c>
      <c r="F11" s="162">
        <v>8.0000000000000002E-3</v>
      </c>
      <c r="G11" s="162">
        <v>5.0000000000000001E-3</v>
      </c>
      <c r="H11" s="161">
        <v>2E-3</v>
      </c>
      <c r="I11" s="162">
        <v>6.0000000000000001E-3</v>
      </c>
      <c r="J11" s="163">
        <v>4.0000000000000001E-3</v>
      </c>
    </row>
    <row r="12" spans="1:10" ht="14" x14ac:dyDescent="0.15">
      <c r="A12" s="158" t="s">
        <v>20</v>
      </c>
      <c r="B12" s="161">
        <v>0</v>
      </c>
      <c r="C12" s="162">
        <v>0</v>
      </c>
      <c r="D12" s="163">
        <v>0</v>
      </c>
      <c r="E12" s="162">
        <v>0</v>
      </c>
      <c r="F12" s="162">
        <v>3.0000000000000001E-3</v>
      </c>
      <c r="G12" s="162">
        <v>3.0000000000000001E-3</v>
      </c>
      <c r="H12" s="161">
        <v>0</v>
      </c>
      <c r="I12" s="162">
        <v>2E-3</v>
      </c>
      <c r="J12" s="163">
        <v>2E-3</v>
      </c>
    </row>
    <row r="13" spans="1:10" ht="14" x14ac:dyDescent="0.15">
      <c r="A13" s="178" t="s">
        <v>237</v>
      </c>
      <c r="B13" s="179">
        <v>56</v>
      </c>
      <c r="C13" s="180">
        <v>56</v>
      </c>
      <c r="D13" s="181" t="s">
        <v>226</v>
      </c>
      <c r="E13" s="180">
        <v>354</v>
      </c>
      <c r="F13" s="180">
        <v>354</v>
      </c>
      <c r="G13" s="180" t="s">
        <v>226</v>
      </c>
      <c r="H13" s="179">
        <v>508</v>
      </c>
      <c r="I13" s="180">
        <v>508</v>
      </c>
      <c r="J13" s="181" t="s">
        <v>226</v>
      </c>
    </row>
    <row r="14" spans="1:10" ht="14" x14ac:dyDescent="0.15">
      <c r="A14" s="158" t="s">
        <v>177</v>
      </c>
      <c r="B14" s="182">
        <v>6.98</v>
      </c>
      <c r="C14" s="183">
        <v>6.25</v>
      </c>
      <c r="D14" s="184">
        <v>-0.73000000000000043</v>
      </c>
      <c r="E14" s="183">
        <v>6.97</v>
      </c>
      <c r="F14" s="183">
        <v>6.51</v>
      </c>
      <c r="G14" s="183">
        <v>-0.45999999999999996</v>
      </c>
      <c r="H14" s="182">
        <v>7.2</v>
      </c>
      <c r="I14" s="183">
        <v>6.62</v>
      </c>
      <c r="J14" s="184">
        <v>-0.58000000000000007</v>
      </c>
    </row>
    <row r="15" spans="1:10" ht="14" x14ac:dyDescent="0.15">
      <c r="A15" s="158" t="s">
        <v>157</v>
      </c>
      <c r="B15" s="182">
        <v>1.07</v>
      </c>
      <c r="C15" s="183">
        <v>1.3</v>
      </c>
      <c r="D15" s="185" t="s">
        <v>226</v>
      </c>
      <c r="E15" s="183">
        <v>1.1100000000000001</v>
      </c>
      <c r="F15" s="183">
        <v>1.36</v>
      </c>
      <c r="G15" s="186" t="s">
        <v>226</v>
      </c>
      <c r="H15" s="182">
        <v>1.02</v>
      </c>
      <c r="I15" s="183">
        <v>1.3</v>
      </c>
      <c r="J15" s="185" t="s">
        <v>226</v>
      </c>
    </row>
    <row r="16" spans="1:10" ht="14" x14ac:dyDescent="0.15">
      <c r="A16" s="158" t="s">
        <v>238</v>
      </c>
      <c r="B16" s="187" t="s">
        <v>226</v>
      </c>
      <c r="C16" s="183" t="s">
        <v>215</v>
      </c>
      <c r="D16" s="185" t="s">
        <v>226</v>
      </c>
      <c r="E16" s="186" t="s">
        <v>226</v>
      </c>
      <c r="F16" s="183" t="s">
        <v>215</v>
      </c>
      <c r="G16" s="186" t="s">
        <v>226</v>
      </c>
      <c r="H16" s="187" t="s">
        <v>226</v>
      </c>
      <c r="I16" s="183" t="s">
        <v>215</v>
      </c>
      <c r="J16" s="185" t="s">
        <v>226</v>
      </c>
    </row>
    <row r="17" spans="1:10" ht="14" x14ac:dyDescent="0.15">
      <c r="A17" s="188" t="s">
        <v>156</v>
      </c>
      <c r="B17" s="189" t="s">
        <v>226</v>
      </c>
      <c r="C17" s="190">
        <v>-0.60388775012128171</v>
      </c>
      <c r="D17" s="191" t="s">
        <v>226</v>
      </c>
      <c r="E17" s="192" t="s">
        <v>226</v>
      </c>
      <c r="F17" s="190">
        <v>-0.36903560750586156</v>
      </c>
      <c r="G17" s="192" t="s">
        <v>226</v>
      </c>
      <c r="H17" s="189" t="s">
        <v>226</v>
      </c>
      <c r="I17" s="190">
        <v>-0.4653057659856516</v>
      </c>
      <c r="J17" s="191" t="s">
        <v>226</v>
      </c>
    </row>
    <row r="18" spans="1:10" ht="28" x14ac:dyDescent="0.15">
      <c r="A18" s="11" t="s">
        <v>473</v>
      </c>
      <c r="B18" s="175">
        <v>9.8000000000000004E-2</v>
      </c>
      <c r="C18" s="176">
        <v>0.11799999999999999</v>
      </c>
      <c r="D18" s="177">
        <v>1.999999999999999E-2</v>
      </c>
      <c r="E18" s="176">
        <v>0.122</v>
      </c>
      <c r="F18" s="176">
        <v>0.215</v>
      </c>
      <c r="G18" s="176">
        <v>9.2999999999999999E-2</v>
      </c>
      <c r="H18" s="175">
        <v>0.151</v>
      </c>
      <c r="I18" s="176">
        <v>0.23100000000000001</v>
      </c>
      <c r="J18" s="177">
        <v>8.0000000000000016E-2</v>
      </c>
    </row>
    <row r="19" spans="1:10" ht="14" x14ac:dyDescent="0.15">
      <c r="A19" s="157" t="s">
        <v>474</v>
      </c>
      <c r="B19" s="161">
        <v>3.9E-2</v>
      </c>
      <c r="C19" s="162">
        <v>0.02</v>
      </c>
      <c r="D19" s="163">
        <v>-1.9E-2</v>
      </c>
      <c r="E19" s="162">
        <v>0.151</v>
      </c>
      <c r="F19" s="162">
        <v>0.14799999999999999</v>
      </c>
      <c r="G19" s="162">
        <v>-3.0000000000000027E-3</v>
      </c>
      <c r="H19" s="161">
        <v>0.182</v>
      </c>
      <c r="I19" s="162">
        <v>0.18</v>
      </c>
      <c r="J19" s="163">
        <v>-2.0000000000000018E-3</v>
      </c>
    </row>
    <row r="20" spans="1:10" ht="14" x14ac:dyDescent="0.15">
      <c r="A20" s="157" t="s">
        <v>465</v>
      </c>
      <c r="B20" s="161">
        <v>7.8E-2</v>
      </c>
      <c r="C20" s="162">
        <v>5.8999999999999997E-2</v>
      </c>
      <c r="D20" s="163">
        <v>-1.9000000000000003E-2</v>
      </c>
      <c r="E20" s="162">
        <v>1.6E-2</v>
      </c>
      <c r="F20" s="162">
        <v>0.01</v>
      </c>
      <c r="G20" s="162">
        <v>-6.0000000000000001E-3</v>
      </c>
      <c r="H20" s="161">
        <v>0.02</v>
      </c>
      <c r="I20" s="162">
        <v>8.9999999999999993E-3</v>
      </c>
      <c r="J20" s="163">
        <v>-1.1000000000000001E-2</v>
      </c>
    </row>
    <row r="21" spans="1:10" ht="14" x14ac:dyDescent="0.15">
      <c r="A21" s="61" t="s">
        <v>165</v>
      </c>
      <c r="B21" s="161">
        <v>0.02</v>
      </c>
      <c r="C21" s="162">
        <v>0.02</v>
      </c>
      <c r="D21" s="163">
        <v>0</v>
      </c>
      <c r="E21" s="162">
        <v>0.01</v>
      </c>
      <c r="F21" s="162">
        <v>6.0000000000000001E-3</v>
      </c>
      <c r="G21" s="162">
        <v>-4.0000000000000001E-3</v>
      </c>
      <c r="H21" s="161">
        <v>2.1999999999999999E-2</v>
      </c>
      <c r="I21" s="162">
        <v>1.7999999999999999E-2</v>
      </c>
      <c r="J21" s="163">
        <v>-4.0000000000000001E-3</v>
      </c>
    </row>
    <row r="22" spans="1:10" ht="14" x14ac:dyDescent="0.15">
      <c r="A22" s="61" t="s">
        <v>222</v>
      </c>
      <c r="B22" s="161">
        <v>0</v>
      </c>
      <c r="C22" s="162">
        <v>0.02</v>
      </c>
      <c r="D22" s="163">
        <v>0.02</v>
      </c>
      <c r="E22" s="162">
        <v>3.0000000000000001E-3</v>
      </c>
      <c r="F22" s="162">
        <v>1.6E-2</v>
      </c>
      <c r="G22" s="162">
        <v>1.3000000000000001E-2</v>
      </c>
      <c r="H22" s="161">
        <v>2E-3</v>
      </c>
      <c r="I22" s="162">
        <v>1.0999999999999999E-2</v>
      </c>
      <c r="J22" s="163">
        <v>8.9999999999999993E-3</v>
      </c>
    </row>
    <row r="23" spans="1:10" ht="14" x14ac:dyDescent="0.15">
      <c r="A23" s="157" t="s">
        <v>166</v>
      </c>
      <c r="B23" s="161">
        <v>0.02</v>
      </c>
      <c r="C23" s="162">
        <v>0.02</v>
      </c>
      <c r="D23" s="163">
        <v>0</v>
      </c>
      <c r="E23" s="162">
        <v>0.01</v>
      </c>
      <c r="F23" s="162">
        <v>0.01</v>
      </c>
      <c r="G23" s="162">
        <v>0</v>
      </c>
      <c r="H23" s="161">
        <v>8.9999999999999993E-3</v>
      </c>
      <c r="I23" s="162">
        <v>7.0000000000000001E-3</v>
      </c>
      <c r="J23" s="163">
        <v>-1.9999999999999992E-3</v>
      </c>
    </row>
    <row r="24" spans="1:10" ht="14" x14ac:dyDescent="0.15">
      <c r="A24" s="61" t="s">
        <v>154</v>
      </c>
      <c r="B24" s="161">
        <v>0</v>
      </c>
      <c r="C24" s="162">
        <v>0</v>
      </c>
      <c r="D24" s="163">
        <v>0</v>
      </c>
      <c r="E24" s="162">
        <v>1.2999999999999999E-2</v>
      </c>
      <c r="F24" s="162">
        <v>3.0000000000000001E-3</v>
      </c>
      <c r="G24" s="162">
        <v>-9.9999999999999985E-3</v>
      </c>
      <c r="H24" s="161">
        <v>1.2999999999999999E-2</v>
      </c>
      <c r="I24" s="162">
        <v>4.0000000000000001E-3</v>
      </c>
      <c r="J24" s="163">
        <v>-8.9999999999999993E-3</v>
      </c>
    </row>
    <row r="25" spans="1:10" ht="14" x14ac:dyDescent="0.15">
      <c r="A25" s="157" t="s">
        <v>167</v>
      </c>
      <c r="B25" s="161">
        <v>0</v>
      </c>
      <c r="C25" s="162">
        <v>0</v>
      </c>
      <c r="D25" s="163">
        <v>0</v>
      </c>
      <c r="E25" s="162">
        <v>0</v>
      </c>
      <c r="F25" s="162">
        <v>0</v>
      </c>
      <c r="G25" s="162">
        <v>0</v>
      </c>
      <c r="H25" s="161">
        <v>2E-3</v>
      </c>
      <c r="I25" s="162">
        <v>0</v>
      </c>
      <c r="J25" s="163">
        <v>-2E-3</v>
      </c>
    </row>
    <row r="26" spans="1:10" ht="14" x14ac:dyDescent="0.15">
      <c r="A26" s="157" t="s">
        <v>168</v>
      </c>
      <c r="B26" s="161">
        <v>0</v>
      </c>
      <c r="C26" s="162">
        <v>0</v>
      </c>
      <c r="D26" s="163">
        <v>0</v>
      </c>
      <c r="E26" s="162">
        <v>1.2999999999999999E-2</v>
      </c>
      <c r="F26" s="162">
        <v>2.3E-2</v>
      </c>
      <c r="G26" s="162">
        <v>0.01</v>
      </c>
      <c r="H26" s="161">
        <v>2.9000000000000001E-2</v>
      </c>
      <c r="I26" s="162">
        <v>3.3000000000000002E-2</v>
      </c>
      <c r="J26" s="163">
        <v>4.0000000000000001E-3</v>
      </c>
    </row>
    <row r="27" spans="1:10" ht="14" x14ac:dyDescent="0.15">
      <c r="A27" s="157" t="s">
        <v>546</v>
      </c>
      <c r="B27" s="161">
        <v>0</v>
      </c>
      <c r="C27" s="162">
        <v>0</v>
      </c>
      <c r="D27" s="163">
        <v>0</v>
      </c>
      <c r="E27" s="162">
        <v>0</v>
      </c>
      <c r="F27" s="162">
        <v>0</v>
      </c>
      <c r="G27" s="162">
        <v>0</v>
      </c>
      <c r="H27" s="161">
        <v>0</v>
      </c>
      <c r="I27" s="162">
        <v>0</v>
      </c>
      <c r="J27" s="163">
        <v>0</v>
      </c>
    </row>
    <row r="28" spans="1:10" ht="14" x14ac:dyDescent="0.15">
      <c r="A28" s="61" t="s">
        <v>169</v>
      </c>
      <c r="B28" s="161">
        <v>0</v>
      </c>
      <c r="C28" s="162">
        <v>0.02</v>
      </c>
      <c r="D28" s="163">
        <v>0.02</v>
      </c>
      <c r="E28" s="162">
        <v>3.5000000000000003E-2</v>
      </c>
      <c r="F28" s="162">
        <v>2.5999999999999999E-2</v>
      </c>
      <c r="G28" s="162">
        <v>-9.0000000000000045E-3</v>
      </c>
      <c r="H28" s="161">
        <v>3.1E-2</v>
      </c>
      <c r="I28" s="162">
        <v>1.7999999999999999E-2</v>
      </c>
      <c r="J28" s="163">
        <v>-1.3000000000000001E-2</v>
      </c>
    </row>
    <row r="29" spans="1:10" ht="14" x14ac:dyDescent="0.15">
      <c r="A29" s="157" t="s">
        <v>170</v>
      </c>
      <c r="B29" s="161">
        <v>3.9E-2</v>
      </c>
      <c r="C29" s="162">
        <v>3.9E-2</v>
      </c>
      <c r="D29" s="163">
        <v>0</v>
      </c>
      <c r="E29" s="162">
        <v>2.9000000000000001E-2</v>
      </c>
      <c r="F29" s="162">
        <v>3.5000000000000003E-2</v>
      </c>
      <c r="G29" s="162">
        <v>6.0000000000000019E-3</v>
      </c>
      <c r="H29" s="161">
        <v>0.02</v>
      </c>
      <c r="I29" s="162">
        <v>2.4E-2</v>
      </c>
      <c r="J29" s="163">
        <v>4.0000000000000001E-3</v>
      </c>
    </row>
    <row r="30" spans="1:10" ht="14" x14ac:dyDescent="0.15">
      <c r="A30" s="61" t="s">
        <v>232</v>
      </c>
      <c r="B30" s="161">
        <v>0</v>
      </c>
      <c r="C30" s="162">
        <v>0</v>
      </c>
      <c r="D30" s="163">
        <v>0</v>
      </c>
      <c r="E30" s="162">
        <v>0.01</v>
      </c>
      <c r="F30" s="162">
        <v>0.01</v>
      </c>
      <c r="G30" s="162">
        <v>0</v>
      </c>
      <c r="H30" s="161">
        <v>7.0000000000000001E-3</v>
      </c>
      <c r="I30" s="162">
        <v>7.0000000000000001E-3</v>
      </c>
      <c r="J30" s="163">
        <v>0</v>
      </c>
    </row>
    <row r="31" spans="1:10" ht="14" x14ac:dyDescent="0.15">
      <c r="A31" s="61" t="s">
        <v>171</v>
      </c>
      <c r="B31" s="161">
        <v>0.02</v>
      </c>
      <c r="C31" s="162">
        <v>3.9E-2</v>
      </c>
      <c r="D31" s="163">
        <v>1.9E-2</v>
      </c>
      <c r="E31" s="162">
        <v>1.6E-2</v>
      </c>
      <c r="F31" s="162">
        <v>1.6E-2</v>
      </c>
      <c r="G31" s="162">
        <v>0</v>
      </c>
      <c r="H31" s="161">
        <v>1.7999999999999999E-2</v>
      </c>
      <c r="I31" s="162">
        <v>1.6E-2</v>
      </c>
      <c r="J31" s="163">
        <v>-1.9999999999999983E-3</v>
      </c>
    </row>
    <row r="32" spans="1:10" ht="14" x14ac:dyDescent="0.15">
      <c r="A32" s="157" t="s">
        <v>172</v>
      </c>
      <c r="B32" s="161">
        <v>0</v>
      </c>
      <c r="C32" s="162">
        <v>0</v>
      </c>
      <c r="D32" s="163">
        <v>0</v>
      </c>
      <c r="E32" s="162">
        <v>0.01</v>
      </c>
      <c r="F32" s="162">
        <v>6.0000000000000001E-3</v>
      </c>
      <c r="G32" s="162">
        <v>-4.0000000000000001E-3</v>
      </c>
      <c r="H32" s="161">
        <v>7.0000000000000001E-3</v>
      </c>
      <c r="I32" s="162">
        <v>4.0000000000000001E-3</v>
      </c>
      <c r="J32" s="163">
        <v>-3.0000000000000001E-3</v>
      </c>
    </row>
    <row r="33" spans="1:10" ht="14" x14ac:dyDescent="0.15">
      <c r="A33" s="61" t="s">
        <v>173</v>
      </c>
      <c r="B33" s="161">
        <v>0.216</v>
      </c>
      <c r="C33" s="162">
        <v>0.17599999999999999</v>
      </c>
      <c r="D33" s="163">
        <v>-4.0000000000000008E-2</v>
      </c>
      <c r="E33" s="162">
        <v>0.11899999999999999</v>
      </c>
      <c r="F33" s="162">
        <v>8.4000000000000005E-2</v>
      </c>
      <c r="G33" s="162">
        <v>-3.4999999999999989E-2</v>
      </c>
      <c r="H33" s="161">
        <v>0.113</v>
      </c>
      <c r="I33" s="162">
        <v>8.5999999999999993E-2</v>
      </c>
      <c r="J33" s="163">
        <v>-2.700000000000001E-2</v>
      </c>
    </row>
    <row r="34" spans="1:10" ht="14" x14ac:dyDescent="0.15">
      <c r="A34" s="157" t="s">
        <v>279</v>
      </c>
      <c r="B34" s="161">
        <v>0</v>
      </c>
      <c r="C34" s="162">
        <v>0</v>
      </c>
      <c r="D34" s="163">
        <v>0</v>
      </c>
      <c r="E34" s="162">
        <v>3.0000000000000001E-3</v>
      </c>
      <c r="F34" s="162">
        <v>0</v>
      </c>
      <c r="G34" s="162">
        <v>-3.0000000000000001E-3</v>
      </c>
      <c r="H34" s="161">
        <v>2E-3</v>
      </c>
      <c r="I34" s="162">
        <v>0</v>
      </c>
      <c r="J34" s="163">
        <v>-2E-3</v>
      </c>
    </row>
    <row r="35" spans="1:10" ht="14" x14ac:dyDescent="0.15">
      <c r="A35" s="61" t="s">
        <v>155</v>
      </c>
      <c r="B35" s="161">
        <v>0</v>
      </c>
      <c r="C35" s="162">
        <v>0</v>
      </c>
      <c r="D35" s="163">
        <v>0</v>
      </c>
      <c r="E35" s="162">
        <v>0</v>
      </c>
      <c r="F35" s="162">
        <v>0</v>
      </c>
      <c r="G35" s="162">
        <v>0</v>
      </c>
      <c r="H35" s="161">
        <v>0</v>
      </c>
      <c r="I35" s="162">
        <v>0</v>
      </c>
      <c r="J35" s="163">
        <v>0</v>
      </c>
    </row>
    <row r="36" spans="1:10" ht="14" x14ac:dyDescent="0.15">
      <c r="A36" s="61" t="s">
        <v>174</v>
      </c>
      <c r="B36" s="161">
        <v>0.33300000000000002</v>
      </c>
      <c r="C36" s="162">
        <v>0.33300000000000002</v>
      </c>
      <c r="D36" s="163">
        <v>0</v>
      </c>
      <c r="E36" s="162">
        <v>0.23499999999999999</v>
      </c>
      <c r="F36" s="162">
        <v>0.19600000000000001</v>
      </c>
      <c r="G36" s="162">
        <v>-3.8999999999999979E-2</v>
      </c>
      <c r="H36" s="161">
        <v>0.191</v>
      </c>
      <c r="I36" s="162">
        <v>0.16900000000000001</v>
      </c>
      <c r="J36" s="163">
        <v>-2.1999999999999992E-2</v>
      </c>
    </row>
    <row r="37" spans="1:10" ht="14" x14ac:dyDescent="0.15">
      <c r="A37" s="157" t="s">
        <v>683</v>
      </c>
      <c r="B37" s="161">
        <v>0.02</v>
      </c>
      <c r="C37" s="162">
        <v>3.9E-2</v>
      </c>
      <c r="D37" s="163">
        <v>1.9E-2</v>
      </c>
      <c r="E37" s="162">
        <v>1.9E-2</v>
      </c>
      <c r="F37" s="162">
        <v>7.3999999999999996E-2</v>
      </c>
      <c r="G37" s="162">
        <v>5.4999999999999993E-2</v>
      </c>
      <c r="H37" s="161">
        <v>1.7999999999999999E-2</v>
      </c>
      <c r="I37" s="162">
        <v>6.4000000000000001E-2</v>
      </c>
      <c r="J37" s="163">
        <v>4.5999999999999999E-2</v>
      </c>
    </row>
    <row r="38" spans="1:10" ht="14" x14ac:dyDescent="0.15">
      <c r="A38" s="61" t="s">
        <v>93</v>
      </c>
      <c r="B38" s="161">
        <v>0.11799999999999999</v>
      </c>
      <c r="C38" s="162">
        <v>9.8000000000000004E-2</v>
      </c>
      <c r="D38" s="163">
        <v>-1.999999999999999E-2</v>
      </c>
      <c r="E38" s="162">
        <v>0.186</v>
      </c>
      <c r="F38" s="162">
        <v>0.122</v>
      </c>
      <c r="G38" s="162">
        <v>-6.4000000000000001E-2</v>
      </c>
      <c r="H38" s="161">
        <v>0.16400000000000001</v>
      </c>
      <c r="I38" s="162">
        <v>0.12</v>
      </c>
      <c r="J38" s="163">
        <v>-4.4000000000000011E-2</v>
      </c>
    </row>
    <row r="39" spans="1:10" ht="14" x14ac:dyDescent="0.15">
      <c r="A39" s="129" t="s">
        <v>237</v>
      </c>
      <c r="B39" s="194">
        <v>51</v>
      </c>
      <c r="C39" s="195">
        <v>51</v>
      </c>
      <c r="D39" s="196" t="s">
        <v>226</v>
      </c>
      <c r="E39" s="195">
        <v>311</v>
      </c>
      <c r="F39" s="195">
        <v>311</v>
      </c>
      <c r="G39" s="195" t="s">
        <v>226</v>
      </c>
      <c r="H39" s="194">
        <v>451</v>
      </c>
      <c r="I39" s="195">
        <v>451</v>
      </c>
      <c r="J39" s="196" t="s">
        <v>226</v>
      </c>
    </row>
    <row r="40" spans="1:10" ht="28" x14ac:dyDescent="0.15">
      <c r="A40" s="153" t="s">
        <v>125</v>
      </c>
      <c r="B40" s="175">
        <v>1.7999999999999999E-2</v>
      </c>
      <c r="C40" s="176">
        <v>3.5999999999999997E-2</v>
      </c>
      <c r="D40" s="177">
        <v>1.7999999999999999E-2</v>
      </c>
      <c r="E40" s="176">
        <v>8.1000000000000003E-2</v>
      </c>
      <c r="F40" s="176">
        <v>0.24</v>
      </c>
      <c r="G40" s="176">
        <v>0.15899999999999997</v>
      </c>
      <c r="H40" s="175">
        <v>7.9000000000000001E-2</v>
      </c>
      <c r="I40" s="176">
        <v>0.24199999999999999</v>
      </c>
      <c r="J40" s="177">
        <v>0.16299999999999998</v>
      </c>
    </row>
    <row r="41" spans="1:10" ht="14" x14ac:dyDescent="0.15">
      <c r="A41" s="158" t="s">
        <v>107</v>
      </c>
      <c r="B41" s="161">
        <v>0.14299999999999999</v>
      </c>
      <c r="C41" s="162">
        <v>0.14299999999999999</v>
      </c>
      <c r="D41" s="163">
        <v>0</v>
      </c>
      <c r="E41" s="162">
        <v>0.499</v>
      </c>
      <c r="F41" s="162">
        <v>0.39600000000000002</v>
      </c>
      <c r="G41" s="162">
        <v>-0.10299999999999998</v>
      </c>
      <c r="H41" s="161">
        <v>0.53800000000000003</v>
      </c>
      <c r="I41" s="162">
        <v>0.44900000000000001</v>
      </c>
      <c r="J41" s="163">
        <v>-8.9000000000000024E-2</v>
      </c>
    </row>
    <row r="42" spans="1:10" ht="14" x14ac:dyDescent="0.15">
      <c r="A42" s="158" t="s">
        <v>108</v>
      </c>
      <c r="B42" s="161">
        <v>0.44600000000000001</v>
      </c>
      <c r="C42" s="162">
        <v>0.44600000000000001</v>
      </c>
      <c r="D42" s="163">
        <v>0</v>
      </c>
      <c r="E42" s="162">
        <v>0.27800000000000002</v>
      </c>
      <c r="F42" s="162">
        <v>0.253</v>
      </c>
      <c r="G42" s="162">
        <v>-2.5000000000000022E-2</v>
      </c>
      <c r="H42" s="161">
        <v>0.26100000000000001</v>
      </c>
      <c r="I42" s="162">
        <v>0.22</v>
      </c>
      <c r="J42" s="163">
        <v>-4.1000000000000009E-2</v>
      </c>
    </row>
    <row r="43" spans="1:10" ht="14" x14ac:dyDescent="0.15">
      <c r="A43" s="158" t="s">
        <v>109</v>
      </c>
      <c r="B43" s="161">
        <v>0.35699999999999998</v>
      </c>
      <c r="C43" s="162">
        <v>0.375</v>
      </c>
      <c r="D43" s="163">
        <v>1.8000000000000016E-2</v>
      </c>
      <c r="E43" s="162">
        <v>0.129</v>
      </c>
      <c r="F43" s="162">
        <v>0.10199999999999999</v>
      </c>
      <c r="G43" s="162">
        <v>-2.700000000000001E-2</v>
      </c>
      <c r="H43" s="161">
        <v>0.111</v>
      </c>
      <c r="I43" s="162">
        <v>8.1000000000000003E-2</v>
      </c>
      <c r="J43" s="163">
        <v>-0.03</v>
      </c>
    </row>
    <row r="44" spans="1:10" ht="14" x14ac:dyDescent="0.15">
      <c r="A44" s="170" t="s">
        <v>110</v>
      </c>
      <c r="B44" s="197">
        <v>3.5999999999999997E-2</v>
      </c>
      <c r="C44" s="198">
        <v>0</v>
      </c>
      <c r="D44" s="199">
        <v>-3.5999999999999997E-2</v>
      </c>
      <c r="E44" s="198">
        <v>1.2999999999999999E-2</v>
      </c>
      <c r="F44" s="198">
        <v>8.0000000000000002E-3</v>
      </c>
      <c r="G44" s="198">
        <v>-4.9999999999999992E-3</v>
      </c>
      <c r="H44" s="197">
        <v>1.0999999999999999E-2</v>
      </c>
      <c r="I44" s="198">
        <v>8.0000000000000002E-3</v>
      </c>
      <c r="J44" s="199">
        <v>-2.9999999999999992E-3</v>
      </c>
    </row>
    <row r="45" spans="1:10" ht="14" x14ac:dyDescent="0.15">
      <c r="A45" s="158" t="s">
        <v>237</v>
      </c>
      <c r="B45" s="200">
        <v>56</v>
      </c>
      <c r="C45" s="201">
        <v>56</v>
      </c>
      <c r="D45" s="202" t="s">
        <v>226</v>
      </c>
      <c r="E45" s="201">
        <v>371</v>
      </c>
      <c r="F45" s="201">
        <v>371</v>
      </c>
      <c r="G45" s="201" t="s">
        <v>226</v>
      </c>
      <c r="H45" s="200">
        <v>532</v>
      </c>
      <c r="I45" s="201">
        <v>532</v>
      </c>
      <c r="J45" s="202" t="s">
        <v>226</v>
      </c>
    </row>
    <row r="46" spans="1:10" ht="14" x14ac:dyDescent="0.15">
      <c r="A46" s="158" t="s">
        <v>177</v>
      </c>
      <c r="B46" s="182">
        <v>2.75</v>
      </c>
      <c r="C46" s="183">
        <v>2.84</v>
      </c>
      <c r="D46" s="184">
        <v>8.9999999999999858E-2</v>
      </c>
      <c r="E46" s="183">
        <v>3.5</v>
      </c>
      <c r="F46" s="183">
        <v>3.76</v>
      </c>
      <c r="G46" s="183">
        <v>0.25999999999999979</v>
      </c>
      <c r="H46" s="182">
        <v>3.56</v>
      </c>
      <c r="I46" s="183">
        <v>3.84</v>
      </c>
      <c r="J46" s="184">
        <v>0.2799999999999998</v>
      </c>
    </row>
    <row r="47" spans="1:10" ht="14" x14ac:dyDescent="0.15">
      <c r="A47" s="158" t="s">
        <v>157</v>
      </c>
      <c r="B47" s="182">
        <v>0.81</v>
      </c>
      <c r="C47" s="183">
        <v>0.8</v>
      </c>
      <c r="D47" s="185" t="s">
        <v>226</v>
      </c>
      <c r="E47" s="183">
        <v>0.87</v>
      </c>
      <c r="F47" s="183">
        <v>0.96</v>
      </c>
      <c r="G47" s="186" t="s">
        <v>226</v>
      </c>
      <c r="H47" s="182">
        <v>0.83</v>
      </c>
      <c r="I47" s="183">
        <v>0.91</v>
      </c>
      <c r="J47" s="185" t="s">
        <v>226</v>
      </c>
    </row>
    <row r="48" spans="1:10" ht="14" x14ac:dyDescent="0.15">
      <c r="A48" s="158" t="s">
        <v>238</v>
      </c>
      <c r="B48" s="187" t="s">
        <v>226</v>
      </c>
      <c r="C48" s="183" t="s">
        <v>118</v>
      </c>
      <c r="D48" s="185" t="s">
        <v>226</v>
      </c>
      <c r="E48" s="186" t="s">
        <v>226</v>
      </c>
      <c r="F48" s="183" t="s">
        <v>215</v>
      </c>
      <c r="G48" s="186" t="s">
        <v>226</v>
      </c>
      <c r="H48" s="187" t="s">
        <v>226</v>
      </c>
      <c r="I48" s="183" t="s">
        <v>215</v>
      </c>
      <c r="J48" s="185" t="s">
        <v>226</v>
      </c>
    </row>
    <row r="49" spans="1:10" ht="14" x14ac:dyDescent="0.15">
      <c r="A49" s="188" t="s">
        <v>156</v>
      </c>
      <c r="B49" s="189" t="s">
        <v>226</v>
      </c>
      <c r="C49" s="190">
        <v>0.11067511766454587</v>
      </c>
      <c r="D49" s="191" t="s">
        <v>226</v>
      </c>
      <c r="E49" s="192" t="s">
        <v>226</v>
      </c>
      <c r="F49" s="190">
        <v>0.34407532387208162</v>
      </c>
      <c r="G49" s="192" t="s">
        <v>226</v>
      </c>
      <c r="H49" s="189" t="s">
        <v>226</v>
      </c>
      <c r="I49" s="190">
        <v>0.37054265647762635</v>
      </c>
      <c r="J49" s="191" t="s">
        <v>226</v>
      </c>
    </row>
    <row r="50" spans="1:10" ht="28" x14ac:dyDescent="0.15">
      <c r="A50" s="153" t="s">
        <v>483</v>
      </c>
      <c r="B50" s="175">
        <v>0</v>
      </c>
      <c r="C50" s="176">
        <v>0</v>
      </c>
      <c r="D50" s="177">
        <v>0</v>
      </c>
      <c r="E50" s="176">
        <v>1.6E-2</v>
      </c>
      <c r="F50" s="176">
        <v>2.5999999999999999E-2</v>
      </c>
      <c r="G50" s="176">
        <v>9.9999999999999985E-3</v>
      </c>
      <c r="H50" s="175">
        <v>1.0999999999999999E-2</v>
      </c>
      <c r="I50" s="176">
        <v>1.9E-2</v>
      </c>
      <c r="J50" s="177">
        <v>8.0000000000000002E-3</v>
      </c>
    </row>
    <row r="51" spans="1:10" ht="14" x14ac:dyDescent="0.15">
      <c r="A51" s="158" t="s">
        <v>395</v>
      </c>
      <c r="B51" s="161">
        <v>0.22</v>
      </c>
      <c r="C51" s="162">
        <v>0.13600000000000001</v>
      </c>
      <c r="D51" s="163">
        <v>-8.3999999999999991E-2</v>
      </c>
      <c r="E51" s="162">
        <v>0.253</v>
      </c>
      <c r="F51" s="162">
        <v>0.219</v>
      </c>
      <c r="G51" s="162">
        <v>-3.4000000000000002E-2</v>
      </c>
      <c r="H51" s="161">
        <v>0.21199999999999999</v>
      </c>
      <c r="I51" s="162">
        <v>0.186</v>
      </c>
      <c r="J51" s="163">
        <v>-2.5999999999999995E-2</v>
      </c>
    </row>
    <row r="52" spans="1:10" ht="14" x14ac:dyDescent="0.15">
      <c r="A52" s="158" t="s">
        <v>197</v>
      </c>
      <c r="B52" s="161">
        <v>0.11899999999999999</v>
      </c>
      <c r="C52" s="162">
        <v>3.4000000000000002E-2</v>
      </c>
      <c r="D52" s="163">
        <v>-8.4999999999999992E-2</v>
      </c>
      <c r="E52" s="162">
        <v>5.2999999999999999E-2</v>
      </c>
      <c r="F52" s="162">
        <v>4.7E-2</v>
      </c>
      <c r="G52" s="162">
        <v>-5.9999999999999984E-3</v>
      </c>
      <c r="H52" s="161">
        <v>3.9E-2</v>
      </c>
      <c r="I52" s="162">
        <v>3.4000000000000002E-2</v>
      </c>
      <c r="J52" s="163">
        <v>-4.9999999999999975E-3</v>
      </c>
    </row>
    <row r="53" spans="1:10" ht="14" x14ac:dyDescent="0.15">
      <c r="A53" s="158" t="s">
        <v>198</v>
      </c>
      <c r="B53" s="161">
        <v>0</v>
      </c>
      <c r="C53" s="162">
        <v>0</v>
      </c>
      <c r="D53" s="163">
        <v>0</v>
      </c>
      <c r="E53" s="162">
        <v>3.2000000000000001E-2</v>
      </c>
      <c r="F53" s="162">
        <v>4.4999999999999998E-2</v>
      </c>
      <c r="G53" s="162">
        <v>1.2999999999999998E-2</v>
      </c>
      <c r="H53" s="161">
        <v>2.1999999999999999E-2</v>
      </c>
      <c r="I53" s="162">
        <v>3.2000000000000001E-2</v>
      </c>
      <c r="J53" s="163">
        <v>1.0000000000000002E-2</v>
      </c>
    </row>
    <row r="54" spans="1:10" ht="14" x14ac:dyDescent="0.15">
      <c r="A54" s="158" t="s">
        <v>199</v>
      </c>
      <c r="B54" s="161">
        <v>6.8000000000000005E-2</v>
      </c>
      <c r="C54" s="162">
        <v>0</v>
      </c>
      <c r="D54" s="163">
        <v>-6.8000000000000005E-2</v>
      </c>
      <c r="E54" s="162">
        <v>4.4999999999999998E-2</v>
      </c>
      <c r="F54" s="162">
        <v>1.0999999999999999E-2</v>
      </c>
      <c r="G54" s="162">
        <v>-3.4000000000000002E-2</v>
      </c>
      <c r="H54" s="161">
        <v>0.10100000000000001</v>
      </c>
      <c r="I54" s="162">
        <v>6.7000000000000004E-2</v>
      </c>
      <c r="J54" s="163">
        <v>-3.4000000000000002E-2</v>
      </c>
    </row>
    <row r="55" spans="1:10" ht="14" x14ac:dyDescent="0.15">
      <c r="A55" s="158" t="s">
        <v>200</v>
      </c>
      <c r="B55" s="161">
        <v>0</v>
      </c>
      <c r="C55" s="162">
        <v>1.7000000000000001E-2</v>
      </c>
      <c r="D55" s="163">
        <v>1.7000000000000001E-2</v>
      </c>
      <c r="E55" s="162">
        <v>0.04</v>
      </c>
      <c r="F55" s="162">
        <v>4.7E-2</v>
      </c>
      <c r="G55" s="162">
        <v>6.9999999999999993E-3</v>
      </c>
      <c r="H55" s="161">
        <v>3.9E-2</v>
      </c>
      <c r="I55" s="162">
        <v>4.1000000000000002E-2</v>
      </c>
      <c r="J55" s="163">
        <v>2.0000000000000018E-3</v>
      </c>
    </row>
    <row r="56" spans="1:10" ht="14" x14ac:dyDescent="0.15">
      <c r="A56" s="158" t="s">
        <v>442</v>
      </c>
      <c r="B56" s="161">
        <v>3.4000000000000002E-2</v>
      </c>
      <c r="C56" s="162">
        <v>0</v>
      </c>
      <c r="D56" s="163">
        <v>-3.4000000000000002E-2</v>
      </c>
      <c r="E56" s="162">
        <v>1.7999999999999999E-2</v>
      </c>
      <c r="F56" s="162">
        <v>5.0000000000000001E-3</v>
      </c>
      <c r="G56" s="162">
        <v>-1.2999999999999998E-2</v>
      </c>
      <c r="H56" s="161">
        <v>1.4999999999999999E-2</v>
      </c>
      <c r="I56" s="162">
        <v>4.0000000000000001E-3</v>
      </c>
      <c r="J56" s="163">
        <v>-1.0999999999999999E-2</v>
      </c>
    </row>
    <row r="57" spans="1:10" ht="14" x14ac:dyDescent="0.15">
      <c r="A57" s="158" t="s">
        <v>202</v>
      </c>
      <c r="B57" s="161">
        <v>0.11899999999999999</v>
      </c>
      <c r="C57" s="162">
        <v>8.5000000000000006E-2</v>
      </c>
      <c r="D57" s="163">
        <v>-3.3999999999999989E-2</v>
      </c>
      <c r="E57" s="162">
        <v>7.0999999999999994E-2</v>
      </c>
      <c r="F57" s="162">
        <v>7.9000000000000001E-2</v>
      </c>
      <c r="G57" s="162">
        <v>8.0000000000000071E-3</v>
      </c>
      <c r="H57" s="161">
        <v>5.8000000000000003E-2</v>
      </c>
      <c r="I57" s="162">
        <v>6.9000000000000006E-2</v>
      </c>
      <c r="J57" s="163">
        <v>1.1000000000000003E-2</v>
      </c>
    </row>
    <row r="58" spans="1:10" ht="14" x14ac:dyDescent="0.15">
      <c r="A58" s="158" t="s">
        <v>324</v>
      </c>
      <c r="B58" s="161">
        <v>6.8000000000000005E-2</v>
      </c>
      <c r="C58" s="162">
        <v>0.20300000000000001</v>
      </c>
      <c r="D58" s="163">
        <v>0.13500000000000001</v>
      </c>
      <c r="E58" s="162">
        <v>5.2999999999999999E-2</v>
      </c>
      <c r="F58" s="162">
        <v>0.106</v>
      </c>
      <c r="G58" s="162">
        <v>5.2999999999999999E-2</v>
      </c>
      <c r="H58" s="161">
        <v>3.9E-2</v>
      </c>
      <c r="I58" s="162">
        <v>0.08</v>
      </c>
      <c r="J58" s="163">
        <v>4.1000000000000002E-2</v>
      </c>
    </row>
    <row r="59" spans="1:10" ht="14" x14ac:dyDescent="0.15">
      <c r="A59" s="158" t="s">
        <v>203</v>
      </c>
      <c r="B59" s="161">
        <v>5.0999999999999997E-2</v>
      </c>
      <c r="C59" s="162">
        <v>3.4000000000000002E-2</v>
      </c>
      <c r="D59" s="163">
        <v>-1.6999999999999994E-2</v>
      </c>
      <c r="E59" s="162">
        <v>4.7E-2</v>
      </c>
      <c r="F59" s="162">
        <v>5.5E-2</v>
      </c>
      <c r="G59" s="162">
        <v>8.0000000000000002E-3</v>
      </c>
      <c r="H59" s="161">
        <v>3.5000000000000003E-2</v>
      </c>
      <c r="I59" s="162">
        <v>4.4999999999999998E-2</v>
      </c>
      <c r="J59" s="163">
        <v>9.999999999999995E-3</v>
      </c>
    </row>
    <row r="60" spans="1:10" ht="14" x14ac:dyDescent="0.15">
      <c r="A60" s="158" t="s">
        <v>325</v>
      </c>
      <c r="B60" s="161">
        <v>8.5000000000000006E-2</v>
      </c>
      <c r="C60" s="162">
        <v>6.8000000000000005E-2</v>
      </c>
      <c r="D60" s="163">
        <v>-1.7000000000000001E-2</v>
      </c>
      <c r="E60" s="162">
        <v>6.3E-2</v>
      </c>
      <c r="F60" s="162">
        <v>5.5E-2</v>
      </c>
      <c r="G60" s="162">
        <v>-8.0000000000000002E-3</v>
      </c>
      <c r="H60" s="161">
        <v>0.128</v>
      </c>
      <c r="I60" s="162">
        <v>0.14699999999999999</v>
      </c>
      <c r="J60" s="163">
        <v>1.8999999999999989E-2</v>
      </c>
    </row>
    <row r="61" spans="1:10" ht="14" x14ac:dyDescent="0.15">
      <c r="A61" s="158" t="s">
        <v>205</v>
      </c>
      <c r="B61" s="161">
        <v>8.5000000000000006E-2</v>
      </c>
      <c r="C61" s="162">
        <v>6.8000000000000005E-2</v>
      </c>
      <c r="D61" s="163">
        <v>-1.7000000000000001E-2</v>
      </c>
      <c r="E61" s="162">
        <v>3.2000000000000001E-2</v>
      </c>
      <c r="F61" s="162">
        <v>6.9000000000000006E-2</v>
      </c>
      <c r="G61" s="162">
        <v>3.7000000000000005E-2</v>
      </c>
      <c r="H61" s="161">
        <v>6.3E-2</v>
      </c>
      <c r="I61" s="162">
        <v>9.0999999999999998E-2</v>
      </c>
      <c r="J61" s="163">
        <v>2.7999999999999997E-2</v>
      </c>
    </row>
    <row r="62" spans="1:10" ht="14.75" customHeight="1" x14ac:dyDescent="0.15">
      <c r="A62" s="158" t="s">
        <v>206</v>
      </c>
      <c r="B62" s="161">
        <v>8.5000000000000006E-2</v>
      </c>
      <c r="C62" s="162">
        <v>0.23699999999999999</v>
      </c>
      <c r="D62" s="163">
        <v>0.15199999999999997</v>
      </c>
      <c r="E62" s="162">
        <v>0.111</v>
      </c>
      <c r="F62" s="162">
        <v>0.17699999999999999</v>
      </c>
      <c r="G62" s="162">
        <v>6.5999999999999989E-2</v>
      </c>
      <c r="H62" s="161">
        <v>8.4000000000000005E-2</v>
      </c>
      <c r="I62" s="162">
        <v>0.14299999999999999</v>
      </c>
      <c r="J62" s="163">
        <v>5.8999999999999983E-2</v>
      </c>
    </row>
    <row r="63" spans="1:10" ht="14.75" customHeight="1" x14ac:dyDescent="0.15">
      <c r="A63" s="158" t="s">
        <v>475</v>
      </c>
      <c r="B63" s="161">
        <v>0</v>
      </c>
      <c r="C63" s="162">
        <v>0</v>
      </c>
      <c r="D63" s="163">
        <v>0</v>
      </c>
      <c r="E63" s="162">
        <v>0</v>
      </c>
      <c r="F63" s="162">
        <v>3.0000000000000001E-3</v>
      </c>
      <c r="G63" s="162">
        <v>3.0000000000000001E-3</v>
      </c>
      <c r="H63" s="161">
        <v>0</v>
      </c>
      <c r="I63" s="162">
        <v>2E-3</v>
      </c>
      <c r="J63" s="163">
        <v>2E-3</v>
      </c>
    </row>
    <row r="64" spans="1:10" ht="14" x14ac:dyDescent="0.15">
      <c r="A64" s="158" t="s">
        <v>207</v>
      </c>
      <c r="B64" s="161">
        <v>1.7000000000000001E-2</v>
      </c>
      <c r="C64" s="162">
        <v>0.11899999999999999</v>
      </c>
      <c r="D64" s="163">
        <v>0.10199999999999999</v>
      </c>
      <c r="E64" s="162">
        <v>4.2000000000000003E-2</v>
      </c>
      <c r="F64" s="162">
        <v>5.5E-2</v>
      </c>
      <c r="G64" s="162">
        <v>1.2999999999999998E-2</v>
      </c>
      <c r="H64" s="161">
        <v>3.2000000000000001E-2</v>
      </c>
      <c r="I64" s="162">
        <v>4.1000000000000002E-2</v>
      </c>
      <c r="J64" s="163">
        <v>9.0000000000000011E-3</v>
      </c>
    </row>
    <row r="65" spans="1:10" ht="14" x14ac:dyDescent="0.15">
      <c r="A65" s="158" t="s">
        <v>208</v>
      </c>
      <c r="B65" s="161">
        <v>5.0999999999999997E-2</v>
      </c>
      <c r="C65" s="162">
        <v>0</v>
      </c>
      <c r="D65" s="163">
        <v>-5.0999999999999997E-2</v>
      </c>
      <c r="E65" s="162">
        <v>0.124</v>
      </c>
      <c r="F65" s="162">
        <v>0</v>
      </c>
      <c r="G65" s="162">
        <v>-0.124</v>
      </c>
      <c r="H65" s="161">
        <v>0.121</v>
      </c>
      <c r="I65" s="162">
        <v>0</v>
      </c>
      <c r="J65" s="163">
        <v>-0.121</v>
      </c>
    </row>
    <row r="66" spans="1:10" ht="14" x14ac:dyDescent="0.15">
      <c r="A66" s="193" t="s">
        <v>237</v>
      </c>
      <c r="B66" s="194">
        <v>59</v>
      </c>
      <c r="C66" s="195">
        <v>59</v>
      </c>
      <c r="D66" s="196" t="s">
        <v>226</v>
      </c>
      <c r="E66" s="195">
        <v>379</v>
      </c>
      <c r="F66" s="195">
        <v>379</v>
      </c>
      <c r="G66" s="195" t="s">
        <v>226</v>
      </c>
      <c r="H66" s="194">
        <v>537</v>
      </c>
      <c r="I66" s="195">
        <v>537</v>
      </c>
      <c r="J66" s="196" t="s">
        <v>226</v>
      </c>
    </row>
    <row r="67" spans="1:10" ht="28" x14ac:dyDescent="0.15">
      <c r="A67" s="153" t="s">
        <v>689</v>
      </c>
      <c r="B67" s="175">
        <v>0</v>
      </c>
      <c r="C67" s="176">
        <v>1.7999999999999999E-2</v>
      </c>
      <c r="D67" s="177">
        <v>1.7999999999999999E-2</v>
      </c>
      <c r="E67" s="176">
        <v>0</v>
      </c>
      <c r="F67" s="176">
        <v>8.0000000000000002E-3</v>
      </c>
      <c r="G67" s="176">
        <v>8.0000000000000002E-3</v>
      </c>
      <c r="H67" s="175">
        <v>0</v>
      </c>
      <c r="I67" s="176">
        <v>8.0000000000000002E-3</v>
      </c>
      <c r="J67" s="177">
        <v>8.0000000000000002E-3</v>
      </c>
    </row>
    <row r="68" spans="1:10" ht="14" x14ac:dyDescent="0.15">
      <c r="A68" s="158" t="s">
        <v>209</v>
      </c>
      <c r="B68" s="161">
        <v>0</v>
      </c>
      <c r="C68" s="162">
        <v>0</v>
      </c>
      <c r="D68" s="163">
        <v>0</v>
      </c>
      <c r="E68" s="162">
        <v>0</v>
      </c>
      <c r="F68" s="162">
        <v>0</v>
      </c>
      <c r="G68" s="162">
        <v>0</v>
      </c>
      <c r="H68" s="161">
        <v>2E-3</v>
      </c>
      <c r="I68" s="162">
        <v>0</v>
      </c>
      <c r="J68" s="163">
        <v>-2E-3</v>
      </c>
    </row>
    <row r="69" spans="1:10" ht="14" x14ac:dyDescent="0.15">
      <c r="A69" s="158" t="s">
        <v>547</v>
      </c>
      <c r="B69" s="161">
        <v>0</v>
      </c>
      <c r="C69" s="162">
        <v>0</v>
      </c>
      <c r="D69" s="163">
        <v>0</v>
      </c>
      <c r="E69" s="162">
        <v>0</v>
      </c>
      <c r="F69" s="162">
        <v>3.0000000000000001E-3</v>
      </c>
      <c r="G69" s="162">
        <v>3.0000000000000001E-3</v>
      </c>
      <c r="H69" s="161">
        <v>0</v>
      </c>
      <c r="I69" s="162">
        <v>2E-3</v>
      </c>
      <c r="J69" s="163">
        <v>2E-3</v>
      </c>
    </row>
    <row r="70" spans="1:10" ht="14" x14ac:dyDescent="0.15">
      <c r="A70" s="158" t="s">
        <v>548</v>
      </c>
      <c r="B70" s="161">
        <v>0.214</v>
      </c>
      <c r="C70" s="162">
        <v>0.33900000000000002</v>
      </c>
      <c r="D70" s="163">
        <v>0.12500000000000003</v>
      </c>
      <c r="E70" s="162">
        <v>0.217</v>
      </c>
      <c r="F70" s="162">
        <v>0.28299999999999997</v>
      </c>
      <c r="G70" s="162">
        <v>6.5999999999999975E-2</v>
      </c>
      <c r="H70" s="161">
        <v>0.19400000000000001</v>
      </c>
      <c r="I70" s="162">
        <v>0.28999999999999998</v>
      </c>
      <c r="J70" s="163">
        <v>9.5999999999999974E-2</v>
      </c>
    </row>
    <row r="71" spans="1:10" ht="14" x14ac:dyDescent="0.15">
      <c r="A71" s="158" t="s">
        <v>542</v>
      </c>
      <c r="B71" s="161">
        <v>0.33900000000000002</v>
      </c>
      <c r="C71" s="162">
        <v>0.32100000000000001</v>
      </c>
      <c r="D71" s="163">
        <v>-1.8000000000000016E-2</v>
      </c>
      <c r="E71" s="162">
        <v>0.378</v>
      </c>
      <c r="F71" s="162">
        <v>0.35299999999999998</v>
      </c>
      <c r="G71" s="162">
        <v>-2.5000000000000022E-2</v>
      </c>
      <c r="H71" s="161">
        <v>0.377</v>
      </c>
      <c r="I71" s="162">
        <v>0.32200000000000001</v>
      </c>
      <c r="J71" s="163">
        <v>-5.4999999999999993E-2</v>
      </c>
    </row>
    <row r="72" spans="1:10" ht="14" x14ac:dyDescent="0.15">
      <c r="A72" s="158" t="s">
        <v>545</v>
      </c>
      <c r="B72" s="161">
        <v>0.214</v>
      </c>
      <c r="C72" s="162">
        <v>5.3999999999999999E-2</v>
      </c>
      <c r="D72" s="163">
        <v>-0.16</v>
      </c>
      <c r="E72" s="162">
        <v>0.223</v>
      </c>
      <c r="F72" s="162">
        <v>5.1999999999999998E-2</v>
      </c>
      <c r="G72" s="162">
        <v>-0.17100000000000001</v>
      </c>
      <c r="H72" s="161">
        <v>0.27500000000000002</v>
      </c>
      <c r="I72" s="162">
        <v>4.7E-2</v>
      </c>
      <c r="J72" s="163">
        <v>-0.22800000000000004</v>
      </c>
    </row>
    <row r="73" spans="1:10" ht="14" x14ac:dyDescent="0.15">
      <c r="A73" s="158" t="s">
        <v>544</v>
      </c>
      <c r="B73" s="161">
        <v>0.125</v>
      </c>
      <c r="C73" s="162">
        <v>0.125</v>
      </c>
      <c r="D73" s="163">
        <v>0</v>
      </c>
      <c r="E73" s="162">
        <v>0.11700000000000001</v>
      </c>
      <c r="F73" s="162">
        <v>8.6999999999999994E-2</v>
      </c>
      <c r="G73" s="162">
        <v>-3.0000000000000013E-2</v>
      </c>
      <c r="H73" s="161">
        <v>9.6000000000000002E-2</v>
      </c>
      <c r="I73" s="162">
        <v>7.0000000000000007E-2</v>
      </c>
      <c r="J73" s="163">
        <v>-2.5999999999999995E-2</v>
      </c>
    </row>
    <row r="74" spans="1:10" ht="14" x14ac:dyDescent="0.15">
      <c r="A74" s="158" t="s">
        <v>543</v>
      </c>
      <c r="B74" s="161">
        <v>0.107</v>
      </c>
      <c r="C74" s="162">
        <v>0.14299999999999999</v>
      </c>
      <c r="D74" s="163">
        <v>3.599999999999999E-2</v>
      </c>
      <c r="E74" s="162">
        <v>6.3E-2</v>
      </c>
      <c r="F74" s="162">
        <v>0.182</v>
      </c>
      <c r="G74" s="162">
        <v>0.11899999999999999</v>
      </c>
      <c r="H74" s="161">
        <v>5.2999999999999999E-2</v>
      </c>
      <c r="I74" s="162">
        <v>0.23699999999999999</v>
      </c>
      <c r="J74" s="163">
        <v>0.184</v>
      </c>
    </row>
    <row r="75" spans="1:10" ht="14" x14ac:dyDescent="0.15">
      <c r="A75" s="158" t="s">
        <v>534</v>
      </c>
      <c r="B75" s="161">
        <v>0</v>
      </c>
      <c r="C75" s="162">
        <v>0</v>
      </c>
      <c r="D75" s="163">
        <v>0</v>
      </c>
      <c r="E75" s="162">
        <v>0</v>
      </c>
      <c r="F75" s="162">
        <v>3.3000000000000002E-2</v>
      </c>
      <c r="G75" s="162">
        <v>3.3000000000000002E-2</v>
      </c>
      <c r="H75" s="161">
        <v>0</v>
      </c>
      <c r="I75" s="162">
        <v>2.4E-2</v>
      </c>
      <c r="J75" s="163">
        <v>2.4E-2</v>
      </c>
    </row>
    <row r="76" spans="1:10" ht="14" x14ac:dyDescent="0.15">
      <c r="A76" s="158" t="s">
        <v>91</v>
      </c>
      <c r="B76" s="161">
        <v>0</v>
      </c>
      <c r="C76" s="162">
        <v>0</v>
      </c>
      <c r="D76" s="163">
        <v>0</v>
      </c>
      <c r="E76" s="162">
        <v>3.0000000000000001E-3</v>
      </c>
      <c r="F76" s="162">
        <v>0</v>
      </c>
      <c r="G76" s="162">
        <v>-3.0000000000000001E-3</v>
      </c>
      <c r="H76" s="161">
        <v>4.0000000000000001E-3</v>
      </c>
      <c r="I76" s="162">
        <v>0</v>
      </c>
      <c r="J76" s="163">
        <v>-4.0000000000000001E-3</v>
      </c>
    </row>
    <row r="77" spans="1:10" ht="14" x14ac:dyDescent="0.15">
      <c r="A77" s="203" t="s">
        <v>237</v>
      </c>
      <c r="B77" s="194">
        <v>56</v>
      </c>
      <c r="C77" s="195">
        <v>56</v>
      </c>
      <c r="D77" s="196" t="s">
        <v>226</v>
      </c>
      <c r="E77" s="195">
        <v>368</v>
      </c>
      <c r="F77" s="195">
        <v>368</v>
      </c>
      <c r="G77" s="195" t="s">
        <v>226</v>
      </c>
      <c r="H77" s="194">
        <v>531</v>
      </c>
      <c r="I77" s="195">
        <v>531</v>
      </c>
      <c r="J77" s="196" t="s">
        <v>226</v>
      </c>
    </row>
    <row r="78" spans="1:10" ht="28" x14ac:dyDescent="0.15">
      <c r="A78" s="153" t="s">
        <v>476</v>
      </c>
      <c r="B78" s="175">
        <v>1.7999999999999999E-2</v>
      </c>
      <c r="C78" s="176">
        <v>1.7999999999999999E-2</v>
      </c>
      <c r="D78" s="177">
        <v>0</v>
      </c>
      <c r="E78" s="176">
        <v>5.6000000000000001E-2</v>
      </c>
      <c r="F78" s="176">
        <v>6.2E-2</v>
      </c>
      <c r="G78" s="176">
        <v>5.9999999999999984E-3</v>
      </c>
      <c r="H78" s="175">
        <v>4.9000000000000002E-2</v>
      </c>
      <c r="I78" s="176">
        <v>5.2999999999999999E-2</v>
      </c>
      <c r="J78" s="177">
        <v>3.9999999999999966E-3</v>
      </c>
    </row>
    <row r="79" spans="1:10" ht="14" x14ac:dyDescent="0.15">
      <c r="A79" s="61" t="s">
        <v>197</v>
      </c>
      <c r="B79" s="161">
        <v>0.246</v>
      </c>
      <c r="C79" s="162">
        <v>0.45600000000000002</v>
      </c>
      <c r="D79" s="163">
        <v>0.21000000000000002</v>
      </c>
      <c r="E79" s="162">
        <v>0.10100000000000001</v>
      </c>
      <c r="F79" s="162">
        <v>0.14599999999999999</v>
      </c>
      <c r="G79" s="162">
        <v>4.4999999999999984E-2</v>
      </c>
      <c r="H79" s="161">
        <v>8.5999999999999993E-2</v>
      </c>
      <c r="I79" s="162">
        <v>0.125</v>
      </c>
      <c r="J79" s="163">
        <v>3.9000000000000007E-2</v>
      </c>
    </row>
    <row r="80" spans="1:10" ht="14" x14ac:dyDescent="0.15">
      <c r="A80" s="61" t="s">
        <v>402</v>
      </c>
      <c r="B80" s="161">
        <v>0</v>
      </c>
      <c r="C80" s="162">
        <v>0</v>
      </c>
      <c r="D80" s="163">
        <v>0</v>
      </c>
      <c r="E80" s="162">
        <v>0</v>
      </c>
      <c r="F80" s="162">
        <v>0</v>
      </c>
      <c r="G80" s="162">
        <v>0</v>
      </c>
      <c r="H80" s="161">
        <v>0</v>
      </c>
      <c r="I80" s="162">
        <v>2E-3</v>
      </c>
      <c r="J80" s="163">
        <v>2E-3</v>
      </c>
    </row>
    <row r="81" spans="1:10" ht="14" x14ac:dyDescent="0.15">
      <c r="A81" s="61" t="s">
        <v>150</v>
      </c>
      <c r="B81" s="161">
        <v>0</v>
      </c>
      <c r="C81" s="162">
        <v>0</v>
      </c>
      <c r="D81" s="163">
        <v>0</v>
      </c>
      <c r="E81" s="162">
        <v>6.0000000000000001E-3</v>
      </c>
      <c r="F81" s="162">
        <v>0</v>
      </c>
      <c r="G81" s="162">
        <v>-6.0000000000000001E-3</v>
      </c>
      <c r="H81" s="161">
        <v>4.0000000000000001E-3</v>
      </c>
      <c r="I81" s="162">
        <v>0</v>
      </c>
      <c r="J81" s="163">
        <v>-4.0000000000000001E-3</v>
      </c>
    </row>
    <row r="82" spans="1:10" ht="14" x14ac:dyDescent="0.15">
      <c r="A82" s="157" t="s">
        <v>574</v>
      </c>
      <c r="B82" s="161">
        <v>1.7999999999999999E-2</v>
      </c>
      <c r="C82" s="162">
        <v>7.0000000000000007E-2</v>
      </c>
      <c r="D82" s="163">
        <v>5.2000000000000005E-2</v>
      </c>
      <c r="E82" s="162">
        <v>3.9E-2</v>
      </c>
      <c r="F82" s="162">
        <v>9.2999999999999999E-2</v>
      </c>
      <c r="G82" s="162">
        <v>5.3999999999999999E-2</v>
      </c>
      <c r="H82" s="161">
        <v>3.5000000000000003E-2</v>
      </c>
      <c r="I82" s="162">
        <v>8.7999999999999995E-2</v>
      </c>
      <c r="J82" s="163">
        <v>5.2999999999999992E-2</v>
      </c>
    </row>
    <row r="83" spans="1:10" ht="14" x14ac:dyDescent="0.15">
      <c r="A83" s="157" t="s">
        <v>573</v>
      </c>
      <c r="B83" s="161">
        <v>1.7999999999999999E-2</v>
      </c>
      <c r="C83" s="162">
        <v>0</v>
      </c>
      <c r="D83" s="163">
        <v>-1.7999999999999999E-2</v>
      </c>
      <c r="E83" s="162">
        <v>3.0000000000000001E-3</v>
      </c>
      <c r="F83" s="162">
        <v>1.4E-2</v>
      </c>
      <c r="G83" s="162">
        <v>1.0999999999999999E-2</v>
      </c>
      <c r="H83" s="161">
        <v>2E-3</v>
      </c>
      <c r="I83" s="162">
        <v>0.01</v>
      </c>
      <c r="J83" s="163">
        <v>8.0000000000000002E-3</v>
      </c>
    </row>
    <row r="84" spans="1:10" ht="14" x14ac:dyDescent="0.15">
      <c r="A84" s="157" t="s">
        <v>572</v>
      </c>
      <c r="B84" s="161">
        <v>0.17499999999999999</v>
      </c>
      <c r="C84" s="162">
        <v>7.0000000000000007E-2</v>
      </c>
      <c r="D84" s="163">
        <v>-0.10499999999999998</v>
      </c>
      <c r="E84" s="162">
        <v>0.16</v>
      </c>
      <c r="F84" s="162">
        <v>7.9000000000000001E-2</v>
      </c>
      <c r="G84" s="162">
        <v>-8.1000000000000003E-2</v>
      </c>
      <c r="H84" s="161">
        <v>0.123</v>
      </c>
      <c r="I84" s="162">
        <v>5.8999999999999997E-2</v>
      </c>
      <c r="J84" s="163">
        <v>-6.4000000000000001E-2</v>
      </c>
    </row>
    <row r="85" spans="1:10" ht="14" x14ac:dyDescent="0.15">
      <c r="A85" s="157" t="s">
        <v>151</v>
      </c>
      <c r="B85" s="161">
        <v>5.2999999999999999E-2</v>
      </c>
      <c r="C85" s="162">
        <v>0</v>
      </c>
      <c r="D85" s="163">
        <v>-5.2999999999999999E-2</v>
      </c>
      <c r="E85" s="162">
        <v>3.4000000000000002E-2</v>
      </c>
      <c r="F85" s="162">
        <v>2.1999999999999999E-2</v>
      </c>
      <c r="G85" s="162">
        <v>-1.2000000000000004E-2</v>
      </c>
      <c r="H85" s="161">
        <v>9.4E-2</v>
      </c>
      <c r="I85" s="162">
        <v>7.0000000000000007E-2</v>
      </c>
      <c r="J85" s="163">
        <v>-2.3999999999999994E-2</v>
      </c>
    </row>
    <row r="86" spans="1:10" ht="14" x14ac:dyDescent="0.15">
      <c r="A86" s="157" t="s">
        <v>571</v>
      </c>
      <c r="B86" s="161">
        <v>5.2999999999999999E-2</v>
      </c>
      <c r="C86" s="162">
        <v>3.5000000000000003E-2</v>
      </c>
      <c r="D86" s="163">
        <v>-1.7999999999999995E-2</v>
      </c>
      <c r="E86" s="162">
        <v>3.4000000000000002E-2</v>
      </c>
      <c r="F86" s="162">
        <v>4.2000000000000003E-2</v>
      </c>
      <c r="G86" s="162">
        <v>8.0000000000000002E-3</v>
      </c>
      <c r="H86" s="161">
        <v>7.8E-2</v>
      </c>
      <c r="I86" s="162">
        <v>0.109</v>
      </c>
      <c r="J86" s="163">
        <v>3.1E-2</v>
      </c>
    </row>
    <row r="87" spans="1:10" ht="14" x14ac:dyDescent="0.15">
      <c r="A87" s="61" t="s">
        <v>411</v>
      </c>
      <c r="B87" s="161">
        <v>0</v>
      </c>
      <c r="C87" s="162">
        <v>0</v>
      </c>
      <c r="D87" s="163">
        <v>0</v>
      </c>
      <c r="E87" s="162">
        <v>3.1E-2</v>
      </c>
      <c r="F87" s="162">
        <v>6.5000000000000002E-2</v>
      </c>
      <c r="G87" s="162">
        <v>3.4000000000000002E-2</v>
      </c>
      <c r="H87" s="161">
        <v>2.1000000000000001E-2</v>
      </c>
      <c r="I87" s="162">
        <v>5.0999999999999997E-2</v>
      </c>
      <c r="J87" s="163">
        <v>2.9999999999999995E-2</v>
      </c>
    </row>
    <row r="88" spans="1:10" ht="14" x14ac:dyDescent="0.15">
      <c r="A88" s="157" t="s">
        <v>201</v>
      </c>
      <c r="B88" s="161">
        <v>5.2999999999999999E-2</v>
      </c>
      <c r="C88" s="162">
        <v>7.0000000000000007E-2</v>
      </c>
      <c r="D88" s="163">
        <v>1.7000000000000008E-2</v>
      </c>
      <c r="E88" s="162">
        <v>6.2E-2</v>
      </c>
      <c r="F88" s="162">
        <v>4.8000000000000001E-2</v>
      </c>
      <c r="G88" s="162">
        <v>-1.3999999999999999E-2</v>
      </c>
      <c r="H88" s="161">
        <v>5.0999999999999997E-2</v>
      </c>
      <c r="I88" s="162">
        <v>4.1000000000000002E-2</v>
      </c>
      <c r="J88" s="163">
        <v>-9.999999999999995E-3</v>
      </c>
    </row>
    <row r="89" spans="1:10" ht="14" x14ac:dyDescent="0.15">
      <c r="A89" s="61" t="s">
        <v>404</v>
      </c>
      <c r="B89" s="161">
        <v>1.7999999999999999E-2</v>
      </c>
      <c r="C89" s="162">
        <v>0</v>
      </c>
      <c r="D89" s="163">
        <v>-1.7999999999999999E-2</v>
      </c>
      <c r="E89" s="162">
        <v>6.0000000000000001E-3</v>
      </c>
      <c r="F89" s="162">
        <v>3.0000000000000001E-3</v>
      </c>
      <c r="G89" s="162">
        <v>-3.0000000000000001E-3</v>
      </c>
      <c r="H89" s="161">
        <v>4.0000000000000001E-3</v>
      </c>
      <c r="I89" s="162">
        <v>2E-3</v>
      </c>
      <c r="J89" s="163">
        <v>-2E-3</v>
      </c>
    </row>
    <row r="90" spans="1:10" ht="14" x14ac:dyDescent="0.15">
      <c r="A90" s="61" t="s">
        <v>152</v>
      </c>
      <c r="B90" s="161">
        <v>8.7999999999999995E-2</v>
      </c>
      <c r="C90" s="162">
        <v>7.0000000000000007E-2</v>
      </c>
      <c r="D90" s="163">
        <v>-1.7999999999999988E-2</v>
      </c>
      <c r="E90" s="162">
        <v>5.8999999999999997E-2</v>
      </c>
      <c r="F90" s="162">
        <v>4.4999999999999998E-2</v>
      </c>
      <c r="G90" s="162">
        <v>-1.3999999999999999E-2</v>
      </c>
      <c r="H90" s="161">
        <v>4.7E-2</v>
      </c>
      <c r="I90" s="162">
        <v>4.1000000000000002E-2</v>
      </c>
      <c r="J90" s="163">
        <v>-5.9999999999999984E-3</v>
      </c>
    </row>
    <row r="91" spans="1:10" ht="14" x14ac:dyDescent="0.15">
      <c r="A91" s="61" t="s">
        <v>405</v>
      </c>
      <c r="B91" s="161">
        <v>1.7999999999999999E-2</v>
      </c>
      <c r="C91" s="162">
        <v>1.7999999999999999E-2</v>
      </c>
      <c r="D91" s="163">
        <v>0</v>
      </c>
      <c r="E91" s="162">
        <v>3.0000000000000001E-3</v>
      </c>
      <c r="F91" s="162">
        <v>6.0000000000000001E-3</v>
      </c>
      <c r="G91" s="162">
        <v>3.0000000000000001E-3</v>
      </c>
      <c r="H91" s="161">
        <v>2E-3</v>
      </c>
      <c r="I91" s="162">
        <v>6.0000000000000001E-3</v>
      </c>
      <c r="J91" s="163">
        <v>4.0000000000000001E-3</v>
      </c>
    </row>
    <row r="92" spans="1:10" ht="14" x14ac:dyDescent="0.15">
      <c r="A92" s="157" t="s">
        <v>153</v>
      </c>
      <c r="B92" s="161">
        <v>0</v>
      </c>
      <c r="C92" s="162">
        <v>0</v>
      </c>
      <c r="D92" s="163">
        <v>0</v>
      </c>
      <c r="E92" s="162">
        <v>8.0000000000000002E-3</v>
      </c>
      <c r="F92" s="162">
        <v>1.0999999999999999E-2</v>
      </c>
      <c r="G92" s="162">
        <v>2.9999999999999992E-3</v>
      </c>
      <c r="H92" s="161">
        <v>6.0000000000000001E-3</v>
      </c>
      <c r="I92" s="162">
        <v>8.0000000000000002E-3</v>
      </c>
      <c r="J92" s="163">
        <v>2E-3</v>
      </c>
    </row>
    <row r="93" spans="1:10" ht="14" x14ac:dyDescent="0.15">
      <c r="A93" s="157" t="s">
        <v>433</v>
      </c>
      <c r="B93" s="161">
        <v>7.0000000000000007E-2</v>
      </c>
      <c r="C93" s="162">
        <v>1.7999999999999999E-2</v>
      </c>
      <c r="D93" s="163">
        <v>-5.2000000000000005E-2</v>
      </c>
      <c r="E93" s="162">
        <v>7.9000000000000001E-2</v>
      </c>
      <c r="F93" s="162">
        <v>7.0000000000000007E-2</v>
      </c>
      <c r="G93" s="162">
        <v>-8.9999999999999941E-3</v>
      </c>
      <c r="H93" s="161">
        <v>0.104</v>
      </c>
      <c r="I93" s="162">
        <v>0.105</v>
      </c>
      <c r="J93" s="163">
        <v>1.0000000000000009E-3</v>
      </c>
    </row>
    <row r="94" spans="1:10" ht="14" x14ac:dyDescent="0.15">
      <c r="A94" s="61" t="s">
        <v>406</v>
      </c>
      <c r="B94" s="161">
        <v>0</v>
      </c>
      <c r="C94" s="162">
        <v>0</v>
      </c>
      <c r="D94" s="163">
        <v>0</v>
      </c>
      <c r="E94" s="162">
        <v>8.0000000000000002E-3</v>
      </c>
      <c r="F94" s="162">
        <v>2.1999999999999999E-2</v>
      </c>
      <c r="G94" s="162">
        <v>1.3999999999999999E-2</v>
      </c>
      <c r="H94" s="161">
        <v>6.0000000000000001E-3</v>
      </c>
      <c r="I94" s="162">
        <v>0.02</v>
      </c>
      <c r="J94" s="163">
        <v>1.4E-2</v>
      </c>
    </row>
    <row r="95" spans="1:10" ht="14" x14ac:dyDescent="0.15">
      <c r="A95" s="157" t="s">
        <v>551</v>
      </c>
      <c r="B95" s="161">
        <v>0</v>
      </c>
      <c r="C95" s="162">
        <v>1.7999999999999999E-2</v>
      </c>
      <c r="D95" s="163">
        <v>1.7999999999999999E-2</v>
      </c>
      <c r="E95" s="162">
        <v>3.0000000000000001E-3</v>
      </c>
      <c r="F95" s="162">
        <v>8.0000000000000002E-3</v>
      </c>
      <c r="G95" s="162">
        <v>5.0000000000000001E-3</v>
      </c>
      <c r="H95" s="161">
        <v>4.0000000000000001E-3</v>
      </c>
      <c r="I95" s="162">
        <v>6.0000000000000001E-3</v>
      </c>
      <c r="J95" s="163">
        <v>2E-3</v>
      </c>
    </row>
    <row r="96" spans="1:10" ht="14" x14ac:dyDescent="0.15">
      <c r="A96" s="157" t="s">
        <v>459</v>
      </c>
      <c r="B96" s="161">
        <v>8.7999999999999995E-2</v>
      </c>
      <c r="C96" s="162">
        <v>0.105</v>
      </c>
      <c r="D96" s="163">
        <v>1.7000000000000001E-2</v>
      </c>
      <c r="E96" s="162">
        <v>0.126</v>
      </c>
      <c r="F96" s="162">
        <v>0.16300000000000001</v>
      </c>
      <c r="G96" s="162">
        <v>3.7000000000000005E-2</v>
      </c>
      <c r="H96" s="161">
        <v>0.107</v>
      </c>
      <c r="I96" s="162">
        <v>0.125</v>
      </c>
      <c r="J96" s="163">
        <v>1.8000000000000002E-2</v>
      </c>
    </row>
    <row r="97" spans="1:10" ht="14" x14ac:dyDescent="0.15">
      <c r="A97" s="61" t="s">
        <v>208</v>
      </c>
      <c r="B97" s="161">
        <v>8.7999999999999995E-2</v>
      </c>
      <c r="C97" s="162">
        <v>5.2999999999999999E-2</v>
      </c>
      <c r="D97" s="163">
        <v>-3.4999999999999996E-2</v>
      </c>
      <c r="E97" s="162">
        <v>0.183</v>
      </c>
      <c r="F97" s="162">
        <v>0.10100000000000001</v>
      </c>
      <c r="G97" s="162">
        <v>-8.199999999999999E-2</v>
      </c>
      <c r="H97" s="161">
        <v>0.17799999999999999</v>
      </c>
      <c r="I97" s="162">
        <v>0.08</v>
      </c>
      <c r="J97" s="163">
        <v>-9.799999999999999E-2</v>
      </c>
    </row>
    <row r="98" spans="1:10" ht="14" x14ac:dyDescent="0.15">
      <c r="A98" s="193" t="s">
        <v>237</v>
      </c>
      <c r="B98" s="194">
        <v>57</v>
      </c>
      <c r="C98" s="195">
        <v>57</v>
      </c>
      <c r="D98" s="196" t="s">
        <v>226</v>
      </c>
      <c r="E98" s="195">
        <v>356</v>
      </c>
      <c r="F98" s="195">
        <v>356</v>
      </c>
      <c r="G98" s="195" t="s">
        <v>226</v>
      </c>
      <c r="H98" s="194">
        <v>512</v>
      </c>
      <c r="I98" s="195">
        <v>512</v>
      </c>
      <c r="J98" s="196" t="s">
        <v>226</v>
      </c>
    </row>
    <row r="99" spans="1:10" ht="56" x14ac:dyDescent="0.15">
      <c r="A99" s="11" t="s">
        <v>690</v>
      </c>
      <c r="B99" s="175">
        <v>0.36399999999999999</v>
      </c>
      <c r="C99" s="176">
        <v>0.16400000000000001</v>
      </c>
      <c r="D99" s="177">
        <v>-0.19999999999999998</v>
      </c>
      <c r="E99" s="175">
        <v>0.27900000000000003</v>
      </c>
      <c r="F99" s="176">
        <v>0.10299999999999999</v>
      </c>
      <c r="G99" s="177">
        <v>-0.17600000000000005</v>
      </c>
      <c r="H99" s="175">
        <v>0.25600000000000001</v>
      </c>
      <c r="I99" s="176">
        <v>8.6999999999999994E-2</v>
      </c>
      <c r="J99" s="177">
        <v>-0.16900000000000001</v>
      </c>
    </row>
    <row r="100" spans="1:10" ht="14" x14ac:dyDescent="0.15">
      <c r="A100" s="157" t="s">
        <v>94</v>
      </c>
      <c r="B100" s="161">
        <v>0.41799999999999998</v>
      </c>
      <c r="C100" s="162">
        <v>0.38200000000000001</v>
      </c>
      <c r="D100" s="163">
        <v>-3.5999999999999976E-2</v>
      </c>
      <c r="E100" s="161">
        <v>0.28999999999999998</v>
      </c>
      <c r="F100" s="162">
        <v>0.24099999999999999</v>
      </c>
      <c r="G100" s="163">
        <v>-4.8999999999999988E-2</v>
      </c>
      <c r="H100" s="161">
        <v>0.28599999999999998</v>
      </c>
      <c r="I100" s="162">
        <v>0.22500000000000001</v>
      </c>
      <c r="J100" s="163">
        <v>-6.0999999999999971E-2</v>
      </c>
    </row>
    <row r="101" spans="1:10" ht="14" x14ac:dyDescent="0.15">
      <c r="A101" s="157" t="s">
        <v>95</v>
      </c>
      <c r="B101" s="161">
        <v>0.218</v>
      </c>
      <c r="C101" s="162">
        <v>0.45500000000000002</v>
      </c>
      <c r="D101" s="163">
        <v>0.23700000000000002</v>
      </c>
      <c r="E101" s="161">
        <v>0.43099999999999999</v>
      </c>
      <c r="F101" s="162">
        <v>0.65500000000000003</v>
      </c>
      <c r="G101" s="163">
        <v>0.22400000000000003</v>
      </c>
      <c r="H101" s="161">
        <v>0.45900000000000002</v>
      </c>
      <c r="I101" s="162">
        <v>0.68799999999999994</v>
      </c>
      <c r="J101" s="163">
        <v>0.22899999999999993</v>
      </c>
    </row>
    <row r="102" spans="1:10" ht="14" x14ac:dyDescent="0.15">
      <c r="A102" s="204" t="s">
        <v>237</v>
      </c>
      <c r="B102" s="179">
        <v>55</v>
      </c>
      <c r="C102" s="180">
        <v>55</v>
      </c>
      <c r="D102" s="181" t="s">
        <v>226</v>
      </c>
      <c r="E102" s="179">
        <v>348</v>
      </c>
      <c r="F102" s="180">
        <v>348</v>
      </c>
      <c r="G102" s="181" t="s">
        <v>226</v>
      </c>
      <c r="H102" s="179">
        <v>497</v>
      </c>
      <c r="I102" s="180">
        <v>497</v>
      </c>
      <c r="J102" s="181" t="s">
        <v>226</v>
      </c>
    </row>
    <row r="103" spans="1:10" ht="14" x14ac:dyDescent="0.15">
      <c r="A103" s="157" t="s">
        <v>177</v>
      </c>
      <c r="B103" s="182">
        <v>2.15</v>
      </c>
      <c r="C103" s="183">
        <v>1.71</v>
      </c>
      <c r="D103" s="184">
        <v>-0.43999999999999995</v>
      </c>
      <c r="E103" s="182">
        <v>1.85</v>
      </c>
      <c r="F103" s="183">
        <v>1.45</v>
      </c>
      <c r="G103" s="184">
        <v>-0.40000000000000013</v>
      </c>
      <c r="H103" s="182">
        <v>1.8</v>
      </c>
      <c r="I103" s="183">
        <v>1.4</v>
      </c>
      <c r="J103" s="184">
        <v>-0.40000000000000013</v>
      </c>
    </row>
    <row r="104" spans="1:10" ht="14" x14ac:dyDescent="0.15">
      <c r="A104" s="157" t="s">
        <v>157</v>
      </c>
      <c r="B104" s="182">
        <v>0.76</v>
      </c>
      <c r="C104" s="183">
        <v>0.74</v>
      </c>
      <c r="D104" s="185" t="s">
        <v>226</v>
      </c>
      <c r="E104" s="182">
        <v>0.83</v>
      </c>
      <c r="F104" s="183">
        <v>0.67</v>
      </c>
      <c r="G104" s="185" t="s">
        <v>226</v>
      </c>
      <c r="H104" s="182">
        <v>0.82</v>
      </c>
      <c r="I104" s="183">
        <v>0.64</v>
      </c>
      <c r="J104" s="185" t="s">
        <v>226</v>
      </c>
    </row>
    <row r="105" spans="1:10" ht="14" x14ac:dyDescent="0.15">
      <c r="A105" s="157" t="s">
        <v>238</v>
      </c>
      <c r="B105" s="187" t="s">
        <v>226</v>
      </c>
      <c r="C105" s="183" t="s">
        <v>215</v>
      </c>
      <c r="D105" s="185" t="s">
        <v>226</v>
      </c>
      <c r="E105" s="187" t="s">
        <v>226</v>
      </c>
      <c r="F105" s="183" t="s">
        <v>215</v>
      </c>
      <c r="G105" s="185" t="s">
        <v>226</v>
      </c>
      <c r="H105" s="187" t="s">
        <v>226</v>
      </c>
      <c r="I105" s="183" t="s">
        <v>215</v>
      </c>
      <c r="J105" s="185" t="s">
        <v>226</v>
      </c>
    </row>
    <row r="106" spans="1:10" ht="14" x14ac:dyDescent="0.15">
      <c r="A106" s="160" t="s">
        <v>156</v>
      </c>
      <c r="B106" s="189" t="s">
        <v>226</v>
      </c>
      <c r="C106" s="190">
        <v>-0.55590086064977984</v>
      </c>
      <c r="D106" s="191" t="s">
        <v>226</v>
      </c>
      <c r="E106" s="189" t="s">
        <v>226</v>
      </c>
      <c r="F106" s="190">
        <v>-0.54190807085672799</v>
      </c>
      <c r="G106" s="191" t="s">
        <v>226</v>
      </c>
      <c r="H106" s="189" t="s">
        <v>226</v>
      </c>
      <c r="I106" s="190">
        <v>-0.54190807085672799</v>
      </c>
      <c r="J106" s="191" t="s">
        <v>226</v>
      </c>
    </row>
    <row r="107" spans="1:10" ht="28" x14ac:dyDescent="0.15">
      <c r="A107" s="222" t="s">
        <v>535</v>
      </c>
      <c r="B107" s="175">
        <v>0</v>
      </c>
      <c r="C107" s="176">
        <v>6.6000000000000003E-2</v>
      </c>
      <c r="D107" s="177">
        <v>6.6000000000000003E-2</v>
      </c>
      <c r="E107" s="175">
        <v>8.2000000000000003E-2</v>
      </c>
      <c r="F107" s="176">
        <v>0.08</v>
      </c>
      <c r="G107" s="177">
        <v>-2.0000000000000018E-3</v>
      </c>
      <c r="H107" s="175">
        <v>7.5999999999999998E-2</v>
      </c>
      <c r="I107" s="176">
        <v>6.5000000000000002E-2</v>
      </c>
      <c r="J107" s="177">
        <v>-1.0999999999999996E-2</v>
      </c>
    </row>
    <row r="108" spans="1:10" ht="14" x14ac:dyDescent="0.15">
      <c r="A108" s="157" t="s">
        <v>94</v>
      </c>
      <c r="B108" s="161">
        <v>0.14799999999999999</v>
      </c>
      <c r="C108" s="162">
        <v>0.26200000000000001</v>
      </c>
      <c r="D108" s="163">
        <v>0.11400000000000002</v>
      </c>
      <c r="E108" s="161">
        <v>0.40200000000000002</v>
      </c>
      <c r="F108" s="162">
        <v>0.38900000000000001</v>
      </c>
      <c r="G108" s="163">
        <v>-1.3000000000000012E-2</v>
      </c>
      <c r="H108" s="161">
        <v>0.40899999999999997</v>
      </c>
      <c r="I108" s="162">
        <v>0.36199999999999999</v>
      </c>
      <c r="J108" s="163">
        <v>-4.6999999999999986E-2</v>
      </c>
    </row>
    <row r="109" spans="1:10" ht="14" x14ac:dyDescent="0.15">
      <c r="A109" s="157" t="s">
        <v>95</v>
      </c>
      <c r="B109" s="161">
        <v>0.85199999999999998</v>
      </c>
      <c r="C109" s="162">
        <v>0.67200000000000004</v>
      </c>
      <c r="D109" s="163">
        <v>-0.17999999999999994</v>
      </c>
      <c r="E109" s="161">
        <v>0.51500000000000001</v>
      </c>
      <c r="F109" s="162">
        <v>0.53100000000000003</v>
      </c>
      <c r="G109" s="163">
        <v>1.6000000000000014E-2</v>
      </c>
      <c r="H109" s="161">
        <v>0.51500000000000001</v>
      </c>
      <c r="I109" s="162">
        <v>0.57299999999999995</v>
      </c>
      <c r="J109" s="163">
        <v>5.799999999999994E-2</v>
      </c>
    </row>
    <row r="110" spans="1:10" ht="14" x14ac:dyDescent="0.15">
      <c r="A110" s="204" t="s">
        <v>237</v>
      </c>
      <c r="B110" s="179">
        <v>61</v>
      </c>
      <c r="C110" s="180">
        <v>61</v>
      </c>
      <c r="D110" s="181" t="s">
        <v>226</v>
      </c>
      <c r="E110" s="179">
        <v>388</v>
      </c>
      <c r="F110" s="180">
        <v>388</v>
      </c>
      <c r="G110" s="181" t="s">
        <v>226</v>
      </c>
      <c r="H110" s="179">
        <v>553</v>
      </c>
      <c r="I110" s="180">
        <v>553</v>
      </c>
      <c r="J110" s="181" t="s">
        <v>226</v>
      </c>
    </row>
    <row r="111" spans="1:10" ht="14" x14ac:dyDescent="0.15">
      <c r="A111" s="157" t="s">
        <v>177</v>
      </c>
      <c r="B111" s="182">
        <v>1.1499999999999999</v>
      </c>
      <c r="C111" s="183">
        <v>1.39</v>
      </c>
      <c r="D111" s="184">
        <v>0.24</v>
      </c>
      <c r="E111" s="182">
        <v>1.57</v>
      </c>
      <c r="F111" s="183">
        <v>1.55</v>
      </c>
      <c r="G111" s="184">
        <v>-2.0000000000000018E-2</v>
      </c>
      <c r="H111" s="182">
        <v>1.56</v>
      </c>
      <c r="I111" s="183">
        <v>1.49</v>
      </c>
      <c r="J111" s="184">
        <v>-7.0000000000000062E-2</v>
      </c>
    </row>
    <row r="112" spans="1:10" ht="14" x14ac:dyDescent="0.15">
      <c r="A112" s="157" t="s">
        <v>157</v>
      </c>
      <c r="B112" s="182">
        <v>0.36</v>
      </c>
      <c r="C112" s="183">
        <v>0.61</v>
      </c>
      <c r="D112" s="185" t="s">
        <v>226</v>
      </c>
      <c r="E112" s="182">
        <v>0.64</v>
      </c>
      <c r="F112" s="183">
        <v>0.64</v>
      </c>
      <c r="G112" s="185" t="s">
        <v>226</v>
      </c>
      <c r="H112" s="182">
        <v>0.63</v>
      </c>
      <c r="I112" s="183">
        <v>0.62</v>
      </c>
      <c r="J112" s="185" t="s">
        <v>226</v>
      </c>
    </row>
    <row r="113" spans="1:10" ht="14" x14ac:dyDescent="0.15">
      <c r="A113" s="157" t="s">
        <v>238</v>
      </c>
      <c r="B113" s="187" t="s">
        <v>226</v>
      </c>
      <c r="C113" s="183" t="s">
        <v>214</v>
      </c>
      <c r="D113" s="185" t="s">
        <v>226</v>
      </c>
      <c r="E113" s="187" t="s">
        <v>226</v>
      </c>
      <c r="F113" s="183" t="s">
        <v>215</v>
      </c>
      <c r="G113" s="185" t="s">
        <v>226</v>
      </c>
      <c r="H113" s="187" t="s">
        <v>226</v>
      </c>
      <c r="I113" s="183" t="s">
        <v>215</v>
      </c>
      <c r="J113" s="185" t="s">
        <v>226</v>
      </c>
    </row>
    <row r="114" spans="1:10" ht="14" x14ac:dyDescent="0.15">
      <c r="A114" s="160" t="s">
        <v>156</v>
      </c>
      <c r="B114" s="189" t="s">
        <v>226</v>
      </c>
      <c r="C114" s="190">
        <v>0.35314575830031503</v>
      </c>
      <c r="D114" s="191" t="s">
        <v>226</v>
      </c>
      <c r="E114" s="189" t="s">
        <v>226</v>
      </c>
      <c r="F114" s="190">
        <v>-3.0762966424967942E-2</v>
      </c>
      <c r="G114" s="191" t="s">
        <v>226</v>
      </c>
      <c r="H114" s="189" t="s">
        <v>226</v>
      </c>
      <c r="I114" s="190">
        <v>-0.10767038248738779</v>
      </c>
      <c r="J114" s="191" t="s">
        <v>226</v>
      </c>
    </row>
    <row r="115" spans="1:10" ht="28" x14ac:dyDescent="0.15">
      <c r="A115" s="11" t="s">
        <v>477</v>
      </c>
      <c r="B115" s="175">
        <v>3.5999999999999997E-2</v>
      </c>
      <c r="C115" s="176">
        <v>0.35699999999999998</v>
      </c>
      <c r="D115" s="177">
        <v>0.32100000000000001</v>
      </c>
      <c r="E115" s="175">
        <v>3.6999999999999998E-2</v>
      </c>
      <c r="F115" s="176">
        <v>0.187</v>
      </c>
      <c r="G115" s="177">
        <v>0.15</v>
      </c>
      <c r="H115" s="175">
        <v>0.04</v>
      </c>
      <c r="I115" s="176">
        <v>0.192</v>
      </c>
      <c r="J115" s="177">
        <v>0.152</v>
      </c>
    </row>
    <row r="116" spans="1:10" ht="14" x14ac:dyDescent="0.15">
      <c r="A116" s="157" t="s">
        <v>94</v>
      </c>
      <c r="B116" s="161">
        <v>0.33900000000000002</v>
      </c>
      <c r="C116" s="162">
        <v>0.53600000000000003</v>
      </c>
      <c r="D116" s="163">
        <v>0.19700000000000001</v>
      </c>
      <c r="E116" s="161">
        <v>0.316</v>
      </c>
      <c r="F116" s="162">
        <v>0.42499999999999999</v>
      </c>
      <c r="G116" s="163">
        <v>0.10899999999999999</v>
      </c>
      <c r="H116" s="161">
        <v>0.29099999999999998</v>
      </c>
      <c r="I116" s="162">
        <v>0.43099999999999999</v>
      </c>
      <c r="J116" s="163">
        <v>0.14000000000000001</v>
      </c>
    </row>
    <row r="117" spans="1:10" ht="14" x14ac:dyDescent="0.15">
      <c r="A117" s="157" t="s">
        <v>95</v>
      </c>
      <c r="B117" s="161">
        <v>0.625</v>
      </c>
      <c r="C117" s="162">
        <v>0.107</v>
      </c>
      <c r="D117" s="163">
        <v>-0.51800000000000002</v>
      </c>
      <c r="E117" s="161">
        <v>0.64700000000000002</v>
      </c>
      <c r="F117" s="162">
        <v>0.38800000000000001</v>
      </c>
      <c r="G117" s="163">
        <v>-0.25900000000000001</v>
      </c>
      <c r="H117" s="161">
        <v>0.66900000000000004</v>
      </c>
      <c r="I117" s="162">
        <v>0.377</v>
      </c>
      <c r="J117" s="163">
        <v>-0.29200000000000004</v>
      </c>
    </row>
    <row r="118" spans="1:10" ht="14" x14ac:dyDescent="0.15">
      <c r="A118" s="204" t="s">
        <v>237</v>
      </c>
      <c r="B118" s="179">
        <v>56</v>
      </c>
      <c r="C118" s="180">
        <v>56</v>
      </c>
      <c r="D118" s="181" t="s">
        <v>226</v>
      </c>
      <c r="E118" s="179">
        <v>348</v>
      </c>
      <c r="F118" s="180">
        <v>348</v>
      </c>
      <c r="G118" s="181" t="s">
        <v>226</v>
      </c>
      <c r="H118" s="179">
        <v>499</v>
      </c>
      <c r="I118" s="180">
        <v>499</v>
      </c>
      <c r="J118" s="181" t="s">
        <v>226</v>
      </c>
    </row>
    <row r="119" spans="1:10" ht="14" x14ac:dyDescent="0.15">
      <c r="A119" s="157" t="s">
        <v>177</v>
      </c>
      <c r="B119" s="182">
        <v>1.41</v>
      </c>
      <c r="C119" s="183">
        <v>2.25</v>
      </c>
      <c r="D119" s="184">
        <v>0.84000000000000008</v>
      </c>
      <c r="E119" s="182">
        <v>1.39</v>
      </c>
      <c r="F119" s="183">
        <v>1.8</v>
      </c>
      <c r="G119" s="184">
        <v>0.41000000000000014</v>
      </c>
      <c r="H119" s="182">
        <v>1.37</v>
      </c>
      <c r="I119" s="183">
        <v>1.82</v>
      </c>
      <c r="J119" s="184">
        <v>0.44999999999999996</v>
      </c>
    </row>
    <row r="120" spans="1:10" ht="14" x14ac:dyDescent="0.15">
      <c r="A120" s="157" t="s">
        <v>157</v>
      </c>
      <c r="B120" s="182">
        <v>0.56000000000000005</v>
      </c>
      <c r="C120" s="183">
        <v>0.64</v>
      </c>
      <c r="D120" s="185" t="s">
        <v>226</v>
      </c>
      <c r="E120" s="182">
        <v>0.56000000000000005</v>
      </c>
      <c r="F120" s="183">
        <v>0.73</v>
      </c>
      <c r="G120" s="185" t="s">
        <v>226</v>
      </c>
      <c r="H120" s="182">
        <v>0.56000000000000005</v>
      </c>
      <c r="I120" s="183">
        <v>0.73</v>
      </c>
      <c r="J120" s="185" t="s">
        <v>226</v>
      </c>
    </row>
    <row r="121" spans="1:10" ht="14" x14ac:dyDescent="0.15">
      <c r="A121" s="157" t="s">
        <v>238</v>
      </c>
      <c r="B121" s="187" t="s">
        <v>226</v>
      </c>
      <c r="C121" s="183" t="s">
        <v>215</v>
      </c>
      <c r="D121" s="185" t="s">
        <v>226</v>
      </c>
      <c r="E121" s="187" t="s">
        <v>226</v>
      </c>
      <c r="F121" s="183" t="s">
        <v>215</v>
      </c>
      <c r="G121" s="185" t="s">
        <v>226</v>
      </c>
      <c r="H121" s="187" t="s">
        <v>226</v>
      </c>
      <c r="I121" s="183" t="s">
        <v>215</v>
      </c>
      <c r="J121" s="185" t="s">
        <v>226</v>
      </c>
    </row>
    <row r="122" spans="1:10" ht="14" x14ac:dyDescent="0.15">
      <c r="A122" s="160" t="s">
        <v>156</v>
      </c>
      <c r="B122" s="189" t="s">
        <v>226</v>
      </c>
      <c r="C122" s="190">
        <v>1.2386030954713765</v>
      </c>
      <c r="D122" s="191" t="s">
        <v>226</v>
      </c>
      <c r="E122" s="189" t="s">
        <v>226</v>
      </c>
      <c r="F122" s="190">
        <v>0.56030624211943436</v>
      </c>
      <c r="G122" s="191" t="s">
        <v>226</v>
      </c>
      <c r="H122" s="189" t="s">
        <v>226</v>
      </c>
      <c r="I122" s="190">
        <v>0.61497026574084235</v>
      </c>
      <c r="J122" s="191" t="s">
        <v>226</v>
      </c>
    </row>
    <row r="123" spans="1:10" ht="56" x14ac:dyDescent="0.15">
      <c r="A123" s="11" t="s">
        <v>691</v>
      </c>
      <c r="B123" s="175">
        <v>1.7999999999999999E-2</v>
      </c>
      <c r="C123" s="176">
        <v>0.23200000000000001</v>
      </c>
      <c r="D123" s="177">
        <v>0.21400000000000002</v>
      </c>
      <c r="E123" s="175">
        <v>0.04</v>
      </c>
      <c r="F123" s="176">
        <v>0.23</v>
      </c>
      <c r="G123" s="177">
        <v>0.19</v>
      </c>
      <c r="H123" s="175">
        <v>4.5999999999999999E-2</v>
      </c>
      <c r="I123" s="176">
        <v>0.24399999999999999</v>
      </c>
      <c r="J123" s="177">
        <v>0.19800000000000001</v>
      </c>
    </row>
    <row r="124" spans="1:10" ht="14" x14ac:dyDescent="0.15">
      <c r="A124" s="157" t="s">
        <v>94</v>
      </c>
      <c r="B124" s="161">
        <v>0.35699999999999998</v>
      </c>
      <c r="C124" s="162">
        <v>0.64300000000000002</v>
      </c>
      <c r="D124" s="163">
        <v>0.28600000000000003</v>
      </c>
      <c r="E124" s="161">
        <v>0.38500000000000001</v>
      </c>
      <c r="F124" s="162">
        <v>0.57499999999999996</v>
      </c>
      <c r="G124" s="163">
        <v>0.18999999999999995</v>
      </c>
      <c r="H124" s="161">
        <v>0.374</v>
      </c>
      <c r="I124" s="162">
        <v>0.55400000000000005</v>
      </c>
      <c r="J124" s="163">
        <v>0.18000000000000005</v>
      </c>
    </row>
    <row r="125" spans="1:10" ht="14" x14ac:dyDescent="0.15">
      <c r="A125" s="157" t="s">
        <v>95</v>
      </c>
      <c r="B125" s="161">
        <v>0.625</v>
      </c>
      <c r="C125" s="162">
        <v>0.125</v>
      </c>
      <c r="D125" s="163">
        <v>-0.5</v>
      </c>
      <c r="E125" s="161">
        <v>0.57499999999999996</v>
      </c>
      <c r="F125" s="162">
        <v>0.19500000000000001</v>
      </c>
      <c r="G125" s="163">
        <v>-0.37999999999999995</v>
      </c>
      <c r="H125" s="161">
        <v>0.57999999999999996</v>
      </c>
      <c r="I125" s="162">
        <v>0.20200000000000001</v>
      </c>
      <c r="J125" s="163">
        <v>-0.37799999999999995</v>
      </c>
    </row>
    <row r="126" spans="1:10" ht="14" x14ac:dyDescent="0.15">
      <c r="A126" s="204" t="s">
        <v>237</v>
      </c>
      <c r="B126" s="179">
        <v>56</v>
      </c>
      <c r="C126" s="180">
        <v>56</v>
      </c>
      <c r="D126" s="181" t="s">
        <v>226</v>
      </c>
      <c r="E126" s="179">
        <v>348</v>
      </c>
      <c r="F126" s="180">
        <v>348</v>
      </c>
      <c r="G126" s="181" t="s">
        <v>226</v>
      </c>
      <c r="H126" s="179">
        <v>500</v>
      </c>
      <c r="I126" s="180">
        <v>500</v>
      </c>
      <c r="J126" s="181" t="s">
        <v>226</v>
      </c>
    </row>
    <row r="127" spans="1:10" ht="14" x14ac:dyDescent="0.15">
      <c r="A127" s="157" t="s">
        <v>177</v>
      </c>
      <c r="B127" s="182">
        <v>1.39</v>
      </c>
      <c r="C127" s="183">
        <v>2.11</v>
      </c>
      <c r="D127" s="184">
        <v>0.72</v>
      </c>
      <c r="E127" s="182">
        <v>1.47</v>
      </c>
      <c r="F127" s="183">
        <v>2.0299999999999998</v>
      </c>
      <c r="G127" s="184">
        <v>0.55999999999999983</v>
      </c>
      <c r="H127" s="182">
        <v>1.47</v>
      </c>
      <c r="I127" s="183">
        <v>2.04</v>
      </c>
      <c r="J127" s="184">
        <v>0.57000000000000006</v>
      </c>
    </row>
    <row r="128" spans="1:10" ht="14" x14ac:dyDescent="0.15">
      <c r="A128" s="157" t="s">
        <v>157</v>
      </c>
      <c r="B128" s="182">
        <v>0.53</v>
      </c>
      <c r="C128" s="183">
        <v>0.59</v>
      </c>
      <c r="D128" s="185" t="s">
        <v>226</v>
      </c>
      <c r="E128" s="182">
        <v>0.56999999999999995</v>
      </c>
      <c r="F128" s="183">
        <v>0.65</v>
      </c>
      <c r="G128" s="185" t="s">
        <v>226</v>
      </c>
      <c r="H128" s="182">
        <v>0.57999999999999996</v>
      </c>
      <c r="I128" s="183">
        <v>0.67</v>
      </c>
      <c r="J128" s="185" t="s">
        <v>226</v>
      </c>
    </row>
    <row r="129" spans="1:10" ht="14" x14ac:dyDescent="0.15">
      <c r="A129" s="157" t="s">
        <v>238</v>
      </c>
      <c r="B129" s="187" t="s">
        <v>226</v>
      </c>
      <c r="C129" s="183" t="s">
        <v>215</v>
      </c>
      <c r="D129" s="185" t="s">
        <v>226</v>
      </c>
      <c r="E129" s="187" t="s">
        <v>226</v>
      </c>
      <c r="F129" s="183" t="s">
        <v>215</v>
      </c>
      <c r="G129" s="185" t="s">
        <v>226</v>
      </c>
      <c r="H129" s="187" t="s">
        <v>226</v>
      </c>
      <c r="I129" s="183" t="s">
        <v>215</v>
      </c>
      <c r="J129" s="185" t="s">
        <v>226</v>
      </c>
    </row>
    <row r="130" spans="1:10" ht="14" x14ac:dyDescent="0.15">
      <c r="A130" s="160" t="s">
        <v>156</v>
      </c>
      <c r="B130" s="189" t="s">
        <v>226</v>
      </c>
      <c r="C130" s="190">
        <v>0.98403865547634717</v>
      </c>
      <c r="D130" s="191" t="s">
        <v>226</v>
      </c>
      <c r="E130" s="189" t="s">
        <v>226</v>
      </c>
      <c r="F130" s="190">
        <v>0.78458676311676423</v>
      </c>
      <c r="G130" s="191" t="s">
        <v>226</v>
      </c>
      <c r="H130" s="189" t="s">
        <v>226</v>
      </c>
      <c r="I130" s="190">
        <v>0.79859724102956386</v>
      </c>
      <c r="J130" s="191" t="s">
        <v>226</v>
      </c>
    </row>
    <row r="131" spans="1:10" ht="28" x14ac:dyDescent="0.15">
      <c r="A131" s="222" t="s">
        <v>126</v>
      </c>
      <c r="B131" s="175">
        <v>0.17899999999999999</v>
      </c>
      <c r="C131" s="176">
        <v>0.41099999999999998</v>
      </c>
      <c r="D131" s="177">
        <v>0.23199999999999998</v>
      </c>
      <c r="E131" s="175">
        <v>0.47</v>
      </c>
      <c r="F131" s="176">
        <v>0.65700000000000003</v>
      </c>
      <c r="G131" s="177">
        <v>0.18700000000000006</v>
      </c>
      <c r="H131" s="175">
        <v>0.433</v>
      </c>
      <c r="I131" s="176">
        <v>0.63100000000000001</v>
      </c>
      <c r="J131" s="177">
        <v>0.19800000000000001</v>
      </c>
    </row>
    <row r="132" spans="1:10" ht="14" x14ac:dyDescent="0.15">
      <c r="A132" s="157" t="s">
        <v>94</v>
      </c>
      <c r="B132" s="161">
        <v>0.76800000000000002</v>
      </c>
      <c r="C132" s="162">
        <v>0.55400000000000005</v>
      </c>
      <c r="D132" s="163">
        <v>-0.21399999999999997</v>
      </c>
      <c r="E132" s="161">
        <v>0.49299999999999999</v>
      </c>
      <c r="F132" s="162">
        <v>0.317</v>
      </c>
      <c r="G132" s="163">
        <v>-0.17599999999999999</v>
      </c>
      <c r="H132" s="161">
        <v>0.51700000000000002</v>
      </c>
      <c r="I132" s="162">
        <v>0.33900000000000002</v>
      </c>
      <c r="J132" s="163">
        <v>-0.17799999999999999</v>
      </c>
    </row>
    <row r="133" spans="1:10" ht="14" x14ac:dyDescent="0.15">
      <c r="A133" s="157" t="s">
        <v>95</v>
      </c>
      <c r="B133" s="161">
        <v>5.3999999999999999E-2</v>
      </c>
      <c r="C133" s="162">
        <v>3.5999999999999997E-2</v>
      </c>
      <c r="D133" s="163">
        <v>-1.8000000000000002E-2</v>
      </c>
      <c r="E133" s="161">
        <v>3.6999999999999998E-2</v>
      </c>
      <c r="F133" s="162">
        <v>2.5999999999999999E-2</v>
      </c>
      <c r="G133" s="163">
        <v>-1.0999999999999999E-2</v>
      </c>
      <c r="H133" s="161">
        <v>0.05</v>
      </c>
      <c r="I133" s="162">
        <v>0.03</v>
      </c>
      <c r="J133" s="163">
        <v>-2.0000000000000004E-2</v>
      </c>
    </row>
    <row r="134" spans="1:10" ht="14" x14ac:dyDescent="0.15">
      <c r="A134" s="204" t="s">
        <v>237</v>
      </c>
      <c r="B134" s="179">
        <v>56</v>
      </c>
      <c r="C134" s="180">
        <v>56</v>
      </c>
      <c r="D134" s="181" t="s">
        <v>226</v>
      </c>
      <c r="E134" s="179">
        <v>347</v>
      </c>
      <c r="F134" s="180">
        <v>347</v>
      </c>
      <c r="G134" s="181" t="s">
        <v>226</v>
      </c>
      <c r="H134" s="179">
        <v>499</v>
      </c>
      <c r="I134" s="180">
        <v>499</v>
      </c>
      <c r="J134" s="181" t="s">
        <v>226</v>
      </c>
    </row>
    <row r="135" spans="1:10" ht="14" x14ac:dyDescent="0.15">
      <c r="A135" s="157" t="s">
        <v>177</v>
      </c>
      <c r="B135" s="182">
        <v>2.13</v>
      </c>
      <c r="C135" s="183">
        <v>2.38</v>
      </c>
      <c r="D135" s="184">
        <v>0.25</v>
      </c>
      <c r="E135" s="182">
        <v>2.4300000000000002</v>
      </c>
      <c r="F135" s="183">
        <v>2.63</v>
      </c>
      <c r="G135" s="184">
        <v>0.19999999999999973</v>
      </c>
      <c r="H135" s="182">
        <v>2.38</v>
      </c>
      <c r="I135" s="183">
        <v>2.6</v>
      </c>
      <c r="J135" s="184">
        <v>0.2200000000000002</v>
      </c>
    </row>
    <row r="136" spans="1:10" ht="14" x14ac:dyDescent="0.15">
      <c r="A136" s="157" t="s">
        <v>157</v>
      </c>
      <c r="B136" s="182">
        <v>0.47</v>
      </c>
      <c r="C136" s="183">
        <v>0.56000000000000005</v>
      </c>
      <c r="D136" s="185" t="s">
        <v>226</v>
      </c>
      <c r="E136" s="182">
        <v>0.56999999999999995</v>
      </c>
      <c r="F136" s="183">
        <v>0.53</v>
      </c>
      <c r="G136" s="185" t="s">
        <v>226</v>
      </c>
      <c r="H136" s="182">
        <v>0.57999999999999996</v>
      </c>
      <c r="I136" s="183">
        <v>0.55000000000000004</v>
      </c>
      <c r="J136" s="185" t="s">
        <v>226</v>
      </c>
    </row>
    <row r="137" spans="1:10" ht="14" x14ac:dyDescent="0.15">
      <c r="A137" s="157" t="s">
        <v>238</v>
      </c>
      <c r="B137" s="187" t="s">
        <v>226</v>
      </c>
      <c r="C137" s="183" t="s">
        <v>214</v>
      </c>
      <c r="D137" s="185" t="s">
        <v>226</v>
      </c>
      <c r="E137" s="187" t="s">
        <v>226</v>
      </c>
      <c r="F137" s="183" t="s">
        <v>215</v>
      </c>
      <c r="G137" s="185" t="s">
        <v>226</v>
      </c>
      <c r="H137" s="187" t="s">
        <v>226</v>
      </c>
      <c r="I137" s="183" t="s">
        <v>215</v>
      </c>
      <c r="J137" s="185" t="s">
        <v>226</v>
      </c>
    </row>
    <row r="138" spans="1:10" ht="14" x14ac:dyDescent="0.15">
      <c r="A138" s="160" t="s">
        <v>156</v>
      </c>
      <c r="B138" s="189" t="s">
        <v>226</v>
      </c>
      <c r="C138" s="190">
        <v>0.35730247955788341</v>
      </c>
      <c r="D138" s="191" t="s">
        <v>226</v>
      </c>
      <c r="E138" s="189" t="s">
        <v>226</v>
      </c>
      <c r="F138" s="190">
        <v>0.29682070929340248</v>
      </c>
      <c r="G138" s="191" t="s">
        <v>226</v>
      </c>
      <c r="H138" s="189" t="s">
        <v>226</v>
      </c>
      <c r="I138" s="190">
        <v>0.32650278022274348</v>
      </c>
      <c r="J138" s="191" t="s">
        <v>226</v>
      </c>
    </row>
    <row r="139" spans="1:10" ht="28" x14ac:dyDescent="0.15">
      <c r="A139" s="11" t="s">
        <v>536</v>
      </c>
      <c r="B139" s="175">
        <v>8.8999999999999996E-2</v>
      </c>
      <c r="C139" s="176">
        <v>0.28599999999999998</v>
      </c>
      <c r="D139" s="177">
        <v>0.19699999999999998</v>
      </c>
      <c r="E139" s="175">
        <v>0.19900000000000001</v>
      </c>
      <c r="F139" s="176">
        <v>0.38700000000000001</v>
      </c>
      <c r="G139" s="177">
        <v>0.188</v>
      </c>
      <c r="H139" s="175">
        <v>0.16500000000000001</v>
      </c>
      <c r="I139" s="176">
        <v>0.35299999999999998</v>
      </c>
      <c r="J139" s="177">
        <v>0.18799999999999997</v>
      </c>
    </row>
    <row r="140" spans="1:10" ht="14" x14ac:dyDescent="0.15">
      <c r="A140" s="157" t="s">
        <v>94</v>
      </c>
      <c r="B140" s="161">
        <v>0.33900000000000002</v>
      </c>
      <c r="C140" s="162">
        <v>0.44600000000000001</v>
      </c>
      <c r="D140" s="163">
        <v>0.10699999999999998</v>
      </c>
      <c r="E140" s="161">
        <v>0.40799999999999997</v>
      </c>
      <c r="F140" s="162">
        <v>0.44800000000000001</v>
      </c>
      <c r="G140" s="163">
        <v>4.0000000000000036E-2</v>
      </c>
      <c r="H140" s="161">
        <v>0.43</v>
      </c>
      <c r="I140" s="162">
        <v>0.48199999999999998</v>
      </c>
      <c r="J140" s="163">
        <v>5.1999999999999991E-2</v>
      </c>
    </row>
    <row r="141" spans="1:10" ht="14" x14ac:dyDescent="0.15">
      <c r="A141" s="157" t="s">
        <v>95</v>
      </c>
      <c r="B141" s="161">
        <v>0.57099999999999995</v>
      </c>
      <c r="C141" s="162">
        <v>0.26800000000000002</v>
      </c>
      <c r="D141" s="163">
        <v>-0.30299999999999994</v>
      </c>
      <c r="E141" s="161">
        <v>0.39300000000000002</v>
      </c>
      <c r="F141" s="162">
        <v>0.16500000000000001</v>
      </c>
      <c r="G141" s="163">
        <v>-0.22800000000000001</v>
      </c>
      <c r="H141" s="161">
        <v>0.40600000000000003</v>
      </c>
      <c r="I141" s="162">
        <v>0.16500000000000001</v>
      </c>
      <c r="J141" s="163">
        <v>-0.24100000000000002</v>
      </c>
    </row>
    <row r="142" spans="1:10" ht="14" x14ac:dyDescent="0.15">
      <c r="A142" s="204" t="s">
        <v>237</v>
      </c>
      <c r="B142" s="179">
        <v>56</v>
      </c>
      <c r="C142" s="180">
        <v>56</v>
      </c>
      <c r="D142" s="181" t="s">
        <v>226</v>
      </c>
      <c r="E142" s="179">
        <v>346</v>
      </c>
      <c r="F142" s="180">
        <v>346</v>
      </c>
      <c r="G142" s="181" t="s">
        <v>226</v>
      </c>
      <c r="H142" s="179">
        <v>498</v>
      </c>
      <c r="I142" s="180">
        <v>498</v>
      </c>
      <c r="J142" s="181" t="s">
        <v>226</v>
      </c>
    </row>
    <row r="143" spans="1:10" ht="14" x14ac:dyDescent="0.15">
      <c r="A143" s="157" t="s">
        <v>177</v>
      </c>
      <c r="B143" s="182">
        <v>1.52</v>
      </c>
      <c r="C143" s="183">
        <v>2.02</v>
      </c>
      <c r="D143" s="184">
        <v>0.5</v>
      </c>
      <c r="E143" s="182">
        <v>1.81</v>
      </c>
      <c r="F143" s="183">
        <v>2.2200000000000002</v>
      </c>
      <c r="G143" s="184">
        <v>0.41000000000000014</v>
      </c>
      <c r="H143" s="182">
        <v>1.76</v>
      </c>
      <c r="I143" s="183">
        <v>2.19</v>
      </c>
      <c r="J143" s="184">
        <v>0.42999999999999994</v>
      </c>
    </row>
    <row r="144" spans="1:10" ht="14" x14ac:dyDescent="0.15">
      <c r="A144" s="157" t="s">
        <v>157</v>
      </c>
      <c r="B144" s="182">
        <v>0.66</v>
      </c>
      <c r="C144" s="183">
        <v>0.75</v>
      </c>
      <c r="D144" s="185" t="s">
        <v>226</v>
      </c>
      <c r="E144" s="182">
        <v>0.75</v>
      </c>
      <c r="F144" s="183">
        <v>0.71</v>
      </c>
      <c r="G144" s="185" t="s">
        <v>226</v>
      </c>
      <c r="H144" s="182">
        <v>0.72</v>
      </c>
      <c r="I144" s="183">
        <v>0.7</v>
      </c>
      <c r="J144" s="185" t="s">
        <v>226</v>
      </c>
    </row>
    <row r="145" spans="1:10" ht="14" x14ac:dyDescent="0.15">
      <c r="A145" s="157" t="s">
        <v>238</v>
      </c>
      <c r="B145" s="187" t="s">
        <v>226</v>
      </c>
      <c r="C145" s="183" t="s">
        <v>215</v>
      </c>
      <c r="D145" s="185" t="s">
        <v>226</v>
      </c>
      <c r="E145" s="187" t="s">
        <v>226</v>
      </c>
      <c r="F145" s="183" t="s">
        <v>215</v>
      </c>
      <c r="G145" s="185" t="s">
        <v>226</v>
      </c>
      <c r="H145" s="187" t="s">
        <v>226</v>
      </c>
      <c r="I145" s="183" t="s">
        <v>215</v>
      </c>
      <c r="J145" s="185" t="s">
        <v>226</v>
      </c>
    </row>
    <row r="146" spans="1:10" ht="14" x14ac:dyDescent="0.15">
      <c r="A146" s="160" t="s">
        <v>156</v>
      </c>
      <c r="B146" s="189" t="s">
        <v>226</v>
      </c>
      <c r="C146" s="190">
        <v>0.5555209188426844</v>
      </c>
      <c r="D146" s="191" t="s">
        <v>226</v>
      </c>
      <c r="E146" s="189" t="s">
        <v>226</v>
      </c>
      <c r="F146" s="190">
        <v>0.55277629177226395</v>
      </c>
      <c r="G146" s="191" t="s">
        <v>226</v>
      </c>
      <c r="H146" s="189" t="s">
        <v>226</v>
      </c>
      <c r="I146" s="190">
        <v>0.5797409889318863</v>
      </c>
      <c r="J146" s="191" t="s">
        <v>226</v>
      </c>
    </row>
    <row r="147" spans="1:10" ht="28" x14ac:dyDescent="0.15">
      <c r="A147" s="222" t="s">
        <v>123</v>
      </c>
      <c r="B147" s="175">
        <v>0.26800000000000002</v>
      </c>
      <c r="C147" s="176">
        <v>0.107</v>
      </c>
      <c r="D147" s="177">
        <v>-0.16100000000000003</v>
      </c>
      <c r="E147" s="175">
        <v>0.379</v>
      </c>
      <c r="F147" s="176">
        <v>0.10100000000000001</v>
      </c>
      <c r="G147" s="177">
        <v>-0.27800000000000002</v>
      </c>
      <c r="H147" s="175">
        <v>0.36899999999999999</v>
      </c>
      <c r="I147" s="176">
        <v>8.7999999999999995E-2</v>
      </c>
      <c r="J147" s="177">
        <v>-0.28100000000000003</v>
      </c>
    </row>
    <row r="148" spans="1:10" ht="14" x14ac:dyDescent="0.15">
      <c r="A148" s="157" t="s">
        <v>94</v>
      </c>
      <c r="B148" s="161">
        <v>0.58899999999999997</v>
      </c>
      <c r="C148" s="162">
        <v>0.42899999999999999</v>
      </c>
      <c r="D148" s="163">
        <v>-0.15999999999999998</v>
      </c>
      <c r="E148" s="161">
        <v>0.52300000000000002</v>
      </c>
      <c r="F148" s="162">
        <v>0.46800000000000003</v>
      </c>
      <c r="G148" s="163">
        <v>-5.4999999999999993E-2</v>
      </c>
      <c r="H148" s="161">
        <v>0.52800000000000002</v>
      </c>
      <c r="I148" s="162">
        <v>0.43</v>
      </c>
      <c r="J148" s="163">
        <v>-9.8000000000000032E-2</v>
      </c>
    </row>
    <row r="149" spans="1:10" ht="14" x14ac:dyDescent="0.15">
      <c r="A149" s="157" t="s">
        <v>95</v>
      </c>
      <c r="B149" s="161">
        <v>0.14299999999999999</v>
      </c>
      <c r="C149" s="162">
        <v>0.46400000000000002</v>
      </c>
      <c r="D149" s="163">
        <v>0.32100000000000006</v>
      </c>
      <c r="E149" s="161">
        <v>9.8000000000000004E-2</v>
      </c>
      <c r="F149" s="162">
        <v>0.43099999999999999</v>
      </c>
      <c r="G149" s="163">
        <v>0.33299999999999996</v>
      </c>
      <c r="H149" s="161">
        <v>0.10199999999999999</v>
      </c>
      <c r="I149" s="162">
        <v>0.48199999999999998</v>
      </c>
      <c r="J149" s="163">
        <v>0.38</v>
      </c>
    </row>
    <row r="150" spans="1:10" ht="14" x14ac:dyDescent="0.15">
      <c r="A150" s="204" t="s">
        <v>237</v>
      </c>
      <c r="B150" s="179">
        <v>56</v>
      </c>
      <c r="C150" s="180">
        <v>56</v>
      </c>
      <c r="D150" s="181" t="s">
        <v>226</v>
      </c>
      <c r="E150" s="179">
        <v>346</v>
      </c>
      <c r="F150" s="180">
        <v>346</v>
      </c>
      <c r="G150" s="181" t="s">
        <v>226</v>
      </c>
      <c r="H150" s="179">
        <v>498</v>
      </c>
      <c r="I150" s="180">
        <v>498</v>
      </c>
      <c r="J150" s="181" t="s">
        <v>226</v>
      </c>
    </row>
    <row r="151" spans="1:10" ht="14" x14ac:dyDescent="0.15">
      <c r="A151" s="157" t="s">
        <v>177</v>
      </c>
      <c r="B151" s="182">
        <v>2.13</v>
      </c>
      <c r="C151" s="183">
        <v>1.64</v>
      </c>
      <c r="D151" s="184">
        <v>-0.49</v>
      </c>
      <c r="E151" s="182">
        <v>2.2799999999999998</v>
      </c>
      <c r="F151" s="183">
        <v>1.67</v>
      </c>
      <c r="G151" s="184">
        <v>-0.60999999999999988</v>
      </c>
      <c r="H151" s="182">
        <v>2.27</v>
      </c>
      <c r="I151" s="183">
        <v>1.61</v>
      </c>
      <c r="J151" s="184">
        <v>-0.65999999999999992</v>
      </c>
    </row>
    <row r="152" spans="1:10" ht="14" x14ac:dyDescent="0.15">
      <c r="A152" s="157" t="s">
        <v>157</v>
      </c>
      <c r="B152" s="182">
        <v>0.63</v>
      </c>
      <c r="C152" s="183">
        <v>0.67</v>
      </c>
      <c r="D152" s="185" t="s">
        <v>226</v>
      </c>
      <c r="E152" s="182">
        <v>0.63</v>
      </c>
      <c r="F152" s="183">
        <v>0.65</v>
      </c>
      <c r="G152" s="185" t="s">
        <v>226</v>
      </c>
      <c r="H152" s="182">
        <v>0.63</v>
      </c>
      <c r="I152" s="183">
        <v>0.65</v>
      </c>
      <c r="J152" s="185" t="s">
        <v>226</v>
      </c>
    </row>
    <row r="153" spans="1:10" ht="14" x14ac:dyDescent="0.15">
      <c r="A153" s="157" t="s">
        <v>238</v>
      </c>
      <c r="B153" s="187" t="s">
        <v>226</v>
      </c>
      <c r="C153" s="183" t="s">
        <v>215</v>
      </c>
      <c r="D153" s="185" t="s">
        <v>226</v>
      </c>
      <c r="E153" s="187" t="s">
        <v>226</v>
      </c>
      <c r="F153" s="183" t="s">
        <v>215</v>
      </c>
      <c r="G153" s="185" t="s">
        <v>226</v>
      </c>
      <c r="H153" s="187" t="s">
        <v>226</v>
      </c>
      <c r="I153" s="183" t="s">
        <v>215</v>
      </c>
      <c r="J153" s="185" t="s">
        <v>226</v>
      </c>
    </row>
    <row r="154" spans="1:10" ht="14" x14ac:dyDescent="0.15">
      <c r="A154" s="160" t="s">
        <v>156</v>
      </c>
      <c r="B154" s="189" t="s">
        <v>226</v>
      </c>
      <c r="C154" s="190">
        <v>-0.66021084651661921</v>
      </c>
      <c r="D154" s="191" t="s">
        <v>226</v>
      </c>
      <c r="E154" s="189" t="s">
        <v>226</v>
      </c>
      <c r="F154" s="190">
        <v>-0.76168272657183389</v>
      </c>
      <c r="G154" s="191" t="s">
        <v>226</v>
      </c>
      <c r="H154" s="189" t="s">
        <v>226</v>
      </c>
      <c r="I154" s="190">
        <v>-0.82411573694657447</v>
      </c>
      <c r="J154" s="191" t="s">
        <v>226</v>
      </c>
    </row>
    <row r="155" spans="1:10" ht="28" x14ac:dyDescent="0.15">
      <c r="A155" s="222" t="s">
        <v>834</v>
      </c>
      <c r="B155" s="175">
        <v>3.3000000000000002E-2</v>
      </c>
      <c r="C155" s="176">
        <v>1.6E-2</v>
      </c>
      <c r="D155" s="177">
        <v>-1.7000000000000001E-2</v>
      </c>
      <c r="E155" s="175">
        <v>6.2E-2</v>
      </c>
      <c r="F155" s="176">
        <v>4.7E-2</v>
      </c>
      <c r="G155" s="177">
        <v>-1.4999999999999999E-2</v>
      </c>
      <c r="H155" s="175">
        <v>7.5999999999999998E-2</v>
      </c>
      <c r="I155" s="176">
        <v>7.8E-2</v>
      </c>
      <c r="J155" s="177">
        <v>2.0000000000000018E-3</v>
      </c>
    </row>
    <row r="156" spans="1:10" ht="14" x14ac:dyDescent="0.15">
      <c r="A156" s="157" t="s">
        <v>94</v>
      </c>
      <c r="B156" s="161">
        <v>0.377</v>
      </c>
      <c r="C156" s="162">
        <v>0.60699999999999998</v>
      </c>
      <c r="D156" s="163">
        <v>0.22999999999999998</v>
      </c>
      <c r="E156" s="161">
        <v>0.45</v>
      </c>
      <c r="F156" s="162">
        <v>0.55800000000000005</v>
      </c>
      <c r="G156" s="163">
        <v>0.10800000000000004</v>
      </c>
      <c r="H156" s="161">
        <v>0.43099999999999999</v>
      </c>
      <c r="I156" s="162">
        <v>0.57599999999999996</v>
      </c>
      <c r="J156" s="163">
        <v>0.14499999999999996</v>
      </c>
    </row>
    <row r="157" spans="1:10" ht="14" x14ac:dyDescent="0.15">
      <c r="A157" s="157" t="s">
        <v>95</v>
      </c>
      <c r="B157" s="161">
        <v>0.59</v>
      </c>
      <c r="C157" s="162">
        <v>0.377</v>
      </c>
      <c r="D157" s="163">
        <v>-0.21299999999999997</v>
      </c>
      <c r="E157" s="161">
        <v>0.48799999999999999</v>
      </c>
      <c r="F157" s="162">
        <v>0.39500000000000002</v>
      </c>
      <c r="G157" s="163">
        <v>-9.2999999999999972E-2</v>
      </c>
      <c r="H157" s="161">
        <v>0.49299999999999999</v>
      </c>
      <c r="I157" s="162">
        <v>0.34499999999999997</v>
      </c>
      <c r="J157" s="163">
        <v>-0.14800000000000002</v>
      </c>
    </row>
    <row r="158" spans="1:10" ht="14" x14ac:dyDescent="0.15">
      <c r="A158" s="204" t="s">
        <v>237</v>
      </c>
      <c r="B158" s="179">
        <v>61</v>
      </c>
      <c r="C158" s="180">
        <v>61</v>
      </c>
      <c r="D158" s="181" t="s">
        <v>226</v>
      </c>
      <c r="E158" s="179">
        <v>387</v>
      </c>
      <c r="F158" s="180">
        <v>387</v>
      </c>
      <c r="G158" s="181" t="s">
        <v>226</v>
      </c>
      <c r="H158" s="179">
        <v>550</v>
      </c>
      <c r="I158" s="180">
        <v>550</v>
      </c>
      <c r="J158" s="181" t="s">
        <v>226</v>
      </c>
    </row>
    <row r="159" spans="1:10" ht="14" x14ac:dyDescent="0.15">
      <c r="A159" s="157" t="s">
        <v>177</v>
      </c>
      <c r="B159" s="182">
        <v>1.44</v>
      </c>
      <c r="C159" s="183">
        <v>1.64</v>
      </c>
      <c r="D159" s="184">
        <v>0.19999999999999996</v>
      </c>
      <c r="E159" s="182">
        <v>1.57</v>
      </c>
      <c r="F159" s="183">
        <v>1.65</v>
      </c>
      <c r="G159" s="184">
        <v>7.9999999999999849E-2</v>
      </c>
      <c r="H159" s="182">
        <v>1.58</v>
      </c>
      <c r="I159" s="183">
        <v>1.73</v>
      </c>
      <c r="J159" s="184">
        <v>0.14999999999999991</v>
      </c>
    </row>
    <row r="160" spans="1:10" ht="14" x14ac:dyDescent="0.15">
      <c r="A160" s="157" t="s">
        <v>157</v>
      </c>
      <c r="B160" s="182">
        <v>0.56000000000000005</v>
      </c>
      <c r="C160" s="183">
        <v>0.52</v>
      </c>
      <c r="D160" s="185" t="s">
        <v>226</v>
      </c>
      <c r="E160" s="182">
        <v>0.61</v>
      </c>
      <c r="F160" s="183">
        <v>0.56999999999999995</v>
      </c>
      <c r="G160" s="185" t="s">
        <v>226</v>
      </c>
      <c r="H160" s="182">
        <v>0.63</v>
      </c>
      <c r="I160" s="183">
        <v>0.59</v>
      </c>
      <c r="J160" s="185" t="s">
        <v>226</v>
      </c>
    </row>
    <row r="161" spans="1:10" ht="14" x14ac:dyDescent="0.15">
      <c r="A161" s="157" t="s">
        <v>238</v>
      </c>
      <c r="B161" s="187" t="s">
        <v>226</v>
      </c>
      <c r="C161" s="183" t="s">
        <v>244</v>
      </c>
      <c r="D161" s="185" t="s">
        <v>226</v>
      </c>
      <c r="E161" s="187" t="s">
        <v>226</v>
      </c>
      <c r="F161" s="183" t="s">
        <v>215</v>
      </c>
      <c r="G161" s="185" t="s">
        <v>226</v>
      </c>
      <c r="H161" s="187" t="s">
        <v>226</v>
      </c>
      <c r="I161" s="183" t="s">
        <v>215</v>
      </c>
      <c r="J161" s="185" t="s">
        <v>226</v>
      </c>
    </row>
    <row r="162" spans="1:10" ht="14" x14ac:dyDescent="0.15">
      <c r="A162" s="160" t="s">
        <v>156</v>
      </c>
      <c r="B162" s="189" t="s">
        <v>226</v>
      </c>
      <c r="C162" s="190">
        <v>0.29241622112463533</v>
      </c>
      <c r="D162" s="191" t="s">
        <v>226</v>
      </c>
      <c r="E162" s="189" t="s">
        <v>226</v>
      </c>
      <c r="F162" s="190">
        <v>0.11555071432132602</v>
      </c>
      <c r="G162" s="191" t="s">
        <v>226</v>
      </c>
      <c r="H162" s="189" t="s">
        <v>226</v>
      </c>
      <c r="I162" s="190">
        <v>0.21665758935248658</v>
      </c>
      <c r="J162" s="191" t="s">
        <v>226</v>
      </c>
    </row>
    <row r="163" spans="1:10" ht="28" x14ac:dyDescent="0.15">
      <c r="A163" s="222" t="s">
        <v>127</v>
      </c>
      <c r="B163" s="175">
        <v>0.28599999999999998</v>
      </c>
      <c r="C163" s="176">
        <v>0.28599999999999998</v>
      </c>
      <c r="D163" s="177">
        <v>0</v>
      </c>
      <c r="E163" s="175">
        <v>0.29399999999999998</v>
      </c>
      <c r="F163" s="176">
        <v>0.17699999999999999</v>
      </c>
      <c r="G163" s="177">
        <v>-0.11699999999999999</v>
      </c>
      <c r="H163" s="175">
        <v>0.27300000000000002</v>
      </c>
      <c r="I163" s="176">
        <v>0.159</v>
      </c>
      <c r="J163" s="177">
        <v>-0.11400000000000002</v>
      </c>
    </row>
    <row r="164" spans="1:10" ht="14" x14ac:dyDescent="0.15">
      <c r="A164" s="157" t="s">
        <v>94</v>
      </c>
      <c r="B164" s="161">
        <v>0.51800000000000002</v>
      </c>
      <c r="C164" s="162">
        <v>0.60699999999999998</v>
      </c>
      <c r="D164" s="163">
        <v>8.8999999999999968E-2</v>
      </c>
      <c r="E164" s="161">
        <v>0.52300000000000002</v>
      </c>
      <c r="F164" s="162">
        <v>0.59799999999999998</v>
      </c>
      <c r="G164" s="163">
        <v>7.4999999999999956E-2</v>
      </c>
      <c r="H164" s="161">
        <v>0.53600000000000003</v>
      </c>
      <c r="I164" s="162">
        <v>0.59599999999999997</v>
      </c>
      <c r="J164" s="163">
        <v>5.9999999999999942E-2</v>
      </c>
    </row>
    <row r="165" spans="1:10" ht="14" x14ac:dyDescent="0.15">
      <c r="A165" s="157" t="s">
        <v>95</v>
      </c>
      <c r="B165" s="161">
        <v>0.19600000000000001</v>
      </c>
      <c r="C165" s="162">
        <v>0.107</v>
      </c>
      <c r="D165" s="163">
        <v>-8.900000000000001E-2</v>
      </c>
      <c r="E165" s="161">
        <v>0.183</v>
      </c>
      <c r="F165" s="162">
        <v>0.22500000000000001</v>
      </c>
      <c r="G165" s="163">
        <v>4.200000000000001E-2</v>
      </c>
      <c r="H165" s="161">
        <v>0.19</v>
      </c>
      <c r="I165" s="162">
        <v>0.24399999999999999</v>
      </c>
      <c r="J165" s="163">
        <v>5.3999999999999992E-2</v>
      </c>
    </row>
    <row r="166" spans="1:10" ht="14" x14ac:dyDescent="0.15">
      <c r="A166" s="204" t="s">
        <v>237</v>
      </c>
      <c r="B166" s="179">
        <v>56</v>
      </c>
      <c r="C166" s="180">
        <v>56</v>
      </c>
      <c r="D166" s="181" t="s">
        <v>226</v>
      </c>
      <c r="E166" s="179">
        <v>333</v>
      </c>
      <c r="F166" s="180">
        <v>333</v>
      </c>
      <c r="G166" s="181" t="s">
        <v>226</v>
      </c>
      <c r="H166" s="179">
        <v>483</v>
      </c>
      <c r="I166" s="180">
        <v>483</v>
      </c>
      <c r="J166" s="181" t="s">
        <v>226</v>
      </c>
    </row>
    <row r="167" spans="1:10" ht="14" x14ac:dyDescent="0.15">
      <c r="A167" s="157" t="s">
        <v>177</v>
      </c>
      <c r="B167" s="182">
        <v>2.09</v>
      </c>
      <c r="C167" s="183">
        <v>2.1800000000000002</v>
      </c>
      <c r="D167" s="184">
        <v>9.0000000000000302E-2</v>
      </c>
      <c r="E167" s="182">
        <v>2.11</v>
      </c>
      <c r="F167" s="183">
        <v>1.95</v>
      </c>
      <c r="G167" s="184">
        <v>-0.15999999999999992</v>
      </c>
      <c r="H167" s="182">
        <v>2.08</v>
      </c>
      <c r="I167" s="183">
        <v>1.92</v>
      </c>
      <c r="J167" s="184">
        <v>-0.16000000000000014</v>
      </c>
    </row>
    <row r="168" spans="1:10" ht="14" x14ac:dyDescent="0.15">
      <c r="A168" s="157" t="s">
        <v>157</v>
      </c>
      <c r="B168" s="182">
        <v>0.69</v>
      </c>
      <c r="C168" s="183">
        <v>0.61</v>
      </c>
      <c r="D168" s="185" t="s">
        <v>226</v>
      </c>
      <c r="E168" s="182">
        <v>0.68</v>
      </c>
      <c r="F168" s="183">
        <v>0.63</v>
      </c>
      <c r="G168" s="185" t="s">
        <v>226</v>
      </c>
      <c r="H168" s="182">
        <v>0.68</v>
      </c>
      <c r="I168" s="183">
        <v>0.63</v>
      </c>
      <c r="J168" s="185" t="s">
        <v>226</v>
      </c>
    </row>
    <row r="169" spans="1:10" ht="14" x14ac:dyDescent="0.15">
      <c r="A169" s="157" t="s">
        <v>238</v>
      </c>
      <c r="B169" s="187" t="s">
        <v>226</v>
      </c>
      <c r="C169" s="183" t="s">
        <v>118</v>
      </c>
      <c r="D169" s="185" t="s">
        <v>226</v>
      </c>
      <c r="E169" s="187" t="s">
        <v>226</v>
      </c>
      <c r="F169" s="183" t="s">
        <v>215</v>
      </c>
      <c r="G169" s="185" t="s">
        <v>226</v>
      </c>
      <c r="H169" s="187" t="s">
        <v>226</v>
      </c>
      <c r="I169" s="183" t="s">
        <v>215</v>
      </c>
      <c r="J169" s="185" t="s">
        <v>226</v>
      </c>
    </row>
    <row r="170" spans="1:10" ht="14" x14ac:dyDescent="0.15">
      <c r="A170" s="160" t="s">
        <v>156</v>
      </c>
      <c r="B170" s="189" t="s">
        <v>226</v>
      </c>
      <c r="C170" s="190">
        <v>0.13349157276772239</v>
      </c>
      <c r="D170" s="191" t="s">
        <v>226</v>
      </c>
      <c r="E170" s="189" t="s">
        <v>226</v>
      </c>
      <c r="F170" s="190">
        <v>-0.21439482223736889</v>
      </c>
      <c r="G170" s="191" t="s">
        <v>226</v>
      </c>
      <c r="H170" s="189" t="s">
        <v>226</v>
      </c>
      <c r="I170" s="190">
        <v>-0.21439482223736919</v>
      </c>
      <c r="J170" s="191" t="s">
        <v>226</v>
      </c>
    </row>
    <row r="171" spans="1:10" ht="28" x14ac:dyDescent="0.15">
      <c r="A171" s="222" t="s">
        <v>61</v>
      </c>
      <c r="B171" s="175">
        <v>0.35699999999999998</v>
      </c>
      <c r="C171" s="176">
        <v>0.375</v>
      </c>
      <c r="D171" s="177">
        <v>1.8000000000000016E-2</v>
      </c>
      <c r="E171" s="175">
        <v>0.45800000000000002</v>
      </c>
      <c r="F171" s="176">
        <v>0.372</v>
      </c>
      <c r="G171" s="177">
        <v>-8.6000000000000021E-2</v>
      </c>
      <c r="H171" s="175">
        <v>0.46500000000000002</v>
      </c>
      <c r="I171" s="176">
        <v>0.32900000000000001</v>
      </c>
      <c r="J171" s="177">
        <v>-0.13600000000000001</v>
      </c>
    </row>
    <row r="172" spans="1:10" ht="14" x14ac:dyDescent="0.15">
      <c r="A172" s="157" t="s">
        <v>94</v>
      </c>
      <c r="B172" s="161">
        <v>0.55400000000000005</v>
      </c>
      <c r="C172" s="162">
        <v>0.51800000000000002</v>
      </c>
      <c r="D172" s="163">
        <v>-3.6000000000000032E-2</v>
      </c>
      <c r="E172" s="161">
        <v>0.44400000000000001</v>
      </c>
      <c r="F172" s="162">
        <v>0.54200000000000004</v>
      </c>
      <c r="G172" s="163">
        <v>9.8000000000000032E-2</v>
      </c>
      <c r="H172" s="161">
        <v>0.44900000000000001</v>
      </c>
      <c r="I172" s="162">
        <v>0.59299999999999997</v>
      </c>
      <c r="J172" s="163">
        <v>0.14399999999999996</v>
      </c>
    </row>
    <row r="173" spans="1:10" ht="14" x14ac:dyDescent="0.15">
      <c r="A173" s="157" t="s">
        <v>95</v>
      </c>
      <c r="B173" s="161">
        <v>8.8999999999999996E-2</v>
      </c>
      <c r="C173" s="162">
        <v>0.107</v>
      </c>
      <c r="D173" s="163">
        <v>1.8000000000000002E-2</v>
      </c>
      <c r="E173" s="161">
        <v>9.8000000000000004E-2</v>
      </c>
      <c r="F173" s="162">
        <v>8.5999999999999993E-2</v>
      </c>
      <c r="G173" s="163">
        <v>-1.2000000000000011E-2</v>
      </c>
      <c r="H173" s="161">
        <v>8.5999999999999993E-2</v>
      </c>
      <c r="I173" s="162">
        <v>7.8E-2</v>
      </c>
      <c r="J173" s="163">
        <v>-7.9999999999999932E-3</v>
      </c>
    </row>
    <row r="174" spans="1:10" ht="14" x14ac:dyDescent="0.15">
      <c r="A174" s="204" t="s">
        <v>237</v>
      </c>
      <c r="B174" s="179">
        <v>56</v>
      </c>
      <c r="C174" s="180">
        <v>56</v>
      </c>
      <c r="D174" s="181" t="s">
        <v>226</v>
      </c>
      <c r="E174" s="179">
        <v>347</v>
      </c>
      <c r="F174" s="180">
        <v>347</v>
      </c>
      <c r="G174" s="181" t="s">
        <v>226</v>
      </c>
      <c r="H174" s="179">
        <v>499</v>
      </c>
      <c r="I174" s="180">
        <v>499</v>
      </c>
      <c r="J174" s="181" t="s">
        <v>226</v>
      </c>
    </row>
    <row r="175" spans="1:10" ht="14" x14ac:dyDescent="0.15">
      <c r="A175" s="157" t="s">
        <v>177</v>
      </c>
      <c r="B175" s="182">
        <v>2.27</v>
      </c>
      <c r="C175" s="183">
        <v>2.27</v>
      </c>
      <c r="D175" s="184">
        <v>0</v>
      </c>
      <c r="E175" s="182">
        <v>2.36</v>
      </c>
      <c r="F175" s="183">
        <v>2.29</v>
      </c>
      <c r="G175" s="184">
        <v>-6.999999999999984E-2</v>
      </c>
      <c r="H175" s="182">
        <v>2.38</v>
      </c>
      <c r="I175" s="183">
        <v>2.25</v>
      </c>
      <c r="J175" s="184">
        <v>-0.12999999999999989</v>
      </c>
    </row>
    <row r="176" spans="1:10" ht="14" x14ac:dyDescent="0.15">
      <c r="A176" s="157" t="s">
        <v>157</v>
      </c>
      <c r="B176" s="182">
        <v>0.62</v>
      </c>
      <c r="C176" s="183">
        <v>0.65</v>
      </c>
      <c r="D176" s="185" t="s">
        <v>226</v>
      </c>
      <c r="E176" s="182">
        <v>0.65</v>
      </c>
      <c r="F176" s="183">
        <v>0.61</v>
      </c>
      <c r="G176" s="185" t="s">
        <v>226</v>
      </c>
      <c r="H176" s="182">
        <v>0.64</v>
      </c>
      <c r="I176" s="183">
        <v>0.59</v>
      </c>
      <c r="J176" s="185" t="s">
        <v>226</v>
      </c>
    </row>
    <row r="177" spans="1:10" ht="14" x14ac:dyDescent="0.15">
      <c r="A177" s="157" t="s">
        <v>238</v>
      </c>
      <c r="B177" s="187" t="s">
        <v>226</v>
      </c>
      <c r="C177" s="183" t="s">
        <v>118</v>
      </c>
      <c r="D177" s="185" t="s">
        <v>226</v>
      </c>
      <c r="E177" s="187" t="s">
        <v>226</v>
      </c>
      <c r="F177" s="183" t="s">
        <v>215</v>
      </c>
      <c r="G177" s="185" t="s">
        <v>226</v>
      </c>
      <c r="H177" s="187" t="s">
        <v>226</v>
      </c>
      <c r="I177" s="183" t="s">
        <v>215</v>
      </c>
      <c r="J177" s="185" t="s">
        <v>226</v>
      </c>
    </row>
    <row r="178" spans="1:10" ht="14" x14ac:dyDescent="0.15">
      <c r="A178" s="160" t="s">
        <v>156</v>
      </c>
      <c r="B178" s="189" t="s">
        <v>226</v>
      </c>
      <c r="C178" s="190">
        <v>0</v>
      </c>
      <c r="D178" s="191" t="s">
        <v>226</v>
      </c>
      <c r="E178" s="189" t="s">
        <v>226</v>
      </c>
      <c r="F178" s="190">
        <v>-9.6313133340425502E-2</v>
      </c>
      <c r="G178" s="191" t="s">
        <v>226</v>
      </c>
      <c r="H178" s="189" t="s">
        <v>226</v>
      </c>
      <c r="I178" s="190">
        <v>-0.17886724763221906</v>
      </c>
      <c r="J178" s="191" t="s">
        <v>226</v>
      </c>
    </row>
    <row r="179" spans="1:10" ht="56" x14ac:dyDescent="0.15">
      <c r="A179" s="11" t="s">
        <v>706</v>
      </c>
      <c r="B179" s="175">
        <v>1.6E-2</v>
      </c>
      <c r="C179" s="176">
        <v>4.9000000000000002E-2</v>
      </c>
      <c r="D179" s="177">
        <v>3.3000000000000002E-2</v>
      </c>
      <c r="E179" s="175">
        <v>0.01</v>
      </c>
      <c r="F179" s="176">
        <v>6.7000000000000004E-2</v>
      </c>
      <c r="G179" s="177">
        <v>5.7000000000000002E-2</v>
      </c>
      <c r="H179" s="175">
        <v>1.0999999999999999E-2</v>
      </c>
      <c r="I179" s="176">
        <v>7.8E-2</v>
      </c>
      <c r="J179" s="177">
        <v>6.7000000000000004E-2</v>
      </c>
    </row>
    <row r="180" spans="1:10" ht="14" x14ac:dyDescent="0.15">
      <c r="A180" s="157" t="s">
        <v>94</v>
      </c>
      <c r="B180" s="161">
        <v>4.9000000000000002E-2</v>
      </c>
      <c r="C180" s="162">
        <v>0.83599999999999997</v>
      </c>
      <c r="D180" s="163">
        <v>0.78699999999999992</v>
      </c>
      <c r="E180" s="161">
        <v>0.23599999999999999</v>
      </c>
      <c r="F180" s="162">
        <v>0.79800000000000004</v>
      </c>
      <c r="G180" s="163">
        <v>0.56200000000000006</v>
      </c>
      <c r="H180" s="161">
        <v>0.218</v>
      </c>
      <c r="I180" s="162">
        <v>0.77500000000000002</v>
      </c>
      <c r="J180" s="163">
        <v>0.55700000000000005</v>
      </c>
    </row>
    <row r="181" spans="1:10" ht="14" x14ac:dyDescent="0.15">
      <c r="A181" s="157" t="s">
        <v>95</v>
      </c>
      <c r="B181" s="161">
        <v>0.93400000000000005</v>
      </c>
      <c r="C181" s="162">
        <v>0.115</v>
      </c>
      <c r="D181" s="163">
        <v>-0.81900000000000006</v>
      </c>
      <c r="E181" s="161">
        <v>0.754</v>
      </c>
      <c r="F181" s="162">
        <v>0.13500000000000001</v>
      </c>
      <c r="G181" s="163">
        <v>-0.61899999999999999</v>
      </c>
      <c r="H181" s="161">
        <v>0.77100000000000002</v>
      </c>
      <c r="I181" s="162">
        <v>0.14699999999999999</v>
      </c>
      <c r="J181" s="163">
        <v>-0.624</v>
      </c>
    </row>
    <row r="182" spans="1:10" ht="14" x14ac:dyDescent="0.15">
      <c r="A182" s="204" t="s">
        <v>237</v>
      </c>
      <c r="B182" s="179">
        <v>61</v>
      </c>
      <c r="C182" s="180">
        <v>61</v>
      </c>
      <c r="D182" s="181" t="s">
        <v>226</v>
      </c>
      <c r="E182" s="179">
        <v>386</v>
      </c>
      <c r="F182" s="180">
        <v>386</v>
      </c>
      <c r="G182" s="181" t="s">
        <v>226</v>
      </c>
      <c r="H182" s="179">
        <v>551</v>
      </c>
      <c r="I182" s="180">
        <v>551</v>
      </c>
      <c r="J182" s="181" t="s">
        <v>226</v>
      </c>
    </row>
    <row r="183" spans="1:10" ht="14" x14ac:dyDescent="0.15">
      <c r="A183" s="157" t="s">
        <v>177</v>
      </c>
      <c r="B183" s="182">
        <v>1.08</v>
      </c>
      <c r="C183" s="183">
        <v>1.93</v>
      </c>
      <c r="D183" s="184">
        <v>0.84999999999999987</v>
      </c>
      <c r="E183" s="182">
        <v>1.26</v>
      </c>
      <c r="F183" s="183">
        <v>1.93</v>
      </c>
      <c r="G183" s="184">
        <v>0.66999999999999993</v>
      </c>
      <c r="H183" s="182">
        <v>1.24</v>
      </c>
      <c r="I183" s="183">
        <v>1.93</v>
      </c>
      <c r="J183" s="184">
        <v>0.69</v>
      </c>
    </row>
    <row r="184" spans="1:10" ht="14" x14ac:dyDescent="0.15">
      <c r="A184" s="157" t="s">
        <v>157</v>
      </c>
      <c r="B184" s="182">
        <v>0.33</v>
      </c>
      <c r="C184" s="183">
        <v>0.4</v>
      </c>
      <c r="D184" s="185" t="s">
        <v>226</v>
      </c>
      <c r="E184" s="182">
        <v>0.46</v>
      </c>
      <c r="F184" s="183">
        <v>0.45</v>
      </c>
      <c r="G184" s="185" t="s">
        <v>226</v>
      </c>
      <c r="H184" s="182">
        <v>0.45</v>
      </c>
      <c r="I184" s="183">
        <v>0.47</v>
      </c>
      <c r="J184" s="185" t="s">
        <v>226</v>
      </c>
    </row>
    <row r="185" spans="1:10" ht="14" x14ac:dyDescent="0.15">
      <c r="A185" s="157" t="s">
        <v>238</v>
      </c>
      <c r="B185" s="187" t="s">
        <v>226</v>
      </c>
      <c r="C185" s="183" t="s">
        <v>215</v>
      </c>
      <c r="D185" s="185" t="s">
        <v>226</v>
      </c>
      <c r="E185" s="187" t="s">
        <v>226</v>
      </c>
      <c r="F185" s="183" t="s">
        <v>215</v>
      </c>
      <c r="G185" s="185" t="s">
        <v>226</v>
      </c>
      <c r="H185" s="187" t="s">
        <v>226</v>
      </c>
      <c r="I185" s="183" t="s">
        <v>215</v>
      </c>
      <c r="J185" s="185" t="s">
        <v>226</v>
      </c>
    </row>
    <row r="186" spans="1:10" ht="14" x14ac:dyDescent="0.15">
      <c r="A186" s="160" t="s">
        <v>156</v>
      </c>
      <c r="B186" s="189" t="s">
        <v>226</v>
      </c>
      <c r="C186" s="190">
        <v>1.6503944731284421</v>
      </c>
      <c r="D186" s="191" t="s">
        <v>226</v>
      </c>
      <c r="E186" s="189" t="s">
        <v>226</v>
      </c>
      <c r="F186" s="190">
        <v>1.1074721343250911</v>
      </c>
      <c r="G186" s="191" t="s">
        <v>226</v>
      </c>
      <c r="H186" s="189" t="s">
        <v>226</v>
      </c>
      <c r="I186" s="190">
        <v>1.1405310040064369</v>
      </c>
      <c r="J186" s="191" t="s">
        <v>226</v>
      </c>
    </row>
    <row r="187" spans="1:10" ht="28" x14ac:dyDescent="0.15">
      <c r="A187" s="222" t="s">
        <v>267</v>
      </c>
      <c r="B187" s="175">
        <v>0.13100000000000001</v>
      </c>
      <c r="C187" s="176">
        <v>0.18</v>
      </c>
      <c r="D187" s="177">
        <v>4.8999999999999988E-2</v>
      </c>
      <c r="E187" s="175">
        <v>0.17499999999999999</v>
      </c>
      <c r="F187" s="176">
        <v>0.191</v>
      </c>
      <c r="G187" s="177">
        <v>1.6000000000000014E-2</v>
      </c>
      <c r="H187" s="175">
        <v>0.154</v>
      </c>
      <c r="I187" s="176">
        <v>0.157</v>
      </c>
      <c r="J187" s="177">
        <v>3.0000000000000027E-3</v>
      </c>
    </row>
    <row r="188" spans="1:10" ht="14" x14ac:dyDescent="0.15">
      <c r="A188" s="157" t="s">
        <v>94</v>
      </c>
      <c r="B188" s="161">
        <v>0.27900000000000003</v>
      </c>
      <c r="C188" s="162">
        <v>0.32800000000000001</v>
      </c>
      <c r="D188" s="163">
        <v>4.8999999999999988E-2</v>
      </c>
      <c r="E188" s="161">
        <v>0.32500000000000001</v>
      </c>
      <c r="F188" s="162">
        <v>0.39400000000000002</v>
      </c>
      <c r="G188" s="163">
        <v>6.9000000000000006E-2</v>
      </c>
      <c r="H188" s="161">
        <v>0.34499999999999997</v>
      </c>
      <c r="I188" s="162">
        <v>0.39100000000000001</v>
      </c>
      <c r="J188" s="163">
        <v>4.6000000000000041E-2</v>
      </c>
    </row>
    <row r="189" spans="1:10" ht="14" x14ac:dyDescent="0.15">
      <c r="A189" s="157" t="s">
        <v>95</v>
      </c>
      <c r="B189" s="161">
        <v>0.59</v>
      </c>
      <c r="C189" s="162">
        <v>0.49199999999999999</v>
      </c>
      <c r="D189" s="163">
        <v>-9.7999999999999976E-2</v>
      </c>
      <c r="E189" s="161">
        <v>0.5</v>
      </c>
      <c r="F189" s="162">
        <v>0.41499999999999998</v>
      </c>
      <c r="G189" s="163">
        <v>-8.500000000000002E-2</v>
      </c>
      <c r="H189" s="161">
        <v>0.501</v>
      </c>
      <c r="I189" s="162">
        <v>0.45200000000000001</v>
      </c>
      <c r="J189" s="163">
        <v>-4.8999999999999988E-2</v>
      </c>
    </row>
    <row r="190" spans="1:10" ht="14" x14ac:dyDescent="0.15">
      <c r="A190" s="204" t="s">
        <v>237</v>
      </c>
      <c r="B190" s="179">
        <v>61</v>
      </c>
      <c r="C190" s="180">
        <v>61</v>
      </c>
      <c r="D190" s="181" t="s">
        <v>226</v>
      </c>
      <c r="E190" s="179">
        <v>388</v>
      </c>
      <c r="F190" s="180">
        <v>388</v>
      </c>
      <c r="G190" s="181" t="s">
        <v>226</v>
      </c>
      <c r="H190" s="179">
        <v>553</v>
      </c>
      <c r="I190" s="180">
        <v>553</v>
      </c>
      <c r="J190" s="181" t="s">
        <v>226</v>
      </c>
    </row>
    <row r="191" spans="1:10" ht="14" x14ac:dyDescent="0.15">
      <c r="A191" s="157" t="s">
        <v>177</v>
      </c>
      <c r="B191" s="182">
        <v>1.54</v>
      </c>
      <c r="C191" s="183">
        <v>1.69</v>
      </c>
      <c r="D191" s="184">
        <v>0.14999999999999991</v>
      </c>
      <c r="E191" s="182">
        <v>1.68</v>
      </c>
      <c r="F191" s="183">
        <v>1.78</v>
      </c>
      <c r="G191" s="184">
        <v>0.10000000000000009</v>
      </c>
      <c r="H191" s="182">
        <v>1.65</v>
      </c>
      <c r="I191" s="183">
        <v>1.71</v>
      </c>
      <c r="J191" s="184">
        <v>6.0000000000000053E-2</v>
      </c>
    </row>
    <row r="192" spans="1:10" ht="14" x14ac:dyDescent="0.15">
      <c r="A192" s="157" t="s">
        <v>157</v>
      </c>
      <c r="B192" s="182">
        <v>0.72</v>
      </c>
      <c r="C192" s="183">
        <v>0.76</v>
      </c>
      <c r="D192" s="185" t="s">
        <v>226</v>
      </c>
      <c r="E192" s="182">
        <v>0.76</v>
      </c>
      <c r="F192" s="183">
        <v>0.75</v>
      </c>
      <c r="G192" s="185" t="s">
        <v>226</v>
      </c>
      <c r="H192" s="182">
        <v>0.73</v>
      </c>
      <c r="I192" s="183">
        <v>0.72</v>
      </c>
      <c r="J192" s="185" t="s">
        <v>226</v>
      </c>
    </row>
    <row r="193" spans="1:10" ht="14" x14ac:dyDescent="0.15">
      <c r="A193" s="157" t="s">
        <v>238</v>
      </c>
      <c r="B193" s="187" t="s">
        <v>226</v>
      </c>
      <c r="C193" s="183" t="s">
        <v>118</v>
      </c>
      <c r="D193" s="185" t="s">
        <v>226</v>
      </c>
      <c r="E193" s="187" t="s">
        <v>226</v>
      </c>
      <c r="F193" s="183" t="s">
        <v>215</v>
      </c>
      <c r="G193" s="185" t="s">
        <v>226</v>
      </c>
      <c r="H193" s="187" t="s">
        <v>226</v>
      </c>
      <c r="I193" s="183" t="s">
        <v>215</v>
      </c>
      <c r="J193" s="185" t="s">
        <v>226</v>
      </c>
    </row>
    <row r="194" spans="1:10" ht="14" x14ac:dyDescent="0.15">
      <c r="A194" s="160" t="s">
        <v>156</v>
      </c>
      <c r="B194" s="189" t="s">
        <v>226</v>
      </c>
      <c r="C194" s="190">
        <v>4.1853943390313779E-2</v>
      </c>
      <c r="D194" s="191" t="s">
        <v>226</v>
      </c>
      <c r="E194" s="189" t="s">
        <v>226</v>
      </c>
      <c r="F194" s="190">
        <v>-5.9177958454647087E-2</v>
      </c>
      <c r="G194" s="191" t="s">
        <v>226</v>
      </c>
      <c r="H194" s="189" t="s">
        <v>226</v>
      </c>
      <c r="I194" s="190">
        <v>-7.729366002239621E-2</v>
      </c>
      <c r="J194" s="191" t="s">
        <v>226</v>
      </c>
    </row>
    <row r="195" spans="1:10" ht="56" x14ac:dyDescent="0.15">
      <c r="A195" s="11" t="s">
        <v>692</v>
      </c>
      <c r="B195" s="175">
        <v>0.1</v>
      </c>
      <c r="C195" s="176">
        <v>8.3000000000000004E-2</v>
      </c>
      <c r="D195" s="177">
        <v>-1.7000000000000001E-2</v>
      </c>
      <c r="E195" s="175">
        <v>0.11700000000000001</v>
      </c>
      <c r="F195" s="176">
        <v>0.104</v>
      </c>
      <c r="G195" s="177">
        <v>-1.3000000000000012E-2</v>
      </c>
      <c r="H195" s="175">
        <v>9.9000000000000005E-2</v>
      </c>
      <c r="I195" s="176">
        <v>8.5999999999999993E-2</v>
      </c>
      <c r="J195" s="177">
        <v>-1.3000000000000012E-2</v>
      </c>
    </row>
    <row r="196" spans="1:10" ht="14" x14ac:dyDescent="0.15">
      <c r="A196" s="157" t="s">
        <v>94</v>
      </c>
      <c r="B196" s="161">
        <v>0.38300000000000001</v>
      </c>
      <c r="C196" s="162">
        <v>0.53300000000000003</v>
      </c>
      <c r="D196" s="163">
        <v>0.15000000000000002</v>
      </c>
      <c r="E196" s="161">
        <v>0.38</v>
      </c>
      <c r="F196" s="162">
        <v>0.40100000000000002</v>
      </c>
      <c r="G196" s="163">
        <v>2.1000000000000019E-2</v>
      </c>
      <c r="H196" s="161">
        <v>0.374</v>
      </c>
      <c r="I196" s="162">
        <v>0.39700000000000002</v>
      </c>
      <c r="J196" s="163">
        <v>2.300000000000002E-2</v>
      </c>
    </row>
    <row r="197" spans="1:10" ht="14" x14ac:dyDescent="0.15">
      <c r="A197" s="157" t="s">
        <v>95</v>
      </c>
      <c r="B197" s="161">
        <v>0.51700000000000002</v>
      </c>
      <c r="C197" s="162">
        <v>0.38300000000000001</v>
      </c>
      <c r="D197" s="163">
        <v>-0.13400000000000001</v>
      </c>
      <c r="E197" s="161">
        <v>0.503</v>
      </c>
      <c r="F197" s="162">
        <v>0.495</v>
      </c>
      <c r="G197" s="163">
        <v>-8.0000000000000071E-3</v>
      </c>
      <c r="H197" s="161">
        <v>0.52700000000000002</v>
      </c>
      <c r="I197" s="162">
        <v>0.51600000000000001</v>
      </c>
      <c r="J197" s="163">
        <v>-1.100000000000001E-2</v>
      </c>
    </row>
    <row r="198" spans="1:10" ht="14" x14ac:dyDescent="0.15">
      <c r="A198" s="204" t="s">
        <v>237</v>
      </c>
      <c r="B198" s="179">
        <v>60</v>
      </c>
      <c r="C198" s="180">
        <v>60</v>
      </c>
      <c r="D198" s="181" t="s">
        <v>226</v>
      </c>
      <c r="E198" s="179">
        <v>384</v>
      </c>
      <c r="F198" s="180">
        <v>384</v>
      </c>
      <c r="G198" s="181" t="s">
        <v>226</v>
      </c>
      <c r="H198" s="179">
        <v>546</v>
      </c>
      <c r="I198" s="180">
        <v>546</v>
      </c>
      <c r="J198" s="181" t="s">
        <v>226</v>
      </c>
    </row>
    <row r="199" spans="1:10" ht="14" x14ac:dyDescent="0.15">
      <c r="A199" s="157" t="s">
        <v>177</v>
      </c>
      <c r="B199" s="182">
        <v>1.58</v>
      </c>
      <c r="C199" s="183">
        <v>1.7</v>
      </c>
      <c r="D199" s="184">
        <v>0.11999999999999988</v>
      </c>
      <c r="E199" s="182">
        <v>1.61</v>
      </c>
      <c r="F199" s="183">
        <v>1.61</v>
      </c>
      <c r="G199" s="184">
        <v>0</v>
      </c>
      <c r="H199" s="182">
        <v>1.57</v>
      </c>
      <c r="I199" s="183">
        <v>1.57</v>
      </c>
      <c r="J199" s="184">
        <v>0</v>
      </c>
    </row>
    <row r="200" spans="1:10" ht="14" x14ac:dyDescent="0.15">
      <c r="A200" s="157" t="s">
        <v>157</v>
      </c>
      <c r="B200" s="182">
        <v>0.67</v>
      </c>
      <c r="C200" s="183">
        <v>0.62</v>
      </c>
      <c r="D200" s="185" t="s">
        <v>226</v>
      </c>
      <c r="E200" s="182">
        <v>0.69</v>
      </c>
      <c r="F200" s="183">
        <v>0.67</v>
      </c>
      <c r="G200" s="185" t="s">
        <v>226</v>
      </c>
      <c r="H200" s="182">
        <v>0.67</v>
      </c>
      <c r="I200" s="183">
        <v>0.65</v>
      </c>
      <c r="J200" s="185" t="s">
        <v>226</v>
      </c>
    </row>
    <row r="201" spans="1:10" ht="14" x14ac:dyDescent="0.15">
      <c r="A201" s="157" t="s">
        <v>238</v>
      </c>
      <c r="B201" s="187" t="s">
        <v>226</v>
      </c>
      <c r="C201" s="183" t="s">
        <v>118</v>
      </c>
      <c r="D201" s="185" t="s">
        <v>226</v>
      </c>
      <c r="E201" s="187" t="s">
        <v>226</v>
      </c>
      <c r="F201" s="183" t="s">
        <v>215</v>
      </c>
      <c r="G201" s="185" t="s">
        <v>226</v>
      </c>
      <c r="H201" s="187" t="s">
        <v>226</v>
      </c>
      <c r="I201" s="183" t="s">
        <v>215</v>
      </c>
      <c r="J201" s="185" t="s">
        <v>226</v>
      </c>
    </row>
    <row r="202" spans="1:10" ht="14" x14ac:dyDescent="0.15">
      <c r="A202" s="160" t="s">
        <v>156</v>
      </c>
      <c r="B202" s="189" t="s">
        <v>226</v>
      </c>
      <c r="C202" s="190">
        <v>0.15195816520923827</v>
      </c>
      <c r="D202" s="191" t="s">
        <v>226</v>
      </c>
      <c r="E202" s="189" t="s">
        <v>226</v>
      </c>
      <c r="F202" s="190">
        <v>0</v>
      </c>
      <c r="G202" s="191" t="s">
        <v>226</v>
      </c>
      <c r="H202" s="189" t="s">
        <v>226</v>
      </c>
      <c r="I202" s="190">
        <v>0</v>
      </c>
      <c r="J202" s="191" t="s">
        <v>226</v>
      </c>
    </row>
    <row r="203" spans="1:10" ht="28" x14ac:dyDescent="0.15">
      <c r="A203" s="11" t="s">
        <v>835</v>
      </c>
      <c r="B203" s="175">
        <v>3.3000000000000002E-2</v>
      </c>
      <c r="C203" s="176">
        <v>9.8000000000000004E-2</v>
      </c>
      <c r="D203" s="177">
        <v>6.5000000000000002E-2</v>
      </c>
      <c r="E203" s="175">
        <v>3.5999999999999997E-2</v>
      </c>
      <c r="F203" s="176">
        <v>7.4999999999999997E-2</v>
      </c>
      <c r="G203" s="177">
        <v>3.9E-2</v>
      </c>
      <c r="H203" s="175">
        <v>2.9000000000000001E-2</v>
      </c>
      <c r="I203" s="176">
        <v>8.3000000000000004E-2</v>
      </c>
      <c r="J203" s="177">
        <v>5.4000000000000006E-2</v>
      </c>
    </row>
    <row r="204" spans="1:10" ht="14" x14ac:dyDescent="0.15">
      <c r="A204" s="157" t="s">
        <v>94</v>
      </c>
      <c r="B204" s="161">
        <v>0.42599999999999999</v>
      </c>
      <c r="C204" s="162">
        <v>0.54100000000000004</v>
      </c>
      <c r="D204" s="163">
        <v>0.11500000000000005</v>
      </c>
      <c r="E204" s="161">
        <v>0.46</v>
      </c>
      <c r="F204" s="162">
        <v>0.55800000000000005</v>
      </c>
      <c r="G204" s="163">
        <v>9.8000000000000032E-2</v>
      </c>
      <c r="H204" s="161">
        <v>0.44</v>
      </c>
      <c r="I204" s="162">
        <v>0.55600000000000005</v>
      </c>
      <c r="J204" s="163">
        <v>0.11600000000000005</v>
      </c>
    </row>
    <row r="205" spans="1:10" ht="14" x14ac:dyDescent="0.15">
      <c r="A205" s="157" t="s">
        <v>95</v>
      </c>
      <c r="B205" s="161">
        <v>0.54100000000000004</v>
      </c>
      <c r="C205" s="162">
        <v>0.36099999999999999</v>
      </c>
      <c r="D205" s="163">
        <v>-0.18000000000000005</v>
      </c>
      <c r="E205" s="161">
        <v>0.504</v>
      </c>
      <c r="F205" s="162">
        <v>0.36799999999999999</v>
      </c>
      <c r="G205" s="163">
        <v>-0.13600000000000001</v>
      </c>
      <c r="H205" s="161">
        <v>0.53100000000000003</v>
      </c>
      <c r="I205" s="162">
        <v>0.36099999999999999</v>
      </c>
      <c r="J205" s="163">
        <v>-0.17000000000000004</v>
      </c>
    </row>
    <row r="206" spans="1:10" ht="14" x14ac:dyDescent="0.15">
      <c r="A206" s="204" t="s">
        <v>237</v>
      </c>
      <c r="B206" s="179">
        <v>61</v>
      </c>
      <c r="C206" s="180">
        <v>61</v>
      </c>
      <c r="D206" s="181" t="s">
        <v>226</v>
      </c>
      <c r="E206" s="179">
        <v>389</v>
      </c>
      <c r="F206" s="180">
        <v>389</v>
      </c>
      <c r="G206" s="181" t="s">
        <v>226</v>
      </c>
      <c r="H206" s="179">
        <v>554</v>
      </c>
      <c r="I206" s="180">
        <v>554</v>
      </c>
      <c r="J206" s="181" t="s">
        <v>226</v>
      </c>
    </row>
    <row r="207" spans="1:10" ht="14" x14ac:dyDescent="0.15">
      <c r="A207" s="157" t="s">
        <v>177</v>
      </c>
      <c r="B207" s="182">
        <v>1.49</v>
      </c>
      <c r="C207" s="183">
        <v>1.74</v>
      </c>
      <c r="D207" s="184">
        <v>0.25</v>
      </c>
      <c r="E207" s="182">
        <v>1.53</v>
      </c>
      <c r="F207" s="183">
        <v>1.71</v>
      </c>
      <c r="G207" s="184">
        <v>0.17999999999999994</v>
      </c>
      <c r="H207" s="182">
        <v>1.5</v>
      </c>
      <c r="I207" s="183">
        <v>1.72</v>
      </c>
      <c r="J207" s="184">
        <v>0.21999999999999997</v>
      </c>
    </row>
    <row r="208" spans="1:10" ht="14" x14ac:dyDescent="0.15">
      <c r="A208" s="157" t="s">
        <v>157</v>
      </c>
      <c r="B208" s="182">
        <v>0.56999999999999995</v>
      </c>
      <c r="C208" s="183">
        <v>0.63</v>
      </c>
      <c r="D208" s="185" t="s">
        <v>226</v>
      </c>
      <c r="E208" s="182">
        <v>0.56999999999999995</v>
      </c>
      <c r="F208" s="183">
        <v>0.6</v>
      </c>
      <c r="G208" s="185" t="s">
        <v>226</v>
      </c>
      <c r="H208" s="182">
        <v>0.56000000000000005</v>
      </c>
      <c r="I208" s="183">
        <v>0.61</v>
      </c>
      <c r="J208" s="185" t="s">
        <v>226</v>
      </c>
    </row>
    <row r="209" spans="1:10" ht="14" x14ac:dyDescent="0.15">
      <c r="A209" s="157" t="s">
        <v>238</v>
      </c>
      <c r="B209" s="187" t="s">
        <v>226</v>
      </c>
      <c r="C209" s="183" t="s">
        <v>244</v>
      </c>
      <c r="D209" s="185" t="s">
        <v>226</v>
      </c>
      <c r="E209" s="187" t="s">
        <v>226</v>
      </c>
      <c r="F209" s="183" t="s">
        <v>215</v>
      </c>
      <c r="G209" s="185" t="s">
        <v>226</v>
      </c>
      <c r="H209" s="187" t="s">
        <v>226</v>
      </c>
      <c r="I209" s="183" t="s">
        <v>215</v>
      </c>
      <c r="J209" s="185" t="s">
        <v>226</v>
      </c>
    </row>
    <row r="210" spans="1:10" ht="14" x14ac:dyDescent="0.15">
      <c r="A210" s="160" t="s">
        <v>156</v>
      </c>
      <c r="B210" s="189" t="s">
        <v>226</v>
      </c>
      <c r="C210" s="190">
        <v>0.34638667846717608</v>
      </c>
      <c r="D210" s="191" t="s">
        <v>226</v>
      </c>
      <c r="E210" s="189" t="s">
        <v>226</v>
      </c>
      <c r="F210" s="190">
        <v>0.27727488820322044</v>
      </c>
      <c r="G210" s="191" t="s">
        <v>226</v>
      </c>
      <c r="H210" s="189" t="s">
        <v>226</v>
      </c>
      <c r="I210" s="190">
        <v>0.33889153002615841</v>
      </c>
      <c r="J210" s="191" t="s">
        <v>226</v>
      </c>
    </row>
    <row r="211" spans="1:10" ht="28" x14ac:dyDescent="0.15">
      <c r="A211" s="222" t="s">
        <v>652</v>
      </c>
      <c r="B211" s="175">
        <v>0.19600000000000001</v>
      </c>
      <c r="C211" s="176">
        <v>0.33900000000000002</v>
      </c>
      <c r="D211" s="177">
        <v>0.14300000000000002</v>
      </c>
      <c r="E211" s="175">
        <v>0.46400000000000002</v>
      </c>
      <c r="F211" s="176">
        <v>0.59899999999999998</v>
      </c>
      <c r="G211" s="177">
        <v>0.13499999999999995</v>
      </c>
      <c r="H211" s="175">
        <v>0.42499999999999999</v>
      </c>
      <c r="I211" s="176">
        <v>0.58499999999999996</v>
      </c>
      <c r="J211" s="177">
        <v>0.15999999999999998</v>
      </c>
    </row>
    <row r="212" spans="1:10" ht="14" x14ac:dyDescent="0.15">
      <c r="A212" s="157" t="s">
        <v>94</v>
      </c>
      <c r="B212" s="161">
        <v>0.53600000000000003</v>
      </c>
      <c r="C212" s="162">
        <v>0.55400000000000005</v>
      </c>
      <c r="D212" s="163">
        <v>1.8000000000000016E-2</v>
      </c>
      <c r="E212" s="161">
        <v>0.42899999999999999</v>
      </c>
      <c r="F212" s="162">
        <v>0.32900000000000001</v>
      </c>
      <c r="G212" s="163">
        <v>-9.9999999999999978E-2</v>
      </c>
      <c r="H212" s="161">
        <v>0.47099999999999997</v>
      </c>
      <c r="I212" s="162">
        <v>0.35699999999999998</v>
      </c>
      <c r="J212" s="163">
        <v>-0.11399999999999999</v>
      </c>
    </row>
    <row r="213" spans="1:10" ht="14" x14ac:dyDescent="0.15">
      <c r="A213" s="157" t="s">
        <v>95</v>
      </c>
      <c r="B213" s="161">
        <v>0.26800000000000002</v>
      </c>
      <c r="C213" s="162">
        <v>0.107</v>
      </c>
      <c r="D213" s="163">
        <v>-0.16100000000000003</v>
      </c>
      <c r="E213" s="161">
        <v>0.107</v>
      </c>
      <c r="F213" s="162">
        <v>7.1999999999999995E-2</v>
      </c>
      <c r="G213" s="163">
        <v>-3.5000000000000003E-2</v>
      </c>
      <c r="H213" s="161">
        <v>0.104</v>
      </c>
      <c r="I213" s="162">
        <v>5.8000000000000003E-2</v>
      </c>
      <c r="J213" s="163">
        <v>-4.5999999999999992E-2</v>
      </c>
    </row>
    <row r="214" spans="1:10" ht="14" x14ac:dyDescent="0.15">
      <c r="A214" s="204" t="s">
        <v>237</v>
      </c>
      <c r="B214" s="179">
        <v>56</v>
      </c>
      <c r="C214" s="180">
        <v>56</v>
      </c>
      <c r="D214" s="181" t="s">
        <v>226</v>
      </c>
      <c r="E214" s="179">
        <v>347</v>
      </c>
      <c r="F214" s="180">
        <v>347</v>
      </c>
      <c r="G214" s="181" t="s">
        <v>226</v>
      </c>
      <c r="H214" s="179">
        <v>499</v>
      </c>
      <c r="I214" s="180">
        <v>499</v>
      </c>
      <c r="J214" s="181" t="s">
        <v>226</v>
      </c>
    </row>
    <row r="215" spans="1:10" ht="14" x14ac:dyDescent="0.15">
      <c r="A215" s="157" t="s">
        <v>177</v>
      </c>
      <c r="B215" s="182">
        <v>1.93</v>
      </c>
      <c r="C215" s="183">
        <v>2.23</v>
      </c>
      <c r="D215" s="184">
        <v>0.30000000000000004</v>
      </c>
      <c r="E215" s="182">
        <v>2.36</v>
      </c>
      <c r="F215" s="183">
        <v>2.5299999999999998</v>
      </c>
      <c r="G215" s="184">
        <v>0.16999999999999993</v>
      </c>
      <c r="H215" s="182">
        <v>2.3199999999999998</v>
      </c>
      <c r="I215" s="183">
        <v>2.5299999999999998</v>
      </c>
      <c r="J215" s="184">
        <v>0.20999999999999996</v>
      </c>
    </row>
    <row r="216" spans="1:10" ht="14" x14ac:dyDescent="0.15">
      <c r="A216" s="157" t="s">
        <v>157</v>
      </c>
      <c r="B216" s="182">
        <v>0.68</v>
      </c>
      <c r="C216" s="183">
        <v>0.63</v>
      </c>
      <c r="D216" s="185" t="s">
        <v>226</v>
      </c>
      <c r="E216" s="182">
        <v>0.67</v>
      </c>
      <c r="F216" s="183">
        <v>0.63</v>
      </c>
      <c r="G216" s="185" t="s">
        <v>226</v>
      </c>
      <c r="H216" s="182">
        <v>0.65</v>
      </c>
      <c r="I216" s="183">
        <v>0.61</v>
      </c>
      <c r="J216" s="185" t="s">
        <v>226</v>
      </c>
    </row>
    <row r="217" spans="1:10" ht="14" x14ac:dyDescent="0.15">
      <c r="A217" s="157" t="s">
        <v>238</v>
      </c>
      <c r="B217" s="187" t="s">
        <v>226</v>
      </c>
      <c r="C217" s="183" t="s">
        <v>214</v>
      </c>
      <c r="D217" s="185" t="s">
        <v>226</v>
      </c>
      <c r="E217" s="187" t="s">
        <v>226</v>
      </c>
      <c r="F217" s="183" t="s">
        <v>215</v>
      </c>
      <c r="G217" s="185" t="s">
        <v>226</v>
      </c>
      <c r="H217" s="187" t="s">
        <v>226</v>
      </c>
      <c r="I217" s="183" t="s">
        <v>215</v>
      </c>
      <c r="J217" s="185" t="s">
        <v>226</v>
      </c>
    </row>
    <row r="218" spans="1:10" ht="14" x14ac:dyDescent="0.15">
      <c r="A218" s="160" t="s">
        <v>156</v>
      </c>
      <c r="B218" s="189" t="s">
        <v>226</v>
      </c>
      <c r="C218" s="190">
        <v>0.35882757061508808</v>
      </c>
      <c r="D218" s="191" t="s">
        <v>226</v>
      </c>
      <c r="E218" s="189" t="s">
        <v>226</v>
      </c>
      <c r="F218" s="190">
        <v>0.23400300590488268</v>
      </c>
      <c r="G218" s="191" t="s">
        <v>226</v>
      </c>
      <c r="H218" s="189" t="s">
        <v>226</v>
      </c>
      <c r="I218" s="190">
        <v>0.2890625367060316</v>
      </c>
      <c r="J218" s="191" t="s">
        <v>226</v>
      </c>
    </row>
    <row r="219" spans="1:10" ht="28" x14ac:dyDescent="0.15">
      <c r="A219" s="222" t="s">
        <v>653</v>
      </c>
      <c r="B219" s="175">
        <v>8.8999999999999996E-2</v>
      </c>
      <c r="C219" s="176">
        <v>3.5999999999999997E-2</v>
      </c>
      <c r="D219" s="177">
        <v>-5.2999999999999999E-2</v>
      </c>
      <c r="E219" s="175">
        <v>4.2999999999999997E-2</v>
      </c>
      <c r="F219" s="176">
        <v>9.8000000000000004E-2</v>
      </c>
      <c r="G219" s="177">
        <v>5.5000000000000007E-2</v>
      </c>
      <c r="H219" s="175">
        <v>0.104</v>
      </c>
      <c r="I219" s="176">
        <v>0.25700000000000001</v>
      </c>
      <c r="J219" s="177">
        <v>0.15300000000000002</v>
      </c>
    </row>
    <row r="220" spans="1:10" ht="14" x14ac:dyDescent="0.15">
      <c r="A220" s="157" t="s">
        <v>94</v>
      </c>
      <c r="B220" s="161">
        <v>0.17899999999999999</v>
      </c>
      <c r="C220" s="162">
        <v>0.32100000000000001</v>
      </c>
      <c r="D220" s="163">
        <v>0.14200000000000002</v>
      </c>
      <c r="E220" s="161">
        <v>0.16800000000000001</v>
      </c>
      <c r="F220" s="162">
        <v>0.20499999999999999</v>
      </c>
      <c r="G220" s="163">
        <v>3.6999999999999977E-2</v>
      </c>
      <c r="H220" s="161">
        <v>0.20100000000000001</v>
      </c>
      <c r="I220" s="162">
        <v>0.20300000000000001</v>
      </c>
      <c r="J220" s="163">
        <v>2.0000000000000018E-3</v>
      </c>
    </row>
    <row r="221" spans="1:10" ht="14" x14ac:dyDescent="0.15">
      <c r="A221" s="157" t="s">
        <v>95</v>
      </c>
      <c r="B221" s="161">
        <v>0.73199999999999998</v>
      </c>
      <c r="C221" s="162">
        <v>0.64300000000000002</v>
      </c>
      <c r="D221" s="163">
        <v>-8.8999999999999968E-2</v>
      </c>
      <c r="E221" s="161">
        <v>0.78900000000000003</v>
      </c>
      <c r="F221" s="162">
        <v>0.69699999999999995</v>
      </c>
      <c r="G221" s="163">
        <v>-9.2000000000000082E-2</v>
      </c>
      <c r="H221" s="161">
        <v>0.69499999999999995</v>
      </c>
      <c r="I221" s="162">
        <v>0.54</v>
      </c>
      <c r="J221" s="163">
        <v>-0.15499999999999992</v>
      </c>
    </row>
    <row r="222" spans="1:10" ht="14" x14ac:dyDescent="0.15">
      <c r="A222" s="204" t="s">
        <v>237</v>
      </c>
      <c r="B222" s="179">
        <v>56</v>
      </c>
      <c r="C222" s="180">
        <v>56</v>
      </c>
      <c r="D222" s="181" t="s">
        <v>226</v>
      </c>
      <c r="E222" s="179">
        <v>346</v>
      </c>
      <c r="F222" s="180">
        <v>346</v>
      </c>
      <c r="G222" s="181" t="s">
        <v>226</v>
      </c>
      <c r="H222" s="179">
        <v>498</v>
      </c>
      <c r="I222" s="180">
        <v>498</v>
      </c>
      <c r="J222" s="181" t="s">
        <v>226</v>
      </c>
    </row>
    <row r="223" spans="1:10" ht="14" x14ac:dyDescent="0.15">
      <c r="A223" s="157" t="s">
        <v>177</v>
      </c>
      <c r="B223" s="182">
        <v>1.36</v>
      </c>
      <c r="C223" s="183">
        <v>1.39</v>
      </c>
      <c r="D223" s="184">
        <v>2.9999999999999805E-2</v>
      </c>
      <c r="E223" s="182">
        <v>1.25</v>
      </c>
      <c r="F223" s="183">
        <v>1.4</v>
      </c>
      <c r="G223" s="184">
        <v>0.14999999999999991</v>
      </c>
      <c r="H223" s="182">
        <v>1.41</v>
      </c>
      <c r="I223" s="183">
        <v>1.72</v>
      </c>
      <c r="J223" s="184">
        <v>0.31000000000000005</v>
      </c>
    </row>
    <row r="224" spans="1:10" ht="14" x14ac:dyDescent="0.15">
      <c r="A224" s="157" t="s">
        <v>157</v>
      </c>
      <c r="B224" s="182">
        <v>0.64</v>
      </c>
      <c r="C224" s="183">
        <v>0.56000000000000005</v>
      </c>
      <c r="D224" s="185" t="s">
        <v>226</v>
      </c>
      <c r="E224" s="182">
        <v>0.53</v>
      </c>
      <c r="F224" s="183">
        <v>0.66</v>
      </c>
      <c r="G224" s="185" t="s">
        <v>226</v>
      </c>
      <c r="H224" s="182">
        <v>0.67</v>
      </c>
      <c r="I224" s="183">
        <v>0.85</v>
      </c>
      <c r="J224" s="185" t="s">
        <v>226</v>
      </c>
    </row>
    <row r="225" spans="1:10" ht="14" x14ac:dyDescent="0.15">
      <c r="A225" s="157" t="s">
        <v>238</v>
      </c>
      <c r="B225" s="187" t="s">
        <v>226</v>
      </c>
      <c r="C225" s="183" t="s">
        <v>118</v>
      </c>
      <c r="D225" s="185" t="s">
        <v>226</v>
      </c>
      <c r="E225" s="187" t="s">
        <v>226</v>
      </c>
      <c r="F225" s="183" t="s">
        <v>215</v>
      </c>
      <c r="G225" s="185" t="s">
        <v>226</v>
      </c>
      <c r="H225" s="187" t="s">
        <v>226</v>
      </c>
      <c r="I225" s="183" t="s">
        <v>215</v>
      </c>
      <c r="J225" s="185" t="s">
        <v>226</v>
      </c>
    </row>
    <row r="226" spans="1:10" ht="14" x14ac:dyDescent="0.15">
      <c r="A226" s="160" t="s">
        <v>156</v>
      </c>
      <c r="B226" s="189" t="s">
        <v>226</v>
      </c>
      <c r="C226" s="190">
        <v>3.4046292652286238E-2</v>
      </c>
      <c r="D226" s="191" t="s">
        <v>226</v>
      </c>
      <c r="E226" s="189" t="s">
        <v>226</v>
      </c>
      <c r="F226" s="190">
        <v>0.21404082798297833</v>
      </c>
      <c r="G226" s="191" t="s">
        <v>226</v>
      </c>
      <c r="H226" s="189" t="s">
        <v>226</v>
      </c>
      <c r="I226" s="190">
        <v>0.44235104449815554</v>
      </c>
      <c r="J226" s="191" t="s">
        <v>226</v>
      </c>
    </row>
    <row r="227" spans="1:10" ht="28" x14ac:dyDescent="0.15">
      <c r="A227" s="222" t="s">
        <v>838</v>
      </c>
      <c r="B227" s="175">
        <v>0.18</v>
      </c>
      <c r="C227" s="176">
        <v>0.19700000000000001</v>
      </c>
      <c r="D227" s="177">
        <v>1.7000000000000015E-2</v>
      </c>
      <c r="E227" s="175">
        <v>0.16</v>
      </c>
      <c r="F227" s="176">
        <v>0.17799999999999999</v>
      </c>
      <c r="G227" s="177">
        <v>1.7999999999999988E-2</v>
      </c>
      <c r="H227" s="175">
        <v>0.22700000000000001</v>
      </c>
      <c r="I227" s="176">
        <v>0.249</v>
      </c>
      <c r="J227" s="177">
        <v>2.1999999999999992E-2</v>
      </c>
    </row>
    <row r="228" spans="1:10" ht="14" x14ac:dyDescent="0.15">
      <c r="A228" s="157" t="s">
        <v>94</v>
      </c>
      <c r="B228" s="161">
        <v>0.42599999999999999</v>
      </c>
      <c r="C228" s="162">
        <v>0.42599999999999999</v>
      </c>
      <c r="D228" s="163">
        <v>0</v>
      </c>
      <c r="E228" s="161">
        <v>0.42499999999999999</v>
      </c>
      <c r="F228" s="162">
        <v>0.35299999999999998</v>
      </c>
      <c r="G228" s="163">
        <v>-7.2000000000000008E-2</v>
      </c>
      <c r="H228" s="161">
        <v>0.432</v>
      </c>
      <c r="I228" s="162">
        <v>0.36099999999999999</v>
      </c>
      <c r="J228" s="163">
        <v>-7.1000000000000008E-2</v>
      </c>
    </row>
    <row r="229" spans="1:10" ht="14" x14ac:dyDescent="0.15">
      <c r="A229" s="157" t="s">
        <v>95</v>
      </c>
      <c r="B229" s="161">
        <v>0.39300000000000002</v>
      </c>
      <c r="C229" s="162">
        <v>0.377</v>
      </c>
      <c r="D229" s="163">
        <v>-1.6000000000000014E-2</v>
      </c>
      <c r="E229" s="161">
        <v>0.41499999999999998</v>
      </c>
      <c r="F229" s="162">
        <v>0.46899999999999997</v>
      </c>
      <c r="G229" s="163">
        <v>5.3999999999999992E-2</v>
      </c>
      <c r="H229" s="161">
        <v>0.34100000000000003</v>
      </c>
      <c r="I229" s="162">
        <v>0.39</v>
      </c>
      <c r="J229" s="163">
        <v>4.8999999999999988E-2</v>
      </c>
    </row>
    <row r="230" spans="1:10" ht="14" x14ac:dyDescent="0.15">
      <c r="A230" s="204" t="s">
        <v>237</v>
      </c>
      <c r="B230" s="179">
        <v>61</v>
      </c>
      <c r="C230" s="180">
        <v>61</v>
      </c>
      <c r="D230" s="181" t="s">
        <v>226</v>
      </c>
      <c r="E230" s="179">
        <v>388</v>
      </c>
      <c r="F230" s="180">
        <v>388</v>
      </c>
      <c r="G230" s="181" t="s">
        <v>226</v>
      </c>
      <c r="H230" s="179">
        <v>551</v>
      </c>
      <c r="I230" s="180">
        <v>551</v>
      </c>
      <c r="J230" s="181" t="s">
        <v>226</v>
      </c>
    </row>
    <row r="231" spans="1:10" ht="14" x14ac:dyDescent="0.15">
      <c r="A231" s="157" t="s">
        <v>177</v>
      </c>
      <c r="B231" s="182">
        <v>1.79</v>
      </c>
      <c r="C231" s="183">
        <v>1.82</v>
      </c>
      <c r="D231" s="184">
        <v>3.0000000000000027E-2</v>
      </c>
      <c r="E231" s="182">
        <v>1.74</v>
      </c>
      <c r="F231" s="183">
        <v>1.71</v>
      </c>
      <c r="G231" s="184">
        <v>-3.0000000000000027E-2</v>
      </c>
      <c r="H231" s="182">
        <v>1.89</v>
      </c>
      <c r="I231" s="183">
        <v>1.86</v>
      </c>
      <c r="J231" s="184">
        <v>-2.9999999999999805E-2</v>
      </c>
    </row>
    <row r="232" spans="1:10" ht="14" x14ac:dyDescent="0.15">
      <c r="A232" s="157" t="s">
        <v>157</v>
      </c>
      <c r="B232" s="182">
        <v>0.73</v>
      </c>
      <c r="C232" s="183">
        <v>0.74</v>
      </c>
      <c r="D232" s="185" t="s">
        <v>226</v>
      </c>
      <c r="E232" s="182">
        <v>0.71</v>
      </c>
      <c r="F232" s="183">
        <v>0.75</v>
      </c>
      <c r="G232" s="185" t="s">
        <v>226</v>
      </c>
      <c r="H232" s="182">
        <v>0.75</v>
      </c>
      <c r="I232" s="183">
        <v>0.79</v>
      </c>
      <c r="J232" s="185" t="s">
        <v>226</v>
      </c>
    </row>
    <row r="233" spans="1:10" ht="14" x14ac:dyDescent="0.15">
      <c r="A233" s="157" t="s">
        <v>238</v>
      </c>
      <c r="B233" s="187" t="s">
        <v>226</v>
      </c>
      <c r="C233" s="183" t="s">
        <v>118</v>
      </c>
      <c r="D233" s="185" t="s">
        <v>226</v>
      </c>
      <c r="E233" s="187" t="s">
        <v>226</v>
      </c>
      <c r="F233" s="183" t="s">
        <v>215</v>
      </c>
      <c r="G233" s="185" t="s">
        <v>226</v>
      </c>
      <c r="H233" s="187" t="s">
        <v>226</v>
      </c>
      <c r="I233" s="183" t="s">
        <v>215</v>
      </c>
      <c r="J233" s="185" t="s">
        <v>226</v>
      </c>
    </row>
    <row r="234" spans="1:10" ht="14" x14ac:dyDescent="0.15">
      <c r="A234" s="160" t="s">
        <v>156</v>
      </c>
      <c r="B234" s="189" t="s">
        <v>226</v>
      </c>
      <c r="C234" s="190">
        <v>3.1657573348234366E-2</v>
      </c>
      <c r="D234" s="191" t="s">
        <v>226</v>
      </c>
      <c r="E234" s="189" t="s">
        <v>226</v>
      </c>
      <c r="F234" s="190">
        <v>-3.4918815891148591E-2</v>
      </c>
      <c r="G234" s="191" t="s">
        <v>226</v>
      </c>
      <c r="H234" s="189" t="s">
        <v>226</v>
      </c>
      <c r="I234" s="190">
        <v>-3.4918815891148328E-2</v>
      </c>
      <c r="J234" s="191" t="s">
        <v>226</v>
      </c>
    </row>
    <row r="235" spans="1:10" ht="28" x14ac:dyDescent="0.15">
      <c r="A235" s="11" t="s">
        <v>758</v>
      </c>
      <c r="B235" s="175">
        <v>0.05</v>
      </c>
      <c r="C235" s="176">
        <v>1.7000000000000001E-2</v>
      </c>
      <c r="D235" s="177">
        <v>-3.3000000000000002E-2</v>
      </c>
      <c r="E235" s="175">
        <v>4.1000000000000002E-2</v>
      </c>
      <c r="F235" s="176">
        <v>2.1000000000000001E-2</v>
      </c>
      <c r="G235" s="177">
        <v>-0.02</v>
      </c>
      <c r="H235" s="175">
        <v>0.04</v>
      </c>
      <c r="I235" s="176">
        <v>0.04</v>
      </c>
      <c r="J235" s="177">
        <v>0</v>
      </c>
    </row>
    <row r="236" spans="1:10" ht="14" x14ac:dyDescent="0.15">
      <c r="A236" s="157" t="s">
        <v>94</v>
      </c>
      <c r="B236" s="161">
        <v>0.38300000000000001</v>
      </c>
      <c r="C236" s="162">
        <v>0.25</v>
      </c>
      <c r="D236" s="163">
        <v>-0.13300000000000001</v>
      </c>
      <c r="E236" s="161">
        <v>0.317</v>
      </c>
      <c r="F236" s="162">
        <v>0.23699999999999999</v>
      </c>
      <c r="G236" s="163">
        <v>-8.0000000000000016E-2</v>
      </c>
      <c r="H236" s="161">
        <v>0.31</v>
      </c>
      <c r="I236" s="162">
        <v>0.26500000000000001</v>
      </c>
      <c r="J236" s="163">
        <v>-4.4999999999999984E-2</v>
      </c>
    </row>
    <row r="237" spans="1:10" ht="14" x14ac:dyDescent="0.15">
      <c r="A237" s="157" t="s">
        <v>95</v>
      </c>
      <c r="B237" s="161">
        <v>0.56699999999999995</v>
      </c>
      <c r="C237" s="162">
        <v>0.73299999999999998</v>
      </c>
      <c r="D237" s="163">
        <v>0.16600000000000004</v>
      </c>
      <c r="E237" s="161">
        <v>0.64200000000000002</v>
      </c>
      <c r="F237" s="162">
        <v>0.74199999999999999</v>
      </c>
      <c r="G237" s="163">
        <v>9.9999999999999978E-2</v>
      </c>
      <c r="H237" s="161">
        <v>0.65</v>
      </c>
      <c r="I237" s="162">
        <v>0.69499999999999995</v>
      </c>
      <c r="J237" s="163">
        <v>4.4999999999999929E-2</v>
      </c>
    </row>
    <row r="238" spans="1:10" ht="14" x14ac:dyDescent="0.15">
      <c r="A238" s="204" t="s">
        <v>237</v>
      </c>
      <c r="B238" s="179">
        <v>60</v>
      </c>
      <c r="C238" s="180">
        <v>60</v>
      </c>
      <c r="D238" s="181" t="s">
        <v>226</v>
      </c>
      <c r="E238" s="179">
        <v>388</v>
      </c>
      <c r="F238" s="180">
        <v>388</v>
      </c>
      <c r="G238" s="181" t="s">
        <v>226</v>
      </c>
      <c r="H238" s="179">
        <v>554</v>
      </c>
      <c r="I238" s="180">
        <v>554</v>
      </c>
      <c r="J238" s="181" t="s">
        <v>226</v>
      </c>
    </row>
    <row r="239" spans="1:10" ht="14" x14ac:dyDescent="0.15">
      <c r="A239" s="157" t="s">
        <v>177</v>
      </c>
      <c r="B239" s="182">
        <v>1.48</v>
      </c>
      <c r="C239" s="183">
        <v>1.28</v>
      </c>
      <c r="D239" s="184">
        <v>-0.19999999999999996</v>
      </c>
      <c r="E239" s="182">
        <v>1.4</v>
      </c>
      <c r="F239" s="183">
        <v>1.28</v>
      </c>
      <c r="G239" s="184">
        <v>-0.11999999999999988</v>
      </c>
      <c r="H239" s="182">
        <v>1.39</v>
      </c>
      <c r="I239" s="183">
        <v>1.34</v>
      </c>
      <c r="J239" s="184">
        <v>-4.9999999999999822E-2</v>
      </c>
    </row>
    <row r="240" spans="1:10" ht="14" x14ac:dyDescent="0.15">
      <c r="A240" s="157" t="s">
        <v>157</v>
      </c>
      <c r="B240" s="182">
        <v>0.6</v>
      </c>
      <c r="C240" s="183">
        <v>0.49</v>
      </c>
      <c r="D240" s="185" t="s">
        <v>226</v>
      </c>
      <c r="E240" s="182">
        <v>0.56999999999999995</v>
      </c>
      <c r="F240" s="183">
        <v>0.49</v>
      </c>
      <c r="G240" s="185" t="s">
        <v>226</v>
      </c>
      <c r="H240" s="182">
        <v>0.56000000000000005</v>
      </c>
      <c r="I240" s="183">
        <v>0.55000000000000004</v>
      </c>
      <c r="J240" s="185" t="s">
        <v>226</v>
      </c>
    </row>
    <row r="241" spans="1:10" ht="14" x14ac:dyDescent="0.15">
      <c r="A241" s="157" t="s">
        <v>238</v>
      </c>
      <c r="B241" s="187" t="s">
        <v>226</v>
      </c>
      <c r="C241" s="183" t="s">
        <v>244</v>
      </c>
      <c r="D241" s="185" t="s">
        <v>226</v>
      </c>
      <c r="E241" s="187" t="s">
        <v>226</v>
      </c>
      <c r="F241" s="183" t="s">
        <v>244</v>
      </c>
      <c r="G241" s="185" t="s">
        <v>226</v>
      </c>
      <c r="H241" s="187" t="s">
        <v>226</v>
      </c>
      <c r="I241" s="183" t="s">
        <v>244</v>
      </c>
      <c r="J241" s="185" t="s">
        <v>226</v>
      </c>
    </row>
    <row r="242" spans="1:10" ht="14" x14ac:dyDescent="0.15">
      <c r="A242" s="160" t="s">
        <v>156</v>
      </c>
      <c r="B242" s="189" t="s">
        <v>226</v>
      </c>
      <c r="C242" s="190">
        <v>-0.31380697911914734</v>
      </c>
      <c r="D242" s="191" t="s">
        <v>226</v>
      </c>
      <c r="E242" s="189" t="s">
        <v>226</v>
      </c>
      <c r="F242" s="190">
        <v>-0.19116722121393129</v>
      </c>
      <c r="G242" s="191" t="s">
        <v>226</v>
      </c>
      <c r="H242" s="189" t="s">
        <v>226</v>
      </c>
      <c r="I242" s="190">
        <v>-7.965300883913784E-2</v>
      </c>
      <c r="J242" s="191" t="s">
        <v>226</v>
      </c>
    </row>
    <row r="243" spans="1:10" ht="56" x14ac:dyDescent="0.15">
      <c r="A243" s="11" t="s">
        <v>674</v>
      </c>
      <c r="B243" s="175">
        <v>1.7999999999999999E-2</v>
      </c>
      <c r="C243" s="176">
        <v>0.127</v>
      </c>
      <c r="D243" s="177">
        <v>0.109</v>
      </c>
      <c r="E243" s="175">
        <v>0.04</v>
      </c>
      <c r="F243" s="176">
        <v>0.14499999999999999</v>
      </c>
      <c r="G243" s="177">
        <v>0.10499999999999998</v>
      </c>
      <c r="H243" s="175">
        <v>8.2000000000000003E-2</v>
      </c>
      <c r="I243" s="176">
        <v>0.20100000000000001</v>
      </c>
      <c r="J243" s="177">
        <v>0.11900000000000001</v>
      </c>
    </row>
    <row r="244" spans="1:10" ht="14" x14ac:dyDescent="0.15">
      <c r="A244" s="157" t="s">
        <v>101</v>
      </c>
      <c r="B244" s="161">
        <v>9.0999999999999998E-2</v>
      </c>
      <c r="C244" s="162">
        <v>0.109</v>
      </c>
      <c r="D244" s="163">
        <v>1.8000000000000002E-2</v>
      </c>
      <c r="E244" s="161">
        <v>7.0999999999999994E-2</v>
      </c>
      <c r="F244" s="162">
        <v>0.156</v>
      </c>
      <c r="G244" s="163">
        <v>8.5000000000000006E-2</v>
      </c>
      <c r="H244" s="161">
        <v>9.0999999999999998E-2</v>
      </c>
      <c r="I244" s="162">
        <v>0.16700000000000001</v>
      </c>
      <c r="J244" s="163">
        <v>7.6000000000000012E-2</v>
      </c>
    </row>
    <row r="245" spans="1:10" ht="14" x14ac:dyDescent="0.15">
      <c r="A245" s="157" t="s">
        <v>100</v>
      </c>
      <c r="B245" s="161">
        <v>9.0999999999999998E-2</v>
      </c>
      <c r="C245" s="162">
        <v>0.218</v>
      </c>
      <c r="D245" s="163">
        <v>0.127</v>
      </c>
      <c r="E245" s="161">
        <v>0.17899999999999999</v>
      </c>
      <c r="F245" s="162">
        <v>0.216</v>
      </c>
      <c r="G245" s="163">
        <v>3.7000000000000005E-2</v>
      </c>
      <c r="H245" s="161">
        <v>0.183</v>
      </c>
      <c r="I245" s="162">
        <v>0.223</v>
      </c>
      <c r="J245" s="163">
        <v>4.0000000000000008E-2</v>
      </c>
    </row>
    <row r="246" spans="1:10" ht="14" x14ac:dyDescent="0.15">
      <c r="A246" s="157" t="s">
        <v>99</v>
      </c>
      <c r="B246" s="161">
        <v>0.27300000000000002</v>
      </c>
      <c r="C246" s="162">
        <v>0.34499999999999997</v>
      </c>
      <c r="D246" s="163">
        <v>7.1999999999999953E-2</v>
      </c>
      <c r="E246" s="161">
        <v>0.23899999999999999</v>
      </c>
      <c r="F246" s="162">
        <v>0.25</v>
      </c>
      <c r="G246" s="163">
        <v>1.100000000000001E-2</v>
      </c>
      <c r="H246" s="161">
        <v>0.22900000000000001</v>
      </c>
      <c r="I246" s="162">
        <v>0.22500000000000001</v>
      </c>
      <c r="J246" s="163">
        <v>-4.0000000000000036E-3</v>
      </c>
    </row>
    <row r="247" spans="1:10" ht="14" x14ac:dyDescent="0.15">
      <c r="A247" s="157" t="s">
        <v>98</v>
      </c>
      <c r="B247" s="161">
        <v>0.109</v>
      </c>
      <c r="C247" s="162">
        <v>0.16400000000000001</v>
      </c>
      <c r="D247" s="163">
        <v>5.5000000000000007E-2</v>
      </c>
      <c r="E247" s="161">
        <v>0.25900000000000001</v>
      </c>
      <c r="F247" s="162">
        <v>0.188</v>
      </c>
      <c r="G247" s="163">
        <v>-7.1000000000000008E-2</v>
      </c>
      <c r="H247" s="161">
        <v>0.23499999999999999</v>
      </c>
      <c r="I247" s="162">
        <v>0.153</v>
      </c>
      <c r="J247" s="163">
        <v>-8.199999999999999E-2</v>
      </c>
    </row>
    <row r="248" spans="1:10" ht="14" x14ac:dyDescent="0.15">
      <c r="A248" s="157" t="s">
        <v>97</v>
      </c>
      <c r="B248" s="161">
        <v>0.23599999999999999</v>
      </c>
      <c r="C248" s="162">
        <v>3.5999999999999997E-2</v>
      </c>
      <c r="D248" s="163">
        <v>-0.19999999999999998</v>
      </c>
      <c r="E248" s="161">
        <v>0.151</v>
      </c>
      <c r="F248" s="162">
        <v>3.1E-2</v>
      </c>
      <c r="G248" s="163">
        <v>-0.12</v>
      </c>
      <c r="H248" s="161">
        <v>0.129</v>
      </c>
      <c r="I248" s="162">
        <v>2.1999999999999999E-2</v>
      </c>
      <c r="J248" s="163">
        <v>-0.10700000000000001</v>
      </c>
    </row>
    <row r="249" spans="1:10" ht="14" x14ac:dyDescent="0.15">
      <c r="A249" s="157" t="s">
        <v>96</v>
      </c>
      <c r="B249" s="161">
        <v>0.182</v>
      </c>
      <c r="C249" s="162">
        <v>0</v>
      </c>
      <c r="D249" s="163">
        <v>-0.182</v>
      </c>
      <c r="E249" s="161">
        <v>0.06</v>
      </c>
      <c r="F249" s="162">
        <v>1.0999999999999999E-2</v>
      </c>
      <c r="G249" s="163">
        <v>-4.9000000000000002E-2</v>
      </c>
      <c r="H249" s="161">
        <v>0.05</v>
      </c>
      <c r="I249" s="162">
        <v>8.0000000000000002E-3</v>
      </c>
      <c r="J249" s="163">
        <v>-4.2000000000000003E-2</v>
      </c>
    </row>
    <row r="250" spans="1:10" ht="14" x14ac:dyDescent="0.15">
      <c r="A250" s="157" t="s">
        <v>93</v>
      </c>
      <c r="B250" s="161">
        <v>0</v>
      </c>
      <c r="C250" s="162">
        <v>0</v>
      </c>
      <c r="D250" s="163">
        <v>0</v>
      </c>
      <c r="E250" s="161">
        <v>3.0000000000000001E-3</v>
      </c>
      <c r="F250" s="162">
        <v>3.0000000000000001E-3</v>
      </c>
      <c r="G250" s="163">
        <v>0</v>
      </c>
      <c r="H250" s="161">
        <v>2E-3</v>
      </c>
      <c r="I250" s="162">
        <v>2E-3</v>
      </c>
      <c r="J250" s="163">
        <v>0</v>
      </c>
    </row>
    <row r="251" spans="1:10" ht="14" x14ac:dyDescent="0.15">
      <c r="A251" s="204" t="s">
        <v>237</v>
      </c>
      <c r="B251" s="179">
        <v>55</v>
      </c>
      <c r="C251" s="180">
        <v>55</v>
      </c>
      <c r="D251" s="181" t="s">
        <v>226</v>
      </c>
      <c r="E251" s="179">
        <v>352</v>
      </c>
      <c r="F251" s="180">
        <v>352</v>
      </c>
      <c r="G251" s="181" t="s">
        <v>226</v>
      </c>
      <c r="H251" s="179">
        <v>503</v>
      </c>
      <c r="I251" s="180">
        <v>503</v>
      </c>
      <c r="J251" s="181" t="s">
        <v>226</v>
      </c>
    </row>
    <row r="252" spans="1:10" ht="14" x14ac:dyDescent="0.15">
      <c r="A252" s="157" t="s">
        <v>177</v>
      </c>
      <c r="B252" s="182">
        <v>4.2</v>
      </c>
      <c r="C252" s="183">
        <v>5.58</v>
      </c>
      <c r="D252" s="184">
        <v>1.38</v>
      </c>
      <c r="E252" s="182">
        <v>4.6900000000000004</v>
      </c>
      <c r="F252" s="183">
        <v>5.67</v>
      </c>
      <c r="G252" s="184">
        <v>0.97999999999999954</v>
      </c>
      <c r="H252" s="182">
        <v>4.96</v>
      </c>
      <c r="I252" s="183">
        <v>5.93</v>
      </c>
      <c r="J252" s="184">
        <v>0.96999999999999975</v>
      </c>
    </row>
    <row r="253" spans="1:10" ht="14" x14ac:dyDescent="0.15">
      <c r="A253" s="157" t="s">
        <v>157</v>
      </c>
      <c r="B253" s="182">
        <v>1.65</v>
      </c>
      <c r="C253" s="183">
        <v>1.34</v>
      </c>
      <c r="D253" s="185" t="s">
        <v>226</v>
      </c>
      <c r="E253" s="182">
        <v>1.47</v>
      </c>
      <c r="F253" s="183">
        <v>1.47</v>
      </c>
      <c r="G253" s="185" t="s">
        <v>226</v>
      </c>
      <c r="H253" s="182">
        <v>1.59</v>
      </c>
      <c r="I253" s="183">
        <v>1.48</v>
      </c>
      <c r="J253" s="185" t="s">
        <v>226</v>
      </c>
    </row>
    <row r="254" spans="1:10" ht="14" x14ac:dyDescent="0.15">
      <c r="A254" s="157" t="s">
        <v>238</v>
      </c>
      <c r="B254" s="187" t="s">
        <v>226</v>
      </c>
      <c r="C254" s="183" t="s">
        <v>215</v>
      </c>
      <c r="D254" s="185" t="s">
        <v>226</v>
      </c>
      <c r="E254" s="187" t="s">
        <v>226</v>
      </c>
      <c r="F254" s="183" t="s">
        <v>215</v>
      </c>
      <c r="G254" s="185" t="s">
        <v>226</v>
      </c>
      <c r="H254" s="187" t="s">
        <v>226</v>
      </c>
      <c r="I254" s="183" t="s">
        <v>215</v>
      </c>
      <c r="J254" s="185" t="s">
        <v>226</v>
      </c>
    </row>
    <row r="255" spans="1:10" ht="14" x14ac:dyDescent="0.15">
      <c r="A255" s="160" t="s">
        <v>156</v>
      </c>
      <c r="B255" s="189" t="s">
        <v>226</v>
      </c>
      <c r="C255" s="190">
        <v>0.9148643513258049</v>
      </c>
      <c r="D255" s="191" t="s">
        <v>226</v>
      </c>
      <c r="E255" s="189" t="s">
        <v>226</v>
      </c>
      <c r="F255" s="190">
        <v>0.58065463229626424</v>
      </c>
      <c r="G255" s="191" t="s">
        <v>226</v>
      </c>
      <c r="H255" s="189" t="s">
        <v>226</v>
      </c>
      <c r="I255" s="190">
        <v>0.57472958502793514</v>
      </c>
      <c r="J255" s="191" t="s">
        <v>226</v>
      </c>
    </row>
    <row r="256" spans="1:10" ht="28" x14ac:dyDescent="0.15">
      <c r="A256" s="11" t="s">
        <v>836</v>
      </c>
      <c r="B256" s="175">
        <v>5.5E-2</v>
      </c>
      <c r="C256" s="176">
        <v>0.2</v>
      </c>
      <c r="D256" s="177">
        <v>0.14500000000000002</v>
      </c>
      <c r="E256" s="175">
        <v>4.5999999999999999E-2</v>
      </c>
      <c r="F256" s="176">
        <v>0.152</v>
      </c>
      <c r="G256" s="177">
        <v>0.106</v>
      </c>
      <c r="H256" s="175">
        <v>4.8000000000000001E-2</v>
      </c>
      <c r="I256" s="176">
        <v>0.14499999999999999</v>
      </c>
      <c r="J256" s="177">
        <v>9.6999999999999989E-2</v>
      </c>
    </row>
    <row r="257" spans="1:10" ht="14" x14ac:dyDescent="0.15">
      <c r="A257" s="157" t="s">
        <v>101</v>
      </c>
      <c r="B257" s="161">
        <v>7.2999999999999995E-2</v>
      </c>
      <c r="C257" s="162">
        <v>0.16400000000000001</v>
      </c>
      <c r="D257" s="163">
        <v>9.1000000000000011E-2</v>
      </c>
      <c r="E257" s="161">
        <v>0.06</v>
      </c>
      <c r="F257" s="162">
        <v>0.14099999999999999</v>
      </c>
      <c r="G257" s="163">
        <v>8.0999999999999989E-2</v>
      </c>
      <c r="H257" s="161">
        <v>5.6000000000000001E-2</v>
      </c>
      <c r="I257" s="162">
        <v>0.122</v>
      </c>
      <c r="J257" s="163">
        <v>6.6000000000000003E-2</v>
      </c>
    </row>
    <row r="258" spans="1:10" ht="14" x14ac:dyDescent="0.15">
      <c r="A258" s="157" t="s">
        <v>100</v>
      </c>
      <c r="B258" s="161">
        <v>0.2</v>
      </c>
      <c r="C258" s="162">
        <v>0.127</v>
      </c>
      <c r="D258" s="163">
        <v>-7.3000000000000009E-2</v>
      </c>
      <c r="E258" s="161">
        <v>0.14899999999999999</v>
      </c>
      <c r="F258" s="162">
        <v>0.161</v>
      </c>
      <c r="G258" s="163">
        <v>1.2000000000000011E-2</v>
      </c>
      <c r="H258" s="161">
        <v>0.14699999999999999</v>
      </c>
      <c r="I258" s="162">
        <v>0.17699999999999999</v>
      </c>
      <c r="J258" s="163">
        <v>0.03</v>
      </c>
    </row>
    <row r="259" spans="1:10" ht="14" x14ac:dyDescent="0.15">
      <c r="A259" s="157" t="s">
        <v>99</v>
      </c>
      <c r="B259" s="161">
        <v>0.29099999999999998</v>
      </c>
      <c r="C259" s="162">
        <v>0.255</v>
      </c>
      <c r="D259" s="163">
        <v>-3.5999999999999976E-2</v>
      </c>
      <c r="E259" s="161">
        <v>0.25900000000000001</v>
      </c>
      <c r="F259" s="162">
        <v>0.221</v>
      </c>
      <c r="G259" s="163">
        <v>-3.8000000000000006E-2</v>
      </c>
      <c r="H259" s="161">
        <v>0.27500000000000002</v>
      </c>
      <c r="I259" s="162">
        <v>0.253</v>
      </c>
      <c r="J259" s="163">
        <v>-2.200000000000002E-2</v>
      </c>
    </row>
    <row r="260" spans="1:10" ht="14" x14ac:dyDescent="0.15">
      <c r="A260" s="157" t="s">
        <v>98</v>
      </c>
      <c r="B260" s="161">
        <v>0.309</v>
      </c>
      <c r="C260" s="162">
        <v>0.127</v>
      </c>
      <c r="D260" s="163">
        <v>-0.182</v>
      </c>
      <c r="E260" s="161">
        <v>0.33300000000000002</v>
      </c>
      <c r="F260" s="162">
        <v>0.19800000000000001</v>
      </c>
      <c r="G260" s="163">
        <v>-0.13500000000000001</v>
      </c>
      <c r="H260" s="161">
        <v>0.315</v>
      </c>
      <c r="I260" s="162">
        <v>0.19700000000000001</v>
      </c>
      <c r="J260" s="163">
        <v>-0.11799999999999999</v>
      </c>
    </row>
    <row r="261" spans="1:10" ht="14" x14ac:dyDescent="0.15">
      <c r="A261" s="157" t="s">
        <v>97</v>
      </c>
      <c r="B261" s="161">
        <v>7.2999999999999995E-2</v>
      </c>
      <c r="C261" s="162">
        <v>0.109</v>
      </c>
      <c r="D261" s="163">
        <v>3.6000000000000004E-2</v>
      </c>
      <c r="E261" s="161">
        <v>0.11799999999999999</v>
      </c>
      <c r="F261" s="162">
        <v>6.9000000000000006E-2</v>
      </c>
      <c r="G261" s="163">
        <v>-4.8999999999999988E-2</v>
      </c>
      <c r="H261" s="161">
        <v>0.122</v>
      </c>
      <c r="I261" s="162">
        <v>5.8000000000000003E-2</v>
      </c>
      <c r="J261" s="163">
        <v>-6.4000000000000001E-2</v>
      </c>
    </row>
    <row r="262" spans="1:10" ht="14" x14ac:dyDescent="0.15">
      <c r="A262" s="157" t="s">
        <v>96</v>
      </c>
      <c r="B262" s="161">
        <v>0</v>
      </c>
      <c r="C262" s="162">
        <v>1.7999999999999999E-2</v>
      </c>
      <c r="D262" s="163">
        <v>1.7999999999999999E-2</v>
      </c>
      <c r="E262" s="161">
        <v>2.9000000000000001E-2</v>
      </c>
      <c r="F262" s="162">
        <v>4.2999999999999997E-2</v>
      </c>
      <c r="G262" s="163">
        <v>1.3999999999999995E-2</v>
      </c>
      <c r="H262" s="161">
        <v>3.2000000000000001E-2</v>
      </c>
      <c r="I262" s="162">
        <v>0.03</v>
      </c>
      <c r="J262" s="163">
        <v>-2.0000000000000018E-3</v>
      </c>
    </row>
    <row r="263" spans="1:10" ht="14" x14ac:dyDescent="0.15">
      <c r="A263" s="157" t="s">
        <v>93</v>
      </c>
      <c r="B263" s="161">
        <v>0</v>
      </c>
      <c r="C263" s="162">
        <v>0</v>
      </c>
      <c r="D263" s="163">
        <v>0</v>
      </c>
      <c r="E263" s="161">
        <v>6.0000000000000001E-3</v>
      </c>
      <c r="F263" s="162">
        <v>1.4E-2</v>
      </c>
      <c r="G263" s="163">
        <v>8.0000000000000002E-3</v>
      </c>
      <c r="H263" s="161">
        <v>4.0000000000000001E-3</v>
      </c>
      <c r="I263" s="162">
        <v>1.7999999999999999E-2</v>
      </c>
      <c r="J263" s="163">
        <v>1.3999999999999999E-2</v>
      </c>
    </row>
    <row r="264" spans="1:10" ht="14" x14ac:dyDescent="0.15">
      <c r="A264" s="204" t="s">
        <v>237</v>
      </c>
      <c r="B264" s="179">
        <v>55</v>
      </c>
      <c r="C264" s="180">
        <v>55</v>
      </c>
      <c r="D264" s="181" t="s">
        <v>226</v>
      </c>
      <c r="E264" s="179">
        <v>348</v>
      </c>
      <c r="F264" s="180">
        <v>348</v>
      </c>
      <c r="G264" s="181" t="s">
        <v>226</v>
      </c>
      <c r="H264" s="179">
        <v>498</v>
      </c>
      <c r="I264" s="180">
        <v>498</v>
      </c>
      <c r="J264" s="181" t="s">
        <v>226</v>
      </c>
    </row>
    <row r="265" spans="1:10" ht="14" x14ac:dyDescent="0.15">
      <c r="A265" s="157" t="s">
        <v>177</v>
      </c>
      <c r="B265" s="182">
        <v>5.05</v>
      </c>
      <c r="C265" s="183">
        <v>5.65</v>
      </c>
      <c r="D265" s="184">
        <v>0.60000000000000053</v>
      </c>
      <c r="E265" s="182">
        <v>4.7300000000000004</v>
      </c>
      <c r="F265" s="183">
        <v>5.38</v>
      </c>
      <c r="G265" s="184">
        <v>0.64999999999999947</v>
      </c>
      <c r="H265" s="182">
        <v>4.7300000000000004</v>
      </c>
      <c r="I265" s="183">
        <v>5.38</v>
      </c>
      <c r="J265" s="184">
        <v>0.64999999999999947</v>
      </c>
    </row>
    <row r="266" spans="1:10" ht="14" x14ac:dyDescent="0.15">
      <c r="A266" s="157" t="s">
        <v>157</v>
      </c>
      <c r="B266" s="182">
        <v>1.27</v>
      </c>
      <c r="C266" s="183">
        <v>1.71</v>
      </c>
      <c r="D266" s="185" t="s">
        <v>226</v>
      </c>
      <c r="E266" s="182">
        <v>1.38</v>
      </c>
      <c r="F266" s="183">
        <v>1.75</v>
      </c>
      <c r="G266" s="185" t="s">
        <v>226</v>
      </c>
      <c r="H266" s="182">
        <v>1.38</v>
      </c>
      <c r="I266" s="183">
        <v>1.68</v>
      </c>
      <c r="J266" s="185" t="s">
        <v>226</v>
      </c>
    </row>
    <row r="267" spans="1:10" ht="14" x14ac:dyDescent="0.15">
      <c r="A267" s="157" t="s">
        <v>238</v>
      </c>
      <c r="B267" s="187" t="s">
        <v>226</v>
      </c>
      <c r="C267" s="183" t="s">
        <v>244</v>
      </c>
      <c r="D267" s="185" t="s">
        <v>226</v>
      </c>
      <c r="E267" s="187" t="s">
        <v>226</v>
      </c>
      <c r="F267" s="183" t="s">
        <v>215</v>
      </c>
      <c r="G267" s="185" t="s">
        <v>226</v>
      </c>
      <c r="H267" s="187" t="s">
        <v>226</v>
      </c>
      <c r="I267" s="183" t="s">
        <v>215</v>
      </c>
      <c r="J267" s="185" t="s">
        <v>226</v>
      </c>
    </row>
    <row r="268" spans="1:10" ht="14" x14ac:dyDescent="0.15">
      <c r="A268" s="160" t="s">
        <v>156</v>
      </c>
      <c r="B268" s="189" t="s">
        <v>226</v>
      </c>
      <c r="C268" s="190">
        <v>0.28626391555451841</v>
      </c>
      <c r="D268" s="191" t="s">
        <v>226</v>
      </c>
      <c r="E268" s="189" t="s">
        <v>226</v>
      </c>
      <c r="F268" s="190">
        <v>0.33681025743649445</v>
      </c>
      <c r="G268" s="191" t="s">
        <v>226</v>
      </c>
      <c r="H268" s="189" t="s">
        <v>226</v>
      </c>
      <c r="I268" s="190">
        <v>0.33681025743649445</v>
      </c>
      <c r="J268" s="191" t="s">
        <v>226</v>
      </c>
    </row>
    <row r="269" spans="1:10" ht="28" x14ac:dyDescent="0.15">
      <c r="A269" s="222" t="s">
        <v>396</v>
      </c>
      <c r="B269" s="175">
        <v>5.5E-2</v>
      </c>
      <c r="C269" s="176">
        <v>1.7999999999999999E-2</v>
      </c>
      <c r="D269" s="177">
        <v>-3.7000000000000005E-2</v>
      </c>
      <c r="E269" s="175">
        <v>3.2000000000000001E-2</v>
      </c>
      <c r="F269" s="176">
        <v>2.9000000000000001E-2</v>
      </c>
      <c r="G269" s="177">
        <v>-2.9999999999999992E-3</v>
      </c>
      <c r="H269" s="175">
        <v>3.5999999999999997E-2</v>
      </c>
      <c r="I269" s="176">
        <v>0.03</v>
      </c>
      <c r="J269" s="177">
        <v>-5.9999999999999984E-3</v>
      </c>
    </row>
    <row r="270" spans="1:10" ht="14" x14ac:dyDescent="0.15">
      <c r="A270" s="157" t="s">
        <v>101</v>
      </c>
      <c r="B270" s="161">
        <v>0.127</v>
      </c>
      <c r="C270" s="162">
        <v>0</v>
      </c>
      <c r="D270" s="163">
        <v>-0.127</v>
      </c>
      <c r="E270" s="161">
        <v>0.04</v>
      </c>
      <c r="F270" s="162">
        <v>1.7000000000000001E-2</v>
      </c>
      <c r="G270" s="163">
        <v>-2.3E-2</v>
      </c>
      <c r="H270" s="161">
        <v>3.4000000000000002E-2</v>
      </c>
      <c r="I270" s="162">
        <v>1.2E-2</v>
      </c>
      <c r="J270" s="163">
        <v>-2.2000000000000002E-2</v>
      </c>
    </row>
    <row r="271" spans="1:10" ht="14" x14ac:dyDescent="0.15">
      <c r="A271" s="157" t="s">
        <v>100</v>
      </c>
      <c r="B271" s="161">
        <v>5.5E-2</v>
      </c>
      <c r="C271" s="162">
        <v>7.2999999999999995E-2</v>
      </c>
      <c r="D271" s="163">
        <v>1.7999999999999995E-2</v>
      </c>
      <c r="E271" s="161">
        <v>8.3000000000000004E-2</v>
      </c>
      <c r="F271" s="162">
        <v>0.04</v>
      </c>
      <c r="G271" s="163">
        <v>-4.3000000000000003E-2</v>
      </c>
      <c r="H271" s="161">
        <v>8.6999999999999994E-2</v>
      </c>
      <c r="I271" s="162">
        <v>3.4000000000000002E-2</v>
      </c>
      <c r="J271" s="163">
        <v>-5.2999999999999992E-2</v>
      </c>
    </row>
    <row r="272" spans="1:10" ht="14" x14ac:dyDescent="0.15">
      <c r="A272" s="157" t="s">
        <v>99</v>
      </c>
      <c r="B272" s="161">
        <v>0.109</v>
      </c>
      <c r="C272" s="162">
        <v>0.109</v>
      </c>
      <c r="D272" s="163">
        <v>0</v>
      </c>
      <c r="E272" s="161">
        <v>0.123</v>
      </c>
      <c r="F272" s="162">
        <v>0.1</v>
      </c>
      <c r="G272" s="163">
        <v>-2.2999999999999993E-2</v>
      </c>
      <c r="H272" s="161">
        <v>0.13100000000000001</v>
      </c>
      <c r="I272" s="162">
        <v>0.109</v>
      </c>
      <c r="J272" s="163">
        <v>-2.2000000000000006E-2</v>
      </c>
    </row>
    <row r="273" spans="1:10" ht="14" x14ac:dyDescent="0.15">
      <c r="A273" s="157" t="s">
        <v>98</v>
      </c>
      <c r="B273" s="161">
        <v>0.218</v>
      </c>
      <c r="C273" s="162">
        <v>0.127</v>
      </c>
      <c r="D273" s="163">
        <v>-9.0999999999999998E-2</v>
      </c>
      <c r="E273" s="161">
        <v>0.22900000000000001</v>
      </c>
      <c r="F273" s="162">
        <v>0.17799999999999999</v>
      </c>
      <c r="G273" s="163">
        <v>-5.1000000000000018E-2</v>
      </c>
      <c r="H273" s="161">
        <v>0.247</v>
      </c>
      <c r="I273" s="162">
        <v>0.19500000000000001</v>
      </c>
      <c r="J273" s="163">
        <v>-5.1999999999999991E-2</v>
      </c>
    </row>
    <row r="274" spans="1:10" ht="14" x14ac:dyDescent="0.15">
      <c r="A274" s="157" t="s">
        <v>97</v>
      </c>
      <c r="B274" s="161">
        <v>0.16400000000000001</v>
      </c>
      <c r="C274" s="162">
        <v>0.34499999999999997</v>
      </c>
      <c r="D274" s="163">
        <v>0.18099999999999997</v>
      </c>
      <c r="E274" s="161">
        <v>0.25800000000000001</v>
      </c>
      <c r="F274" s="162">
        <v>0.26400000000000001</v>
      </c>
      <c r="G274" s="163">
        <v>6.0000000000000053E-3</v>
      </c>
      <c r="H274" s="161">
        <v>0.26800000000000002</v>
      </c>
      <c r="I274" s="162">
        <v>0.25600000000000001</v>
      </c>
      <c r="J274" s="163">
        <v>-1.2000000000000011E-2</v>
      </c>
    </row>
    <row r="275" spans="1:10" ht="14" x14ac:dyDescent="0.15">
      <c r="A275" s="157" t="s">
        <v>96</v>
      </c>
      <c r="B275" s="161">
        <v>0.127</v>
      </c>
      <c r="C275" s="162">
        <v>0.23599999999999999</v>
      </c>
      <c r="D275" s="163">
        <v>0.10899999999999999</v>
      </c>
      <c r="E275" s="161">
        <v>0.115</v>
      </c>
      <c r="F275" s="162">
        <v>0.152</v>
      </c>
      <c r="G275" s="163">
        <v>3.6999999999999991E-2</v>
      </c>
      <c r="H275" s="161">
        <v>9.7000000000000003E-2</v>
      </c>
      <c r="I275" s="162">
        <v>0.161</v>
      </c>
      <c r="J275" s="163">
        <v>6.4000000000000001E-2</v>
      </c>
    </row>
    <row r="276" spans="1:10" ht="14" x14ac:dyDescent="0.15">
      <c r="A276" s="157" t="s">
        <v>93</v>
      </c>
      <c r="B276" s="161">
        <v>0.14499999999999999</v>
      </c>
      <c r="C276" s="162">
        <v>9.0999999999999998E-2</v>
      </c>
      <c r="D276" s="163">
        <v>-5.3999999999999992E-2</v>
      </c>
      <c r="E276" s="161">
        <v>0.12</v>
      </c>
      <c r="F276" s="162">
        <v>0.221</v>
      </c>
      <c r="G276" s="163">
        <v>0.10100000000000001</v>
      </c>
      <c r="H276" s="161">
        <v>0.10100000000000001</v>
      </c>
      <c r="I276" s="162">
        <v>0.20300000000000001</v>
      </c>
      <c r="J276" s="163">
        <v>0.10200000000000001</v>
      </c>
    </row>
    <row r="277" spans="1:10" ht="14" x14ac:dyDescent="0.15">
      <c r="A277" s="204" t="s">
        <v>237</v>
      </c>
      <c r="B277" s="179">
        <v>55</v>
      </c>
      <c r="C277" s="180">
        <v>55</v>
      </c>
      <c r="D277" s="181" t="s">
        <v>226</v>
      </c>
      <c r="E277" s="179">
        <v>349</v>
      </c>
      <c r="F277" s="180">
        <v>349</v>
      </c>
      <c r="G277" s="181" t="s">
        <v>226</v>
      </c>
      <c r="H277" s="179">
        <v>497</v>
      </c>
      <c r="I277" s="180">
        <v>497</v>
      </c>
      <c r="J277" s="181" t="s">
        <v>226</v>
      </c>
    </row>
    <row r="278" spans="1:10" ht="14" x14ac:dyDescent="0.15">
      <c r="A278" s="157" t="s">
        <v>177</v>
      </c>
      <c r="B278" s="182">
        <v>3.96</v>
      </c>
      <c r="C278" s="183">
        <v>3.24</v>
      </c>
      <c r="D278" s="184">
        <v>-0.71999999999999975</v>
      </c>
      <c r="E278" s="182">
        <v>3.69</v>
      </c>
      <c r="F278" s="183">
        <v>3.12</v>
      </c>
      <c r="G278" s="184">
        <v>-0.56999999999999984</v>
      </c>
      <c r="H278" s="182">
        <v>3.79</v>
      </c>
      <c r="I278" s="183">
        <v>3.15</v>
      </c>
      <c r="J278" s="184">
        <v>-0.64000000000000012</v>
      </c>
    </row>
    <row r="279" spans="1:10" ht="14" x14ac:dyDescent="0.15">
      <c r="A279" s="157" t="s">
        <v>157</v>
      </c>
      <c r="B279" s="182">
        <v>2.1</v>
      </c>
      <c r="C279" s="183">
        <v>1.5</v>
      </c>
      <c r="D279" s="185" t="s">
        <v>226</v>
      </c>
      <c r="E279" s="182">
        <v>1.74</v>
      </c>
      <c r="F279" s="183">
        <v>1.72</v>
      </c>
      <c r="G279" s="185" t="s">
        <v>226</v>
      </c>
      <c r="H279" s="182">
        <v>1.7</v>
      </c>
      <c r="I279" s="183">
        <v>1.69</v>
      </c>
      <c r="J279" s="185" t="s">
        <v>226</v>
      </c>
    </row>
    <row r="280" spans="1:10" ht="14" x14ac:dyDescent="0.15">
      <c r="A280" s="157" t="s">
        <v>238</v>
      </c>
      <c r="B280" s="187" t="s">
        <v>226</v>
      </c>
      <c r="C280" s="183" t="s">
        <v>244</v>
      </c>
      <c r="D280" s="185" t="s">
        <v>226</v>
      </c>
      <c r="E280" s="187" t="s">
        <v>226</v>
      </c>
      <c r="F280" s="183" t="s">
        <v>215</v>
      </c>
      <c r="G280" s="185" t="s">
        <v>226</v>
      </c>
      <c r="H280" s="187" t="s">
        <v>226</v>
      </c>
      <c r="I280" s="183" t="s">
        <v>215</v>
      </c>
      <c r="J280" s="185" t="s">
        <v>226</v>
      </c>
    </row>
    <row r="281" spans="1:10" ht="14" x14ac:dyDescent="0.15">
      <c r="A281" s="160" t="s">
        <v>156</v>
      </c>
      <c r="B281" s="189" t="s">
        <v>226</v>
      </c>
      <c r="C281" s="190">
        <v>-0.31220921560788656</v>
      </c>
      <c r="D281" s="191" t="s">
        <v>226</v>
      </c>
      <c r="E281" s="189" t="s">
        <v>226</v>
      </c>
      <c r="F281" s="190">
        <v>-0.26761326640367766</v>
      </c>
      <c r="G281" s="191" t="s">
        <v>226</v>
      </c>
      <c r="H281" s="189" t="s">
        <v>226</v>
      </c>
      <c r="I281" s="190">
        <v>-0.30047805350588386</v>
      </c>
      <c r="J281" s="191" t="s">
        <v>226</v>
      </c>
    </row>
    <row r="282" spans="1:10" ht="28" x14ac:dyDescent="0.15">
      <c r="A282" s="222" t="s">
        <v>505</v>
      </c>
      <c r="B282" s="175">
        <v>0.182</v>
      </c>
      <c r="C282" s="176">
        <v>0.109</v>
      </c>
      <c r="D282" s="177">
        <v>-7.2999999999999995E-2</v>
      </c>
      <c r="E282" s="175">
        <v>8.5999999999999993E-2</v>
      </c>
      <c r="F282" s="176">
        <v>4.5999999999999999E-2</v>
      </c>
      <c r="G282" s="177">
        <v>-3.9999999999999994E-2</v>
      </c>
      <c r="H282" s="175">
        <v>7.0999999999999994E-2</v>
      </c>
      <c r="I282" s="176">
        <v>4.5999999999999999E-2</v>
      </c>
      <c r="J282" s="177">
        <v>-2.4999999999999994E-2</v>
      </c>
    </row>
    <row r="283" spans="1:10" ht="14" x14ac:dyDescent="0.15">
      <c r="A283" s="157" t="s">
        <v>101</v>
      </c>
      <c r="B283" s="161">
        <v>0.23599999999999999</v>
      </c>
      <c r="C283" s="162">
        <v>5.5E-2</v>
      </c>
      <c r="D283" s="163">
        <v>-0.18099999999999999</v>
      </c>
      <c r="E283" s="161">
        <v>8.8999999999999996E-2</v>
      </c>
      <c r="F283" s="162">
        <v>4.5999999999999999E-2</v>
      </c>
      <c r="G283" s="163">
        <v>-4.2999999999999997E-2</v>
      </c>
      <c r="H283" s="161">
        <v>8.8999999999999996E-2</v>
      </c>
      <c r="I283" s="162">
        <v>4.3999999999999997E-2</v>
      </c>
      <c r="J283" s="163">
        <v>-4.4999999999999998E-2</v>
      </c>
    </row>
    <row r="284" spans="1:10" ht="14" x14ac:dyDescent="0.15">
      <c r="A284" s="157" t="s">
        <v>100</v>
      </c>
      <c r="B284" s="161">
        <v>0.14499999999999999</v>
      </c>
      <c r="C284" s="162">
        <v>3.5999999999999997E-2</v>
      </c>
      <c r="D284" s="163">
        <v>-0.10899999999999999</v>
      </c>
      <c r="E284" s="161">
        <v>0.17799999999999999</v>
      </c>
      <c r="F284" s="162">
        <v>7.1999999999999995E-2</v>
      </c>
      <c r="G284" s="163">
        <v>-0.106</v>
      </c>
      <c r="H284" s="161">
        <v>0.16700000000000001</v>
      </c>
      <c r="I284" s="162">
        <v>0.06</v>
      </c>
      <c r="J284" s="163">
        <v>-0.10700000000000001</v>
      </c>
    </row>
    <row r="285" spans="1:10" ht="14" x14ac:dyDescent="0.15">
      <c r="A285" s="157" t="s">
        <v>99</v>
      </c>
      <c r="B285" s="161">
        <v>0.127</v>
      </c>
      <c r="C285" s="162">
        <v>0.4</v>
      </c>
      <c r="D285" s="163">
        <v>0.27300000000000002</v>
      </c>
      <c r="E285" s="161">
        <v>0.193</v>
      </c>
      <c r="F285" s="162">
        <v>0.216</v>
      </c>
      <c r="G285" s="163">
        <v>2.2999999999999993E-2</v>
      </c>
      <c r="H285" s="161">
        <v>0.192</v>
      </c>
      <c r="I285" s="162">
        <v>0.19800000000000001</v>
      </c>
      <c r="J285" s="163">
        <v>6.0000000000000053E-3</v>
      </c>
    </row>
    <row r="286" spans="1:10" ht="14" x14ac:dyDescent="0.15">
      <c r="A286" s="157" t="s">
        <v>98</v>
      </c>
      <c r="B286" s="161">
        <v>0.14499999999999999</v>
      </c>
      <c r="C286" s="162">
        <v>7.2999999999999995E-2</v>
      </c>
      <c r="D286" s="163">
        <v>-7.1999999999999995E-2</v>
      </c>
      <c r="E286" s="161">
        <v>0.121</v>
      </c>
      <c r="F286" s="162">
        <v>0.22700000000000001</v>
      </c>
      <c r="G286" s="163">
        <v>0.10600000000000001</v>
      </c>
      <c r="H286" s="161">
        <v>0.14499999999999999</v>
      </c>
      <c r="I286" s="162">
        <v>0.246</v>
      </c>
      <c r="J286" s="163">
        <v>0.10100000000000001</v>
      </c>
    </row>
    <row r="287" spans="1:10" ht="14" x14ac:dyDescent="0.15">
      <c r="A287" s="157" t="s">
        <v>97</v>
      </c>
      <c r="B287" s="161">
        <v>9.0999999999999998E-2</v>
      </c>
      <c r="C287" s="162">
        <v>7.2999999999999995E-2</v>
      </c>
      <c r="D287" s="163">
        <v>-1.8000000000000002E-2</v>
      </c>
      <c r="E287" s="161">
        <v>0.14899999999999999</v>
      </c>
      <c r="F287" s="162">
        <v>0.14699999999999999</v>
      </c>
      <c r="G287" s="163">
        <v>-2.0000000000000018E-3</v>
      </c>
      <c r="H287" s="161">
        <v>0.14299999999999999</v>
      </c>
      <c r="I287" s="162">
        <v>0.16300000000000001</v>
      </c>
      <c r="J287" s="163">
        <v>2.0000000000000018E-2</v>
      </c>
    </row>
    <row r="288" spans="1:10" ht="14" x14ac:dyDescent="0.15">
      <c r="A288" s="157" t="s">
        <v>96</v>
      </c>
      <c r="B288" s="161">
        <v>0</v>
      </c>
      <c r="C288" s="162">
        <v>0.182</v>
      </c>
      <c r="D288" s="163">
        <v>0.182</v>
      </c>
      <c r="E288" s="161">
        <v>8.3000000000000004E-2</v>
      </c>
      <c r="F288" s="162">
        <v>0.14699999999999999</v>
      </c>
      <c r="G288" s="163">
        <v>6.3999999999999987E-2</v>
      </c>
      <c r="H288" s="161">
        <v>9.7000000000000003E-2</v>
      </c>
      <c r="I288" s="162">
        <v>0.155</v>
      </c>
      <c r="J288" s="163">
        <v>5.7999999999999996E-2</v>
      </c>
    </row>
    <row r="289" spans="1:10" ht="14" x14ac:dyDescent="0.15">
      <c r="A289" s="157" t="s">
        <v>93</v>
      </c>
      <c r="B289" s="161">
        <v>7.2999999999999995E-2</v>
      </c>
      <c r="C289" s="162">
        <v>7.2999999999999995E-2</v>
      </c>
      <c r="D289" s="163">
        <v>0</v>
      </c>
      <c r="E289" s="161">
        <v>0.10100000000000001</v>
      </c>
      <c r="F289" s="162">
        <v>0.10100000000000001</v>
      </c>
      <c r="G289" s="163">
        <v>0</v>
      </c>
      <c r="H289" s="161">
        <v>9.7000000000000003E-2</v>
      </c>
      <c r="I289" s="162">
        <v>8.6999999999999994E-2</v>
      </c>
      <c r="J289" s="163">
        <v>-1.0000000000000009E-2</v>
      </c>
    </row>
    <row r="290" spans="1:10" ht="14" x14ac:dyDescent="0.15">
      <c r="A290" s="204" t="s">
        <v>237</v>
      </c>
      <c r="B290" s="179">
        <v>55</v>
      </c>
      <c r="C290" s="180">
        <v>55</v>
      </c>
      <c r="D290" s="181" t="s">
        <v>226</v>
      </c>
      <c r="E290" s="179">
        <v>348</v>
      </c>
      <c r="F290" s="180">
        <v>348</v>
      </c>
      <c r="G290" s="181" t="s">
        <v>226</v>
      </c>
      <c r="H290" s="179">
        <v>496</v>
      </c>
      <c r="I290" s="180">
        <v>496</v>
      </c>
      <c r="J290" s="181" t="s">
        <v>226</v>
      </c>
    </row>
    <row r="291" spans="1:10" ht="14" x14ac:dyDescent="0.15">
      <c r="A291" s="157" t="s">
        <v>177</v>
      </c>
      <c r="B291" s="182">
        <v>5.55</v>
      </c>
      <c r="C291" s="183">
        <v>4.42</v>
      </c>
      <c r="D291" s="184">
        <v>-1.1299999999999999</v>
      </c>
      <c r="E291" s="182">
        <v>4.54</v>
      </c>
      <c r="F291" s="183">
        <v>3.94</v>
      </c>
      <c r="G291" s="184">
        <v>-0.60000000000000009</v>
      </c>
      <c r="H291" s="182">
        <v>4.45</v>
      </c>
      <c r="I291" s="183">
        <v>3.9</v>
      </c>
      <c r="J291" s="184">
        <v>-0.55000000000000027</v>
      </c>
    </row>
    <row r="292" spans="1:10" ht="14" x14ac:dyDescent="0.15">
      <c r="A292" s="157" t="s">
        <v>157</v>
      </c>
      <c r="B292" s="182">
        <v>2.04</v>
      </c>
      <c r="C292" s="183">
        <v>2.0299999999999998</v>
      </c>
      <c r="D292" s="185" t="s">
        <v>226</v>
      </c>
      <c r="E292" s="182">
        <v>2.0499999999999998</v>
      </c>
      <c r="F292" s="183">
        <v>1.82</v>
      </c>
      <c r="G292" s="185" t="s">
        <v>226</v>
      </c>
      <c r="H292" s="182">
        <v>2</v>
      </c>
      <c r="I292" s="183">
        <v>1.77</v>
      </c>
      <c r="J292" s="185" t="s">
        <v>226</v>
      </c>
    </row>
    <row r="293" spans="1:10" ht="14" x14ac:dyDescent="0.15">
      <c r="A293" s="157" t="s">
        <v>238</v>
      </c>
      <c r="B293" s="187" t="s">
        <v>226</v>
      </c>
      <c r="C293" s="183" t="s">
        <v>215</v>
      </c>
      <c r="D293" s="185" t="s">
        <v>226</v>
      </c>
      <c r="E293" s="187" t="s">
        <v>226</v>
      </c>
      <c r="F293" s="183" t="s">
        <v>215</v>
      </c>
      <c r="G293" s="185" t="s">
        <v>226</v>
      </c>
      <c r="H293" s="187" t="s">
        <v>226</v>
      </c>
      <c r="I293" s="183" t="s">
        <v>215</v>
      </c>
      <c r="J293" s="185" t="s">
        <v>226</v>
      </c>
    </row>
    <row r="294" spans="1:10" ht="14" x14ac:dyDescent="0.15">
      <c r="A294" s="160" t="s">
        <v>156</v>
      </c>
      <c r="B294" s="189" t="s">
        <v>226</v>
      </c>
      <c r="C294" s="190">
        <v>-0.50694805366420292</v>
      </c>
      <c r="D294" s="191" t="s">
        <v>226</v>
      </c>
      <c r="E294" s="189" t="s">
        <v>226</v>
      </c>
      <c r="F294" s="190">
        <v>-0.31126763663050472</v>
      </c>
      <c r="G294" s="191" t="s">
        <v>226</v>
      </c>
      <c r="H294" s="189" t="s">
        <v>226</v>
      </c>
      <c r="I294" s="190">
        <v>-0.2853286669112961</v>
      </c>
      <c r="J294" s="191" t="s">
        <v>226</v>
      </c>
    </row>
    <row r="295" spans="1:10" ht="28" x14ac:dyDescent="0.15">
      <c r="A295" s="222" t="s">
        <v>839</v>
      </c>
      <c r="B295" s="175">
        <v>3.5999999999999997E-2</v>
      </c>
      <c r="C295" s="176">
        <v>0</v>
      </c>
      <c r="D295" s="177">
        <v>-3.5999999999999997E-2</v>
      </c>
      <c r="E295" s="175">
        <v>8.1000000000000003E-2</v>
      </c>
      <c r="F295" s="176">
        <v>0.02</v>
      </c>
      <c r="G295" s="177">
        <v>-6.0999999999999999E-2</v>
      </c>
      <c r="H295" s="175">
        <v>5.8000000000000003E-2</v>
      </c>
      <c r="I295" s="176">
        <v>1.7999999999999999E-2</v>
      </c>
      <c r="J295" s="177">
        <v>-4.0000000000000008E-2</v>
      </c>
    </row>
    <row r="296" spans="1:10" ht="14" x14ac:dyDescent="0.15">
      <c r="A296" s="157" t="s">
        <v>101</v>
      </c>
      <c r="B296" s="161">
        <v>9.0999999999999998E-2</v>
      </c>
      <c r="C296" s="162">
        <v>0.127</v>
      </c>
      <c r="D296" s="163">
        <v>3.6000000000000004E-2</v>
      </c>
      <c r="E296" s="161">
        <v>8.4000000000000005E-2</v>
      </c>
      <c r="F296" s="162">
        <v>8.4000000000000005E-2</v>
      </c>
      <c r="G296" s="163">
        <v>0</v>
      </c>
      <c r="H296" s="161">
        <v>6.5000000000000002E-2</v>
      </c>
      <c r="I296" s="162">
        <v>7.2999999999999995E-2</v>
      </c>
      <c r="J296" s="163">
        <v>7.9999999999999932E-3</v>
      </c>
    </row>
    <row r="297" spans="1:10" ht="14" x14ac:dyDescent="0.15">
      <c r="A297" s="157" t="s">
        <v>100</v>
      </c>
      <c r="B297" s="161">
        <v>0.127</v>
      </c>
      <c r="C297" s="162">
        <v>0.218</v>
      </c>
      <c r="D297" s="163">
        <v>9.0999999999999998E-2</v>
      </c>
      <c r="E297" s="161">
        <v>0.11799999999999999</v>
      </c>
      <c r="F297" s="162">
        <v>0.121</v>
      </c>
      <c r="G297" s="163">
        <v>3.0000000000000027E-3</v>
      </c>
      <c r="H297" s="161">
        <v>9.2999999999999999E-2</v>
      </c>
      <c r="I297" s="162">
        <v>0.105</v>
      </c>
      <c r="J297" s="163">
        <v>1.1999999999999997E-2</v>
      </c>
    </row>
    <row r="298" spans="1:10" ht="14" x14ac:dyDescent="0.15">
      <c r="A298" s="157" t="s">
        <v>99</v>
      </c>
      <c r="B298" s="161">
        <v>0.109</v>
      </c>
      <c r="C298" s="162">
        <v>0.2</v>
      </c>
      <c r="D298" s="163">
        <v>9.1000000000000011E-2</v>
      </c>
      <c r="E298" s="161">
        <v>0.107</v>
      </c>
      <c r="F298" s="162">
        <v>0.249</v>
      </c>
      <c r="G298" s="163">
        <v>0.14200000000000002</v>
      </c>
      <c r="H298" s="161">
        <v>8.8999999999999996E-2</v>
      </c>
      <c r="I298" s="162">
        <v>0.248</v>
      </c>
      <c r="J298" s="163">
        <v>0.159</v>
      </c>
    </row>
    <row r="299" spans="1:10" ht="14" x14ac:dyDescent="0.15">
      <c r="A299" s="157" t="s">
        <v>98</v>
      </c>
      <c r="B299" s="161">
        <v>0.109</v>
      </c>
      <c r="C299" s="162">
        <v>5.5E-2</v>
      </c>
      <c r="D299" s="163">
        <v>-5.3999999999999999E-2</v>
      </c>
      <c r="E299" s="161">
        <v>0.104</v>
      </c>
      <c r="F299" s="162">
        <v>0.11600000000000001</v>
      </c>
      <c r="G299" s="163">
        <v>1.2000000000000011E-2</v>
      </c>
      <c r="H299" s="161">
        <v>0.10299999999999999</v>
      </c>
      <c r="I299" s="162">
        <v>0.16300000000000001</v>
      </c>
      <c r="J299" s="163">
        <v>6.0000000000000012E-2</v>
      </c>
    </row>
    <row r="300" spans="1:10" ht="14" x14ac:dyDescent="0.15">
      <c r="A300" s="157" t="s">
        <v>97</v>
      </c>
      <c r="B300" s="161">
        <v>3.5999999999999997E-2</v>
      </c>
      <c r="C300" s="162">
        <v>7.2999999999999995E-2</v>
      </c>
      <c r="D300" s="163">
        <v>3.6999999999999998E-2</v>
      </c>
      <c r="E300" s="161">
        <v>5.8000000000000003E-2</v>
      </c>
      <c r="F300" s="162">
        <v>6.0999999999999999E-2</v>
      </c>
      <c r="G300" s="163">
        <v>2.9999999999999957E-3</v>
      </c>
      <c r="H300" s="161">
        <v>7.0999999999999994E-2</v>
      </c>
      <c r="I300" s="162">
        <v>7.0999999999999994E-2</v>
      </c>
      <c r="J300" s="163">
        <v>0</v>
      </c>
    </row>
    <row r="301" spans="1:10" ht="14" x14ac:dyDescent="0.15">
      <c r="A301" s="157" t="s">
        <v>96</v>
      </c>
      <c r="B301" s="161">
        <v>3.5999999999999997E-2</v>
      </c>
      <c r="C301" s="162">
        <v>3.5999999999999997E-2</v>
      </c>
      <c r="D301" s="163">
        <v>0</v>
      </c>
      <c r="E301" s="161">
        <v>3.7999999999999999E-2</v>
      </c>
      <c r="F301" s="162">
        <v>2.3E-2</v>
      </c>
      <c r="G301" s="163">
        <v>-1.4999999999999999E-2</v>
      </c>
      <c r="H301" s="161">
        <v>4.2000000000000003E-2</v>
      </c>
      <c r="I301" s="162">
        <v>2.5999999999999999E-2</v>
      </c>
      <c r="J301" s="163">
        <v>-1.6000000000000004E-2</v>
      </c>
    </row>
    <row r="302" spans="1:10" ht="14" x14ac:dyDescent="0.15">
      <c r="A302" s="157" t="s">
        <v>93</v>
      </c>
      <c r="B302" s="161">
        <v>0.45500000000000002</v>
      </c>
      <c r="C302" s="162">
        <v>0.29099999999999998</v>
      </c>
      <c r="D302" s="163">
        <v>-0.16400000000000003</v>
      </c>
      <c r="E302" s="161">
        <v>0.41</v>
      </c>
      <c r="F302" s="162">
        <v>0.32700000000000001</v>
      </c>
      <c r="G302" s="163">
        <v>-8.2999999999999963E-2</v>
      </c>
      <c r="H302" s="161">
        <v>0.48</v>
      </c>
      <c r="I302" s="162">
        <v>0.29599999999999999</v>
      </c>
      <c r="J302" s="163">
        <v>-0.184</v>
      </c>
    </row>
    <row r="303" spans="1:10" ht="14" x14ac:dyDescent="0.15">
      <c r="A303" s="204" t="s">
        <v>237</v>
      </c>
      <c r="B303" s="179">
        <v>55</v>
      </c>
      <c r="C303" s="180">
        <v>55</v>
      </c>
      <c r="D303" s="181" t="s">
        <v>226</v>
      </c>
      <c r="E303" s="179">
        <v>346</v>
      </c>
      <c r="F303" s="180">
        <v>346</v>
      </c>
      <c r="G303" s="181" t="s">
        <v>226</v>
      </c>
      <c r="H303" s="179">
        <v>496</v>
      </c>
      <c r="I303" s="180">
        <v>496</v>
      </c>
      <c r="J303" s="181" t="s">
        <v>226</v>
      </c>
    </row>
    <row r="304" spans="1:10" ht="14" x14ac:dyDescent="0.15">
      <c r="A304" s="157" t="s">
        <v>177</v>
      </c>
      <c r="B304" s="182">
        <v>3.31</v>
      </c>
      <c r="C304" s="183">
        <v>4</v>
      </c>
      <c r="D304" s="184">
        <v>0.69</v>
      </c>
      <c r="E304" s="182">
        <v>3.55</v>
      </c>
      <c r="F304" s="183">
        <v>3.74</v>
      </c>
      <c r="G304" s="184">
        <v>0.19000000000000039</v>
      </c>
      <c r="H304" s="182">
        <v>3.11</v>
      </c>
      <c r="I304" s="183">
        <v>3.74</v>
      </c>
      <c r="J304" s="184">
        <v>0.63000000000000034</v>
      </c>
    </row>
    <row r="305" spans="1:10" ht="14" x14ac:dyDescent="0.15">
      <c r="A305" s="157" t="s">
        <v>157</v>
      </c>
      <c r="B305" s="182">
        <v>2.4300000000000002</v>
      </c>
      <c r="C305" s="183">
        <v>2.27</v>
      </c>
      <c r="D305" s="185" t="s">
        <v>226</v>
      </c>
      <c r="E305" s="182">
        <v>2.52</v>
      </c>
      <c r="F305" s="183">
        <v>2.2000000000000002</v>
      </c>
      <c r="G305" s="185" t="s">
        <v>226</v>
      </c>
      <c r="H305" s="182">
        <v>2.4</v>
      </c>
      <c r="I305" s="183">
        <v>2.1</v>
      </c>
      <c r="J305" s="185" t="s">
        <v>226</v>
      </c>
    </row>
    <row r="306" spans="1:10" ht="14" x14ac:dyDescent="0.15">
      <c r="A306" s="157" t="s">
        <v>238</v>
      </c>
      <c r="B306" s="187" t="s">
        <v>226</v>
      </c>
      <c r="C306" s="183" t="s">
        <v>118</v>
      </c>
      <c r="D306" s="185" t="s">
        <v>226</v>
      </c>
      <c r="E306" s="187" t="s">
        <v>226</v>
      </c>
      <c r="F306" s="183" t="s">
        <v>215</v>
      </c>
      <c r="G306" s="185" t="s">
        <v>226</v>
      </c>
      <c r="H306" s="187" t="s">
        <v>226</v>
      </c>
      <c r="I306" s="183" t="s">
        <v>215</v>
      </c>
      <c r="J306" s="185" t="s">
        <v>226</v>
      </c>
    </row>
    <row r="307" spans="1:10" ht="14" x14ac:dyDescent="0.15">
      <c r="A307" s="160" t="s">
        <v>156</v>
      </c>
      <c r="B307" s="189" t="s">
        <v>226</v>
      </c>
      <c r="C307" s="190">
        <v>0.20439419452363802</v>
      </c>
      <c r="D307" s="191" t="s">
        <v>226</v>
      </c>
      <c r="E307" s="189" t="s">
        <v>226</v>
      </c>
      <c r="F307" s="190">
        <v>5.9364286673486144E-2</v>
      </c>
      <c r="G307" s="191" t="s">
        <v>226</v>
      </c>
      <c r="H307" s="189" t="s">
        <v>226</v>
      </c>
      <c r="I307" s="190">
        <v>0.19683947686471689</v>
      </c>
      <c r="J307" s="191" t="s">
        <v>226</v>
      </c>
    </row>
    <row r="308" spans="1:10" ht="56" x14ac:dyDescent="0.15">
      <c r="A308" s="222" t="s">
        <v>693</v>
      </c>
      <c r="B308" s="175">
        <v>0</v>
      </c>
      <c r="C308" s="176">
        <v>1.7999999999999999E-2</v>
      </c>
      <c r="D308" s="177">
        <v>1.7999999999999999E-2</v>
      </c>
      <c r="E308" s="175">
        <v>1.2E-2</v>
      </c>
      <c r="F308" s="176">
        <v>6.0000000000000001E-3</v>
      </c>
      <c r="G308" s="177">
        <v>-6.0000000000000001E-3</v>
      </c>
      <c r="H308" s="175">
        <v>0.01</v>
      </c>
      <c r="I308" s="176">
        <v>6.0000000000000001E-3</v>
      </c>
      <c r="J308" s="177">
        <v>-4.0000000000000001E-3</v>
      </c>
    </row>
    <row r="309" spans="1:10" ht="14" x14ac:dyDescent="0.15">
      <c r="A309" s="157" t="s">
        <v>101</v>
      </c>
      <c r="B309" s="161">
        <v>0</v>
      </c>
      <c r="C309" s="162">
        <v>0</v>
      </c>
      <c r="D309" s="163">
        <v>0</v>
      </c>
      <c r="E309" s="161">
        <v>1.4E-2</v>
      </c>
      <c r="F309" s="162">
        <v>1.4E-2</v>
      </c>
      <c r="G309" s="163">
        <v>0</v>
      </c>
      <c r="H309" s="161">
        <v>1.2E-2</v>
      </c>
      <c r="I309" s="162">
        <v>0.01</v>
      </c>
      <c r="J309" s="163">
        <v>-2E-3</v>
      </c>
    </row>
    <row r="310" spans="1:10" ht="14" x14ac:dyDescent="0.15">
      <c r="A310" s="157" t="s">
        <v>100</v>
      </c>
      <c r="B310" s="161">
        <v>3.5999999999999997E-2</v>
      </c>
      <c r="C310" s="162">
        <v>0</v>
      </c>
      <c r="D310" s="163">
        <v>-3.5999999999999997E-2</v>
      </c>
      <c r="E310" s="161">
        <v>2.3E-2</v>
      </c>
      <c r="F310" s="162">
        <v>8.9999999999999993E-3</v>
      </c>
      <c r="G310" s="163">
        <v>-1.4E-2</v>
      </c>
      <c r="H310" s="161">
        <v>0.02</v>
      </c>
      <c r="I310" s="162">
        <v>6.0000000000000001E-3</v>
      </c>
      <c r="J310" s="163">
        <v>-1.4E-2</v>
      </c>
    </row>
    <row r="311" spans="1:10" ht="14" x14ac:dyDescent="0.15">
      <c r="A311" s="157" t="s">
        <v>99</v>
      </c>
      <c r="B311" s="161">
        <v>7.2999999999999995E-2</v>
      </c>
      <c r="C311" s="162">
        <v>3.5999999999999997E-2</v>
      </c>
      <c r="D311" s="163">
        <v>-3.6999999999999998E-2</v>
      </c>
      <c r="E311" s="161">
        <v>6.3E-2</v>
      </c>
      <c r="F311" s="162">
        <v>6.3E-2</v>
      </c>
      <c r="G311" s="163">
        <v>0</v>
      </c>
      <c r="H311" s="161">
        <v>5.6000000000000001E-2</v>
      </c>
      <c r="I311" s="162">
        <v>4.8000000000000001E-2</v>
      </c>
      <c r="J311" s="163">
        <v>-8.0000000000000002E-3</v>
      </c>
    </row>
    <row r="312" spans="1:10" ht="14" x14ac:dyDescent="0.15">
      <c r="A312" s="157" t="s">
        <v>98</v>
      </c>
      <c r="B312" s="161">
        <v>0.2</v>
      </c>
      <c r="C312" s="162">
        <v>9.0999999999999998E-2</v>
      </c>
      <c r="D312" s="163">
        <v>-0.10900000000000001</v>
      </c>
      <c r="E312" s="161">
        <v>0.216</v>
      </c>
      <c r="F312" s="162">
        <v>0.127</v>
      </c>
      <c r="G312" s="163">
        <v>-8.8999999999999996E-2</v>
      </c>
      <c r="H312" s="161">
        <v>0.185</v>
      </c>
      <c r="I312" s="162">
        <v>0.10199999999999999</v>
      </c>
      <c r="J312" s="163">
        <v>-8.3000000000000004E-2</v>
      </c>
    </row>
    <row r="313" spans="1:10" ht="14" x14ac:dyDescent="0.15">
      <c r="A313" s="157" t="s">
        <v>97</v>
      </c>
      <c r="B313" s="161">
        <v>0.2</v>
      </c>
      <c r="C313" s="162">
        <v>0.109</v>
      </c>
      <c r="D313" s="163">
        <v>-9.1000000000000011E-2</v>
      </c>
      <c r="E313" s="161">
        <v>0.26200000000000001</v>
      </c>
      <c r="F313" s="162">
        <v>0.222</v>
      </c>
      <c r="G313" s="163">
        <v>-4.0000000000000008E-2</v>
      </c>
      <c r="H313" s="161">
        <v>0.28699999999999998</v>
      </c>
      <c r="I313" s="162">
        <v>0.193</v>
      </c>
      <c r="J313" s="163">
        <v>-9.3999999999999972E-2</v>
      </c>
    </row>
    <row r="314" spans="1:10" ht="14" x14ac:dyDescent="0.15">
      <c r="A314" s="157" t="s">
        <v>96</v>
      </c>
      <c r="B314" s="161">
        <v>0.29099999999999998</v>
      </c>
      <c r="C314" s="162">
        <v>0.14499999999999999</v>
      </c>
      <c r="D314" s="163">
        <v>-0.14599999999999999</v>
      </c>
      <c r="E314" s="161">
        <v>0.19900000000000001</v>
      </c>
      <c r="F314" s="162">
        <v>0.13300000000000001</v>
      </c>
      <c r="G314" s="163">
        <v>-6.6000000000000003E-2</v>
      </c>
      <c r="H314" s="161">
        <v>0.20699999999999999</v>
      </c>
      <c r="I314" s="162">
        <v>0.13100000000000001</v>
      </c>
      <c r="J314" s="163">
        <v>-7.5999999999999984E-2</v>
      </c>
    </row>
    <row r="315" spans="1:10" ht="14" x14ac:dyDescent="0.15">
      <c r="A315" s="157" t="s">
        <v>93</v>
      </c>
      <c r="B315" s="161">
        <v>0.2</v>
      </c>
      <c r="C315" s="162">
        <v>0.6</v>
      </c>
      <c r="D315" s="163">
        <v>0.39999999999999997</v>
      </c>
      <c r="E315" s="161">
        <v>0.21</v>
      </c>
      <c r="F315" s="162">
        <v>0.42699999999999999</v>
      </c>
      <c r="G315" s="163">
        <v>0.217</v>
      </c>
      <c r="H315" s="161">
        <v>0.223</v>
      </c>
      <c r="I315" s="162">
        <v>0.504</v>
      </c>
      <c r="J315" s="163">
        <v>0.28100000000000003</v>
      </c>
    </row>
    <row r="316" spans="1:10" ht="14" x14ac:dyDescent="0.15">
      <c r="A316" s="204" t="s">
        <v>237</v>
      </c>
      <c r="B316" s="179">
        <v>55</v>
      </c>
      <c r="C316" s="180">
        <v>55</v>
      </c>
      <c r="D316" s="181" t="s">
        <v>226</v>
      </c>
      <c r="E316" s="179">
        <v>347</v>
      </c>
      <c r="F316" s="180">
        <v>347</v>
      </c>
      <c r="G316" s="181" t="s">
        <v>226</v>
      </c>
      <c r="H316" s="179">
        <v>498</v>
      </c>
      <c r="I316" s="180">
        <v>498</v>
      </c>
      <c r="J316" s="181" t="s">
        <v>226</v>
      </c>
    </row>
    <row r="317" spans="1:10" ht="14" x14ac:dyDescent="0.15">
      <c r="A317" s="157" t="s">
        <v>177</v>
      </c>
      <c r="B317" s="182">
        <v>2.76</v>
      </c>
      <c r="C317" s="183">
        <v>1.91</v>
      </c>
      <c r="D317" s="184">
        <v>-0.84999999999999987</v>
      </c>
      <c r="E317" s="182">
        <v>2.91</v>
      </c>
      <c r="F317" s="183">
        <v>2.38</v>
      </c>
      <c r="G317" s="184">
        <v>-0.53000000000000025</v>
      </c>
      <c r="H317" s="182">
        <v>2.8</v>
      </c>
      <c r="I317" s="183">
        <v>2.15</v>
      </c>
      <c r="J317" s="184">
        <v>-0.64999999999999991</v>
      </c>
    </row>
    <row r="318" spans="1:10" ht="14" x14ac:dyDescent="0.15">
      <c r="A318" s="157" t="s">
        <v>157</v>
      </c>
      <c r="B318" s="182">
        <v>1.37</v>
      </c>
      <c r="C318" s="183">
        <v>1.44</v>
      </c>
      <c r="D318" s="185" t="s">
        <v>226</v>
      </c>
      <c r="E318" s="182">
        <v>1.49</v>
      </c>
      <c r="F318" s="183">
        <v>1.51</v>
      </c>
      <c r="G318" s="185" t="s">
        <v>226</v>
      </c>
      <c r="H318" s="182">
        <v>1.45</v>
      </c>
      <c r="I318" s="183">
        <v>1.44</v>
      </c>
      <c r="J318" s="185" t="s">
        <v>226</v>
      </c>
    </row>
    <row r="319" spans="1:10" ht="14" x14ac:dyDescent="0.15">
      <c r="A319" s="157" t="s">
        <v>238</v>
      </c>
      <c r="B319" s="187" t="s">
        <v>226</v>
      </c>
      <c r="C319" s="183" t="s">
        <v>215</v>
      </c>
      <c r="D319" s="185" t="s">
        <v>226</v>
      </c>
      <c r="E319" s="187" t="s">
        <v>226</v>
      </c>
      <c r="F319" s="183" t="s">
        <v>215</v>
      </c>
      <c r="G319" s="185" t="s">
        <v>226</v>
      </c>
      <c r="H319" s="187" t="s">
        <v>226</v>
      </c>
      <c r="I319" s="183" t="s">
        <v>215</v>
      </c>
      <c r="J319" s="185" t="s">
        <v>226</v>
      </c>
    </row>
    <row r="320" spans="1:10" ht="14" x14ac:dyDescent="0.15">
      <c r="A320" s="160" t="s">
        <v>156</v>
      </c>
      <c r="B320" s="189" t="s">
        <v>226</v>
      </c>
      <c r="C320" s="190">
        <v>-0.46632244214080953</v>
      </c>
      <c r="D320" s="191" t="s">
        <v>226</v>
      </c>
      <c r="E320" s="189" t="s">
        <v>226</v>
      </c>
      <c r="F320" s="190">
        <v>-0.27546835481901738</v>
      </c>
      <c r="G320" s="191" t="s">
        <v>226</v>
      </c>
      <c r="H320" s="189" t="s">
        <v>226</v>
      </c>
      <c r="I320" s="190">
        <v>-0.33783854836294563</v>
      </c>
      <c r="J320" s="191" t="s">
        <v>226</v>
      </c>
    </row>
    <row r="321" spans="1:10" ht="28" x14ac:dyDescent="0.15">
      <c r="A321" s="11" t="s">
        <v>790</v>
      </c>
      <c r="B321" s="175">
        <v>9.0999999999999998E-2</v>
      </c>
      <c r="C321" s="176">
        <v>0.14499999999999999</v>
      </c>
      <c r="D321" s="177">
        <v>5.3999999999999992E-2</v>
      </c>
      <c r="E321" s="175">
        <v>5.1999999999999998E-2</v>
      </c>
      <c r="F321" s="176">
        <v>0.10100000000000001</v>
      </c>
      <c r="G321" s="177">
        <v>4.9000000000000009E-2</v>
      </c>
      <c r="H321" s="175">
        <v>5.6000000000000001E-2</v>
      </c>
      <c r="I321" s="176">
        <v>0.09</v>
      </c>
      <c r="J321" s="177">
        <v>3.3999999999999996E-2</v>
      </c>
    </row>
    <row r="322" spans="1:10" ht="14" x14ac:dyDescent="0.15">
      <c r="A322" s="157" t="s">
        <v>101</v>
      </c>
      <c r="B322" s="161">
        <v>1.7999999999999999E-2</v>
      </c>
      <c r="C322" s="162">
        <v>1.7999999999999999E-2</v>
      </c>
      <c r="D322" s="163">
        <v>0</v>
      </c>
      <c r="E322" s="161">
        <v>7.4999999999999997E-2</v>
      </c>
      <c r="F322" s="162">
        <v>7.8E-2</v>
      </c>
      <c r="G322" s="163">
        <v>3.0000000000000027E-3</v>
      </c>
      <c r="H322" s="161">
        <v>7.8E-2</v>
      </c>
      <c r="I322" s="162">
        <v>6.2E-2</v>
      </c>
      <c r="J322" s="163">
        <v>-1.6E-2</v>
      </c>
    </row>
    <row r="323" spans="1:10" ht="14" x14ac:dyDescent="0.15">
      <c r="A323" s="157" t="s">
        <v>100</v>
      </c>
      <c r="B323" s="161">
        <v>0.16400000000000001</v>
      </c>
      <c r="C323" s="162">
        <v>0.14499999999999999</v>
      </c>
      <c r="D323" s="163">
        <v>-1.9000000000000017E-2</v>
      </c>
      <c r="E323" s="161">
        <v>0.13</v>
      </c>
      <c r="F323" s="162">
        <v>0.16700000000000001</v>
      </c>
      <c r="G323" s="163">
        <v>3.7000000000000005E-2</v>
      </c>
      <c r="H323" s="161">
        <v>0.112</v>
      </c>
      <c r="I323" s="162">
        <v>0.157</v>
      </c>
      <c r="J323" s="163">
        <v>4.4999999999999998E-2</v>
      </c>
    </row>
    <row r="324" spans="1:10" ht="14" x14ac:dyDescent="0.15">
      <c r="A324" s="157" t="s">
        <v>99</v>
      </c>
      <c r="B324" s="161">
        <v>0.182</v>
      </c>
      <c r="C324" s="162">
        <v>0.29099999999999998</v>
      </c>
      <c r="D324" s="163">
        <v>0.10899999999999999</v>
      </c>
      <c r="E324" s="161">
        <v>0.25600000000000001</v>
      </c>
      <c r="F324" s="162">
        <v>0.26500000000000001</v>
      </c>
      <c r="G324" s="163">
        <v>9.000000000000008E-3</v>
      </c>
      <c r="H324" s="161">
        <v>0.23699999999999999</v>
      </c>
      <c r="I324" s="162">
        <v>0.26900000000000002</v>
      </c>
      <c r="J324" s="163">
        <v>3.2000000000000028E-2</v>
      </c>
    </row>
    <row r="325" spans="1:10" ht="14" x14ac:dyDescent="0.15">
      <c r="A325" s="157" t="s">
        <v>98</v>
      </c>
      <c r="B325" s="161">
        <v>0.218</v>
      </c>
      <c r="C325" s="162">
        <v>0.127</v>
      </c>
      <c r="D325" s="163">
        <v>-9.0999999999999998E-2</v>
      </c>
      <c r="E325" s="161">
        <v>0.216</v>
      </c>
      <c r="F325" s="162">
        <v>0.219</v>
      </c>
      <c r="G325" s="163">
        <v>3.0000000000000027E-3</v>
      </c>
      <c r="H325" s="161">
        <v>0.25900000000000001</v>
      </c>
      <c r="I325" s="162">
        <v>0.24099999999999999</v>
      </c>
      <c r="J325" s="163">
        <v>-1.8000000000000016E-2</v>
      </c>
    </row>
    <row r="326" spans="1:10" ht="14" x14ac:dyDescent="0.15">
      <c r="A326" s="157" t="s">
        <v>97</v>
      </c>
      <c r="B326" s="161">
        <v>0.218</v>
      </c>
      <c r="C326" s="162">
        <v>0.127</v>
      </c>
      <c r="D326" s="163">
        <v>-9.0999999999999998E-2</v>
      </c>
      <c r="E326" s="161">
        <v>0.17899999999999999</v>
      </c>
      <c r="F326" s="162">
        <v>0.10100000000000001</v>
      </c>
      <c r="G326" s="163">
        <v>-7.7999999999999986E-2</v>
      </c>
      <c r="H326" s="161">
        <v>0.17699999999999999</v>
      </c>
      <c r="I326" s="162">
        <v>0.106</v>
      </c>
      <c r="J326" s="163">
        <v>-7.0999999999999994E-2</v>
      </c>
    </row>
    <row r="327" spans="1:10" ht="14" x14ac:dyDescent="0.15">
      <c r="A327" s="157" t="s">
        <v>96</v>
      </c>
      <c r="B327" s="161">
        <v>7.2999999999999995E-2</v>
      </c>
      <c r="C327" s="162">
        <v>0.109</v>
      </c>
      <c r="D327" s="163">
        <v>3.6000000000000004E-2</v>
      </c>
      <c r="E327" s="161">
        <v>6.0999999999999999E-2</v>
      </c>
      <c r="F327" s="162">
        <v>4.2999999999999997E-2</v>
      </c>
      <c r="G327" s="163">
        <v>-1.8000000000000002E-2</v>
      </c>
      <c r="H327" s="161">
        <v>0.05</v>
      </c>
      <c r="I327" s="162">
        <v>4.3999999999999997E-2</v>
      </c>
      <c r="J327" s="163">
        <v>-6.0000000000000053E-3</v>
      </c>
    </row>
    <row r="328" spans="1:10" ht="14" x14ac:dyDescent="0.15">
      <c r="A328" s="157" t="s">
        <v>93</v>
      </c>
      <c r="B328" s="161">
        <v>3.5999999999999997E-2</v>
      </c>
      <c r="C328" s="162">
        <v>3.5999999999999997E-2</v>
      </c>
      <c r="D328" s="163">
        <v>0</v>
      </c>
      <c r="E328" s="161">
        <v>3.2000000000000001E-2</v>
      </c>
      <c r="F328" s="162">
        <v>2.5999999999999999E-2</v>
      </c>
      <c r="G328" s="163">
        <v>-6.0000000000000019E-3</v>
      </c>
      <c r="H328" s="161">
        <v>0.03</v>
      </c>
      <c r="I328" s="162">
        <v>0.03</v>
      </c>
      <c r="J328" s="163">
        <v>0</v>
      </c>
    </row>
    <row r="329" spans="1:10" ht="14" x14ac:dyDescent="0.15">
      <c r="A329" s="204" t="s">
        <v>237</v>
      </c>
      <c r="B329" s="179">
        <v>55</v>
      </c>
      <c r="C329" s="180">
        <v>55</v>
      </c>
      <c r="D329" s="181" t="s">
        <v>226</v>
      </c>
      <c r="E329" s="179">
        <v>347</v>
      </c>
      <c r="F329" s="180">
        <v>347</v>
      </c>
      <c r="G329" s="181" t="s">
        <v>226</v>
      </c>
      <c r="H329" s="179">
        <v>498</v>
      </c>
      <c r="I329" s="180">
        <v>498</v>
      </c>
      <c r="J329" s="181" t="s">
        <v>226</v>
      </c>
    </row>
    <row r="330" spans="1:10" ht="14" x14ac:dyDescent="0.15">
      <c r="A330" s="157" t="s">
        <v>177</v>
      </c>
      <c r="B330" s="182">
        <v>4.45</v>
      </c>
      <c r="C330" s="183">
        <v>4.76</v>
      </c>
      <c r="D330" s="184">
        <v>0.30999999999999961</v>
      </c>
      <c r="E330" s="182">
        <v>4.55</v>
      </c>
      <c r="F330" s="183">
        <v>4.97</v>
      </c>
      <c r="G330" s="184">
        <v>0.41999999999999993</v>
      </c>
      <c r="H330" s="182">
        <v>4.55</v>
      </c>
      <c r="I330" s="183">
        <v>4.8499999999999996</v>
      </c>
      <c r="J330" s="184">
        <v>0.29999999999999982</v>
      </c>
    </row>
    <row r="331" spans="1:10" ht="14" x14ac:dyDescent="0.15">
      <c r="A331" s="157" t="s">
        <v>157</v>
      </c>
      <c r="B331" s="182">
        <v>1.77</v>
      </c>
      <c r="C331" s="183">
        <v>1.93</v>
      </c>
      <c r="D331" s="185" t="s">
        <v>226</v>
      </c>
      <c r="E331" s="182">
        <v>1.64</v>
      </c>
      <c r="F331" s="183">
        <v>1.68</v>
      </c>
      <c r="G331" s="185" t="s">
        <v>226</v>
      </c>
      <c r="H331" s="182">
        <v>1.62</v>
      </c>
      <c r="I331" s="183">
        <v>1.66</v>
      </c>
      <c r="J331" s="185" t="s">
        <v>226</v>
      </c>
    </row>
    <row r="332" spans="1:10" ht="14" x14ac:dyDescent="0.15">
      <c r="A332" s="157" t="s">
        <v>238</v>
      </c>
      <c r="B332" s="187" t="s">
        <v>226</v>
      </c>
      <c r="C332" s="183" t="s">
        <v>118</v>
      </c>
      <c r="D332" s="185" t="s">
        <v>226</v>
      </c>
      <c r="E332" s="187" t="s">
        <v>226</v>
      </c>
      <c r="F332" s="183" t="s">
        <v>215</v>
      </c>
      <c r="G332" s="185" t="s">
        <v>226</v>
      </c>
      <c r="H332" s="187" t="s">
        <v>226</v>
      </c>
      <c r="I332" s="183" t="s">
        <v>215</v>
      </c>
      <c r="J332" s="185" t="s">
        <v>226</v>
      </c>
    </row>
    <row r="333" spans="1:10" ht="14" x14ac:dyDescent="0.15">
      <c r="A333" s="160" t="s">
        <v>156</v>
      </c>
      <c r="B333" s="189" t="s">
        <v>226</v>
      </c>
      <c r="C333" s="190">
        <v>0.15406084134983131</v>
      </c>
      <c r="D333" s="191" t="s">
        <v>226</v>
      </c>
      <c r="E333" s="189" t="s">
        <v>226</v>
      </c>
      <c r="F333" s="190">
        <v>0.23133613643486106</v>
      </c>
      <c r="G333" s="191" t="s">
        <v>226</v>
      </c>
      <c r="H333" s="189" t="s">
        <v>226</v>
      </c>
      <c r="I333" s="190">
        <v>0.16524009745347212</v>
      </c>
      <c r="J333" s="191" t="s">
        <v>226</v>
      </c>
    </row>
    <row r="334" spans="1:10" ht="28" x14ac:dyDescent="0.15">
      <c r="A334" s="11" t="s">
        <v>791</v>
      </c>
      <c r="B334" s="175">
        <v>0</v>
      </c>
      <c r="C334" s="176">
        <v>0</v>
      </c>
      <c r="D334" s="177">
        <v>0</v>
      </c>
      <c r="E334" s="175">
        <v>0</v>
      </c>
      <c r="F334" s="176">
        <v>0</v>
      </c>
      <c r="G334" s="177">
        <v>0</v>
      </c>
      <c r="H334" s="175">
        <v>0</v>
      </c>
      <c r="I334" s="176">
        <v>2E-3</v>
      </c>
      <c r="J334" s="177">
        <v>2E-3</v>
      </c>
    </row>
    <row r="335" spans="1:10" ht="14" x14ac:dyDescent="0.15">
      <c r="A335" s="157" t="s">
        <v>101</v>
      </c>
      <c r="B335" s="161">
        <v>0</v>
      </c>
      <c r="C335" s="162">
        <v>0</v>
      </c>
      <c r="D335" s="163">
        <v>0</v>
      </c>
      <c r="E335" s="161">
        <v>6.0000000000000001E-3</v>
      </c>
      <c r="F335" s="162">
        <v>0</v>
      </c>
      <c r="G335" s="163">
        <v>-6.0000000000000001E-3</v>
      </c>
      <c r="H335" s="161">
        <v>6.0000000000000001E-3</v>
      </c>
      <c r="I335" s="162">
        <v>4.0000000000000001E-3</v>
      </c>
      <c r="J335" s="163">
        <v>-2E-3</v>
      </c>
    </row>
    <row r="336" spans="1:10" ht="14" x14ac:dyDescent="0.15">
      <c r="A336" s="157" t="s">
        <v>100</v>
      </c>
      <c r="B336" s="161">
        <v>1.7999999999999999E-2</v>
      </c>
      <c r="C336" s="162">
        <v>3.5999999999999997E-2</v>
      </c>
      <c r="D336" s="163">
        <v>1.7999999999999999E-2</v>
      </c>
      <c r="E336" s="161">
        <v>1.7000000000000001E-2</v>
      </c>
      <c r="F336" s="162">
        <v>1.4E-2</v>
      </c>
      <c r="G336" s="163">
        <v>-3.0000000000000009E-3</v>
      </c>
      <c r="H336" s="161">
        <v>1.6E-2</v>
      </c>
      <c r="I336" s="162">
        <v>1.7999999999999999E-2</v>
      </c>
      <c r="J336" s="163">
        <v>1.9999999999999983E-3</v>
      </c>
    </row>
    <row r="337" spans="1:10" ht="14" x14ac:dyDescent="0.15">
      <c r="A337" s="157" t="s">
        <v>99</v>
      </c>
      <c r="B337" s="161">
        <v>9.0999999999999998E-2</v>
      </c>
      <c r="C337" s="162">
        <v>9.0999999999999998E-2</v>
      </c>
      <c r="D337" s="163">
        <v>0</v>
      </c>
      <c r="E337" s="161">
        <v>4.5999999999999999E-2</v>
      </c>
      <c r="F337" s="162">
        <v>9.1999999999999998E-2</v>
      </c>
      <c r="G337" s="163">
        <v>4.5999999999999999E-2</v>
      </c>
      <c r="H337" s="161">
        <v>3.5999999999999997E-2</v>
      </c>
      <c r="I337" s="162">
        <v>0.109</v>
      </c>
      <c r="J337" s="163">
        <v>7.3000000000000009E-2</v>
      </c>
    </row>
    <row r="338" spans="1:10" ht="14" x14ac:dyDescent="0.15">
      <c r="A338" s="157" t="s">
        <v>98</v>
      </c>
      <c r="B338" s="161">
        <v>0.182</v>
      </c>
      <c r="C338" s="162">
        <v>0.2</v>
      </c>
      <c r="D338" s="163">
        <v>1.8000000000000016E-2</v>
      </c>
      <c r="E338" s="161">
        <v>7.4999999999999997E-2</v>
      </c>
      <c r="F338" s="162">
        <v>0.20699999999999999</v>
      </c>
      <c r="G338" s="163">
        <v>0.13200000000000001</v>
      </c>
      <c r="H338" s="161">
        <v>7.2999999999999995E-2</v>
      </c>
      <c r="I338" s="162">
        <v>0.224</v>
      </c>
      <c r="J338" s="163">
        <v>0.15100000000000002</v>
      </c>
    </row>
    <row r="339" spans="1:10" ht="14" x14ac:dyDescent="0.15">
      <c r="A339" s="157" t="s">
        <v>97</v>
      </c>
      <c r="B339" s="161">
        <v>0.2</v>
      </c>
      <c r="C339" s="162">
        <v>0.255</v>
      </c>
      <c r="D339" s="163">
        <v>5.4999999999999993E-2</v>
      </c>
      <c r="E339" s="161">
        <v>0.17299999999999999</v>
      </c>
      <c r="F339" s="162">
        <v>0.21299999999999999</v>
      </c>
      <c r="G339" s="163">
        <v>4.0000000000000008E-2</v>
      </c>
      <c r="H339" s="161">
        <v>0.151</v>
      </c>
      <c r="I339" s="162">
        <v>0.2</v>
      </c>
      <c r="J339" s="163">
        <v>4.9000000000000016E-2</v>
      </c>
    </row>
    <row r="340" spans="1:10" ht="14" x14ac:dyDescent="0.15">
      <c r="A340" s="157" t="s">
        <v>96</v>
      </c>
      <c r="B340" s="161">
        <v>0.2</v>
      </c>
      <c r="C340" s="162">
        <v>0.29099999999999998</v>
      </c>
      <c r="D340" s="163">
        <v>9.099999999999997E-2</v>
      </c>
      <c r="E340" s="161">
        <v>0.20699999999999999</v>
      </c>
      <c r="F340" s="162">
        <v>0.184</v>
      </c>
      <c r="G340" s="163">
        <v>-2.2999999999999993E-2</v>
      </c>
      <c r="H340" s="161">
        <v>0.19600000000000001</v>
      </c>
      <c r="I340" s="162">
        <v>0.192</v>
      </c>
      <c r="J340" s="163">
        <v>-4.0000000000000036E-3</v>
      </c>
    </row>
    <row r="341" spans="1:10" ht="14" x14ac:dyDescent="0.15">
      <c r="A341" s="157" t="s">
        <v>93</v>
      </c>
      <c r="B341" s="161">
        <v>0.309</v>
      </c>
      <c r="C341" s="162">
        <v>0.127</v>
      </c>
      <c r="D341" s="163">
        <v>-0.182</v>
      </c>
      <c r="E341" s="161">
        <v>0.47599999999999998</v>
      </c>
      <c r="F341" s="162">
        <v>0.28799999999999998</v>
      </c>
      <c r="G341" s="163">
        <v>-0.188</v>
      </c>
      <c r="H341" s="161">
        <v>0.52200000000000002</v>
      </c>
      <c r="I341" s="162">
        <v>0.252</v>
      </c>
      <c r="J341" s="163">
        <v>-0.27</v>
      </c>
    </row>
    <row r="342" spans="1:10" ht="14" x14ac:dyDescent="0.15">
      <c r="A342" s="204" t="s">
        <v>237</v>
      </c>
      <c r="B342" s="179">
        <v>55</v>
      </c>
      <c r="C342" s="180">
        <v>55</v>
      </c>
      <c r="D342" s="181" t="s">
        <v>226</v>
      </c>
      <c r="E342" s="179">
        <v>347</v>
      </c>
      <c r="F342" s="180">
        <v>347</v>
      </c>
      <c r="G342" s="181" t="s">
        <v>226</v>
      </c>
      <c r="H342" s="179">
        <v>496</v>
      </c>
      <c r="I342" s="180">
        <v>496</v>
      </c>
      <c r="J342" s="181" t="s">
        <v>226</v>
      </c>
    </row>
    <row r="343" spans="1:10" ht="14" x14ac:dyDescent="0.15">
      <c r="A343" s="157" t="s">
        <v>177</v>
      </c>
      <c r="B343" s="182">
        <v>2.6</v>
      </c>
      <c r="C343" s="183">
        <v>2.95</v>
      </c>
      <c r="D343" s="184">
        <v>0.35000000000000009</v>
      </c>
      <c r="E343" s="182">
        <v>2.08</v>
      </c>
      <c r="F343" s="183">
        <v>2.67</v>
      </c>
      <c r="G343" s="184">
        <v>0.58999999999999986</v>
      </c>
      <c r="H343" s="182">
        <v>1.98</v>
      </c>
      <c r="I343" s="183">
        <v>2.83</v>
      </c>
      <c r="J343" s="184">
        <v>0.85000000000000009</v>
      </c>
    </row>
    <row r="344" spans="1:10" ht="14" x14ac:dyDescent="0.15">
      <c r="A344" s="157" t="s">
        <v>157</v>
      </c>
      <c r="B344" s="182">
        <v>1.42</v>
      </c>
      <c r="C344" s="183">
        <v>1.31</v>
      </c>
      <c r="D344" s="185" t="s">
        <v>226</v>
      </c>
      <c r="E344" s="182">
        <v>1.33</v>
      </c>
      <c r="F344" s="183">
        <v>1.39</v>
      </c>
      <c r="G344" s="185" t="s">
        <v>226</v>
      </c>
      <c r="H344" s="182">
        <v>1.3</v>
      </c>
      <c r="I344" s="183">
        <v>1.45</v>
      </c>
      <c r="J344" s="185" t="s">
        <v>226</v>
      </c>
    </row>
    <row r="345" spans="1:10" ht="14" x14ac:dyDescent="0.15">
      <c r="A345" s="157" t="s">
        <v>238</v>
      </c>
      <c r="B345" s="187" t="s">
        <v>226</v>
      </c>
      <c r="C345" s="183" t="s">
        <v>118</v>
      </c>
      <c r="D345" s="185" t="s">
        <v>226</v>
      </c>
      <c r="E345" s="187" t="s">
        <v>226</v>
      </c>
      <c r="F345" s="183" t="s">
        <v>215</v>
      </c>
      <c r="G345" s="185" t="s">
        <v>226</v>
      </c>
      <c r="H345" s="187" t="s">
        <v>226</v>
      </c>
      <c r="I345" s="183" t="s">
        <v>215</v>
      </c>
      <c r="J345" s="185" t="s">
        <v>226</v>
      </c>
    </row>
    <row r="346" spans="1:10" ht="14" x14ac:dyDescent="0.15">
      <c r="A346" s="160" t="s">
        <v>156</v>
      </c>
      <c r="B346" s="189" t="s">
        <v>226</v>
      </c>
      <c r="C346" s="190">
        <v>0.24947841915911723</v>
      </c>
      <c r="D346" s="191" t="s">
        <v>226</v>
      </c>
      <c r="E346" s="189" t="s">
        <v>226</v>
      </c>
      <c r="F346" s="190">
        <v>0.35251570004592686</v>
      </c>
      <c r="G346" s="191" t="s">
        <v>226</v>
      </c>
      <c r="H346" s="189" t="s">
        <v>226</v>
      </c>
      <c r="I346" s="190">
        <v>0.5078616017610813</v>
      </c>
      <c r="J346" s="191" t="s">
        <v>226</v>
      </c>
    </row>
    <row r="347" spans="1:10" ht="56" x14ac:dyDescent="0.15">
      <c r="A347" s="11" t="s">
        <v>694</v>
      </c>
      <c r="B347" s="161">
        <v>0.216</v>
      </c>
      <c r="C347" s="162">
        <v>0.23499999999999999</v>
      </c>
      <c r="D347" s="163">
        <v>1.8999999999999989E-2</v>
      </c>
      <c r="E347" s="161">
        <v>0.17499999999999999</v>
      </c>
      <c r="F347" s="162">
        <v>0.246</v>
      </c>
      <c r="G347" s="163">
        <v>7.1000000000000008E-2</v>
      </c>
      <c r="H347" s="161">
        <v>0.29599999999999999</v>
      </c>
      <c r="I347" s="162">
        <v>0.28499999999999998</v>
      </c>
      <c r="J347" s="163">
        <v>-1.100000000000001E-2</v>
      </c>
    </row>
    <row r="348" spans="1:10" ht="14" x14ac:dyDescent="0.15">
      <c r="A348" s="157" t="s">
        <v>805</v>
      </c>
      <c r="B348" s="161">
        <v>0.627</v>
      </c>
      <c r="C348" s="162">
        <v>0.66700000000000004</v>
      </c>
      <c r="D348" s="163">
        <v>4.0000000000000036E-2</v>
      </c>
      <c r="E348" s="161">
        <v>0.55000000000000004</v>
      </c>
      <c r="F348" s="162">
        <v>0.54</v>
      </c>
      <c r="G348" s="163">
        <v>-1.0000000000000009E-2</v>
      </c>
      <c r="H348" s="161">
        <v>0.499</v>
      </c>
      <c r="I348" s="162">
        <v>0.52600000000000002</v>
      </c>
      <c r="J348" s="163">
        <v>2.7000000000000024E-2</v>
      </c>
    </row>
    <row r="349" spans="1:10" ht="14" x14ac:dyDescent="0.15">
      <c r="A349" s="157" t="s">
        <v>102</v>
      </c>
      <c r="B349" s="161">
        <v>0.157</v>
      </c>
      <c r="C349" s="162">
        <v>7.8E-2</v>
      </c>
      <c r="D349" s="163">
        <v>-7.9000000000000001E-2</v>
      </c>
      <c r="E349" s="161">
        <v>0.25900000000000001</v>
      </c>
      <c r="F349" s="162">
        <v>0.191</v>
      </c>
      <c r="G349" s="163">
        <v>-6.8000000000000005E-2</v>
      </c>
      <c r="H349" s="161">
        <v>0.189</v>
      </c>
      <c r="I349" s="162">
        <v>0.16700000000000001</v>
      </c>
      <c r="J349" s="163">
        <v>-2.1999999999999992E-2</v>
      </c>
    </row>
    <row r="350" spans="1:10" ht="14" x14ac:dyDescent="0.15">
      <c r="A350" s="157" t="s">
        <v>806</v>
      </c>
      <c r="B350" s="161">
        <v>0</v>
      </c>
      <c r="C350" s="162">
        <v>0.02</v>
      </c>
      <c r="D350" s="163">
        <v>0.02</v>
      </c>
      <c r="E350" s="161">
        <v>1.6E-2</v>
      </c>
      <c r="F350" s="162">
        <v>2.3E-2</v>
      </c>
      <c r="G350" s="163">
        <v>6.9999999999999993E-3</v>
      </c>
      <c r="H350" s="161">
        <v>1.6E-2</v>
      </c>
      <c r="I350" s="162">
        <v>0.02</v>
      </c>
      <c r="J350" s="163">
        <v>4.0000000000000001E-3</v>
      </c>
    </row>
    <row r="351" spans="1:10" ht="14" x14ac:dyDescent="0.15">
      <c r="A351" s="157" t="s">
        <v>103</v>
      </c>
      <c r="B351" s="161">
        <v>0</v>
      </c>
      <c r="C351" s="162">
        <v>0</v>
      </c>
      <c r="D351" s="163">
        <v>0</v>
      </c>
      <c r="E351" s="161">
        <v>0</v>
      </c>
      <c r="F351" s="162">
        <v>0</v>
      </c>
      <c r="G351" s="163">
        <v>0</v>
      </c>
      <c r="H351" s="161">
        <v>0</v>
      </c>
      <c r="I351" s="162">
        <v>2E-3</v>
      </c>
      <c r="J351" s="163">
        <v>2E-3</v>
      </c>
    </row>
    <row r="352" spans="1:10" ht="14" x14ac:dyDescent="0.15">
      <c r="A352" s="204" t="s">
        <v>237</v>
      </c>
      <c r="B352" s="179">
        <v>51</v>
      </c>
      <c r="C352" s="180">
        <v>51</v>
      </c>
      <c r="D352" s="181" t="s">
        <v>226</v>
      </c>
      <c r="E352" s="179">
        <v>309</v>
      </c>
      <c r="F352" s="180">
        <v>309</v>
      </c>
      <c r="G352" s="181" t="s">
        <v>226</v>
      </c>
      <c r="H352" s="179">
        <v>449</v>
      </c>
      <c r="I352" s="180">
        <v>449</v>
      </c>
      <c r="J352" s="181" t="s">
        <v>226</v>
      </c>
    </row>
    <row r="353" spans="1:10" ht="14" x14ac:dyDescent="0.15">
      <c r="A353" s="157" t="s">
        <v>177</v>
      </c>
      <c r="B353" s="182">
        <v>4.0599999999999996</v>
      </c>
      <c r="C353" s="183">
        <v>4.12</v>
      </c>
      <c r="D353" s="184">
        <v>6.0000000000000497E-2</v>
      </c>
      <c r="E353" s="182">
        <v>3.88</v>
      </c>
      <c r="F353" s="183">
        <v>4.01</v>
      </c>
      <c r="G353" s="184">
        <v>0.12999999999999989</v>
      </c>
      <c r="H353" s="182">
        <v>4.08</v>
      </c>
      <c r="I353" s="183">
        <v>4.07</v>
      </c>
      <c r="J353" s="184">
        <v>-9.9999999999997868E-3</v>
      </c>
    </row>
    <row r="354" spans="1:10" ht="14" x14ac:dyDescent="0.15">
      <c r="A354" s="157" t="s">
        <v>157</v>
      </c>
      <c r="B354" s="182">
        <v>0.61</v>
      </c>
      <c r="C354" s="183">
        <v>0.62</v>
      </c>
      <c r="D354" s="185" t="s">
        <v>226</v>
      </c>
      <c r="E354" s="182">
        <v>0.7</v>
      </c>
      <c r="F354" s="183">
        <v>0.73</v>
      </c>
      <c r="G354" s="185" t="s">
        <v>226</v>
      </c>
      <c r="H354" s="182">
        <v>0.74</v>
      </c>
      <c r="I354" s="183">
        <v>0.74</v>
      </c>
      <c r="J354" s="185" t="s">
        <v>226</v>
      </c>
    </row>
    <row r="355" spans="1:10" ht="14" x14ac:dyDescent="0.15">
      <c r="A355" s="157" t="s">
        <v>238</v>
      </c>
      <c r="B355" s="187" t="s">
        <v>226</v>
      </c>
      <c r="C355" s="183" t="s">
        <v>118</v>
      </c>
      <c r="D355" s="185" t="s">
        <v>226</v>
      </c>
      <c r="E355" s="187" t="s">
        <v>226</v>
      </c>
      <c r="F355" s="183" t="s">
        <v>244</v>
      </c>
      <c r="G355" s="185" t="s">
        <v>226</v>
      </c>
      <c r="H355" s="187" t="s">
        <v>226</v>
      </c>
      <c r="I355" s="183" t="s">
        <v>244</v>
      </c>
      <c r="J355" s="185" t="s">
        <v>226</v>
      </c>
    </row>
    <row r="356" spans="1:10" ht="14" x14ac:dyDescent="0.15">
      <c r="A356" s="160" t="s">
        <v>156</v>
      </c>
      <c r="B356" s="189" t="s">
        <v>226</v>
      </c>
      <c r="C356" s="190">
        <v>9.9215674164922898E-2</v>
      </c>
      <c r="D356" s="191" t="s">
        <v>226</v>
      </c>
      <c r="E356" s="189" t="s">
        <v>226</v>
      </c>
      <c r="F356" s="190">
        <v>0.1673099878802031</v>
      </c>
      <c r="G356" s="191" t="s">
        <v>226</v>
      </c>
      <c r="H356" s="189" t="s">
        <v>226</v>
      </c>
      <c r="I356" s="190">
        <v>-1.2869999067707666E-2</v>
      </c>
      <c r="J356" s="191" t="s">
        <v>226</v>
      </c>
    </row>
    <row r="357" spans="1:10" ht="28" x14ac:dyDescent="0.15">
      <c r="A357" s="11" t="s">
        <v>128</v>
      </c>
      <c r="B357" s="161">
        <v>0.02</v>
      </c>
      <c r="C357" s="162">
        <v>0.08</v>
      </c>
      <c r="D357" s="163">
        <v>0.06</v>
      </c>
      <c r="E357" s="161">
        <v>4.2000000000000003E-2</v>
      </c>
      <c r="F357" s="162">
        <v>5.1999999999999998E-2</v>
      </c>
      <c r="G357" s="163">
        <v>9.999999999999995E-3</v>
      </c>
      <c r="H357" s="161">
        <v>0.04</v>
      </c>
      <c r="I357" s="162">
        <v>4.9000000000000002E-2</v>
      </c>
      <c r="J357" s="163">
        <v>9.0000000000000011E-3</v>
      </c>
    </row>
    <row r="358" spans="1:10" ht="14" x14ac:dyDescent="0.15">
      <c r="A358" s="157" t="s">
        <v>805</v>
      </c>
      <c r="B358" s="161">
        <v>0.16</v>
      </c>
      <c r="C358" s="162">
        <v>0.18</v>
      </c>
      <c r="D358" s="163">
        <v>1.999999999999999E-2</v>
      </c>
      <c r="E358" s="161">
        <v>0.246</v>
      </c>
      <c r="F358" s="162">
        <v>0.25600000000000001</v>
      </c>
      <c r="G358" s="163">
        <v>1.0000000000000009E-2</v>
      </c>
      <c r="H358" s="161">
        <v>0.249</v>
      </c>
      <c r="I358" s="162">
        <v>0.26500000000000001</v>
      </c>
      <c r="J358" s="163">
        <v>1.6000000000000014E-2</v>
      </c>
    </row>
    <row r="359" spans="1:10" ht="14" x14ac:dyDescent="0.15">
      <c r="A359" s="157" t="s">
        <v>102</v>
      </c>
      <c r="B359" s="161">
        <v>0.36</v>
      </c>
      <c r="C359" s="162">
        <v>0.3</v>
      </c>
      <c r="D359" s="163">
        <v>-0.06</v>
      </c>
      <c r="E359" s="161">
        <v>0.314</v>
      </c>
      <c r="F359" s="162">
        <v>0.33700000000000002</v>
      </c>
      <c r="G359" s="163">
        <v>2.300000000000002E-2</v>
      </c>
      <c r="H359" s="161">
        <v>0.316</v>
      </c>
      <c r="I359" s="162">
        <v>0.312</v>
      </c>
      <c r="J359" s="163">
        <v>-4.0000000000000036E-3</v>
      </c>
    </row>
    <row r="360" spans="1:10" ht="14" x14ac:dyDescent="0.15">
      <c r="A360" s="157" t="s">
        <v>806</v>
      </c>
      <c r="B360" s="161">
        <v>0.32</v>
      </c>
      <c r="C360" s="162">
        <v>0.38</v>
      </c>
      <c r="D360" s="163">
        <v>0.06</v>
      </c>
      <c r="E360" s="161">
        <v>0.29799999999999999</v>
      </c>
      <c r="F360" s="162">
        <v>0.29799999999999999</v>
      </c>
      <c r="G360" s="163">
        <v>0</v>
      </c>
      <c r="H360" s="161">
        <v>0.307</v>
      </c>
      <c r="I360" s="162">
        <v>0.307</v>
      </c>
      <c r="J360" s="163">
        <v>0</v>
      </c>
    </row>
    <row r="361" spans="1:10" ht="14" x14ac:dyDescent="0.15">
      <c r="A361" s="157" t="s">
        <v>103</v>
      </c>
      <c r="B361" s="161">
        <v>0.14000000000000001</v>
      </c>
      <c r="C361" s="162">
        <v>0.06</v>
      </c>
      <c r="D361" s="163">
        <v>-8.0000000000000016E-2</v>
      </c>
      <c r="E361" s="161">
        <v>0.1</v>
      </c>
      <c r="F361" s="162">
        <v>5.8000000000000003E-2</v>
      </c>
      <c r="G361" s="163">
        <v>-4.2000000000000003E-2</v>
      </c>
      <c r="H361" s="161">
        <v>8.6999999999999994E-2</v>
      </c>
      <c r="I361" s="162">
        <v>6.7000000000000004E-2</v>
      </c>
      <c r="J361" s="163">
        <v>-1.999999999999999E-2</v>
      </c>
    </row>
    <row r="362" spans="1:10" ht="14" x14ac:dyDescent="0.15">
      <c r="A362" s="204" t="s">
        <v>237</v>
      </c>
      <c r="B362" s="179">
        <v>50</v>
      </c>
      <c r="C362" s="180">
        <v>50</v>
      </c>
      <c r="D362" s="181" t="s">
        <v>226</v>
      </c>
      <c r="E362" s="179">
        <v>309</v>
      </c>
      <c r="F362" s="180">
        <v>309</v>
      </c>
      <c r="G362" s="181" t="s">
        <v>226</v>
      </c>
      <c r="H362" s="179">
        <v>449</v>
      </c>
      <c r="I362" s="180">
        <v>449</v>
      </c>
      <c r="J362" s="181" t="s">
        <v>226</v>
      </c>
    </row>
    <row r="363" spans="1:10" ht="14" x14ac:dyDescent="0.15">
      <c r="A363" s="157" t="s">
        <v>177</v>
      </c>
      <c r="B363" s="182">
        <v>2.6</v>
      </c>
      <c r="C363" s="183">
        <v>2.84</v>
      </c>
      <c r="D363" s="184">
        <v>0.23999999999999977</v>
      </c>
      <c r="E363" s="182">
        <v>2.83</v>
      </c>
      <c r="F363" s="183">
        <v>2.94</v>
      </c>
      <c r="G363" s="184">
        <v>0.10999999999999988</v>
      </c>
      <c r="H363" s="182">
        <v>2.85</v>
      </c>
      <c r="I363" s="183">
        <v>2.92</v>
      </c>
      <c r="J363" s="184">
        <v>6.999999999999984E-2</v>
      </c>
    </row>
    <row r="364" spans="1:10" ht="14" x14ac:dyDescent="0.15">
      <c r="A364" s="157" t="s">
        <v>157</v>
      </c>
      <c r="B364" s="182">
        <v>0.99</v>
      </c>
      <c r="C364" s="183">
        <v>1.06</v>
      </c>
      <c r="D364" s="185" t="s">
        <v>226</v>
      </c>
      <c r="E364" s="182">
        <v>1.04</v>
      </c>
      <c r="F364" s="183">
        <v>1</v>
      </c>
      <c r="G364" s="185" t="s">
        <v>226</v>
      </c>
      <c r="H364" s="182">
        <v>1.02</v>
      </c>
      <c r="I364" s="183">
        <v>1.02</v>
      </c>
      <c r="J364" s="185" t="s">
        <v>226</v>
      </c>
    </row>
    <row r="365" spans="1:10" ht="14" x14ac:dyDescent="0.15">
      <c r="A365" s="157" t="s">
        <v>238</v>
      </c>
      <c r="B365" s="187" t="s">
        <v>226</v>
      </c>
      <c r="C365" s="183" t="s">
        <v>118</v>
      </c>
      <c r="D365" s="185" t="s">
        <v>226</v>
      </c>
      <c r="E365" s="187" t="s">
        <v>226</v>
      </c>
      <c r="F365" s="183" t="s">
        <v>214</v>
      </c>
      <c r="G365" s="185" t="s">
        <v>226</v>
      </c>
      <c r="H365" s="187" t="s">
        <v>226</v>
      </c>
      <c r="I365" s="183" t="s">
        <v>214</v>
      </c>
      <c r="J365" s="185" t="s">
        <v>226</v>
      </c>
    </row>
    <row r="366" spans="1:10" ht="14" x14ac:dyDescent="0.15">
      <c r="A366" s="160" t="s">
        <v>156</v>
      </c>
      <c r="B366" s="189" t="s">
        <v>226</v>
      </c>
      <c r="C366" s="190">
        <v>0.23391311920114755</v>
      </c>
      <c r="D366" s="191" t="s">
        <v>226</v>
      </c>
      <c r="E366" s="189" t="s">
        <v>226</v>
      </c>
      <c r="F366" s="190">
        <v>0.11934777695368581</v>
      </c>
      <c r="G366" s="191" t="s">
        <v>226</v>
      </c>
      <c r="H366" s="189" t="s">
        <v>226</v>
      </c>
      <c r="I366" s="190">
        <v>7.5948585334163612E-2</v>
      </c>
      <c r="J366" s="191" t="s">
        <v>226</v>
      </c>
    </row>
    <row r="367" spans="1:10" ht="28" x14ac:dyDescent="0.15">
      <c r="A367" s="11" t="s">
        <v>537</v>
      </c>
      <c r="B367" s="161">
        <v>0.28000000000000003</v>
      </c>
      <c r="C367" s="162">
        <v>0.4</v>
      </c>
      <c r="D367" s="163">
        <v>0.12</v>
      </c>
      <c r="E367" s="161">
        <v>0.28100000000000003</v>
      </c>
      <c r="F367" s="162">
        <v>0.255</v>
      </c>
      <c r="G367" s="163">
        <v>-2.6000000000000023E-2</v>
      </c>
      <c r="H367" s="161">
        <v>0.23599999999999999</v>
      </c>
      <c r="I367" s="162">
        <v>0.247</v>
      </c>
      <c r="J367" s="163">
        <v>1.100000000000001E-2</v>
      </c>
    </row>
    <row r="368" spans="1:10" ht="14" x14ac:dyDescent="0.15">
      <c r="A368" s="157" t="s">
        <v>805</v>
      </c>
      <c r="B368" s="161">
        <v>0.3</v>
      </c>
      <c r="C368" s="162">
        <v>0.34</v>
      </c>
      <c r="D368" s="163">
        <v>4.0000000000000036E-2</v>
      </c>
      <c r="E368" s="161">
        <v>0.41299999999999998</v>
      </c>
      <c r="F368" s="162">
        <v>0.49399999999999999</v>
      </c>
      <c r="G368" s="163">
        <v>8.1000000000000016E-2</v>
      </c>
      <c r="H368" s="161">
        <v>0.4</v>
      </c>
      <c r="I368" s="162">
        <v>0.46700000000000003</v>
      </c>
      <c r="J368" s="163">
        <v>6.7000000000000004E-2</v>
      </c>
    </row>
    <row r="369" spans="1:10" ht="14" x14ac:dyDescent="0.15">
      <c r="A369" s="157" t="s">
        <v>102</v>
      </c>
      <c r="B369" s="161">
        <v>0.38</v>
      </c>
      <c r="C369" s="162">
        <v>0.18</v>
      </c>
      <c r="D369" s="163">
        <v>-0.2</v>
      </c>
      <c r="E369" s="161">
        <v>0.26500000000000001</v>
      </c>
      <c r="F369" s="162">
        <v>0.219</v>
      </c>
      <c r="G369" s="163">
        <v>-4.6000000000000013E-2</v>
      </c>
      <c r="H369" s="161">
        <v>0.316</v>
      </c>
      <c r="I369" s="162">
        <v>0.251</v>
      </c>
      <c r="J369" s="163">
        <v>-6.5000000000000002E-2</v>
      </c>
    </row>
    <row r="370" spans="1:10" ht="14" x14ac:dyDescent="0.15">
      <c r="A370" s="157" t="s">
        <v>806</v>
      </c>
      <c r="B370" s="161">
        <v>0.04</v>
      </c>
      <c r="C370" s="162">
        <v>0.08</v>
      </c>
      <c r="D370" s="163">
        <v>0.04</v>
      </c>
      <c r="E370" s="161">
        <v>3.5000000000000003E-2</v>
      </c>
      <c r="F370" s="162">
        <v>2.9000000000000001E-2</v>
      </c>
      <c r="G370" s="163">
        <v>-6.0000000000000019E-3</v>
      </c>
      <c r="H370" s="161">
        <v>4.3999999999999997E-2</v>
      </c>
      <c r="I370" s="162">
        <v>3.3000000000000002E-2</v>
      </c>
      <c r="J370" s="163">
        <v>-1.0999999999999996E-2</v>
      </c>
    </row>
    <row r="371" spans="1:10" ht="14" x14ac:dyDescent="0.15">
      <c r="A371" s="157" t="s">
        <v>103</v>
      </c>
      <c r="B371" s="161">
        <v>0</v>
      </c>
      <c r="C371" s="162">
        <v>0</v>
      </c>
      <c r="D371" s="163">
        <v>0</v>
      </c>
      <c r="E371" s="161">
        <v>6.0000000000000001E-3</v>
      </c>
      <c r="F371" s="162">
        <v>3.0000000000000001E-3</v>
      </c>
      <c r="G371" s="163">
        <v>-3.0000000000000001E-3</v>
      </c>
      <c r="H371" s="161">
        <v>4.0000000000000001E-3</v>
      </c>
      <c r="I371" s="162">
        <v>2E-3</v>
      </c>
      <c r="J371" s="163">
        <v>-2E-3</v>
      </c>
    </row>
    <row r="372" spans="1:10" ht="14" x14ac:dyDescent="0.15">
      <c r="A372" s="204" t="s">
        <v>237</v>
      </c>
      <c r="B372" s="179">
        <v>50</v>
      </c>
      <c r="C372" s="180">
        <v>50</v>
      </c>
      <c r="D372" s="181" t="s">
        <v>226</v>
      </c>
      <c r="E372" s="179">
        <v>310</v>
      </c>
      <c r="F372" s="180">
        <v>310</v>
      </c>
      <c r="G372" s="181" t="s">
        <v>226</v>
      </c>
      <c r="H372" s="179">
        <v>450</v>
      </c>
      <c r="I372" s="180">
        <v>450</v>
      </c>
      <c r="J372" s="181" t="s">
        <v>226</v>
      </c>
    </row>
    <row r="373" spans="1:10" ht="14" x14ac:dyDescent="0.15">
      <c r="A373" s="157" t="s">
        <v>177</v>
      </c>
      <c r="B373" s="182">
        <v>3.82</v>
      </c>
      <c r="C373" s="183">
        <v>4.0599999999999996</v>
      </c>
      <c r="D373" s="184">
        <v>0.23999999999999977</v>
      </c>
      <c r="E373" s="182">
        <v>3.93</v>
      </c>
      <c r="F373" s="183">
        <v>3.97</v>
      </c>
      <c r="G373" s="184">
        <v>4.0000000000000036E-2</v>
      </c>
      <c r="H373" s="182">
        <v>3.82</v>
      </c>
      <c r="I373" s="183">
        <v>3.92</v>
      </c>
      <c r="J373" s="184">
        <v>0.10000000000000009</v>
      </c>
    </row>
    <row r="374" spans="1:10" ht="14" x14ac:dyDescent="0.15">
      <c r="A374" s="157" t="s">
        <v>157</v>
      </c>
      <c r="B374" s="182">
        <v>0.9</v>
      </c>
      <c r="C374" s="183">
        <v>0.96</v>
      </c>
      <c r="D374" s="185" t="s">
        <v>226</v>
      </c>
      <c r="E374" s="182">
        <v>0.86</v>
      </c>
      <c r="F374" s="183">
        <v>0.79</v>
      </c>
      <c r="G374" s="185" t="s">
        <v>226</v>
      </c>
      <c r="H374" s="182">
        <v>0.86</v>
      </c>
      <c r="I374" s="183">
        <v>0.8</v>
      </c>
      <c r="J374" s="185" t="s">
        <v>226</v>
      </c>
    </row>
    <row r="375" spans="1:10" ht="14" x14ac:dyDescent="0.15">
      <c r="A375" s="157" t="s">
        <v>238</v>
      </c>
      <c r="B375" s="187" t="s">
        <v>226</v>
      </c>
      <c r="C375" s="183" t="s">
        <v>118</v>
      </c>
      <c r="D375" s="185" t="s">
        <v>226</v>
      </c>
      <c r="E375" s="187" t="s">
        <v>226</v>
      </c>
      <c r="F375" s="183" t="s">
        <v>215</v>
      </c>
      <c r="G375" s="185" t="s">
        <v>226</v>
      </c>
      <c r="H375" s="187" t="s">
        <v>226</v>
      </c>
      <c r="I375" s="183" t="s">
        <v>215</v>
      </c>
      <c r="J375" s="185" t="s">
        <v>226</v>
      </c>
    </row>
    <row r="376" spans="1:10" ht="14" x14ac:dyDescent="0.15">
      <c r="A376" s="160" t="s">
        <v>156</v>
      </c>
      <c r="B376" s="189" t="s">
        <v>226</v>
      </c>
      <c r="C376" s="190">
        <v>0.22941701731163666</v>
      </c>
      <c r="D376" s="191" t="s">
        <v>226</v>
      </c>
      <c r="E376" s="189" t="s">
        <v>226</v>
      </c>
      <c r="F376" s="190">
        <v>4.5318906827893239E-2</v>
      </c>
      <c r="G376" s="191" t="s">
        <v>226</v>
      </c>
      <c r="H376" s="189" t="s">
        <v>226</v>
      </c>
      <c r="I376" s="190">
        <v>0.1132972670697331</v>
      </c>
      <c r="J376" s="191" t="s">
        <v>226</v>
      </c>
    </row>
    <row r="377" spans="1:10" ht="28" x14ac:dyDescent="0.15">
      <c r="A377" s="11" t="s">
        <v>632</v>
      </c>
      <c r="B377" s="161">
        <v>0.02</v>
      </c>
      <c r="C377" s="162">
        <v>0.02</v>
      </c>
      <c r="D377" s="163">
        <v>0</v>
      </c>
      <c r="E377" s="161">
        <v>0.01</v>
      </c>
      <c r="F377" s="162">
        <v>1.6E-2</v>
      </c>
      <c r="G377" s="163">
        <v>6.0000000000000001E-3</v>
      </c>
      <c r="H377" s="161">
        <v>3.3000000000000002E-2</v>
      </c>
      <c r="I377" s="162">
        <v>6.7000000000000004E-2</v>
      </c>
      <c r="J377" s="163">
        <v>3.4000000000000002E-2</v>
      </c>
    </row>
    <row r="378" spans="1:10" ht="14" x14ac:dyDescent="0.15">
      <c r="A378" s="157" t="s">
        <v>805</v>
      </c>
      <c r="B378" s="161">
        <v>7.8E-2</v>
      </c>
      <c r="C378" s="162">
        <v>7.8E-2</v>
      </c>
      <c r="D378" s="163">
        <v>0</v>
      </c>
      <c r="E378" s="161">
        <v>6.5000000000000002E-2</v>
      </c>
      <c r="F378" s="162">
        <v>0.12</v>
      </c>
      <c r="G378" s="163">
        <v>5.4999999999999993E-2</v>
      </c>
      <c r="H378" s="161">
        <v>0.109</v>
      </c>
      <c r="I378" s="162">
        <v>0.18</v>
      </c>
      <c r="J378" s="163">
        <v>7.0999999999999994E-2</v>
      </c>
    </row>
    <row r="379" spans="1:10" ht="14" x14ac:dyDescent="0.15">
      <c r="A379" s="157" t="s">
        <v>102</v>
      </c>
      <c r="B379" s="161">
        <v>0.27500000000000002</v>
      </c>
      <c r="C379" s="162">
        <v>0.23499999999999999</v>
      </c>
      <c r="D379" s="163">
        <v>-4.0000000000000036E-2</v>
      </c>
      <c r="E379" s="161">
        <v>0.192</v>
      </c>
      <c r="F379" s="162">
        <v>0.214</v>
      </c>
      <c r="G379" s="163">
        <v>2.1999999999999992E-2</v>
      </c>
      <c r="H379" s="161">
        <v>0.20899999999999999</v>
      </c>
      <c r="I379" s="162">
        <v>0.216</v>
      </c>
      <c r="J379" s="163">
        <v>7.0000000000000062E-3</v>
      </c>
    </row>
    <row r="380" spans="1:10" ht="14" x14ac:dyDescent="0.15">
      <c r="A380" s="157" t="s">
        <v>806</v>
      </c>
      <c r="B380" s="161">
        <v>0.314</v>
      </c>
      <c r="C380" s="162">
        <v>0.43099999999999999</v>
      </c>
      <c r="D380" s="163">
        <v>0.11699999999999999</v>
      </c>
      <c r="E380" s="161">
        <v>0.377</v>
      </c>
      <c r="F380" s="162">
        <v>0.36699999999999999</v>
      </c>
      <c r="G380" s="163">
        <v>-1.0000000000000009E-2</v>
      </c>
      <c r="H380" s="161">
        <v>0.34499999999999997</v>
      </c>
      <c r="I380" s="162">
        <v>0.31</v>
      </c>
      <c r="J380" s="163">
        <v>-3.4999999999999976E-2</v>
      </c>
    </row>
    <row r="381" spans="1:10" ht="14" x14ac:dyDescent="0.15">
      <c r="A381" s="157" t="s">
        <v>103</v>
      </c>
      <c r="B381" s="161">
        <v>0.314</v>
      </c>
      <c r="C381" s="162">
        <v>0.23499999999999999</v>
      </c>
      <c r="D381" s="163">
        <v>-7.9000000000000015E-2</v>
      </c>
      <c r="E381" s="161">
        <v>0.35699999999999998</v>
      </c>
      <c r="F381" s="162">
        <v>0.28199999999999997</v>
      </c>
      <c r="G381" s="163">
        <v>-7.5000000000000011E-2</v>
      </c>
      <c r="H381" s="161">
        <v>0.30299999999999999</v>
      </c>
      <c r="I381" s="162">
        <v>0.22700000000000001</v>
      </c>
      <c r="J381" s="163">
        <v>-7.5999999999999984E-2</v>
      </c>
    </row>
    <row r="382" spans="1:10" ht="14" x14ac:dyDescent="0.15">
      <c r="A382" s="204" t="s">
        <v>237</v>
      </c>
      <c r="B382" s="179">
        <v>51</v>
      </c>
      <c r="C382" s="180">
        <v>51</v>
      </c>
      <c r="D382" s="181" t="s">
        <v>226</v>
      </c>
      <c r="E382" s="179">
        <v>308</v>
      </c>
      <c r="F382" s="180">
        <v>308</v>
      </c>
      <c r="G382" s="181" t="s">
        <v>226</v>
      </c>
      <c r="H382" s="179">
        <v>449</v>
      </c>
      <c r="I382" s="180">
        <v>449</v>
      </c>
      <c r="J382" s="181" t="s">
        <v>226</v>
      </c>
    </row>
    <row r="383" spans="1:10" ht="14" x14ac:dyDescent="0.15">
      <c r="A383" s="157" t="s">
        <v>177</v>
      </c>
      <c r="B383" s="182">
        <v>2.1800000000000002</v>
      </c>
      <c r="C383" s="183">
        <v>2.2200000000000002</v>
      </c>
      <c r="D383" s="184">
        <v>4.0000000000000036E-2</v>
      </c>
      <c r="E383" s="182">
        <v>1.99</v>
      </c>
      <c r="F383" s="183">
        <v>2.2200000000000002</v>
      </c>
      <c r="G383" s="184">
        <v>0.2300000000000002</v>
      </c>
      <c r="H383" s="182">
        <v>2.2200000000000002</v>
      </c>
      <c r="I383" s="183">
        <v>2.5499999999999998</v>
      </c>
      <c r="J383" s="184">
        <v>0.32999999999999963</v>
      </c>
    </row>
    <row r="384" spans="1:10" ht="14" x14ac:dyDescent="0.15">
      <c r="A384" s="157" t="s">
        <v>157</v>
      </c>
      <c r="B384" s="182">
        <v>1.03</v>
      </c>
      <c r="C384" s="183">
        <v>0.97</v>
      </c>
      <c r="D384" s="185" t="s">
        <v>226</v>
      </c>
      <c r="E384" s="182">
        <v>0.95</v>
      </c>
      <c r="F384" s="183">
        <v>1.04</v>
      </c>
      <c r="G384" s="185" t="s">
        <v>226</v>
      </c>
      <c r="H384" s="182">
        <v>1.1000000000000001</v>
      </c>
      <c r="I384" s="183">
        <v>1.21</v>
      </c>
      <c r="J384" s="185" t="s">
        <v>226</v>
      </c>
    </row>
    <row r="385" spans="1:10" ht="14" x14ac:dyDescent="0.15">
      <c r="A385" s="157" t="s">
        <v>238</v>
      </c>
      <c r="B385" s="187" t="s">
        <v>226</v>
      </c>
      <c r="C385" s="183" t="s">
        <v>118</v>
      </c>
      <c r="D385" s="185" t="s">
        <v>226</v>
      </c>
      <c r="E385" s="187" t="s">
        <v>226</v>
      </c>
      <c r="F385" s="183" t="s">
        <v>215</v>
      </c>
      <c r="G385" s="185" t="s">
        <v>226</v>
      </c>
      <c r="H385" s="187" t="s">
        <v>226</v>
      </c>
      <c r="I385" s="183" t="s">
        <v>215</v>
      </c>
      <c r="J385" s="185" t="s">
        <v>226</v>
      </c>
    </row>
    <row r="386" spans="1:10" ht="14" x14ac:dyDescent="0.15">
      <c r="A386" s="160" t="s">
        <v>156</v>
      </c>
      <c r="B386" s="189" t="s">
        <v>226</v>
      </c>
      <c r="C386" s="190">
        <v>2.9037769961193814E-2</v>
      </c>
      <c r="D386" s="191" t="s">
        <v>226</v>
      </c>
      <c r="E386" s="189" t="s">
        <v>226</v>
      </c>
      <c r="F386" s="190">
        <v>0.20951301916729329</v>
      </c>
      <c r="G386" s="191" t="s">
        <v>226</v>
      </c>
      <c r="H386" s="189" t="s">
        <v>226</v>
      </c>
      <c r="I386" s="190">
        <v>0.30060563619655062</v>
      </c>
      <c r="J386" s="191" t="s">
        <v>226</v>
      </c>
    </row>
    <row r="387" spans="1:10" ht="28" x14ac:dyDescent="0.15">
      <c r="A387" s="11" t="s">
        <v>129</v>
      </c>
      <c r="B387" s="161">
        <v>0.1</v>
      </c>
      <c r="C387" s="162">
        <v>0.12</v>
      </c>
      <c r="D387" s="163">
        <v>1.999999999999999E-2</v>
      </c>
      <c r="E387" s="161">
        <v>0.113</v>
      </c>
      <c r="F387" s="162">
        <v>0.13900000000000001</v>
      </c>
      <c r="G387" s="163">
        <v>2.6000000000000009E-2</v>
      </c>
      <c r="H387" s="161">
        <v>0.111</v>
      </c>
      <c r="I387" s="162">
        <v>0.124</v>
      </c>
      <c r="J387" s="163">
        <v>1.2999999999999998E-2</v>
      </c>
    </row>
    <row r="388" spans="1:10" ht="14" x14ac:dyDescent="0.15">
      <c r="A388" s="157" t="s">
        <v>805</v>
      </c>
      <c r="B388" s="161">
        <v>0.42</v>
      </c>
      <c r="C388" s="162">
        <v>0.42</v>
      </c>
      <c r="D388" s="163">
        <v>0</v>
      </c>
      <c r="E388" s="161">
        <v>0.371</v>
      </c>
      <c r="F388" s="162">
        <v>0.35199999999999998</v>
      </c>
      <c r="G388" s="163">
        <v>-1.9000000000000017E-2</v>
      </c>
      <c r="H388" s="161">
        <v>0.36899999999999999</v>
      </c>
      <c r="I388" s="162">
        <v>0.36199999999999999</v>
      </c>
      <c r="J388" s="163">
        <v>-7.0000000000000062E-3</v>
      </c>
    </row>
    <row r="389" spans="1:10" ht="14" x14ac:dyDescent="0.15">
      <c r="A389" s="157" t="s">
        <v>102</v>
      </c>
      <c r="B389" s="161">
        <v>0.34</v>
      </c>
      <c r="C389" s="162">
        <v>0.36</v>
      </c>
      <c r="D389" s="163">
        <v>1.9999999999999962E-2</v>
      </c>
      <c r="E389" s="161">
        <v>0.39400000000000002</v>
      </c>
      <c r="F389" s="162">
        <v>0.38400000000000001</v>
      </c>
      <c r="G389" s="163">
        <v>-1.0000000000000009E-2</v>
      </c>
      <c r="H389" s="161">
        <v>0.39600000000000002</v>
      </c>
      <c r="I389" s="162">
        <v>0.376</v>
      </c>
      <c r="J389" s="163">
        <v>-2.0000000000000018E-2</v>
      </c>
    </row>
    <row r="390" spans="1:10" ht="14" x14ac:dyDescent="0.15">
      <c r="A390" s="157" t="s">
        <v>806</v>
      </c>
      <c r="B390" s="161">
        <v>0.12</v>
      </c>
      <c r="C390" s="162">
        <v>0.1</v>
      </c>
      <c r="D390" s="163">
        <v>-1.999999999999999E-2</v>
      </c>
      <c r="E390" s="161">
        <v>0.11</v>
      </c>
      <c r="F390" s="162">
        <v>0.123</v>
      </c>
      <c r="G390" s="163">
        <v>1.2999999999999998E-2</v>
      </c>
      <c r="H390" s="161">
        <v>0.111</v>
      </c>
      <c r="I390" s="162">
        <v>0.13300000000000001</v>
      </c>
      <c r="J390" s="163">
        <v>2.2000000000000006E-2</v>
      </c>
    </row>
    <row r="391" spans="1:10" ht="14" x14ac:dyDescent="0.15">
      <c r="A391" s="157" t="s">
        <v>103</v>
      </c>
      <c r="B391" s="161">
        <v>0.02</v>
      </c>
      <c r="C391" s="162">
        <v>0</v>
      </c>
      <c r="D391" s="163">
        <v>-0.02</v>
      </c>
      <c r="E391" s="161">
        <v>1.2999999999999999E-2</v>
      </c>
      <c r="F391" s="162">
        <v>3.0000000000000001E-3</v>
      </c>
      <c r="G391" s="163">
        <v>-9.9999999999999985E-3</v>
      </c>
      <c r="H391" s="161">
        <v>1.2999999999999999E-2</v>
      </c>
      <c r="I391" s="162">
        <v>4.0000000000000001E-3</v>
      </c>
      <c r="J391" s="163">
        <v>-8.9999999999999993E-3</v>
      </c>
    </row>
    <row r="392" spans="1:10" ht="14" x14ac:dyDescent="0.15">
      <c r="A392" s="204" t="s">
        <v>237</v>
      </c>
      <c r="B392" s="179">
        <v>50</v>
      </c>
      <c r="C392" s="180">
        <v>50</v>
      </c>
      <c r="D392" s="181" t="s">
        <v>226</v>
      </c>
      <c r="E392" s="179">
        <v>310</v>
      </c>
      <c r="F392" s="180">
        <v>310</v>
      </c>
      <c r="G392" s="181" t="s">
        <v>226</v>
      </c>
      <c r="H392" s="179">
        <v>450</v>
      </c>
      <c r="I392" s="180">
        <v>450</v>
      </c>
      <c r="J392" s="181" t="s">
        <v>226</v>
      </c>
    </row>
    <row r="393" spans="1:10" ht="14" x14ac:dyDescent="0.15">
      <c r="A393" s="157" t="s">
        <v>177</v>
      </c>
      <c r="B393" s="182">
        <v>3.46</v>
      </c>
      <c r="C393" s="183">
        <v>3.56</v>
      </c>
      <c r="D393" s="184">
        <v>0.10000000000000009</v>
      </c>
      <c r="E393" s="182">
        <v>3.46</v>
      </c>
      <c r="F393" s="183">
        <v>3.5</v>
      </c>
      <c r="G393" s="184">
        <v>4.0000000000000036E-2</v>
      </c>
      <c r="H393" s="182">
        <v>3.45</v>
      </c>
      <c r="I393" s="183">
        <v>3.47</v>
      </c>
      <c r="J393" s="184">
        <v>2.0000000000000018E-2</v>
      </c>
    </row>
    <row r="394" spans="1:10" ht="14" x14ac:dyDescent="0.15">
      <c r="A394" s="157" t="s">
        <v>157</v>
      </c>
      <c r="B394" s="182">
        <v>0.91</v>
      </c>
      <c r="C394" s="183">
        <v>0.84</v>
      </c>
      <c r="D394" s="185" t="s">
        <v>226</v>
      </c>
      <c r="E394" s="182">
        <v>0.88</v>
      </c>
      <c r="F394" s="183">
        <v>0.89</v>
      </c>
      <c r="G394" s="185" t="s">
        <v>226</v>
      </c>
      <c r="H394" s="182">
        <v>0.88</v>
      </c>
      <c r="I394" s="183">
        <v>0.89</v>
      </c>
      <c r="J394" s="185" t="s">
        <v>226</v>
      </c>
    </row>
    <row r="395" spans="1:10" ht="14" x14ac:dyDescent="0.15">
      <c r="A395" s="157" t="s">
        <v>238</v>
      </c>
      <c r="B395" s="187" t="s">
        <v>226</v>
      </c>
      <c r="C395" s="183" t="s">
        <v>118</v>
      </c>
      <c r="D395" s="185" t="s">
        <v>226</v>
      </c>
      <c r="E395" s="187" t="s">
        <v>226</v>
      </c>
      <c r="F395" s="183" t="s">
        <v>118</v>
      </c>
      <c r="G395" s="185" t="s">
        <v>226</v>
      </c>
      <c r="H395" s="187" t="s">
        <v>226</v>
      </c>
      <c r="I395" s="183" t="s">
        <v>118</v>
      </c>
      <c r="J395" s="185" t="s">
        <v>226</v>
      </c>
    </row>
    <row r="396" spans="1:10" ht="14" x14ac:dyDescent="0.15">
      <c r="A396" s="160" t="s">
        <v>156</v>
      </c>
      <c r="B396" s="189" t="s">
        <v>226</v>
      </c>
      <c r="C396" s="190">
        <v>0.13170092157370381</v>
      </c>
      <c r="D396" s="191" t="s">
        <v>226</v>
      </c>
      <c r="E396" s="189" t="s">
        <v>226</v>
      </c>
      <c r="F396" s="190">
        <v>4.6591099763837365E-2</v>
      </c>
      <c r="G396" s="191" t="s">
        <v>226</v>
      </c>
      <c r="H396" s="189" t="s">
        <v>226</v>
      </c>
      <c r="I396" s="190">
        <v>2.3295549881918683E-2</v>
      </c>
      <c r="J396" s="191" t="s">
        <v>226</v>
      </c>
    </row>
    <row r="397" spans="1:10" ht="28" x14ac:dyDescent="0.15">
      <c r="A397" s="11" t="s">
        <v>138</v>
      </c>
      <c r="B397" s="161">
        <v>0.6</v>
      </c>
      <c r="C397" s="162">
        <v>0.54</v>
      </c>
      <c r="D397" s="163">
        <v>-5.9999999999999942E-2</v>
      </c>
      <c r="E397" s="161">
        <v>0.33900000000000002</v>
      </c>
      <c r="F397" s="162">
        <v>0.3</v>
      </c>
      <c r="G397" s="163">
        <v>-3.9000000000000035E-2</v>
      </c>
      <c r="H397" s="161">
        <v>0.35199999999999998</v>
      </c>
      <c r="I397" s="162">
        <v>0.28100000000000003</v>
      </c>
      <c r="J397" s="163">
        <v>-7.0999999999999952E-2</v>
      </c>
    </row>
    <row r="398" spans="1:10" ht="14" x14ac:dyDescent="0.15">
      <c r="A398" s="157" t="s">
        <v>805</v>
      </c>
      <c r="B398" s="161">
        <v>0.26</v>
      </c>
      <c r="C398" s="162">
        <v>0.28000000000000003</v>
      </c>
      <c r="D398" s="163">
        <v>2.0000000000000018E-2</v>
      </c>
      <c r="E398" s="161">
        <v>0.435</v>
      </c>
      <c r="F398" s="162">
        <v>0.36799999999999999</v>
      </c>
      <c r="G398" s="163">
        <v>-6.7000000000000004E-2</v>
      </c>
      <c r="H398" s="161">
        <v>0.432</v>
      </c>
      <c r="I398" s="162">
        <v>0.39</v>
      </c>
      <c r="J398" s="163">
        <v>-4.1999999999999982E-2</v>
      </c>
    </row>
    <row r="399" spans="1:10" ht="14" x14ac:dyDescent="0.15">
      <c r="A399" s="157" t="s">
        <v>102</v>
      </c>
      <c r="B399" s="161">
        <v>0.14000000000000001</v>
      </c>
      <c r="C399" s="162">
        <v>0.16</v>
      </c>
      <c r="D399" s="163">
        <v>1.999999999999999E-2</v>
      </c>
      <c r="E399" s="161">
        <v>0.19700000000000001</v>
      </c>
      <c r="F399" s="162">
        <v>0.28100000000000003</v>
      </c>
      <c r="G399" s="163">
        <v>8.4000000000000019E-2</v>
      </c>
      <c r="H399" s="161">
        <v>0.17799999999999999</v>
      </c>
      <c r="I399" s="162">
        <v>0.26500000000000001</v>
      </c>
      <c r="J399" s="163">
        <v>8.7000000000000022E-2</v>
      </c>
    </row>
    <row r="400" spans="1:10" ht="14" x14ac:dyDescent="0.15">
      <c r="A400" s="157" t="s">
        <v>806</v>
      </c>
      <c r="B400" s="161">
        <v>0</v>
      </c>
      <c r="C400" s="162">
        <v>0.02</v>
      </c>
      <c r="D400" s="163">
        <v>0.02</v>
      </c>
      <c r="E400" s="161">
        <v>2.3E-2</v>
      </c>
      <c r="F400" s="162">
        <v>4.8000000000000001E-2</v>
      </c>
      <c r="G400" s="163">
        <v>2.5000000000000001E-2</v>
      </c>
      <c r="H400" s="161">
        <v>3.1E-2</v>
      </c>
      <c r="I400" s="162">
        <v>5.8000000000000003E-2</v>
      </c>
      <c r="J400" s="163">
        <v>2.7000000000000003E-2</v>
      </c>
    </row>
    <row r="401" spans="1:10" ht="14" x14ac:dyDescent="0.15">
      <c r="A401" s="157" t="s">
        <v>103</v>
      </c>
      <c r="B401" s="161">
        <v>0</v>
      </c>
      <c r="C401" s="162">
        <v>0</v>
      </c>
      <c r="D401" s="163">
        <v>0</v>
      </c>
      <c r="E401" s="161">
        <v>6.0000000000000001E-3</v>
      </c>
      <c r="F401" s="162">
        <v>3.0000000000000001E-3</v>
      </c>
      <c r="G401" s="163">
        <v>-3.0000000000000001E-3</v>
      </c>
      <c r="H401" s="161">
        <v>7.0000000000000001E-3</v>
      </c>
      <c r="I401" s="162">
        <v>7.0000000000000001E-3</v>
      </c>
      <c r="J401" s="163">
        <v>0</v>
      </c>
    </row>
    <row r="402" spans="1:10" ht="14" x14ac:dyDescent="0.15">
      <c r="A402" s="204" t="s">
        <v>237</v>
      </c>
      <c r="B402" s="179">
        <v>50</v>
      </c>
      <c r="C402" s="180">
        <v>50</v>
      </c>
      <c r="D402" s="181" t="s">
        <v>226</v>
      </c>
      <c r="E402" s="179">
        <v>310</v>
      </c>
      <c r="F402" s="180">
        <v>310</v>
      </c>
      <c r="G402" s="181" t="s">
        <v>226</v>
      </c>
      <c r="H402" s="179">
        <v>449</v>
      </c>
      <c r="I402" s="180">
        <v>449</v>
      </c>
      <c r="J402" s="181" t="s">
        <v>226</v>
      </c>
    </row>
    <row r="403" spans="1:10" ht="14" x14ac:dyDescent="0.15">
      <c r="A403" s="157" t="s">
        <v>177</v>
      </c>
      <c r="B403" s="182">
        <v>4.46</v>
      </c>
      <c r="C403" s="183">
        <v>4.34</v>
      </c>
      <c r="D403" s="184">
        <v>-0.12000000000000011</v>
      </c>
      <c r="E403" s="182">
        <v>4.08</v>
      </c>
      <c r="F403" s="183">
        <v>3.91</v>
      </c>
      <c r="G403" s="184">
        <v>-0.16999999999999993</v>
      </c>
      <c r="H403" s="182">
        <v>4.09</v>
      </c>
      <c r="I403" s="183">
        <v>3.88</v>
      </c>
      <c r="J403" s="184">
        <v>-0.20999999999999996</v>
      </c>
    </row>
    <row r="404" spans="1:10" ht="14" x14ac:dyDescent="0.15">
      <c r="A404" s="157" t="s">
        <v>157</v>
      </c>
      <c r="B404" s="182">
        <v>0.73</v>
      </c>
      <c r="C404" s="183">
        <v>0.82</v>
      </c>
      <c r="D404" s="185" t="s">
        <v>226</v>
      </c>
      <c r="E404" s="182">
        <v>0.82</v>
      </c>
      <c r="F404" s="183">
        <v>0.89</v>
      </c>
      <c r="G404" s="185" t="s">
        <v>226</v>
      </c>
      <c r="H404" s="182">
        <v>0.84</v>
      </c>
      <c r="I404" s="183">
        <v>0.91</v>
      </c>
      <c r="J404" s="185" t="s">
        <v>226</v>
      </c>
    </row>
    <row r="405" spans="1:10" ht="14" x14ac:dyDescent="0.15">
      <c r="A405" s="157" t="s">
        <v>238</v>
      </c>
      <c r="B405" s="187" t="s">
        <v>226</v>
      </c>
      <c r="C405" s="183" t="s">
        <v>118</v>
      </c>
      <c r="D405" s="185" t="s">
        <v>226</v>
      </c>
      <c r="E405" s="187" t="s">
        <v>226</v>
      </c>
      <c r="F405" s="183" t="s">
        <v>215</v>
      </c>
      <c r="G405" s="185" t="s">
        <v>226</v>
      </c>
      <c r="H405" s="187" t="s">
        <v>226</v>
      </c>
      <c r="I405" s="183" t="s">
        <v>215</v>
      </c>
      <c r="J405" s="185" t="s">
        <v>226</v>
      </c>
    </row>
    <row r="406" spans="1:10" ht="14" x14ac:dyDescent="0.15">
      <c r="A406" s="160" t="s">
        <v>156</v>
      </c>
      <c r="B406" s="189" t="s">
        <v>226</v>
      </c>
      <c r="C406" s="190">
        <v>-0.14000000000000015</v>
      </c>
      <c r="D406" s="191" t="s">
        <v>226</v>
      </c>
      <c r="E406" s="189" t="s">
        <v>226</v>
      </c>
      <c r="F406" s="190">
        <v>-0.19491881038685416</v>
      </c>
      <c r="G406" s="191" t="s">
        <v>226</v>
      </c>
      <c r="H406" s="189" t="s">
        <v>226</v>
      </c>
      <c r="I406" s="190">
        <v>-0.24078205988964343</v>
      </c>
      <c r="J406" s="191" t="s">
        <v>226</v>
      </c>
    </row>
    <row r="407" spans="1:10" ht="28" x14ac:dyDescent="0.15">
      <c r="A407" s="11" t="s">
        <v>397</v>
      </c>
      <c r="B407" s="161">
        <v>0.24</v>
      </c>
      <c r="C407" s="162">
        <v>0.12</v>
      </c>
      <c r="D407" s="163">
        <v>-0.12</v>
      </c>
      <c r="E407" s="161">
        <v>0.13200000000000001</v>
      </c>
      <c r="F407" s="162">
        <v>9.6000000000000002E-2</v>
      </c>
      <c r="G407" s="163">
        <v>-3.6000000000000004E-2</v>
      </c>
      <c r="H407" s="161">
        <v>0.13500000000000001</v>
      </c>
      <c r="I407" s="162">
        <v>8.4000000000000005E-2</v>
      </c>
      <c r="J407" s="163">
        <v>-5.1000000000000004E-2</v>
      </c>
    </row>
    <row r="408" spans="1:10" ht="14" x14ac:dyDescent="0.15">
      <c r="A408" s="157" t="s">
        <v>805</v>
      </c>
      <c r="B408" s="161">
        <v>0.32</v>
      </c>
      <c r="C408" s="162">
        <v>0.42</v>
      </c>
      <c r="D408" s="163">
        <v>9.9999999999999978E-2</v>
      </c>
      <c r="E408" s="161">
        <v>0.26400000000000001</v>
      </c>
      <c r="F408" s="162">
        <v>0.27300000000000002</v>
      </c>
      <c r="G408" s="163">
        <v>9.000000000000008E-3</v>
      </c>
      <c r="H408" s="161">
        <v>0.25900000000000001</v>
      </c>
      <c r="I408" s="162">
        <v>0.27700000000000002</v>
      </c>
      <c r="J408" s="163">
        <v>1.8000000000000016E-2</v>
      </c>
    </row>
    <row r="409" spans="1:10" ht="14" x14ac:dyDescent="0.15">
      <c r="A409" s="157" t="s">
        <v>102</v>
      </c>
      <c r="B409" s="161">
        <v>0.3</v>
      </c>
      <c r="C409" s="162">
        <v>0.22</v>
      </c>
      <c r="D409" s="163">
        <v>-7.9999999999999988E-2</v>
      </c>
      <c r="E409" s="161">
        <v>0.34699999999999998</v>
      </c>
      <c r="F409" s="162">
        <v>0.25700000000000001</v>
      </c>
      <c r="G409" s="163">
        <v>-8.9999999999999969E-2</v>
      </c>
      <c r="H409" s="161">
        <v>0.34399999999999997</v>
      </c>
      <c r="I409" s="162">
        <v>0.27500000000000002</v>
      </c>
      <c r="J409" s="163">
        <v>-6.899999999999995E-2</v>
      </c>
    </row>
    <row r="410" spans="1:10" ht="14" x14ac:dyDescent="0.15">
      <c r="A410" s="157" t="s">
        <v>806</v>
      </c>
      <c r="B410" s="161">
        <v>0.1</v>
      </c>
      <c r="C410" s="162">
        <v>0.18</v>
      </c>
      <c r="D410" s="163">
        <v>7.9999999999999988E-2</v>
      </c>
      <c r="E410" s="161">
        <v>0.21199999999999999</v>
      </c>
      <c r="F410" s="162">
        <v>0.30499999999999999</v>
      </c>
      <c r="G410" s="163">
        <v>9.2999999999999999E-2</v>
      </c>
      <c r="H410" s="161">
        <v>0.224</v>
      </c>
      <c r="I410" s="162">
        <v>0.30599999999999999</v>
      </c>
      <c r="J410" s="163">
        <v>8.199999999999999E-2</v>
      </c>
    </row>
    <row r="411" spans="1:10" ht="14" x14ac:dyDescent="0.15">
      <c r="A411" s="157" t="s">
        <v>103</v>
      </c>
      <c r="B411" s="161">
        <v>0.04</v>
      </c>
      <c r="C411" s="162">
        <v>0.06</v>
      </c>
      <c r="D411" s="163">
        <v>1.9999999999999997E-2</v>
      </c>
      <c r="E411" s="161">
        <v>4.4999999999999998E-2</v>
      </c>
      <c r="F411" s="162">
        <v>6.8000000000000005E-2</v>
      </c>
      <c r="G411" s="163">
        <v>2.3000000000000007E-2</v>
      </c>
      <c r="H411" s="161">
        <v>3.7999999999999999E-2</v>
      </c>
      <c r="I411" s="162">
        <v>5.8000000000000003E-2</v>
      </c>
      <c r="J411" s="163">
        <v>2.0000000000000004E-2</v>
      </c>
    </row>
    <row r="412" spans="1:10" ht="14" x14ac:dyDescent="0.15">
      <c r="A412" s="204" t="s">
        <v>237</v>
      </c>
      <c r="B412" s="179">
        <v>50</v>
      </c>
      <c r="C412" s="180">
        <v>50</v>
      </c>
      <c r="D412" s="181" t="s">
        <v>226</v>
      </c>
      <c r="E412" s="179">
        <v>311</v>
      </c>
      <c r="F412" s="180">
        <v>311</v>
      </c>
      <c r="G412" s="181" t="s">
        <v>226</v>
      </c>
      <c r="H412" s="179">
        <v>451</v>
      </c>
      <c r="I412" s="180">
        <v>451</v>
      </c>
      <c r="J412" s="181" t="s">
        <v>226</v>
      </c>
    </row>
    <row r="413" spans="1:10" ht="14" x14ac:dyDescent="0.15">
      <c r="A413" s="157" t="s">
        <v>177</v>
      </c>
      <c r="B413" s="182">
        <v>3.62</v>
      </c>
      <c r="C413" s="183">
        <v>3.36</v>
      </c>
      <c r="D413" s="184">
        <v>-0.26000000000000023</v>
      </c>
      <c r="E413" s="182">
        <v>3.23</v>
      </c>
      <c r="F413" s="183">
        <v>3.03</v>
      </c>
      <c r="G413" s="184">
        <v>-0.20000000000000018</v>
      </c>
      <c r="H413" s="182">
        <v>3.23</v>
      </c>
      <c r="I413" s="183">
        <v>3.02</v>
      </c>
      <c r="J413" s="184">
        <v>-0.20999999999999996</v>
      </c>
    </row>
    <row r="414" spans="1:10" ht="14" x14ac:dyDescent="0.15">
      <c r="A414" s="157" t="s">
        <v>157</v>
      </c>
      <c r="B414" s="182">
        <v>1.0900000000000001</v>
      </c>
      <c r="C414" s="183">
        <v>1.1000000000000001</v>
      </c>
      <c r="D414" s="185" t="s">
        <v>226</v>
      </c>
      <c r="E414" s="182">
        <v>1.07</v>
      </c>
      <c r="F414" s="183">
        <v>1.1100000000000001</v>
      </c>
      <c r="G414" s="185" t="s">
        <v>226</v>
      </c>
      <c r="H414" s="182">
        <v>1.06</v>
      </c>
      <c r="I414" s="183">
        <v>1.07</v>
      </c>
      <c r="J414" s="185" t="s">
        <v>226</v>
      </c>
    </row>
    <row r="415" spans="1:10" ht="14" x14ac:dyDescent="0.15">
      <c r="A415" s="157" t="s">
        <v>238</v>
      </c>
      <c r="B415" s="187" t="s">
        <v>226</v>
      </c>
      <c r="C415" s="183" t="s">
        <v>118</v>
      </c>
      <c r="D415" s="185" t="s">
        <v>226</v>
      </c>
      <c r="E415" s="187" t="s">
        <v>226</v>
      </c>
      <c r="F415" s="183" t="s">
        <v>215</v>
      </c>
      <c r="G415" s="185" t="s">
        <v>226</v>
      </c>
      <c r="H415" s="187" t="s">
        <v>226</v>
      </c>
      <c r="I415" s="183" t="s">
        <v>215</v>
      </c>
      <c r="J415" s="185" t="s">
        <v>226</v>
      </c>
    </row>
    <row r="416" spans="1:10" ht="14" x14ac:dyDescent="0.15">
      <c r="A416" s="160" t="s">
        <v>156</v>
      </c>
      <c r="B416" s="189" t="s">
        <v>226</v>
      </c>
      <c r="C416" s="190">
        <v>-0.19706889775937139</v>
      </c>
      <c r="D416" s="191" t="s">
        <v>226</v>
      </c>
      <c r="E416" s="189" t="s">
        <v>226</v>
      </c>
      <c r="F416" s="190">
        <v>-0.18393732260047599</v>
      </c>
      <c r="G416" s="191" t="s">
        <v>226</v>
      </c>
      <c r="H416" s="189" t="s">
        <v>226</v>
      </c>
      <c r="I416" s="190">
        <v>-0.19313418873049956</v>
      </c>
      <c r="J416" s="191" t="s">
        <v>226</v>
      </c>
    </row>
    <row r="417" spans="1:10" ht="28" x14ac:dyDescent="0.15">
      <c r="A417" s="11" t="s">
        <v>1</v>
      </c>
      <c r="B417" s="161">
        <v>0.32</v>
      </c>
      <c r="C417" s="162">
        <v>0.52</v>
      </c>
      <c r="D417" s="163">
        <v>0.2</v>
      </c>
      <c r="E417" s="161">
        <v>0.21</v>
      </c>
      <c r="F417" s="162">
        <v>0.21</v>
      </c>
      <c r="G417" s="163">
        <v>0</v>
      </c>
      <c r="H417" s="161">
        <v>0.17599999999999999</v>
      </c>
      <c r="I417" s="162">
        <v>0.17299999999999999</v>
      </c>
      <c r="J417" s="163">
        <v>-3.0000000000000027E-3</v>
      </c>
    </row>
    <row r="418" spans="1:10" ht="14" x14ac:dyDescent="0.15">
      <c r="A418" s="157" t="s">
        <v>805</v>
      </c>
      <c r="B418" s="161">
        <v>0.5</v>
      </c>
      <c r="C418" s="162">
        <v>0.34</v>
      </c>
      <c r="D418" s="163">
        <v>-0.15999999999999998</v>
      </c>
      <c r="E418" s="161">
        <v>0.41599999999999998</v>
      </c>
      <c r="F418" s="162">
        <v>0.46100000000000002</v>
      </c>
      <c r="G418" s="163">
        <v>4.500000000000004E-2</v>
      </c>
      <c r="H418" s="161">
        <v>0.43099999999999999</v>
      </c>
      <c r="I418" s="162">
        <v>0.46899999999999997</v>
      </c>
      <c r="J418" s="163">
        <v>3.7999999999999978E-2</v>
      </c>
    </row>
    <row r="419" spans="1:10" ht="14" x14ac:dyDescent="0.15">
      <c r="A419" s="157" t="s">
        <v>102</v>
      </c>
      <c r="B419" s="161">
        <v>0.14000000000000001</v>
      </c>
      <c r="C419" s="162">
        <v>0.14000000000000001</v>
      </c>
      <c r="D419" s="163">
        <v>0</v>
      </c>
      <c r="E419" s="161">
        <v>0.27100000000000002</v>
      </c>
      <c r="F419" s="162">
        <v>0.24199999999999999</v>
      </c>
      <c r="G419" s="163">
        <v>-2.9000000000000026E-2</v>
      </c>
      <c r="H419" s="161">
        <v>0.29799999999999999</v>
      </c>
      <c r="I419" s="162">
        <v>0.27100000000000002</v>
      </c>
      <c r="J419" s="163">
        <v>-2.6999999999999968E-2</v>
      </c>
    </row>
    <row r="420" spans="1:10" ht="14" x14ac:dyDescent="0.15">
      <c r="A420" s="157" t="s">
        <v>806</v>
      </c>
      <c r="B420" s="161">
        <v>0.04</v>
      </c>
      <c r="C420" s="162">
        <v>0</v>
      </c>
      <c r="D420" s="163">
        <v>-0.04</v>
      </c>
      <c r="E420" s="161">
        <v>0.09</v>
      </c>
      <c r="F420" s="162">
        <v>8.6999999999999994E-2</v>
      </c>
      <c r="G420" s="163">
        <v>-3.0000000000000027E-3</v>
      </c>
      <c r="H420" s="161">
        <v>8.2000000000000003E-2</v>
      </c>
      <c r="I420" s="162">
        <v>8.4000000000000005E-2</v>
      </c>
      <c r="J420" s="163">
        <v>2.0000000000000018E-3</v>
      </c>
    </row>
    <row r="421" spans="1:10" ht="14" x14ac:dyDescent="0.15">
      <c r="A421" s="157" t="s">
        <v>103</v>
      </c>
      <c r="B421" s="161">
        <v>0</v>
      </c>
      <c r="C421" s="162">
        <v>0</v>
      </c>
      <c r="D421" s="163">
        <v>0</v>
      </c>
      <c r="E421" s="161">
        <v>1.2999999999999999E-2</v>
      </c>
      <c r="F421" s="162">
        <v>0</v>
      </c>
      <c r="G421" s="163">
        <v>-1.2999999999999999E-2</v>
      </c>
      <c r="H421" s="161">
        <v>1.2999999999999999E-2</v>
      </c>
      <c r="I421" s="162">
        <v>2E-3</v>
      </c>
      <c r="J421" s="163">
        <v>-1.0999999999999999E-2</v>
      </c>
    </row>
    <row r="422" spans="1:10" ht="14" x14ac:dyDescent="0.15">
      <c r="A422" s="204" t="s">
        <v>237</v>
      </c>
      <c r="B422" s="179">
        <v>50</v>
      </c>
      <c r="C422" s="180">
        <v>50</v>
      </c>
      <c r="D422" s="181" t="s">
        <v>226</v>
      </c>
      <c r="E422" s="179">
        <v>310</v>
      </c>
      <c r="F422" s="180">
        <v>310</v>
      </c>
      <c r="G422" s="181" t="s">
        <v>226</v>
      </c>
      <c r="H422" s="179">
        <v>450</v>
      </c>
      <c r="I422" s="180">
        <v>450</v>
      </c>
      <c r="J422" s="181" t="s">
        <v>226</v>
      </c>
    </row>
    <row r="423" spans="1:10" ht="14" x14ac:dyDescent="0.15">
      <c r="A423" s="157" t="s">
        <v>177</v>
      </c>
      <c r="B423" s="182">
        <v>4.0999999999999996</v>
      </c>
      <c r="C423" s="183">
        <v>4.38</v>
      </c>
      <c r="D423" s="184">
        <v>0.28000000000000025</v>
      </c>
      <c r="E423" s="182">
        <v>3.72</v>
      </c>
      <c r="F423" s="183">
        <v>3.79</v>
      </c>
      <c r="G423" s="184">
        <v>6.999999999999984E-2</v>
      </c>
      <c r="H423" s="182">
        <v>3.67</v>
      </c>
      <c r="I423" s="183">
        <v>3.73</v>
      </c>
      <c r="J423" s="184">
        <v>6.0000000000000053E-2</v>
      </c>
    </row>
    <row r="424" spans="1:10" ht="14" x14ac:dyDescent="0.15">
      <c r="A424" s="157" t="s">
        <v>157</v>
      </c>
      <c r="B424" s="182">
        <v>0.79</v>
      </c>
      <c r="C424" s="183">
        <v>0.73</v>
      </c>
      <c r="D424" s="185" t="s">
        <v>226</v>
      </c>
      <c r="E424" s="182">
        <v>0.94</v>
      </c>
      <c r="F424" s="183">
        <v>0.87</v>
      </c>
      <c r="G424" s="185" t="s">
        <v>226</v>
      </c>
      <c r="H424" s="182">
        <v>0.9</v>
      </c>
      <c r="I424" s="183">
        <v>0.85</v>
      </c>
      <c r="J424" s="185" t="s">
        <v>226</v>
      </c>
    </row>
    <row r="425" spans="1:10" ht="14" x14ac:dyDescent="0.15">
      <c r="A425" s="157" t="s">
        <v>238</v>
      </c>
      <c r="B425" s="187" t="s">
        <v>226</v>
      </c>
      <c r="C425" s="183" t="s">
        <v>244</v>
      </c>
      <c r="D425" s="185" t="s">
        <v>226</v>
      </c>
      <c r="E425" s="187" t="s">
        <v>226</v>
      </c>
      <c r="F425" s="183" t="s">
        <v>215</v>
      </c>
      <c r="G425" s="185" t="s">
        <v>226</v>
      </c>
      <c r="H425" s="187" t="s">
        <v>226</v>
      </c>
      <c r="I425" s="183" t="s">
        <v>215</v>
      </c>
      <c r="J425" s="185" t="s">
        <v>226</v>
      </c>
    </row>
    <row r="426" spans="1:10" ht="14" x14ac:dyDescent="0.15">
      <c r="A426" s="160" t="s">
        <v>156</v>
      </c>
      <c r="B426" s="189" t="s">
        <v>226</v>
      </c>
      <c r="C426" s="190">
        <v>0.28602219433493975</v>
      </c>
      <c r="D426" s="191" t="s">
        <v>226</v>
      </c>
      <c r="E426" s="189" t="s">
        <v>226</v>
      </c>
      <c r="F426" s="190">
        <v>8.0716006484666245E-2</v>
      </c>
      <c r="G426" s="191" t="s">
        <v>226</v>
      </c>
      <c r="H426" s="189" t="s">
        <v>226</v>
      </c>
      <c r="I426" s="190">
        <v>6.918514841542843E-2</v>
      </c>
      <c r="J426" s="191" t="s">
        <v>226</v>
      </c>
    </row>
    <row r="427" spans="1:10" ht="28" x14ac:dyDescent="0.15">
      <c r="A427" s="11" t="s">
        <v>139</v>
      </c>
      <c r="B427" s="161">
        <v>0.19600000000000001</v>
      </c>
      <c r="C427" s="162">
        <v>0.11799999999999999</v>
      </c>
      <c r="D427" s="163">
        <v>-7.8000000000000014E-2</v>
      </c>
      <c r="E427" s="161">
        <v>8.6999999999999994E-2</v>
      </c>
      <c r="F427" s="162">
        <v>6.5000000000000002E-2</v>
      </c>
      <c r="G427" s="163">
        <v>-2.1999999999999992E-2</v>
      </c>
      <c r="H427" s="161">
        <v>0.16200000000000001</v>
      </c>
      <c r="I427" s="162">
        <v>9.2999999999999999E-2</v>
      </c>
      <c r="J427" s="163">
        <v>-6.9000000000000006E-2</v>
      </c>
    </row>
    <row r="428" spans="1:10" ht="14" x14ac:dyDescent="0.15">
      <c r="A428" s="157" t="s">
        <v>805</v>
      </c>
      <c r="B428" s="161">
        <v>0.41199999999999998</v>
      </c>
      <c r="C428" s="162">
        <v>0.314</v>
      </c>
      <c r="D428" s="163">
        <v>-9.7999999999999976E-2</v>
      </c>
      <c r="E428" s="161">
        <v>0.34799999999999998</v>
      </c>
      <c r="F428" s="162">
        <v>0.27400000000000002</v>
      </c>
      <c r="G428" s="163">
        <v>-7.3999999999999955E-2</v>
      </c>
      <c r="H428" s="161">
        <v>0.39200000000000002</v>
      </c>
      <c r="I428" s="162">
        <v>0.32400000000000001</v>
      </c>
      <c r="J428" s="163">
        <v>-6.8000000000000005E-2</v>
      </c>
    </row>
    <row r="429" spans="1:10" ht="14" x14ac:dyDescent="0.15">
      <c r="A429" s="157" t="s">
        <v>102</v>
      </c>
      <c r="B429" s="161">
        <v>0.27500000000000002</v>
      </c>
      <c r="C429" s="162">
        <v>0.33300000000000002</v>
      </c>
      <c r="D429" s="163">
        <v>5.7999999999999996E-2</v>
      </c>
      <c r="E429" s="161">
        <v>0.371</v>
      </c>
      <c r="F429" s="162">
        <v>0.38700000000000001</v>
      </c>
      <c r="G429" s="163">
        <v>1.6000000000000014E-2</v>
      </c>
      <c r="H429" s="161">
        <v>0.30199999999999999</v>
      </c>
      <c r="I429" s="162">
        <v>0.35499999999999998</v>
      </c>
      <c r="J429" s="163">
        <v>5.2999999999999992E-2</v>
      </c>
    </row>
    <row r="430" spans="1:10" ht="14" x14ac:dyDescent="0.15">
      <c r="A430" s="157" t="s">
        <v>806</v>
      </c>
      <c r="B430" s="161">
        <v>9.8000000000000004E-2</v>
      </c>
      <c r="C430" s="162">
        <v>0.216</v>
      </c>
      <c r="D430" s="163">
        <v>0.11799999999999999</v>
      </c>
      <c r="E430" s="161">
        <v>0.155</v>
      </c>
      <c r="F430" s="162">
        <v>0.219</v>
      </c>
      <c r="G430" s="163">
        <v>6.4000000000000001E-2</v>
      </c>
      <c r="H430" s="161">
        <v>0.115</v>
      </c>
      <c r="I430" s="162">
        <v>0.186</v>
      </c>
      <c r="J430" s="163">
        <v>7.0999999999999994E-2</v>
      </c>
    </row>
    <row r="431" spans="1:10" ht="14" x14ac:dyDescent="0.15">
      <c r="A431" s="157" t="s">
        <v>103</v>
      </c>
      <c r="B431" s="161">
        <v>0.02</v>
      </c>
      <c r="C431" s="162">
        <v>0.02</v>
      </c>
      <c r="D431" s="163">
        <v>0</v>
      </c>
      <c r="E431" s="161">
        <v>3.9E-2</v>
      </c>
      <c r="F431" s="162">
        <v>5.5E-2</v>
      </c>
      <c r="G431" s="163">
        <v>1.6E-2</v>
      </c>
      <c r="H431" s="161">
        <v>2.9000000000000001E-2</v>
      </c>
      <c r="I431" s="162">
        <v>4.2000000000000003E-2</v>
      </c>
      <c r="J431" s="163">
        <v>1.3000000000000001E-2</v>
      </c>
    </row>
    <row r="432" spans="1:10" ht="14" x14ac:dyDescent="0.15">
      <c r="A432" s="204" t="s">
        <v>237</v>
      </c>
      <c r="B432" s="179">
        <v>51</v>
      </c>
      <c r="C432" s="180">
        <v>51</v>
      </c>
      <c r="D432" s="181" t="s">
        <v>226</v>
      </c>
      <c r="E432" s="179">
        <v>310</v>
      </c>
      <c r="F432" s="180">
        <v>310</v>
      </c>
      <c r="G432" s="181" t="s">
        <v>226</v>
      </c>
      <c r="H432" s="179">
        <v>451</v>
      </c>
      <c r="I432" s="180">
        <v>451</v>
      </c>
      <c r="J432" s="181" t="s">
        <v>226</v>
      </c>
    </row>
    <row r="433" spans="1:10" ht="14" x14ac:dyDescent="0.15">
      <c r="A433" s="157" t="s">
        <v>177</v>
      </c>
      <c r="B433" s="182">
        <v>3.67</v>
      </c>
      <c r="C433" s="183">
        <v>3.29</v>
      </c>
      <c r="D433" s="184">
        <v>-0.37999999999999989</v>
      </c>
      <c r="E433" s="182">
        <v>3.29</v>
      </c>
      <c r="F433" s="183">
        <v>3.07</v>
      </c>
      <c r="G433" s="184">
        <v>-0.2200000000000002</v>
      </c>
      <c r="H433" s="182">
        <v>3.54</v>
      </c>
      <c r="I433" s="183">
        <v>3.24</v>
      </c>
      <c r="J433" s="184">
        <v>-0.29999999999999982</v>
      </c>
    </row>
    <row r="434" spans="1:10" ht="14" x14ac:dyDescent="0.15">
      <c r="A434" s="157" t="s">
        <v>157</v>
      </c>
      <c r="B434" s="182">
        <v>0.97</v>
      </c>
      <c r="C434" s="183">
        <v>1.01</v>
      </c>
      <c r="D434" s="185" t="s">
        <v>226</v>
      </c>
      <c r="E434" s="182">
        <v>0.96</v>
      </c>
      <c r="F434" s="183">
        <v>0.98</v>
      </c>
      <c r="G434" s="185" t="s">
        <v>226</v>
      </c>
      <c r="H434" s="182">
        <v>0.99</v>
      </c>
      <c r="I434" s="183">
        <v>1</v>
      </c>
      <c r="J434" s="185" t="s">
        <v>226</v>
      </c>
    </row>
    <row r="435" spans="1:10" ht="14" x14ac:dyDescent="0.15">
      <c r="A435" s="157" t="s">
        <v>238</v>
      </c>
      <c r="B435" s="187" t="s">
        <v>226</v>
      </c>
      <c r="C435" s="183" t="s">
        <v>214</v>
      </c>
      <c r="D435" s="185" t="s">
        <v>226</v>
      </c>
      <c r="E435" s="187" t="s">
        <v>226</v>
      </c>
      <c r="F435" s="183" t="s">
        <v>215</v>
      </c>
      <c r="G435" s="185" t="s">
        <v>226</v>
      </c>
      <c r="H435" s="187" t="s">
        <v>226</v>
      </c>
      <c r="I435" s="183" t="s">
        <v>215</v>
      </c>
      <c r="J435" s="185" t="s">
        <v>226</v>
      </c>
    </row>
    <row r="436" spans="1:10" ht="14" x14ac:dyDescent="0.15">
      <c r="A436" s="160" t="s">
        <v>156</v>
      </c>
      <c r="B436" s="189" t="s">
        <v>226</v>
      </c>
      <c r="C436" s="190">
        <v>-0.44469420347058192</v>
      </c>
      <c r="D436" s="191" t="s">
        <v>226</v>
      </c>
      <c r="E436" s="189" t="s">
        <v>226</v>
      </c>
      <c r="F436" s="190">
        <v>-0.25462844678041557</v>
      </c>
      <c r="G436" s="191" t="s">
        <v>226</v>
      </c>
      <c r="H436" s="189" t="s">
        <v>226</v>
      </c>
      <c r="I436" s="190">
        <v>-0.34722060924602072</v>
      </c>
      <c r="J436" s="191" t="s">
        <v>226</v>
      </c>
    </row>
    <row r="437" spans="1:10" ht="28" x14ac:dyDescent="0.15">
      <c r="A437" s="11" t="s">
        <v>398</v>
      </c>
      <c r="B437" s="161">
        <v>0.27500000000000002</v>
      </c>
      <c r="C437" s="162">
        <v>0.29399999999999998</v>
      </c>
      <c r="D437" s="163">
        <v>1.8999999999999961E-2</v>
      </c>
      <c r="E437" s="161">
        <v>0.186</v>
      </c>
      <c r="F437" s="162">
        <v>0.129</v>
      </c>
      <c r="G437" s="163">
        <v>-5.6999999999999995E-2</v>
      </c>
      <c r="H437" s="161">
        <v>0.17699999999999999</v>
      </c>
      <c r="I437" s="162">
        <v>0.11700000000000001</v>
      </c>
      <c r="J437" s="163">
        <v>-5.9999999999999984E-2</v>
      </c>
    </row>
    <row r="438" spans="1:10" ht="14" x14ac:dyDescent="0.15">
      <c r="A438" s="157" t="s">
        <v>805</v>
      </c>
      <c r="B438" s="161">
        <v>0.45100000000000001</v>
      </c>
      <c r="C438" s="162">
        <v>0.314</v>
      </c>
      <c r="D438" s="163">
        <v>-0.13700000000000001</v>
      </c>
      <c r="E438" s="161">
        <v>0.34699999999999998</v>
      </c>
      <c r="F438" s="162">
        <v>0.315</v>
      </c>
      <c r="G438" s="163">
        <v>-3.1999999999999973E-2</v>
      </c>
      <c r="H438" s="161">
        <v>0.33800000000000002</v>
      </c>
      <c r="I438" s="162">
        <v>0.32700000000000001</v>
      </c>
      <c r="J438" s="163">
        <v>-1.100000000000001E-2</v>
      </c>
    </row>
    <row r="439" spans="1:10" ht="14" x14ac:dyDescent="0.15">
      <c r="A439" s="157" t="s">
        <v>102</v>
      </c>
      <c r="B439" s="161">
        <v>0.23499999999999999</v>
      </c>
      <c r="C439" s="162">
        <v>0.255</v>
      </c>
      <c r="D439" s="163">
        <v>2.0000000000000018E-2</v>
      </c>
      <c r="E439" s="161">
        <v>0.36</v>
      </c>
      <c r="F439" s="162">
        <v>0.39200000000000002</v>
      </c>
      <c r="G439" s="163">
        <v>3.2000000000000028E-2</v>
      </c>
      <c r="H439" s="161">
        <v>0.36899999999999999</v>
      </c>
      <c r="I439" s="162">
        <v>0.372</v>
      </c>
      <c r="J439" s="163">
        <v>3.0000000000000027E-3</v>
      </c>
    </row>
    <row r="440" spans="1:10" ht="14" x14ac:dyDescent="0.15">
      <c r="A440" s="157" t="s">
        <v>806</v>
      </c>
      <c r="B440" s="161">
        <v>0.02</v>
      </c>
      <c r="C440" s="162">
        <v>0.13700000000000001</v>
      </c>
      <c r="D440" s="163">
        <v>0.11700000000000001</v>
      </c>
      <c r="E440" s="161">
        <v>0.09</v>
      </c>
      <c r="F440" s="162">
        <v>0.14799999999999999</v>
      </c>
      <c r="G440" s="163">
        <v>5.7999999999999996E-2</v>
      </c>
      <c r="H440" s="161">
        <v>9.5000000000000001E-2</v>
      </c>
      <c r="I440" s="162">
        <v>0.16400000000000001</v>
      </c>
      <c r="J440" s="163">
        <v>6.9000000000000006E-2</v>
      </c>
    </row>
    <row r="441" spans="1:10" ht="14" x14ac:dyDescent="0.15">
      <c r="A441" s="157" t="s">
        <v>103</v>
      </c>
      <c r="B441" s="161">
        <v>0.02</v>
      </c>
      <c r="C441" s="162">
        <v>0</v>
      </c>
      <c r="D441" s="163">
        <v>-0.02</v>
      </c>
      <c r="E441" s="161">
        <v>1.6E-2</v>
      </c>
      <c r="F441" s="162">
        <v>1.6E-2</v>
      </c>
      <c r="G441" s="163">
        <v>0</v>
      </c>
      <c r="H441" s="161">
        <v>0.02</v>
      </c>
      <c r="I441" s="162">
        <v>0.02</v>
      </c>
      <c r="J441" s="163">
        <v>0</v>
      </c>
    </row>
    <row r="442" spans="1:10" ht="14" x14ac:dyDescent="0.15">
      <c r="A442" s="204" t="s">
        <v>237</v>
      </c>
      <c r="B442" s="179">
        <v>51</v>
      </c>
      <c r="C442" s="180">
        <v>51</v>
      </c>
      <c r="D442" s="181" t="s">
        <v>226</v>
      </c>
      <c r="E442" s="179">
        <v>311</v>
      </c>
      <c r="F442" s="180">
        <v>311</v>
      </c>
      <c r="G442" s="181" t="s">
        <v>226</v>
      </c>
      <c r="H442" s="179">
        <v>452</v>
      </c>
      <c r="I442" s="180">
        <v>452</v>
      </c>
      <c r="J442" s="181" t="s">
        <v>226</v>
      </c>
    </row>
    <row r="443" spans="1:10" ht="14" x14ac:dyDescent="0.15">
      <c r="A443" s="157" t="s">
        <v>177</v>
      </c>
      <c r="B443" s="182">
        <v>3.94</v>
      </c>
      <c r="C443" s="183">
        <v>3.76</v>
      </c>
      <c r="D443" s="184">
        <v>-0.18000000000000016</v>
      </c>
      <c r="E443" s="182">
        <v>3.6</v>
      </c>
      <c r="F443" s="183">
        <v>3.39</v>
      </c>
      <c r="G443" s="184">
        <v>-0.20999999999999996</v>
      </c>
      <c r="H443" s="182">
        <v>3.56</v>
      </c>
      <c r="I443" s="183">
        <v>3.36</v>
      </c>
      <c r="J443" s="184">
        <v>-0.20000000000000018</v>
      </c>
    </row>
    <row r="444" spans="1:10" ht="14" x14ac:dyDescent="0.15">
      <c r="A444" s="157" t="s">
        <v>157</v>
      </c>
      <c r="B444" s="182">
        <v>0.88</v>
      </c>
      <c r="C444" s="183">
        <v>1.03</v>
      </c>
      <c r="D444" s="185" t="s">
        <v>226</v>
      </c>
      <c r="E444" s="182">
        <v>0.94</v>
      </c>
      <c r="F444" s="183">
        <v>0.94</v>
      </c>
      <c r="G444" s="185" t="s">
        <v>226</v>
      </c>
      <c r="H444" s="182">
        <v>0.96</v>
      </c>
      <c r="I444" s="183">
        <v>0.96</v>
      </c>
      <c r="J444" s="185" t="s">
        <v>226</v>
      </c>
    </row>
    <row r="445" spans="1:10" ht="14" x14ac:dyDescent="0.15">
      <c r="A445" s="157" t="s">
        <v>238</v>
      </c>
      <c r="B445" s="187" t="s">
        <v>226</v>
      </c>
      <c r="C445" s="183" t="s">
        <v>118</v>
      </c>
      <c r="D445" s="185" t="s">
        <v>226</v>
      </c>
      <c r="E445" s="187" t="s">
        <v>226</v>
      </c>
      <c r="F445" s="183" t="s">
        <v>215</v>
      </c>
      <c r="G445" s="185" t="s">
        <v>226</v>
      </c>
      <c r="H445" s="187" t="s">
        <v>226</v>
      </c>
      <c r="I445" s="183" t="s">
        <v>215</v>
      </c>
      <c r="J445" s="185" t="s">
        <v>226</v>
      </c>
    </row>
    <row r="446" spans="1:10" ht="14" x14ac:dyDescent="0.15">
      <c r="A446" s="160" t="s">
        <v>156</v>
      </c>
      <c r="B446" s="189" t="s">
        <v>226</v>
      </c>
      <c r="C446" s="190">
        <v>-0.18704163895376924</v>
      </c>
      <c r="D446" s="191" t="s">
        <v>226</v>
      </c>
      <c r="E446" s="189" t="s">
        <v>226</v>
      </c>
      <c r="F446" s="190">
        <v>-0.24217584833528646</v>
      </c>
      <c r="G446" s="191" t="s">
        <v>226</v>
      </c>
      <c r="H446" s="189" t="s">
        <v>226</v>
      </c>
      <c r="I446" s="190">
        <v>-0.23064366508122544</v>
      </c>
      <c r="J446" s="191" t="s">
        <v>226</v>
      </c>
    </row>
    <row r="447" spans="1:10" ht="28" x14ac:dyDescent="0.15">
      <c r="A447" s="11" t="s">
        <v>130</v>
      </c>
      <c r="B447" s="161">
        <v>0.2</v>
      </c>
      <c r="C447" s="162">
        <v>0.2</v>
      </c>
      <c r="D447" s="163">
        <v>0</v>
      </c>
      <c r="E447" s="161">
        <v>8.6999999999999994E-2</v>
      </c>
      <c r="F447" s="162">
        <v>0.106</v>
      </c>
      <c r="G447" s="163">
        <v>1.9000000000000003E-2</v>
      </c>
      <c r="H447" s="161">
        <v>9.2999999999999999E-2</v>
      </c>
      <c r="I447" s="162">
        <v>0.109</v>
      </c>
      <c r="J447" s="163">
        <v>1.6E-2</v>
      </c>
    </row>
    <row r="448" spans="1:10" ht="14" x14ac:dyDescent="0.15">
      <c r="A448" s="157" t="s">
        <v>805</v>
      </c>
      <c r="B448" s="161">
        <v>0.28000000000000003</v>
      </c>
      <c r="C448" s="162">
        <v>0.38</v>
      </c>
      <c r="D448" s="163">
        <v>9.9999999999999978E-2</v>
      </c>
      <c r="E448" s="161">
        <v>0.29399999999999998</v>
      </c>
      <c r="F448" s="162">
        <v>0.34499999999999997</v>
      </c>
      <c r="G448" s="163">
        <v>5.099999999999999E-2</v>
      </c>
      <c r="H448" s="161">
        <v>0.32</v>
      </c>
      <c r="I448" s="162">
        <v>0.35299999999999998</v>
      </c>
      <c r="J448" s="163">
        <v>3.2999999999999974E-2</v>
      </c>
    </row>
    <row r="449" spans="1:10" ht="14" x14ac:dyDescent="0.15">
      <c r="A449" s="157" t="s">
        <v>102</v>
      </c>
      <c r="B449" s="161">
        <v>0.28000000000000003</v>
      </c>
      <c r="C449" s="162">
        <v>0.34</v>
      </c>
      <c r="D449" s="163">
        <v>0.06</v>
      </c>
      <c r="E449" s="161">
        <v>0.35499999999999998</v>
      </c>
      <c r="F449" s="162">
        <v>0.32900000000000001</v>
      </c>
      <c r="G449" s="163">
        <v>-2.5999999999999968E-2</v>
      </c>
      <c r="H449" s="161">
        <v>0.34200000000000003</v>
      </c>
      <c r="I449" s="162">
        <v>0.32200000000000001</v>
      </c>
      <c r="J449" s="163">
        <v>-2.0000000000000018E-2</v>
      </c>
    </row>
    <row r="450" spans="1:10" ht="14" x14ac:dyDescent="0.15">
      <c r="A450" s="157" t="s">
        <v>806</v>
      </c>
      <c r="B450" s="161">
        <v>0.2</v>
      </c>
      <c r="C450" s="162">
        <v>0.08</v>
      </c>
      <c r="D450" s="163">
        <v>-0.12000000000000001</v>
      </c>
      <c r="E450" s="161">
        <v>0.184</v>
      </c>
      <c r="F450" s="162">
        <v>0.184</v>
      </c>
      <c r="G450" s="163">
        <v>0</v>
      </c>
      <c r="H450" s="161">
        <v>0.182</v>
      </c>
      <c r="I450" s="162">
        <v>0.191</v>
      </c>
      <c r="J450" s="163">
        <v>9.000000000000008E-3</v>
      </c>
    </row>
    <row r="451" spans="1:10" ht="14" x14ac:dyDescent="0.15">
      <c r="A451" s="157" t="s">
        <v>103</v>
      </c>
      <c r="B451" s="161">
        <v>0.04</v>
      </c>
      <c r="C451" s="162">
        <v>0</v>
      </c>
      <c r="D451" s="163">
        <v>-0.04</v>
      </c>
      <c r="E451" s="161">
        <v>8.1000000000000003E-2</v>
      </c>
      <c r="F451" s="162">
        <v>3.5000000000000003E-2</v>
      </c>
      <c r="G451" s="163">
        <v>-4.5999999999999999E-2</v>
      </c>
      <c r="H451" s="161">
        <v>6.2E-2</v>
      </c>
      <c r="I451" s="162">
        <v>2.4E-2</v>
      </c>
      <c r="J451" s="163">
        <v>-3.7999999999999999E-2</v>
      </c>
    </row>
    <row r="452" spans="1:10" ht="14" x14ac:dyDescent="0.15">
      <c r="A452" s="204" t="s">
        <v>237</v>
      </c>
      <c r="B452" s="179">
        <v>50</v>
      </c>
      <c r="C452" s="180">
        <v>50</v>
      </c>
      <c r="D452" s="181" t="s">
        <v>226</v>
      </c>
      <c r="E452" s="179">
        <v>310</v>
      </c>
      <c r="F452" s="180">
        <v>310</v>
      </c>
      <c r="G452" s="181" t="s">
        <v>226</v>
      </c>
      <c r="H452" s="179">
        <v>450</v>
      </c>
      <c r="I452" s="180">
        <v>450</v>
      </c>
      <c r="J452" s="181" t="s">
        <v>226</v>
      </c>
    </row>
    <row r="453" spans="1:10" ht="14" x14ac:dyDescent="0.15">
      <c r="A453" s="157" t="s">
        <v>177</v>
      </c>
      <c r="B453" s="182">
        <v>3.4</v>
      </c>
      <c r="C453" s="183">
        <v>3.7</v>
      </c>
      <c r="D453" s="184">
        <v>0.30000000000000027</v>
      </c>
      <c r="E453" s="182">
        <v>3.12</v>
      </c>
      <c r="F453" s="183">
        <v>3.3</v>
      </c>
      <c r="G453" s="184">
        <v>0.17999999999999972</v>
      </c>
      <c r="H453" s="182">
        <v>3.2</v>
      </c>
      <c r="I453" s="183">
        <v>3.33</v>
      </c>
      <c r="J453" s="184">
        <v>0.12999999999999989</v>
      </c>
    </row>
    <row r="454" spans="1:10" ht="14" x14ac:dyDescent="0.15">
      <c r="A454" s="157" t="s">
        <v>157</v>
      </c>
      <c r="B454" s="182">
        <v>1.1399999999999999</v>
      </c>
      <c r="C454" s="183">
        <v>0.89</v>
      </c>
      <c r="D454" s="185" t="s">
        <v>226</v>
      </c>
      <c r="E454" s="182">
        <v>1.07</v>
      </c>
      <c r="F454" s="183">
        <v>1</v>
      </c>
      <c r="G454" s="185" t="s">
        <v>226</v>
      </c>
      <c r="H454" s="182">
        <v>1.04</v>
      </c>
      <c r="I454" s="183">
        <v>0.99</v>
      </c>
      <c r="J454" s="185" t="s">
        <v>226</v>
      </c>
    </row>
    <row r="455" spans="1:10" ht="14" x14ac:dyDescent="0.15">
      <c r="A455" s="157" t="s">
        <v>238</v>
      </c>
      <c r="B455" s="187" t="s">
        <v>226</v>
      </c>
      <c r="C455" s="183" t="s">
        <v>118</v>
      </c>
      <c r="D455" s="185" t="s">
        <v>226</v>
      </c>
      <c r="E455" s="187" t="s">
        <v>226</v>
      </c>
      <c r="F455" s="183" t="s">
        <v>215</v>
      </c>
      <c r="G455" s="185" t="s">
        <v>226</v>
      </c>
      <c r="H455" s="187" t="s">
        <v>226</v>
      </c>
      <c r="I455" s="183" t="s">
        <v>215</v>
      </c>
      <c r="J455" s="185" t="s">
        <v>226</v>
      </c>
    </row>
    <row r="456" spans="1:10" ht="14" x14ac:dyDescent="0.15">
      <c r="A456" s="160" t="s">
        <v>156</v>
      </c>
      <c r="B456" s="189" t="s">
        <v>226</v>
      </c>
      <c r="C456" s="190">
        <v>0.27673933568101422</v>
      </c>
      <c r="D456" s="191" t="s">
        <v>226</v>
      </c>
      <c r="E456" s="189" t="s">
        <v>226</v>
      </c>
      <c r="F456" s="190">
        <v>0.19075063345376386</v>
      </c>
      <c r="G456" s="191" t="s">
        <v>226</v>
      </c>
      <c r="H456" s="189" t="s">
        <v>226</v>
      </c>
      <c r="I456" s="190">
        <v>0.13776434638327401</v>
      </c>
      <c r="J456" s="191" t="s">
        <v>226</v>
      </c>
    </row>
    <row r="457" spans="1:10" ht="28" x14ac:dyDescent="0.15">
      <c r="A457" s="11" t="s">
        <v>538</v>
      </c>
      <c r="B457" s="161">
        <v>0.1</v>
      </c>
      <c r="C457" s="162">
        <v>0.24</v>
      </c>
      <c r="D457" s="163">
        <v>0.13999999999999999</v>
      </c>
      <c r="E457" s="161">
        <v>6.9000000000000006E-2</v>
      </c>
      <c r="F457" s="162">
        <v>8.7999999999999995E-2</v>
      </c>
      <c r="G457" s="163">
        <v>1.8999999999999989E-2</v>
      </c>
      <c r="H457" s="161">
        <v>6.5000000000000002E-2</v>
      </c>
      <c r="I457" s="162">
        <v>6.5000000000000002E-2</v>
      </c>
      <c r="J457" s="163">
        <v>0</v>
      </c>
    </row>
    <row r="458" spans="1:10" ht="14" x14ac:dyDescent="0.15">
      <c r="A458" s="157" t="s">
        <v>805</v>
      </c>
      <c r="B458" s="161">
        <v>0.4</v>
      </c>
      <c r="C458" s="162">
        <v>0.28000000000000003</v>
      </c>
      <c r="D458" s="163">
        <v>-0.12</v>
      </c>
      <c r="E458" s="161">
        <v>0.29699999999999999</v>
      </c>
      <c r="F458" s="162">
        <v>0.28399999999999997</v>
      </c>
      <c r="G458" s="163">
        <v>-1.3000000000000012E-2</v>
      </c>
      <c r="H458" s="161">
        <v>0.27100000000000002</v>
      </c>
      <c r="I458" s="162">
        <v>0.26200000000000001</v>
      </c>
      <c r="J458" s="163">
        <v>-9.000000000000008E-3</v>
      </c>
    </row>
    <row r="459" spans="1:10" ht="14" x14ac:dyDescent="0.15">
      <c r="A459" s="157" t="s">
        <v>102</v>
      </c>
      <c r="B459" s="161">
        <v>0.4</v>
      </c>
      <c r="C459" s="162">
        <v>0.34</v>
      </c>
      <c r="D459" s="163">
        <v>-0.06</v>
      </c>
      <c r="E459" s="161">
        <v>0.42199999999999999</v>
      </c>
      <c r="F459" s="162">
        <v>0.35899999999999999</v>
      </c>
      <c r="G459" s="163">
        <v>-6.3E-2</v>
      </c>
      <c r="H459" s="161">
        <v>0.41899999999999998</v>
      </c>
      <c r="I459" s="162">
        <v>0.379</v>
      </c>
      <c r="J459" s="163">
        <v>-3.999999999999998E-2</v>
      </c>
    </row>
    <row r="460" spans="1:10" ht="14" x14ac:dyDescent="0.15">
      <c r="A460" s="157" t="s">
        <v>806</v>
      </c>
      <c r="B460" s="161">
        <v>0.1</v>
      </c>
      <c r="C460" s="162">
        <v>0.1</v>
      </c>
      <c r="D460" s="163">
        <v>0</v>
      </c>
      <c r="E460" s="161">
        <v>0.18</v>
      </c>
      <c r="F460" s="162">
        <v>0.23200000000000001</v>
      </c>
      <c r="G460" s="163">
        <v>5.2000000000000018E-2</v>
      </c>
      <c r="H460" s="161">
        <v>0.21099999999999999</v>
      </c>
      <c r="I460" s="162">
        <v>0.26</v>
      </c>
      <c r="J460" s="163">
        <v>4.9000000000000016E-2</v>
      </c>
    </row>
    <row r="461" spans="1:10" ht="14" x14ac:dyDescent="0.15">
      <c r="A461" s="157" t="s">
        <v>103</v>
      </c>
      <c r="B461" s="161">
        <v>0</v>
      </c>
      <c r="C461" s="162">
        <v>0.04</v>
      </c>
      <c r="D461" s="163">
        <v>0.04</v>
      </c>
      <c r="E461" s="161">
        <v>3.3000000000000002E-2</v>
      </c>
      <c r="F461" s="162">
        <v>3.5999999999999997E-2</v>
      </c>
      <c r="G461" s="163">
        <v>2.9999999999999957E-3</v>
      </c>
      <c r="H461" s="161">
        <v>3.4000000000000002E-2</v>
      </c>
      <c r="I461" s="162">
        <v>3.4000000000000002E-2</v>
      </c>
      <c r="J461" s="163">
        <v>0</v>
      </c>
    </row>
    <row r="462" spans="1:10" ht="14" x14ac:dyDescent="0.15">
      <c r="A462" s="204" t="s">
        <v>237</v>
      </c>
      <c r="B462" s="179">
        <v>50</v>
      </c>
      <c r="C462" s="180">
        <v>50</v>
      </c>
      <c r="D462" s="181" t="s">
        <v>226</v>
      </c>
      <c r="E462" s="179">
        <v>306</v>
      </c>
      <c r="F462" s="180">
        <v>306</v>
      </c>
      <c r="G462" s="181" t="s">
        <v>226</v>
      </c>
      <c r="H462" s="179">
        <v>446</v>
      </c>
      <c r="I462" s="180">
        <v>446</v>
      </c>
      <c r="J462" s="181" t="s">
        <v>226</v>
      </c>
    </row>
    <row r="463" spans="1:10" ht="14" x14ac:dyDescent="0.15">
      <c r="A463" s="157" t="s">
        <v>177</v>
      </c>
      <c r="B463" s="182">
        <v>3.5</v>
      </c>
      <c r="C463" s="183">
        <v>3.58</v>
      </c>
      <c r="D463" s="184">
        <v>8.0000000000000071E-2</v>
      </c>
      <c r="E463" s="182">
        <v>3.19</v>
      </c>
      <c r="F463" s="183">
        <v>3.16</v>
      </c>
      <c r="G463" s="184">
        <v>-2.9999999999999805E-2</v>
      </c>
      <c r="H463" s="182">
        <v>3.12</v>
      </c>
      <c r="I463" s="183">
        <v>3.07</v>
      </c>
      <c r="J463" s="184">
        <v>-5.0000000000000266E-2</v>
      </c>
    </row>
    <row r="464" spans="1:10" ht="14" x14ac:dyDescent="0.15">
      <c r="A464" s="157" t="s">
        <v>157</v>
      </c>
      <c r="B464" s="182">
        <v>0.81</v>
      </c>
      <c r="C464" s="183">
        <v>1.0900000000000001</v>
      </c>
      <c r="D464" s="185" t="s">
        <v>226</v>
      </c>
      <c r="E464" s="182">
        <v>0.92</v>
      </c>
      <c r="F464" s="183">
        <v>1</v>
      </c>
      <c r="G464" s="185" t="s">
        <v>226</v>
      </c>
      <c r="H464" s="182">
        <v>0.93</v>
      </c>
      <c r="I464" s="183">
        <v>0.96</v>
      </c>
      <c r="J464" s="185" t="s">
        <v>226</v>
      </c>
    </row>
    <row r="465" spans="1:10" ht="14" x14ac:dyDescent="0.15">
      <c r="A465" s="157" t="s">
        <v>238</v>
      </c>
      <c r="B465" s="187" t="s">
        <v>226</v>
      </c>
      <c r="C465" s="183" t="s">
        <v>118</v>
      </c>
      <c r="D465" s="185" t="s">
        <v>226</v>
      </c>
      <c r="E465" s="187" t="s">
        <v>226</v>
      </c>
      <c r="F465" s="183" t="s">
        <v>215</v>
      </c>
      <c r="G465" s="185" t="s">
        <v>226</v>
      </c>
      <c r="H465" s="187" t="s">
        <v>226</v>
      </c>
      <c r="I465" s="183" t="s">
        <v>215</v>
      </c>
      <c r="J465" s="185" t="s">
        <v>226</v>
      </c>
    </row>
    <row r="466" spans="1:10" ht="14" x14ac:dyDescent="0.15">
      <c r="A466" s="160" t="s">
        <v>156</v>
      </c>
      <c r="B466" s="189" t="s">
        <v>226</v>
      </c>
      <c r="C466" s="190">
        <v>7.4282491631944128E-2</v>
      </c>
      <c r="D466" s="191" t="s">
        <v>226</v>
      </c>
      <c r="E466" s="189" t="s">
        <v>226</v>
      </c>
      <c r="F466" s="190">
        <v>-3.151420627574527E-2</v>
      </c>
      <c r="G466" s="191" t="s">
        <v>226</v>
      </c>
      <c r="H466" s="189" t="s">
        <v>226</v>
      </c>
      <c r="I466" s="190">
        <v>-5.2523677126242743E-2</v>
      </c>
      <c r="J466" s="191" t="s">
        <v>226</v>
      </c>
    </row>
    <row r="467" spans="1:10" ht="28" x14ac:dyDescent="0.15">
      <c r="A467" s="11" t="s">
        <v>521</v>
      </c>
      <c r="B467" s="161">
        <v>0.27500000000000002</v>
      </c>
      <c r="C467" s="162">
        <v>0.41199999999999998</v>
      </c>
      <c r="D467" s="163">
        <v>0.13699999999999996</v>
      </c>
      <c r="E467" s="161">
        <v>0.16200000000000001</v>
      </c>
      <c r="F467" s="162">
        <v>0.16800000000000001</v>
      </c>
      <c r="G467" s="163">
        <v>6.0000000000000053E-3</v>
      </c>
      <c r="H467" s="161">
        <v>0.185</v>
      </c>
      <c r="I467" s="162">
        <v>0.16</v>
      </c>
      <c r="J467" s="163">
        <v>-2.4999999999999994E-2</v>
      </c>
    </row>
    <row r="468" spans="1:10" ht="14" x14ac:dyDescent="0.15">
      <c r="A468" s="157" t="s">
        <v>805</v>
      </c>
      <c r="B468" s="161">
        <v>0.51</v>
      </c>
      <c r="C468" s="162">
        <v>0.39200000000000002</v>
      </c>
      <c r="D468" s="163">
        <v>-0.11799999999999999</v>
      </c>
      <c r="E468" s="161">
        <v>0.39500000000000002</v>
      </c>
      <c r="F468" s="162">
        <v>0.38800000000000001</v>
      </c>
      <c r="G468" s="163">
        <v>-7.0000000000000062E-3</v>
      </c>
      <c r="H468" s="161">
        <v>0.39200000000000002</v>
      </c>
      <c r="I468" s="162">
        <v>0.376</v>
      </c>
      <c r="J468" s="163">
        <v>-1.6000000000000014E-2</v>
      </c>
    </row>
    <row r="469" spans="1:10" ht="14" x14ac:dyDescent="0.15">
      <c r="A469" s="157" t="s">
        <v>102</v>
      </c>
      <c r="B469" s="161">
        <v>0.19600000000000001</v>
      </c>
      <c r="C469" s="162">
        <v>0.157</v>
      </c>
      <c r="D469" s="163">
        <v>-3.9000000000000007E-2</v>
      </c>
      <c r="E469" s="161">
        <v>0.29399999999999998</v>
      </c>
      <c r="F469" s="162">
        <v>0.28499999999999998</v>
      </c>
      <c r="G469" s="163">
        <v>-9.000000000000008E-3</v>
      </c>
      <c r="H469" s="161">
        <v>0.27800000000000002</v>
      </c>
      <c r="I469" s="162">
        <v>0.29199999999999998</v>
      </c>
      <c r="J469" s="163">
        <v>1.3999999999999957E-2</v>
      </c>
    </row>
    <row r="470" spans="1:10" ht="14" x14ac:dyDescent="0.15">
      <c r="A470" s="157" t="s">
        <v>806</v>
      </c>
      <c r="B470" s="161">
        <v>0.02</v>
      </c>
      <c r="C470" s="162">
        <v>3.9E-2</v>
      </c>
      <c r="D470" s="163">
        <v>1.9E-2</v>
      </c>
      <c r="E470" s="161">
        <v>0.13600000000000001</v>
      </c>
      <c r="F470" s="162">
        <v>0.14899999999999999</v>
      </c>
      <c r="G470" s="163">
        <v>1.2999999999999984E-2</v>
      </c>
      <c r="H470" s="161">
        <v>0.13400000000000001</v>
      </c>
      <c r="I470" s="162">
        <v>0.16300000000000001</v>
      </c>
      <c r="J470" s="163">
        <v>2.8999999999999998E-2</v>
      </c>
    </row>
    <row r="471" spans="1:10" ht="14" x14ac:dyDescent="0.15">
      <c r="A471" s="157" t="s">
        <v>103</v>
      </c>
      <c r="B471" s="161">
        <v>0</v>
      </c>
      <c r="C471" s="162">
        <v>0</v>
      </c>
      <c r="D471" s="163">
        <v>0</v>
      </c>
      <c r="E471" s="161">
        <v>1.2999999999999999E-2</v>
      </c>
      <c r="F471" s="162">
        <v>0.01</v>
      </c>
      <c r="G471" s="163">
        <v>-2.9999999999999992E-3</v>
      </c>
      <c r="H471" s="161">
        <v>1.0999999999999999E-2</v>
      </c>
      <c r="I471" s="162">
        <v>8.9999999999999993E-3</v>
      </c>
      <c r="J471" s="163">
        <v>-2E-3</v>
      </c>
    </row>
    <row r="472" spans="1:10" ht="14" x14ac:dyDescent="0.15">
      <c r="A472" s="204" t="s">
        <v>237</v>
      </c>
      <c r="B472" s="179">
        <v>51</v>
      </c>
      <c r="C472" s="180">
        <v>51</v>
      </c>
      <c r="D472" s="181" t="s">
        <v>226</v>
      </c>
      <c r="E472" s="179">
        <v>309</v>
      </c>
      <c r="F472" s="180">
        <v>309</v>
      </c>
      <c r="G472" s="181" t="s">
        <v>226</v>
      </c>
      <c r="H472" s="179">
        <v>449</v>
      </c>
      <c r="I472" s="180">
        <v>449</v>
      </c>
      <c r="J472" s="181" t="s">
        <v>226</v>
      </c>
    </row>
    <row r="473" spans="1:10" ht="14" x14ac:dyDescent="0.15">
      <c r="A473" s="157" t="s">
        <v>177</v>
      </c>
      <c r="B473" s="182">
        <v>4.04</v>
      </c>
      <c r="C473" s="183">
        <v>4.18</v>
      </c>
      <c r="D473" s="184">
        <v>0.13999999999999968</v>
      </c>
      <c r="E473" s="182">
        <v>3.56</v>
      </c>
      <c r="F473" s="183">
        <v>3.56</v>
      </c>
      <c r="G473" s="184">
        <v>0</v>
      </c>
      <c r="H473" s="182">
        <v>3.61</v>
      </c>
      <c r="I473" s="183">
        <v>3.52</v>
      </c>
      <c r="J473" s="184">
        <v>-8.9999999999999858E-2</v>
      </c>
    </row>
    <row r="474" spans="1:10" ht="14" x14ac:dyDescent="0.15">
      <c r="A474" s="157" t="s">
        <v>157</v>
      </c>
      <c r="B474" s="182">
        <v>0.75</v>
      </c>
      <c r="C474" s="183">
        <v>0.84</v>
      </c>
      <c r="D474" s="185" t="s">
        <v>226</v>
      </c>
      <c r="E474" s="182">
        <v>0.96</v>
      </c>
      <c r="F474" s="183">
        <v>0.97</v>
      </c>
      <c r="G474" s="185" t="s">
        <v>226</v>
      </c>
      <c r="H474" s="182">
        <v>0.97</v>
      </c>
      <c r="I474" s="183">
        <v>0.98</v>
      </c>
      <c r="J474" s="185" t="s">
        <v>226</v>
      </c>
    </row>
    <row r="475" spans="1:10" ht="14" x14ac:dyDescent="0.15">
      <c r="A475" s="157" t="s">
        <v>238</v>
      </c>
      <c r="B475" s="187" t="s">
        <v>226</v>
      </c>
      <c r="C475" s="183" t="s">
        <v>118</v>
      </c>
      <c r="D475" s="185" t="s">
        <v>226</v>
      </c>
      <c r="E475" s="187" t="s">
        <v>226</v>
      </c>
      <c r="F475" s="183" t="s">
        <v>118</v>
      </c>
      <c r="G475" s="185" t="s">
        <v>226</v>
      </c>
      <c r="H475" s="187" t="s">
        <v>226</v>
      </c>
      <c r="I475" s="183" t="s">
        <v>118</v>
      </c>
      <c r="J475" s="185" t="s">
        <v>226</v>
      </c>
    </row>
    <row r="476" spans="1:10" ht="14" x14ac:dyDescent="0.15">
      <c r="A476" s="160" t="s">
        <v>156</v>
      </c>
      <c r="B476" s="189" t="s">
        <v>226</v>
      </c>
      <c r="C476" s="190">
        <v>0.13790511876713685</v>
      </c>
      <c r="D476" s="191" t="s">
        <v>226</v>
      </c>
      <c r="E476" s="189" t="s">
        <v>226</v>
      </c>
      <c r="F476" s="190">
        <v>0</v>
      </c>
      <c r="G476" s="191" t="s">
        <v>226</v>
      </c>
      <c r="H476" s="189" t="s">
        <v>226</v>
      </c>
      <c r="I476" s="190">
        <v>-9.4657532522091067E-2</v>
      </c>
      <c r="J476" s="191" t="s">
        <v>226</v>
      </c>
    </row>
    <row r="477" spans="1:10" ht="28" x14ac:dyDescent="0.15">
      <c r="A477" s="11" t="s">
        <v>522</v>
      </c>
      <c r="B477" s="161">
        <v>0.216</v>
      </c>
      <c r="C477" s="162">
        <v>0.23499999999999999</v>
      </c>
      <c r="D477" s="163">
        <v>1.8999999999999989E-2</v>
      </c>
      <c r="E477" s="161">
        <v>0.123</v>
      </c>
      <c r="F477" s="162">
        <v>0.11</v>
      </c>
      <c r="G477" s="163">
        <v>-1.2999999999999998E-2</v>
      </c>
      <c r="H477" s="161">
        <v>9.2999999999999999E-2</v>
      </c>
      <c r="I477" s="162">
        <v>8.8999999999999996E-2</v>
      </c>
      <c r="J477" s="163">
        <v>-4.0000000000000036E-3</v>
      </c>
    </row>
    <row r="478" spans="1:10" ht="14" x14ac:dyDescent="0.15">
      <c r="A478" s="157" t="s">
        <v>805</v>
      </c>
      <c r="B478" s="161">
        <v>0.43099999999999999</v>
      </c>
      <c r="C478" s="162">
        <v>0.27500000000000002</v>
      </c>
      <c r="D478" s="163">
        <v>-0.15599999999999997</v>
      </c>
      <c r="E478" s="161">
        <v>0.252</v>
      </c>
      <c r="F478" s="162">
        <v>0.27400000000000002</v>
      </c>
      <c r="G478" s="163">
        <v>2.200000000000002E-2</v>
      </c>
      <c r="H478" s="161">
        <v>0.24399999999999999</v>
      </c>
      <c r="I478" s="162">
        <v>0.26</v>
      </c>
      <c r="J478" s="163">
        <v>1.6000000000000014E-2</v>
      </c>
    </row>
    <row r="479" spans="1:10" ht="14" x14ac:dyDescent="0.15">
      <c r="A479" s="157" t="s">
        <v>102</v>
      </c>
      <c r="B479" s="161">
        <v>0.17599999999999999</v>
      </c>
      <c r="C479" s="162">
        <v>0.33300000000000002</v>
      </c>
      <c r="D479" s="163">
        <v>0.15700000000000003</v>
      </c>
      <c r="E479" s="161">
        <v>0.316</v>
      </c>
      <c r="F479" s="162">
        <v>0.31</v>
      </c>
      <c r="G479" s="163">
        <v>-6.0000000000000053E-3</v>
      </c>
      <c r="H479" s="161">
        <v>0.32</v>
      </c>
      <c r="I479" s="162">
        <v>0.32700000000000001</v>
      </c>
      <c r="J479" s="163">
        <v>7.0000000000000062E-3</v>
      </c>
    </row>
    <row r="480" spans="1:10" ht="14" x14ac:dyDescent="0.15">
      <c r="A480" s="157" t="s">
        <v>806</v>
      </c>
      <c r="B480" s="161">
        <v>0.17599999999999999</v>
      </c>
      <c r="C480" s="162">
        <v>7.8E-2</v>
      </c>
      <c r="D480" s="163">
        <v>-9.799999999999999E-2</v>
      </c>
      <c r="E480" s="161">
        <v>0.27700000000000002</v>
      </c>
      <c r="F480" s="162">
        <v>0.24199999999999999</v>
      </c>
      <c r="G480" s="163">
        <v>-3.5000000000000031E-2</v>
      </c>
      <c r="H480" s="161">
        <v>0.313</v>
      </c>
      <c r="I480" s="162">
        <v>0.26400000000000001</v>
      </c>
      <c r="J480" s="163">
        <v>-4.8999999999999988E-2</v>
      </c>
    </row>
    <row r="481" spans="1:10" ht="14" x14ac:dyDescent="0.15">
      <c r="A481" s="157" t="s">
        <v>103</v>
      </c>
      <c r="B481" s="161">
        <v>0</v>
      </c>
      <c r="C481" s="162">
        <v>7.8E-2</v>
      </c>
      <c r="D481" s="163">
        <v>7.8E-2</v>
      </c>
      <c r="E481" s="161">
        <v>3.2000000000000001E-2</v>
      </c>
      <c r="F481" s="162">
        <v>6.5000000000000002E-2</v>
      </c>
      <c r="G481" s="163">
        <v>3.3000000000000002E-2</v>
      </c>
      <c r="H481" s="161">
        <v>2.9000000000000001E-2</v>
      </c>
      <c r="I481" s="162">
        <v>0.06</v>
      </c>
      <c r="J481" s="163">
        <v>3.0999999999999996E-2</v>
      </c>
    </row>
    <row r="482" spans="1:10" ht="14" x14ac:dyDescent="0.15">
      <c r="A482" s="204" t="s">
        <v>237</v>
      </c>
      <c r="B482" s="179">
        <v>51</v>
      </c>
      <c r="C482" s="180">
        <v>51</v>
      </c>
      <c r="D482" s="181" t="s">
        <v>226</v>
      </c>
      <c r="E482" s="179">
        <v>310</v>
      </c>
      <c r="F482" s="180">
        <v>310</v>
      </c>
      <c r="G482" s="181" t="s">
        <v>226</v>
      </c>
      <c r="H482" s="179">
        <v>450</v>
      </c>
      <c r="I482" s="180">
        <v>450</v>
      </c>
      <c r="J482" s="181" t="s">
        <v>226</v>
      </c>
    </row>
    <row r="483" spans="1:10" ht="14" x14ac:dyDescent="0.15">
      <c r="A483" s="157" t="s">
        <v>177</v>
      </c>
      <c r="B483" s="182">
        <v>3.69</v>
      </c>
      <c r="C483" s="183">
        <v>3.51</v>
      </c>
      <c r="D483" s="184">
        <v>-0.18000000000000016</v>
      </c>
      <c r="E483" s="182">
        <v>3.15</v>
      </c>
      <c r="F483" s="183">
        <v>3.12</v>
      </c>
      <c r="G483" s="184">
        <v>-2.9999999999999805E-2</v>
      </c>
      <c r="H483" s="182">
        <v>3.06</v>
      </c>
      <c r="I483" s="183">
        <v>3.05</v>
      </c>
      <c r="J483" s="184">
        <v>-1.0000000000000231E-2</v>
      </c>
    </row>
    <row r="484" spans="1:10" ht="14" x14ac:dyDescent="0.15">
      <c r="A484" s="157" t="s">
        <v>157</v>
      </c>
      <c r="B484" s="182">
        <v>1.01</v>
      </c>
      <c r="C484" s="183">
        <v>1.17</v>
      </c>
      <c r="D484" s="185" t="s">
        <v>226</v>
      </c>
      <c r="E484" s="182">
        <v>1.06</v>
      </c>
      <c r="F484" s="183">
        <v>1.1000000000000001</v>
      </c>
      <c r="G484" s="185" t="s">
        <v>226</v>
      </c>
      <c r="H484" s="182">
        <v>1.02</v>
      </c>
      <c r="I484" s="183">
        <v>1.06</v>
      </c>
      <c r="J484" s="185" t="s">
        <v>226</v>
      </c>
    </row>
    <row r="485" spans="1:10" ht="14" x14ac:dyDescent="0.15">
      <c r="A485" s="157" t="s">
        <v>238</v>
      </c>
      <c r="B485" s="187" t="s">
        <v>226</v>
      </c>
      <c r="C485" s="183" t="s">
        <v>118</v>
      </c>
      <c r="D485" s="185" t="s">
        <v>226</v>
      </c>
      <c r="E485" s="187" t="s">
        <v>226</v>
      </c>
      <c r="F485" s="183" t="s">
        <v>118</v>
      </c>
      <c r="G485" s="185" t="s">
        <v>226</v>
      </c>
      <c r="H485" s="187" t="s">
        <v>226</v>
      </c>
      <c r="I485" s="183" t="s">
        <v>118</v>
      </c>
      <c r="J485" s="185" t="s">
        <v>226</v>
      </c>
    </row>
    <row r="486" spans="1:10" ht="14" x14ac:dyDescent="0.15">
      <c r="A486" s="160" t="s">
        <v>156</v>
      </c>
      <c r="B486" s="189" t="s">
        <v>226</v>
      </c>
      <c r="C486" s="190">
        <v>-0.17819090885901029</v>
      </c>
      <c r="D486" s="191" t="s">
        <v>226</v>
      </c>
      <c r="E486" s="189" t="s">
        <v>226</v>
      </c>
      <c r="F486" s="190">
        <v>-2.9758470808584896E-2</v>
      </c>
      <c r="G486" s="191" t="s">
        <v>226</v>
      </c>
      <c r="H486" s="189" t="s">
        <v>226</v>
      </c>
      <c r="I486" s="190">
        <v>-9.9194902695285917E-3</v>
      </c>
      <c r="J486" s="191" t="s">
        <v>226</v>
      </c>
    </row>
    <row r="487" spans="1:10" ht="28" x14ac:dyDescent="0.15">
      <c r="A487" s="11" t="s">
        <v>399</v>
      </c>
      <c r="B487" s="161">
        <v>0.14000000000000001</v>
      </c>
      <c r="C487" s="162">
        <v>0.18</v>
      </c>
      <c r="D487" s="163">
        <v>3.999999999999998E-2</v>
      </c>
      <c r="E487" s="161">
        <v>7.3999999999999996E-2</v>
      </c>
      <c r="F487" s="162">
        <v>7.8E-2</v>
      </c>
      <c r="G487" s="163">
        <v>4.0000000000000036E-3</v>
      </c>
      <c r="H487" s="161">
        <v>6.9000000000000006E-2</v>
      </c>
      <c r="I487" s="162">
        <v>0.06</v>
      </c>
      <c r="J487" s="163">
        <v>-9.000000000000008E-3</v>
      </c>
    </row>
    <row r="488" spans="1:10" ht="14" x14ac:dyDescent="0.15">
      <c r="A488" s="157" t="s">
        <v>805</v>
      </c>
      <c r="B488" s="161">
        <v>0.36</v>
      </c>
      <c r="C488" s="162">
        <v>0.3</v>
      </c>
      <c r="D488" s="163">
        <v>-0.06</v>
      </c>
      <c r="E488" s="161">
        <v>0.20699999999999999</v>
      </c>
      <c r="F488" s="162">
        <v>0.19400000000000001</v>
      </c>
      <c r="G488" s="163">
        <v>-1.2999999999999984E-2</v>
      </c>
      <c r="H488" s="161">
        <v>0.193</v>
      </c>
      <c r="I488" s="162">
        <v>0.17299999999999999</v>
      </c>
      <c r="J488" s="163">
        <v>-2.0000000000000018E-2</v>
      </c>
    </row>
    <row r="489" spans="1:10" ht="14" x14ac:dyDescent="0.15">
      <c r="A489" s="157" t="s">
        <v>102</v>
      </c>
      <c r="B489" s="161">
        <v>0.22</v>
      </c>
      <c r="C489" s="162">
        <v>0.34</v>
      </c>
      <c r="D489" s="163">
        <v>0.12000000000000002</v>
      </c>
      <c r="E489" s="161">
        <v>0.34300000000000003</v>
      </c>
      <c r="F489" s="162">
        <v>0.30099999999999999</v>
      </c>
      <c r="G489" s="163">
        <v>-4.2000000000000037E-2</v>
      </c>
      <c r="H489" s="161">
        <v>0.309</v>
      </c>
      <c r="I489" s="162">
        <v>0.27600000000000002</v>
      </c>
      <c r="J489" s="163">
        <v>-3.2999999999999974E-2</v>
      </c>
    </row>
    <row r="490" spans="1:10" ht="14" x14ac:dyDescent="0.15">
      <c r="A490" s="157" t="s">
        <v>806</v>
      </c>
      <c r="B490" s="161">
        <v>0.14000000000000001</v>
      </c>
      <c r="C490" s="162">
        <v>0.12</v>
      </c>
      <c r="D490" s="163">
        <v>-2.0000000000000018E-2</v>
      </c>
      <c r="E490" s="161">
        <v>0.20100000000000001</v>
      </c>
      <c r="F490" s="162">
        <v>0.23599999999999999</v>
      </c>
      <c r="G490" s="163">
        <v>3.4999999999999976E-2</v>
      </c>
      <c r="H490" s="161">
        <v>0.222</v>
      </c>
      <c r="I490" s="162">
        <v>0.26900000000000002</v>
      </c>
      <c r="J490" s="163">
        <v>4.7000000000000014E-2</v>
      </c>
    </row>
    <row r="491" spans="1:10" ht="14" x14ac:dyDescent="0.15">
      <c r="A491" s="157" t="s">
        <v>103</v>
      </c>
      <c r="B491" s="161">
        <v>0.14000000000000001</v>
      </c>
      <c r="C491" s="162">
        <v>0.06</v>
      </c>
      <c r="D491" s="163">
        <v>-8.0000000000000016E-2</v>
      </c>
      <c r="E491" s="161">
        <v>0.17499999999999999</v>
      </c>
      <c r="F491" s="162">
        <v>0.191</v>
      </c>
      <c r="G491" s="163">
        <v>1.6000000000000014E-2</v>
      </c>
      <c r="H491" s="161">
        <v>0.20699999999999999</v>
      </c>
      <c r="I491" s="162">
        <v>0.222</v>
      </c>
      <c r="J491" s="163">
        <v>1.5000000000000013E-2</v>
      </c>
    </row>
    <row r="492" spans="1:10" ht="14" x14ac:dyDescent="0.15">
      <c r="A492" s="204" t="s">
        <v>237</v>
      </c>
      <c r="B492" s="179">
        <v>50</v>
      </c>
      <c r="C492" s="180">
        <v>50</v>
      </c>
      <c r="D492" s="181" t="s">
        <v>226</v>
      </c>
      <c r="E492" s="179">
        <v>309</v>
      </c>
      <c r="F492" s="180">
        <v>309</v>
      </c>
      <c r="G492" s="181" t="s">
        <v>226</v>
      </c>
      <c r="H492" s="179">
        <v>450</v>
      </c>
      <c r="I492" s="180">
        <v>450</v>
      </c>
      <c r="J492" s="181" t="s">
        <v>226</v>
      </c>
    </row>
    <row r="493" spans="1:10" ht="14" x14ac:dyDescent="0.15">
      <c r="A493" s="157" t="s">
        <v>177</v>
      </c>
      <c r="B493" s="182">
        <v>3.22</v>
      </c>
      <c r="C493" s="183">
        <v>3.42</v>
      </c>
      <c r="D493" s="184">
        <v>0.19999999999999973</v>
      </c>
      <c r="E493" s="182">
        <v>2.81</v>
      </c>
      <c r="F493" s="183">
        <v>2.73</v>
      </c>
      <c r="G493" s="184">
        <v>-8.0000000000000071E-2</v>
      </c>
      <c r="H493" s="182">
        <v>2.7</v>
      </c>
      <c r="I493" s="183">
        <v>2.58</v>
      </c>
      <c r="J493" s="184">
        <v>-0.12000000000000011</v>
      </c>
    </row>
    <row r="494" spans="1:10" ht="14" x14ac:dyDescent="0.15">
      <c r="A494" s="157" t="s">
        <v>157</v>
      </c>
      <c r="B494" s="182">
        <v>1.27</v>
      </c>
      <c r="C494" s="183">
        <v>1.1100000000000001</v>
      </c>
      <c r="D494" s="185" t="s">
        <v>226</v>
      </c>
      <c r="E494" s="182">
        <v>1.17</v>
      </c>
      <c r="F494" s="183">
        <v>1.2</v>
      </c>
      <c r="G494" s="185" t="s">
        <v>226</v>
      </c>
      <c r="H494" s="182">
        <v>1.2</v>
      </c>
      <c r="I494" s="183">
        <v>1.18</v>
      </c>
      <c r="J494" s="185" t="s">
        <v>226</v>
      </c>
    </row>
    <row r="495" spans="1:10" ht="14" x14ac:dyDescent="0.15">
      <c r="A495" s="157" t="s">
        <v>238</v>
      </c>
      <c r="B495" s="187" t="s">
        <v>226</v>
      </c>
      <c r="C495" s="183" t="s">
        <v>118</v>
      </c>
      <c r="D495" s="185" t="s">
        <v>226</v>
      </c>
      <c r="E495" s="187" t="s">
        <v>226</v>
      </c>
      <c r="F495" s="183" t="s">
        <v>215</v>
      </c>
      <c r="G495" s="185" t="s">
        <v>226</v>
      </c>
      <c r="H495" s="187" t="s">
        <v>226</v>
      </c>
      <c r="I495" s="183" t="s">
        <v>215</v>
      </c>
      <c r="J495" s="185" t="s">
        <v>226</v>
      </c>
    </row>
    <row r="496" spans="1:10" ht="14" x14ac:dyDescent="0.15">
      <c r="A496" s="160" t="s">
        <v>156</v>
      </c>
      <c r="B496" s="189" t="s">
        <v>226</v>
      </c>
      <c r="C496" s="190">
        <v>0.15755386062347501</v>
      </c>
      <c r="D496" s="191" t="s">
        <v>226</v>
      </c>
      <c r="E496" s="189" t="s">
        <v>226</v>
      </c>
      <c r="F496" s="190">
        <v>-7.5943836181525295E-2</v>
      </c>
      <c r="G496" s="191" t="s">
        <v>226</v>
      </c>
      <c r="H496" s="189" t="s">
        <v>226</v>
      </c>
      <c r="I496" s="190">
        <v>-0.11391575427228794</v>
      </c>
      <c r="J496" s="191" t="s">
        <v>226</v>
      </c>
    </row>
    <row r="497" spans="1:10" ht="28" x14ac:dyDescent="0.15">
      <c r="A497" s="11" t="s">
        <v>318</v>
      </c>
      <c r="B497" s="161">
        <v>0.30599999999999999</v>
      </c>
      <c r="C497" s="162">
        <v>0.36699999999999999</v>
      </c>
      <c r="D497" s="163">
        <v>6.0999999999999999E-2</v>
      </c>
      <c r="E497" s="161">
        <v>0.23799999999999999</v>
      </c>
      <c r="F497" s="162">
        <v>0.22500000000000001</v>
      </c>
      <c r="G497" s="163">
        <v>-1.2999999999999984E-2</v>
      </c>
      <c r="H497" s="161">
        <v>0.219</v>
      </c>
      <c r="I497" s="162">
        <v>0.21</v>
      </c>
      <c r="J497" s="163">
        <v>-9.000000000000008E-3</v>
      </c>
    </row>
    <row r="498" spans="1:10" ht="14" x14ac:dyDescent="0.15">
      <c r="A498" s="157" t="s">
        <v>805</v>
      </c>
      <c r="B498" s="161">
        <v>0.38800000000000001</v>
      </c>
      <c r="C498" s="162">
        <v>0.42899999999999999</v>
      </c>
      <c r="D498" s="163">
        <v>4.0999999999999981E-2</v>
      </c>
      <c r="E498" s="161">
        <v>0.443</v>
      </c>
      <c r="F498" s="162">
        <v>0.55700000000000005</v>
      </c>
      <c r="G498" s="163">
        <v>0.11400000000000005</v>
      </c>
      <c r="H498" s="161">
        <v>0.42099999999999999</v>
      </c>
      <c r="I498" s="162">
        <v>0.52800000000000002</v>
      </c>
      <c r="J498" s="163">
        <v>0.10700000000000004</v>
      </c>
    </row>
    <row r="499" spans="1:10" ht="14" x14ac:dyDescent="0.15">
      <c r="A499" s="157" t="s">
        <v>102</v>
      </c>
      <c r="B499" s="161">
        <v>0.30599999999999999</v>
      </c>
      <c r="C499" s="162">
        <v>0.16300000000000001</v>
      </c>
      <c r="D499" s="163">
        <v>-0.14299999999999999</v>
      </c>
      <c r="E499" s="161">
        <v>0.29599999999999999</v>
      </c>
      <c r="F499" s="162">
        <v>0.19500000000000001</v>
      </c>
      <c r="G499" s="163">
        <v>-0.10099999999999998</v>
      </c>
      <c r="H499" s="161">
        <v>0.33300000000000002</v>
      </c>
      <c r="I499" s="162">
        <v>0.23300000000000001</v>
      </c>
      <c r="J499" s="163">
        <v>-0.1</v>
      </c>
    </row>
    <row r="500" spans="1:10" ht="14" x14ac:dyDescent="0.15">
      <c r="A500" s="157" t="s">
        <v>806</v>
      </c>
      <c r="B500" s="161">
        <v>0</v>
      </c>
      <c r="C500" s="162">
        <v>4.1000000000000002E-2</v>
      </c>
      <c r="D500" s="163">
        <v>4.1000000000000002E-2</v>
      </c>
      <c r="E500" s="161">
        <v>0.02</v>
      </c>
      <c r="F500" s="162">
        <v>0.02</v>
      </c>
      <c r="G500" s="163">
        <v>0</v>
      </c>
      <c r="H500" s="161">
        <v>2.5000000000000001E-2</v>
      </c>
      <c r="I500" s="162">
        <v>2.7E-2</v>
      </c>
      <c r="J500" s="163">
        <v>1.9999999999999983E-3</v>
      </c>
    </row>
    <row r="501" spans="1:10" ht="14" x14ac:dyDescent="0.15">
      <c r="A501" s="157" t="s">
        <v>103</v>
      </c>
      <c r="B501" s="161">
        <v>0</v>
      </c>
      <c r="C501" s="162">
        <v>0</v>
      </c>
      <c r="D501" s="163">
        <v>0</v>
      </c>
      <c r="E501" s="161">
        <v>3.0000000000000001E-3</v>
      </c>
      <c r="F501" s="162">
        <v>3.0000000000000001E-3</v>
      </c>
      <c r="G501" s="163">
        <v>0</v>
      </c>
      <c r="H501" s="161">
        <v>2E-3</v>
      </c>
      <c r="I501" s="162">
        <v>2E-3</v>
      </c>
      <c r="J501" s="163">
        <v>0</v>
      </c>
    </row>
    <row r="502" spans="1:10" ht="14" x14ac:dyDescent="0.15">
      <c r="A502" s="204" t="s">
        <v>237</v>
      </c>
      <c r="B502" s="179">
        <v>49</v>
      </c>
      <c r="C502" s="180">
        <v>49</v>
      </c>
      <c r="D502" s="181" t="s">
        <v>226</v>
      </c>
      <c r="E502" s="179">
        <v>307</v>
      </c>
      <c r="F502" s="180">
        <v>307</v>
      </c>
      <c r="G502" s="181" t="s">
        <v>226</v>
      </c>
      <c r="H502" s="179">
        <v>447</v>
      </c>
      <c r="I502" s="180">
        <v>447</v>
      </c>
      <c r="J502" s="181" t="s">
        <v>226</v>
      </c>
    </row>
    <row r="503" spans="1:10" ht="14" x14ac:dyDescent="0.15">
      <c r="A503" s="157" t="s">
        <v>177</v>
      </c>
      <c r="B503" s="182">
        <v>4</v>
      </c>
      <c r="C503" s="183">
        <v>4.12</v>
      </c>
      <c r="D503" s="184">
        <v>0.12000000000000011</v>
      </c>
      <c r="E503" s="182">
        <v>3.89</v>
      </c>
      <c r="F503" s="183">
        <v>3.98</v>
      </c>
      <c r="G503" s="184">
        <v>8.9999999999999858E-2</v>
      </c>
      <c r="H503" s="182">
        <v>3.83</v>
      </c>
      <c r="I503" s="183">
        <v>3.92</v>
      </c>
      <c r="J503" s="184">
        <v>8.9999999999999858E-2</v>
      </c>
    </row>
    <row r="504" spans="1:10" ht="14" x14ac:dyDescent="0.15">
      <c r="A504" s="157" t="s">
        <v>157</v>
      </c>
      <c r="B504" s="182">
        <v>0.79</v>
      </c>
      <c r="C504" s="183">
        <v>0.83</v>
      </c>
      <c r="D504" s="185" t="s">
        <v>226</v>
      </c>
      <c r="E504" s="182">
        <v>0.8</v>
      </c>
      <c r="F504" s="183">
        <v>0.73</v>
      </c>
      <c r="G504" s="185" t="s">
        <v>226</v>
      </c>
      <c r="H504" s="182">
        <v>0.8</v>
      </c>
      <c r="I504" s="183">
        <v>0.75</v>
      </c>
      <c r="J504" s="185" t="s">
        <v>226</v>
      </c>
    </row>
    <row r="505" spans="1:10" ht="14" x14ac:dyDescent="0.15">
      <c r="A505" s="157" t="s">
        <v>238</v>
      </c>
      <c r="B505" s="187" t="s">
        <v>226</v>
      </c>
      <c r="C505" s="183" t="s">
        <v>118</v>
      </c>
      <c r="D505" s="185" t="s">
        <v>226</v>
      </c>
      <c r="E505" s="187" t="s">
        <v>226</v>
      </c>
      <c r="F505" s="183" t="s">
        <v>214</v>
      </c>
      <c r="G505" s="185" t="s">
        <v>226</v>
      </c>
      <c r="H505" s="187" t="s">
        <v>226</v>
      </c>
      <c r="I505" s="183" t="s">
        <v>214</v>
      </c>
      <c r="J505" s="185" t="s">
        <v>226</v>
      </c>
    </row>
    <row r="506" spans="1:10" ht="14" x14ac:dyDescent="0.15">
      <c r="A506" s="160" t="s">
        <v>156</v>
      </c>
      <c r="B506" s="189" t="s">
        <v>226</v>
      </c>
      <c r="C506" s="190">
        <v>0.13131379250448472</v>
      </c>
      <c r="D506" s="191" t="s">
        <v>226</v>
      </c>
      <c r="E506" s="189" t="s">
        <v>226</v>
      </c>
      <c r="F506" s="190">
        <v>0.10394545608308378</v>
      </c>
      <c r="G506" s="191" t="s">
        <v>226</v>
      </c>
      <c r="H506" s="189" t="s">
        <v>226</v>
      </c>
      <c r="I506" s="190">
        <v>0.10394545608308378</v>
      </c>
      <c r="J506" s="191" t="s">
        <v>226</v>
      </c>
    </row>
    <row r="507" spans="1:10" ht="28" x14ac:dyDescent="0.15">
      <c r="A507" s="11" t="s">
        <v>140</v>
      </c>
      <c r="B507" s="161">
        <v>5.8999999999999997E-2</v>
      </c>
      <c r="C507" s="162">
        <v>0.27500000000000002</v>
      </c>
      <c r="D507" s="163">
        <v>0.21600000000000003</v>
      </c>
      <c r="E507" s="161">
        <v>0.10299999999999999</v>
      </c>
      <c r="F507" s="162">
        <v>0.161</v>
      </c>
      <c r="G507" s="163">
        <v>5.800000000000001E-2</v>
      </c>
      <c r="H507" s="161">
        <v>0.115</v>
      </c>
      <c r="I507" s="162">
        <v>0.16</v>
      </c>
      <c r="J507" s="163">
        <v>4.4999999999999998E-2</v>
      </c>
    </row>
    <row r="508" spans="1:10" ht="14" x14ac:dyDescent="0.15">
      <c r="A508" s="157" t="s">
        <v>805</v>
      </c>
      <c r="B508" s="161">
        <v>0.43099999999999999</v>
      </c>
      <c r="C508" s="162">
        <v>0.47099999999999997</v>
      </c>
      <c r="D508" s="163">
        <v>3.999999999999998E-2</v>
      </c>
      <c r="E508" s="161">
        <v>0.42099999999999999</v>
      </c>
      <c r="F508" s="162">
        <v>0.48199999999999998</v>
      </c>
      <c r="G508" s="163">
        <v>6.0999999999999999E-2</v>
      </c>
      <c r="H508" s="161">
        <v>0.443</v>
      </c>
      <c r="I508" s="162">
        <v>0.45700000000000002</v>
      </c>
      <c r="J508" s="163">
        <v>1.4000000000000012E-2</v>
      </c>
    </row>
    <row r="509" spans="1:10" ht="14" x14ac:dyDescent="0.15">
      <c r="A509" s="157" t="s">
        <v>102</v>
      </c>
      <c r="B509" s="161">
        <v>0.33300000000000002</v>
      </c>
      <c r="C509" s="162">
        <v>0.216</v>
      </c>
      <c r="D509" s="163">
        <v>-0.11700000000000002</v>
      </c>
      <c r="E509" s="161">
        <v>0.33100000000000002</v>
      </c>
      <c r="F509" s="162">
        <v>0.29599999999999999</v>
      </c>
      <c r="G509" s="163">
        <v>-3.5000000000000031E-2</v>
      </c>
      <c r="H509" s="161">
        <v>0.315</v>
      </c>
      <c r="I509" s="162">
        <v>0.30399999999999999</v>
      </c>
      <c r="J509" s="163">
        <v>-1.100000000000001E-2</v>
      </c>
    </row>
    <row r="510" spans="1:10" ht="14" x14ac:dyDescent="0.15">
      <c r="A510" s="157" t="s">
        <v>806</v>
      </c>
      <c r="B510" s="161">
        <v>0.11799999999999999</v>
      </c>
      <c r="C510" s="162">
        <v>3.9E-2</v>
      </c>
      <c r="D510" s="163">
        <v>-7.8999999999999987E-2</v>
      </c>
      <c r="E510" s="161">
        <v>0.11899999999999999</v>
      </c>
      <c r="F510" s="162">
        <v>5.0999999999999997E-2</v>
      </c>
      <c r="G510" s="163">
        <v>-6.8000000000000005E-2</v>
      </c>
      <c r="H510" s="161">
        <v>0.106</v>
      </c>
      <c r="I510" s="162">
        <v>7.2999999999999995E-2</v>
      </c>
      <c r="J510" s="163">
        <v>-3.3000000000000002E-2</v>
      </c>
    </row>
    <row r="511" spans="1:10" ht="14" x14ac:dyDescent="0.15">
      <c r="A511" s="157" t="s">
        <v>103</v>
      </c>
      <c r="B511" s="161">
        <v>5.8999999999999997E-2</v>
      </c>
      <c r="C511" s="162">
        <v>0</v>
      </c>
      <c r="D511" s="163">
        <v>-5.8999999999999997E-2</v>
      </c>
      <c r="E511" s="161">
        <v>2.5999999999999999E-2</v>
      </c>
      <c r="F511" s="162">
        <v>0.01</v>
      </c>
      <c r="G511" s="163">
        <v>-1.6E-2</v>
      </c>
      <c r="H511" s="161">
        <v>0.02</v>
      </c>
      <c r="I511" s="162">
        <v>7.0000000000000001E-3</v>
      </c>
      <c r="J511" s="163">
        <v>-1.3000000000000001E-2</v>
      </c>
    </row>
    <row r="512" spans="1:10" ht="14" x14ac:dyDescent="0.15">
      <c r="A512" s="204" t="s">
        <v>237</v>
      </c>
      <c r="B512" s="179">
        <v>51</v>
      </c>
      <c r="C512" s="180">
        <v>51</v>
      </c>
      <c r="D512" s="181" t="s">
        <v>226</v>
      </c>
      <c r="E512" s="179">
        <v>311</v>
      </c>
      <c r="F512" s="180">
        <v>311</v>
      </c>
      <c r="G512" s="181" t="s">
        <v>226</v>
      </c>
      <c r="H512" s="179">
        <v>451</v>
      </c>
      <c r="I512" s="180">
        <v>451</v>
      </c>
      <c r="J512" s="181" t="s">
        <v>226</v>
      </c>
    </row>
    <row r="513" spans="1:10" ht="14" x14ac:dyDescent="0.15">
      <c r="A513" s="157" t="s">
        <v>177</v>
      </c>
      <c r="B513" s="182">
        <v>3.31</v>
      </c>
      <c r="C513" s="183">
        <v>3.98</v>
      </c>
      <c r="D513" s="184">
        <v>0.66999999999999993</v>
      </c>
      <c r="E513" s="182">
        <v>3.46</v>
      </c>
      <c r="F513" s="183">
        <v>3.73</v>
      </c>
      <c r="G513" s="184">
        <v>0.27</v>
      </c>
      <c r="H513" s="182">
        <v>3.53</v>
      </c>
      <c r="I513" s="183">
        <v>3.69</v>
      </c>
      <c r="J513" s="184">
        <v>0.16000000000000014</v>
      </c>
    </row>
    <row r="514" spans="1:10" ht="14" x14ac:dyDescent="0.15">
      <c r="A514" s="157" t="s">
        <v>157</v>
      </c>
      <c r="B514" s="182">
        <v>0.97</v>
      </c>
      <c r="C514" s="183">
        <v>0.81</v>
      </c>
      <c r="D514" s="185" t="s">
        <v>226</v>
      </c>
      <c r="E514" s="182">
        <v>0.92</v>
      </c>
      <c r="F514" s="183">
        <v>0.82</v>
      </c>
      <c r="G514" s="185" t="s">
        <v>226</v>
      </c>
      <c r="H514" s="182">
        <v>0.9</v>
      </c>
      <c r="I514" s="183">
        <v>0.85</v>
      </c>
      <c r="J514" s="185" t="s">
        <v>226</v>
      </c>
    </row>
    <row r="515" spans="1:10" ht="14" x14ac:dyDescent="0.15">
      <c r="A515" s="157" t="s">
        <v>238</v>
      </c>
      <c r="B515" s="187" t="s">
        <v>226</v>
      </c>
      <c r="C515" s="183" t="s">
        <v>215</v>
      </c>
      <c r="D515" s="185" t="s">
        <v>226</v>
      </c>
      <c r="E515" s="187" t="s">
        <v>226</v>
      </c>
      <c r="F515" s="183" t="s">
        <v>215</v>
      </c>
      <c r="G515" s="185" t="s">
        <v>226</v>
      </c>
      <c r="H515" s="187" t="s">
        <v>226</v>
      </c>
      <c r="I515" s="183" t="s">
        <v>215</v>
      </c>
      <c r="J515" s="185" t="s">
        <v>226</v>
      </c>
    </row>
    <row r="516" spans="1:10" ht="14" x14ac:dyDescent="0.15">
      <c r="A516" s="160" t="s">
        <v>156</v>
      </c>
      <c r="B516" s="189" t="s">
        <v>226</v>
      </c>
      <c r="C516" s="190">
        <v>0.81371632432439545</v>
      </c>
      <c r="D516" s="191" t="s">
        <v>226</v>
      </c>
      <c r="E516" s="189" t="s">
        <v>226</v>
      </c>
      <c r="F516" s="190">
        <v>0.31807368904228606</v>
      </c>
      <c r="G516" s="191" t="s">
        <v>226</v>
      </c>
      <c r="H516" s="189" t="s">
        <v>226</v>
      </c>
      <c r="I516" s="190">
        <v>0.18848811202505855</v>
      </c>
      <c r="J516" s="191" t="s">
        <v>226</v>
      </c>
    </row>
    <row r="517" spans="1:10" ht="56" x14ac:dyDescent="0.15">
      <c r="A517" s="205" t="s">
        <v>695</v>
      </c>
      <c r="B517" s="161">
        <v>0.29799999999999999</v>
      </c>
      <c r="C517" s="162">
        <v>0.45600000000000002</v>
      </c>
      <c r="D517" s="163">
        <v>0.15800000000000003</v>
      </c>
      <c r="E517" s="161">
        <v>0.27700000000000002</v>
      </c>
      <c r="F517" s="162">
        <v>0.38300000000000001</v>
      </c>
      <c r="G517" s="163">
        <v>0.10599999999999998</v>
      </c>
      <c r="H517" s="161">
        <v>0.25800000000000001</v>
      </c>
      <c r="I517" s="162">
        <v>0.35399999999999998</v>
      </c>
      <c r="J517" s="163">
        <v>9.5999999999999974E-2</v>
      </c>
    </row>
    <row r="518" spans="1:10" ht="14" x14ac:dyDescent="0.15">
      <c r="A518" s="206" t="s">
        <v>466</v>
      </c>
      <c r="B518" s="161">
        <v>0.439</v>
      </c>
      <c r="C518" s="162">
        <v>0.45600000000000002</v>
      </c>
      <c r="D518" s="163">
        <v>1.7000000000000015E-2</v>
      </c>
      <c r="E518" s="161">
        <v>0.47599999999999998</v>
      </c>
      <c r="F518" s="162">
        <v>0.46200000000000002</v>
      </c>
      <c r="G518" s="163">
        <v>-1.3999999999999957E-2</v>
      </c>
      <c r="H518" s="161">
        <v>0.504</v>
      </c>
      <c r="I518" s="162">
        <v>0.48899999999999999</v>
      </c>
      <c r="J518" s="163">
        <v>-1.5000000000000013E-2</v>
      </c>
    </row>
    <row r="519" spans="1:10" ht="14" x14ac:dyDescent="0.15">
      <c r="A519" s="206" t="s">
        <v>102</v>
      </c>
      <c r="B519" s="161">
        <v>0.26300000000000001</v>
      </c>
      <c r="C519" s="162">
        <v>8.7999999999999995E-2</v>
      </c>
      <c r="D519" s="163">
        <v>-0.17500000000000002</v>
      </c>
      <c r="E519" s="161">
        <v>0.22</v>
      </c>
      <c r="F519" s="162">
        <v>0.13300000000000001</v>
      </c>
      <c r="G519" s="163">
        <v>-8.6999999999999994E-2</v>
      </c>
      <c r="H519" s="161">
        <v>0.216</v>
      </c>
      <c r="I519" s="162">
        <v>0.13600000000000001</v>
      </c>
      <c r="J519" s="163">
        <v>-7.9999999999999988E-2</v>
      </c>
    </row>
    <row r="520" spans="1:10" ht="14" x14ac:dyDescent="0.15">
      <c r="A520" s="206" t="s">
        <v>467</v>
      </c>
      <c r="B520" s="161">
        <v>0</v>
      </c>
      <c r="C520" s="162">
        <v>0</v>
      </c>
      <c r="D520" s="163">
        <v>0</v>
      </c>
      <c r="E520" s="161">
        <v>2.7E-2</v>
      </c>
      <c r="F520" s="162">
        <v>2.1999999999999999E-2</v>
      </c>
      <c r="G520" s="163">
        <v>-5.000000000000001E-3</v>
      </c>
      <c r="H520" s="161">
        <v>2.3E-2</v>
      </c>
      <c r="I520" s="162">
        <v>2.1000000000000001E-2</v>
      </c>
      <c r="J520" s="163">
        <v>-1.9999999999999983E-3</v>
      </c>
    </row>
    <row r="521" spans="1:10" ht="14" x14ac:dyDescent="0.15">
      <c r="A521" s="206" t="s">
        <v>468</v>
      </c>
      <c r="B521" s="161">
        <v>0</v>
      </c>
      <c r="C521" s="162">
        <v>0</v>
      </c>
      <c r="D521" s="163">
        <v>0</v>
      </c>
      <c r="E521" s="161">
        <v>0</v>
      </c>
      <c r="F521" s="162">
        <v>0</v>
      </c>
      <c r="G521" s="163">
        <v>0</v>
      </c>
      <c r="H521" s="161">
        <v>0</v>
      </c>
      <c r="I521" s="162">
        <v>0</v>
      </c>
      <c r="J521" s="163">
        <v>0</v>
      </c>
    </row>
    <row r="522" spans="1:10" ht="14" x14ac:dyDescent="0.15">
      <c r="A522" s="207" t="s">
        <v>237</v>
      </c>
      <c r="B522" s="179">
        <v>57</v>
      </c>
      <c r="C522" s="180">
        <v>57</v>
      </c>
      <c r="D522" s="181" t="s">
        <v>226</v>
      </c>
      <c r="E522" s="179">
        <v>368</v>
      </c>
      <c r="F522" s="180">
        <v>368</v>
      </c>
      <c r="G522" s="181" t="s">
        <v>226</v>
      </c>
      <c r="H522" s="179">
        <v>528</v>
      </c>
      <c r="I522" s="180">
        <v>528</v>
      </c>
      <c r="J522" s="181" t="s">
        <v>226</v>
      </c>
    </row>
    <row r="523" spans="1:10" ht="14" x14ac:dyDescent="0.15">
      <c r="A523" s="208" t="s">
        <v>177</v>
      </c>
      <c r="B523" s="182">
        <v>4.04</v>
      </c>
      <c r="C523" s="183">
        <v>4.37</v>
      </c>
      <c r="D523" s="184">
        <v>0.33000000000000007</v>
      </c>
      <c r="E523" s="182">
        <v>4</v>
      </c>
      <c r="F523" s="183">
        <v>4.21</v>
      </c>
      <c r="G523" s="184">
        <v>0.20999999999999996</v>
      </c>
      <c r="H523" s="182">
        <v>4</v>
      </c>
      <c r="I523" s="183">
        <v>4.18</v>
      </c>
      <c r="J523" s="184">
        <v>0.17999999999999972</v>
      </c>
    </row>
    <row r="524" spans="1:10" ht="14" x14ac:dyDescent="0.15">
      <c r="A524" s="208" t="s">
        <v>157</v>
      </c>
      <c r="B524" s="182">
        <v>0.76</v>
      </c>
      <c r="C524" s="183">
        <v>0.64</v>
      </c>
      <c r="D524" s="185" t="s">
        <v>226</v>
      </c>
      <c r="E524" s="182">
        <v>0.78</v>
      </c>
      <c r="F524" s="183">
        <v>0.75</v>
      </c>
      <c r="G524" s="185" t="s">
        <v>226</v>
      </c>
      <c r="H524" s="182">
        <v>0.75</v>
      </c>
      <c r="I524" s="183">
        <v>0.74</v>
      </c>
      <c r="J524" s="185" t="s">
        <v>226</v>
      </c>
    </row>
    <row r="525" spans="1:10" ht="14" x14ac:dyDescent="0.15">
      <c r="A525" s="208" t="s">
        <v>238</v>
      </c>
      <c r="B525" s="187" t="s">
        <v>226</v>
      </c>
      <c r="C525" s="183" t="s">
        <v>214</v>
      </c>
      <c r="D525" s="185" t="s">
        <v>226</v>
      </c>
      <c r="E525" s="187" t="s">
        <v>226</v>
      </c>
      <c r="F525" s="183" t="s">
        <v>215</v>
      </c>
      <c r="G525" s="185" t="s">
        <v>226</v>
      </c>
      <c r="H525" s="187" t="s">
        <v>226</v>
      </c>
      <c r="I525" s="183" t="s">
        <v>215</v>
      </c>
      <c r="J525" s="185" t="s">
        <v>226</v>
      </c>
    </row>
    <row r="526" spans="1:10" ht="14" x14ac:dyDescent="0.15">
      <c r="A526" s="209" t="s">
        <v>156</v>
      </c>
      <c r="B526" s="189" t="s">
        <v>226</v>
      </c>
      <c r="C526" s="190">
        <v>0.37667392892389656</v>
      </c>
      <c r="D526" s="191" t="s">
        <v>226</v>
      </c>
      <c r="E526" s="189" t="s">
        <v>226</v>
      </c>
      <c r="F526" s="190">
        <v>0.23687758937713613</v>
      </c>
      <c r="G526" s="191" t="s">
        <v>226</v>
      </c>
      <c r="H526" s="189" t="s">
        <v>226</v>
      </c>
      <c r="I526" s="190">
        <v>0.20303793375183066</v>
      </c>
      <c r="J526" s="191" t="s">
        <v>226</v>
      </c>
    </row>
    <row r="527" spans="1:10" ht="28" x14ac:dyDescent="0.15">
      <c r="A527" s="210" t="s">
        <v>506</v>
      </c>
      <c r="B527" s="161">
        <v>0.46600000000000003</v>
      </c>
      <c r="C527" s="162">
        <v>0.53400000000000003</v>
      </c>
      <c r="D527" s="163">
        <v>6.8000000000000005E-2</v>
      </c>
      <c r="E527" s="161">
        <v>0.45900000000000002</v>
      </c>
      <c r="F527" s="162">
        <v>0.38300000000000001</v>
      </c>
      <c r="G527" s="163">
        <v>-7.6000000000000012E-2</v>
      </c>
      <c r="H527" s="161">
        <v>0.44700000000000001</v>
      </c>
      <c r="I527" s="162">
        <v>0.36</v>
      </c>
      <c r="J527" s="163">
        <v>-8.7000000000000022E-2</v>
      </c>
    </row>
    <row r="528" spans="1:10" ht="14" x14ac:dyDescent="0.15">
      <c r="A528" s="206" t="s">
        <v>466</v>
      </c>
      <c r="B528" s="161">
        <v>0.39700000000000002</v>
      </c>
      <c r="C528" s="162">
        <v>0.379</v>
      </c>
      <c r="D528" s="163">
        <v>-1.8000000000000016E-2</v>
      </c>
      <c r="E528" s="161">
        <v>0.38900000000000001</v>
      </c>
      <c r="F528" s="162">
        <v>0.41599999999999998</v>
      </c>
      <c r="G528" s="163">
        <v>2.6999999999999968E-2</v>
      </c>
      <c r="H528" s="161">
        <v>0.40300000000000002</v>
      </c>
      <c r="I528" s="162">
        <v>0.439</v>
      </c>
      <c r="J528" s="163">
        <v>3.5999999999999976E-2</v>
      </c>
    </row>
    <row r="529" spans="1:10" ht="14" x14ac:dyDescent="0.15">
      <c r="A529" s="206" t="s">
        <v>102</v>
      </c>
      <c r="B529" s="161">
        <v>0.121</v>
      </c>
      <c r="C529" s="162">
        <v>5.1999999999999998E-2</v>
      </c>
      <c r="D529" s="163">
        <v>-6.9000000000000006E-2</v>
      </c>
      <c r="E529" s="161">
        <v>0.125</v>
      </c>
      <c r="F529" s="162">
        <v>0.16800000000000001</v>
      </c>
      <c r="G529" s="163">
        <v>4.300000000000001E-2</v>
      </c>
      <c r="H529" s="161">
        <v>0.125</v>
      </c>
      <c r="I529" s="162">
        <v>0.17399999999999999</v>
      </c>
      <c r="J529" s="163">
        <v>4.8999999999999988E-2</v>
      </c>
    </row>
    <row r="530" spans="1:10" ht="14" x14ac:dyDescent="0.15">
      <c r="A530" s="206" t="s">
        <v>467</v>
      </c>
      <c r="B530" s="161">
        <v>1.7000000000000001E-2</v>
      </c>
      <c r="C530" s="162">
        <v>3.4000000000000002E-2</v>
      </c>
      <c r="D530" s="163">
        <v>1.7000000000000001E-2</v>
      </c>
      <c r="E530" s="161">
        <v>2.4E-2</v>
      </c>
      <c r="F530" s="162">
        <v>2.7E-2</v>
      </c>
      <c r="G530" s="163">
        <v>2.9999999999999992E-3</v>
      </c>
      <c r="H530" s="161">
        <v>2.3E-2</v>
      </c>
      <c r="I530" s="162">
        <v>2.3E-2</v>
      </c>
      <c r="J530" s="163">
        <v>0</v>
      </c>
    </row>
    <row r="531" spans="1:10" ht="14" x14ac:dyDescent="0.15">
      <c r="A531" s="206" t="s">
        <v>468</v>
      </c>
      <c r="B531" s="161">
        <v>0</v>
      </c>
      <c r="C531" s="162">
        <v>0</v>
      </c>
      <c r="D531" s="163">
        <v>0</v>
      </c>
      <c r="E531" s="161">
        <v>3.0000000000000001E-3</v>
      </c>
      <c r="F531" s="162">
        <v>5.0000000000000001E-3</v>
      </c>
      <c r="G531" s="163">
        <v>2E-3</v>
      </c>
      <c r="H531" s="161">
        <v>2E-3</v>
      </c>
      <c r="I531" s="162">
        <v>4.0000000000000001E-3</v>
      </c>
      <c r="J531" s="163">
        <v>2E-3</v>
      </c>
    </row>
    <row r="532" spans="1:10" ht="14" x14ac:dyDescent="0.15">
      <c r="A532" s="207" t="s">
        <v>237</v>
      </c>
      <c r="B532" s="179">
        <v>58</v>
      </c>
      <c r="C532" s="180">
        <v>58</v>
      </c>
      <c r="D532" s="181" t="s">
        <v>226</v>
      </c>
      <c r="E532" s="179">
        <v>368</v>
      </c>
      <c r="F532" s="180">
        <v>368</v>
      </c>
      <c r="G532" s="181" t="s">
        <v>226</v>
      </c>
      <c r="H532" s="179">
        <v>528</v>
      </c>
      <c r="I532" s="180">
        <v>528</v>
      </c>
      <c r="J532" s="181" t="s">
        <v>226</v>
      </c>
    </row>
    <row r="533" spans="1:10" ht="14" x14ac:dyDescent="0.15">
      <c r="A533" s="208" t="s">
        <v>177</v>
      </c>
      <c r="B533" s="182">
        <v>4.3099999999999996</v>
      </c>
      <c r="C533" s="183">
        <v>4.41</v>
      </c>
      <c r="D533" s="184">
        <v>0.10000000000000053</v>
      </c>
      <c r="E533" s="182">
        <v>4.28</v>
      </c>
      <c r="F533" s="183">
        <v>4.1399999999999997</v>
      </c>
      <c r="G533" s="184">
        <v>-0.14000000000000057</v>
      </c>
      <c r="H533" s="182">
        <v>4.2699999999999996</v>
      </c>
      <c r="I533" s="183">
        <v>4.13</v>
      </c>
      <c r="J533" s="184">
        <v>-0.13999999999999968</v>
      </c>
    </row>
    <row r="534" spans="1:10" ht="14" x14ac:dyDescent="0.15">
      <c r="A534" s="208" t="s">
        <v>157</v>
      </c>
      <c r="B534" s="182">
        <v>0.75</v>
      </c>
      <c r="C534" s="183">
        <v>0.75</v>
      </c>
      <c r="D534" s="185" t="s">
        <v>226</v>
      </c>
      <c r="E534" s="182">
        <v>0.79</v>
      </c>
      <c r="F534" s="183">
        <v>0.83</v>
      </c>
      <c r="G534" s="185" t="s">
        <v>226</v>
      </c>
      <c r="H534" s="182">
        <v>0.78</v>
      </c>
      <c r="I534" s="183">
        <v>0.8</v>
      </c>
      <c r="J534" s="185" t="s">
        <v>226</v>
      </c>
    </row>
    <row r="535" spans="1:10" ht="14" x14ac:dyDescent="0.15">
      <c r="A535" s="208" t="s">
        <v>238</v>
      </c>
      <c r="B535" s="187" t="s">
        <v>226</v>
      </c>
      <c r="C535" s="183" t="s">
        <v>118</v>
      </c>
      <c r="D535" s="185" t="s">
        <v>226</v>
      </c>
      <c r="E535" s="187" t="s">
        <v>226</v>
      </c>
      <c r="F535" s="183" t="s">
        <v>214</v>
      </c>
      <c r="G535" s="185" t="s">
        <v>226</v>
      </c>
      <c r="H535" s="187" t="s">
        <v>226</v>
      </c>
      <c r="I535" s="183" t="s">
        <v>214</v>
      </c>
      <c r="J535" s="185" t="s">
        <v>226</v>
      </c>
    </row>
    <row r="536" spans="1:10" ht="14" x14ac:dyDescent="0.15">
      <c r="A536" s="209" t="s">
        <v>156</v>
      </c>
      <c r="B536" s="189" t="s">
        <v>226</v>
      </c>
      <c r="C536" s="190">
        <v>0.12241697387600262</v>
      </c>
      <c r="D536" s="191" t="s">
        <v>226</v>
      </c>
      <c r="E536" s="189" t="s">
        <v>226</v>
      </c>
      <c r="F536" s="190">
        <v>-0.14591128123505068</v>
      </c>
      <c r="G536" s="191" t="s">
        <v>226</v>
      </c>
      <c r="H536" s="189" t="s">
        <v>226</v>
      </c>
      <c r="I536" s="190">
        <v>-0.14591128123504976</v>
      </c>
      <c r="J536" s="191" t="s">
        <v>226</v>
      </c>
    </row>
    <row r="537" spans="1:10" ht="28" x14ac:dyDescent="0.15">
      <c r="A537" s="205" t="s">
        <v>507</v>
      </c>
      <c r="B537" s="161">
        <v>0.246</v>
      </c>
      <c r="C537" s="162">
        <v>0.42099999999999999</v>
      </c>
      <c r="D537" s="163">
        <v>0.17499999999999999</v>
      </c>
      <c r="E537" s="161">
        <v>0.26400000000000001</v>
      </c>
      <c r="F537" s="162">
        <v>0.33700000000000002</v>
      </c>
      <c r="G537" s="163">
        <v>7.3000000000000009E-2</v>
      </c>
      <c r="H537" s="161">
        <v>0.24099999999999999</v>
      </c>
      <c r="I537" s="162">
        <v>0.29899999999999999</v>
      </c>
      <c r="J537" s="163">
        <v>5.7999999999999996E-2</v>
      </c>
    </row>
    <row r="538" spans="1:10" ht="14" x14ac:dyDescent="0.15">
      <c r="A538" s="206" t="s">
        <v>466</v>
      </c>
      <c r="B538" s="161">
        <v>0.47399999999999998</v>
      </c>
      <c r="C538" s="162">
        <v>0.33300000000000002</v>
      </c>
      <c r="D538" s="163">
        <v>-0.14099999999999996</v>
      </c>
      <c r="E538" s="161">
        <v>0.41299999999999998</v>
      </c>
      <c r="F538" s="162">
        <v>0.35299999999999998</v>
      </c>
      <c r="G538" s="163">
        <v>-0.06</v>
      </c>
      <c r="H538" s="161">
        <v>0.41099999999999998</v>
      </c>
      <c r="I538" s="162">
        <v>0.36</v>
      </c>
      <c r="J538" s="163">
        <v>-5.099999999999999E-2</v>
      </c>
    </row>
    <row r="539" spans="1:10" ht="14" x14ac:dyDescent="0.15">
      <c r="A539" s="206" t="s">
        <v>102</v>
      </c>
      <c r="B539" s="161">
        <v>0.22800000000000001</v>
      </c>
      <c r="C539" s="162">
        <v>0.22800000000000001</v>
      </c>
      <c r="D539" s="163">
        <v>0</v>
      </c>
      <c r="E539" s="161">
        <v>0.27400000000000002</v>
      </c>
      <c r="F539" s="162">
        <v>0.255</v>
      </c>
      <c r="G539" s="163">
        <v>-1.9000000000000017E-2</v>
      </c>
      <c r="H539" s="161">
        <v>0.27700000000000002</v>
      </c>
      <c r="I539" s="162">
        <v>0.28799999999999998</v>
      </c>
      <c r="J539" s="163">
        <v>1.0999999999999954E-2</v>
      </c>
    </row>
    <row r="540" spans="1:10" ht="14" x14ac:dyDescent="0.15">
      <c r="A540" s="206" t="s">
        <v>467</v>
      </c>
      <c r="B540" s="161">
        <v>5.2999999999999999E-2</v>
      </c>
      <c r="C540" s="162">
        <v>1.7999999999999999E-2</v>
      </c>
      <c r="D540" s="163">
        <v>-3.5000000000000003E-2</v>
      </c>
      <c r="E540" s="161">
        <v>4.1000000000000002E-2</v>
      </c>
      <c r="F540" s="162">
        <v>5.1999999999999998E-2</v>
      </c>
      <c r="G540" s="163">
        <v>1.0999999999999996E-2</v>
      </c>
      <c r="H540" s="161">
        <v>6.4000000000000001E-2</v>
      </c>
      <c r="I540" s="162">
        <v>4.9000000000000002E-2</v>
      </c>
      <c r="J540" s="163">
        <v>-1.4999999999999999E-2</v>
      </c>
    </row>
    <row r="541" spans="1:10" ht="14" x14ac:dyDescent="0.15">
      <c r="A541" s="206" t="s">
        <v>468</v>
      </c>
      <c r="B541" s="161">
        <v>0</v>
      </c>
      <c r="C541" s="162">
        <v>0</v>
      </c>
      <c r="D541" s="163">
        <v>0</v>
      </c>
      <c r="E541" s="161">
        <v>8.0000000000000002E-3</v>
      </c>
      <c r="F541" s="162">
        <v>3.0000000000000001E-3</v>
      </c>
      <c r="G541" s="163">
        <v>-5.0000000000000001E-3</v>
      </c>
      <c r="H541" s="161">
        <v>8.0000000000000002E-3</v>
      </c>
      <c r="I541" s="162">
        <v>4.0000000000000001E-3</v>
      </c>
      <c r="J541" s="163">
        <v>-4.0000000000000001E-3</v>
      </c>
    </row>
    <row r="542" spans="1:10" ht="14" x14ac:dyDescent="0.15">
      <c r="A542" s="207" t="s">
        <v>237</v>
      </c>
      <c r="B542" s="179">
        <v>57</v>
      </c>
      <c r="C542" s="180">
        <v>57</v>
      </c>
      <c r="D542" s="181" t="s">
        <v>226</v>
      </c>
      <c r="E542" s="179">
        <v>368</v>
      </c>
      <c r="F542" s="180">
        <v>368</v>
      </c>
      <c r="G542" s="181" t="s">
        <v>226</v>
      </c>
      <c r="H542" s="179">
        <v>528</v>
      </c>
      <c r="I542" s="180">
        <v>528</v>
      </c>
      <c r="J542" s="181" t="s">
        <v>226</v>
      </c>
    </row>
    <row r="543" spans="1:10" ht="14" x14ac:dyDescent="0.15">
      <c r="A543" s="208" t="s">
        <v>177</v>
      </c>
      <c r="B543" s="182">
        <v>3.91</v>
      </c>
      <c r="C543" s="183">
        <v>4.16</v>
      </c>
      <c r="D543" s="184">
        <v>0.25</v>
      </c>
      <c r="E543" s="182">
        <v>3.88</v>
      </c>
      <c r="F543" s="183">
        <v>3.97</v>
      </c>
      <c r="G543" s="184">
        <v>9.0000000000000302E-2</v>
      </c>
      <c r="H543" s="182">
        <v>3.81</v>
      </c>
      <c r="I543" s="183">
        <v>3.9</v>
      </c>
      <c r="J543" s="184">
        <v>8.9999999999999858E-2</v>
      </c>
    </row>
    <row r="544" spans="1:10" ht="14" x14ac:dyDescent="0.15">
      <c r="A544" s="208" t="s">
        <v>157</v>
      </c>
      <c r="B544" s="182">
        <v>0.83</v>
      </c>
      <c r="C544" s="183">
        <v>0.84</v>
      </c>
      <c r="D544" s="185" t="s">
        <v>226</v>
      </c>
      <c r="E544" s="182">
        <v>0.87</v>
      </c>
      <c r="F544" s="183">
        <v>0.91</v>
      </c>
      <c r="G544" s="185" t="s">
        <v>226</v>
      </c>
      <c r="H544" s="182">
        <v>0.9</v>
      </c>
      <c r="I544" s="183">
        <v>0.9</v>
      </c>
      <c r="J544" s="185" t="s">
        <v>226</v>
      </c>
    </row>
    <row r="545" spans="1:10" ht="14" x14ac:dyDescent="0.15">
      <c r="A545" s="208" t="s">
        <v>238</v>
      </c>
      <c r="B545" s="187" t="s">
        <v>226</v>
      </c>
      <c r="C545" s="183" t="s">
        <v>118</v>
      </c>
      <c r="D545" s="185" t="s">
        <v>226</v>
      </c>
      <c r="E545" s="187" t="s">
        <v>226</v>
      </c>
      <c r="F545" s="183" t="s">
        <v>215</v>
      </c>
      <c r="G545" s="185" t="s">
        <v>226</v>
      </c>
      <c r="H545" s="187" t="s">
        <v>226</v>
      </c>
      <c r="I545" s="183" t="s">
        <v>215</v>
      </c>
      <c r="J545" s="185" t="s">
        <v>226</v>
      </c>
    </row>
    <row r="546" spans="1:10" ht="14" x14ac:dyDescent="0.15">
      <c r="A546" s="209" t="s">
        <v>156</v>
      </c>
      <c r="B546" s="189" t="s">
        <v>226</v>
      </c>
      <c r="C546" s="190">
        <v>0.247797313891677</v>
      </c>
      <c r="D546" s="191" t="s">
        <v>226</v>
      </c>
      <c r="E546" s="189" t="s">
        <v>226</v>
      </c>
      <c r="F546" s="190">
        <v>8.3329346266943397E-2</v>
      </c>
      <c r="G546" s="191" t="s">
        <v>226</v>
      </c>
      <c r="H546" s="189" t="s">
        <v>226</v>
      </c>
      <c r="I546" s="190">
        <v>8.3329346266942994E-2</v>
      </c>
      <c r="J546" s="191" t="s">
        <v>226</v>
      </c>
    </row>
    <row r="547" spans="1:10" ht="28" x14ac:dyDescent="0.15">
      <c r="A547" s="205" t="s">
        <v>508</v>
      </c>
      <c r="B547" s="161">
        <v>0.43099999999999999</v>
      </c>
      <c r="C547" s="162">
        <v>0.46600000000000003</v>
      </c>
      <c r="D547" s="163">
        <v>3.5000000000000031E-2</v>
      </c>
      <c r="E547" s="161">
        <v>0.3</v>
      </c>
      <c r="F547" s="162">
        <v>0.33200000000000002</v>
      </c>
      <c r="G547" s="163">
        <v>3.2000000000000028E-2</v>
      </c>
      <c r="H547" s="161">
        <v>0.28499999999999998</v>
      </c>
      <c r="I547" s="162">
        <v>0.29799999999999999</v>
      </c>
      <c r="J547" s="163">
        <v>1.3000000000000012E-2</v>
      </c>
    </row>
    <row r="548" spans="1:10" ht="14" x14ac:dyDescent="0.15">
      <c r="A548" s="206" t="s">
        <v>466</v>
      </c>
      <c r="B548" s="161">
        <v>0.36199999999999999</v>
      </c>
      <c r="C548" s="162">
        <v>0.31</v>
      </c>
      <c r="D548" s="163">
        <v>-5.1999999999999991E-2</v>
      </c>
      <c r="E548" s="161">
        <v>0.40600000000000003</v>
      </c>
      <c r="F548" s="162">
        <v>0.379</v>
      </c>
      <c r="G548" s="163">
        <v>-2.7000000000000024E-2</v>
      </c>
      <c r="H548" s="161">
        <v>0.39700000000000002</v>
      </c>
      <c r="I548" s="162">
        <v>0.38700000000000001</v>
      </c>
      <c r="J548" s="163">
        <v>-1.0000000000000009E-2</v>
      </c>
    </row>
    <row r="549" spans="1:10" ht="14" x14ac:dyDescent="0.15">
      <c r="A549" s="206" t="s">
        <v>102</v>
      </c>
      <c r="B549" s="161">
        <v>0.19</v>
      </c>
      <c r="C549" s="162">
        <v>0.224</v>
      </c>
      <c r="D549" s="163">
        <v>3.4000000000000002E-2</v>
      </c>
      <c r="E549" s="161">
        <v>0.21</v>
      </c>
      <c r="F549" s="162">
        <v>0.245</v>
      </c>
      <c r="G549" s="163">
        <v>3.5000000000000003E-2</v>
      </c>
      <c r="H549" s="161">
        <v>0.22600000000000001</v>
      </c>
      <c r="I549" s="162">
        <v>0.252</v>
      </c>
      <c r="J549" s="163">
        <v>2.5999999999999995E-2</v>
      </c>
    </row>
    <row r="550" spans="1:10" ht="14" x14ac:dyDescent="0.15">
      <c r="A550" s="206" t="s">
        <v>467</v>
      </c>
      <c r="B550" s="161">
        <v>1.7000000000000001E-2</v>
      </c>
      <c r="C550" s="162">
        <v>0</v>
      </c>
      <c r="D550" s="163">
        <v>-1.7000000000000001E-2</v>
      </c>
      <c r="E550" s="161">
        <v>5.7000000000000002E-2</v>
      </c>
      <c r="F550" s="162">
        <v>2.5000000000000001E-2</v>
      </c>
      <c r="G550" s="163">
        <v>-3.2000000000000001E-2</v>
      </c>
      <c r="H550" s="161">
        <v>6.6000000000000003E-2</v>
      </c>
      <c r="I550" s="162">
        <v>4.7E-2</v>
      </c>
      <c r="J550" s="163">
        <v>-1.9000000000000003E-2</v>
      </c>
    </row>
    <row r="551" spans="1:10" ht="14" x14ac:dyDescent="0.15">
      <c r="A551" s="206" t="s">
        <v>468</v>
      </c>
      <c r="B551" s="161">
        <v>0</v>
      </c>
      <c r="C551" s="162">
        <v>0</v>
      </c>
      <c r="D551" s="163">
        <v>0</v>
      </c>
      <c r="E551" s="161">
        <v>2.7E-2</v>
      </c>
      <c r="F551" s="162">
        <v>1.9E-2</v>
      </c>
      <c r="G551" s="163">
        <v>-8.0000000000000002E-3</v>
      </c>
      <c r="H551" s="161">
        <v>2.7E-2</v>
      </c>
      <c r="I551" s="162">
        <v>1.4999999999999999E-2</v>
      </c>
      <c r="J551" s="163">
        <v>-1.2E-2</v>
      </c>
    </row>
    <row r="552" spans="1:10" ht="14" x14ac:dyDescent="0.15">
      <c r="A552" s="207" t="s">
        <v>237</v>
      </c>
      <c r="B552" s="179">
        <v>58</v>
      </c>
      <c r="C552" s="180">
        <v>58</v>
      </c>
      <c r="D552" s="181" t="s">
        <v>226</v>
      </c>
      <c r="E552" s="179">
        <v>367</v>
      </c>
      <c r="F552" s="180">
        <v>367</v>
      </c>
      <c r="G552" s="181" t="s">
        <v>226</v>
      </c>
      <c r="H552" s="179">
        <v>527</v>
      </c>
      <c r="I552" s="180">
        <v>527</v>
      </c>
      <c r="J552" s="181" t="s">
        <v>226</v>
      </c>
    </row>
    <row r="553" spans="1:10" ht="14" x14ac:dyDescent="0.15">
      <c r="A553" s="208" t="s">
        <v>177</v>
      </c>
      <c r="B553" s="182">
        <v>4.21</v>
      </c>
      <c r="C553" s="183">
        <v>4.24</v>
      </c>
      <c r="D553" s="184">
        <v>3.0000000000000249E-2</v>
      </c>
      <c r="E553" s="182">
        <v>3.89</v>
      </c>
      <c r="F553" s="183">
        <v>3.98</v>
      </c>
      <c r="G553" s="184">
        <v>8.9999999999999858E-2</v>
      </c>
      <c r="H553" s="182">
        <v>3.85</v>
      </c>
      <c r="I553" s="183">
        <v>3.91</v>
      </c>
      <c r="J553" s="184">
        <v>6.0000000000000053E-2</v>
      </c>
    </row>
    <row r="554" spans="1:10" ht="14" x14ac:dyDescent="0.15">
      <c r="A554" s="208" t="s">
        <v>157</v>
      </c>
      <c r="B554" s="182">
        <v>0.81</v>
      </c>
      <c r="C554" s="183">
        <v>0.8</v>
      </c>
      <c r="D554" s="185" t="s">
        <v>226</v>
      </c>
      <c r="E554" s="182">
        <v>0.99</v>
      </c>
      <c r="F554" s="183">
        <v>0.92</v>
      </c>
      <c r="G554" s="185" t="s">
        <v>226</v>
      </c>
      <c r="H554" s="182">
        <v>1</v>
      </c>
      <c r="I554" s="183">
        <v>0.93</v>
      </c>
      <c r="J554" s="185" t="s">
        <v>226</v>
      </c>
    </row>
    <row r="555" spans="1:10" ht="14" x14ac:dyDescent="0.15">
      <c r="A555" s="208" t="s">
        <v>238</v>
      </c>
      <c r="B555" s="187" t="s">
        <v>226</v>
      </c>
      <c r="C555" s="183" t="s">
        <v>118</v>
      </c>
      <c r="D555" s="185" t="s">
        <v>226</v>
      </c>
      <c r="E555" s="187" t="s">
        <v>226</v>
      </c>
      <c r="F555" s="183" t="s">
        <v>214</v>
      </c>
      <c r="G555" s="185" t="s">
        <v>226</v>
      </c>
      <c r="H555" s="187" t="s">
        <v>226</v>
      </c>
      <c r="I555" s="183" t="s">
        <v>214</v>
      </c>
      <c r="J555" s="185" t="s">
        <v>226</v>
      </c>
    </row>
    <row r="556" spans="1:10" ht="14" x14ac:dyDescent="0.15">
      <c r="A556" s="209" t="s">
        <v>156</v>
      </c>
      <c r="B556" s="189" t="s">
        <v>226</v>
      </c>
      <c r="C556" s="190">
        <v>3.2427416413977887E-2</v>
      </c>
      <c r="D556" s="191" t="s">
        <v>226</v>
      </c>
      <c r="E556" s="189" t="s">
        <v>226</v>
      </c>
      <c r="F556" s="190">
        <v>8.6164128896403791E-2</v>
      </c>
      <c r="G556" s="191" t="s">
        <v>226</v>
      </c>
      <c r="H556" s="189" t="s">
        <v>226</v>
      </c>
      <c r="I556" s="190">
        <v>5.7442752597602675E-2</v>
      </c>
      <c r="J556" s="191" t="s">
        <v>226</v>
      </c>
    </row>
    <row r="557" spans="1:10" ht="28" x14ac:dyDescent="0.15">
      <c r="A557" s="210" t="s">
        <v>509</v>
      </c>
      <c r="B557" s="161">
        <v>0.58599999999999997</v>
      </c>
      <c r="C557" s="162">
        <v>0.67200000000000004</v>
      </c>
      <c r="D557" s="163">
        <v>8.6000000000000076E-2</v>
      </c>
      <c r="E557" s="161">
        <v>0.55900000000000005</v>
      </c>
      <c r="F557" s="162">
        <v>0.59099999999999997</v>
      </c>
      <c r="G557" s="163">
        <v>3.1999999999999917E-2</v>
      </c>
      <c r="H557" s="161">
        <v>0.52700000000000002</v>
      </c>
      <c r="I557" s="162">
        <v>0.54500000000000004</v>
      </c>
      <c r="J557" s="163">
        <v>1.8000000000000016E-2</v>
      </c>
    </row>
    <row r="558" spans="1:10" ht="14" x14ac:dyDescent="0.15">
      <c r="A558" s="206" t="s">
        <v>466</v>
      </c>
      <c r="B558" s="161">
        <v>0.379</v>
      </c>
      <c r="C558" s="162">
        <v>0.31</v>
      </c>
      <c r="D558" s="163">
        <v>-6.9000000000000006E-2</v>
      </c>
      <c r="E558" s="161">
        <v>0.32700000000000001</v>
      </c>
      <c r="F558" s="162">
        <v>0.33500000000000002</v>
      </c>
      <c r="G558" s="163">
        <v>8.0000000000000071E-3</v>
      </c>
      <c r="H558" s="161">
        <v>0.35799999999999998</v>
      </c>
      <c r="I558" s="162">
        <v>0.36</v>
      </c>
      <c r="J558" s="163">
        <v>2.0000000000000018E-3</v>
      </c>
    </row>
    <row r="559" spans="1:10" ht="14" x14ac:dyDescent="0.15">
      <c r="A559" s="206" t="s">
        <v>102</v>
      </c>
      <c r="B559" s="161">
        <v>3.4000000000000002E-2</v>
      </c>
      <c r="C559" s="162">
        <v>1.7000000000000001E-2</v>
      </c>
      <c r="D559" s="163">
        <v>-1.7000000000000001E-2</v>
      </c>
      <c r="E559" s="161">
        <v>0.104</v>
      </c>
      <c r="F559" s="162">
        <v>6.5000000000000002E-2</v>
      </c>
      <c r="G559" s="163">
        <v>-3.8999999999999993E-2</v>
      </c>
      <c r="H559" s="161">
        <v>0.1</v>
      </c>
      <c r="I559" s="162">
        <v>8.3000000000000004E-2</v>
      </c>
      <c r="J559" s="163">
        <v>-1.7000000000000001E-2</v>
      </c>
    </row>
    <row r="560" spans="1:10" ht="14" x14ac:dyDescent="0.15">
      <c r="A560" s="206" t="s">
        <v>467</v>
      </c>
      <c r="B560" s="161">
        <v>0</v>
      </c>
      <c r="C560" s="162">
        <v>0</v>
      </c>
      <c r="D560" s="163">
        <v>0</v>
      </c>
      <c r="E560" s="161">
        <v>1.0999999999999999E-2</v>
      </c>
      <c r="F560" s="162">
        <v>8.0000000000000002E-3</v>
      </c>
      <c r="G560" s="163">
        <v>-2.9999999999999992E-3</v>
      </c>
      <c r="H560" s="161">
        <v>1.4999999999999999E-2</v>
      </c>
      <c r="I560" s="162">
        <v>1.0999999999999999E-2</v>
      </c>
      <c r="J560" s="163">
        <v>-4.0000000000000001E-3</v>
      </c>
    </row>
    <row r="561" spans="1:10" ht="14" x14ac:dyDescent="0.15">
      <c r="A561" s="206" t="s">
        <v>468</v>
      </c>
      <c r="B561" s="161">
        <v>0</v>
      </c>
      <c r="C561" s="162">
        <v>0</v>
      </c>
      <c r="D561" s="163">
        <v>0</v>
      </c>
      <c r="E561" s="161">
        <v>0</v>
      </c>
      <c r="F561" s="162">
        <v>0</v>
      </c>
      <c r="G561" s="163">
        <v>0</v>
      </c>
      <c r="H561" s="161">
        <v>0</v>
      </c>
      <c r="I561" s="162">
        <v>0</v>
      </c>
      <c r="J561" s="163">
        <v>0</v>
      </c>
    </row>
    <row r="562" spans="1:10" ht="14" x14ac:dyDescent="0.15">
      <c r="A562" s="207" t="s">
        <v>237</v>
      </c>
      <c r="B562" s="179">
        <v>58</v>
      </c>
      <c r="C562" s="180">
        <v>58</v>
      </c>
      <c r="D562" s="181" t="s">
        <v>226</v>
      </c>
      <c r="E562" s="179">
        <v>367</v>
      </c>
      <c r="F562" s="180">
        <v>367</v>
      </c>
      <c r="G562" s="181" t="s">
        <v>226</v>
      </c>
      <c r="H562" s="179">
        <v>528</v>
      </c>
      <c r="I562" s="180">
        <v>528</v>
      </c>
      <c r="J562" s="181" t="s">
        <v>226</v>
      </c>
    </row>
    <row r="563" spans="1:10" ht="14" x14ac:dyDescent="0.15">
      <c r="A563" s="208" t="s">
        <v>177</v>
      </c>
      <c r="B563" s="182">
        <v>4.55</v>
      </c>
      <c r="C563" s="183">
        <v>4.66</v>
      </c>
      <c r="D563" s="184">
        <v>0.11000000000000032</v>
      </c>
      <c r="E563" s="182">
        <v>4.43</v>
      </c>
      <c r="F563" s="183">
        <v>4.51</v>
      </c>
      <c r="G563" s="184">
        <v>8.0000000000000071E-2</v>
      </c>
      <c r="H563" s="182">
        <v>4.4000000000000004</v>
      </c>
      <c r="I563" s="183">
        <v>4.4400000000000004</v>
      </c>
      <c r="J563" s="184">
        <v>4.0000000000000036E-2</v>
      </c>
    </row>
    <row r="564" spans="1:10" ht="14" x14ac:dyDescent="0.15">
      <c r="A564" s="208" t="s">
        <v>157</v>
      </c>
      <c r="B564" s="182">
        <v>0.56999999999999995</v>
      </c>
      <c r="C564" s="183">
        <v>0.51</v>
      </c>
      <c r="D564" s="185" t="s">
        <v>226</v>
      </c>
      <c r="E564" s="182">
        <v>0.72</v>
      </c>
      <c r="F564" s="183">
        <v>0.66</v>
      </c>
      <c r="G564" s="185" t="s">
        <v>226</v>
      </c>
      <c r="H564" s="182">
        <v>0.73</v>
      </c>
      <c r="I564" s="183">
        <v>0.69</v>
      </c>
      <c r="J564" s="185" t="s">
        <v>226</v>
      </c>
    </row>
    <row r="565" spans="1:10" ht="14" x14ac:dyDescent="0.15">
      <c r="A565" s="208" t="s">
        <v>238</v>
      </c>
      <c r="B565" s="187" t="s">
        <v>226</v>
      </c>
      <c r="C565" s="183" t="s">
        <v>118</v>
      </c>
      <c r="D565" s="185" t="s">
        <v>226</v>
      </c>
      <c r="E565" s="187" t="s">
        <v>226</v>
      </c>
      <c r="F565" s="183" t="s">
        <v>215</v>
      </c>
      <c r="G565" s="185" t="s">
        <v>226</v>
      </c>
      <c r="H565" s="187" t="s">
        <v>226</v>
      </c>
      <c r="I565" s="183" t="s">
        <v>215</v>
      </c>
      <c r="J565" s="185" t="s">
        <v>226</v>
      </c>
    </row>
    <row r="566" spans="1:10" ht="14" x14ac:dyDescent="0.15">
      <c r="A566" s="209" t="s">
        <v>156</v>
      </c>
      <c r="B566" s="189" t="s">
        <v>226</v>
      </c>
      <c r="C566" s="190">
        <v>0.17330202692118854</v>
      </c>
      <c r="D566" s="191" t="s">
        <v>226</v>
      </c>
      <c r="E566" s="189" t="s">
        <v>226</v>
      </c>
      <c r="F566" s="190">
        <v>9.4763383546779545E-2</v>
      </c>
      <c r="G566" s="191" t="s">
        <v>226</v>
      </c>
      <c r="H566" s="189" t="s">
        <v>226</v>
      </c>
      <c r="I566" s="190">
        <v>4.7381691773389772E-2</v>
      </c>
      <c r="J566" s="191" t="s">
        <v>226</v>
      </c>
    </row>
    <row r="567" spans="1:10" ht="28" x14ac:dyDescent="0.15">
      <c r="A567" s="210" t="s">
        <v>696</v>
      </c>
      <c r="B567" s="161">
        <v>0.20699999999999999</v>
      </c>
      <c r="C567" s="162">
        <v>0.34499999999999997</v>
      </c>
      <c r="D567" s="163">
        <v>0.13799999999999998</v>
      </c>
      <c r="E567" s="161">
        <v>0.17599999999999999</v>
      </c>
      <c r="F567" s="162">
        <v>0.317</v>
      </c>
      <c r="G567" s="163">
        <v>0.14100000000000001</v>
      </c>
      <c r="H567" s="161">
        <v>0.18099999999999999</v>
      </c>
      <c r="I567" s="162">
        <v>0.32500000000000001</v>
      </c>
      <c r="J567" s="163">
        <v>0.14400000000000002</v>
      </c>
    </row>
    <row r="568" spans="1:10" ht="14" x14ac:dyDescent="0.15">
      <c r="A568" s="206" t="s">
        <v>466</v>
      </c>
      <c r="B568" s="161">
        <v>0.29299999999999998</v>
      </c>
      <c r="C568" s="162">
        <v>0.31</v>
      </c>
      <c r="D568" s="163">
        <v>1.7000000000000015E-2</v>
      </c>
      <c r="E568" s="161">
        <v>0.34100000000000003</v>
      </c>
      <c r="F568" s="162">
        <v>0.28699999999999998</v>
      </c>
      <c r="G568" s="163">
        <v>-5.4000000000000048E-2</v>
      </c>
      <c r="H568" s="161">
        <v>0.317</v>
      </c>
      <c r="I568" s="162">
        <v>0.253</v>
      </c>
      <c r="J568" s="163">
        <v>-6.4000000000000001E-2</v>
      </c>
    </row>
    <row r="569" spans="1:10" ht="14" x14ac:dyDescent="0.15">
      <c r="A569" s="206" t="s">
        <v>102</v>
      </c>
      <c r="B569" s="161">
        <v>0.36199999999999999</v>
      </c>
      <c r="C569" s="162">
        <v>0.155</v>
      </c>
      <c r="D569" s="163">
        <v>-0.20699999999999999</v>
      </c>
      <c r="E569" s="161">
        <v>0.28199999999999997</v>
      </c>
      <c r="F569" s="162">
        <v>0.19</v>
      </c>
      <c r="G569" s="163">
        <v>-9.1999999999999971E-2</v>
      </c>
      <c r="H569" s="161">
        <v>0.28699999999999998</v>
      </c>
      <c r="I569" s="162">
        <v>0.19800000000000001</v>
      </c>
      <c r="J569" s="163">
        <v>-8.8999999999999968E-2</v>
      </c>
    </row>
    <row r="570" spans="1:10" ht="14" x14ac:dyDescent="0.15">
      <c r="A570" s="206" t="s">
        <v>467</v>
      </c>
      <c r="B570" s="161">
        <v>0.13800000000000001</v>
      </c>
      <c r="C570" s="162">
        <v>0.17199999999999999</v>
      </c>
      <c r="D570" s="163">
        <v>3.3999999999999975E-2</v>
      </c>
      <c r="E570" s="161">
        <v>0.17100000000000001</v>
      </c>
      <c r="F570" s="162">
        <v>0.154</v>
      </c>
      <c r="G570" s="163">
        <v>-1.7000000000000015E-2</v>
      </c>
      <c r="H570" s="161">
        <v>0.17899999999999999</v>
      </c>
      <c r="I570" s="162">
        <v>0.155</v>
      </c>
      <c r="J570" s="163">
        <v>-2.3999999999999994E-2</v>
      </c>
    </row>
    <row r="571" spans="1:10" ht="14" x14ac:dyDescent="0.15">
      <c r="A571" s="206" t="s">
        <v>468</v>
      </c>
      <c r="B571" s="161">
        <v>0</v>
      </c>
      <c r="C571" s="162">
        <v>1.7000000000000001E-2</v>
      </c>
      <c r="D571" s="163">
        <v>1.7000000000000001E-2</v>
      </c>
      <c r="E571" s="161">
        <v>0.03</v>
      </c>
      <c r="F571" s="162">
        <v>5.0999999999999997E-2</v>
      </c>
      <c r="G571" s="163">
        <v>2.0999999999999998E-2</v>
      </c>
      <c r="H571" s="161">
        <v>3.5999999999999997E-2</v>
      </c>
      <c r="I571" s="162">
        <v>7.0000000000000007E-2</v>
      </c>
      <c r="J571" s="163">
        <v>3.4000000000000009E-2</v>
      </c>
    </row>
    <row r="572" spans="1:10" ht="14" x14ac:dyDescent="0.15">
      <c r="A572" s="207" t="s">
        <v>237</v>
      </c>
      <c r="B572" s="179">
        <v>58</v>
      </c>
      <c r="C572" s="180">
        <v>58</v>
      </c>
      <c r="D572" s="181" t="s">
        <v>226</v>
      </c>
      <c r="E572" s="179">
        <v>369</v>
      </c>
      <c r="F572" s="180">
        <v>369</v>
      </c>
      <c r="G572" s="181" t="s">
        <v>226</v>
      </c>
      <c r="H572" s="179">
        <v>530</v>
      </c>
      <c r="I572" s="180">
        <v>530</v>
      </c>
      <c r="J572" s="181" t="s">
        <v>226</v>
      </c>
    </row>
    <row r="573" spans="1:10" ht="14" x14ac:dyDescent="0.15">
      <c r="A573" s="208" t="s">
        <v>177</v>
      </c>
      <c r="B573" s="182">
        <v>3.57</v>
      </c>
      <c r="C573" s="183">
        <v>3.79</v>
      </c>
      <c r="D573" s="184">
        <v>0.2200000000000002</v>
      </c>
      <c r="E573" s="182">
        <v>3.46</v>
      </c>
      <c r="F573" s="183">
        <v>3.66</v>
      </c>
      <c r="G573" s="184">
        <v>0.20000000000000018</v>
      </c>
      <c r="H573" s="182">
        <v>3.43</v>
      </c>
      <c r="I573" s="183">
        <v>3.61</v>
      </c>
      <c r="J573" s="184">
        <v>0.17999999999999972</v>
      </c>
    </row>
    <row r="574" spans="1:10" ht="14" x14ac:dyDescent="0.15">
      <c r="A574" s="208" t="s">
        <v>157</v>
      </c>
      <c r="B574" s="182">
        <v>0.98</v>
      </c>
      <c r="C574" s="183">
        <v>1.1499999999999999</v>
      </c>
      <c r="D574" s="185" t="s">
        <v>226</v>
      </c>
      <c r="E574" s="182">
        <v>1.06</v>
      </c>
      <c r="F574" s="183">
        <v>1.22</v>
      </c>
      <c r="G574" s="185" t="s">
        <v>226</v>
      </c>
      <c r="H574" s="182">
        <v>1.0900000000000001</v>
      </c>
      <c r="I574" s="183">
        <v>1.27</v>
      </c>
      <c r="J574" s="185" t="s">
        <v>226</v>
      </c>
    </row>
    <row r="575" spans="1:10" ht="14" x14ac:dyDescent="0.15">
      <c r="A575" s="208" t="s">
        <v>238</v>
      </c>
      <c r="B575" s="187" t="s">
        <v>226</v>
      </c>
      <c r="C575" s="183" t="s">
        <v>118</v>
      </c>
      <c r="D575" s="185" t="s">
        <v>226</v>
      </c>
      <c r="E575" s="187" t="s">
        <v>226</v>
      </c>
      <c r="F575" s="183" t="s">
        <v>215</v>
      </c>
      <c r="G575" s="185" t="s">
        <v>226</v>
      </c>
      <c r="H575" s="187" t="s">
        <v>226</v>
      </c>
      <c r="I575" s="183" t="s">
        <v>215</v>
      </c>
      <c r="J575" s="185" t="s">
        <v>226</v>
      </c>
    </row>
    <row r="576" spans="1:10" ht="14" x14ac:dyDescent="0.15">
      <c r="A576" s="209" t="s">
        <v>156</v>
      </c>
      <c r="B576" s="189" t="s">
        <v>226</v>
      </c>
      <c r="C576" s="190">
        <v>0.19751793167541287</v>
      </c>
      <c r="D576" s="191" t="s">
        <v>226</v>
      </c>
      <c r="E576" s="189" t="s">
        <v>226</v>
      </c>
      <c r="F576" s="190">
        <v>0.17762193188413458</v>
      </c>
      <c r="G576" s="191" t="s">
        <v>226</v>
      </c>
      <c r="H576" s="189" t="s">
        <v>226</v>
      </c>
      <c r="I576" s="190">
        <v>0.15985973869572073</v>
      </c>
      <c r="J576" s="191" t="s">
        <v>226</v>
      </c>
    </row>
    <row r="577" spans="1:10" ht="70" x14ac:dyDescent="0.15">
      <c r="A577" s="11" t="s">
        <v>734</v>
      </c>
      <c r="B577" s="161">
        <v>5.8000000000000003E-2</v>
      </c>
      <c r="C577" s="162">
        <v>0.115</v>
      </c>
      <c r="D577" s="163">
        <v>5.7000000000000002E-2</v>
      </c>
      <c r="E577" s="161">
        <v>6.9000000000000006E-2</v>
      </c>
      <c r="F577" s="162">
        <v>6.3E-2</v>
      </c>
      <c r="G577" s="163">
        <v>-6.0000000000000053E-3</v>
      </c>
      <c r="H577" s="161">
        <v>6.0999999999999999E-2</v>
      </c>
      <c r="I577" s="162">
        <v>6.7000000000000004E-2</v>
      </c>
      <c r="J577" s="163">
        <v>6.0000000000000053E-3</v>
      </c>
    </row>
    <row r="578" spans="1:10" ht="14" x14ac:dyDescent="0.15">
      <c r="A578" s="157" t="s">
        <v>104</v>
      </c>
      <c r="B578" s="161">
        <v>5.8000000000000003E-2</v>
      </c>
      <c r="C578" s="162">
        <v>7.6999999999999999E-2</v>
      </c>
      <c r="D578" s="163">
        <v>1.8999999999999996E-2</v>
      </c>
      <c r="E578" s="161">
        <v>8.7999999999999995E-2</v>
      </c>
      <c r="F578" s="162">
        <v>0.125</v>
      </c>
      <c r="G578" s="163">
        <v>3.7000000000000005E-2</v>
      </c>
      <c r="H578" s="161">
        <v>0.10199999999999999</v>
      </c>
      <c r="I578" s="162">
        <v>0.13200000000000001</v>
      </c>
      <c r="J578" s="163">
        <v>3.0000000000000013E-2</v>
      </c>
    </row>
    <row r="579" spans="1:10" ht="14" x14ac:dyDescent="0.15">
      <c r="A579" s="157" t="s">
        <v>105</v>
      </c>
      <c r="B579" s="161">
        <v>0.26900000000000002</v>
      </c>
      <c r="C579" s="162">
        <v>0.26900000000000002</v>
      </c>
      <c r="D579" s="163">
        <v>0</v>
      </c>
      <c r="E579" s="161">
        <v>0.247</v>
      </c>
      <c r="F579" s="162">
        <v>0.24399999999999999</v>
      </c>
      <c r="G579" s="163">
        <v>-3.0000000000000027E-3</v>
      </c>
      <c r="H579" s="161">
        <v>0.255</v>
      </c>
      <c r="I579" s="162">
        <v>0.26600000000000001</v>
      </c>
      <c r="J579" s="163">
        <v>1.100000000000001E-2</v>
      </c>
    </row>
    <row r="580" spans="1:10" ht="14" x14ac:dyDescent="0.15">
      <c r="A580" s="157" t="s">
        <v>106</v>
      </c>
      <c r="B580" s="161">
        <v>0.61499999999999999</v>
      </c>
      <c r="C580" s="162">
        <v>0.53800000000000003</v>
      </c>
      <c r="D580" s="163">
        <v>-7.6999999999999957E-2</v>
      </c>
      <c r="E580" s="161">
        <v>0.59699999999999998</v>
      </c>
      <c r="F580" s="162">
        <v>0.56899999999999995</v>
      </c>
      <c r="G580" s="163">
        <v>-2.8000000000000025E-2</v>
      </c>
      <c r="H580" s="161">
        <v>0.58199999999999996</v>
      </c>
      <c r="I580" s="162">
        <v>0.53500000000000003</v>
      </c>
      <c r="J580" s="163">
        <v>-4.6999999999999931E-2</v>
      </c>
    </row>
    <row r="581" spans="1:10" ht="14" x14ac:dyDescent="0.15">
      <c r="A581" s="204" t="s">
        <v>237</v>
      </c>
      <c r="B581" s="179">
        <v>52</v>
      </c>
      <c r="C581" s="180">
        <v>52</v>
      </c>
      <c r="D581" s="181" t="s">
        <v>226</v>
      </c>
      <c r="E581" s="179">
        <v>320</v>
      </c>
      <c r="F581" s="180">
        <v>320</v>
      </c>
      <c r="G581" s="181" t="s">
        <v>226</v>
      </c>
      <c r="H581" s="179">
        <v>462</v>
      </c>
      <c r="I581" s="180">
        <v>462</v>
      </c>
      <c r="J581" s="181" t="s">
        <v>226</v>
      </c>
    </row>
    <row r="582" spans="1:10" ht="14" x14ac:dyDescent="0.15">
      <c r="A582" s="157" t="s">
        <v>177</v>
      </c>
      <c r="B582" s="182">
        <v>1.56</v>
      </c>
      <c r="C582" s="183">
        <v>1.77</v>
      </c>
      <c r="D582" s="184">
        <v>0.20999999999999996</v>
      </c>
      <c r="E582" s="182">
        <v>1.63</v>
      </c>
      <c r="F582" s="183">
        <v>1.68</v>
      </c>
      <c r="G582" s="184">
        <v>5.0000000000000044E-2</v>
      </c>
      <c r="H582" s="182">
        <v>1.64</v>
      </c>
      <c r="I582" s="183">
        <v>1.73</v>
      </c>
      <c r="J582" s="184">
        <v>9.000000000000008E-2</v>
      </c>
    </row>
    <row r="583" spans="1:10" ht="14" x14ac:dyDescent="0.15">
      <c r="A583" s="157" t="s">
        <v>157</v>
      </c>
      <c r="B583" s="182">
        <v>0.85</v>
      </c>
      <c r="C583" s="183">
        <v>1.02</v>
      </c>
      <c r="D583" s="185" t="s">
        <v>226</v>
      </c>
      <c r="E583" s="182">
        <v>0.91</v>
      </c>
      <c r="F583" s="183">
        <v>0.92</v>
      </c>
      <c r="G583" s="185" t="s">
        <v>226</v>
      </c>
      <c r="H583" s="182">
        <v>0.89</v>
      </c>
      <c r="I583" s="183">
        <v>0.93</v>
      </c>
      <c r="J583" s="185" t="s">
        <v>226</v>
      </c>
    </row>
    <row r="584" spans="1:10" ht="14" x14ac:dyDescent="0.15">
      <c r="A584" s="157" t="s">
        <v>238</v>
      </c>
      <c r="B584" s="187" t="s">
        <v>226</v>
      </c>
      <c r="C584" s="183" t="s">
        <v>118</v>
      </c>
      <c r="D584" s="185" t="s">
        <v>226</v>
      </c>
      <c r="E584" s="187" t="s">
        <v>226</v>
      </c>
      <c r="F584" s="183" t="s">
        <v>215</v>
      </c>
      <c r="G584" s="185" t="s">
        <v>226</v>
      </c>
      <c r="H584" s="187" t="s">
        <v>226</v>
      </c>
      <c r="I584" s="183" t="s">
        <v>215</v>
      </c>
      <c r="J584" s="185" t="s">
        <v>226</v>
      </c>
    </row>
    <row r="585" spans="1:10" ht="14" x14ac:dyDescent="0.15">
      <c r="A585" s="160" t="s">
        <v>156</v>
      </c>
      <c r="B585" s="189" t="s">
        <v>226</v>
      </c>
      <c r="C585" s="190">
        <v>0.21294308644451487</v>
      </c>
      <c r="D585" s="191" t="s">
        <v>226</v>
      </c>
      <c r="E585" s="189" t="s">
        <v>226</v>
      </c>
      <c r="F585" s="190">
        <v>5.3276124252424811E-2</v>
      </c>
      <c r="G585" s="191" t="s">
        <v>226</v>
      </c>
      <c r="H585" s="189" t="s">
        <v>226</v>
      </c>
      <c r="I585" s="190">
        <v>9.5897023654364671E-2</v>
      </c>
      <c r="J585" s="191" t="s">
        <v>226</v>
      </c>
    </row>
    <row r="586" spans="1:10" ht="28" x14ac:dyDescent="0.15">
      <c r="A586" s="11" t="s">
        <v>375</v>
      </c>
      <c r="B586" s="161">
        <v>0.28299999999999997</v>
      </c>
      <c r="C586" s="162">
        <v>0.32100000000000001</v>
      </c>
      <c r="D586" s="163">
        <v>3.8000000000000034E-2</v>
      </c>
      <c r="E586" s="161">
        <v>0.16500000000000001</v>
      </c>
      <c r="F586" s="162">
        <v>0.13400000000000001</v>
      </c>
      <c r="G586" s="163">
        <v>-3.1E-2</v>
      </c>
      <c r="H586" s="161">
        <v>0.157</v>
      </c>
      <c r="I586" s="162">
        <v>0.13100000000000001</v>
      </c>
      <c r="J586" s="163">
        <v>-2.5999999999999995E-2</v>
      </c>
    </row>
    <row r="587" spans="1:10" ht="14" x14ac:dyDescent="0.15">
      <c r="A587" s="157" t="s">
        <v>104</v>
      </c>
      <c r="B587" s="161">
        <v>0.35799999999999998</v>
      </c>
      <c r="C587" s="162">
        <v>0.26400000000000001</v>
      </c>
      <c r="D587" s="163">
        <v>-9.3999999999999972E-2</v>
      </c>
      <c r="E587" s="161">
        <v>0.33500000000000002</v>
      </c>
      <c r="F587" s="162">
        <v>0.27</v>
      </c>
      <c r="G587" s="163">
        <v>-6.5000000000000002E-2</v>
      </c>
      <c r="H587" s="161">
        <v>0.33800000000000002</v>
      </c>
      <c r="I587" s="162">
        <v>0.26700000000000002</v>
      </c>
      <c r="J587" s="163">
        <v>-7.1000000000000008E-2</v>
      </c>
    </row>
    <row r="588" spans="1:10" ht="14" x14ac:dyDescent="0.15">
      <c r="A588" s="157" t="s">
        <v>105</v>
      </c>
      <c r="B588" s="161">
        <v>0.32100000000000001</v>
      </c>
      <c r="C588" s="162">
        <v>0.28299999999999997</v>
      </c>
      <c r="D588" s="163">
        <v>-3.8000000000000034E-2</v>
      </c>
      <c r="E588" s="161">
        <v>0.36599999999999999</v>
      </c>
      <c r="F588" s="162">
        <v>0.41299999999999998</v>
      </c>
      <c r="G588" s="163">
        <v>4.6999999999999986E-2</v>
      </c>
      <c r="H588" s="161">
        <v>0.36899999999999999</v>
      </c>
      <c r="I588" s="162">
        <v>0.40899999999999997</v>
      </c>
      <c r="J588" s="163">
        <v>3.999999999999998E-2</v>
      </c>
    </row>
    <row r="589" spans="1:10" ht="14" x14ac:dyDescent="0.15">
      <c r="A589" s="157" t="s">
        <v>106</v>
      </c>
      <c r="B589" s="161">
        <v>3.7999999999999999E-2</v>
      </c>
      <c r="C589" s="162">
        <v>0.13200000000000001</v>
      </c>
      <c r="D589" s="163">
        <v>9.4E-2</v>
      </c>
      <c r="E589" s="161">
        <v>0.13400000000000001</v>
      </c>
      <c r="F589" s="162">
        <v>0.183</v>
      </c>
      <c r="G589" s="163">
        <v>4.8999999999999988E-2</v>
      </c>
      <c r="H589" s="161">
        <v>0.13600000000000001</v>
      </c>
      <c r="I589" s="162">
        <v>0.192</v>
      </c>
      <c r="J589" s="163">
        <v>5.5999999999999994E-2</v>
      </c>
    </row>
    <row r="590" spans="1:10" ht="14" x14ac:dyDescent="0.15">
      <c r="A590" s="204" t="s">
        <v>237</v>
      </c>
      <c r="B590" s="179">
        <v>53</v>
      </c>
      <c r="C590" s="180">
        <v>53</v>
      </c>
      <c r="D590" s="181" t="s">
        <v>226</v>
      </c>
      <c r="E590" s="179">
        <v>322</v>
      </c>
      <c r="F590" s="180">
        <v>322</v>
      </c>
      <c r="G590" s="181" t="s">
        <v>226</v>
      </c>
      <c r="H590" s="179">
        <v>464</v>
      </c>
      <c r="I590" s="180">
        <v>464</v>
      </c>
      <c r="J590" s="181" t="s">
        <v>226</v>
      </c>
    </row>
    <row r="591" spans="1:10" ht="14" x14ac:dyDescent="0.15">
      <c r="A591" s="157" t="s">
        <v>177</v>
      </c>
      <c r="B591" s="182">
        <v>2.89</v>
      </c>
      <c r="C591" s="183">
        <v>2.77</v>
      </c>
      <c r="D591" s="184">
        <v>-0.12000000000000011</v>
      </c>
      <c r="E591" s="182">
        <v>2.5299999999999998</v>
      </c>
      <c r="F591" s="183">
        <v>2.35</v>
      </c>
      <c r="G591" s="184">
        <v>-0.17999999999999972</v>
      </c>
      <c r="H591" s="182">
        <v>2.52</v>
      </c>
      <c r="I591" s="183">
        <v>2.34</v>
      </c>
      <c r="J591" s="184">
        <v>-0.18000000000000016</v>
      </c>
    </row>
    <row r="592" spans="1:10" ht="14" x14ac:dyDescent="0.15">
      <c r="A592" s="157" t="s">
        <v>157</v>
      </c>
      <c r="B592" s="182">
        <v>0.87</v>
      </c>
      <c r="C592" s="183">
        <v>1.05</v>
      </c>
      <c r="D592" s="185" t="s">
        <v>226</v>
      </c>
      <c r="E592" s="182">
        <v>0.92</v>
      </c>
      <c r="F592" s="183">
        <v>0.93</v>
      </c>
      <c r="G592" s="185" t="s">
        <v>226</v>
      </c>
      <c r="H592" s="182">
        <v>0.92</v>
      </c>
      <c r="I592" s="183">
        <v>0.93</v>
      </c>
      <c r="J592" s="185" t="s">
        <v>226</v>
      </c>
    </row>
    <row r="593" spans="1:10" ht="14" x14ac:dyDescent="0.15">
      <c r="A593" s="157" t="s">
        <v>238</v>
      </c>
      <c r="B593" s="187" t="s">
        <v>226</v>
      </c>
      <c r="C593" s="183" t="s">
        <v>118</v>
      </c>
      <c r="D593" s="185" t="s">
        <v>226</v>
      </c>
      <c r="E593" s="187" t="s">
        <v>226</v>
      </c>
      <c r="F593" s="183" t="s">
        <v>215</v>
      </c>
      <c r="G593" s="185" t="s">
        <v>226</v>
      </c>
      <c r="H593" s="187" t="s">
        <v>226</v>
      </c>
      <c r="I593" s="183" t="s">
        <v>215</v>
      </c>
      <c r="J593" s="185" t="s">
        <v>226</v>
      </c>
    </row>
    <row r="594" spans="1:10" ht="14" x14ac:dyDescent="0.15">
      <c r="A594" s="160" t="s">
        <v>156</v>
      </c>
      <c r="B594" s="189" t="s">
        <v>226</v>
      </c>
      <c r="C594" s="190">
        <v>-0.1124699363606201</v>
      </c>
      <c r="D594" s="191" t="s">
        <v>226</v>
      </c>
      <c r="E594" s="189" t="s">
        <v>226</v>
      </c>
      <c r="F594" s="190">
        <v>-0.17945334973663782</v>
      </c>
      <c r="G594" s="191" t="s">
        <v>226</v>
      </c>
      <c r="H594" s="189" t="s">
        <v>226</v>
      </c>
      <c r="I594" s="190">
        <v>-0.17945334973663826</v>
      </c>
      <c r="J594" s="191" t="s">
        <v>226</v>
      </c>
    </row>
    <row r="595" spans="1:10" ht="56" x14ac:dyDescent="0.15">
      <c r="A595" s="11" t="s">
        <v>53</v>
      </c>
      <c r="B595" s="161">
        <v>0.23499999999999999</v>
      </c>
      <c r="C595" s="162">
        <v>0.19600000000000001</v>
      </c>
      <c r="D595" s="163">
        <v>-3.8999999999999979E-2</v>
      </c>
      <c r="E595" s="161">
        <v>0.13100000000000001</v>
      </c>
      <c r="F595" s="162">
        <v>0.106</v>
      </c>
      <c r="G595" s="163">
        <v>-2.5000000000000008E-2</v>
      </c>
      <c r="H595" s="161">
        <v>0.13200000000000001</v>
      </c>
      <c r="I595" s="162">
        <v>0.11</v>
      </c>
      <c r="J595" s="163">
        <v>-2.2000000000000006E-2</v>
      </c>
    </row>
    <row r="596" spans="1:10" ht="14" x14ac:dyDescent="0.15">
      <c r="A596" s="157" t="s">
        <v>104</v>
      </c>
      <c r="B596" s="161">
        <v>0.33300000000000002</v>
      </c>
      <c r="C596" s="162">
        <v>0.29399999999999998</v>
      </c>
      <c r="D596" s="163">
        <v>-3.9000000000000035E-2</v>
      </c>
      <c r="E596" s="161">
        <v>0.36799999999999999</v>
      </c>
      <c r="F596" s="162">
        <v>0.34</v>
      </c>
      <c r="G596" s="163">
        <v>-2.7999999999999969E-2</v>
      </c>
      <c r="H596" s="161">
        <v>0.36599999999999999</v>
      </c>
      <c r="I596" s="162">
        <v>0.34200000000000003</v>
      </c>
      <c r="J596" s="163">
        <v>-2.3999999999999966E-2</v>
      </c>
    </row>
    <row r="597" spans="1:10" ht="14" x14ac:dyDescent="0.15">
      <c r="A597" s="157" t="s">
        <v>105</v>
      </c>
      <c r="B597" s="161">
        <v>0.35299999999999998</v>
      </c>
      <c r="C597" s="162">
        <v>0.373</v>
      </c>
      <c r="D597" s="163">
        <v>2.0000000000000018E-2</v>
      </c>
      <c r="E597" s="161">
        <v>0.39900000000000002</v>
      </c>
      <c r="F597" s="162">
        <v>0.42099999999999999</v>
      </c>
      <c r="G597" s="163">
        <v>2.1999999999999964E-2</v>
      </c>
      <c r="H597" s="161">
        <v>0.39400000000000002</v>
      </c>
      <c r="I597" s="162">
        <v>0.40699999999999997</v>
      </c>
      <c r="J597" s="163">
        <v>1.2999999999999956E-2</v>
      </c>
    </row>
    <row r="598" spans="1:10" ht="14" x14ac:dyDescent="0.15">
      <c r="A598" s="157" t="s">
        <v>106</v>
      </c>
      <c r="B598" s="161">
        <v>7.8E-2</v>
      </c>
      <c r="C598" s="162">
        <v>0.13700000000000001</v>
      </c>
      <c r="D598" s="163">
        <v>5.9000000000000011E-2</v>
      </c>
      <c r="E598" s="161">
        <v>0.10299999999999999</v>
      </c>
      <c r="F598" s="162">
        <v>0.13400000000000001</v>
      </c>
      <c r="G598" s="163">
        <v>3.1000000000000014E-2</v>
      </c>
      <c r="H598" s="161">
        <v>0.108</v>
      </c>
      <c r="I598" s="162">
        <v>0.14099999999999999</v>
      </c>
      <c r="J598" s="163">
        <v>3.2999999999999988E-2</v>
      </c>
    </row>
    <row r="599" spans="1:10" ht="14" x14ac:dyDescent="0.15">
      <c r="A599" s="204" t="s">
        <v>237</v>
      </c>
      <c r="B599" s="179">
        <v>51</v>
      </c>
      <c r="C599" s="180">
        <v>51</v>
      </c>
      <c r="D599" s="181" t="s">
        <v>226</v>
      </c>
      <c r="E599" s="179">
        <v>321</v>
      </c>
      <c r="F599" s="180">
        <v>321</v>
      </c>
      <c r="G599" s="181" t="s">
        <v>226</v>
      </c>
      <c r="H599" s="179">
        <v>462</v>
      </c>
      <c r="I599" s="180">
        <v>462</v>
      </c>
      <c r="J599" s="181" t="s">
        <v>226</v>
      </c>
    </row>
    <row r="600" spans="1:10" ht="14" x14ac:dyDescent="0.15">
      <c r="A600" s="157" t="s">
        <v>177</v>
      </c>
      <c r="B600" s="182">
        <v>2.73</v>
      </c>
      <c r="C600" s="183">
        <v>2.5499999999999998</v>
      </c>
      <c r="D600" s="184">
        <v>-0.18000000000000016</v>
      </c>
      <c r="E600" s="182">
        <v>2.5299999999999998</v>
      </c>
      <c r="F600" s="183">
        <v>2.42</v>
      </c>
      <c r="G600" s="184">
        <v>-0.10999999999999988</v>
      </c>
      <c r="H600" s="182">
        <v>2.52</v>
      </c>
      <c r="I600" s="183">
        <v>2.42</v>
      </c>
      <c r="J600" s="184">
        <v>-0.10000000000000009</v>
      </c>
    </row>
    <row r="601" spans="1:10" ht="14" x14ac:dyDescent="0.15">
      <c r="A601" s="157" t="s">
        <v>157</v>
      </c>
      <c r="B601" s="182">
        <v>0.92</v>
      </c>
      <c r="C601" s="183">
        <v>0.97</v>
      </c>
      <c r="D601" s="185" t="s">
        <v>226</v>
      </c>
      <c r="E601" s="182">
        <v>0.85</v>
      </c>
      <c r="F601" s="183">
        <v>0.85</v>
      </c>
      <c r="G601" s="185" t="s">
        <v>226</v>
      </c>
      <c r="H601" s="182">
        <v>0.86</v>
      </c>
      <c r="I601" s="183">
        <v>0.86</v>
      </c>
      <c r="J601" s="185" t="s">
        <v>226</v>
      </c>
    </row>
    <row r="602" spans="1:10" ht="14" x14ac:dyDescent="0.15">
      <c r="A602" s="157" t="s">
        <v>238</v>
      </c>
      <c r="B602" s="187" t="s">
        <v>226</v>
      </c>
      <c r="C602" s="183" t="s">
        <v>118</v>
      </c>
      <c r="D602" s="185" t="s">
        <v>226</v>
      </c>
      <c r="E602" s="187" t="s">
        <v>226</v>
      </c>
      <c r="F602" s="183" t="s">
        <v>215</v>
      </c>
      <c r="G602" s="185" t="s">
        <v>226</v>
      </c>
      <c r="H602" s="187" t="s">
        <v>226</v>
      </c>
      <c r="I602" s="183" t="s">
        <v>215</v>
      </c>
      <c r="J602" s="185" t="s">
        <v>226</v>
      </c>
    </row>
    <row r="603" spans="1:10" ht="14" x14ac:dyDescent="0.15">
      <c r="A603" s="160" t="s">
        <v>156</v>
      </c>
      <c r="B603" s="189" t="s">
        <v>226</v>
      </c>
      <c r="C603" s="190">
        <v>-0.15059880477613419</v>
      </c>
      <c r="D603" s="191" t="s">
        <v>226</v>
      </c>
      <c r="E603" s="189" t="s">
        <v>226</v>
      </c>
      <c r="F603" s="190">
        <v>-0.1076694433609021</v>
      </c>
      <c r="G603" s="191" t="s">
        <v>226</v>
      </c>
      <c r="H603" s="189" t="s">
        <v>226</v>
      </c>
      <c r="I603" s="190">
        <v>-9.7881312146274838E-2</v>
      </c>
      <c r="J603" s="191" t="s">
        <v>226</v>
      </c>
    </row>
    <row r="604" spans="1:10" ht="28" x14ac:dyDescent="0.15">
      <c r="A604" s="11" t="s">
        <v>54</v>
      </c>
      <c r="B604" s="161">
        <v>0.13200000000000001</v>
      </c>
      <c r="C604" s="162">
        <v>9.4E-2</v>
      </c>
      <c r="D604" s="163">
        <v>-3.8000000000000006E-2</v>
      </c>
      <c r="E604" s="161">
        <v>8.1000000000000003E-2</v>
      </c>
      <c r="F604" s="162">
        <v>8.4000000000000005E-2</v>
      </c>
      <c r="G604" s="163">
        <v>3.0000000000000027E-3</v>
      </c>
      <c r="H604" s="161">
        <v>7.8E-2</v>
      </c>
      <c r="I604" s="162">
        <v>0.08</v>
      </c>
      <c r="J604" s="163">
        <v>2.0000000000000018E-3</v>
      </c>
    </row>
    <row r="605" spans="1:10" ht="14" x14ac:dyDescent="0.15">
      <c r="A605" s="157" t="s">
        <v>104</v>
      </c>
      <c r="B605" s="161">
        <v>0.20799999999999999</v>
      </c>
      <c r="C605" s="162">
        <v>0.28299999999999997</v>
      </c>
      <c r="D605" s="163">
        <v>7.4999999999999983E-2</v>
      </c>
      <c r="E605" s="161">
        <v>0.215</v>
      </c>
      <c r="F605" s="162">
        <v>0.187</v>
      </c>
      <c r="G605" s="163">
        <v>-2.7999999999999997E-2</v>
      </c>
      <c r="H605" s="161">
        <v>0.184</v>
      </c>
      <c r="I605" s="162">
        <v>0.17499999999999999</v>
      </c>
      <c r="J605" s="163">
        <v>-9.000000000000008E-3</v>
      </c>
    </row>
    <row r="606" spans="1:10" ht="14" x14ac:dyDescent="0.15">
      <c r="A606" s="157" t="s">
        <v>105</v>
      </c>
      <c r="B606" s="161">
        <v>0.377</v>
      </c>
      <c r="C606" s="162">
        <v>0.30199999999999999</v>
      </c>
      <c r="D606" s="163">
        <v>-7.5000000000000011E-2</v>
      </c>
      <c r="E606" s="161">
        <v>0.377</v>
      </c>
      <c r="F606" s="162">
        <v>0.374</v>
      </c>
      <c r="G606" s="163">
        <v>-3.0000000000000027E-3</v>
      </c>
      <c r="H606" s="161">
        <v>0.372</v>
      </c>
      <c r="I606" s="162">
        <v>0.377</v>
      </c>
      <c r="J606" s="163">
        <v>5.0000000000000044E-3</v>
      </c>
    </row>
    <row r="607" spans="1:10" ht="14" x14ac:dyDescent="0.15">
      <c r="A607" s="157" t="s">
        <v>106</v>
      </c>
      <c r="B607" s="161">
        <v>0.28299999999999997</v>
      </c>
      <c r="C607" s="162">
        <v>0.32100000000000001</v>
      </c>
      <c r="D607" s="163">
        <v>3.8000000000000034E-2</v>
      </c>
      <c r="E607" s="161">
        <v>0.32700000000000001</v>
      </c>
      <c r="F607" s="162">
        <v>0.35499999999999998</v>
      </c>
      <c r="G607" s="163">
        <v>2.7999999999999969E-2</v>
      </c>
      <c r="H607" s="161">
        <v>0.36599999999999999</v>
      </c>
      <c r="I607" s="162">
        <v>0.36799999999999999</v>
      </c>
      <c r="J607" s="163">
        <v>2.0000000000000018E-3</v>
      </c>
    </row>
    <row r="608" spans="1:10" ht="14" x14ac:dyDescent="0.15">
      <c r="A608" s="204" t="s">
        <v>237</v>
      </c>
      <c r="B608" s="179">
        <v>53</v>
      </c>
      <c r="C608" s="180">
        <v>53</v>
      </c>
      <c r="D608" s="181" t="s">
        <v>226</v>
      </c>
      <c r="E608" s="179">
        <v>321</v>
      </c>
      <c r="F608" s="180">
        <v>321</v>
      </c>
      <c r="G608" s="181" t="s">
        <v>226</v>
      </c>
      <c r="H608" s="179">
        <v>462</v>
      </c>
      <c r="I608" s="180">
        <v>462</v>
      </c>
      <c r="J608" s="181" t="s">
        <v>226</v>
      </c>
    </row>
    <row r="609" spans="1:10" ht="14" x14ac:dyDescent="0.15">
      <c r="A609" s="157" t="s">
        <v>177</v>
      </c>
      <c r="B609" s="182">
        <v>2.19</v>
      </c>
      <c r="C609" s="183">
        <v>2.15</v>
      </c>
      <c r="D609" s="184">
        <v>-4.0000000000000036E-2</v>
      </c>
      <c r="E609" s="182">
        <v>2.0499999999999998</v>
      </c>
      <c r="F609" s="183">
        <v>2</v>
      </c>
      <c r="G609" s="184">
        <v>-4.9999999999999822E-2</v>
      </c>
      <c r="H609" s="182">
        <v>1.97</v>
      </c>
      <c r="I609" s="183">
        <v>1.97</v>
      </c>
      <c r="J609" s="184">
        <v>0</v>
      </c>
    </row>
    <row r="610" spans="1:10" ht="14" x14ac:dyDescent="0.15">
      <c r="A610" s="157" t="s">
        <v>157</v>
      </c>
      <c r="B610" s="182">
        <v>1</v>
      </c>
      <c r="C610" s="183">
        <v>0.99</v>
      </c>
      <c r="D610" s="185" t="s">
        <v>226</v>
      </c>
      <c r="E610" s="182">
        <v>0.93</v>
      </c>
      <c r="F610" s="183">
        <v>0.94</v>
      </c>
      <c r="G610" s="185" t="s">
        <v>226</v>
      </c>
      <c r="H610" s="182">
        <v>0.93</v>
      </c>
      <c r="I610" s="183">
        <v>0.93</v>
      </c>
      <c r="J610" s="185" t="s">
        <v>226</v>
      </c>
    </row>
    <row r="611" spans="1:10" ht="14" x14ac:dyDescent="0.15">
      <c r="A611" s="157" t="s">
        <v>238</v>
      </c>
      <c r="B611" s="187" t="s">
        <v>226</v>
      </c>
      <c r="C611" s="183" t="s">
        <v>118</v>
      </c>
      <c r="D611" s="185" t="s">
        <v>226</v>
      </c>
      <c r="E611" s="187" t="s">
        <v>226</v>
      </c>
      <c r="F611" s="183" t="s">
        <v>214</v>
      </c>
      <c r="G611" s="185" t="s">
        <v>226</v>
      </c>
      <c r="H611" s="187" t="s">
        <v>226</v>
      </c>
      <c r="I611" s="183" t="s">
        <v>214</v>
      </c>
      <c r="J611" s="185" t="s">
        <v>226</v>
      </c>
    </row>
    <row r="612" spans="1:10" ht="14" x14ac:dyDescent="0.15">
      <c r="A612" s="160" t="s">
        <v>156</v>
      </c>
      <c r="B612" s="189" t="s">
        <v>226</v>
      </c>
      <c r="C612" s="190">
        <v>-3.2360262275375508E-2</v>
      </c>
      <c r="D612" s="191" t="s">
        <v>226</v>
      </c>
      <c r="E612" s="189" t="s">
        <v>226</v>
      </c>
      <c r="F612" s="190">
        <v>-4.9541502324444327E-2</v>
      </c>
      <c r="G612" s="191" t="s">
        <v>226</v>
      </c>
      <c r="H612" s="189" t="s">
        <v>226</v>
      </c>
      <c r="I612" s="190">
        <v>0</v>
      </c>
      <c r="J612" s="191" t="s">
        <v>226</v>
      </c>
    </row>
    <row r="613" spans="1:10" ht="28" x14ac:dyDescent="0.15">
      <c r="A613" s="11" t="s">
        <v>131</v>
      </c>
      <c r="B613" s="161">
        <v>0.151</v>
      </c>
      <c r="C613" s="162">
        <v>0.20799999999999999</v>
      </c>
      <c r="D613" s="163">
        <v>5.6999999999999995E-2</v>
      </c>
      <c r="E613" s="161">
        <v>0.128</v>
      </c>
      <c r="F613" s="162">
        <v>0.13400000000000001</v>
      </c>
      <c r="G613" s="163">
        <v>6.0000000000000053E-3</v>
      </c>
      <c r="H613" s="161">
        <v>0.11700000000000001</v>
      </c>
      <c r="I613" s="162">
        <v>0.124</v>
      </c>
      <c r="J613" s="163">
        <v>6.9999999999999923E-3</v>
      </c>
    </row>
    <row r="614" spans="1:10" ht="14" x14ac:dyDescent="0.15">
      <c r="A614" s="157" t="s">
        <v>104</v>
      </c>
      <c r="B614" s="161">
        <v>0.35799999999999998</v>
      </c>
      <c r="C614" s="162">
        <v>0.377</v>
      </c>
      <c r="D614" s="163">
        <v>1.9000000000000017E-2</v>
      </c>
      <c r="E614" s="161">
        <v>0.36599999999999999</v>
      </c>
      <c r="F614" s="162">
        <v>0.35599999999999998</v>
      </c>
      <c r="G614" s="163">
        <v>-1.0000000000000009E-2</v>
      </c>
      <c r="H614" s="161">
        <v>0.32800000000000001</v>
      </c>
      <c r="I614" s="162">
        <v>0.34100000000000003</v>
      </c>
      <c r="J614" s="163">
        <v>1.3000000000000012E-2</v>
      </c>
    </row>
    <row r="615" spans="1:10" ht="14" x14ac:dyDescent="0.15">
      <c r="A615" s="157" t="s">
        <v>105</v>
      </c>
      <c r="B615" s="161">
        <v>0.41499999999999998</v>
      </c>
      <c r="C615" s="162">
        <v>0.20799999999999999</v>
      </c>
      <c r="D615" s="163">
        <v>-0.20699999999999999</v>
      </c>
      <c r="E615" s="161">
        <v>0.378</v>
      </c>
      <c r="F615" s="162">
        <v>0.34699999999999998</v>
      </c>
      <c r="G615" s="163">
        <v>-3.1000000000000028E-2</v>
      </c>
      <c r="H615" s="161">
        <v>0.40300000000000002</v>
      </c>
      <c r="I615" s="162">
        <v>0.35099999999999998</v>
      </c>
      <c r="J615" s="163">
        <v>-5.2000000000000046E-2</v>
      </c>
    </row>
    <row r="616" spans="1:10" ht="14" x14ac:dyDescent="0.15">
      <c r="A616" s="157" t="s">
        <v>106</v>
      </c>
      <c r="B616" s="161">
        <v>7.4999999999999997E-2</v>
      </c>
      <c r="C616" s="162">
        <v>0.20799999999999999</v>
      </c>
      <c r="D616" s="163">
        <v>0.13300000000000001</v>
      </c>
      <c r="E616" s="161">
        <v>0.128</v>
      </c>
      <c r="F616" s="162">
        <v>0.16300000000000001</v>
      </c>
      <c r="G616" s="163">
        <v>3.5000000000000003E-2</v>
      </c>
      <c r="H616" s="161">
        <v>0.152</v>
      </c>
      <c r="I616" s="162">
        <v>0.184</v>
      </c>
      <c r="J616" s="163">
        <v>3.2000000000000001E-2</v>
      </c>
    </row>
    <row r="617" spans="1:10" ht="14" x14ac:dyDescent="0.15">
      <c r="A617" s="204" t="s">
        <v>237</v>
      </c>
      <c r="B617" s="179">
        <v>53</v>
      </c>
      <c r="C617" s="180">
        <v>53</v>
      </c>
      <c r="D617" s="181" t="s">
        <v>226</v>
      </c>
      <c r="E617" s="179">
        <v>320</v>
      </c>
      <c r="F617" s="180">
        <v>320</v>
      </c>
      <c r="G617" s="181" t="s">
        <v>226</v>
      </c>
      <c r="H617" s="179">
        <v>461</v>
      </c>
      <c r="I617" s="180">
        <v>461</v>
      </c>
      <c r="J617" s="181" t="s">
        <v>226</v>
      </c>
    </row>
    <row r="618" spans="1:10" ht="14" x14ac:dyDescent="0.15">
      <c r="A618" s="157" t="s">
        <v>177</v>
      </c>
      <c r="B618" s="182">
        <v>2.58</v>
      </c>
      <c r="C618" s="183">
        <v>2.58</v>
      </c>
      <c r="D618" s="184">
        <v>0</v>
      </c>
      <c r="E618" s="182">
        <v>2.4900000000000002</v>
      </c>
      <c r="F618" s="183">
        <v>2.46</v>
      </c>
      <c r="G618" s="184">
        <v>-3.0000000000000249E-2</v>
      </c>
      <c r="H618" s="182">
        <v>2.41</v>
      </c>
      <c r="I618" s="183">
        <v>2.4</v>
      </c>
      <c r="J618" s="184">
        <v>-1.0000000000000231E-2</v>
      </c>
    </row>
    <row r="619" spans="1:10" ht="14" x14ac:dyDescent="0.15">
      <c r="A619" s="157" t="s">
        <v>157</v>
      </c>
      <c r="B619" s="182">
        <v>0.84</v>
      </c>
      <c r="C619" s="183">
        <v>1.05</v>
      </c>
      <c r="D619" s="185" t="s">
        <v>226</v>
      </c>
      <c r="E619" s="182">
        <v>0.87</v>
      </c>
      <c r="F619" s="183">
        <v>0.92</v>
      </c>
      <c r="G619" s="185" t="s">
        <v>226</v>
      </c>
      <c r="H619" s="182">
        <v>0.88</v>
      </c>
      <c r="I619" s="183">
        <v>0.93</v>
      </c>
      <c r="J619" s="185" t="s">
        <v>226</v>
      </c>
    </row>
    <row r="620" spans="1:10" ht="14" x14ac:dyDescent="0.15">
      <c r="A620" s="157" t="s">
        <v>238</v>
      </c>
      <c r="B620" s="187" t="s">
        <v>226</v>
      </c>
      <c r="C620" s="183" t="s">
        <v>118</v>
      </c>
      <c r="D620" s="185" t="s">
        <v>226</v>
      </c>
      <c r="E620" s="187" t="s">
        <v>226</v>
      </c>
      <c r="F620" s="183" t="s">
        <v>214</v>
      </c>
      <c r="G620" s="185" t="s">
        <v>226</v>
      </c>
      <c r="H620" s="187" t="s">
        <v>226</v>
      </c>
      <c r="I620" s="183" t="s">
        <v>214</v>
      </c>
      <c r="J620" s="185" t="s">
        <v>226</v>
      </c>
    </row>
    <row r="621" spans="1:10" ht="14" x14ac:dyDescent="0.15">
      <c r="A621" s="160" t="s">
        <v>156</v>
      </c>
      <c r="B621" s="189" t="s">
        <v>226</v>
      </c>
      <c r="C621" s="190">
        <v>0</v>
      </c>
      <c r="D621" s="191" t="s">
        <v>226</v>
      </c>
      <c r="E621" s="189" t="s">
        <v>226</v>
      </c>
      <c r="F621" s="190">
        <v>-2.7777999748957619E-2</v>
      </c>
      <c r="G621" s="191" t="s">
        <v>226</v>
      </c>
      <c r="H621" s="189" t="s">
        <v>226</v>
      </c>
      <c r="I621" s="190">
        <v>-9.2593332496526768E-3</v>
      </c>
      <c r="J621" s="191" t="s">
        <v>226</v>
      </c>
    </row>
    <row r="622" spans="1:10" ht="56" x14ac:dyDescent="0.15">
      <c r="A622" s="11" t="s">
        <v>56</v>
      </c>
      <c r="B622" s="161">
        <v>0.66</v>
      </c>
      <c r="C622" s="162">
        <v>0.64200000000000002</v>
      </c>
      <c r="D622" s="163">
        <v>-1.8000000000000016E-2</v>
      </c>
      <c r="E622" s="161">
        <v>0.32900000000000001</v>
      </c>
      <c r="F622" s="162">
        <v>0.30099999999999999</v>
      </c>
      <c r="G622" s="163">
        <v>-2.8000000000000025E-2</v>
      </c>
      <c r="H622" s="161">
        <v>0.3</v>
      </c>
      <c r="I622" s="162">
        <v>0.26100000000000001</v>
      </c>
      <c r="J622" s="163">
        <v>-3.8999999999999979E-2</v>
      </c>
    </row>
    <row r="623" spans="1:10" ht="14" x14ac:dyDescent="0.15">
      <c r="A623" s="157" t="s">
        <v>104</v>
      </c>
      <c r="B623" s="161">
        <v>0.22600000000000001</v>
      </c>
      <c r="C623" s="162">
        <v>0.20799999999999999</v>
      </c>
      <c r="D623" s="163">
        <v>-1.8000000000000016E-2</v>
      </c>
      <c r="E623" s="161">
        <v>0.29199999999999998</v>
      </c>
      <c r="F623" s="162">
        <v>0.20200000000000001</v>
      </c>
      <c r="G623" s="163">
        <v>-8.9999999999999969E-2</v>
      </c>
      <c r="H623" s="161">
        <v>0.27400000000000002</v>
      </c>
      <c r="I623" s="162">
        <v>0.2</v>
      </c>
      <c r="J623" s="163">
        <v>-7.400000000000001E-2</v>
      </c>
    </row>
    <row r="624" spans="1:10" ht="14" x14ac:dyDescent="0.15">
      <c r="A624" s="157" t="s">
        <v>105</v>
      </c>
      <c r="B624" s="161">
        <v>9.4E-2</v>
      </c>
      <c r="C624" s="162">
        <v>7.4999999999999997E-2</v>
      </c>
      <c r="D624" s="163">
        <v>-1.9000000000000003E-2</v>
      </c>
      <c r="E624" s="161">
        <v>0.23</v>
      </c>
      <c r="F624" s="162">
        <v>0.27600000000000002</v>
      </c>
      <c r="G624" s="163">
        <v>4.6000000000000013E-2</v>
      </c>
      <c r="H624" s="161">
        <v>0.27200000000000002</v>
      </c>
      <c r="I624" s="162">
        <v>0.30199999999999999</v>
      </c>
      <c r="J624" s="163">
        <v>2.9999999999999971E-2</v>
      </c>
    </row>
    <row r="625" spans="1:10" ht="14" x14ac:dyDescent="0.15">
      <c r="A625" s="157" t="s">
        <v>106</v>
      </c>
      <c r="B625" s="161">
        <v>1.9E-2</v>
      </c>
      <c r="C625" s="162">
        <v>7.4999999999999997E-2</v>
      </c>
      <c r="D625" s="163">
        <v>5.5999999999999994E-2</v>
      </c>
      <c r="E625" s="161">
        <v>0.14899999999999999</v>
      </c>
      <c r="F625" s="162">
        <v>0.22</v>
      </c>
      <c r="G625" s="163">
        <v>7.1000000000000008E-2</v>
      </c>
      <c r="H625" s="161">
        <v>0.155</v>
      </c>
      <c r="I625" s="162">
        <v>0.23699999999999999</v>
      </c>
      <c r="J625" s="163">
        <v>8.199999999999999E-2</v>
      </c>
    </row>
    <row r="626" spans="1:10" ht="14" x14ac:dyDescent="0.15">
      <c r="A626" s="204" t="s">
        <v>237</v>
      </c>
      <c r="B626" s="179">
        <v>53</v>
      </c>
      <c r="C626" s="180">
        <v>53</v>
      </c>
      <c r="D626" s="181" t="s">
        <v>226</v>
      </c>
      <c r="E626" s="179">
        <v>322</v>
      </c>
      <c r="F626" s="180">
        <v>322</v>
      </c>
      <c r="G626" s="181" t="s">
        <v>226</v>
      </c>
      <c r="H626" s="179">
        <v>464</v>
      </c>
      <c r="I626" s="180">
        <v>464</v>
      </c>
      <c r="J626" s="181" t="s">
        <v>226</v>
      </c>
    </row>
    <row r="627" spans="1:10" ht="14" x14ac:dyDescent="0.15">
      <c r="A627" s="157" t="s">
        <v>177</v>
      </c>
      <c r="B627" s="182">
        <v>3.53</v>
      </c>
      <c r="C627" s="183">
        <v>3.42</v>
      </c>
      <c r="D627" s="184">
        <v>-0.10999999999999988</v>
      </c>
      <c r="E627" s="182">
        <v>2.8</v>
      </c>
      <c r="F627" s="183">
        <v>2.58</v>
      </c>
      <c r="G627" s="184">
        <v>-0.21999999999999975</v>
      </c>
      <c r="H627" s="182">
        <v>2.72</v>
      </c>
      <c r="I627" s="183">
        <v>2.48</v>
      </c>
      <c r="J627" s="184">
        <v>-0.24000000000000021</v>
      </c>
    </row>
    <row r="628" spans="1:10" ht="14" x14ac:dyDescent="0.15">
      <c r="A628" s="157" t="s">
        <v>157</v>
      </c>
      <c r="B628" s="182">
        <v>0.75</v>
      </c>
      <c r="C628" s="183">
        <v>0.93</v>
      </c>
      <c r="D628" s="185" t="s">
        <v>226</v>
      </c>
      <c r="E628" s="182">
        <v>1.06</v>
      </c>
      <c r="F628" s="183">
        <v>1.1399999999999999</v>
      </c>
      <c r="G628" s="185" t="s">
        <v>226</v>
      </c>
      <c r="H628" s="182">
        <v>1.06</v>
      </c>
      <c r="I628" s="183">
        <v>1.1200000000000001</v>
      </c>
      <c r="J628" s="185" t="s">
        <v>226</v>
      </c>
    </row>
    <row r="629" spans="1:10" ht="14" x14ac:dyDescent="0.15">
      <c r="A629" s="157" t="s">
        <v>238</v>
      </c>
      <c r="B629" s="187" t="s">
        <v>226</v>
      </c>
      <c r="C629" s="183" t="s">
        <v>118</v>
      </c>
      <c r="D629" s="185" t="s">
        <v>226</v>
      </c>
      <c r="E629" s="187" t="s">
        <v>226</v>
      </c>
      <c r="F629" s="183" t="s">
        <v>215</v>
      </c>
      <c r="G629" s="185" t="s">
        <v>226</v>
      </c>
      <c r="H629" s="187" t="s">
        <v>226</v>
      </c>
      <c r="I629" s="183" t="s">
        <v>215</v>
      </c>
      <c r="J629" s="185" t="s">
        <v>226</v>
      </c>
    </row>
    <row r="630" spans="1:10" ht="14" x14ac:dyDescent="0.15">
      <c r="A630" s="160" t="s">
        <v>156</v>
      </c>
      <c r="B630" s="189" t="s">
        <v>226</v>
      </c>
      <c r="C630" s="190">
        <v>-0.12166055857555108</v>
      </c>
      <c r="D630" s="191" t="s">
        <v>226</v>
      </c>
      <c r="E630" s="189" t="s">
        <v>226</v>
      </c>
      <c r="F630" s="190">
        <v>-0.23309125989630602</v>
      </c>
      <c r="G630" s="191" t="s">
        <v>226</v>
      </c>
      <c r="H630" s="189" t="s">
        <v>226</v>
      </c>
      <c r="I630" s="190">
        <v>-0.25428137443233434</v>
      </c>
      <c r="J630" s="191" t="s">
        <v>226</v>
      </c>
    </row>
    <row r="631" spans="1:10" ht="28" x14ac:dyDescent="0.15">
      <c r="A631" s="11" t="s">
        <v>55</v>
      </c>
      <c r="B631" s="161">
        <v>0.49099999999999999</v>
      </c>
      <c r="C631" s="162">
        <v>0.434</v>
      </c>
      <c r="D631" s="163">
        <v>-5.6999999999999995E-2</v>
      </c>
      <c r="E631" s="161">
        <v>0.36099999999999999</v>
      </c>
      <c r="F631" s="162">
        <v>0.29899999999999999</v>
      </c>
      <c r="G631" s="163">
        <v>-6.2E-2</v>
      </c>
      <c r="H631" s="161">
        <v>0.33300000000000002</v>
      </c>
      <c r="I631" s="162">
        <v>0.27</v>
      </c>
      <c r="J631" s="163">
        <v>-6.3E-2</v>
      </c>
    </row>
    <row r="632" spans="1:10" ht="14" x14ac:dyDescent="0.15">
      <c r="A632" s="157" t="s">
        <v>104</v>
      </c>
      <c r="B632" s="161">
        <v>0.34</v>
      </c>
      <c r="C632" s="162">
        <v>0.34</v>
      </c>
      <c r="D632" s="163">
        <v>0</v>
      </c>
      <c r="E632" s="161">
        <v>0.32400000000000001</v>
      </c>
      <c r="F632" s="162">
        <v>0.36799999999999999</v>
      </c>
      <c r="G632" s="163">
        <v>4.3999999999999984E-2</v>
      </c>
      <c r="H632" s="161">
        <v>0.34599999999999997</v>
      </c>
      <c r="I632" s="162">
        <v>0.36299999999999999</v>
      </c>
      <c r="J632" s="163">
        <v>1.7000000000000015E-2</v>
      </c>
    </row>
    <row r="633" spans="1:10" ht="14" x14ac:dyDescent="0.15">
      <c r="A633" s="157" t="s">
        <v>105</v>
      </c>
      <c r="B633" s="161">
        <v>0.151</v>
      </c>
      <c r="C633" s="162">
        <v>0.189</v>
      </c>
      <c r="D633" s="163">
        <v>3.8000000000000006E-2</v>
      </c>
      <c r="E633" s="161">
        <v>0.27700000000000002</v>
      </c>
      <c r="F633" s="162">
        <v>0.27700000000000002</v>
      </c>
      <c r="G633" s="163">
        <v>0</v>
      </c>
      <c r="H633" s="161">
        <v>0.28899999999999998</v>
      </c>
      <c r="I633" s="162">
        <v>0.30199999999999999</v>
      </c>
      <c r="J633" s="163">
        <v>1.3000000000000012E-2</v>
      </c>
    </row>
    <row r="634" spans="1:10" ht="14" x14ac:dyDescent="0.15">
      <c r="A634" s="157" t="s">
        <v>106</v>
      </c>
      <c r="B634" s="161">
        <v>1.9E-2</v>
      </c>
      <c r="C634" s="162">
        <v>3.7999999999999999E-2</v>
      </c>
      <c r="D634" s="163">
        <v>1.9E-2</v>
      </c>
      <c r="E634" s="161">
        <v>3.6999999999999998E-2</v>
      </c>
      <c r="F634" s="162">
        <v>5.6000000000000001E-2</v>
      </c>
      <c r="G634" s="163">
        <v>1.9000000000000003E-2</v>
      </c>
      <c r="H634" s="161">
        <v>3.2000000000000001E-2</v>
      </c>
      <c r="I634" s="162">
        <v>6.5000000000000002E-2</v>
      </c>
      <c r="J634" s="163">
        <v>3.3000000000000002E-2</v>
      </c>
    </row>
    <row r="635" spans="1:10" ht="14" x14ac:dyDescent="0.15">
      <c r="A635" s="204" t="s">
        <v>237</v>
      </c>
      <c r="B635" s="179">
        <v>53</v>
      </c>
      <c r="C635" s="180">
        <v>53</v>
      </c>
      <c r="D635" s="181" t="s">
        <v>226</v>
      </c>
      <c r="E635" s="179">
        <v>321</v>
      </c>
      <c r="F635" s="180">
        <v>321</v>
      </c>
      <c r="G635" s="181" t="s">
        <v>226</v>
      </c>
      <c r="H635" s="179">
        <v>463</v>
      </c>
      <c r="I635" s="180">
        <v>463</v>
      </c>
      <c r="J635" s="181" t="s">
        <v>226</v>
      </c>
    </row>
    <row r="636" spans="1:10" ht="14" x14ac:dyDescent="0.15">
      <c r="A636" s="157" t="s">
        <v>177</v>
      </c>
      <c r="B636" s="182">
        <v>3.3</v>
      </c>
      <c r="C636" s="183">
        <v>3.17</v>
      </c>
      <c r="D636" s="184">
        <v>-0.12999999999999989</v>
      </c>
      <c r="E636" s="182">
        <v>3.01</v>
      </c>
      <c r="F636" s="183">
        <v>2.91</v>
      </c>
      <c r="G636" s="184">
        <v>-9.9999999999999645E-2</v>
      </c>
      <c r="H636" s="182">
        <v>2.98</v>
      </c>
      <c r="I636" s="183">
        <v>2.84</v>
      </c>
      <c r="J636" s="184">
        <v>-0.14000000000000012</v>
      </c>
    </row>
    <row r="637" spans="1:10" ht="14" x14ac:dyDescent="0.15">
      <c r="A637" s="157" t="s">
        <v>157</v>
      </c>
      <c r="B637" s="182">
        <v>0.8</v>
      </c>
      <c r="C637" s="183">
        <v>0.87</v>
      </c>
      <c r="D637" s="185" t="s">
        <v>226</v>
      </c>
      <c r="E637" s="182">
        <v>0.89</v>
      </c>
      <c r="F637" s="183">
        <v>0.89</v>
      </c>
      <c r="G637" s="185" t="s">
        <v>226</v>
      </c>
      <c r="H637" s="182">
        <v>0.87</v>
      </c>
      <c r="I637" s="183">
        <v>0.9</v>
      </c>
      <c r="J637" s="185" t="s">
        <v>226</v>
      </c>
    </row>
    <row r="638" spans="1:10" ht="14" x14ac:dyDescent="0.15">
      <c r="A638" s="157" t="s">
        <v>238</v>
      </c>
      <c r="B638" s="187" t="s">
        <v>226</v>
      </c>
      <c r="C638" s="183" t="s">
        <v>118</v>
      </c>
      <c r="D638" s="185" t="s">
        <v>226</v>
      </c>
      <c r="E638" s="187" t="s">
        <v>226</v>
      </c>
      <c r="F638" s="183" t="s">
        <v>215</v>
      </c>
      <c r="G638" s="185" t="s">
        <v>226</v>
      </c>
      <c r="H638" s="187" t="s">
        <v>226</v>
      </c>
      <c r="I638" s="183" t="s">
        <v>215</v>
      </c>
      <c r="J638" s="185" t="s">
        <v>226</v>
      </c>
    </row>
    <row r="639" spans="1:10" ht="14" x14ac:dyDescent="0.15">
      <c r="A639" s="160" t="s">
        <v>156</v>
      </c>
      <c r="B639" s="189" t="s">
        <v>226</v>
      </c>
      <c r="C639" s="190">
        <v>-0.13792483374037098</v>
      </c>
      <c r="D639" s="191" t="s">
        <v>226</v>
      </c>
      <c r="E639" s="189" t="s">
        <v>226</v>
      </c>
      <c r="F639" s="190">
        <v>-0.1144270325605926</v>
      </c>
      <c r="G639" s="191" t="s">
        <v>226</v>
      </c>
      <c r="H639" s="189" t="s">
        <v>226</v>
      </c>
      <c r="I639" s="190">
        <v>-0.16019784558483036</v>
      </c>
      <c r="J639" s="191" t="s">
        <v>226</v>
      </c>
    </row>
    <row r="640" spans="1:10" ht="28" x14ac:dyDescent="0.15">
      <c r="A640" s="11" t="s">
        <v>132</v>
      </c>
      <c r="B640" s="161">
        <v>0.39600000000000002</v>
      </c>
      <c r="C640" s="162">
        <v>0.47199999999999998</v>
      </c>
      <c r="D640" s="163">
        <v>7.5999999999999956E-2</v>
      </c>
      <c r="E640" s="161">
        <v>0.378</v>
      </c>
      <c r="F640" s="162">
        <v>0.32800000000000001</v>
      </c>
      <c r="G640" s="163">
        <v>-4.9999999999999989E-2</v>
      </c>
      <c r="H640" s="161">
        <v>0.35499999999999998</v>
      </c>
      <c r="I640" s="162">
        <v>0.30499999999999999</v>
      </c>
      <c r="J640" s="163">
        <v>-4.9999999999999989E-2</v>
      </c>
    </row>
    <row r="641" spans="1:10" ht="14" x14ac:dyDescent="0.15">
      <c r="A641" s="157" t="s">
        <v>104</v>
      </c>
      <c r="B641" s="161">
        <v>0.41499999999999998</v>
      </c>
      <c r="C641" s="162">
        <v>0.32100000000000001</v>
      </c>
      <c r="D641" s="163">
        <v>-9.3999999999999972E-2</v>
      </c>
      <c r="E641" s="161">
        <v>0.44</v>
      </c>
      <c r="F641" s="162">
        <v>0.47699999999999998</v>
      </c>
      <c r="G641" s="163">
        <v>3.6999999999999977E-2</v>
      </c>
      <c r="H641" s="161">
        <v>0.441</v>
      </c>
      <c r="I641" s="162">
        <v>0.48599999999999999</v>
      </c>
      <c r="J641" s="163">
        <v>4.4999999999999984E-2</v>
      </c>
    </row>
    <row r="642" spans="1:10" ht="14" x14ac:dyDescent="0.15">
      <c r="A642" s="157" t="s">
        <v>105</v>
      </c>
      <c r="B642" s="161">
        <v>0.17</v>
      </c>
      <c r="C642" s="162">
        <v>0.17</v>
      </c>
      <c r="D642" s="163">
        <v>0</v>
      </c>
      <c r="E642" s="161">
        <v>0.158</v>
      </c>
      <c r="F642" s="162">
        <v>0.17599999999999999</v>
      </c>
      <c r="G642" s="163">
        <v>1.7999999999999988E-2</v>
      </c>
      <c r="H642" s="161">
        <v>0.17399999999999999</v>
      </c>
      <c r="I642" s="162">
        <v>0.191</v>
      </c>
      <c r="J642" s="163">
        <v>1.7000000000000015E-2</v>
      </c>
    </row>
    <row r="643" spans="1:10" ht="14" x14ac:dyDescent="0.15">
      <c r="A643" s="157" t="s">
        <v>106</v>
      </c>
      <c r="B643" s="161">
        <v>1.9E-2</v>
      </c>
      <c r="C643" s="162">
        <v>3.7999999999999999E-2</v>
      </c>
      <c r="D643" s="163">
        <v>1.9E-2</v>
      </c>
      <c r="E643" s="161">
        <v>2.5000000000000001E-2</v>
      </c>
      <c r="F643" s="162">
        <v>1.9E-2</v>
      </c>
      <c r="G643" s="163">
        <v>-6.0000000000000019E-3</v>
      </c>
      <c r="H643" s="161">
        <v>0.03</v>
      </c>
      <c r="I643" s="162">
        <v>1.7000000000000001E-2</v>
      </c>
      <c r="J643" s="163">
        <v>-1.2999999999999998E-2</v>
      </c>
    </row>
    <row r="644" spans="1:10" ht="14" x14ac:dyDescent="0.15">
      <c r="A644" s="204" t="s">
        <v>237</v>
      </c>
      <c r="B644" s="179">
        <v>53</v>
      </c>
      <c r="C644" s="180">
        <v>53</v>
      </c>
      <c r="D644" s="181" t="s">
        <v>226</v>
      </c>
      <c r="E644" s="179">
        <v>323</v>
      </c>
      <c r="F644" s="180">
        <v>323</v>
      </c>
      <c r="G644" s="181" t="s">
        <v>226</v>
      </c>
      <c r="H644" s="179">
        <v>465</v>
      </c>
      <c r="I644" s="180">
        <v>465</v>
      </c>
      <c r="J644" s="181" t="s">
        <v>226</v>
      </c>
    </row>
    <row r="645" spans="1:10" ht="14" x14ac:dyDescent="0.15">
      <c r="A645" s="157" t="s">
        <v>177</v>
      </c>
      <c r="B645" s="182">
        <v>3.19</v>
      </c>
      <c r="C645" s="183">
        <v>3.23</v>
      </c>
      <c r="D645" s="184">
        <v>4.0000000000000036E-2</v>
      </c>
      <c r="E645" s="182">
        <v>3.17</v>
      </c>
      <c r="F645" s="183">
        <v>3.11</v>
      </c>
      <c r="G645" s="184">
        <v>-6.0000000000000053E-2</v>
      </c>
      <c r="H645" s="182">
        <v>3.12</v>
      </c>
      <c r="I645" s="183">
        <v>3.08</v>
      </c>
      <c r="J645" s="184">
        <v>-4.0000000000000036E-2</v>
      </c>
    </row>
    <row r="646" spans="1:10" ht="14" x14ac:dyDescent="0.15">
      <c r="A646" s="157" t="s">
        <v>157</v>
      </c>
      <c r="B646" s="182">
        <v>0.79</v>
      </c>
      <c r="C646" s="183">
        <v>0.87</v>
      </c>
      <c r="D646" s="185" t="s">
        <v>226</v>
      </c>
      <c r="E646" s="182">
        <v>0.78</v>
      </c>
      <c r="F646" s="183">
        <v>0.75</v>
      </c>
      <c r="G646" s="185" t="s">
        <v>226</v>
      </c>
      <c r="H646" s="182">
        <v>0.8</v>
      </c>
      <c r="I646" s="183">
        <v>0.75</v>
      </c>
      <c r="J646" s="185" t="s">
        <v>226</v>
      </c>
    </row>
    <row r="647" spans="1:10" ht="14" x14ac:dyDescent="0.15">
      <c r="A647" s="157" t="s">
        <v>238</v>
      </c>
      <c r="B647" s="187" t="s">
        <v>226</v>
      </c>
      <c r="C647" s="183" t="s">
        <v>118</v>
      </c>
      <c r="D647" s="185" t="s">
        <v>226</v>
      </c>
      <c r="E647" s="187" t="s">
        <v>226</v>
      </c>
      <c r="F647" s="183" t="s">
        <v>215</v>
      </c>
      <c r="G647" s="185" t="s">
        <v>226</v>
      </c>
      <c r="H647" s="187" t="s">
        <v>226</v>
      </c>
      <c r="I647" s="183" t="s">
        <v>215</v>
      </c>
      <c r="J647" s="185" t="s">
        <v>226</v>
      </c>
    </row>
    <row r="648" spans="1:10" ht="14" x14ac:dyDescent="0.15">
      <c r="A648" s="160" t="s">
        <v>156</v>
      </c>
      <c r="B648" s="189" t="s">
        <v>226</v>
      </c>
      <c r="C648" s="190">
        <v>3.7893786908864358E-2</v>
      </c>
      <c r="D648" s="191" t="s">
        <v>226</v>
      </c>
      <c r="E648" s="189" t="s">
        <v>226</v>
      </c>
      <c r="F648" s="190">
        <v>-6.8126236776003407E-2</v>
      </c>
      <c r="G648" s="191" t="s">
        <v>226</v>
      </c>
      <c r="H648" s="189" t="s">
        <v>226</v>
      </c>
      <c r="I648" s="190">
        <v>-4.5417491184002269E-2</v>
      </c>
      <c r="J648" s="191" t="s">
        <v>226</v>
      </c>
    </row>
    <row r="649" spans="1:10" ht="56" x14ac:dyDescent="0.15">
      <c r="A649" s="11" t="s">
        <v>58</v>
      </c>
      <c r="B649" s="161">
        <v>5.7000000000000002E-2</v>
      </c>
      <c r="C649" s="162">
        <v>5.7000000000000002E-2</v>
      </c>
      <c r="D649" s="163">
        <v>0</v>
      </c>
      <c r="E649" s="161">
        <v>0.06</v>
      </c>
      <c r="F649" s="162">
        <v>8.5000000000000006E-2</v>
      </c>
      <c r="G649" s="163">
        <v>2.5000000000000008E-2</v>
      </c>
      <c r="H649" s="161">
        <v>8.8999999999999996E-2</v>
      </c>
      <c r="I649" s="162">
        <v>8.8999999999999996E-2</v>
      </c>
      <c r="J649" s="163">
        <v>0</v>
      </c>
    </row>
    <row r="650" spans="1:10" ht="14" x14ac:dyDescent="0.15">
      <c r="A650" s="157" t="s">
        <v>104</v>
      </c>
      <c r="B650" s="161">
        <v>0.113</v>
      </c>
      <c r="C650" s="162">
        <v>0.113</v>
      </c>
      <c r="D650" s="163">
        <v>0</v>
      </c>
      <c r="E650" s="161">
        <v>0.15</v>
      </c>
      <c r="F650" s="162">
        <v>0.13800000000000001</v>
      </c>
      <c r="G650" s="163">
        <v>-1.1999999999999983E-2</v>
      </c>
      <c r="H650" s="161">
        <v>0.17599999999999999</v>
      </c>
      <c r="I650" s="162">
        <v>0.161</v>
      </c>
      <c r="J650" s="163">
        <v>-1.4999999999999986E-2</v>
      </c>
    </row>
    <row r="651" spans="1:10" ht="14" x14ac:dyDescent="0.15">
      <c r="A651" s="157" t="s">
        <v>105</v>
      </c>
      <c r="B651" s="161">
        <v>0.47199999999999998</v>
      </c>
      <c r="C651" s="162">
        <v>0.377</v>
      </c>
      <c r="D651" s="163">
        <v>-9.4999999999999973E-2</v>
      </c>
      <c r="E651" s="161">
        <v>0.38600000000000001</v>
      </c>
      <c r="F651" s="162">
        <v>0.29199999999999998</v>
      </c>
      <c r="G651" s="163">
        <v>-9.4000000000000028E-2</v>
      </c>
      <c r="H651" s="161">
        <v>0.38800000000000001</v>
      </c>
      <c r="I651" s="162">
        <v>0.30599999999999999</v>
      </c>
      <c r="J651" s="163">
        <v>-8.2000000000000017E-2</v>
      </c>
    </row>
    <row r="652" spans="1:10" ht="14" x14ac:dyDescent="0.15">
      <c r="A652" s="157" t="s">
        <v>106</v>
      </c>
      <c r="B652" s="161">
        <v>0.35799999999999998</v>
      </c>
      <c r="C652" s="162">
        <v>0.45300000000000001</v>
      </c>
      <c r="D652" s="163">
        <v>9.5000000000000029E-2</v>
      </c>
      <c r="E652" s="161">
        <v>0.40400000000000003</v>
      </c>
      <c r="F652" s="162">
        <v>0.48599999999999999</v>
      </c>
      <c r="G652" s="163">
        <v>8.1999999999999962E-2</v>
      </c>
      <c r="H652" s="161">
        <v>0.34699999999999998</v>
      </c>
      <c r="I652" s="162">
        <v>0.44500000000000001</v>
      </c>
      <c r="J652" s="163">
        <v>9.8000000000000032E-2</v>
      </c>
    </row>
    <row r="653" spans="1:10" ht="14" x14ac:dyDescent="0.15">
      <c r="A653" s="204" t="s">
        <v>237</v>
      </c>
      <c r="B653" s="179">
        <v>53</v>
      </c>
      <c r="C653" s="180">
        <v>53</v>
      </c>
      <c r="D653" s="181" t="s">
        <v>226</v>
      </c>
      <c r="E653" s="179">
        <v>319</v>
      </c>
      <c r="F653" s="180">
        <v>319</v>
      </c>
      <c r="G653" s="181" t="s">
        <v>226</v>
      </c>
      <c r="H653" s="179">
        <v>461</v>
      </c>
      <c r="I653" s="180">
        <v>461</v>
      </c>
      <c r="J653" s="181" t="s">
        <v>226</v>
      </c>
    </row>
    <row r="654" spans="1:10" ht="14" x14ac:dyDescent="0.15">
      <c r="A654" s="157" t="s">
        <v>177</v>
      </c>
      <c r="B654" s="182">
        <v>1.87</v>
      </c>
      <c r="C654" s="183">
        <v>1.77</v>
      </c>
      <c r="D654" s="184">
        <v>-0.10000000000000009</v>
      </c>
      <c r="E654" s="182">
        <v>1.87</v>
      </c>
      <c r="F654" s="183">
        <v>1.82</v>
      </c>
      <c r="G654" s="184">
        <v>-5.0000000000000044E-2</v>
      </c>
      <c r="H654" s="182">
        <v>2.0099999999999998</v>
      </c>
      <c r="I654" s="183">
        <v>1.89</v>
      </c>
      <c r="J654" s="184">
        <v>-0.11999999999999988</v>
      </c>
    </row>
    <row r="655" spans="1:10" ht="14" x14ac:dyDescent="0.15">
      <c r="A655" s="157" t="s">
        <v>157</v>
      </c>
      <c r="B655" s="182">
        <v>0.83</v>
      </c>
      <c r="C655" s="183">
        <v>0.87</v>
      </c>
      <c r="D655" s="185" t="s">
        <v>226</v>
      </c>
      <c r="E655" s="182">
        <v>0.88</v>
      </c>
      <c r="F655" s="183">
        <v>0.97</v>
      </c>
      <c r="G655" s="185" t="s">
        <v>226</v>
      </c>
      <c r="H655" s="182">
        <v>0.94</v>
      </c>
      <c r="I655" s="183">
        <v>0.98</v>
      </c>
      <c r="J655" s="185" t="s">
        <v>226</v>
      </c>
    </row>
    <row r="656" spans="1:10" ht="14" x14ac:dyDescent="0.15">
      <c r="A656" s="157" t="s">
        <v>238</v>
      </c>
      <c r="B656" s="187" t="s">
        <v>226</v>
      </c>
      <c r="C656" s="183" t="s">
        <v>118</v>
      </c>
      <c r="D656" s="185" t="s">
        <v>226</v>
      </c>
      <c r="E656" s="187" t="s">
        <v>226</v>
      </c>
      <c r="F656" s="183" t="s">
        <v>118</v>
      </c>
      <c r="G656" s="185" t="s">
        <v>226</v>
      </c>
      <c r="H656" s="187" t="s">
        <v>226</v>
      </c>
      <c r="I656" s="183" t="s">
        <v>118</v>
      </c>
      <c r="J656" s="185" t="s">
        <v>226</v>
      </c>
    </row>
    <row r="657" spans="1:10" ht="14" x14ac:dyDescent="0.15">
      <c r="A657" s="160" t="s">
        <v>156</v>
      </c>
      <c r="B657" s="189" t="s">
        <v>226</v>
      </c>
      <c r="C657" s="190">
        <v>-9.3354613163371195E-2</v>
      </c>
      <c r="D657" s="191" t="s">
        <v>226</v>
      </c>
      <c r="E657" s="189" t="s">
        <v>226</v>
      </c>
      <c r="F657" s="190">
        <v>-5.1136985423808679E-2</v>
      </c>
      <c r="G657" s="191" t="s">
        <v>226</v>
      </c>
      <c r="H657" s="189" t="s">
        <v>226</v>
      </c>
      <c r="I657" s="190">
        <v>-0.12272876501714061</v>
      </c>
      <c r="J657" s="191" t="s">
        <v>226</v>
      </c>
    </row>
    <row r="658" spans="1:10" ht="28" x14ac:dyDescent="0.15">
      <c r="A658" s="11" t="s">
        <v>57</v>
      </c>
      <c r="B658" s="161">
        <v>3.7999999999999999E-2</v>
      </c>
      <c r="C658" s="162">
        <v>7.4999999999999997E-2</v>
      </c>
      <c r="D658" s="163">
        <v>3.6999999999999998E-2</v>
      </c>
      <c r="E658" s="161">
        <v>5.6000000000000001E-2</v>
      </c>
      <c r="F658" s="162">
        <v>0.112</v>
      </c>
      <c r="G658" s="163">
        <v>5.6000000000000001E-2</v>
      </c>
      <c r="H658" s="161">
        <v>6.9000000000000006E-2</v>
      </c>
      <c r="I658" s="162">
        <v>9.7000000000000003E-2</v>
      </c>
      <c r="J658" s="163">
        <v>2.7999999999999997E-2</v>
      </c>
    </row>
    <row r="659" spans="1:10" ht="14" x14ac:dyDescent="0.15">
      <c r="A659" s="157" t="s">
        <v>104</v>
      </c>
      <c r="B659" s="161">
        <v>5.7000000000000002E-2</v>
      </c>
      <c r="C659" s="162">
        <v>0.151</v>
      </c>
      <c r="D659" s="163">
        <v>9.4E-2</v>
      </c>
      <c r="E659" s="161">
        <v>0.106</v>
      </c>
      <c r="F659" s="162">
        <v>0.13</v>
      </c>
      <c r="G659" s="163">
        <v>2.4000000000000007E-2</v>
      </c>
      <c r="H659" s="161">
        <v>9.5000000000000001E-2</v>
      </c>
      <c r="I659" s="162">
        <v>0.11899999999999999</v>
      </c>
      <c r="J659" s="163">
        <v>2.3999999999999994E-2</v>
      </c>
    </row>
    <row r="660" spans="1:10" ht="14" x14ac:dyDescent="0.15">
      <c r="A660" s="157" t="s">
        <v>105</v>
      </c>
      <c r="B660" s="161">
        <v>0.35799999999999998</v>
      </c>
      <c r="C660" s="162">
        <v>0.28299999999999997</v>
      </c>
      <c r="D660" s="163">
        <v>-7.5000000000000011E-2</v>
      </c>
      <c r="E660" s="161">
        <v>0.317</v>
      </c>
      <c r="F660" s="162">
        <v>0.22700000000000001</v>
      </c>
      <c r="G660" s="163">
        <v>-0.09</v>
      </c>
      <c r="H660" s="161">
        <v>0.28699999999999998</v>
      </c>
      <c r="I660" s="162">
        <v>0.25</v>
      </c>
      <c r="J660" s="163">
        <v>-3.6999999999999977E-2</v>
      </c>
    </row>
    <row r="661" spans="1:10" ht="14" x14ac:dyDescent="0.15">
      <c r="A661" s="157" t="s">
        <v>106</v>
      </c>
      <c r="B661" s="161">
        <v>0.54700000000000004</v>
      </c>
      <c r="C661" s="162">
        <v>0.49099999999999999</v>
      </c>
      <c r="D661" s="163">
        <v>-5.600000000000005E-2</v>
      </c>
      <c r="E661" s="161">
        <v>0.52200000000000002</v>
      </c>
      <c r="F661" s="162">
        <v>0.53100000000000003</v>
      </c>
      <c r="G661" s="163">
        <v>9.000000000000008E-3</v>
      </c>
      <c r="H661" s="161">
        <v>0.55000000000000004</v>
      </c>
      <c r="I661" s="162">
        <v>0.53400000000000003</v>
      </c>
      <c r="J661" s="163">
        <v>-1.6000000000000014E-2</v>
      </c>
    </row>
    <row r="662" spans="1:10" ht="14" x14ac:dyDescent="0.15">
      <c r="A662" s="204" t="s">
        <v>237</v>
      </c>
      <c r="B662" s="179">
        <v>53</v>
      </c>
      <c r="C662" s="180">
        <v>53</v>
      </c>
      <c r="D662" s="181" t="s">
        <v>226</v>
      </c>
      <c r="E662" s="179">
        <v>322</v>
      </c>
      <c r="F662" s="180">
        <v>322</v>
      </c>
      <c r="G662" s="181" t="s">
        <v>226</v>
      </c>
      <c r="H662" s="179">
        <v>464</v>
      </c>
      <c r="I662" s="180">
        <v>464</v>
      </c>
      <c r="J662" s="181" t="s">
        <v>226</v>
      </c>
    </row>
    <row r="663" spans="1:10" ht="14" x14ac:dyDescent="0.15">
      <c r="A663" s="157" t="s">
        <v>177</v>
      </c>
      <c r="B663" s="182">
        <v>1.58</v>
      </c>
      <c r="C663" s="183">
        <v>1.81</v>
      </c>
      <c r="D663" s="184">
        <v>0.22999999999999998</v>
      </c>
      <c r="E663" s="182">
        <v>1.7</v>
      </c>
      <c r="F663" s="183">
        <v>1.82</v>
      </c>
      <c r="G663" s="184">
        <v>0.12000000000000011</v>
      </c>
      <c r="H663" s="182">
        <v>1.68</v>
      </c>
      <c r="I663" s="183">
        <v>1.78</v>
      </c>
      <c r="J663" s="184">
        <v>0.10000000000000009</v>
      </c>
    </row>
    <row r="664" spans="1:10" ht="14" x14ac:dyDescent="0.15">
      <c r="A664" s="157" t="s">
        <v>157</v>
      </c>
      <c r="B664" s="182">
        <v>0.77</v>
      </c>
      <c r="C664" s="183">
        <v>0.96</v>
      </c>
      <c r="D664" s="185" t="s">
        <v>226</v>
      </c>
      <c r="E664" s="182">
        <v>0.87</v>
      </c>
      <c r="F664" s="183">
        <v>1.04</v>
      </c>
      <c r="G664" s="185" t="s">
        <v>226</v>
      </c>
      <c r="H664" s="182">
        <v>0.91</v>
      </c>
      <c r="I664" s="183">
        <v>1</v>
      </c>
      <c r="J664" s="185" t="s">
        <v>226</v>
      </c>
    </row>
    <row r="665" spans="1:10" ht="14" x14ac:dyDescent="0.15">
      <c r="A665" s="157" t="s">
        <v>238</v>
      </c>
      <c r="B665" s="187" t="s">
        <v>226</v>
      </c>
      <c r="C665" s="183" t="s">
        <v>118</v>
      </c>
      <c r="D665" s="185" t="s">
        <v>226</v>
      </c>
      <c r="E665" s="187" t="s">
        <v>226</v>
      </c>
      <c r="F665" s="183" t="s">
        <v>215</v>
      </c>
      <c r="G665" s="185" t="s">
        <v>226</v>
      </c>
      <c r="H665" s="187" t="s">
        <v>226</v>
      </c>
      <c r="I665" s="183" t="s">
        <v>215</v>
      </c>
      <c r="J665" s="185" t="s">
        <v>226</v>
      </c>
    </row>
    <row r="666" spans="1:10" ht="14" x14ac:dyDescent="0.15">
      <c r="A666" s="160" t="s">
        <v>156</v>
      </c>
      <c r="B666" s="189" t="s">
        <v>226</v>
      </c>
      <c r="C666" s="190">
        <v>0.22760943769972461</v>
      </c>
      <c r="D666" s="191" t="s">
        <v>226</v>
      </c>
      <c r="E666" s="189" t="s">
        <v>226</v>
      </c>
      <c r="F666" s="190">
        <v>0.1270903054772192</v>
      </c>
      <c r="G666" s="191" t="s">
        <v>226</v>
      </c>
      <c r="H666" s="189" t="s">
        <v>226</v>
      </c>
      <c r="I666" s="190">
        <v>0.10590858789768265</v>
      </c>
      <c r="J666" s="191" t="s">
        <v>226</v>
      </c>
    </row>
    <row r="667" spans="1:10" ht="56" x14ac:dyDescent="0.15">
      <c r="A667" s="11" t="s">
        <v>311</v>
      </c>
      <c r="B667" s="161">
        <v>3.7999999999999999E-2</v>
      </c>
      <c r="C667" s="162">
        <v>5.7000000000000002E-2</v>
      </c>
      <c r="D667" s="163">
        <v>1.9000000000000003E-2</v>
      </c>
      <c r="E667" s="161">
        <v>5.6000000000000001E-2</v>
      </c>
      <c r="F667" s="162">
        <v>0.106</v>
      </c>
      <c r="G667" s="163">
        <v>4.9999999999999996E-2</v>
      </c>
      <c r="H667" s="161">
        <v>6.3E-2</v>
      </c>
      <c r="I667" s="162">
        <v>9.2999999999999999E-2</v>
      </c>
      <c r="J667" s="163">
        <v>0.03</v>
      </c>
    </row>
    <row r="668" spans="1:10" ht="14" x14ac:dyDescent="0.15">
      <c r="A668" s="157" t="s">
        <v>104</v>
      </c>
      <c r="B668" s="161">
        <v>1.9E-2</v>
      </c>
      <c r="C668" s="162">
        <v>0.13200000000000001</v>
      </c>
      <c r="D668" s="163">
        <v>0.113</v>
      </c>
      <c r="E668" s="161">
        <v>0.112</v>
      </c>
      <c r="F668" s="162">
        <v>0.14299999999999999</v>
      </c>
      <c r="G668" s="163">
        <v>3.0999999999999986E-2</v>
      </c>
      <c r="H668" s="161">
        <v>9.7000000000000003E-2</v>
      </c>
      <c r="I668" s="162">
        <v>0.13</v>
      </c>
      <c r="J668" s="163">
        <v>3.3000000000000002E-2</v>
      </c>
    </row>
    <row r="669" spans="1:10" ht="14" x14ac:dyDescent="0.15">
      <c r="A669" s="157" t="s">
        <v>105</v>
      </c>
      <c r="B669" s="161">
        <v>0.28299999999999997</v>
      </c>
      <c r="C669" s="162">
        <v>0.28299999999999997</v>
      </c>
      <c r="D669" s="163">
        <v>0</v>
      </c>
      <c r="E669" s="161">
        <v>0.24</v>
      </c>
      <c r="F669" s="162">
        <v>0.27400000000000002</v>
      </c>
      <c r="G669" s="163">
        <v>3.400000000000003E-2</v>
      </c>
      <c r="H669" s="161">
        <v>0.22700000000000001</v>
      </c>
      <c r="I669" s="162">
        <v>0.28899999999999998</v>
      </c>
      <c r="J669" s="163">
        <v>6.1999999999999972E-2</v>
      </c>
    </row>
    <row r="670" spans="1:10" ht="14" x14ac:dyDescent="0.15">
      <c r="A670" s="157" t="s">
        <v>106</v>
      </c>
      <c r="B670" s="161">
        <v>0.66</v>
      </c>
      <c r="C670" s="162">
        <v>0.52800000000000002</v>
      </c>
      <c r="D670" s="163">
        <v>-0.13200000000000001</v>
      </c>
      <c r="E670" s="161">
        <v>0.59199999999999997</v>
      </c>
      <c r="F670" s="162">
        <v>0.47699999999999998</v>
      </c>
      <c r="G670" s="163">
        <v>-0.11499999999999999</v>
      </c>
      <c r="H670" s="161">
        <v>0.61299999999999999</v>
      </c>
      <c r="I670" s="162">
        <v>0.48799999999999999</v>
      </c>
      <c r="J670" s="163">
        <v>-0.125</v>
      </c>
    </row>
    <row r="671" spans="1:10" ht="14" x14ac:dyDescent="0.15">
      <c r="A671" s="204" t="s">
        <v>237</v>
      </c>
      <c r="B671" s="179">
        <v>53</v>
      </c>
      <c r="C671" s="180">
        <v>53</v>
      </c>
      <c r="D671" s="181" t="s">
        <v>226</v>
      </c>
      <c r="E671" s="179">
        <v>321</v>
      </c>
      <c r="F671" s="180">
        <v>321</v>
      </c>
      <c r="G671" s="181" t="s">
        <v>226</v>
      </c>
      <c r="H671" s="179">
        <v>463</v>
      </c>
      <c r="I671" s="180">
        <v>463</v>
      </c>
      <c r="J671" s="181" t="s">
        <v>226</v>
      </c>
    </row>
    <row r="672" spans="1:10" ht="14" x14ac:dyDescent="0.15">
      <c r="A672" s="157" t="s">
        <v>177</v>
      </c>
      <c r="B672" s="182">
        <v>1.43</v>
      </c>
      <c r="C672" s="183">
        <v>1.72</v>
      </c>
      <c r="D672" s="184">
        <v>0.29000000000000004</v>
      </c>
      <c r="E672" s="182">
        <v>1.63</v>
      </c>
      <c r="F672" s="183">
        <v>1.88</v>
      </c>
      <c r="G672" s="184">
        <v>0.25</v>
      </c>
      <c r="H672" s="182">
        <v>1.61</v>
      </c>
      <c r="I672" s="183">
        <v>1.83</v>
      </c>
      <c r="J672" s="184">
        <v>0.21999999999999997</v>
      </c>
    </row>
    <row r="673" spans="1:10" ht="14" x14ac:dyDescent="0.15">
      <c r="A673" s="157" t="s">
        <v>157</v>
      </c>
      <c r="B673" s="182">
        <v>0.72</v>
      </c>
      <c r="C673" s="183">
        <v>0.91</v>
      </c>
      <c r="D673" s="185" t="s">
        <v>226</v>
      </c>
      <c r="E673" s="182">
        <v>0.89</v>
      </c>
      <c r="F673" s="183">
        <v>1.02</v>
      </c>
      <c r="G673" s="185" t="s">
        <v>226</v>
      </c>
      <c r="H673" s="182">
        <v>0.9</v>
      </c>
      <c r="I673" s="183">
        <v>0.98</v>
      </c>
      <c r="J673" s="185" t="s">
        <v>226</v>
      </c>
    </row>
    <row r="674" spans="1:10" ht="14" x14ac:dyDescent="0.15">
      <c r="A674" s="157" t="s">
        <v>238</v>
      </c>
      <c r="B674" s="187" t="s">
        <v>226</v>
      </c>
      <c r="C674" s="183" t="s">
        <v>118</v>
      </c>
      <c r="D674" s="185" t="s">
        <v>226</v>
      </c>
      <c r="E674" s="187" t="s">
        <v>226</v>
      </c>
      <c r="F674" s="183" t="s">
        <v>215</v>
      </c>
      <c r="G674" s="185" t="s">
        <v>226</v>
      </c>
      <c r="H674" s="187" t="s">
        <v>226</v>
      </c>
      <c r="I674" s="183" t="s">
        <v>215</v>
      </c>
      <c r="J674" s="185" t="s">
        <v>226</v>
      </c>
    </row>
    <row r="675" spans="1:10" ht="14" x14ac:dyDescent="0.15">
      <c r="A675" s="160" t="s">
        <v>156</v>
      </c>
      <c r="B675" s="189" t="s">
        <v>226</v>
      </c>
      <c r="C675" s="190">
        <v>0.30618755636395661</v>
      </c>
      <c r="D675" s="191" t="s">
        <v>226</v>
      </c>
      <c r="E675" s="189" t="s">
        <v>226</v>
      </c>
      <c r="F675" s="190">
        <v>0.27385758166615409</v>
      </c>
      <c r="G675" s="191" t="s">
        <v>226</v>
      </c>
      <c r="H675" s="189" t="s">
        <v>226</v>
      </c>
      <c r="I675" s="190">
        <v>0.24099467186621557</v>
      </c>
      <c r="J675" s="191" t="s">
        <v>226</v>
      </c>
    </row>
    <row r="676" spans="1:10" ht="28" x14ac:dyDescent="0.15">
      <c r="A676" s="11" t="s">
        <v>376</v>
      </c>
      <c r="B676" s="161">
        <v>0.34</v>
      </c>
      <c r="C676" s="162">
        <v>0.30199999999999999</v>
      </c>
      <c r="D676" s="163">
        <v>-3.8000000000000034E-2</v>
      </c>
      <c r="E676" s="161">
        <v>0.124</v>
      </c>
      <c r="F676" s="162">
        <v>0.121</v>
      </c>
      <c r="G676" s="163">
        <v>-3.0000000000000027E-3</v>
      </c>
      <c r="H676" s="161">
        <v>0.11</v>
      </c>
      <c r="I676" s="162">
        <v>9.2999999999999999E-2</v>
      </c>
      <c r="J676" s="163">
        <v>-1.7000000000000001E-2</v>
      </c>
    </row>
    <row r="677" spans="1:10" ht="14" x14ac:dyDescent="0.15">
      <c r="A677" s="157" t="s">
        <v>104</v>
      </c>
      <c r="B677" s="161">
        <v>0.22600000000000001</v>
      </c>
      <c r="C677" s="162">
        <v>0.30199999999999999</v>
      </c>
      <c r="D677" s="163">
        <v>7.5999999999999984E-2</v>
      </c>
      <c r="E677" s="161">
        <v>0.19600000000000001</v>
      </c>
      <c r="F677" s="162">
        <v>0.16500000000000001</v>
      </c>
      <c r="G677" s="163">
        <v>-3.1E-2</v>
      </c>
      <c r="H677" s="161">
        <v>0.17499999999999999</v>
      </c>
      <c r="I677" s="162">
        <v>0.151</v>
      </c>
      <c r="J677" s="163">
        <v>-2.3999999999999994E-2</v>
      </c>
    </row>
    <row r="678" spans="1:10" ht="14" x14ac:dyDescent="0.15">
      <c r="A678" s="157" t="s">
        <v>105</v>
      </c>
      <c r="B678" s="161">
        <v>0.35799999999999998</v>
      </c>
      <c r="C678" s="162">
        <v>0.245</v>
      </c>
      <c r="D678" s="163">
        <v>-0.11299999999999999</v>
      </c>
      <c r="E678" s="161">
        <v>0.30399999999999999</v>
      </c>
      <c r="F678" s="162">
        <v>0.29799999999999999</v>
      </c>
      <c r="G678" s="163">
        <v>-6.0000000000000053E-3</v>
      </c>
      <c r="H678" s="161">
        <v>0.313</v>
      </c>
      <c r="I678" s="162">
        <v>0.28399999999999997</v>
      </c>
      <c r="J678" s="163">
        <v>-2.9000000000000026E-2</v>
      </c>
    </row>
    <row r="679" spans="1:10" ht="14" x14ac:dyDescent="0.15">
      <c r="A679" s="157" t="s">
        <v>106</v>
      </c>
      <c r="B679" s="161">
        <v>7.4999999999999997E-2</v>
      </c>
      <c r="C679" s="162">
        <v>0.151</v>
      </c>
      <c r="D679" s="163">
        <v>7.5999999999999998E-2</v>
      </c>
      <c r="E679" s="161">
        <v>0.376</v>
      </c>
      <c r="F679" s="162">
        <v>0.41599999999999998</v>
      </c>
      <c r="G679" s="163">
        <v>3.999999999999998E-2</v>
      </c>
      <c r="H679" s="161">
        <v>0.40300000000000002</v>
      </c>
      <c r="I679" s="162">
        <v>0.47199999999999998</v>
      </c>
      <c r="J679" s="163">
        <v>6.899999999999995E-2</v>
      </c>
    </row>
    <row r="680" spans="1:10" ht="14" x14ac:dyDescent="0.15">
      <c r="A680" s="204" t="s">
        <v>237</v>
      </c>
      <c r="B680" s="179">
        <v>53</v>
      </c>
      <c r="C680" s="180">
        <v>53</v>
      </c>
      <c r="D680" s="181" t="s">
        <v>226</v>
      </c>
      <c r="E680" s="179">
        <v>322</v>
      </c>
      <c r="F680" s="180">
        <v>322</v>
      </c>
      <c r="G680" s="181" t="s">
        <v>226</v>
      </c>
      <c r="H680" s="179">
        <v>464</v>
      </c>
      <c r="I680" s="180">
        <v>464</v>
      </c>
      <c r="J680" s="181" t="s">
        <v>226</v>
      </c>
    </row>
    <row r="681" spans="1:10" ht="14" x14ac:dyDescent="0.15">
      <c r="A681" s="157" t="s">
        <v>177</v>
      </c>
      <c r="B681" s="182">
        <v>2.83</v>
      </c>
      <c r="C681" s="183">
        <v>2.75</v>
      </c>
      <c r="D681" s="184">
        <v>-8.0000000000000071E-2</v>
      </c>
      <c r="E681" s="182">
        <v>2.0699999999999998</v>
      </c>
      <c r="F681" s="183">
        <v>1.99</v>
      </c>
      <c r="G681" s="184">
        <v>-7.9999999999999849E-2</v>
      </c>
      <c r="H681" s="182">
        <v>1.99</v>
      </c>
      <c r="I681" s="183">
        <v>1.86</v>
      </c>
      <c r="J681" s="184">
        <v>-0.12999999999999989</v>
      </c>
    </row>
    <row r="682" spans="1:10" ht="14" x14ac:dyDescent="0.15">
      <c r="A682" s="157" t="s">
        <v>157</v>
      </c>
      <c r="B682" s="182">
        <v>0.99</v>
      </c>
      <c r="C682" s="183">
        <v>1.05</v>
      </c>
      <c r="D682" s="185" t="s">
        <v>226</v>
      </c>
      <c r="E682" s="182">
        <v>1.03</v>
      </c>
      <c r="F682" s="183">
        <v>1.03</v>
      </c>
      <c r="G682" s="185" t="s">
        <v>226</v>
      </c>
      <c r="H682" s="182">
        <v>1.01</v>
      </c>
      <c r="I682" s="183">
        <v>0.99</v>
      </c>
      <c r="J682" s="185" t="s">
        <v>226</v>
      </c>
    </row>
    <row r="683" spans="1:10" ht="14" x14ac:dyDescent="0.15">
      <c r="A683" s="157" t="s">
        <v>238</v>
      </c>
      <c r="B683" s="187" t="s">
        <v>226</v>
      </c>
      <c r="C683" s="183" t="s">
        <v>118</v>
      </c>
      <c r="D683" s="185" t="s">
        <v>226</v>
      </c>
      <c r="E683" s="187" t="s">
        <v>226</v>
      </c>
      <c r="F683" s="183" t="s">
        <v>215</v>
      </c>
      <c r="G683" s="185" t="s">
        <v>226</v>
      </c>
      <c r="H683" s="187" t="s">
        <v>226</v>
      </c>
      <c r="I683" s="183" t="s">
        <v>215</v>
      </c>
      <c r="J683" s="185" t="s">
        <v>226</v>
      </c>
    </row>
    <row r="684" spans="1:10" ht="14" x14ac:dyDescent="0.15">
      <c r="A684" s="160" t="s">
        <v>156</v>
      </c>
      <c r="B684" s="189" t="s">
        <v>226</v>
      </c>
      <c r="C684" s="190">
        <v>-5.6654058103070878E-2</v>
      </c>
      <c r="D684" s="191" t="s">
        <v>226</v>
      </c>
      <c r="E684" s="189" t="s">
        <v>226</v>
      </c>
      <c r="F684" s="190">
        <v>-7.452815941261981E-2</v>
      </c>
      <c r="G684" s="191" t="s">
        <v>226</v>
      </c>
      <c r="H684" s="189" t="s">
        <v>226</v>
      </c>
      <c r="I684" s="190">
        <v>-0.12110825904550733</v>
      </c>
      <c r="J684" s="191" t="s">
        <v>226</v>
      </c>
    </row>
    <row r="685" spans="1:10" ht="42" x14ac:dyDescent="0.15">
      <c r="A685" s="11" t="s">
        <v>837</v>
      </c>
      <c r="B685" s="161">
        <v>0.113</v>
      </c>
      <c r="C685" s="162">
        <v>0.245</v>
      </c>
      <c r="D685" s="163">
        <v>0.13200000000000001</v>
      </c>
      <c r="E685" s="161">
        <v>0.184</v>
      </c>
      <c r="F685" s="162">
        <v>0.39600000000000002</v>
      </c>
      <c r="G685" s="163">
        <v>0.21200000000000002</v>
      </c>
      <c r="H685" s="161">
        <v>0.151</v>
      </c>
      <c r="I685" s="162">
        <v>0.36899999999999999</v>
      </c>
      <c r="J685" s="163">
        <v>0.218</v>
      </c>
    </row>
    <row r="686" spans="1:10" ht="14" x14ac:dyDescent="0.15">
      <c r="A686" s="157" t="s">
        <v>104</v>
      </c>
      <c r="B686" s="161">
        <v>0.17</v>
      </c>
      <c r="C686" s="162">
        <v>0.22600000000000001</v>
      </c>
      <c r="D686" s="163">
        <v>5.5999999999999994E-2</v>
      </c>
      <c r="E686" s="161">
        <v>0.26500000000000001</v>
      </c>
      <c r="F686" s="162">
        <v>0.32700000000000001</v>
      </c>
      <c r="G686" s="163">
        <v>6.2E-2</v>
      </c>
      <c r="H686" s="161">
        <v>0.25700000000000001</v>
      </c>
      <c r="I686" s="162">
        <v>0.32800000000000001</v>
      </c>
      <c r="J686" s="163">
        <v>7.1000000000000008E-2</v>
      </c>
    </row>
    <row r="687" spans="1:10" ht="14" x14ac:dyDescent="0.15">
      <c r="A687" s="157" t="s">
        <v>105</v>
      </c>
      <c r="B687" s="161">
        <v>0.60399999999999998</v>
      </c>
      <c r="C687" s="162">
        <v>0.434</v>
      </c>
      <c r="D687" s="163">
        <v>-0.16999999999999998</v>
      </c>
      <c r="E687" s="161">
        <v>0.43</v>
      </c>
      <c r="F687" s="162">
        <v>0.218</v>
      </c>
      <c r="G687" s="163">
        <v>-0.21199999999999999</v>
      </c>
      <c r="H687" s="161">
        <v>0.46</v>
      </c>
      <c r="I687" s="162">
        <v>0.248</v>
      </c>
      <c r="J687" s="163">
        <v>-0.21200000000000002</v>
      </c>
    </row>
    <row r="688" spans="1:10" ht="14" x14ac:dyDescent="0.15">
      <c r="A688" s="157" t="s">
        <v>106</v>
      </c>
      <c r="B688" s="161">
        <v>0.113</v>
      </c>
      <c r="C688" s="162">
        <v>9.4E-2</v>
      </c>
      <c r="D688" s="163">
        <v>-1.9000000000000003E-2</v>
      </c>
      <c r="E688" s="161">
        <v>0.121</v>
      </c>
      <c r="F688" s="162">
        <v>5.8999999999999997E-2</v>
      </c>
      <c r="G688" s="163">
        <v>-6.2E-2</v>
      </c>
      <c r="H688" s="161">
        <v>0.13200000000000001</v>
      </c>
      <c r="I688" s="162">
        <v>5.3999999999999999E-2</v>
      </c>
      <c r="J688" s="163">
        <v>-7.8000000000000014E-2</v>
      </c>
    </row>
    <row r="689" spans="1:10" ht="14" x14ac:dyDescent="0.15">
      <c r="A689" s="204" t="s">
        <v>237</v>
      </c>
      <c r="B689" s="179">
        <v>53</v>
      </c>
      <c r="C689" s="180">
        <v>53</v>
      </c>
      <c r="D689" s="181" t="s">
        <v>226</v>
      </c>
      <c r="E689" s="179">
        <v>321</v>
      </c>
      <c r="F689" s="180">
        <v>321</v>
      </c>
      <c r="G689" s="181" t="s">
        <v>226</v>
      </c>
      <c r="H689" s="179">
        <v>463</v>
      </c>
      <c r="I689" s="180">
        <v>463</v>
      </c>
      <c r="J689" s="181" t="s">
        <v>226</v>
      </c>
    </row>
    <row r="690" spans="1:10" ht="14" x14ac:dyDescent="0.15">
      <c r="A690" s="157" t="s">
        <v>177</v>
      </c>
      <c r="B690" s="182">
        <v>2.2799999999999998</v>
      </c>
      <c r="C690" s="183">
        <v>2.62</v>
      </c>
      <c r="D690" s="184">
        <v>0.3400000000000003</v>
      </c>
      <c r="E690" s="182">
        <v>2.5099999999999998</v>
      </c>
      <c r="F690" s="183">
        <v>3.06</v>
      </c>
      <c r="G690" s="184">
        <v>0.55000000000000027</v>
      </c>
      <c r="H690" s="182">
        <v>2.4300000000000002</v>
      </c>
      <c r="I690" s="183">
        <v>3.01</v>
      </c>
      <c r="J690" s="184">
        <v>0.57999999999999963</v>
      </c>
    </row>
    <row r="691" spans="1:10" ht="14" x14ac:dyDescent="0.15">
      <c r="A691" s="157" t="s">
        <v>157</v>
      </c>
      <c r="B691" s="182">
        <v>0.82</v>
      </c>
      <c r="C691" s="183">
        <v>0.97</v>
      </c>
      <c r="D691" s="185" t="s">
        <v>226</v>
      </c>
      <c r="E691" s="182">
        <v>0.93</v>
      </c>
      <c r="F691" s="183">
        <v>0.92</v>
      </c>
      <c r="G691" s="185" t="s">
        <v>226</v>
      </c>
      <c r="H691" s="182">
        <v>0.9</v>
      </c>
      <c r="I691" s="183">
        <v>0.91</v>
      </c>
      <c r="J691" s="185" t="s">
        <v>226</v>
      </c>
    </row>
    <row r="692" spans="1:10" ht="14" x14ac:dyDescent="0.15">
      <c r="A692" s="157" t="s">
        <v>238</v>
      </c>
      <c r="B692" s="187" t="s">
        <v>226</v>
      </c>
      <c r="C692" s="183" t="s">
        <v>244</v>
      </c>
      <c r="D692" s="185" t="s">
        <v>226</v>
      </c>
      <c r="E692" s="187" t="s">
        <v>226</v>
      </c>
      <c r="F692" s="183" t="s">
        <v>215</v>
      </c>
      <c r="G692" s="185" t="s">
        <v>226</v>
      </c>
      <c r="H692" s="187" t="s">
        <v>226</v>
      </c>
      <c r="I692" s="183" t="s">
        <v>215</v>
      </c>
      <c r="J692" s="185" t="s">
        <v>226</v>
      </c>
    </row>
    <row r="693" spans="1:10" ht="14" x14ac:dyDescent="0.15">
      <c r="A693" s="160" t="s">
        <v>156</v>
      </c>
      <c r="B693" s="189" t="s">
        <v>226</v>
      </c>
      <c r="C693" s="190">
        <v>0.33112890530929179</v>
      </c>
      <c r="D693" s="191" t="s">
        <v>226</v>
      </c>
      <c r="E693" s="189" t="s">
        <v>226</v>
      </c>
      <c r="F693" s="190">
        <v>0.53037541310827419</v>
      </c>
      <c r="G693" s="191" t="s">
        <v>226</v>
      </c>
      <c r="H693" s="189" t="s">
        <v>226</v>
      </c>
      <c r="I693" s="190">
        <v>0.55930498109599758</v>
      </c>
      <c r="J693" s="191" t="s">
        <v>226</v>
      </c>
    </row>
    <row r="694" spans="1:10" ht="28" x14ac:dyDescent="0.15">
      <c r="A694" s="11" t="s">
        <v>141</v>
      </c>
      <c r="B694" s="161">
        <v>0.245</v>
      </c>
      <c r="C694" s="162">
        <v>0.45300000000000001</v>
      </c>
      <c r="D694" s="163">
        <v>0.20800000000000002</v>
      </c>
      <c r="E694" s="161">
        <v>0.24</v>
      </c>
      <c r="F694" s="162">
        <v>0.26800000000000002</v>
      </c>
      <c r="G694" s="163">
        <v>2.8000000000000025E-2</v>
      </c>
      <c r="H694" s="161">
        <v>0.247</v>
      </c>
      <c r="I694" s="162">
        <v>0.26200000000000001</v>
      </c>
      <c r="J694" s="163">
        <v>1.5000000000000013E-2</v>
      </c>
    </row>
    <row r="695" spans="1:10" ht="14" x14ac:dyDescent="0.15">
      <c r="A695" s="157" t="s">
        <v>104</v>
      </c>
      <c r="B695" s="161">
        <v>0.32100000000000001</v>
      </c>
      <c r="C695" s="162">
        <v>0.245</v>
      </c>
      <c r="D695" s="163">
        <v>-7.6000000000000012E-2</v>
      </c>
      <c r="E695" s="161">
        <v>0.318</v>
      </c>
      <c r="F695" s="162">
        <v>0.30499999999999999</v>
      </c>
      <c r="G695" s="163">
        <v>-1.3000000000000012E-2</v>
      </c>
      <c r="H695" s="161">
        <v>0.27900000000000003</v>
      </c>
      <c r="I695" s="162">
        <v>0.30299999999999999</v>
      </c>
      <c r="J695" s="163">
        <v>2.3999999999999966E-2</v>
      </c>
    </row>
    <row r="696" spans="1:10" ht="14" x14ac:dyDescent="0.15">
      <c r="A696" s="157" t="s">
        <v>105</v>
      </c>
      <c r="B696" s="161">
        <v>0.32100000000000001</v>
      </c>
      <c r="C696" s="162">
        <v>0.189</v>
      </c>
      <c r="D696" s="163">
        <v>-0.13200000000000001</v>
      </c>
      <c r="E696" s="161">
        <v>0.27100000000000002</v>
      </c>
      <c r="F696" s="162">
        <v>0.23400000000000001</v>
      </c>
      <c r="G696" s="163">
        <v>-3.7000000000000005E-2</v>
      </c>
      <c r="H696" s="161">
        <v>0.28799999999999998</v>
      </c>
      <c r="I696" s="162">
        <v>0.247</v>
      </c>
      <c r="J696" s="163">
        <v>-4.0999999999999981E-2</v>
      </c>
    </row>
    <row r="697" spans="1:10" ht="14" x14ac:dyDescent="0.15">
      <c r="A697" s="157" t="s">
        <v>106</v>
      </c>
      <c r="B697" s="161">
        <v>0.113</v>
      </c>
      <c r="C697" s="162">
        <v>0.113</v>
      </c>
      <c r="D697" s="163">
        <v>0</v>
      </c>
      <c r="E697" s="161">
        <v>0.17100000000000001</v>
      </c>
      <c r="F697" s="162">
        <v>0.193</v>
      </c>
      <c r="G697" s="163">
        <v>2.1999999999999992E-2</v>
      </c>
      <c r="H697" s="161">
        <v>0.186</v>
      </c>
      <c r="I697" s="162">
        <v>0.188</v>
      </c>
      <c r="J697" s="163">
        <v>2.0000000000000018E-3</v>
      </c>
    </row>
    <row r="698" spans="1:10" ht="14" x14ac:dyDescent="0.15">
      <c r="A698" s="204" t="s">
        <v>237</v>
      </c>
      <c r="B698" s="179">
        <v>53</v>
      </c>
      <c r="C698" s="180">
        <v>53</v>
      </c>
      <c r="D698" s="181" t="s">
        <v>226</v>
      </c>
      <c r="E698" s="179">
        <v>321</v>
      </c>
      <c r="F698" s="180">
        <v>321</v>
      </c>
      <c r="G698" s="181" t="s">
        <v>226</v>
      </c>
      <c r="H698" s="179">
        <v>462</v>
      </c>
      <c r="I698" s="180">
        <v>462</v>
      </c>
      <c r="J698" s="181" t="s">
        <v>226</v>
      </c>
    </row>
    <row r="699" spans="1:10" ht="14" x14ac:dyDescent="0.15">
      <c r="A699" s="157" t="s">
        <v>177</v>
      </c>
      <c r="B699" s="182">
        <v>2.7</v>
      </c>
      <c r="C699" s="183">
        <v>3.04</v>
      </c>
      <c r="D699" s="184">
        <v>0.33999999999999986</v>
      </c>
      <c r="E699" s="182">
        <v>2.63</v>
      </c>
      <c r="F699" s="183">
        <v>2.65</v>
      </c>
      <c r="G699" s="184">
        <v>2.0000000000000018E-2</v>
      </c>
      <c r="H699" s="182">
        <v>2.59</v>
      </c>
      <c r="I699" s="183">
        <v>2.64</v>
      </c>
      <c r="J699" s="184">
        <v>5.0000000000000266E-2</v>
      </c>
    </row>
    <row r="700" spans="1:10" ht="14" x14ac:dyDescent="0.15">
      <c r="A700" s="157" t="s">
        <v>157</v>
      </c>
      <c r="B700" s="182">
        <v>0.97</v>
      </c>
      <c r="C700" s="183">
        <v>1.06</v>
      </c>
      <c r="D700" s="185" t="s">
        <v>226</v>
      </c>
      <c r="E700" s="182">
        <v>1.03</v>
      </c>
      <c r="F700" s="183">
        <v>1.07</v>
      </c>
      <c r="G700" s="185" t="s">
        <v>226</v>
      </c>
      <c r="H700" s="182">
        <v>1.05</v>
      </c>
      <c r="I700" s="183">
        <v>1.06</v>
      </c>
      <c r="J700" s="185" t="s">
        <v>226</v>
      </c>
    </row>
    <row r="701" spans="1:10" ht="14" x14ac:dyDescent="0.15">
      <c r="A701" s="157" t="s">
        <v>238</v>
      </c>
      <c r="B701" s="187" t="s">
        <v>226</v>
      </c>
      <c r="C701" s="183" t="s">
        <v>244</v>
      </c>
      <c r="D701" s="185" t="s">
        <v>226</v>
      </c>
      <c r="E701" s="187" t="s">
        <v>226</v>
      </c>
      <c r="F701" s="183" t="s">
        <v>215</v>
      </c>
      <c r="G701" s="185" t="s">
        <v>226</v>
      </c>
      <c r="H701" s="187" t="s">
        <v>226</v>
      </c>
      <c r="I701" s="183" t="s">
        <v>215</v>
      </c>
      <c r="J701" s="185" t="s">
        <v>226</v>
      </c>
    </row>
    <row r="702" spans="1:10" ht="14" x14ac:dyDescent="0.15">
      <c r="A702" s="160" t="s">
        <v>156</v>
      </c>
      <c r="B702" s="189" t="s">
        <v>226</v>
      </c>
      <c r="C702" s="190">
        <v>0.31945943023058382</v>
      </c>
      <c r="D702" s="191" t="s">
        <v>226</v>
      </c>
      <c r="E702" s="189" t="s">
        <v>226</v>
      </c>
      <c r="F702" s="190">
        <v>1.7265853294969633E-2</v>
      </c>
      <c r="G702" s="191" t="s">
        <v>226</v>
      </c>
      <c r="H702" s="189" t="s">
        <v>226</v>
      </c>
      <c r="I702" s="190">
        <v>4.3164633237424276E-2</v>
      </c>
      <c r="J702" s="191" t="s">
        <v>226</v>
      </c>
    </row>
    <row r="703" spans="1:10" ht="28" x14ac:dyDescent="0.15">
      <c r="A703" s="11" t="s">
        <v>312</v>
      </c>
      <c r="B703" s="161">
        <v>0.113</v>
      </c>
      <c r="C703" s="162">
        <v>0.17</v>
      </c>
      <c r="D703" s="163">
        <v>5.7000000000000009E-2</v>
      </c>
      <c r="E703" s="161">
        <v>0.122</v>
      </c>
      <c r="F703" s="162">
        <v>0.13800000000000001</v>
      </c>
      <c r="G703" s="163">
        <v>1.6000000000000014E-2</v>
      </c>
      <c r="H703" s="161">
        <v>0.1</v>
      </c>
      <c r="I703" s="162">
        <v>0.121</v>
      </c>
      <c r="J703" s="163">
        <v>2.0999999999999991E-2</v>
      </c>
    </row>
    <row r="704" spans="1:10" ht="14" x14ac:dyDescent="0.15">
      <c r="A704" s="157" t="s">
        <v>104</v>
      </c>
      <c r="B704" s="161">
        <v>0.17</v>
      </c>
      <c r="C704" s="162">
        <v>0.32100000000000001</v>
      </c>
      <c r="D704" s="163">
        <v>0.151</v>
      </c>
      <c r="E704" s="161">
        <v>0.22900000000000001</v>
      </c>
      <c r="F704" s="162">
        <v>0.28799999999999998</v>
      </c>
      <c r="G704" s="163">
        <v>5.8999999999999969E-2</v>
      </c>
      <c r="H704" s="161">
        <v>0.22600000000000001</v>
      </c>
      <c r="I704" s="162">
        <v>0.254</v>
      </c>
      <c r="J704" s="163">
        <v>2.7999999999999997E-2</v>
      </c>
    </row>
    <row r="705" spans="1:10" ht="14" x14ac:dyDescent="0.15">
      <c r="A705" s="157" t="s">
        <v>105</v>
      </c>
      <c r="B705" s="161">
        <v>0.56599999999999995</v>
      </c>
      <c r="C705" s="162">
        <v>0.28299999999999997</v>
      </c>
      <c r="D705" s="163">
        <v>-0.28299999999999997</v>
      </c>
      <c r="E705" s="161">
        <v>0.49199999999999999</v>
      </c>
      <c r="F705" s="162">
        <v>0.33500000000000002</v>
      </c>
      <c r="G705" s="163">
        <v>-0.15699999999999997</v>
      </c>
      <c r="H705" s="161">
        <v>0.48599999999999999</v>
      </c>
      <c r="I705" s="162">
        <v>0.373</v>
      </c>
      <c r="J705" s="163">
        <v>-0.11299999999999999</v>
      </c>
    </row>
    <row r="706" spans="1:10" ht="14" x14ac:dyDescent="0.15">
      <c r="A706" s="157" t="s">
        <v>106</v>
      </c>
      <c r="B706" s="161">
        <v>0.151</v>
      </c>
      <c r="C706" s="162">
        <v>0.22600000000000001</v>
      </c>
      <c r="D706" s="163">
        <v>7.5000000000000011E-2</v>
      </c>
      <c r="E706" s="161">
        <v>0.157</v>
      </c>
      <c r="F706" s="162">
        <v>0.23799999999999999</v>
      </c>
      <c r="G706" s="163">
        <v>8.0999999999999989E-2</v>
      </c>
      <c r="H706" s="161">
        <v>0.189</v>
      </c>
      <c r="I706" s="162">
        <v>0.252</v>
      </c>
      <c r="J706" s="163">
        <v>6.3E-2</v>
      </c>
    </row>
    <row r="707" spans="1:10" ht="14" x14ac:dyDescent="0.15">
      <c r="A707" s="204" t="s">
        <v>237</v>
      </c>
      <c r="B707" s="179">
        <v>53</v>
      </c>
      <c r="C707" s="180">
        <v>53</v>
      </c>
      <c r="D707" s="181" t="s">
        <v>226</v>
      </c>
      <c r="E707" s="179">
        <v>319</v>
      </c>
      <c r="F707" s="180">
        <v>319</v>
      </c>
      <c r="G707" s="181" t="s">
        <v>226</v>
      </c>
      <c r="H707" s="179">
        <v>461</v>
      </c>
      <c r="I707" s="180">
        <v>461</v>
      </c>
      <c r="J707" s="181" t="s">
        <v>226</v>
      </c>
    </row>
    <row r="708" spans="1:10" ht="14" x14ac:dyDescent="0.15">
      <c r="A708" s="157" t="s">
        <v>177</v>
      </c>
      <c r="B708" s="182">
        <v>2.25</v>
      </c>
      <c r="C708" s="183">
        <v>2.4300000000000002</v>
      </c>
      <c r="D708" s="184">
        <v>0.18000000000000016</v>
      </c>
      <c r="E708" s="182">
        <v>2.3199999999999998</v>
      </c>
      <c r="F708" s="183">
        <v>2.33</v>
      </c>
      <c r="G708" s="184">
        <v>1.0000000000000231E-2</v>
      </c>
      <c r="H708" s="182">
        <v>2.2400000000000002</v>
      </c>
      <c r="I708" s="183">
        <v>2.25</v>
      </c>
      <c r="J708" s="184">
        <v>9.9999999999997868E-3</v>
      </c>
    </row>
    <row r="709" spans="1:10" ht="14" x14ac:dyDescent="0.15">
      <c r="A709" s="157" t="s">
        <v>157</v>
      </c>
      <c r="B709" s="182">
        <v>0.85</v>
      </c>
      <c r="C709" s="183">
        <v>1.03</v>
      </c>
      <c r="D709" s="185" t="s">
        <v>226</v>
      </c>
      <c r="E709" s="182">
        <v>0.88</v>
      </c>
      <c r="F709" s="183">
        <v>0.99</v>
      </c>
      <c r="G709" s="185" t="s">
        <v>226</v>
      </c>
      <c r="H709" s="182">
        <v>0.87</v>
      </c>
      <c r="I709" s="183">
        <v>0.97</v>
      </c>
      <c r="J709" s="185" t="s">
        <v>226</v>
      </c>
    </row>
    <row r="710" spans="1:10" ht="14" x14ac:dyDescent="0.15">
      <c r="A710" s="157" t="s">
        <v>238</v>
      </c>
      <c r="B710" s="187" t="s">
        <v>226</v>
      </c>
      <c r="C710" s="183" t="s">
        <v>118</v>
      </c>
      <c r="D710" s="185" t="s">
        <v>226</v>
      </c>
      <c r="E710" s="187" t="s">
        <v>226</v>
      </c>
      <c r="F710" s="183" t="s">
        <v>118</v>
      </c>
      <c r="G710" s="185" t="s">
        <v>226</v>
      </c>
      <c r="H710" s="187" t="s">
        <v>226</v>
      </c>
      <c r="I710" s="183" t="s">
        <v>118</v>
      </c>
      <c r="J710" s="185" t="s">
        <v>226</v>
      </c>
    </row>
    <row r="711" spans="1:10" ht="14" x14ac:dyDescent="0.15">
      <c r="A711" s="160" t="s">
        <v>156</v>
      </c>
      <c r="B711" s="189" t="s">
        <v>226</v>
      </c>
      <c r="C711" s="190">
        <v>0.14737747906203852</v>
      </c>
      <c r="D711" s="191" t="s">
        <v>226</v>
      </c>
      <c r="E711" s="189" t="s">
        <v>226</v>
      </c>
      <c r="F711" s="190">
        <v>9.6509938467390522E-3</v>
      </c>
      <c r="G711" s="191" t="s">
        <v>226</v>
      </c>
      <c r="H711" s="189" t="s">
        <v>226</v>
      </c>
      <c r="I711" s="190">
        <v>9.650993846738622E-3</v>
      </c>
      <c r="J711" s="191" t="s">
        <v>226</v>
      </c>
    </row>
    <row r="712" spans="1:10" ht="28" x14ac:dyDescent="0.15">
      <c r="A712" s="11" t="s">
        <v>59</v>
      </c>
      <c r="B712" s="161">
        <v>0.245</v>
      </c>
      <c r="C712" s="162">
        <v>0.20799999999999999</v>
      </c>
      <c r="D712" s="163">
        <v>-3.7000000000000005E-2</v>
      </c>
      <c r="E712" s="161">
        <v>0.221</v>
      </c>
      <c r="F712" s="162">
        <v>0.22700000000000001</v>
      </c>
      <c r="G712" s="163">
        <v>6.0000000000000053E-3</v>
      </c>
      <c r="H712" s="161">
        <v>0.188</v>
      </c>
      <c r="I712" s="162">
        <v>0.19</v>
      </c>
      <c r="J712" s="163">
        <v>2.0000000000000018E-3</v>
      </c>
    </row>
    <row r="713" spans="1:10" ht="14" x14ac:dyDescent="0.15">
      <c r="A713" s="157" t="s">
        <v>104</v>
      </c>
      <c r="B713" s="161">
        <v>0.20799999999999999</v>
      </c>
      <c r="C713" s="162">
        <v>0.32100000000000001</v>
      </c>
      <c r="D713" s="163">
        <v>0.11300000000000002</v>
      </c>
      <c r="E713" s="161">
        <v>0.34599999999999997</v>
      </c>
      <c r="F713" s="162">
        <v>0.36099999999999999</v>
      </c>
      <c r="G713" s="163">
        <v>1.5000000000000013E-2</v>
      </c>
      <c r="H713" s="161">
        <v>0.317</v>
      </c>
      <c r="I713" s="162">
        <v>0.34100000000000003</v>
      </c>
      <c r="J713" s="163">
        <v>2.4000000000000021E-2</v>
      </c>
    </row>
    <row r="714" spans="1:10" ht="14" x14ac:dyDescent="0.15">
      <c r="A714" s="157" t="s">
        <v>105</v>
      </c>
      <c r="B714" s="161">
        <v>0.377</v>
      </c>
      <c r="C714" s="162">
        <v>0.35799999999999998</v>
      </c>
      <c r="D714" s="163">
        <v>-1.9000000000000017E-2</v>
      </c>
      <c r="E714" s="161">
        <v>0.28999999999999998</v>
      </c>
      <c r="F714" s="162">
        <v>0.30499999999999999</v>
      </c>
      <c r="G714" s="163">
        <v>1.5000000000000013E-2</v>
      </c>
      <c r="H714" s="161">
        <v>0.35199999999999998</v>
      </c>
      <c r="I714" s="162">
        <v>0.35599999999999998</v>
      </c>
      <c r="J714" s="163">
        <v>4.0000000000000036E-3</v>
      </c>
    </row>
    <row r="715" spans="1:10" ht="14" x14ac:dyDescent="0.15">
      <c r="A715" s="157" t="s">
        <v>106</v>
      </c>
      <c r="B715" s="161">
        <v>0.17</v>
      </c>
      <c r="C715" s="162">
        <v>0.113</v>
      </c>
      <c r="D715" s="163">
        <v>-5.7000000000000009E-2</v>
      </c>
      <c r="E715" s="161">
        <v>0.14299999999999999</v>
      </c>
      <c r="F715" s="162">
        <v>0.106</v>
      </c>
      <c r="G715" s="163">
        <v>-3.6999999999999991E-2</v>
      </c>
      <c r="H715" s="161">
        <v>0.14299999999999999</v>
      </c>
      <c r="I715" s="162">
        <v>0.112</v>
      </c>
      <c r="J715" s="163">
        <v>-3.0999999999999986E-2</v>
      </c>
    </row>
    <row r="716" spans="1:10" ht="14" x14ac:dyDescent="0.15">
      <c r="A716" s="204" t="s">
        <v>237</v>
      </c>
      <c r="B716" s="179">
        <v>53</v>
      </c>
      <c r="C716" s="180">
        <v>53</v>
      </c>
      <c r="D716" s="181" t="s">
        <v>226</v>
      </c>
      <c r="E716" s="179">
        <v>321</v>
      </c>
      <c r="F716" s="180">
        <v>321</v>
      </c>
      <c r="G716" s="181" t="s">
        <v>226</v>
      </c>
      <c r="H716" s="179">
        <v>463</v>
      </c>
      <c r="I716" s="180">
        <v>463</v>
      </c>
      <c r="J716" s="181" t="s">
        <v>226</v>
      </c>
    </row>
    <row r="717" spans="1:10" ht="14" x14ac:dyDescent="0.15">
      <c r="A717" s="157" t="s">
        <v>177</v>
      </c>
      <c r="B717" s="182">
        <v>2.5299999999999998</v>
      </c>
      <c r="C717" s="183">
        <v>2.62</v>
      </c>
      <c r="D717" s="184">
        <v>9.0000000000000302E-2</v>
      </c>
      <c r="E717" s="182">
        <v>2.64</v>
      </c>
      <c r="F717" s="183">
        <v>2.71</v>
      </c>
      <c r="G717" s="184">
        <v>6.999999999999984E-2</v>
      </c>
      <c r="H717" s="182">
        <v>2.5499999999999998</v>
      </c>
      <c r="I717" s="183">
        <v>2.61</v>
      </c>
      <c r="J717" s="184">
        <v>6.0000000000000053E-2</v>
      </c>
    </row>
    <row r="718" spans="1:10" ht="14" x14ac:dyDescent="0.15">
      <c r="A718" s="157" t="s">
        <v>157</v>
      </c>
      <c r="B718" s="182">
        <v>1.05</v>
      </c>
      <c r="C718" s="183">
        <v>0.95</v>
      </c>
      <c r="D718" s="185" t="s">
        <v>226</v>
      </c>
      <c r="E718" s="182">
        <v>0.98</v>
      </c>
      <c r="F718" s="183">
        <v>0.94</v>
      </c>
      <c r="G718" s="185" t="s">
        <v>226</v>
      </c>
      <c r="H718" s="182">
        <v>0.95</v>
      </c>
      <c r="I718" s="183">
        <v>0.92</v>
      </c>
      <c r="J718" s="185" t="s">
        <v>226</v>
      </c>
    </row>
    <row r="719" spans="1:10" ht="14" x14ac:dyDescent="0.15">
      <c r="A719" s="157" t="s">
        <v>238</v>
      </c>
      <c r="B719" s="187" t="s">
        <v>226</v>
      </c>
      <c r="C719" s="183" t="s">
        <v>118</v>
      </c>
      <c r="D719" s="185" t="s">
        <v>226</v>
      </c>
      <c r="E719" s="187" t="s">
        <v>226</v>
      </c>
      <c r="F719" s="183" t="s">
        <v>215</v>
      </c>
      <c r="G719" s="185" t="s">
        <v>226</v>
      </c>
      <c r="H719" s="187" t="s">
        <v>226</v>
      </c>
      <c r="I719" s="183" t="s">
        <v>215</v>
      </c>
      <c r="J719" s="185" t="s">
        <v>226</v>
      </c>
    </row>
    <row r="720" spans="1:10" ht="14" x14ac:dyDescent="0.15">
      <c r="A720" s="160" t="s">
        <v>156</v>
      </c>
      <c r="B720" s="189" t="s">
        <v>226</v>
      </c>
      <c r="C720" s="190">
        <v>8.3458790129054411E-2</v>
      </c>
      <c r="D720" s="191" t="s">
        <v>226</v>
      </c>
      <c r="E720" s="189" t="s">
        <v>226</v>
      </c>
      <c r="F720" s="190">
        <v>6.8175641513633492E-2</v>
      </c>
      <c r="G720" s="191" t="s">
        <v>226</v>
      </c>
      <c r="H720" s="189" t="s">
        <v>226</v>
      </c>
      <c r="I720" s="190">
        <v>5.8436264154543179E-2</v>
      </c>
      <c r="J720" s="191" t="s">
        <v>226</v>
      </c>
    </row>
    <row r="721" spans="1:10" ht="56" x14ac:dyDescent="0.15">
      <c r="A721" s="11" t="s">
        <v>313</v>
      </c>
      <c r="B721" s="161">
        <v>0.189</v>
      </c>
      <c r="C721" s="162">
        <v>0.28299999999999997</v>
      </c>
      <c r="D721" s="163">
        <v>9.3999999999999972E-2</v>
      </c>
      <c r="E721" s="161">
        <v>0.219</v>
      </c>
      <c r="F721" s="162">
        <v>0.253</v>
      </c>
      <c r="G721" s="163">
        <v>3.4000000000000002E-2</v>
      </c>
      <c r="H721" s="161">
        <v>0.20599999999999999</v>
      </c>
      <c r="I721" s="162">
        <v>0.217</v>
      </c>
      <c r="J721" s="163">
        <v>1.100000000000001E-2</v>
      </c>
    </row>
    <row r="722" spans="1:10" ht="14" x14ac:dyDescent="0.15">
      <c r="A722" s="157" t="s">
        <v>104</v>
      </c>
      <c r="B722" s="161">
        <v>0.17</v>
      </c>
      <c r="C722" s="162">
        <v>0.245</v>
      </c>
      <c r="D722" s="163">
        <v>7.4999999999999983E-2</v>
      </c>
      <c r="E722" s="161">
        <v>0.27200000000000002</v>
      </c>
      <c r="F722" s="162">
        <v>0.33400000000000002</v>
      </c>
      <c r="G722" s="163">
        <v>6.2E-2</v>
      </c>
      <c r="H722" s="161">
        <v>0.28000000000000003</v>
      </c>
      <c r="I722" s="162">
        <v>0.32500000000000001</v>
      </c>
      <c r="J722" s="163">
        <v>4.4999999999999984E-2</v>
      </c>
    </row>
    <row r="723" spans="1:10" ht="14" x14ac:dyDescent="0.15">
      <c r="A723" s="157" t="s">
        <v>105</v>
      </c>
      <c r="B723" s="161">
        <v>0.54700000000000004</v>
      </c>
      <c r="C723" s="162">
        <v>0.26400000000000001</v>
      </c>
      <c r="D723" s="163">
        <v>-0.28300000000000003</v>
      </c>
      <c r="E723" s="161">
        <v>0.35</v>
      </c>
      <c r="F723" s="162">
        <v>0.25900000000000001</v>
      </c>
      <c r="G723" s="163">
        <v>-9.099999999999997E-2</v>
      </c>
      <c r="H723" s="161">
        <v>0.34300000000000003</v>
      </c>
      <c r="I723" s="162">
        <v>0.312</v>
      </c>
      <c r="J723" s="163">
        <v>-3.1000000000000028E-2</v>
      </c>
    </row>
    <row r="724" spans="1:10" ht="14" x14ac:dyDescent="0.15">
      <c r="A724" s="157" t="s">
        <v>106</v>
      </c>
      <c r="B724" s="161">
        <v>9.4E-2</v>
      </c>
      <c r="C724" s="162">
        <v>0.20799999999999999</v>
      </c>
      <c r="D724" s="163">
        <v>0.11399999999999999</v>
      </c>
      <c r="E724" s="161">
        <v>0.159</v>
      </c>
      <c r="F724" s="162">
        <v>0.153</v>
      </c>
      <c r="G724" s="163">
        <v>-6.0000000000000053E-3</v>
      </c>
      <c r="H724" s="161">
        <v>0.17100000000000001</v>
      </c>
      <c r="I724" s="162">
        <v>0.14499999999999999</v>
      </c>
      <c r="J724" s="163">
        <v>-2.6000000000000023E-2</v>
      </c>
    </row>
    <row r="725" spans="1:10" ht="14" x14ac:dyDescent="0.15">
      <c r="A725" s="204" t="s">
        <v>237</v>
      </c>
      <c r="B725" s="179">
        <v>53</v>
      </c>
      <c r="C725" s="180">
        <v>53</v>
      </c>
      <c r="D725" s="181" t="s">
        <v>226</v>
      </c>
      <c r="E725" s="179">
        <v>320</v>
      </c>
      <c r="F725" s="180">
        <v>320</v>
      </c>
      <c r="G725" s="181" t="s">
        <v>226</v>
      </c>
      <c r="H725" s="179">
        <v>461</v>
      </c>
      <c r="I725" s="180">
        <v>461</v>
      </c>
      <c r="J725" s="181" t="s">
        <v>226</v>
      </c>
    </row>
    <row r="726" spans="1:10" ht="14" x14ac:dyDescent="0.15">
      <c r="A726" s="157" t="s">
        <v>177</v>
      </c>
      <c r="B726" s="182">
        <v>2.4500000000000002</v>
      </c>
      <c r="C726" s="183">
        <v>2.6</v>
      </c>
      <c r="D726" s="184">
        <v>0.14999999999999991</v>
      </c>
      <c r="E726" s="182">
        <v>2.5499999999999998</v>
      </c>
      <c r="F726" s="183">
        <v>2.69</v>
      </c>
      <c r="G726" s="184">
        <v>0.14000000000000012</v>
      </c>
      <c r="H726" s="182">
        <v>2.52</v>
      </c>
      <c r="I726" s="183">
        <v>2.61</v>
      </c>
      <c r="J726" s="184">
        <v>8.9999999999999858E-2</v>
      </c>
    </row>
    <row r="727" spans="1:10" ht="14" x14ac:dyDescent="0.15">
      <c r="A727" s="157" t="s">
        <v>157</v>
      </c>
      <c r="B727" s="182">
        <v>0.91</v>
      </c>
      <c r="C727" s="183">
        <v>1.1200000000000001</v>
      </c>
      <c r="D727" s="185" t="s">
        <v>226</v>
      </c>
      <c r="E727" s="182">
        <v>1</v>
      </c>
      <c r="F727" s="183">
        <v>1.02</v>
      </c>
      <c r="G727" s="185" t="s">
        <v>226</v>
      </c>
      <c r="H727" s="182">
        <v>1</v>
      </c>
      <c r="I727" s="183">
        <v>0.98</v>
      </c>
      <c r="J727" s="185" t="s">
        <v>226</v>
      </c>
    </row>
    <row r="728" spans="1:10" ht="14" x14ac:dyDescent="0.15">
      <c r="A728" s="157" t="s">
        <v>238</v>
      </c>
      <c r="B728" s="187" t="s">
        <v>226</v>
      </c>
      <c r="C728" s="183" t="s">
        <v>118</v>
      </c>
      <c r="D728" s="185" t="s">
        <v>226</v>
      </c>
      <c r="E728" s="187" t="s">
        <v>226</v>
      </c>
      <c r="F728" s="183" t="s">
        <v>214</v>
      </c>
      <c r="G728" s="185" t="s">
        <v>226</v>
      </c>
      <c r="H728" s="187" t="s">
        <v>226</v>
      </c>
      <c r="I728" s="183" t="s">
        <v>214</v>
      </c>
      <c r="J728" s="185" t="s">
        <v>226</v>
      </c>
    </row>
    <row r="729" spans="1:10" ht="14" x14ac:dyDescent="0.15">
      <c r="A729" s="160" t="s">
        <v>156</v>
      </c>
      <c r="B729" s="189" t="s">
        <v>226</v>
      </c>
      <c r="C729" s="190">
        <v>0.13894039089689342</v>
      </c>
      <c r="D729" s="191" t="s">
        <v>226</v>
      </c>
      <c r="E729" s="189" t="s">
        <v>226</v>
      </c>
      <c r="F729" s="190">
        <v>0.13563458476402906</v>
      </c>
      <c r="G729" s="191" t="s">
        <v>226</v>
      </c>
      <c r="H729" s="189" t="s">
        <v>226</v>
      </c>
      <c r="I729" s="190">
        <v>8.7193661634018468E-2</v>
      </c>
      <c r="J729" s="191" t="s">
        <v>226</v>
      </c>
    </row>
    <row r="730" spans="1:10" ht="28" x14ac:dyDescent="0.15">
      <c r="A730" s="11" t="s">
        <v>314</v>
      </c>
      <c r="B730" s="161">
        <v>0.20799999999999999</v>
      </c>
      <c r="C730" s="162">
        <v>0.35799999999999998</v>
      </c>
      <c r="D730" s="163">
        <v>0.15</v>
      </c>
      <c r="E730" s="161">
        <v>0.13400000000000001</v>
      </c>
      <c r="F730" s="162">
        <v>0.16600000000000001</v>
      </c>
      <c r="G730" s="163">
        <v>3.2000000000000001E-2</v>
      </c>
      <c r="H730" s="161">
        <v>0.128</v>
      </c>
      <c r="I730" s="162">
        <v>0.13</v>
      </c>
      <c r="J730" s="163">
        <v>2.0000000000000018E-3</v>
      </c>
    </row>
    <row r="731" spans="1:10" ht="14" x14ac:dyDescent="0.15">
      <c r="A731" s="157" t="s">
        <v>104</v>
      </c>
      <c r="B731" s="161">
        <v>0.41499999999999998</v>
      </c>
      <c r="C731" s="162">
        <v>0.32100000000000001</v>
      </c>
      <c r="D731" s="163">
        <v>-9.3999999999999972E-2</v>
      </c>
      <c r="E731" s="161">
        <v>0.33800000000000002</v>
      </c>
      <c r="F731" s="162">
        <v>0.27200000000000002</v>
      </c>
      <c r="G731" s="163">
        <v>-6.6000000000000003E-2</v>
      </c>
      <c r="H731" s="161">
        <v>0.29399999999999998</v>
      </c>
      <c r="I731" s="162">
        <v>0.25800000000000001</v>
      </c>
      <c r="J731" s="163">
        <v>-3.5999999999999976E-2</v>
      </c>
    </row>
    <row r="732" spans="1:10" ht="14" x14ac:dyDescent="0.15">
      <c r="A732" s="157" t="s">
        <v>105</v>
      </c>
      <c r="B732" s="161">
        <v>0.30199999999999999</v>
      </c>
      <c r="C732" s="162">
        <v>0.22600000000000001</v>
      </c>
      <c r="D732" s="163">
        <v>-7.5999999999999984E-2</v>
      </c>
      <c r="E732" s="161">
        <v>0.31900000000000001</v>
      </c>
      <c r="F732" s="162">
        <v>0.35299999999999998</v>
      </c>
      <c r="G732" s="163">
        <v>3.3999999999999975E-2</v>
      </c>
      <c r="H732" s="161">
        <v>0.36599999999999999</v>
      </c>
      <c r="I732" s="162">
        <v>0.36599999999999999</v>
      </c>
      <c r="J732" s="163">
        <v>0</v>
      </c>
    </row>
    <row r="733" spans="1:10" ht="14" x14ac:dyDescent="0.15">
      <c r="A733" s="157" t="s">
        <v>106</v>
      </c>
      <c r="B733" s="161">
        <v>7.4999999999999997E-2</v>
      </c>
      <c r="C733" s="162">
        <v>9.4E-2</v>
      </c>
      <c r="D733" s="163">
        <v>1.9000000000000003E-2</v>
      </c>
      <c r="E733" s="161">
        <v>0.20899999999999999</v>
      </c>
      <c r="F733" s="162">
        <v>0.20899999999999999</v>
      </c>
      <c r="G733" s="163">
        <v>0</v>
      </c>
      <c r="H733" s="161">
        <v>0.21199999999999999</v>
      </c>
      <c r="I733" s="162">
        <v>0.247</v>
      </c>
      <c r="J733" s="163">
        <v>3.5000000000000003E-2</v>
      </c>
    </row>
    <row r="734" spans="1:10" ht="14" x14ac:dyDescent="0.15">
      <c r="A734" s="204" t="s">
        <v>237</v>
      </c>
      <c r="B734" s="179">
        <v>53</v>
      </c>
      <c r="C734" s="180">
        <v>53</v>
      </c>
      <c r="D734" s="181" t="s">
        <v>226</v>
      </c>
      <c r="E734" s="179">
        <v>320</v>
      </c>
      <c r="F734" s="180">
        <v>320</v>
      </c>
      <c r="G734" s="181" t="s">
        <v>226</v>
      </c>
      <c r="H734" s="179">
        <v>462</v>
      </c>
      <c r="I734" s="180">
        <v>462</v>
      </c>
      <c r="J734" s="181" t="s">
        <v>226</v>
      </c>
    </row>
    <row r="735" spans="1:10" ht="14" x14ac:dyDescent="0.15">
      <c r="A735" s="157" t="s">
        <v>177</v>
      </c>
      <c r="B735" s="182">
        <v>2.75</v>
      </c>
      <c r="C735" s="183">
        <v>2.94</v>
      </c>
      <c r="D735" s="184">
        <v>0.18999999999999995</v>
      </c>
      <c r="E735" s="182">
        <v>2.4</v>
      </c>
      <c r="F735" s="183">
        <v>2.39</v>
      </c>
      <c r="G735" s="184">
        <v>-9.9999999999997868E-3</v>
      </c>
      <c r="H735" s="182">
        <v>2.34</v>
      </c>
      <c r="I735" s="183">
        <v>2.27</v>
      </c>
      <c r="J735" s="184">
        <v>-6.999999999999984E-2</v>
      </c>
    </row>
    <row r="736" spans="1:10" ht="14" x14ac:dyDescent="0.15">
      <c r="A736" s="157" t="s">
        <v>157</v>
      </c>
      <c r="B736" s="182">
        <v>0.87</v>
      </c>
      <c r="C736" s="183">
        <v>0.99</v>
      </c>
      <c r="D736" s="185" t="s">
        <v>226</v>
      </c>
      <c r="E736" s="182">
        <v>0.96</v>
      </c>
      <c r="F736" s="183">
        <v>1</v>
      </c>
      <c r="G736" s="185" t="s">
        <v>226</v>
      </c>
      <c r="H736" s="182">
        <v>0.95</v>
      </c>
      <c r="I736" s="183">
        <v>0.98</v>
      </c>
      <c r="J736" s="185" t="s">
        <v>226</v>
      </c>
    </row>
    <row r="737" spans="1:10" ht="14" x14ac:dyDescent="0.15">
      <c r="A737" s="157" t="s">
        <v>238</v>
      </c>
      <c r="B737" s="187" t="s">
        <v>226</v>
      </c>
      <c r="C737" s="183" t="s">
        <v>118</v>
      </c>
      <c r="D737" s="185" t="s">
        <v>226</v>
      </c>
      <c r="E737" s="187" t="s">
        <v>226</v>
      </c>
      <c r="F737" s="183" t="s">
        <v>244</v>
      </c>
      <c r="G737" s="185" t="s">
        <v>226</v>
      </c>
      <c r="H737" s="187" t="s">
        <v>226</v>
      </c>
      <c r="I737" s="183" t="s">
        <v>244</v>
      </c>
      <c r="J737" s="185" t="s">
        <v>226</v>
      </c>
    </row>
    <row r="738" spans="1:10" ht="14" x14ac:dyDescent="0.15">
      <c r="A738" s="160" t="s">
        <v>156</v>
      </c>
      <c r="B738" s="189" t="s">
        <v>226</v>
      </c>
      <c r="C738" s="190">
        <v>0.17221603964865689</v>
      </c>
      <c r="D738" s="191" t="s">
        <v>226</v>
      </c>
      <c r="E738" s="189" t="s">
        <v>226</v>
      </c>
      <c r="F738" s="190">
        <v>-9.6607547506715897E-3</v>
      </c>
      <c r="G738" s="191" t="s">
        <v>226</v>
      </c>
      <c r="H738" s="189" t="s">
        <v>226</v>
      </c>
      <c r="I738" s="190">
        <v>-6.762528325470242E-2</v>
      </c>
      <c r="J738" s="191" t="s">
        <v>226</v>
      </c>
    </row>
    <row r="739" spans="1:10" ht="28" x14ac:dyDescent="0.15">
      <c r="A739" s="11" t="s">
        <v>62</v>
      </c>
      <c r="B739" s="161">
        <v>0.22600000000000001</v>
      </c>
      <c r="C739" s="162">
        <v>0.32100000000000001</v>
      </c>
      <c r="D739" s="163">
        <v>9.5000000000000001E-2</v>
      </c>
      <c r="E739" s="161">
        <v>0.28199999999999997</v>
      </c>
      <c r="F739" s="162">
        <v>0.34499999999999997</v>
      </c>
      <c r="G739" s="163">
        <v>6.3E-2</v>
      </c>
      <c r="H739" s="161">
        <v>0.25800000000000001</v>
      </c>
      <c r="I739" s="162">
        <v>0.30199999999999999</v>
      </c>
      <c r="J739" s="163">
        <v>4.3999999999999984E-2</v>
      </c>
    </row>
    <row r="740" spans="1:10" ht="14" x14ac:dyDescent="0.15">
      <c r="A740" s="157" t="s">
        <v>104</v>
      </c>
      <c r="B740" s="161">
        <v>0.434</v>
      </c>
      <c r="C740" s="162">
        <v>0.377</v>
      </c>
      <c r="D740" s="163">
        <v>-5.6999999999999995E-2</v>
      </c>
      <c r="E740" s="161">
        <v>0.42599999999999999</v>
      </c>
      <c r="F740" s="162">
        <v>0.379</v>
      </c>
      <c r="G740" s="163">
        <v>-4.6999999999999986E-2</v>
      </c>
      <c r="H740" s="161">
        <v>0.42299999999999999</v>
      </c>
      <c r="I740" s="162">
        <v>0.36399999999999999</v>
      </c>
      <c r="J740" s="163">
        <v>-5.8999999999999997E-2</v>
      </c>
    </row>
    <row r="741" spans="1:10" ht="14" x14ac:dyDescent="0.15">
      <c r="A741" s="157" t="s">
        <v>105</v>
      </c>
      <c r="B741" s="161">
        <v>0.30199999999999999</v>
      </c>
      <c r="C741" s="162">
        <v>0.245</v>
      </c>
      <c r="D741" s="163">
        <v>-5.6999999999999995E-2</v>
      </c>
      <c r="E741" s="161">
        <v>0.22600000000000001</v>
      </c>
      <c r="F741" s="162">
        <v>0.219</v>
      </c>
      <c r="G741" s="163">
        <v>-7.0000000000000062E-3</v>
      </c>
      <c r="H741" s="161">
        <v>0.249</v>
      </c>
      <c r="I741" s="162">
        <v>0.26900000000000002</v>
      </c>
      <c r="J741" s="163">
        <v>2.0000000000000018E-2</v>
      </c>
    </row>
    <row r="742" spans="1:10" ht="14" x14ac:dyDescent="0.15">
      <c r="A742" s="157" t="s">
        <v>106</v>
      </c>
      <c r="B742" s="161">
        <v>3.7999999999999999E-2</v>
      </c>
      <c r="C742" s="162">
        <v>5.7000000000000002E-2</v>
      </c>
      <c r="D742" s="163">
        <v>1.9000000000000003E-2</v>
      </c>
      <c r="E742" s="161">
        <v>6.6000000000000003E-2</v>
      </c>
      <c r="F742" s="162">
        <v>5.6000000000000001E-2</v>
      </c>
      <c r="G742" s="163">
        <v>-1.0000000000000002E-2</v>
      </c>
      <c r="H742" s="161">
        <v>6.9000000000000006E-2</v>
      </c>
      <c r="I742" s="162">
        <v>6.5000000000000002E-2</v>
      </c>
      <c r="J742" s="163">
        <v>-4.0000000000000036E-3</v>
      </c>
    </row>
    <row r="743" spans="1:10" ht="14" x14ac:dyDescent="0.15">
      <c r="A743" s="204" t="s">
        <v>237</v>
      </c>
      <c r="B743" s="179">
        <v>53</v>
      </c>
      <c r="C743" s="180">
        <v>53</v>
      </c>
      <c r="D743" s="181" t="s">
        <v>226</v>
      </c>
      <c r="E743" s="179">
        <v>319</v>
      </c>
      <c r="F743" s="180">
        <v>319</v>
      </c>
      <c r="G743" s="181" t="s">
        <v>226</v>
      </c>
      <c r="H743" s="179">
        <v>461</v>
      </c>
      <c r="I743" s="180">
        <v>461</v>
      </c>
      <c r="J743" s="181" t="s">
        <v>226</v>
      </c>
    </row>
    <row r="744" spans="1:10" ht="14" x14ac:dyDescent="0.15">
      <c r="A744" s="157" t="s">
        <v>177</v>
      </c>
      <c r="B744" s="182">
        <v>2.85</v>
      </c>
      <c r="C744" s="183">
        <v>2.96</v>
      </c>
      <c r="D744" s="184">
        <v>0.10999999999999988</v>
      </c>
      <c r="E744" s="182">
        <v>2.92</v>
      </c>
      <c r="F744" s="183">
        <v>3.01</v>
      </c>
      <c r="G744" s="184">
        <v>8.9999999999999858E-2</v>
      </c>
      <c r="H744" s="182">
        <v>2.87</v>
      </c>
      <c r="I744" s="183">
        <v>2.9</v>
      </c>
      <c r="J744" s="184">
        <v>2.9999999999999805E-2</v>
      </c>
    </row>
    <row r="745" spans="1:10" ht="14" x14ac:dyDescent="0.15">
      <c r="A745" s="157" t="s">
        <v>157</v>
      </c>
      <c r="B745" s="182">
        <v>0.82</v>
      </c>
      <c r="C745" s="183">
        <v>0.9</v>
      </c>
      <c r="D745" s="185" t="s">
        <v>226</v>
      </c>
      <c r="E745" s="182">
        <v>0.88</v>
      </c>
      <c r="F745" s="183">
        <v>0.89</v>
      </c>
      <c r="G745" s="185" t="s">
        <v>226</v>
      </c>
      <c r="H745" s="182">
        <v>0.88</v>
      </c>
      <c r="I745" s="183">
        <v>0.91</v>
      </c>
      <c r="J745" s="185" t="s">
        <v>226</v>
      </c>
    </row>
    <row r="746" spans="1:10" ht="14" x14ac:dyDescent="0.15">
      <c r="A746" s="157" t="s">
        <v>238</v>
      </c>
      <c r="B746" s="187" t="s">
        <v>226</v>
      </c>
      <c r="C746" s="183" t="s">
        <v>118</v>
      </c>
      <c r="D746" s="185" t="s">
        <v>226</v>
      </c>
      <c r="E746" s="187" t="s">
        <v>226</v>
      </c>
      <c r="F746" s="183" t="s">
        <v>215</v>
      </c>
      <c r="G746" s="185" t="s">
        <v>226</v>
      </c>
      <c r="H746" s="187" t="s">
        <v>226</v>
      </c>
      <c r="I746" s="183" t="s">
        <v>215</v>
      </c>
      <c r="J746" s="185" t="s">
        <v>226</v>
      </c>
    </row>
    <row r="747" spans="1:10" ht="14" x14ac:dyDescent="0.15">
      <c r="A747" s="160" t="s">
        <v>156</v>
      </c>
      <c r="B747" s="189" t="s">
        <v>226</v>
      </c>
      <c r="C747" s="190">
        <v>0.1026900744797081</v>
      </c>
      <c r="D747" s="191" t="s">
        <v>226</v>
      </c>
      <c r="E747" s="189" t="s">
        <v>226</v>
      </c>
      <c r="F747" s="190">
        <v>9.0475283358507866E-2</v>
      </c>
      <c r="G747" s="191" t="s">
        <v>226</v>
      </c>
      <c r="H747" s="189" t="s">
        <v>226</v>
      </c>
      <c r="I747" s="190">
        <v>3.0158427786169138E-2</v>
      </c>
      <c r="J747" s="191" t="s">
        <v>226</v>
      </c>
    </row>
    <row r="748" spans="1:10" ht="28" x14ac:dyDescent="0.15">
      <c r="A748" s="11" t="s">
        <v>134</v>
      </c>
      <c r="B748" s="161">
        <v>0.28299999999999997</v>
      </c>
      <c r="C748" s="162">
        <v>0.32100000000000001</v>
      </c>
      <c r="D748" s="163">
        <v>3.8000000000000034E-2</v>
      </c>
      <c r="E748" s="161">
        <v>0.17</v>
      </c>
      <c r="F748" s="162">
        <v>0.182</v>
      </c>
      <c r="G748" s="163">
        <v>1.1999999999999983E-2</v>
      </c>
      <c r="H748" s="161">
        <v>0.14599999999999999</v>
      </c>
      <c r="I748" s="162">
        <v>0.14599999999999999</v>
      </c>
      <c r="J748" s="163">
        <v>0</v>
      </c>
    </row>
    <row r="749" spans="1:10" ht="14" x14ac:dyDescent="0.15">
      <c r="A749" s="157" t="s">
        <v>104</v>
      </c>
      <c r="B749" s="161">
        <v>0.22600000000000001</v>
      </c>
      <c r="C749" s="162">
        <v>0.151</v>
      </c>
      <c r="D749" s="163">
        <v>-7.5000000000000011E-2</v>
      </c>
      <c r="E749" s="161">
        <v>0.182</v>
      </c>
      <c r="F749" s="162">
        <v>0.17899999999999999</v>
      </c>
      <c r="G749" s="163">
        <v>-3.0000000000000027E-3</v>
      </c>
      <c r="H749" s="161">
        <v>0.16300000000000001</v>
      </c>
      <c r="I749" s="162">
        <v>0.159</v>
      </c>
      <c r="J749" s="163">
        <v>-4.0000000000000036E-3</v>
      </c>
    </row>
    <row r="750" spans="1:10" ht="14" x14ac:dyDescent="0.15">
      <c r="A750" s="157" t="s">
        <v>105</v>
      </c>
      <c r="B750" s="161">
        <v>0.26400000000000001</v>
      </c>
      <c r="C750" s="162">
        <v>0.34</v>
      </c>
      <c r="D750" s="163">
        <v>7.6000000000000012E-2</v>
      </c>
      <c r="E750" s="161">
        <v>0.23599999999999999</v>
      </c>
      <c r="F750" s="162">
        <v>0.26100000000000001</v>
      </c>
      <c r="G750" s="163">
        <v>2.5000000000000022E-2</v>
      </c>
      <c r="H750" s="161">
        <v>0.215</v>
      </c>
      <c r="I750" s="162">
        <v>0.254</v>
      </c>
      <c r="J750" s="163">
        <v>3.9000000000000007E-2</v>
      </c>
    </row>
    <row r="751" spans="1:10" ht="14" x14ac:dyDescent="0.15">
      <c r="A751" s="157" t="s">
        <v>106</v>
      </c>
      <c r="B751" s="161">
        <v>0.22600000000000001</v>
      </c>
      <c r="C751" s="162">
        <v>0.189</v>
      </c>
      <c r="D751" s="163">
        <v>-3.7000000000000005E-2</v>
      </c>
      <c r="E751" s="161">
        <v>0.41199999999999998</v>
      </c>
      <c r="F751" s="162">
        <v>0.377</v>
      </c>
      <c r="G751" s="163">
        <v>-3.4999999999999976E-2</v>
      </c>
      <c r="H751" s="161">
        <v>0.47599999999999998</v>
      </c>
      <c r="I751" s="162">
        <v>0.441</v>
      </c>
      <c r="J751" s="163">
        <v>-3.4999999999999976E-2</v>
      </c>
    </row>
    <row r="752" spans="1:10" ht="14" x14ac:dyDescent="0.15">
      <c r="A752" s="204" t="s">
        <v>237</v>
      </c>
      <c r="B752" s="179">
        <v>53</v>
      </c>
      <c r="C752" s="180">
        <v>53</v>
      </c>
      <c r="D752" s="181" t="s">
        <v>226</v>
      </c>
      <c r="E752" s="179">
        <v>318</v>
      </c>
      <c r="F752" s="180">
        <v>318</v>
      </c>
      <c r="G752" s="181" t="s">
        <v>226</v>
      </c>
      <c r="H752" s="179">
        <v>460</v>
      </c>
      <c r="I752" s="180">
        <v>460</v>
      </c>
      <c r="J752" s="181" t="s">
        <v>226</v>
      </c>
    </row>
    <row r="753" spans="1:10" ht="14" x14ac:dyDescent="0.15">
      <c r="A753" s="157" t="s">
        <v>177</v>
      </c>
      <c r="B753" s="182">
        <v>2.57</v>
      </c>
      <c r="C753" s="183">
        <v>2.6</v>
      </c>
      <c r="D753" s="184">
        <v>3.0000000000000249E-2</v>
      </c>
      <c r="E753" s="182">
        <v>2.11</v>
      </c>
      <c r="F753" s="183">
        <v>2.17</v>
      </c>
      <c r="G753" s="184">
        <v>6.0000000000000053E-2</v>
      </c>
      <c r="H753" s="182">
        <v>1.98</v>
      </c>
      <c r="I753" s="183">
        <v>2.0099999999999998</v>
      </c>
      <c r="J753" s="184">
        <v>2.9999999999999805E-2</v>
      </c>
    </row>
    <row r="754" spans="1:10" ht="14" x14ac:dyDescent="0.15">
      <c r="A754" s="157" t="s">
        <v>157</v>
      </c>
      <c r="B754" s="182">
        <v>1.1399999999999999</v>
      </c>
      <c r="C754" s="183">
        <v>1.1299999999999999</v>
      </c>
      <c r="D754" s="185" t="s">
        <v>226</v>
      </c>
      <c r="E754" s="182">
        <v>1.1200000000000001</v>
      </c>
      <c r="F754" s="183">
        <v>1.1200000000000001</v>
      </c>
      <c r="G754" s="185" t="s">
        <v>226</v>
      </c>
      <c r="H754" s="182">
        <v>1.1100000000000001</v>
      </c>
      <c r="I754" s="183">
        <v>1.0900000000000001</v>
      </c>
      <c r="J754" s="185" t="s">
        <v>226</v>
      </c>
    </row>
    <row r="755" spans="1:10" ht="14" x14ac:dyDescent="0.15">
      <c r="A755" s="157" t="s">
        <v>238</v>
      </c>
      <c r="B755" s="187" t="s">
        <v>226</v>
      </c>
      <c r="C755" s="183" t="s">
        <v>118</v>
      </c>
      <c r="D755" s="185" t="s">
        <v>226</v>
      </c>
      <c r="E755" s="187" t="s">
        <v>226</v>
      </c>
      <c r="F755" s="183" t="s">
        <v>215</v>
      </c>
      <c r="G755" s="185" t="s">
        <v>226</v>
      </c>
      <c r="H755" s="187" t="s">
        <v>226</v>
      </c>
      <c r="I755" s="183" t="s">
        <v>215</v>
      </c>
      <c r="J755" s="185" t="s">
        <v>226</v>
      </c>
    </row>
    <row r="756" spans="1:10" ht="14" x14ac:dyDescent="0.15">
      <c r="A756" s="160" t="s">
        <v>156</v>
      </c>
      <c r="B756" s="189" t="s">
        <v>226</v>
      </c>
      <c r="C756" s="190">
        <v>2.3386522241413566E-2</v>
      </c>
      <c r="D756" s="191" t="s">
        <v>226</v>
      </c>
      <c r="E756" s="189" t="s">
        <v>226</v>
      </c>
      <c r="F756" s="190">
        <v>5.814444100669678E-2</v>
      </c>
      <c r="G756" s="191" t="s">
        <v>226</v>
      </c>
      <c r="H756" s="189" t="s">
        <v>226</v>
      </c>
      <c r="I756" s="190">
        <v>2.9072220503348175E-2</v>
      </c>
      <c r="J756" s="191" t="s">
        <v>226</v>
      </c>
    </row>
    <row r="757" spans="1:10" ht="56" x14ac:dyDescent="0.15">
      <c r="A757" s="11" t="s">
        <v>654</v>
      </c>
      <c r="B757" s="161">
        <v>0.02</v>
      </c>
      <c r="C757" s="162">
        <v>3.9E-2</v>
      </c>
      <c r="D757" s="163">
        <v>1.9E-2</v>
      </c>
      <c r="E757" s="161">
        <v>2.8000000000000001E-2</v>
      </c>
      <c r="F757" s="162">
        <v>3.1E-2</v>
      </c>
      <c r="G757" s="163">
        <v>2.9999999999999992E-3</v>
      </c>
      <c r="H757" s="161">
        <v>2.1999999999999999E-2</v>
      </c>
      <c r="I757" s="162">
        <v>2.8000000000000001E-2</v>
      </c>
      <c r="J757" s="163">
        <v>6.0000000000000019E-3</v>
      </c>
    </row>
    <row r="758" spans="1:10" ht="14" x14ac:dyDescent="0.15">
      <c r="A758" s="61" t="s">
        <v>175</v>
      </c>
      <c r="B758" s="161">
        <v>0.314</v>
      </c>
      <c r="C758" s="162">
        <v>0.19600000000000001</v>
      </c>
      <c r="D758" s="163">
        <v>-0.11799999999999999</v>
      </c>
      <c r="E758" s="161">
        <v>0.13200000000000001</v>
      </c>
      <c r="F758" s="162">
        <v>6.3E-2</v>
      </c>
      <c r="G758" s="163">
        <v>-6.9000000000000006E-2</v>
      </c>
      <c r="H758" s="161">
        <v>0.111</v>
      </c>
      <c r="I758" s="162">
        <v>0.05</v>
      </c>
      <c r="J758" s="163">
        <v>-6.0999999999999999E-2</v>
      </c>
    </row>
    <row r="759" spans="1:10" ht="14" x14ac:dyDescent="0.15">
      <c r="A759" s="61" t="s">
        <v>176</v>
      </c>
      <c r="B759" s="161">
        <v>0.255</v>
      </c>
      <c r="C759" s="162">
        <v>0.27500000000000002</v>
      </c>
      <c r="D759" s="163">
        <v>2.0000000000000018E-2</v>
      </c>
      <c r="E759" s="161">
        <v>0.223</v>
      </c>
      <c r="F759" s="162">
        <v>0.151</v>
      </c>
      <c r="G759" s="163">
        <v>-7.2000000000000008E-2</v>
      </c>
      <c r="H759" s="161">
        <v>0.24</v>
      </c>
      <c r="I759" s="162">
        <v>0.151</v>
      </c>
      <c r="J759" s="163">
        <v>-8.8999999999999996E-2</v>
      </c>
    </row>
    <row r="760" spans="1:10" ht="14" x14ac:dyDescent="0.15">
      <c r="A760" s="61" t="s">
        <v>75</v>
      </c>
      <c r="B760" s="161">
        <v>0.41199999999999998</v>
      </c>
      <c r="C760" s="162">
        <v>0.49</v>
      </c>
      <c r="D760" s="163">
        <v>7.8000000000000014E-2</v>
      </c>
      <c r="E760" s="161">
        <v>0.61599999999999999</v>
      </c>
      <c r="F760" s="162">
        <v>0.755</v>
      </c>
      <c r="G760" s="163">
        <v>0.13900000000000001</v>
      </c>
      <c r="H760" s="161">
        <v>0.627</v>
      </c>
      <c r="I760" s="162">
        <v>0.77100000000000002</v>
      </c>
      <c r="J760" s="163">
        <v>0.14400000000000002</v>
      </c>
    </row>
    <row r="761" spans="1:10" ht="14" x14ac:dyDescent="0.15">
      <c r="A761" s="204" t="s">
        <v>237</v>
      </c>
      <c r="B761" s="179">
        <v>51</v>
      </c>
      <c r="C761" s="180">
        <v>51</v>
      </c>
      <c r="D761" s="181" t="s">
        <v>226</v>
      </c>
      <c r="E761" s="179">
        <v>318</v>
      </c>
      <c r="F761" s="180">
        <v>318</v>
      </c>
      <c r="G761" s="181" t="s">
        <v>226</v>
      </c>
      <c r="H761" s="179">
        <v>458</v>
      </c>
      <c r="I761" s="180">
        <v>458</v>
      </c>
      <c r="J761" s="181" t="s">
        <v>226</v>
      </c>
    </row>
    <row r="762" spans="1:10" ht="14" x14ac:dyDescent="0.15">
      <c r="A762" s="157" t="s">
        <v>177</v>
      </c>
      <c r="B762" s="182">
        <v>1.94</v>
      </c>
      <c r="C762" s="183">
        <v>1.78</v>
      </c>
      <c r="D762" s="184">
        <v>-0.15999999999999992</v>
      </c>
      <c r="E762" s="182">
        <v>1.57</v>
      </c>
      <c r="F762" s="183">
        <v>1.37</v>
      </c>
      <c r="G762" s="184">
        <v>-0.19999999999999996</v>
      </c>
      <c r="H762" s="182">
        <v>1.53</v>
      </c>
      <c r="I762" s="183">
        <v>1.34</v>
      </c>
      <c r="J762" s="184">
        <v>-0.18999999999999995</v>
      </c>
    </row>
    <row r="763" spans="1:10" ht="14" x14ac:dyDescent="0.15">
      <c r="A763" s="157" t="s">
        <v>157</v>
      </c>
      <c r="B763" s="182">
        <v>0.9</v>
      </c>
      <c r="C763" s="183">
        <v>0.9</v>
      </c>
      <c r="D763" s="185" t="s">
        <v>226</v>
      </c>
      <c r="E763" s="182">
        <v>0.83</v>
      </c>
      <c r="F763" s="183">
        <v>0.74</v>
      </c>
      <c r="G763" s="185" t="s">
        <v>226</v>
      </c>
      <c r="H763" s="182">
        <v>0.78</v>
      </c>
      <c r="I763" s="183">
        <v>0.7</v>
      </c>
      <c r="J763" s="185" t="s">
        <v>226</v>
      </c>
    </row>
    <row r="764" spans="1:10" ht="14" x14ac:dyDescent="0.15">
      <c r="A764" s="157" t="s">
        <v>238</v>
      </c>
      <c r="B764" s="187" t="s">
        <v>226</v>
      </c>
      <c r="C764" s="183" t="s">
        <v>118</v>
      </c>
      <c r="D764" s="185" t="s">
        <v>226</v>
      </c>
      <c r="E764" s="187" t="s">
        <v>226</v>
      </c>
      <c r="F764" s="183" t="s">
        <v>215</v>
      </c>
      <c r="G764" s="185" t="s">
        <v>226</v>
      </c>
      <c r="H764" s="187" t="s">
        <v>226</v>
      </c>
      <c r="I764" s="183" t="s">
        <v>215</v>
      </c>
      <c r="J764" s="185" t="s">
        <v>226</v>
      </c>
    </row>
    <row r="765" spans="1:10" ht="14" x14ac:dyDescent="0.15">
      <c r="A765" s="160" t="s">
        <v>156</v>
      </c>
      <c r="B765" s="189" t="s">
        <v>226</v>
      </c>
      <c r="C765" s="190">
        <v>-0.15726366776448472</v>
      </c>
      <c r="D765" s="191" t="s">
        <v>226</v>
      </c>
      <c r="E765" s="189" t="s">
        <v>226</v>
      </c>
      <c r="F765" s="190">
        <v>-0.22057142786830941</v>
      </c>
      <c r="G765" s="191" t="s">
        <v>226</v>
      </c>
      <c r="H765" s="189" t="s">
        <v>226</v>
      </c>
      <c r="I765" s="190">
        <v>-0.20954285647489393</v>
      </c>
      <c r="J765" s="191" t="s">
        <v>226</v>
      </c>
    </row>
    <row r="766" spans="1:10" ht="28" x14ac:dyDescent="0.15">
      <c r="A766" s="11" t="s">
        <v>840</v>
      </c>
      <c r="B766" s="161">
        <v>0.24</v>
      </c>
      <c r="C766" s="162">
        <v>0.38</v>
      </c>
      <c r="D766" s="163">
        <v>0.14000000000000001</v>
      </c>
      <c r="E766" s="161">
        <v>0.60299999999999998</v>
      </c>
      <c r="F766" s="162">
        <v>0.746</v>
      </c>
      <c r="G766" s="163">
        <v>0.14300000000000002</v>
      </c>
      <c r="H766" s="161">
        <v>0.63</v>
      </c>
      <c r="I766" s="162">
        <v>0.78300000000000003</v>
      </c>
      <c r="J766" s="163">
        <v>0.15300000000000002</v>
      </c>
    </row>
    <row r="767" spans="1:10" ht="14" x14ac:dyDescent="0.15">
      <c r="A767" s="61" t="s">
        <v>175</v>
      </c>
      <c r="B767" s="161">
        <v>0.38</v>
      </c>
      <c r="C767" s="162">
        <v>0.32</v>
      </c>
      <c r="D767" s="163">
        <v>-0.06</v>
      </c>
      <c r="E767" s="161">
        <v>0.254</v>
      </c>
      <c r="F767" s="162">
        <v>0.13600000000000001</v>
      </c>
      <c r="G767" s="163">
        <v>-0.11799999999999999</v>
      </c>
      <c r="H767" s="161">
        <v>0.248</v>
      </c>
      <c r="I767" s="162">
        <v>0.11799999999999999</v>
      </c>
      <c r="J767" s="163">
        <v>-0.13</v>
      </c>
    </row>
    <row r="768" spans="1:10" ht="14" x14ac:dyDescent="0.15">
      <c r="A768" s="61" t="s">
        <v>176</v>
      </c>
      <c r="B768" s="161">
        <v>0.2</v>
      </c>
      <c r="C768" s="162">
        <v>0.16</v>
      </c>
      <c r="D768" s="163">
        <v>-4.0000000000000008E-2</v>
      </c>
      <c r="E768" s="161">
        <v>6.4000000000000001E-2</v>
      </c>
      <c r="F768" s="162">
        <v>5.0999999999999997E-2</v>
      </c>
      <c r="G768" s="163">
        <v>-1.3000000000000005E-2</v>
      </c>
      <c r="H768" s="161">
        <v>5.8999999999999997E-2</v>
      </c>
      <c r="I768" s="162">
        <v>4.7E-2</v>
      </c>
      <c r="J768" s="163">
        <v>-1.1999999999999997E-2</v>
      </c>
    </row>
    <row r="769" spans="1:10" ht="14" x14ac:dyDescent="0.15">
      <c r="A769" s="61" t="s">
        <v>75</v>
      </c>
      <c r="B769" s="161">
        <v>0.18</v>
      </c>
      <c r="C769" s="162">
        <v>0.14000000000000001</v>
      </c>
      <c r="D769" s="163">
        <v>-3.999999999999998E-2</v>
      </c>
      <c r="E769" s="161">
        <v>7.8E-2</v>
      </c>
      <c r="F769" s="162">
        <v>6.8000000000000005E-2</v>
      </c>
      <c r="G769" s="163">
        <v>-9.999999999999995E-3</v>
      </c>
      <c r="H769" s="161">
        <v>6.4000000000000001E-2</v>
      </c>
      <c r="I769" s="162">
        <v>5.1999999999999998E-2</v>
      </c>
      <c r="J769" s="163">
        <v>-1.2000000000000004E-2</v>
      </c>
    </row>
    <row r="770" spans="1:10" ht="14" x14ac:dyDescent="0.15">
      <c r="A770" s="204" t="s">
        <v>237</v>
      </c>
      <c r="B770" s="179">
        <v>50</v>
      </c>
      <c r="C770" s="180">
        <v>50</v>
      </c>
      <c r="D770" s="181" t="s">
        <v>226</v>
      </c>
      <c r="E770" s="179">
        <v>295</v>
      </c>
      <c r="F770" s="180">
        <v>295</v>
      </c>
      <c r="G770" s="181" t="s">
        <v>226</v>
      </c>
      <c r="H770" s="179">
        <v>424</v>
      </c>
      <c r="I770" s="180">
        <v>424</v>
      </c>
      <c r="J770" s="181" t="s">
        <v>226</v>
      </c>
    </row>
    <row r="771" spans="1:10" ht="14" x14ac:dyDescent="0.15">
      <c r="A771" s="157" t="s">
        <v>177</v>
      </c>
      <c r="B771" s="182">
        <v>2.68</v>
      </c>
      <c r="C771" s="183">
        <v>2.94</v>
      </c>
      <c r="D771" s="184">
        <v>0.25999999999999979</v>
      </c>
      <c r="E771" s="182">
        <v>3.38</v>
      </c>
      <c r="F771" s="183">
        <v>3.56</v>
      </c>
      <c r="G771" s="184">
        <v>0.18000000000000016</v>
      </c>
      <c r="H771" s="182">
        <v>3.44</v>
      </c>
      <c r="I771" s="183">
        <v>3.63</v>
      </c>
      <c r="J771" s="184">
        <v>0.18999999999999995</v>
      </c>
    </row>
    <row r="772" spans="1:10" ht="14" x14ac:dyDescent="0.15">
      <c r="A772" s="157" t="s">
        <v>157</v>
      </c>
      <c r="B772" s="182">
        <v>1.04</v>
      </c>
      <c r="C772" s="183">
        <v>1.06</v>
      </c>
      <c r="D772" s="185" t="s">
        <v>226</v>
      </c>
      <c r="E772" s="182">
        <v>0.91</v>
      </c>
      <c r="F772" s="183">
        <v>0.87</v>
      </c>
      <c r="G772" s="185" t="s">
        <v>226</v>
      </c>
      <c r="H772" s="182">
        <v>0.87</v>
      </c>
      <c r="I772" s="183">
        <v>0.8</v>
      </c>
      <c r="J772" s="185" t="s">
        <v>226</v>
      </c>
    </row>
    <row r="773" spans="1:10" ht="14" x14ac:dyDescent="0.15">
      <c r="A773" s="157" t="s">
        <v>238</v>
      </c>
      <c r="B773" s="187" t="s">
        <v>226</v>
      </c>
      <c r="C773" s="183" t="s">
        <v>118</v>
      </c>
      <c r="D773" s="185" t="s">
        <v>226</v>
      </c>
      <c r="E773" s="187" t="s">
        <v>226</v>
      </c>
      <c r="F773" s="183" t="s">
        <v>215</v>
      </c>
      <c r="G773" s="185" t="s">
        <v>226</v>
      </c>
      <c r="H773" s="187" t="s">
        <v>226</v>
      </c>
      <c r="I773" s="183" t="s">
        <v>215</v>
      </c>
      <c r="J773" s="185" t="s">
        <v>226</v>
      </c>
    </row>
    <row r="774" spans="1:10" ht="14" x14ac:dyDescent="0.15">
      <c r="A774" s="160" t="s">
        <v>156</v>
      </c>
      <c r="B774" s="189" t="s">
        <v>226</v>
      </c>
      <c r="C774" s="190">
        <v>0.21295412198846222</v>
      </c>
      <c r="D774" s="191" t="s">
        <v>226</v>
      </c>
      <c r="E774" s="189" t="s">
        <v>226</v>
      </c>
      <c r="F774" s="190">
        <v>0.18254147640835205</v>
      </c>
      <c r="G774" s="191" t="s">
        <v>226</v>
      </c>
      <c r="H774" s="189" t="s">
        <v>226</v>
      </c>
      <c r="I774" s="190">
        <v>0.19268266954214916</v>
      </c>
      <c r="J774" s="191" t="s">
        <v>226</v>
      </c>
    </row>
    <row r="775" spans="1:10" ht="28" x14ac:dyDescent="0.15">
      <c r="A775" s="11" t="s">
        <v>923</v>
      </c>
      <c r="B775" s="161">
        <v>0.255</v>
      </c>
      <c r="C775" s="162">
        <v>0.58799999999999997</v>
      </c>
      <c r="D775" s="163">
        <v>0.33299999999999996</v>
      </c>
      <c r="E775" s="161">
        <v>0.25800000000000001</v>
      </c>
      <c r="F775" s="162">
        <v>0.65900000000000003</v>
      </c>
      <c r="G775" s="163">
        <v>0.40100000000000002</v>
      </c>
      <c r="H775" s="161">
        <v>0.251</v>
      </c>
      <c r="I775" s="162">
        <v>0.65300000000000002</v>
      </c>
      <c r="J775" s="163">
        <v>0.40200000000000002</v>
      </c>
    </row>
    <row r="776" spans="1:10" ht="14" x14ac:dyDescent="0.15">
      <c r="A776" s="61" t="s">
        <v>175</v>
      </c>
      <c r="B776" s="161">
        <v>0.373</v>
      </c>
      <c r="C776" s="162">
        <v>0.216</v>
      </c>
      <c r="D776" s="163">
        <v>-0.157</v>
      </c>
      <c r="E776" s="161">
        <v>0.42699999999999999</v>
      </c>
      <c r="F776" s="162">
        <v>0.254</v>
      </c>
      <c r="G776" s="163">
        <v>-0.17299999999999999</v>
      </c>
      <c r="H776" s="161">
        <v>0.441</v>
      </c>
      <c r="I776" s="162">
        <v>0.26800000000000002</v>
      </c>
      <c r="J776" s="163">
        <v>-0.17299999999999999</v>
      </c>
    </row>
    <row r="777" spans="1:10" ht="14" x14ac:dyDescent="0.15">
      <c r="A777" s="61" t="s">
        <v>176</v>
      </c>
      <c r="B777" s="161">
        <v>0.23499999999999999</v>
      </c>
      <c r="C777" s="162">
        <v>0.157</v>
      </c>
      <c r="D777" s="163">
        <v>-7.7999999999999986E-2</v>
      </c>
      <c r="E777" s="161">
        <v>0.222</v>
      </c>
      <c r="F777" s="162">
        <v>7.4999999999999997E-2</v>
      </c>
      <c r="G777" s="163">
        <v>-0.14700000000000002</v>
      </c>
      <c r="H777" s="161">
        <v>0.22700000000000001</v>
      </c>
      <c r="I777" s="162">
        <v>6.9000000000000006E-2</v>
      </c>
      <c r="J777" s="163">
        <v>-0.158</v>
      </c>
    </row>
    <row r="778" spans="1:10" ht="14" x14ac:dyDescent="0.15">
      <c r="A778" s="61" t="s">
        <v>75</v>
      </c>
      <c r="B778" s="161">
        <v>0.13700000000000001</v>
      </c>
      <c r="C778" s="162">
        <v>3.9E-2</v>
      </c>
      <c r="D778" s="163">
        <v>-9.8000000000000004E-2</v>
      </c>
      <c r="E778" s="161">
        <v>9.2999999999999999E-2</v>
      </c>
      <c r="F778" s="162">
        <v>1.0999999999999999E-2</v>
      </c>
      <c r="G778" s="163">
        <v>-8.2000000000000003E-2</v>
      </c>
      <c r="H778" s="161">
        <v>8.1000000000000003E-2</v>
      </c>
      <c r="I778" s="162">
        <v>0.01</v>
      </c>
      <c r="J778" s="163">
        <v>-7.1000000000000008E-2</v>
      </c>
    </row>
    <row r="779" spans="1:10" ht="14" x14ac:dyDescent="0.15">
      <c r="A779" s="204" t="s">
        <v>237</v>
      </c>
      <c r="B779" s="179">
        <v>51</v>
      </c>
      <c r="C779" s="180">
        <v>51</v>
      </c>
      <c r="D779" s="181" t="s">
        <v>226</v>
      </c>
      <c r="E779" s="179">
        <v>279</v>
      </c>
      <c r="F779" s="180">
        <v>279</v>
      </c>
      <c r="G779" s="181" t="s">
        <v>226</v>
      </c>
      <c r="H779" s="179">
        <v>406</v>
      </c>
      <c r="I779" s="180">
        <v>406</v>
      </c>
      <c r="J779" s="181" t="s">
        <v>226</v>
      </c>
    </row>
    <row r="780" spans="1:10" ht="14" x14ac:dyDescent="0.15">
      <c r="A780" s="157" t="s">
        <v>177</v>
      </c>
      <c r="B780" s="182">
        <v>2.75</v>
      </c>
      <c r="C780" s="183">
        <v>3.35</v>
      </c>
      <c r="D780" s="184">
        <v>0.60000000000000009</v>
      </c>
      <c r="E780" s="182">
        <v>2.85</v>
      </c>
      <c r="F780" s="183">
        <v>3.56</v>
      </c>
      <c r="G780" s="184">
        <v>0.71</v>
      </c>
      <c r="H780" s="182">
        <v>2.86</v>
      </c>
      <c r="I780" s="183">
        <v>3.56</v>
      </c>
      <c r="J780" s="184">
        <v>0.70000000000000018</v>
      </c>
    </row>
    <row r="781" spans="1:10" ht="14" x14ac:dyDescent="0.15">
      <c r="A781" s="157" t="s">
        <v>157</v>
      </c>
      <c r="B781" s="182">
        <v>1</v>
      </c>
      <c r="C781" s="183">
        <v>0.89</v>
      </c>
      <c r="D781" s="185" t="s">
        <v>226</v>
      </c>
      <c r="E781" s="182">
        <v>0.91</v>
      </c>
      <c r="F781" s="183">
        <v>0.68</v>
      </c>
      <c r="G781" s="185" t="s">
        <v>226</v>
      </c>
      <c r="H781" s="182">
        <v>0.89</v>
      </c>
      <c r="I781" s="183">
        <v>0.67</v>
      </c>
      <c r="J781" s="185" t="s">
        <v>226</v>
      </c>
    </row>
    <row r="782" spans="1:10" ht="14" x14ac:dyDescent="0.15">
      <c r="A782" s="157" t="s">
        <v>238</v>
      </c>
      <c r="B782" s="187" t="s">
        <v>226</v>
      </c>
      <c r="C782" s="183" t="s">
        <v>215</v>
      </c>
      <c r="D782" s="185" t="s">
        <v>226</v>
      </c>
      <c r="E782" s="187" t="s">
        <v>226</v>
      </c>
      <c r="F782" s="183" t="s">
        <v>215</v>
      </c>
      <c r="G782" s="185" t="s">
        <v>226</v>
      </c>
      <c r="H782" s="187" t="s">
        <v>226</v>
      </c>
      <c r="I782" s="183" t="s">
        <v>215</v>
      </c>
      <c r="J782" s="185" t="s">
        <v>226</v>
      </c>
    </row>
    <row r="783" spans="1:10" ht="14" x14ac:dyDescent="0.15">
      <c r="A783" s="160" t="s">
        <v>156</v>
      </c>
      <c r="B783" s="189" t="s">
        <v>226</v>
      </c>
      <c r="C783" s="190">
        <v>0.59528075762091703</v>
      </c>
      <c r="D783" s="191" t="s">
        <v>226</v>
      </c>
      <c r="E783" s="189" t="s">
        <v>226</v>
      </c>
      <c r="F783" s="190">
        <v>0.79250312712711557</v>
      </c>
      <c r="G783" s="191" t="s">
        <v>226</v>
      </c>
      <c r="H783" s="189" t="s">
        <v>226</v>
      </c>
      <c r="I783" s="190">
        <v>0.78134111125208594</v>
      </c>
      <c r="J783" s="191" t="s">
        <v>226</v>
      </c>
    </row>
    <row r="784" spans="1:10" ht="28" x14ac:dyDescent="0.15">
      <c r="A784" s="11" t="s">
        <v>925</v>
      </c>
      <c r="B784" s="161">
        <v>0.24</v>
      </c>
      <c r="C784" s="162">
        <v>0.4</v>
      </c>
      <c r="D784" s="163">
        <v>0.16000000000000003</v>
      </c>
      <c r="E784" s="161">
        <v>0.26300000000000001</v>
      </c>
      <c r="F784" s="162">
        <v>0.4</v>
      </c>
      <c r="G784" s="163">
        <v>0.13700000000000001</v>
      </c>
      <c r="H784" s="161">
        <v>0.317</v>
      </c>
      <c r="I784" s="162">
        <v>0.42599999999999999</v>
      </c>
      <c r="J784" s="163">
        <v>0.10899999999999999</v>
      </c>
    </row>
    <row r="785" spans="1:10" ht="14" x14ac:dyDescent="0.15">
      <c r="A785" s="61" t="s">
        <v>175</v>
      </c>
      <c r="B785" s="161">
        <v>0.52</v>
      </c>
      <c r="C785" s="162">
        <v>0.48</v>
      </c>
      <c r="D785" s="163">
        <v>-4.0000000000000036E-2</v>
      </c>
      <c r="E785" s="161">
        <v>0.51800000000000002</v>
      </c>
      <c r="F785" s="162">
        <v>0.46700000000000003</v>
      </c>
      <c r="G785" s="163">
        <v>-5.099999999999999E-2</v>
      </c>
      <c r="H785" s="161">
        <v>0.51300000000000001</v>
      </c>
      <c r="I785" s="162">
        <v>0.46600000000000003</v>
      </c>
      <c r="J785" s="163">
        <v>-4.6999999999999986E-2</v>
      </c>
    </row>
    <row r="786" spans="1:10" ht="14" x14ac:dyDescent="0.15">
      <c r="A786" s="61" t="s">
        <v>176</v>
      </c>
      <c r="B786" s="161">
        <v>0.24</v>
      </c>
      <c r="C786" s="162">
        <v>0.1</v>
      </c>
      <c r="D786" s="163">
        <v>-0.13999999999999999</v>
      </c>
      <c r="E786" s="161">
        <v>0.216</v>
      </c>
      <c r="F786" s="162">
        <v>0.122</v>
      </c>
      <c r="G786" s="163">
        <v>-9.4E-2</v>
      </c>
      <c r="H786" s="161">
        <v>0.16700000000000001</v>
      </c>
      <c r="I786" s="162">
        <v>0.10100000000000001</v>
      </c>
      <c r="J786" s="163">
        <v>-6.6000000000000003E-2</v>
      </c>
    </row>
    <row r="787" spans="1:10" ht="14" x14ac:dyDescent="0.15">
      <c r="A787" s="61" t="s">
        <v>75</v>
      </c>
      <c r="B787" s="161">
        <v>0</v>
      </c>
      <c r="C787" s="162">
        <v>0.02</v>
      </c>
      <c r="D787" s="163">
        <v>0.02</v>
      </c>
      <c r="E787" s="161">
        <v>4.0000000000000001E-3</v>
      </c>
      <c r="F787" s="162">
        <v>1.2E-2</v>
      </c>
      <c r="G787" s="163">
        <v>8.0000000000000002E-3</v>
      </c>
      <c r="H787" s="161">
        <v>3.0000000000000001E-3</v>
      </c>
      <c r="I787" s="162">
        <v>8.0000000000000002E-3</v>
      </c>
      <c r="J787" s="163">
        <v>5.0000000000000001E-3</v>
      </c>
    </row>
    <row r="788" spans="1:10" ht="14" x14ac:dyDescent="0.15">
      <c r="A788" s="204" t="s">
        <v>237</v>
      </c>
      <c r="B788" s="179">
        <v>50</v>
      </c>
      <c r="C788" s="180">
        <v>50</v>
      </c>
      <c r="D788" s="181" t="s">
        <v>226</v>
      </c>
      <c r="E788" s="179">
        <v>255</v>
      </c>
      <c r="F788" s="180">
        <v>255</v>
      </c>
      <c r="G788" s="181" t="s">
        <v>226</v>
      </c>
      <c r="H788" s="179">
        <v>378</v>
      </c>
      <c r="I788" s="180">
        <v>378</v>
      </c>
      <c r="J788" s="181" t="s">
        <v>226</v>
      </c>
    </row>
    <row r="789" spans="1:10" ht="14" x14ac:dyDescent="0.15">
      <c r="A789" s="157" t="s">
        <v>177</v>
      </c>
      <c r="B789" s="182">
        <v>3</v>
      </c>
      <c r="C789" s="183">
        <v>3.26</v>
      </c>
      <c r="D789" s="184">
        <v>0.25999999999999979</v>
      </c>
      <c r="E789" s="182">
        <v>3.04</v>
      </c>
      <c r="F789" s="183">
        <v>3.25</v>
      </c>
      <c r="G789" s="184">
        <v>0.20999999999999996</v>
      </c>
      <c r="H789" s="182">
        <v>3.15</v>
      </c>
      <c r="I789" s="183">
        <v>3.31</v>
      </c>
      <c r="J789" s="184">
        <v>0.16000000000000014</v>
      </c>
    </row>
    <row r="790" spans="1:10" ht="14" x14ac:dyDescent="0.15">
      <c r="A790" s="157" t="s">
        <v>157</v>
      </c>
      <c r="B790" s="182">
        <v>0.7</v>
      </c>
      <c r="C790" s="183">
        <v>0.72</v>
      </c>
      <c r="D790" s="185" t="s">
        <v>226</v>
      </c>
      <c r="E790" s="182">
        <v>0.7</v>
      </c>
      <c r="F790" s="183">
        <v>0.71</v>
      </c>
      <c r="G790" s="185" t="s">
        <v>226</v>
      </c>
      <c r="H790" s="182">
        <v>0.69</v>
      </c>
      <c r="I790" s="183">
        <v>0.68</v>
      </c>
      <c r="J790" s="185" t="s">
        <v>226</v>
      </c>
    </row>
    <row r="791" spans="1:10" ht="14" x14ac:dyDescent="0.15">
      <c r="A791" s="157" t="s">
        <v>238</v>
      </c>
      <c r="B791" s="187" t="s">
        <v>226</v>
      </c>
      <c r="C791" s="183" t="s">
        <v>244</v>
      </c>
      <c r="D791" s="185" t="s">
        <v>226</v>
      </c>
      <c r="E791" s="187" t="s">
        <v>226</v>
      </c>
      <c r="F791" s="183" t="s">
        <v>215</v>
      </c>
      <c r="G791" s="185" t="s">
        <v>226</v>
      </c>
      <c r="H791" s="187" t="s">
        <v>226</v>
      </c>
      <c r="I791" s="183" t="s">
        <v>215</v>
      </c>
      <c r="J791" s="185" t="s">
        <v>226</v>
      </c>
    </row>
    <row r="792" spans="1:10" ht="14" x14ac:dyDescent="0.15">
      <c r="A792" s="160" t="s">
        <v>156</v>
      </c>
      <c r="B792" s="189" t="s">
        <v>226</v>
      </c>
      <c r="C792" s="190">
        <v>0.34318249113587085</v>
      </c>
      <c r="D792" s="191" t="s">
        <v>226</v>
      </c>
      <c r="E792" s="189" t="s">
        <v>226</v>
      </c>
      <c r="F792" s="190">
        <v>0.24644720806970871</v>
      </c>
      <c r="G792" s="191" t="s">
        <v>226</v>
      </c>
      <c r="H792" s="189" t="s">
        <v>226</v>
      </c>
      <c r="I792" s="190">
        <v>0.18776930138644493</v>
      </c>
      <c r="J792" s="191" t="s">
        <v>226</v>
      </c>
    </row>
    <row r="793" spans="1:10" ht="42" x14ac:dyDescent="0.15">
      <c r="A793" s="11" t="s">
        <v>926</v>
      </c>
      <c r="B793" s="161">
        <v>0.76</v>
      </c>
      <c r="C793" s="162">
        <v>0.72</v>
      </c>
      <c r="D793" s="163">
        <v>-4.0000000000000036E-2</v>
      </c>
      <c r="E793" s="161">
        <v>0.89200000000000002</v>
      </c>
      <c r="F793" s="162">
        <v>0.89600000000000002</v>
      </c>
      <c r="G793" s="163">
        <v>4.0000000000000036E-3</v>
      </c>
      <c r="H793" s="161">
        <v>0.91100000000000003</v>
      </c>
      <c r="I793" s="162">
        <v>0.91100000000000003</v>
      </c>
      <c r="J793" s="163">
        <v>0</v>
      </c>
    </row>
    <row r="794" spans="1:10" ht="14" x14ac:dyDescent="0.15">
      <c r="A794" s="61" t="s">
        <v>175</v>
      </c>
      <c r="B794" s="161">
        <v>0.12</v>
      </c>
      <c r="C794" s="162">
        <v>0.26</v>
      </c>
      <c r="D794" s="163">
        <v>0.14000000000000001</v>
      </c>
      <c r="E794" s="161">
        <v>7.9000000000000001E-2</v>
      </c>
      <c r="F794" s="162">
        <v>8.5999999999999993E-2</v>
      </c>
      <c r="G794" s="163">
        <v>6.9999999999999923E-3</v>
      </c>
      <c r="H794" s="161">
        <v>6.9000000000000006E-2</v>
      </c>
      <c r="I794" s="162">
        <v>7.1999999999999995E-2</v>
      </c>
      <c r="J794" s="163">
        <v>2.9999999999999888E-3</v>
      </c>
    </row>
    <row r="795" spans="1:10" ht="14" x14ac:dyDescent="0.15">
      <c r="A795" s="61" t="s">
        <v>176</v>
      </c>
      <c r="B795" s="161">
        <v>0.1</v>
      </c>
      <c r="C795" s="162">
        <v>0.02</v>
      </c>
      <c r="D795" s="163">
        <v>-0.08</v>
      </c>
      <c r="E795" s="161">
        <v>2.5000000000000001E-2</v>
      </c>
      <c r="F795" s="162">
        <v>1.4E-2</v>
      </c>
      <c r="G795" s="163">
        <v>-1.1000000000000001E-2</v>
      </c>
      <c r="H795" s="161">
        <v>1.7000000000000001E-2</v>
      </c>
      <c r="I795" s="162">
        <v>1.4999999999999999E-2</v>
      </c>
      <c r="J795" s="163">
        <v>-2.0000000000000018E-3</v>
      </c>
    </row>
    <row r="796" spans="1:10" ht="14" x14ac:dyDescent="0.15">
      <c r="A796" s="61" t="s">
        <v>75</v>
      </c>
      <c r="B796" s="161">
        <v>0.02</v>
      </c>
      <c r="C796" s="162">
        <v>0</v>
      </c>
      <c r="D796" s="163">
        <v>-0.02</v>
      </c>
      <c r="E796" s="161">
        <v>4.0000000000000001E-3</v>
      </c>
      <c r="F796" s="162">
        <v>4.0000000000000001E-3</v>
      </c>
      <c r="G796" s="163">
        <v>0</v>
      </c>
      <c r="H796" s="161">
        <v>2E-3</v>
      </c>
      <c r="I796" s="162">
        <v>2E-3</v>
      </c>
      <c r="J796" s="163">
        <v>0</v>
      </c>
    </row>
    <row r="797" spans="1:10" ht="14" x14ac:dyDescent="0.15">
      <c r="A797" s="204" t="s">
        <v>237</v>
      </c>
      <c r="B797" s="179">
        <v>50</v>
      </c>
      <c r="C797" s="180">
        <v>50</v>
      </c>
      <c r="D797" s="181" t="s">
        <v>226</v>
      </c>
      <c r="E797" s="179">
        <v>278</v>
      </c>
      <c r="F797" s="180">
        <v>278</v>
      </c>
      <c r="G797" s="181" t="s">
        <v>226</v>
      </c>
      <c r="H797" s="179">
        <v>404</v>
      </c>
      <c r="I797" s="180">
        <v>404</v>
      </c>
      <c r="J797" s="181" t="s">
        <v>226</v>
      </c>
    </row>
    <row r="798" spans="1:10" ht="14" x14ac:dyDescent="0.15">
      <c r="A798" s="157" t="s">
        <v>177</v>
      </c>
      <c r="B798" s="182">
        <v>3.62</v>
      </c>
      <c r="C798" s="183">
        <v>3.7</v>
      </c>
      <c r="D798" s="184">
        <v>8.0000000000000071E-2</v>
      </c>
      <c r="E798" s="182">
        <v>3.86</v>
      </c>
      <c r="F798" s="183">
        <v>3.87</v>
      </c>
      <c r="G798" s="184">
        <v>1.0000000000000231E-2</v>
      </c>
      <c r="H798" s="182">
        <v>3.89</v>
      </c>
      <c r="I798" s="183">
        <v>3.89</v>
      </c>
      <c r="J798" s="184">
        <v>0</v>
      </c>
    </row>
    <row r="799" spans="1:10" ht="14" x14ac:dyDescent="0.15">
      <c r="A799" s="157" t="s">
        <v>157</v>
      </c>
      <c r="B799" s="182">
        <v>0.75</v>
      </c>
      <c r="C799" s="183">
        <v>0.51</v>
      </c>
      <c r="D799" s="185" t="s">
        <v>226</v>
      </c>
      <c r="E799" s="182">
        <v>0.44</v>
      </c>
      <c r="F799" s="183">
        <v>0.4</v>
      </c>
      <c r="G799" s="185" t="s">
        <v>226</v>
      </c>
      <c r="H799" s="182">
        <v>0.39</v>
      </c>
      <c r="I799" s="183">
        <v>0.38</v>
      </c>
      <c r="J799" s="185" t="s">
        <v>226</v>
      </c>
    </row>
    <row r="800" spans="1:10" ht="14" x14ac:dyDescent="0.15">
      <c r="A800" s="157" t="s">
        <v>238</v>
      </c>
      <c r="B800" s="187" t="s">
        <v>226</v>
      </c>
      <c r="C800" s="183" t="s">
        <v>118</v>
      </c>
      <c r="D800" s="185" t="s">
        <v>226</v>
      </c>
      <c r="E800" s="187" t="s">
        <v>226</v>
      </c>
      <c r="F800" s="183" t="s">
        <v>214</v>
      </c>
      <c r="G800" s="185" t="s">
        <v>226</v>
      </c>
      <c r="H800" s="187" t="s">
        <v>226</v>
      </c>
      <c r="I800" s="183" t="s">
        <v>214</v>
      </c>
      <c r="J800" s="185" t="s">
        <v>226</v>
      </c>
    </row>
    <row r="801" spans="1:10" ht="14" x14ac:dyDescent="0.15">
      <c r="A801" s="160" t="s">
        <v>156</v>
      </c>
      <c r="B801" s="189" t="s">
        <v>226</v>
      </c>
      <c r="C801" s="190">
        <v>9.2797853679906173E-2</v>
      </c>
      <c r="D801" s="191" t="s">
        <v>226</v>
      </c>
      <c r="E801" s="189" t="s">
        <v>226</v>
      </c>
      <c r="F801" s="190">
        <v>1.9823388889376865E-2</v>
      </c>
      <c r="G801" s="191" t="s">
        <v>226</v>
      </c>
      <c r="H801" s="189" t="s">
        <v>226</v>
      </c>
      <c r="I801" s="190">
        <v>0</v>
      </c>
      <c r="J801" s="191" t="s">
        <v>226</v>
      </c>
    </row>
    <row r="802" spans="1:10" ht="28" x14ac:dyDescent="0.15">
      <c r="A802" s="11" t="s">
        <v>927</v>
      </c>
      <c r="B802" s="161">
        <v>0.02</v>
      </c>
      <c r="C802" s="162">
        <v>0.04</v>
      </c>
      <c r="D802" s="163">
        <v>0.02</v>
      </c>
      <c r="E802" s="161">
        <v>1.7999999999999999E-2</v>
      </c>
      <c r="F802" s="162">
        <v>1.4999999999999999E-2</v>
      </c>
      <c r="G802" s="163">
        <v>-2.9999999999999992E-3</v>
      </c>
      <c r="H802" s="161">
        <v>1.4999999999999999E-2</v>
      </c>
      <c r="I802" s="162">
        <v>0.01</v>
      </c>
      <c r="J802" s="163">
        <v>-4.9999999999999992E-3</v>
      </c>
    </row>
    <row r="803" spans="1:10" ht="14" x14ac:dyDescent="0.15">
      <c r="A803" s="61" t="s">
        <v>175</v>
      </c>
      <c r="B803" s="161">
        <v>0.34</v>
      </c>
      <c r="C803" s="162">
        <v>0.36</v>
      </c>
      <c r="D803" s="163">
        <v>1.9999999999999962E-2</v>
      </c>
      <c r="E803" s="161">
        <v>0.186</v>
      </c>
      <c r="F803" s="162">
        <v>0.19700000000000001</v>
      </c>
      <c r="G803" s="163">
        <v>1.100000000000001E-2</v>
      </c>
      <c r="H803" s="161">
        <v>0.188</v>
      </c>
      <c r="I803" s="162">
        <v>0.20599999999999999</v>
      </c>
      <c r="J803" s="163">
        <v>1.7999999999999988E-2</v>
      </c>
    </row>
    <row r="804" spans="1:10" ht="14" x14ac:dyDescent="0.15">
      <c r="A804" s="61" t="s">
        <v>176</v>
      </c>
      <c r="B804" s="161">
        <v>0.48</v>
      </c>
      <c r="C804" s="162">
        <v>0.36</v>
      </c>
      <c r="D804" s="163">
        <v>-0.12</v>
      </c>
      <c r="E804" s="161">
        <v>0.57699999999999996</v>
      </c>
      <c r="F804" s="162">
        <v>0.54700000000000004</v>
      </c>
      <c r="G804" s="163">
        <v>-2.9999999999999916E-2</v>
      </c>
      <c r="H804" s="161">
        <v>0.55500000000000005</v>
      </c>
      <c r="I804" s="162">
        <v>0.55000000000000004</v>
      </c>
      <c r="J804" s="163">
        <v>-5.0000000000000044E-3</v>
      </c>
    </row>
    <row r="805" spans="1:10" ht="14" x14ac:dyDescent="0.15">
      <c r="A805" s="61" t="s">
        <v>75</v>
      </c>
      <c r="B805" s="161">
        <v>0.16</v>
      </c>
      <c r="C805" s="162">
        <v>0.24</v>
      </c>
      <c r="D805" s="163">
        <v>7.9999999999999988E-2</v>
      </c>
      <c r="E805" s="161">
        <v>0.219</v>
      </c>
      <c r="F805" s="162">
        <v>0.24099999999999999</v>
      </c>
      <c r="G805" s="163">
        <v>2.1999999999999992E-2</v>
      </c>
      <c r="H805" s="161">
        <v>0.24099999999999999</v>
      </c>
      <c r="I805" s="162">
        <v>0.23400000000000001</v>
      </c>
      <c r="J805" s="163">
        <v>-6.9999999999999785E-3</v>
      </c>
    </row>
    <row r="806" spans="1:10" ht="14" x14ac:dyDescent="0.15">
      <c r="A806" s="204" t="s">
        <v>237</v>
      </c>
      <c r="B806" s="179">
        <v>50</v>
      </c>
      <c r="C806" s="180">
        <v>50</v>
      </c>
      <c r="D806" s="181" t="s">
        <v>226</v>
      </c>
      <c r="E806" s="179">
        <v>274</v>
      </c>
      <c r="F806" s="180">
        <v>274</v>
      </c>
      <c r="G806" s="181" t="s">
        <v>226</v>
      </c>
      <c r="H806" s="179">
        <v>398</v>
      </c>
      <c r="I806" s="180">
        <v>398</v>
      </c>
      <c r="J806" s="181" t="s">
        <v>226</v>
      </c>
    </row>
    <row r="807" spans="1:10" ht="14" x14ac:dyDescent="0.15">
      <c r="A807" s="157" t="s">
        <v>177</v>
      </c>
      <c r="B807" s="182">
        <v>2.2200000000000002</v>
      </c>
      <c r="C807" s="183">
        <v>2.2000000000000002</v>
      </c>
      <c r="D807" s="184">
        <v>-2.0000000000000018E-2</v>
      </c>
      <c r="E807" s="182">
        <v>2</v>
      </c>
      <c r="F807" s="183">
        <v>1.99</v>
      </c>
      <c r="G807" s="184">
        <v>-1.0000000000000009E-2</v>
      </c>
      <c r="H807" s="182">
        <v>1.98</v>
      </c>
      <c r="I807" s="183">
        <v>1.99</v>
      </c>
      <c r="J807" s="184">
        <v>1.0000000000000009E-2</v>
      </c>
    </row>
    <row r="808" spans="1:10" ht="14" x14ac:dyDescent="0.15">
      <c r="A808" s="157" t="s">
        <v>157</v>
      </c>
      <c r="B808" s="182">
        <v>0.74</v>
      </c>
      <c r="C808" s="183">
        <v>0.86</v>
      </c>
      <c r="D808" s="185" t="s">
        <v>226</v>
      </c>
      <c r="E808" s="182">
        <v>0.69</v>
      </c>
      <c r="F808" s="183">
        <v>0.71</v>
      </c>
      <c r="G808" s="185" t="s">
        <v>226</v>
      </c>
      <c r="H808" s="182">
        <v>0.7</v>
      </c>
      <c r="I808" s="183">
        <v>0.69</v>
      </c>
      <c r="J808" s="185" t="s">
        <v>226</v>
      </c>
    </row>
    <row r="809" spans="1:10" ht="14" x14ac:dyDescent="0.15">
      <c r="A809" s="157" t="s">
        <v>238</v>
      </c>
      <c r="B809" s="187" t="s">
        <v>226</v>
      </c>
      <c r="C809" s="183" t="s">
        <v>118</v>
      </c>
      <c r="D809" s="185" t="s">
        <v>226</v>
      </c>
      <c r="E809" s="187" t="s">
        <v>226</v>
      </c>
      <c r="F809" s="183" t="s">
        <v>215</v>
      </c>
      <c r="G809" s="185" t="s">
        <v>226</v>
      </c>
      <c r="H809" s="187" t="s">
        <v>226</v>
      </c>
      <c r="I809" s="183" t="s">
        <v>215</v>
      </c>
      <c r="J809" s="185" t="s">
        <v>226</v>
      </c>
    </row>
    <row r="810" spans="1:10" ht="14" x14ac:dyDescent="0.15">
      <c r="A810" s="160" t="s">
        <v>156</v>
      </c>
      <c r="B810" s="189" t="s">
        <v>226</v>
      </c>
      <c r="C810" s="190">
        <v>-2.0660596653617858E-2</v>
      </c>
      <c r="D810" s="191" t="s">
        <v>226</v>
      </c>
      <c r="E810" s="189" t="s">
        <v>226</v>
      </c>
      <c r="F810" s="190">
        <v>-1.136650662248353E-2</v>
      </c>
      <c r="G810" s="191" t="s">
        <v>226</v>
      </c>
      <c r="H810" s="189" t="s">
        <v>226</v>
      </c>
      <c r="I810" s="190">
        <v>1.136650662248353E-2</v>
      </c>
      <c r="J810" s="191" t="s">
        <v>226</v>
      </c>
    </row>
    <row r="811" spans="1:10" ht="28" x14ac:dyDescent="0.15">
      <c r="A811" s="363" t="s">
        <v>924</v>
      </c>
      <c r="B811" s="161">
        <v>0.11799999999999999</v>
      </c>
      <c r="C811" s="162">
        <v>9.8000000000000004E-2</v>
      </c>
      <c r="D811" s="163">
        <v>-1.999999999999999E-2</v>
      </c>
      <c r="E811" s="161">
        <v>0.121</v>
      </c>
      <c r="F811" s="162">
        <v>0.217</v>
      </c>
      <c r="G811" s="163">
        <v>9.6000000000000002E-2</v>
      </c>
      <c r="H811" s="161">
        <v>0.12</v>
      </c>
      <c r="I811" s="162">
        <v>0.23699999999999999</v>
      </c>
      <c r="J811" s="163">
        <v>0.11699999999999999</v>
      </c>
    </row>
    <row r="812" spans="1:10" ht="14" x14ac:dyDescent="0.15">
      <c r="A812" s="61" t="s">
        <v>175</v>
      </c>
      <c r="B812" s="161">
        <v>0.373</v>
      </c>
      <c r="C812" s="162">
        <v>0.314</v>
      </c>
      <c r="D812" s="163">
        <v>-5.8999999999999997E-2</v>
      </c>
      <c r="E812" s="161">
        <v>0.372</v>
      </c>
      <c r="F812" s="162">
        <v>0.38300000000000001</v>
      </c>
      <c r="G812" s="163">
        <v>1.100000000000001E-2</v>
      </c>
      <c r="H812" s="161">
        <v>0.39600000000000002</v>
      </c>
      <c r="I812" s="162">
        <v>0.42899999999999999</v>
      </c>
      <c r="J812" s="163">
        <v>3.2999999999999974E-2</v>
      </c>
    </row>
    <row r="813" spans="1:10" ht="14" x14ac:dyDescent="0.15">
      <c r="A813" s="61" t="s">
        <v>176</v>
      </c>
      <c r="B813" s="161">
        <v>0.216</v>
      </c>
      <c r="C813" s="162">
        <v>0.39200000000000002</v>
      </c>
      <c r="D813" s="163">
        <v>0.17600000000000002</v>
      </c>
      <c r="E813" s="161">
        <v>0.35899999999999999</v>
      </c>
      <c r="F813" s="162">
        <v>0.30299999999999999</v>
      </c>
      <c r="G813" s="163">
        <v>-5.5999999999999994E-2</v>
      </c>
      <c r="H813" s="161">
        <v>0.33600000000000002</v>
      </c>
      <c r="I813" s="162">
        <v>0.245</v>
      </c>
      <c r="J813" s="163">
        <v>-9.1000000000000025E-2</v>
      </c>
    </row>
    <row r="814" spans="1:10" ht="14" x14ac:dyDescent="0.15">
      <c r="A814" s="61" t="s">
        <v>75</v>
      </c>
      <c r="B814" s="161">
        <v>0.29399999999999998</v>
      </c>
      <c r="C814" s="162">
        <v>0.19600000000000001</v>
      </c>
      <c r="D814" s="163">
        <v>-9.7999999999999976E-2</v>
      </c>
      <c r="E814" s="161">
        <v>0.14799999999999999</v>
      </c>
      <c r="F814" s="162">
        <v>9.7000000000000003E-2</v>
      </c>
      <c r="G814" s="163">
        <v>-5.099999999999999E-2</v>
      </c>
      <c r="H814" s="161">
        <v>0.14899999999999999</v>
      </c>
      <c r="I814" s="162">
        <v>8.8999999999999996E-2</v>
      </c>
      <c r="J814" s="163">
        <v>-0.06</v>
      </c>
    </row>
    <row r="815" spans="1:10" ht="14" x14ac:dyDescent="0.15">
      <c r="A815" s="204" t="s">
        <v>237</v>
      </c>
      <c r="B815" s="179">
        <v>51</v>
      </c>
      <c r="C815" s="180">
        <v>51</v>
      </c>
      <c r="D815" s="181" t="s">
        <v>226</v>
      </c>
      <c r="E815" s="179">
        <v>290</v>
      </c>
      <c r="F815" s="180">
        <v>290</v>
      </c>
      <c r="G815" s="181" t="s">
        <v>226</v>
      </c>
      <c r="H815" s="179">
        <v>417</v>
      </c>
      <c r="I815" s="180">
        <v>417</v>
      </c>
      <c r="J815" s="181" t="s">
        <v>226</v>
      </c>
    </row>
    <row r="816" spans="1:10" ht="14" x14ac:dyDescent="0.15">
      <c r="A816" s="157" t="s">
        <v>177</v>
      </c>
      <c r="B816" s="182">
        <v>2.31</v>
      </c>
      <c r="C816" s="183">
        <v>2.31</v>
      </c>
      <c r="D816" s="184">
        <v>0</v>
      </c>
      <c r="E816" s="182">
        <v>2.4700000000000002</v>
      </c>
      <c r="F816" s="183">
        <v>2.72</v>
      </c>
      <c r="G816" s="184">
        <v>0.25</v>
      </c>
      <c r="H816" s="182">
        <v>2.4900000000000002</v>
      </c>
      <c r="I816" s="183">
        <v>2.82</v>
      </c>
      <c r="J816" s="184">
        <v>0.32999999999999963</v>
      </c>
    </row>
    <row r="817" spans="1:10" ht="14" x14ac:dyDescent="0.15">
      <c r="A817" s="157" t="s">
        <v>157</v>
      </c>
      <c r="B817" s="182">
        <v>1.03</v>
      </c>
      <c r="C817" s="183">
        <v>0.91</v>
      </c>
      <c r="D817" s="185" t="s">
        <v>226</v>
      </c>
      <c r="E817" s="182">
        <v>0.89</v>
      </c>
      <c r="F817" s="183">
        <v>0.91</v>
      </c>
      <c r="G817" s="185" t="s">
        <v>226</v>
      </c>
      <c r="H817" s="182">
        <v>0.89</v>
      </c>
      <c r="I817" s="183">
        <v>0.9</v>
      </c>
      <c r="J817" s="185" t="s">
        <v>226</v>
      </c>
    </row>
    <row r="818" spans="1:10" ht="14" x14ac:dyDescent="0.15">
      <c r="A818" s="157" t="s">
        <v>238</v>
      </c>
      <c r="B818" s="187" t="s">
        <v>226</v>
      </c>
      <c r="C818" s="183" t="s">
        <v>118</v>
      </c>
      <c r="D818" s="185" t="s">
        <v>226</v>
      </c>
      <c r="E818" s="187" t="s">
        <v>226</v>
      </c>
      <c r="F818" s="183" t="s">
        <v>215</v>
      </c>
      <c r="G818" s="185" t="s">
        <v>226</v>
      </c>
      <c r="H818" s="187" t="s">
        <v>226</v>
      </c>
      <c r="I818" s="183" t="s">
        <v>215</v>
      </c>
      <c r="J818" s="185" t="s">
        <v>226</v>
      </c>
    </row>
    <row r="819" spans="1:10" ht="14" x14ac:dyDescent="0.15">
      <c r="A819" s="160" t="s">
        <v>156</v>
      </c>
      <c r="B819" s="189" t="s">
        <v>226</v>
      </c>
      <c r="C819" s="190">
        <v>0</v>
      </c>
      <c r="D819" s="191" t="s">
        <v>226</v>
      </c>
      <c r="E819" s="189" t="s">
        <v>226</v>
      </c>
      <c r="F819" s="190">
        <v>0.22756040779624806</v>
      </c>
      <c r="G819" s="191" t="s">
        <v>226</v>
      </c>
      <c r="H819" s="189" t="s">
        <v>226</v>
      </c>
      <c r="I819" s="190">
        <v>4.6446893941439846E-2</v>
      </c>
      <c r="J819" s="191" t="s">
        <v>226</v>
      </c>
    </row>
    <row r="820" spans="1:10" ht="28" x14ac:dyDescent="0.15">
      <c r="A820" s="363" t="s">
        <v>928</v>
      </c>
      <c r="B820" s="161">
        <v>0.41199999999999998</v>
      </c>
      <c r="C820" s="162">
        <v>0.373</v>
      </c>
      <c r="D820" s="163">
        <v>-3.8999999999999979E-2</v>
      </c>
      <c r="E820" s="161">
        <v>0.53800000000000003</v>
      </c>
      <c r="F820" s="162">
        <v>0.61499999999999999</v>
      </c>
      <c r="G820" s="163">
        <v>7.6999999999999957E-2</v>
      </c>
      <c r="H820" s="161">
        <v>0.51100000000000001</v>
      </c>
      <c r="I820" s="162">
        <v>0.61099999999999999</v>
      </c>
      <c r="J820" s="163">
        <v>9.9999999999999978E-2</v>
      </c>
    </row>
    <row r="821" spans="1:10" ht="14" x14ac:dyDescent="0.15">
      <c r="A821" s="61" t="s">
        <v>175</v>
      </c>
      <c r="B821" s="161">
        <v>0.23499999999999999</v>
      </c>
      <c r="C821" s="162">
        <v>0.373</v>
      </c>
      <c r="D821" s="163">
        <v>0.13800000000000001</v>
      </c>
      <c r="E821" s="161">
        <v>0.28399999999999997</v>
      </c>
      <c r="F821" s="162">
        <v>0.22500000000000001</v>
      </c>
      <c r="G821" s="163">
        <v>-5.8999999999999969E-2</v>
      </c>
      <c r="H821" s="161">
        <v>0.314</v>
      </c>
      <c r="I821" s="162">
        <v>0.23699999999999999</v>
      </c>
      <c r="J821" s="163">
        <v>-7.7000000000000013E-2</v>
      </c>
    </row>
    <row r="822" spans="1:10" ht="14" x14ac:dyDescent="0.15">
      <c r="A822" s="61" t="s">
        <v>176</v>
      </c>
      <c r="B822" s="161">
        <v>0.23499999999999999</v>
      </c>
      <c r="C822" s="162">
        <v>0.157</v>
      </c>
      <c r="D822" s="163">
        <v>-7.7999999999999986E-2</v>
      </c>
      <c r="E822" s="161">
        <v>0.124</v>
      </c>
      <c r="F822" s="162">
        <v>0.113</v>
      </c>
      <c r="G822" s="163">
        <v>-1.0999999999999996E-2</v>
      </c>
      <c r="H822" s="161">
        <v>0.122</v>
      </c>
      <c r="I822" s="162">
        <v>0.11</v>
      </c>
      <c r="J822" s="163">
        <v>-1.1999999999999997E-2</v>
      </c>
    </row>
    <row r="823" spans="1:10" ht="14" x14ac:dyDescent="0.15">
      <c r="A823" s="61" t="s">
        <v>75</v>
      </c>
      <c r="B823" s="161">
        <v>0.11799999999999999</v>
      </c>
      <c r="C823" s="162">
        <v>9.8000000000000004E-2</v>
      </c>
      <c r="D823" s="163">
        <v>-1.999999999999999E-2</v>
      </c>
      <c r="E823" s="161">
        <v>5.5E-2</v>
      </c>
      <c r="F823" s="162">
        <v>4.7E-2</v>
      </c>
      <c r="G823" s="163">
        <v>-8.0000000000000002E-3</v>
      </c>
      <c r="H823" s="161">
        <v>5.1999999999999998E-2</v>
      </c>
      <c r="I823" s="162">
        <v>4.2000000000000003E-2</v>
      </c>
      <c r="J823" s="163">
        <v>-9.999999999999995E-3</v>
      </c>
    </row>
    <row r="824" spans="1:10" ht="14" x14ac:dyDescent="0.15">
      <c r="A824" s="204" t="s">
        <v>237</v>
      </c>
      <c r="B824" s="179">
        <v>51</v>
      </c>
      <c r="C824" s="180">
        <v>51</v>
      </c>
      <c r="D824" s="181" t="s">
        <v>226</v>
      </c>
      <c r="E824" s="179">
        <v>275</v>
      </c>
      <c r="F824" s="180">
        <v>275</v>
      </c>
      <c r="G824" s="181" t="s">
        <v>226</v>
      </c>
      <c r="H824" s="179">
        <v>401</v>
      </c>
      <c r="I824" s="180">
        <v>401</v>
      </c>
      <c r="J824" s="181" t="s">
        <v>226</v>
      </c>
    </row>
    <row r="825" spans="1:10" ht="14" x14ac:dyDescent="0.15">
      <c r="A825" s="157" t="s">
        <v>177</v>
      </c>
      <c r="B825" s="182">
        <v>2.94</v>
      </c>
      <c r="C825" s="183">
        <v>3.02</v>
      </c>
      <c r="D825" s="184">
        <v>8.0000000000000071E-2</v>
      </c>
      <c r="E825" s="182">
        <v>3.31</v>
      </c>
      <c r="F825" s="183">
        <v>3.41</v>
      </c>
      <c r="G825" s="184">
        <v>0.10000000000000009</v>
      </c>
      <c r="H825" s="182">
        <v>3.28</v>
      </c>
      <c r="I825" s="183">
        <v>3.42</v>
      </c>
      <c r="J825" s="184">
        <v>0.14000000000000012</v>
      </c>
    </row>
    <row r="826" spans="1:10" ht="14" x14ac:dyDescent="0.15">
      <c r="A826" s="157" t="s">
        <v>157</v>
      </c>
      <c r="B826" s="182">
        <v>1.07</v>
      </c>
      <c r="C826" s="183">
        <v>0.97</v>
      </c>
      <c r="D826" s="185" t="s">
        <v>226</v>
      </c>
      <c r="E826" s="182">
        <v>0.89</v>
      </c>
      <c r="F826" s="183">
        <v>0.87</v>
      </c>
      <c r="G826" s="185" t="s">
        <v>226</v>
      </c>
      <c r="H826" s="182">
        <v>0.87</v>
      </c>
      <c r="I826" s="183">
        <v>0.85</v>
      </c>
      <c r="J826" s="185" t="s">
        <v>226</v>
      </c>
    </row>
    <row r="827" spans="1:10" ht="14" x14ac:dyDescent="0.15">
      <c r="A827" s="157" t="s">
        <v>238</v>
      </c>
      <c r="B827" s="187" t="s">
        <v>226</v>
      </c>
      <c r="C827" s="183" t="s">
        <v>118</v>
      </c>
      <c r="D827" s="185" t="s">
        <v>226</v>
      </c>
      <c r="E827" s="187" t="s">
        <v>226</v>
      </c>
      <c r="F827" s="183" t="s">
        <v>215</v>
      </c>
      <c r="G827" s="185" t="s">
        <v>226</v>
      </c>
      <c r="H827" s="187" t="s">
        <v>226</v>
      </c>
      <c r="I827" s="183" t="s">
        <v>215</v>
      </c>
      <c r="J827" s="185" t="s">
        <v>226</v>
      </c>
    </row>
    <row r="828" spans="1:10" ht="14" x14ac:dyDescent="0.15">
      <c r="A828" s="160" t="s">
        <v>156</v>
      </c>
      <c r="B828" s="189" t="s">
        <v>226</v>
      </c>
      <c r="C828" s="190">
        <v>6.9098951096459846E-2</v>
      </c>
      <c r="D828" s="191" t="s">
        <v>226</v>
      </c>
      <c r="E828" s="189" t="s">
        <v>226</v>
      </c>
      <c r="F828" s="190">
        <v>9.5193556535245055E-2</v>
      </c>
      <c r="G828" s="191" t="s">
        <v>226</v>
      </c>
      <c r="H828" s="189" t="s">
        <v>226</v>
      </c>
      <c r="I828" s="190">
        <v>0.13327097914934308</v>
      </c>
      <c r="J828" s="191" t="s">
        <v>226</v>
      </c>
    </row>
    <row r="829" spans="1:10" s="215" customFormat="1" ht="42" x14ac:dyDescent="0.15">
      <c r="A829" s="11" t="s">
        <v>729</v>
      </c>
      <c r="B829" s="161">
        <v>0.60799999999999998</v>
      </c>
      <c r="C829" s="162">
        <v>0.627</v>
      </c>
      <c r="D829" s="163">
        <v>1.9000000000000017E-2</v>
      </c>
      <c r="E829" s="161">
        <v>0.69599999999999995</v>
      </c>
      <c r="F829" s="162">
        <v>0.72899999999999998</v>
      </c>
      <c r="G829" s="163">
        <v>3.3000000000000029E-2</v>
      </c>
      <c r="H829" s="161">
        <v>0.69799999999999995</v>
      </c>
      <c r="I829" s="162">
        <v>0.73</v>
      </c>
      <c r="J829" s="163">
        <v>3.2000000000000028E-2</v>
      </c>
    </row>
    <row r="830" spans="1:10" s="215" customFormat="1" ht="14" x14ac:dyDescent="0.15">
      <c r="A830" s="61" t="s">
        <v>175</v>
      </c>
      <c r="B830" s="161">
        <v>0.29399999999999998</v>
      </c>
      <c r="C830" s="162">
        <v>0.23499999999999999</v>
      </c>
      <c r="D830" s="163">
        <v>-5.8999999999999997E-2</v>
      </c>
      <c r="E830" s="161">
        <v>0.23799999999999999</v>
      </c>
      <c r="F830" s="162">
        <v>0.17499999999999999</v>
      </c>
      <c r="G830" s="163">
        <v>-6.3E-2</v>
      </c>
      <c r="H830" s="161">
        <v>0.23599999999999999</v>
      </c>
      <c r="I830" s="162">
        <v>0.17199999999999999</v>
      </c>
      <c r="J830" s="163">
        <v>-6.4000000000000001E-2</v>
      </c>
    </row>
    <row r="831" spans="1:10" s="215" customFormat="1" ht="14" x14ac:dyDescent="0.15">
      <c r="A831" s="61" t="s">
        <v>176</v>
      </c>
      <c r="B831" s="161">
        <v>7.8E-2</v>
      </c>
      <c r="C831" s="162">
        <v>0.11799999999999999</v>
      </c>
      <c r="D831" s="163">
        <v>3.9999999999999994E-2</v>
      </c>
      <c r="E831" s="161">
        <v>5.6000000000000001E-2</v>
      </c>
      <c r="F831" s="162">
        <v>8.3000000000000004E-2</v>
      </c>
      <c r="G831" s="163">
        <v>2.7000000000000003E-2</v>
      </c>
      <c r="H831" s="161">
        <v>5.8999999999999997E-2</v>
      </c>
      <c r="I831" s="162">
        <v>8.4000000000000005E-2</v>
      </c>
      <c r="J831" s="163">
        <v>2.5000000000000008E-2</v>
      </c>
    </row>
    <row r="832" spans="1:10" s="215" customFormat="1" ht="14" x14ac:dyDescent="0.15">
      <c r="A832" s="61" t="s">
        <v>75</v>
      </c>
      <c r="B832" s="161">
        <v>0.02</v>
      </c>
      <c r="C832" s="162">
        <v>0.02</v>
      </c>
      <c r="D832" s="163">
        <v>0</v>
      </c>
      <c r="E832" s="161">
        <v>0.01</v>
      </c>
      <c r="F832" s="162">
        <v>1.2999999999999999E-2</v>
      </c>
      <c r="G832" s="163">
        <v>2.9999999999999992E-3</v>
      </c>
      <c r="H832" s="161">
        <v>7.0000000000000001E-3</v>
      </c>
      <c r="I832" s="162">
        <v>1.4E-2</v>
      </c>
      <c r="J832" s="163">
        <v>7.0000000000000001E-3</v>
      </c>
    </row>
    <row r="833" spans="1:10" s="215" customFormat="1" ht="14" x14ac:dyDescent="0.15">
      <c r="A833" s="204" t="s">
        <v>237</v>
      </c>
      <c r="B833" s="179">
        <v>51</v>
      </c>
      <c r="C833" s="180">
        <v>51</v>
      </c>
      <c r="D833" s="181" t="s">
        <v>226</v>
      </c>
      <c r="E833" s="179">
        <v>303</v>
      </c>
      <c r="F833" s="180">
        <v>303</v>
      </c>
      <c r="G833" s="181" t="s">
        <v>226</v>
      </c>
      <c r="H833" s="179">
        <v>441</v>
      </c>
      <c r="I833" s="180">
        <v>441</v>
      </c>
      <c r="J833" s="181" t="s">
        <v>226</v>
      </c>
    </row>
    <row r="834" spans="1:10" s="215" customFormat="1" ht="14" x14ac:dyDescent="0.15">
      <c r="A834" s="157" t="s">
        <v>177</v>
      </c>
      <c r="B834" s="182">
        <v>3.49</v>
      </c>
      <c r="C834" s="183">
        <v>3.47</v>
      </c>
      <c r="D834" s="184">
        <v>-2.0000000000000018E-2</v>
      </c>
      <c r="E834" s="182">
        <v>3.62</v>
      </c>
      <c r="F834" s="183">
        <v>3.62</v>
      </c>
      <c r="G834" s="184">
        <v>0</v>
      </c>
      <c r="H834" s="182">
        <v>3.63</v>
      </c>
      <c r="I834" s="183">
        <v>3.62</v>
      </c>
      <c r="J834" s="184">
        <v>-9.9999999999997868E-3</v>
      </c>
    </row>
    <row r="835" spans="1:10" s="215" customFormat="1" ht="14" x14ac:dyDescent="0.15">
      <c r="A835" s="157" t="s">
        <v>157</v>
      </c>
      <c r="B835" s="182">
        <v>0.73</v>
      </c>
      <c r="C835" s="183">
        <v>0.78</v>
      </c>
      <c r="D835" s="185" t="s">
        <v>226</v>
      </c>
      <c r="E835" s="182">
        <v>0.64</v>
      </c>
      <c r="F835" s="183">
        <v>0.69</v>
      </c>
      <c r="G835" s="185" t="s">
        <v>226</v>
      </c>
      <c r="H835" s="182">
        <v>0.63</v>
      </c>
      <c r="I835" s="183">
        <v>0.7</v>
      </c>
      <c r="J835" s="185" t="s">
        <v>226</v>
      </c>
    </row>
    <row r="836" spans="1:10" s="215" customFormat="1" ht="14" x14ac:dyDescent="0.15">
      <c r="A836" s="157" t="s">
        <v>238</v>
      </c>
      <c r="B836" s="187" t="s">
        <v>226</v>
      </c>
      <c r="C836" s="183" t="s">
        <v>118</v>
      </c>
      <c r="D836" s="185" t="s">
        <v>226</v>
      </c>
      <c r="E836" s="187" t="s">
        <v>226</v>
      </c>
      <c r="F836" s="183" t="s">
        <v>118</v>
      </c>
      <c r="G836" s="185" t="s">
        <v>226</v>
      </c>
      <c r="H836" s="187" t="s">
        <v>226</v>
      </c>
      <c r="I836" s="183" t="s">
        <v>118</v>
      </c>
      <c r="J836" s="185" t="s">
        <v>226</v>
      </c>
    </row>
    <row r="837" spans="1:10" s="215" customFormat="1" ht="14" x14ac:dyDescent="0.15">
      <c r="A837" s="160" t="s">
        <v>156</v>
      </c>
      <c r="B837" s="189" t="s">
        <v>226</v>
      </c>
      <c r="C837" s="190">
        <v>-2.3022081247934131E-2</v>
      </c>
      <c r="D837" s="191" t="s">
        <v>226</v>
      </c>
      <c r="E837" s="189" t="s">
        <v>226</v>
      </c>
      <c r="F837" s="190">
        <v>0</v>
      </c>
      <c r="G837" s="191" t="s">
        <v>226</v>
      </c>
      <c r="H837" s="189" t="s">
        <v>226</v>
      </c>
      <c r="I837" s="190">
        <v>-1.072091904579249E-2</v>
      </c>
      <c r="J837" s="191" t="s">
        <v>226</v>
      </c>
    </row>
    <row r="838" spans="1:10" s="215" customFormat="1" ht="56" x14ac:dyDescent="0.15">
      <c r="A838" s="211" t="s">
        <v>655</v>
      </c>
      <c r="B838" s="161">
        <v>0.71</v>
      </c>
      <c r="C838" s="162">
        <v>0.88700000000000001</v>
      </c>
      <c r="D838" s="163">
        <v>0.17700000000000005</v>
      </c>
      <c r="E838" s="161">
        <v>0.70299999999999996</v>
      </c>
      <c r="F838" s="162">
        <v>0.84</v>
      </c>
      <c r="G838" s="163">
        <v>0.13700000000000001</v>
      </c>
      <c r="H838" s="161">
        <v>0.72399999999999998</v>
      </c>
      <c r="I838" s="162">
        <v>0.85099999999999998</v>
      </c>
      <c r="J838" s="163">
        <v>0.127</v>
      </c>
    </row>
    <row r="839" spans="1:10" s="215" customFormat="1" ht="14" x14ac:dyDescent="0.15">
      <c r="A839" s="212" t="s">
        <v>94</v>
      </c>
      <c r="B839" s="161">
        <v>0.28999999999999998</v>
      </c>
      <c r="C839" s="162">
        <v>0.113</v>
      </c>
      <c r="D839" s="163">
        <v>-0.17699999999999999</v>
      </c>
      <c r="E839" s="161">
        <v>0.28699999999999998</v>
      </c>
      <c r="F839" s="162">
        <v>0.15</v>
      </c>
      <c r="G839" s="163">
        <v>-0.13699999999999998</v>
      </c>
      <c r="H839" s="161">
        <v>0.26900000000000002</v>
      </c>
      <c r="I839" s="162">
        <v>0.14000000000000001</v>
      </c>
      <c r="J839" s="163">
        <v>-0.129</v>
      </c>
    </row>
    <row r="840" spans="1:10" s="215" customFormat="1" ht="14" x14ac:dyDescent="0.15">
      <c r="A840" s="212" t="s">
        <v>95</v>
      </c>
      <c r="B840" s="161">
        <v>0</v>
      </c>
      <c r="C840" s="162">
        <v>0</v>
      </c>
      <c r="D840" s="163">
        <v>0</v>
      </c>
      <c r="E840" s="161">
        <v>0.01</v>
      </c>
      <c r="F840" s="162">
        <v>0.01</v>
      </c>
      <c r="G840" s="163">
        <v>0</v>
      </c>
      <c r="H840" s="161">
        <v>7.0000000000000001E-3</v>
      </c>
      <c r="I840" s="162">
        <v>8.9999999999999993E-3</v>
      </c>
      <c r="J840" s="163">
        <v>1.9999999999999992E-3</v>
      </c>
    </row>
    <row r="841" spans="1:10" s="215" customFormat="1" ht="14" x14ac:dyDescent="0.15">
      <c r="A841" s="213" t="s">
        <v>237</v>
      </c>
      <c r="B841" s="179">
        <v>62</v>
      </c>
      <c r="C841" s="180">
        <v>62</v>
      </c>
      <c r="D841" s="181" t="s">
        <v>226</v>
      </c>
      <c r="E841" s="179">
        <v>394</v>
      </c>
      <c r="F841" s="180">
        <v>394</v>
      </c>
      <c r="G841" s="181" t="s">
        <v>226</v>
      </c>
      <c r="H841" s="179">
        <v>558</v>
      </c>
      <c r="I841" s="180">
        <v>558</v>
      </c>
      <c r="J841" s="181" t="s">
        <v>226</v>
      </c>
    </row>
    <row r="842" spans="1:10" s="215" customFormat="1" ht="14" x14ac:dyDescent="0.15">
      <c r="A842" s="212" t="s">
        <v>177</v>
      </c>
      <c r="B842" s="182">
        <v>2.71</v>
      </c>
      <c r="C842" s="183">
        <v>2.89</v>
      </c>
      <c r="D842" s="184">
        <v>0.18000000000000016</v>
      </c>
      <c r="E842" s="182">
        <v>2.69</v>
      </c>
      <c r="F842" s="183">
        <v>2.83</v>
      </c>
      <c r="G842" s="184">
        <v>0.14000000000000012</v>
      </c>
      <c r="H842" s="182">
        <v>2.72</v>
      </c>
      <c r="I842" s="183">
        <v>2.84</v>
      </c>
      <c r="J842" s="184">
        <v>0.11999999999999966</v>
      </c>
    </row>
    <row r="843" spans="1:10" s="215" customFormat="1" ht="14" x14ac:dyDescent="0.15">
      <c r="A843" s="212" t="s">
        <v>157</v>
      </c>
      <c r="B843" s="182">
        <v>0.46</v>
      </c>
      <c r="C843" s="183">
        <v>0.32</v>
      </c>
      <c r="D843" s="185" t="s">
        <v>226</v>
      </c>
      <c r="E843" s="182">
        <v>0.48</v>
      </c>
      <c r="F843" s="183">
        <v>0.4</v>
      </c>
      <c r="G843" s="185" t="s">
        <v>226</v>
      </c>
      <c r="H843" s="182">
        <v>0.47</v>
      </c>
      <c r="I843" s="183">
        <v>0.39</v>
      </c>
      <c r="J843" s="185" t="s">
        <v>226</v>
      </c>
    </row>
    <row r="844" spans="1:10" s="215" customFormat="1" ht="14" x14ac:dyDescent="0.15">
      <c r="A844" s="212" t="s">
        <v>238</v>
      </c>
      <c r="B844" s="187" t="s">
        <v>226</v>
      </c>
      <c r="C844" s="183" t="s">
        <v>244</v>
      </c>
      <c r="D844" s="185" t="s">
        <v>226</v>
      </c>
      <c r="E844" s="187" t="s">
        <v>226</v>
      </c>
      <c r="F844" s="183" t="s">
        <v>215</v>
      </c>
      <c r="G844" s="185" t="s">
        <v>226</v>
      </c>
      <c r="H844" s="187" t="s">
        <v>226</v>
      </c>
      <c r="I844" s="183" t="s">
        <v>215</v>
      </c>
      <c r="J844" s="185" t="s">
        <v>226</v>
      </c>
    </row>
    <row r="845" spans="1:10" s="215" customFormat="1" ht="14" x14ac:dyDescent="0.15">
      <c r="A845" s="214" t="s">
        <v>156</v>
      </c>
      <c r="B845" s="189" t="s">
        <v>226</v>
      </c>
      <c r="C845" s="190">
        <v>0.34470515413404174</v>
      </c>
      <c r="D845" s="191" t="s">
        <v>226</v>
      </c>
      <c r="E845" s="189" t="s">
        <v>226</v>
      </c>
      <c r="F845" s="190">
        <v>0.23775539053483583</v>
      </c>
      <c r="G845" s="191" t="s">
        <v>226</v>
      </c>
      <c r="H845" s="189" t="s">
        <v>226</v>
      </c>
      <c r="I845" s="190">
        <v>0.20379033474414424</v>
      </c>
      <c r="J845" s="191" t="s">
        <v>226</v>
      </c>
    </row>
    <row r="846" spans="1:10" s="215" customFormat="1" ht="28" x14ac:dyDescent="0.15">
      <c r="A846" s="211" t="s">
        <v>656</v>
      </c>
      <c r="B846" s="161">
        <v>0.61299999999999999</v>
      </c>
      <c r="C846" s="162">
        <v>0.88700000000000001</v>
      </c>
      <c r="D846" s="163">
        <v>0.27400000000000002</v>
      </c>
      <c r="E846" s="161">
        <v>0.59</v>
      </c>
      <c r="F846" s="162">
        <v>0.83099999999999996</v>
      </c>
      <c r="G846" s="163">
        <v>0.24099999999999999</v>
      </c>
      <c r="H846" s="161">
        <v>0.63900000000000001</v>
      </c>
      <c r="I846" s="162">
        <v>0.84099999999999997</v>
      </c>
      <c r="J846" s="163">
        <v>0.20199999999999996</v>
      </c>
    </row>
    <row r="847" spans="1:10" s="215" customFormat="1" ht="14" x14ac:dyDescent="0.15">
      <c r="A847" s="212" t="s">
        <v>94</v>
      </c>
      <c r="B847" s="161">
        <v>0.38700000000000001</v>
      </c>
      <c r="C847" s="162">
        <v>0.113</v>
      </c>
      <c r="D847" s="163">
        <v>-0.27400000000000002</v>
      </c>
      <c r="E847" s="161">
        <v>0.39</v>
      </c>
      <c r="F847" s="162">
        <v>0.156</v>
      </c>
      <c r="G847" s="163">
        <v>-0.23400000000000001</v>
      </c>
      <c r="H847" s="161">
        <v>0.34100000000000003</v>
      </c>
      <c r="I847" s="162">
        <v>0.14799999999999999</v>
      </c>
      <c r="J847" s="163">
        <v>-0.19300000000000003</v>
      </c>
    </row>
    <row r="848" spans="1:10" s="215" customFormat="1" ht="14" x14ac:dyDescent="0.15">
      <c r="A848" s="212" t="s">
        <v>95</v>
      </c>
      <c r="B848" s="161">
        <v>0</v>
      </c>
      <c r="C848" s="162">
        <v>0</v>
      </c>
      <c r="D848" s="163">
        <v>0</v>
      </c>
      <c r="E848" s="161">
        <v>2.1000000000000001E-2</v>
      </c>
      <c r="F848" s="162">
        <v>1.2999999999999999E-2</v>
      </c>
      <c r="G848" s="163">
        <v>-8.0000000000000019E-3</v>
      </c>
      <c r="H848" s="161">
        <v>0.02</v>
      </c>
      <c r="I848" s="162">
        <v>1.0999999999999999E-2</v>
      </c>
      <c r="J848" s="163">
        <v>-9.0000000000000011E-3</v>
      </c>
    </row>
    <row r="849" spans="1:10" s="215" customFormat="1" ht="14" x14ac:dyDescent="0.15">
      <c r="A849" s="213" t="s">
        <v>237</v>
      </c>
      <c r="B849" s="179">
        <v>62</v>
      </c>
      <c r="C849" s="180">
        <v>62</v>
      </c>
      <c r="D849" s="181" t="s">
        <v>226</v>
      </c>
      <c r="E849" s="179">
        <v>390</v>
      </c>
      <c r="F849" s="180">
        <v>390</v>
      </c>
      <c r="G849" s="181" t="s">
        <v>226</v>
      </c>
      <c r="H849" s="179">
        <v>554</v>
      </c>
      <c r="I849" s="180">
        <v>554</v>
      </c>
      <c r="J849" s="181" t="s">
        <v>226</v>
      </c>
    </row>
    <row r="850" spans="1:10" s="215" customFormat="1" ht="14" x14ac:dyDescent="0.15">
      <c r="A850" s="212" t="s">
        <v>177</v>
      </c>
      <c r="B850" s="182">
        <v>2.61</v>
      </c>
      <c r="C850" s="183">
        <v>2.89</v>
      </c>
      <c r="D850" s="184">
        <v>0.28000000000000025</v>
      </c>
      <c r="E850" s="182">
        <v>2.57</v>
      </c>
      <c r="F850" s="183">
        <v>2.82</v>
      </c>
      <c r="G850" s="184">
        <v>0.25</v>
      </c>
      <c r="H850" s="182">
        <v>2.62</v>
      </c>
      <c r="I850" s="183">
        <v>2.83</v>
      </c>
      <c r="J850" s="184">
        <v>0.20999999999999996</v>
      </c>
    </row>
    <row r="851" spans="1:10" s="215" customFormat="1" ht="14" x14ac:dyDescent="0.15">
      <c r="A851" s="212" t="s">
        <v>157</v>
      </c>
      <c r="B851" s="182">
        <v>0.49</v>
      </c>
      <c r="C851" s="183">
        <v>0.32</v>
      </c>
      <c r="D851" s="185" t="s">
        <v>226</v>
      </c>
      <c r="E851" s="182">
        <v>0.54</v>
      </c>
      <c r="F851" s="183">
        <v>0.42</v>
      </c>
      <c r="G851" s="185" t="s">
        <v>226</v>
      </c>
      <c r="H851" s="182">
        <v>0.53</v>
      </c>
      <c r="I851" s="183">
        <v>0.4</v>
      </c>
      <c r="J851" s="185" t="s">
        <v>226</v>
      </c>
    </row>
    <row r="852" spans="1:10" s="215" customFormat="1" ht="14" x14ac:dyDescent="0.15">
      <c r="A852" s="212" t="s">
        <v>238</v>
      </c>
      <c r="B852" s="187" t="s">
        <v>226</v>
      </c>
      <c r="C852" s="183" t="s">
        <v>215</v>
      </c>
      <c r="D852" s="185" t="s">
        <v>226</v>
      </c>
      <c r="E852" s="187" t="s">
        <v>226</v>
      </c>
      <c r="F852" s="183" t="s">
        <v>215</v>
      </c>
      <c r="G852" s="185" t="s">
        <v>226</v>
      </c>
      <c r="H852" s="187" t="s">
        <v>226</v>
      </c>
      <c r="I852" s="183" t="s">
        <v>215</v>
      </c>
      <c r="J852" s="185" t="s">
        <v>226</v>
      </c>
    </row>
    <row r="853" spans="1:10" s="215" customFormat="1" ht="14" x14ac:dyDescent="0.15">
      <c r="A853" s="214" t="s">
        <v>156</v>
      </c>
      <c r="B853" s="189" t="s">
        <v>226</v>
      </c>
      <c r="C853" s="190">
        <v>0.48737708588018425</v>
      </c>
      <c r="D853" s="191" t="s">
        <v>226</v>
      </c>
      <c r="E853" s="189" t="s">
        <v>226</v>
      </c>
      <c r="F853" s="190">
        <v>0.39354231562207992</v>
      </c>
      <c r="G853" s="191" t="s">
        <v>226</v>
      </c>
      <c r="H853" s="189" t="s">
        <v>226</v>
      </c>
      <c r="I853" s="190">
        <v>0.33057554512254705</v>
      </c>
      <c r="J853" s="191" t="s">
        <v>226</v>
      </c>
    </row>
    <row r="854" spans="1:10" s="215" customFormat="1" ht="56" x14ac:dyDescent="0.15">
      <c r="A854" s="211" t="s">
        <v>657</v>
      </c>
      <c r="B854" s="161">
        <v>0.28999999999999998</v>
      </c>
      <c r="C854" s="162">
        <v>0.629</v>
      </c>
      <c r="D854" s="163">
        <v>0.33900000000000002</v>
      </c>
      <c r="E854" s="161">
        <v>0.27100000000000002</v>
      </c>
      <c r="F854" s="162">
        <v>0.65700000000000003</v>
      </c>
      <c r="G854" s="163">
        <v>0.38600000000000001</v>
      </c>
      <c r="H854" s="161">
        <v>0.32400000000000001</v>
      </c>
      <c r="I854" s="162">
        <v>0.67</v>
      </c>
      <c r="J854" s="163">
        <v>0.34600000000000003</v>
      </c>
    </row>
    <row r="855" spans="1:10" s="215" customFormat="1" ht="14" x14ac:dyDescent="0.15">
      <c r="A855" s="212" t="s">
        <v>94</v>
      </c>
      <c r="B855" s="161">
        <v>0.56499999999999995</v>
      </c>
      <c r="C855" s="162">
        <v>0.32300000000000001</v>
      </c>
      <c r="D855" s="163">
        <v>-0.24199999999999994</v>
      </c>
      <c r="E855" s="161">
        <v>0.58799999999999997</v>
      </c>
      <c r="F855" s="162">
        <v>0.30399999999999999</v>
      </c>
      <c r="G855" s="163">
        <v>-0.28399999999999997</v>
      </c>
      <c r="H855" s="161">
        <v>0.54400000000000004</v>
      </c>
      <c r="I855" s="162">
        <v>0.29399999999999998</v>
      </c>
      <c r="J855" s="163">
        <v>-0.25000000000000006</v>
      </c>
    </row>
    <row r="856" spans="1:10" s="215" customFormat="1" ht="14" x14ac:dyDescent="0.15">
      <c r="A856" s="212" t="s">
        <v>95</v>
      </c>
      <c r="B856" s="161">
        <v>0.14499999999999999</v>
      </c>
      <c r="C856" s="162">
        <v>4.8000000000000001E-2</v>
      </c>
      <c r="D856" s="163">
        <v>-9.6999999999999989E-2</v>
      </c>
      <c r="E856" s="161">
        <v>0.14099999999999999</v>
      </c>
      <c r="F856" s="162">
        <v>3.7999999999999999E-2</v>
      </c>
      <c r="G856" s="163">
        <v>-0.10299999999999998</v>
      </c>
      <c r="H856" s="161">
        <v>0.13200000000000001</v>
      </c>
      <c r="I856" s="162">
        <v>3.5999999999999997E-2</v>
      </c>
      <c r="J856" s="163">
        <v>-9.6000000000000002E-2</v>
      </c>
    </row>
    <row r="857" spans="1:10" s="215" customFormat="1" ht="14" x14ac:dyDescent="0.15">
      <c r="A857" s="213" t="s">
        <v>237</v>
      </c>
      <c r="B857" s="179">
        <v>62</v>
      </c>
      <c r="C857" s="180">
        <v>62</v>
      </c>
      <c r="D857" s="181" t="s">
        <v>226</v>
      </c>
      <c r="E857" s="179">
        <v>391</v>
      </c>
      <c r="F857" s="180">
        <v>391</v>
      </c>
      <c r="G857" s="181" t="s">
        <v>226</v>
      </c>
      <c r="H857" s="179">
        <v>555</v>
      </c>
      <c r="I857" s="180">
        <v>555</v>
      </c>
      <c r="J857" s="181" t="s">
        <v>226</v>
      </c>
    </row>
    <row r="858" spans="1:10" s="215" customFormat="1" ht="14" x14ac:dyDescent="0.15">
      <c r="A858" s="212" t="s">
        <v>177</v>
      </c>
      <c r="B858" s="182">
        <v>2.15</v>
      </c>
      <c r="C858" s="183">
        <v>2.58</v>
      </c>
      <c r="D858" s="184">
        <v>0.43000000000000016</v>
      </c>
      <c r="E858" s="182">
        <v>2.13</v>
      </c>
      <c r="F858" s="183">
        <v>2.62</v>
      </c>
      <c r="G858" s="184">
        <v>0.49000000000000021</v>
      </c>
      <c r="H858" s="182">
        <v>2.19</v>
      </c>
      <c r="I858" s="183">
        <v>2.63</v>
      </c>
      <c r="J858" s="184">
        <v>0.43999999999999995</v>
      </c>
    </row>
    <row r="859" spans="1:10" s="215" customFormat="1" ht="14" x14ac:dyDescent="0.15">
      <c r="A859" s="212" t="s">
        <v>157</v>
      </c>
      <c r="B859" s="182">
        <v>0.65</v>
      </c>
      <c r="C859" s="183">
        <v>0.59</v>
      </c>
      <c r="D859" s="185" t="s">
        <v>226</v>
      </c>
      <c r="E859" s="182">
        <v>0.63</v>
      </c>
      <c r="F859" s="183">
        <v>0.56000000000000005</v>
      </c>
      <c r="G859" s="185" t="s">
        <v>226</v>
      </c>
      <c r="H859" s="182">
        <v>0.65</v>
      </c>
      <c r="I859" s="183">
        <v>0.55000000000000004</v>
      </c>
      <c r="J859" s="185" t="s">
        <v>226</v>
      </c>
    </row>
    <row r="860" spans="1:10" s="215" customFormat="1" ht="14" x14ac:dyDescent="0.15">
      <c r="A860" s="212" t="s">
        <v>238</v>
      </c>
      <c r="B860" s="187" t="s">
        <v>226</v>
      </c>
      <c r="C860" s="183" t="s">
        <v>215</v>
      </c>
      <c r="D860" s="185" t="s">
        <v>226</v>
      </c>
      <c r="E860" s="187" t="s">
        <v>226</v>
      </c>
      <c r="F860" s="183" t="s">
        <v>215</v>
      </c>
      <c r="G860" s="185" t="s">
        <v>226</v>
      </c>
      <c r="H860" s="187" t="s">
        <v>226</v>
      </c>
      <c r="I860" s="183" t="s">
        <v>215</v>
      </c>
      <c r="J860" s="185" t="s">
        <v>226</v>
      </c>
    </row>
    <row r="861" spans="1:10" s="215" customFormat="1" ht="14" x14ac:dyDescent="0.15">
      <c r="A861" s="214" t="s">
        <v>156</v>
      </c>
      <c r="B861" s="189" t="s">
        <v>226</v>
      </c>
      <c r="C861" s="190">
        <v>0.53391072017593622</v>
      </c>
      <c r="D861" s="191" t="s">
        <v>226</v>
      </c>
      <c r="E861" s="189" t="s">
        <v>226</v>
      </c>
      <c r="F861" s="190">
        <v>0.61102194924737974</v>
      </c>
      <c r="G861" s="191" t="s">
        <v>226</v>
      </c>
      <c r="H861" s="189" t="s">
        <v>226</v>
      </c>
      <c r="I861" s="190">
        <v>0.5486727707527489</v>
      </c>
      <c r="J861" s="191" t="s">
        <v>226</v>
      </c>
    </row>
    <row r="862" spans="1:10" s="215" customFormat="1" ht="28" x14ac:dyDescent="0.15">
      <c r="A862" s="211" t="s">
        <v>316</v>
      </c>
      <c r="B862" s="161">
        <v>0.41899999999999998</v>
      </c>
      <c r="C862" s="162">
        <v>0.64500000000000002</v>
      </c>
      <c r="D862" s="163">
        <v>0.22600000000000003</v>
      </c>
      <c r="E862" s="161">
        <v>0.40899999999999997</v>
      </c>
      <c r="F862" s="162">
        <v>0.58899999999999997</v>
      </c>
      <c r="G862" s="163">
        <v>0.18</v>
      </c>
      <c r="H862" s="161">
        <v>0.45200000000000001</v>
      </c>
      <c r="I862" s="162">
        <v>0.58499999999999996</v>
      </c>
      <c r="J862" s="163">
        <v>0.13299999999999995</v>
      </c>
    </row>
    <row r="863" spans="1:10" s="215" customFormat="1" ht="14" x14ac:dyDescent="0.15">
      <c r="A863" s="212" t="s">
        <v>94</v>
      </c>
      <c r="B863" s="161">
        <v>0.5</v>
      </c>
      <c r="C863" s="162">
        <v>0.35499999999999998</v>
      </c>
      <c r="D863" s="163">
        <v>-0.14500000000000002</v>
      </c>
      <c r="E863" s="161">
        <v>0.505</v>
      </c>
      <c r="F863" s="162">
        <v>0.376</v>
      </c>
      <c r="G863" s="163">
        <v>-0.129</v>
      </c>
      <c r="H863" s="161">
        <v>0.47199999999999998</v>
      </c>
      <c r="I863" s="162">
        <v>0.38100000000000001</v>
      </c>
      <c r="J863" s="163">
        <v>-9.099999999999997E-2</v>
      </c>
    </row>
    <row r="864" spans="1:10" s="215" customFormat="1" ht="14" x14ac:dyDescent="0.15">
      <c r="A864" s="212" t="s">
        <v>95</v>
      </c>
      <c r="B864" s="161">
        <v>8.1000000000000003E-2</v>
      </c>
      <c r="C864" s="162">
        <v>0</v>
      </c>
      <c r="D864" s="163">
        <v>-8.1000000000000003E-2</v>
      </c>
      <c r="E864" s="161">
        <v>8.5999999999999993E-2</v>
      </c>
      <c r="F864" s="162">
        <v>3.5999999999999997E-2</v>
      </c>
      <c r="G864" s="163">
        <v>-4.9999999999999996E-2</v>
      </c>
      <c r="H864" s="161">
        <v>7.4999999999999997E-2</v>
      </c>
      <c r="I864" s="162">
        <v>3.4000000000000002E-2</v>
      </c>
      <c r="J864" s="163">
        <v>-4.0999999999999995E-2</v>
      </c>
    </row>
    <row r="865" spans="1:10" s="215" customFormat="1" ht="14" x14ac:dyDescent="0.15">
      <c r="A865" s="213" t="s">
        <v>237</v>
      </c>
      <c r="B865" s="179">
        <v>62</v>
      </c>
      <c r="C865" s="180">
        <v>62</v>
      </c>
      <c r="D865" s="181" t="s">
        <v>226</v>
      </c>
      <c r="E865" s="179">
        <v>394</v>
      </c>
      <c r="F865" s="180">
        <v>394</v>
      </c>
      <c r="G865" s="181" t="s">
        <v>226</v>
      </c>
      <c r="H865" s="179">
        <v>557</v>
      </c>
      <c r="I865" s="180">
        <v>557</v>
      </c>
      <c r="J865" s="181" t="s">
        <v>226</v>
      </c>
    </row>
    <row r="866" spans="1:10" s="215" customFormat="1" ht="14" x14ac:dyDescent="0.15">
      <c r="A866" s="212" t="s">
        <v>177</v>
      </c>
      <c r="B866" s="182">
        <v>2.34</v>
      </c>
      <c r="C866" s="183">
        <v>2.65</v>
      </c>
      <c r="D866" s="184">
        <v>0.31000000000000005</v>
      </c>
      <c r="E866" s="182">
        <v>2.3199999999999998</v>
      </c>
      <c r="F866" s="183">
        <v>2.5499999999999998</v>
      </c>
      <c r="G866" s="184">
        <v>0.22999999999999998</v>
      </c>
      <c r="H866" s="182">
        <v>2.38</v>
      </c>
      <c r="I866" s="183">
        <v>2.5499999999999998</v>
      </c>
      <c r="J866" s="184">
        <v>0.16999999999999993</v>
      </c>
    </row>
    <row r="867" spans="1:10" s="215" customFormat="1" ht="14" x14ac:dyDescent="0.15">
      <c r="A867" s="212" t="s">
        <v>157</v>
      </c>
      <c r="B867" s="182">
        <v>0.63</v>
      </c>
      <c r="C867" s="183">
        <v>0.48</v>
      </c>
      <c r="D867" s="185" t="s">
        <v>226</v>
      </c>
      <c r="E867" s="182">
        <v>0.63</v>
      </c>
      <c r="F867" s="183">
        <v>0.56000000000000005</v>
      </c>
      <c r="G867" s="185" t="s">
        <v>226</v>
      </c>
      <c r="H867" s="182">
        <v>0.62</v>
      </c>
      <c r="I867" s="183">
        <v>0.56000000000000005</v>
      </c>
      <c r="J867" s="185" t="s">
        <v>226</v>
      </c>
    </row>
    <row r="868" spans="1:10" s="215" customFormat="1" ht="14" x14ac:dyDescent="0.15">
      <c r="A868" s="212" t="s">
        <v>238</v>
      </c>
      <c r="B868" s="187" t="s">
        <v>226</v>
      </c>
      <c r="C868" s="183" t="s">
        <v>214</v>
      </c>
      <c r="D868" s="185" t="s">
        <v>226</v>
      </c>
      <c r="E868" s="187" t="s">
        <v>226</v>
      </c>
      <c r="F868" s="183" t="s">
        <v>215</v>
      </c>
      <c r="G868" s="185" t="s">
        <v>226</v>
      </c>
      <c r="H868" s="187" t="s">
        <v>226</v>
      </c>
      <c r="I868" s="183" t="s">
        <v>215</v>
      </c>
      <c r="J868" s="185" t="s">
        <v>226</v>
      </c>
    </row>
    <row r="869" spans="1:10" s="215" customFormat="1" ht="14" x14ac:dyDescent="0.15">
      <c r="A869" s="214" t="s">
        <v>156</v>
      </c>
      <c r="B869" s="189" t="s">
        <v>226</v>
      </c>
      <c r="C869" s="190">
        <v>0.44831494032017888</v>
      </c>
      <c r="D869" s="191" t="s">
        <v>226</v>
      </c>
      <c r="E869" s="189" t="s">
        <v>226</v>
      </c>
      <c r="F869" s="190">
        <v>0.31830017314220799</v>
      </c>
      <c r="G869" s="191" t="s">
        <v>226</v>
      </c>
      <c r="H869" s="189" t="s">
        <v>226</v>
      </c>
      <c r="I869" s="190">
        <v>0.23526534536597973</v>
      </c>
      <c r="J869" s="191" t="s">
        <v>226</v>
      </c>
    </row>
    <row r="870" spans="1:10" s="215" customFormat="1" ht="28" x14ac:dyDescent="0.15">
      <c r="A870" s="211" t="s">
        <v>265</v>
      </c>
      <c r="B870" s="161">
        <v>0.64500000000000002</v>
      </c>
      <c r="C870" s="162">
        <v>0.88700000000000001</v>
      </c>
      <c r="D870" s="163">
        <v>0.24199999999999999</v>
      </c>
      <c r="E870" s="161">
        <v>0.56100000000000005</v>
      </c>
      <c r="F870" s="162">
        <v>0.79200000000000004</v>
      </c>
      <c r="G870" s="163">
        <v>0.23099999999999998</v>
      </c>
      <c r="H870" s="161">
        <v>0.56599999999999995</v>
      </c>
      <c r="I870" s="162">
        <v>0.78600000000000003</v>
      </c>
      <c r="J870" s="163">
        <v>0.22000000000000008</v>
      </c>
    </row>
    <row r="871" spans="1:10" s="215" customFormat="1" ht="14" x14ac:dyDescent="0.15">
      <c r="A871" s="212" t="s">
        <v>94</v>
      </c>
      <c r="B871" s="161">
        <v>0.33900000000000002</v>
      </c>
      <c r="C871" s="162">
        <v>0.113</v>
      </c>
      <c r="D871" s="163">
        <v>-0.22600000000000003</v>
      </c>
      <c r="E871" s="161">
        <v>0.42099999999999999</v>
      </c>
      <c r="F871" s="162">
        <v>0.193</v>
      </c>
      <c r="G871" s="163">
        <v>-0.22799999999999998</v>
      </c>
      <c r="H871" s="161">
        <v>0.40400000000000003</v>
      </c>
      <c r="I871" s="162">
        <v>0.19700000000000001</v>
      </c>
      <c r="J871" s="163">
        <v>-0.20700000000000002</v>
      </c>
    </row>
    <row r="872" spans="1:10" s="215" customFormat="1" ht="14" x14ac:dyDescent="0.15">
      <c r="A872" s="212" t="s">
        <v>95</v>
      </c>
      <c r="B872" s="161">
        <v>1.6E-2</v>
      </c>
      <c r="C872" s="162">
        <v>0</v>
      </c>
      <c r="D872" s="163">
        <v>-1.6E-2</v>
      </c>
      <c r="E872" s="161">
        <v>1.7999999999999999E-2</v>
      </c>
      <c r="F872" s="162">
        <v>1.4999999999999999E-2</v>
      </c>
      <c r="G872" s="163">
        <v>-2.9999999999999992E-3</v>
      </c>
      <c r="H872" s="161">
        <v>3.1E-2</v>
      </c>
      <c r="I872" s="162">
        <v>1.6E-2</v>
      </c>
      <c r="J872" s="163">
        <v>-1.4999999999999999E-2</v>
      </c>
    </row>
    <row r="873" spans="1:10" s="215" customFormat="1" ht="14" x14ac:dyDescent="0.15">
      <c r="A873" s="213" t="s">
        <v>237</v>
      </c>
      <c r="B873" s="179">
        <v>62</v>
      </c>
      <c r="C873" s="180">
        <v>62</v>
      </c>
      <c r="D873" s="181" t="s">
        <v>226</v>
      </c>
      <c r="E873" s="179">
        <v>394</v>
      </c>
      <c r="F873" s="180">
        <v>394</v>
      </c>
      <c r="G873" s="181" t="s">
        <v>226</v>
      </c>
      <c r="H873" s="179">
        <v>557</v>
      </c>
      <c r="I873" s="180">
        <v>557</v>
      </c>
      <c r="J873" s="181" t="s">
        <v>226</v>
      </c>
    </row>
    <row r="874" spans="1:10" s="215" customFormat="1" ht="14" x14ac:dyDescent="0.15">
      <c r="A874" s="212" t="s">
        <v>177</v>
      </c>
      <c r="B874" s="182">
        <v>2.63</v>
      </c>
      <c r="C874" s="183">
        <v>2.89</v>
      </c>
      <c r="D874" s="184">
        <v>0.26000000000000023</v>
      </c>
      <c r="E874" s="182">
        <v>2.54</v>
      </c>
      <c r="F874" s="183">
        <v>2.78</v>
      </c>
      <c r="G874" s="184">
        <v>0.23999999999999977</v>
      </c>
      <c r="H874" s="182">
        <v>2.54</v>
      </c>
      <c r="I874" s="183">
        <v>2.77</v>
      </c>
      <c r="J874" s="184">
        <v>0.22999999999999998</v>
      </c>
    </row>
    <row r="875" spans="1:10" s="215" customFormat="1" ht="14" x14ac:dyDescent="0.15">
      <c r="A875" s="212" t="s">
        <v>157</v>
      </c>
      <c r="B875" s="182">
        <v>0.52</v>
      </c>
      <c r="C875" s="183">
        <v>0.32</v>
      </c>
      <c r="D875" s="185" t="s">
        <v>226</v>
      </c>
      <c r="E875" s="182">
        <v>0.53</v>
      </c>
      <c r="F875" s="183">
        <v>0.45</v>
      </c>
      <c r="G875" s="185" t="s">
        <v>226</v>
      </c>
      <c r="H875" s="182">
        <v>0.56000000000000005</v>
      </c>
      <c r="I875" s="183">
        <v>0.46</v>
      </c>
      <c r="J875" s="185" t="s">
        <v>226</v>
      </c>
    </row>
    <row r="876" spans="1:10" s="215" customFormat="1" ht="14" x14ac:dyDescent="0.15">
      <c r="A876" s="212" t="s">
        <v>238</v>
      </c>
      <c r="B876" s="187" t="s">
        <v>226</v>
      </c>
      <c r="C876" s="183" t="s">
        <v>215</v>
      </c>
      <c r="D876" s="185" t="s">
        <v>226</v>
      </c>
      <c r="E876" s="187" t="s">
        <v>226</v>
      </c>
      <c r="F876" s="183" t="s">
        <v>215</v>
      </c>
      <c r="G876" s="185" t="s">
        <v>226</v>
      </c>
      <c r="H876" s="187" t="s">
        <v>226</v>
      </c>
      <c r="I876" s="183" t="s">
        <v>215</v>
      </c>
      <c r="J876" s="185" t="s">
        <v>226</v>
      </c>
    </row>
    <row r="877" spans="1:10" s="215" customFormat="1" ht="14" x14ac:dyDescent="0.15">
      <c r="A877" s="214" t="s">
        <v>156</v>
      </c>
      <c r="B877" s="189" t="s">
        <v>226</v>
      </c>
      <c r="C877" s="190">
        <v>0.48404075711189293</v>
      </c>
      <c r="D877" s="191" t="s">
        <v>226</v>
      </c>
      <c r="E877" s="189" t="s">
        <v>226</v>
      </c>
      <c r="F877" s="190">
        <v>0.37365716094387597</v>
      </c>
      <c r="G877" s="191" t="s">
        <v>226</v>
      </c>
      <c r="H877" s="189" t="s">
        <v>226</v>
      </c>
      <c r="I877" s="190">
        <v>0.35808811257121481</v>
      </c>
      <c r="J877" s="191" t="s">
        <v>226</v>
      </c>
    </row>
    <row r="878" spans="1:10" s="215" customFormat="1" ht="70" x14ac:dyDescent="0.15">
      <c r="A878" s="11" t="s">
        <v>302</v>
      </c>
      <c r="B878" s="161">
        <v>0.23499999999999999</v>
      </c>
      <c r="C878" s="162">
        <v>0.29399999999999998</v>
      </c>
      <c r="D878" s="163">
        <v>5.8999999999999997E-2</v>
      </c>
      <c r="E878" s="161">
        <v>0.40699999999999997</v>
      </c>
      <c r="F878" s="162">
        <v>0.40100000000000002</v>
      </c>
      <c r="G878" s="163">
        <v>-5.9999999999999498E-3</v>
      </c>
      <c r="H878" s="161">
        <v>0.502</v>
      </c>
      <c r="I878" s="162">
        <v>0.505</v>
      </c>
      <c r="J878" s="163">
        <v>3.0000000000000027E-3</v>
      </c>
    </row>
    <row r="879" spans="1:10" s="215" customFormat="1" ht="14" x14ac:dyDescent="0.15">
      <c r="A879" s="157" t="s">
        <v>478</v>
      </c>
      <c r="B879" s="161">
        <v>9.8000000000000004E-2</v>
      </c>
      <c r="C879" s="162">
        <v>0.13700000000000001</v>
      </c>
      <c r="D879" s="163">
        <v>3.9000000000000007E-2</v>
      </c>
      <c r="E879" s="161">
        <v>9.0999999999999998E-2</v>
      </c>
      <c r="F879" s="162">
        <v>0.124</v>
      </c>
      <c r="G879" s="163">
        <v>3.3000000000000002E-2</v>
      </c>
      <c r="H879" s="161">
        <v>7.9000000000000001E-2</v>
      </c>
      <c r="I879" s="162">
        <v>0.109</v>
      </c>
      <c r="J879" s="163">
        <v>0.03</v>
      </c>
    </row>
    <row r="880" spans="1:10" s="215" customFormat="1" ht="14" x14ac:dyDescent="0.15">
      <c r="A880" s="157" t="s">
        <v>220</v>
      </c>
      <c r="B880" s="161">
        <v>5.8999999999999997E-2</v>
      </c>
      <c r="C880" s="162">
        <v>0.13700000000000001</v>
      </c>
      <c r="D880" s="163">
        <v>7.8000000000000014E-2</v>
      </c>
      <c r="E880" s="161">
        <v>9.0999999999999998E-2</v>
      </c>
      <c r="F880" s="162">
        <v>9.4E-2</v>
      </c>
      <c r="G880" s="163">
        <v>3.0000000000000027E-3</v>
      </c>
      <c r="H880" s="161">
        <v>8.7999999999999995E-2</v>
      </c>
      <c r="I880" s="162">
        <v>7.9000000000000001E-2</v>
      </c>
      <c r="J880" s="163">
        <v>-8.9999999999999941E-3</v>
      </c>
    </row>
    <row r="881" spans="1:10" s="215" customFormat="1" ht="14" x14ac:dyDescent="0.15">
      <c r="A881" s="157" t="s">
        <v>221</v>
      </c>
      <c r="B881" s="161">
        <v>0.255</v>
      </c>
      <c r="C881" s="162">
        <v>0.13700000000000001</v>
      </c>
      <c r="D881" s="163">
        <v>-0.11799999999999999</v>
      </c>
      <c r="E881" s="161">
        <v>0.153</v>
      </c>
      <c r="F881" s="162">
        <v>0.104</v>
      </c>
      <c r="G881" s="163">
        <v>-4.9000000000000002E-2</v>
      </c>
      <c r="H881" s="161">
        <v>0.124</v>
      </c>
      <c r="I881" s="162">
        <v>8.7999999999999995E-2</v>
      </c>
      <c r="J881" s="163">
        <v>-3.6000000000000004E-2</v>
      </c>
    </row>
    <row r="882" spans="1:10" s="215" customFormat="1" ht="14" x14ac:dyDescent="0.15">
      <c r="A882" s="157" t="s">
        <v>306</v>
      </c>
      <c r="B882" s="161">
        <v>0.216</v>
      </c>
      <c r="C882" s="162">
        <v>0.11799999999999999</v>
      </c>
      <c r="D882" s="163">
        <v>-9.8000000000000004E-2</v>
      </c>
      <c r="E882" s="161">
        <v>0.14000000000000001</v>
      </c>
      <c r="F882" s="162">
        <v>0.111</v>
      </c>
      <c r="G882" s="163">
        <v>-2.9000000000000012E-2</v>
      </c>
      <c r="H882" s="161">
        <v>0.115</v>
      </c>
      <c r="I882" s="162">
        <v>8.5999999999999993E-2</v>
      </c>
      <c r="J882" s="163">
        <v>-2.9000000000000012E-2</v>
      </c>
    </row>
    <row r="883" spans="1:10" s="215" customFormat="1" ht="14" x14ac:dyDescent="0.15">
      <c r="A883" s="157" t="s">
        <v>93</v>
      </c>
      <c r="B883" s="161">
        <v>0.13700000000000001</v>
      </c>
      <c r="C883" s="162">
        <v>0.17599999999999999</v>
      </c>
      <c r="D883" s="163">
        <v>3.8999999999999979E-2</v>
      </c>
      <c r="E883" s="161">
        <v>0.11700000000000001</v>
      </c>
      <c r="F883" s="162">
        <v>0.16600000000000001</v>
      </c>
      <c r="G883" s="163">
        <v>4.9000000000000002E-2</v>
      </c>
      <c r="H883" s="161">
        <v>0.09</v>
      </c>
      <c r="I883" s="162">
        <v>0.13300000000000001</v>
      </c>
      <c r="J883" s="163">
        <v>4.300000000000001E-2</v>
      </c>
    </row>
    <row r="884" spans="1:10" s="215" customFormat="1" ht="14" x14ac:dyDescent="0.15">
      <c r="A884" s="204" t="s">
        <v>237</v>
      </c>
      <c r="B884" s="179">
        <v>51</v>
      </c>
      <c r="C884" s="180">
        <v>51</v>
      </c>
      <c r="D884" s="181" t="s">
        <v>226</v>
      </c>
      <c r="E884" s="179">
        <v>307</v>
      </c>
      <c r="F884" s="180">
        <v>307</v>
      </c>
      <c r="G884" s="181" t="s">
        <v>226</v>
      </c>
      <c r="H884" s="179">
        <v>442</v>
      </c>
      <c r="I884" s="180">
        <v>442</v>
      </c>
      <c r="J884" s="181" t="s">
        <v>226</v>
      </c>
    </row>
    <row r="885" spans="1:10" s="215" customFormat="1" ht="14" x14ac:dyDescent="0.15">
      <c r="A885" s="157" t="s">
        <v>177</v>
      </c>
      <c r="B885" s="182">
        <v>3.47</v>
      </c>
      <c r="C885" s="183">
        <v>3.82</v>
      </c>
      <c r="D885" s="184">
        <v>0.34999999999999964</v>
      </c>
      <c r="E885" s="182">
        <v>4.12</v>
      </c>
      <c r="F885" s="183">
        <v>4.0999999999999996</v>
      </c>
      <c r="G885" s="184">
        <v>-2.0000000000000462E-2</v>
      </c>
      <c r="H885" s="182">
        <v>4.46</v>
      </c>
      <c r="I885" s="183">
        <v>4.46</v>
      </c>
      <c r="J885" s="184">
        <v>0</v>
      </c>
    </row>
    <row r="886" spans="1:10" s="215" customFormat="1" ht="14" x14ac:dyDescent="0.15">
      <c r="A886" s="157" t="s">
        <v>157</v>
      </c>
      <c r="B886" s="182">
        <v>1.78</v>
      </c>
      <c r="C886" s="183">
        <v>1.88</v>
      </c>
      <c r="D886" s="185" t="s">
        <v>226</v>
      </c>
      <c r="E886" s="182">
        <v>1.87</v>
      </c>
      <c r="F886" s="183">
        <v>1.94</v>
      </c>
      <c r="G886" s="185" t="s">
        <v>226</v>
      </c>
      <c r="H886" s="182">
        <v>1.81</v>
      </c>
      <c r="I886" s="183">
        <v>1.89</v>
      </c>
      <c r="J886" s="185" t="s">
        <v>226</v>
      </c>
    </row>
    <row r="887" spans="1:10" ht="14" x14ac:dyDescent="0.15">
      <c r="A887" s="157" t="s">
        <v>238</v>
      </c>
      <c r="B887" s="187" t="s">
        <v>226</v>
      </c>
      <c r="C887" s="183" t="s">
        <v>118</v>
      </c>
      <c r="D887" s="185" t="s">
        <v>226</v>
      </c>
      <c r="E887" s="187" t="s">
        <v>226</v>
      </c>
      <c r="F887" s="183" t="s">
        <v>118</v>
      </c>
      <c r="G887" s="185" t="s">
        <v>226</v>
      </c>
      <c r="H887" s="187" t="s">
        <v>226</v>
      </c>
      <c r="I887" s="183" t="s">
        <v>118</v>
      </c>
      <c r="J887" s="185" t="s">
        <v>226</v>
      </c>
    </row>
    <row r="888" spans="1:10" ht="14" x14ac:dyDescent="0.15">
      <c r="A888" s="160" t="s">
        <v>156</v>
      </c>
      <c r="B888" s="189" t="s">
        <v>226</v>
      </c>
      <c r="C888" s="190">
        <v>0.24351903711712267</v>
      </c>
      <c r="D888" s="191" t="s">
        <v>226</v>
      </c>
      <c r="E888" s="189" t="s">
        <v>226</v>
      </c>
      <c r="F888" s="190">
        <v>-1.2624296545463714E-2</v>
      </c>
      <c r="G888" s="191" t="s">
        <v>226</v>
      </c>
      <c r="H888" s="189" t="s">
        <v>226</v>
      </c>
      <c r="I888" s="190">
        <v>0</v>
      </c>
      <c r="J888" s="191" t="s">
        <v>226</v>
      </c>
    </row>
    <row r="889" spans="1:10" ht="28" x14ac:dyDescent="0.15">
      <c r="A889" s="11" t="s">
        <v>304</v>
      </c>
      <c r="B889" s="161">
        <v>2.1000000000000001E-2</v>
      </c>
      <c r="C889" s="162">
        <v>2.1000000000000001E-2</v>
      </c>
      <c r="D889" s="163">
        <v>0</v>
      </c>
      <c r="E889" s="161">
        <v>3.2000000000000001E-2</v>
      </c>
      <c r="F889" s="162">
        <v>1.4E-2</v>
      </c>
      <c r="G889" s="163">
        <v>-1.8000000000000002E-2</v>
      </c>
      <c r="H889" s="161">
        <v>2.1999999999999999E-2</v>
      </c>
      <c r="I889" s="162">
        <v>1.7000000000000001E-2</v>
      </c>
      <c r="J889" s="163">
        <v>-4.9999999999999975E-3</v>
      </c>
    </row>
    <row r="890" spans="1:10" ht="14" x14ac:dyDescent="0.15">
      <c r="A890" s="157" t="s">
        <v>478</v>
      </c>
      <c r="B890" s="161">
        <v>2.1000000000000001E-2</v>
      </c>
      <c r="C890" s="162">
        <v>4.2999999999999997E-2</v>
      </c>
      <c r="D890" s="163">
        <v>2.1999999999999995E-2</v>
      </c>
      <c r="E890" s="161">
        <v>1.7999999999999999E-2</v>
      </c>
      <c r="F890" s="162">
        <v>4.2999999999999997E-2</v>
      </c>
      <c r="G890" s="163">
        <v>2.4999999999999998E-2</v>
      </c>
      <c r="H890" s="161">
        <v>1.7000000000000001E-2</v>
      </c>
      <c r="I890" s="162">
        <v>0.04</v>
      </c>
      <c r="J890" s="163">
        <v>2.3E-2</v>
      </c>
    </row>
    <row r="891" spans="1:10" ht="14" x14ac:dyDescent="0.15">
      <c r="A891" s="157" t="s">
        <v>220</v>
      </c>
      <c r="B891" s="161">
        <v>4.2999999999999997E-2</v>
      </c>
      <c r="C891" s="162">
        <v>0.14899999999999999</v>
      </c>
      <c r="D891" s="163">
        <v>0.106</v>
      </c>
      <c r="E891" s="161">
        <v>0.06</v>
      </c>
      <c r="F891" s="162">
        <v>8.8999999999999996E-2</v>
      </c>
      <c r="G891" s="163">
        <v>2.8999999999999998E-2</v>
      </c>
      <c r="H891" s="161">
        <v>4.7E-2</v>
      </c>
      <c r="I891" s="162">
        <v>8.1000000000000003E-2</v>
      </c>
      <c r="J891" s="163">
        <v>3.4000000000000002E-2</v>
      </c>
    </row>
    <row r="892" spans="1:10" ht="14" x14ac:dyDescent="0.15">
      <c r="A892" s="157" t="s">
        <v>221</v>
      </c>
      <c r="B892" s="161">
        <v>0.23400000000000001</v>
      </c>
      <c r="C892" s="162">
        <v>0.17</v>
      </c>
      <c r="D892" s="163">
        <v>-6.4000000000000001E-2</v>
      </c>
      <c r="E892" s="161">
        <v>0.191</v>
      </c>
      <c r="F892" s="162">
        <v>0.191</v>
      </c>
      <c r="G892" s="163">
        <v>0</v>
      </c>
      <c r="H892" s="161">
        <v>0.16</v>
      </c>
      <c r="I892" s="162">
        <v>0.158</v>
      </c>
      <c r="J892" s="163">
        <v>-2.0000000000000018E-3</v>
      </c>
    </row>
    <row r="893" spans="1:10" ht="14" x14ac:dyDescent="0.15">
      <c r="A893" s="157" t="s">
        <v>306</v>
      </c>
      <c r="B893" s="161">
        <v>0.42599999999999999</v>
      </c>
      <c r="C893" s="162">
        <v>0.34</v>
      </c>
      <c r="D893" s="163">
        <v>-8.5999999999999965E-2</v>
      </c>
      <c r="E893" s="161">
        <v>0.44</v>
      </c>
      <c r="F893" s="162">
        <v>0.42899999999999999</v>
      </c>
      <c r="G893" s="163">
        <v>-1.100000000000001E-2</v>
      </c>
      <c r="H893" s="161">
        <v>0.442</v>
      </c>
      <c r="I893" s="162">
        <v>0.41</v>
      </c>
      <c r="J893" s="163">
        <v>-3.2000000000000028E-2</v>
      </c>
    </row>
    <row r="894" spans="1:10" ht="14" x14ac:dyDescent="0.15">
      <c r="A894" s="157" t="s">
        <v>93</v>
      </c>
      <c r="B894" s="161">
        <v>0.255</v>
      </c>
      <c r="C894" s="162">
        <v>0.27700000000000002</v>
      </c>
      <c r="D894" s="163">
        <v>2.200000000000002E-2</v>
      </c>
      <c r="E894" s="161">
        <v>0.25900000000000001</v>
      </c>
      <c r="F894" s="162">
        <v>0.23400000000000001</v>
      </c>
      <c r="G894" s="163">
        <v>-2.4999999999999994E-2</v>
      </c>
      <c r="H894" s="161">
        <v>0.311</v>
      </c>
      <c r="I894" s="162">
        <v>0.29399999999999998</v>
      </c>
      <c r="J894" s="163">
        <v>-1.7000000000000015E-2</v>
      </c>
    </row>
    <row r="895" spans="1:10" ht="14" x14ac:dyDescent="0.15">
      <c r="A895" s="204" t="s">
        <v>237</v>
      </c>
      <c r="B895" s="179">
        <v>47</v>
      </c>
      <c r="C895" s="180">
        <v>47</v>
      </c>
      <c r="D895" s="181" t="s">
        <v>226</v>
      </c>
      <c r="E895" s="179">
        <v>282</v>
      </c>
      <c r="F895" s="180">
        <v>282</v>
      </c>
      <c r="G895" s="181" t="s">
        <v>226</v>
      </c>
      <c r="H895" s="179">
        <v>405</v>
      </c>
      <c r="I895" s="180">
        <v>405</v>
      </c>
      <c r="J895" s="181" t="s">
        <v>226</v>
      </c>
    </row>
    <row r="896" spans="1:10" ht="14" x14ac:dyDescent="0.15">
      <c r="A896" s="157" t="s">
        <v>177</v>
      </c>
      <c r="B896" s="182">
        <v>2.21</v>
      </c>
      <c r="C896" s="183">
        <v>2.4</v>
      </c>
      <c r="D896" s="184">
        <v>0.18999999999999995</v>
      </c>
      <c r="E896" s="182">
        <v>2.23</v>
      </c>
      <c r="F896" s="183">
        <v>2.3199999999999998</v>
      </c>
      <c r="G896" s="184">
        <v>8.9999999999999858E-2</v>
      </c>
      <c r="H896" s="182">
        <v>2.08</v>
      </c>
      <c r="I896" s="183">
        <v>2.21</v>
      </c>
      <c r="J896" s="184">
        <v>0.12999999999999989</v>
      </c>
    </row>
    <row r="897" spans="1:10" ht="14" x14ac:dyDescent="0.15">
      <c r="A897" s="157" t="s">
        <v>157</v>
      </c>
      <c r="B897" s="182">
        <v>1.08</v>
      </c>
      <c r="C897" s="183">
        <v>1.28</v>
      </c>
      <c r="D897" s="185" t="s">
        <v>226</v>
      </c>
      <c r="E897" s="182">
        <v>1.1499999999999999</v>
      </c>
      <c r="F897" s="183">
        <v>1.1399999999999999</v>
      </c>
      <c r="G897" s="185" t="s">
        <v>226</v>
      </c>
      <c r="H897" s="182">
        <v>1.08</v>
      </c>
      <c r="I897" s="183">
        <v>1.17</v>
      </c>
      <c r="J897" s="185" t="s">
        <v>226</v>
      </c>
    </row>
    <row r="898" spans="1:10" ht="14" x14ac:dyDescent="0.15">
      <c r="A898" s="157" t="s">
        <v>238</v>
      </c>
      <c r="B898" s="187" t="s">
        <v>226</v>
      </c>
      <c r="C898" s="183" t="s">
        <v>118</v>
      </c>
      <c r="D898" s="185" t="s">
        <v>226</v>
      </c>
      <c r="E898" s="187" t="s">
        <v>226</v>
      </c>
      <c r="F898" s="183" t="s">
        <v>215</v>
      </c>
      <c r="G898" s="185" t="s">
        <v>226</v>
      </c>
      <c r="H898" s="187" t="s">
        <v>226</v>
      </c>
      <c r="I898" s="183" t="s">
        <v>215</v>
      </c>
      <c r="J898" s="185" t="s">
        <v>226</v>
      </c>
    </row>
    <row r="899" spans="1:10" ht="14" x14ac:dyDescent="0.15">
      <c r="A899" s="160" t="s">
        <v>156</v>
      </c>
      <c r="B899" s="189" t="s">
        <v>226</v>
      </c>
      <c r="C899" s="190">
        <v>0.14693930251867574</v>
      </c>
      <c r="D899" s="191" t="s">
        <v>226</v>
      </c>
      <c r="E899" s="189" t="s">
        <v>226</v>
      </c>
      <c r="F899" s="190">
        <v>6.1671222835459477E-2</v>
      </c>
      <c r="G899" s="191" t="s">
        <v>226</v>
      </c>
      <c r="H899" s="189" t="s">
        <v>226</v>
      </c>
      <c r="I899" s="190">
        <v>8.908065520677487E-2</v>
      </c>
      <c r="J899" s="191" t="s">
        <v>226</v>
      </c>
    </row>
    <row r="900" spans="1:10" ht="70" x14ac:dyDescent="0.15">
      <c r="A900" s="11" t="s">
        <v>317</v>
      </c>
      <c r="B900" s="161">
        <v>0.74</v>
      </c>
      <c r="C900" s="162">
        <v>0.64</v>
      </c>
      <c r="D900" s="163">
        <v>-9.9999999999999978E-2</v>
      </c>
      <c r="E900" s="161">
        <v>0.63300000000000001</v>
      </c>
      <c r="F900" s="162">
        <v>0.47599999999999998</v>
      </c>
      <c r="G900" s="163">
        <v>-0.15700000000000003</v>
      </c>
      <c r="H900" s="161">
        <v>0.57399999999999995</v>
      </c>
      <c r="I900" s="162">
        <v>0.45500000000000002</v>
      </c>
      <c r="J900" s="163">
        <v>-0.11899999999999994</v>
      </c>
    </row>
    <row r="901" spans="1:10" ht="14" x14ac:dyDescent="0.15">
      <c r="A901" s="157" t="s">
        <v>478</v>
      </c>
      <c r="B901" s="161">
        <v>0.02</v>
      </c>
      <c r="C901" s="162">
        <v>0.1</v>
      </c>
      <c r="D901" s="163">
        <v>0.08</v>
      </c>
      <c r="E901" s="161">
        <v>0.126</v>
      </c>
      <c r="F901" s="162">
        <v>0.187</v>
      </c>
      <c r="G901" s="163">
        <v>6.0999999999999999E-2</v>
      </c>
      <c r="H901" s="161">
        <v>0.121</v>
      </c>
      <c r="I901" s="162">
        <v>0.157</v>
      </c>
      <c r="J901" s="163">
        <v>3.6000000000000004E-2</v>
      </c>
    </row>
    <row r="902" spans="1:10" ht="14" x14ac:dyDescent="0.15">
      <c r="A902" s="157" t="s">
        <v>220</v>
      </c>
      <c r="B902" s="161">
        <v>0.04</v>
      </c>
      <c r="C902" s="162">
        <v>0.06</v>
      </c>
      <c r="D902" s="163">
        <v>1.9999999999999997E-2</v>
      </c>
      <c r="E902" s="161">
        <v>6.0999999999999999E-2</v>
      </c>
      <c r="F902" s="162">
        <v>0.105</v>
      </c>
      <c r="G902" s="163">
        <v>4.3999999999999997E-2</v>
      </c>
      <c r="H902" s="161">
        <v>0.05</v>
      </c>
      <c r="I902" s="162">
        <v>8.1000000000000003E-2</v>
      </c>
      <c r="J902" s="163">
        <v>3.1E-2</v>
      </c>
    </row>
    <row r="903" spans="1:10" ht="14" x14ac:dyDescent="0.15">
      <c r="A903" s="157" t="s">
        <v>221</v>
      </c>
      <c r="B903" s="161">
        <v>0.06</v>
      </c>
      <c r="C903" s="162">
        <v>0.06</v>
      </c>
      <c r="D903" s="163">
        <v>0</v>
      </c>
      <c r="E903" s="161">
        <v>5.3999999999999999E-2</v>
      </c>
      <c r="F903" s="162">
        <v>7.4999999999999997E-2</v>
      </c>
      <c r="G903" s="163">
        <v>2.0999999999999998E-2</v>
      </c>
      <c r="H903" s="161">
        <v>5.1999999999999998E-2</v>
      </c>
      <c r="I903" s="162">
        <v>6.2E-2</v>
      </c>
      <c r="J903" s="163">
        <v>1.0000000000000002E-2</v>
      </c>
    </row>
    <row r="904" spans="1:10" ht="14" x14ac:dyDescent="0.15">
      <c r="A904" s="157" t="s">
        <v>306</v>
      </c>
      <c r="B904" s="161">
        <v>0.06</v>
      </c>
      <c r="C904" s="162">
        <v>0.04</v>
      </c>
      <c r="D904" s="163">
        <v>-1.9999999999999997E-2</v>
      </c>
      <c r="E904" s="161">
        <v>6.5000000000000002E-2</v>
      </c>
      <c r="F904" s="162">
        <v>5.8000000000000003E-2</v>
      </c>
      <c r="G904" s="163">
        <v>-6.9999999999999993E-3</v>
      </c>
      <c r="H904" s="161">
        <v>8.3000000000000004E-2</v>
      </c>
      <c r="I904" s="162">
        <v>7.0999999999999994E-2</v>
      </c>
      <c r="J904" s="163">
        <v>-1.2000000000000011E-2</v>
      </c>
    </row>
    <row r="905" spans="1:10" ht="14" x14ac:dyDescent="0.15">
      <c r="A905" s="157" t="s">
        <v>93</v>
      </c>
      <c r="B905" s="161">
        <v>0.08</v>
      </c>
      <c r="C905" s="162">
        <v>0.1</v>
      </c>
      <c r="D905" s="163">
        <v>2.0000000000000004E-2</v>
      </c>
      <c r="E905" s="161">
        <v>6.0999999999999999E-2</v>
      </c>
      <c r="F905" s="162">
        <v>9.9000000000000005E-2</v>
      </c>
      <c r="G905" s="163">
        <v>3.8000000000000006E-2</v>
      </c>
      <c r="H905" s="161">
        <v>0.11899999999999999</v>
      </c>
      <c r="I905" s="162">
        <v>0.17399999999999999</v>
      </c>
      <c r="J905" s="163">
        <v>5.4999999999999993E-2</v>
      </c>
    </row>
    <row r="906" spans="1:10" ht="14" x14ac:dyDescent="0.15">
      <c r="A906" s="204" t="s">
        <v>237</v>
      </c>
      <c r="B906" s="179">
        <v>50</v>
      </c>
      <c r="C906" s="180">
        <v>50</v>
      </c>
      <c r="D906" s="181" t="s">
        <v>226</v>
      </c>
      <c r="E906" s="179">
        <v>294</v>
      </c>
      <c r="F906" s="180">
        <v>294</v>
      </c>
      <c r="G906" s="181" t="s">
        <v>226</v>
      </c>
      <c r="H906" s="179">
        <v>420</v>
      </c>
      <c r="I906" s="180">
        <v>420</v>
      </c>
      <c r="J906" s="181" t="s">
        <v>226</v>
      </c>
    </row>
    <row r="907" spans="1:10" ht="14" x14ac:dyDescent="0.15">
      <c r="A907" s="157" t="s">
        <v>177</v>
      </c>
      <c r="B907" s="182">
        <v>5.08</v>
      </c>
      <c r="C907" s="183">
        <v>4.9400000000000004</v>
      </c>
      <c r="D907" s="184">
        <v>-0.13999999999999968</v>
      </c>
      <c r="E907" s="182">
        <v>5.0199999999999996</v>
      </c>
      <c r="F907" s="183">
        <v>4.6500000000000004</v>
      </c>
      <c r="G907" s="184">
        <v>-0.36999999999999922</v>
      </c>
      <c r="H907" s="182">
        <v>4.6900000000000004</v>
      </c>
      <c r="I907" s="183">
        <v>4.34</v>
      </c>
      <c r="J907" s="184">
        <v>-0.35000000000000053</v>
      </c>
    </row>
    <row r="908" spans="1:10" ht="14" x14ac:dyDescent="0.15">
      <c r="A908" s="157" t="s">
        <v>157</v>
      </c>
      <c r="B908" s="182">
        <v>1.7</v>
      </c>
      <c r="C908" s="183">
        <v>1.72</v>
      </c>
      <c r="D908" s="185" t="s">
        <v>226</v>
      </c>
      <c r="E908" s="182">
        <v>1.58</v>
      </c>
      <c r="F908" s="183">
        <v>1.69</v>
      </c>
      <c r="G908" s="185" t="s">
        <v>226</v>
      </c>
      <c r="H908" s="182">
        <v>1.84</v>
      </c>
      <c r="I908" s="183">
        <v>1.94</v>
      </c>
      <c r="J908" s="185" t="s">
        <v>226</v>
      </c>
    </row>
    <row r="909" spans="1:10" ht="14" x14ac:dyDescent="0.15">
      <c r="A909" s="157" t="s">
        <v>238</v>
      </c>
      <c r="B909" s="187" t="s">
        <v>226</v>
      </c>
      <c r="C909" s="183" t="s">
        <v>118</v>
      </c>
      <c r="D909" s="185" t="s">
        <v>226</v>
      </c>
      <c r="E909" s="187" t="s">
        <v>226</v>
      </c>
      <c r="F909" s="183" t="s">
        <v>215</v>
      </c>
      <c r="G909" s="185" t="s">
        <v>226</v>
      </c>
      <c r="H909" s="187" t="s">
        <v>226</v>
      </c>
      <c r="I909" s="183" t="s">
        <v>215</v>
      </c>
      <c r="J909" s="185" t="s">
        <v>226</v>
      </c>
    </row>
    <row r="910" spans="1:10" ht="14" x14ac:dyDescent="0.15">
      <c r="A910" s="160" t="s">
        <v>156</v>
      </c>
      <c r="B910" s="189" t="s">
        <v>226</v>
      </c>
      <c r="C910" s="190">
        <v>-6.7586206896551621E-2</v>
      </c>
      <c r="D910" s="191" t="s">
        <v>226</v>
      </c>
      <c r="E910" s="189" t="s">
        <v>226</v>
      </c>
      <c r="F910" s="190">
        <v>-0.18514999882378735</v>
      </c>
      <c r="G910" s="191" t="s">
        <v>226</v>
      </c>
      <c r="H910" s="189" t="s">
        <v>226</v>
      </c>
      <c r="I910" s="190">
        <v>-0.17514189077925893</v>
      </c>
      <c r="J910" s="191" t="s">
        <v>226</v>
      </c>
    </row>
    <row r="911" spans="1:10" ht="28" x14ac:dyDescent="0.15">
      <c r="A911" s="11" t="s">
        <v>305</v>
      </c>
      <c r="B911" s="161">
        <v>2.1000000000000001E-2</v>
      </c>
      <c r="C911" s="162">
        <v>0.188</v>
      </c>
      <c r="D911" s="163">
        <v>0.16700000000000001</v>
      </c>
      <c r="E911" s="161">
        <v>9.4E-2</v>
      </c>
      <c r="F911" s="162">
        <v>0.20200000000000001</v>
      </c>
      <c r="G911" s="163">
        <v>0.10800000000000001</v>
      </c>
      <c r="H911" s="161">
        <v>9.1999999999999998E-2</v>
      </c>
      <c r="I911" s="162">
        <v>0.19</v>
      </c>
      <c r="J911" s="163">
        <v>9.8000000000000004E-2</v>
      </c>
    </row>
    <row r="912" spans="1:10" ht="14" x14ac:dyDescent="0.15">
      <c r="A912" s="157" t="s">
        <v>478</v>
      </c>
      <c r="B912" s="161">
        <v>4.2000000000000003E-2</v>
      </c>
      <c r="C912" s="162">
        <v>0.104</v>
      </c>
      <c r="D912" s="163">
        <v>6.1999999999999993E-2</v>
      </c>
      <c r="E912" s="161">
        <v>3.7999999999999999E-2</v>
      </c>
      <c r="F912" s="162">
        <v>0.08</v>
      </c>
      <c r="G912" s="163">
        <v>4.2000000000000003E-2</v>
      </c>
      <c r="H912" s="161">
        <v>4.1000000000000002E-2</v>
      </c>
      <c r="I912" s="162">
        <v>0.08</v>
      </c>
      <c r="J912" s="163">
        <v>3.9E-2</v>
      </c>
    </row>
    <row r="913" spans="1:10" ht="14" x14ac:dyDescent="0.15">
      <c r="A913" s="157" t="s">
        <v>220</v>
      </c>
      <c r="B913" s="161">
        <v>6.3E-2</v>
      </c>
      <c r="C913" s="162">
        <v>0.14599999999999999</v>
      </c>
      <c r="D913" s="163">
        <v>8.299999999999999E-2</v>
      </c>
      <c r="E913" s="161">
        <v>0.111</v>
      </c>
      <c r="F913" s="162">
        <v>0.111</v>
      </c>
      <c r="G913" s="163">
        <v>0</v>
      </c>
      <c r="H913" s="161">
        <v>8.7999999999999995E-2</v>
      </c>
      <c r="I913" s="162">
        <v>0.109</v>
      </c>
      <c r="J913" s="163">
        <v>2.1000000000000005E-2</v>
      </c>
    </row>
    <row r="914" spans="1:10" ht="14" x14ac:dyDescent="0.15">
      <c r="A914" s="157" t="s">
        <v>221</v>
      </c>
      <c r="B914" s="161">
        <v>0.375</v>
      </c>
      <c r="C914" s="162">
        <v>0.22900000000000001</v>
      </c>
      <c r="D914" s="163">
        <v>-0.14599999999999999</v>
      </c>
      <c r="E914" s="161">
        <v>0.26100000000000001</v>
      </c>
      <c r="F914" s="162">
        <v>0.13600000000000001</v>
      </c>
      <c r="G914" s="163">
        <v>-0.125</v>
      </c>
      <c r="H914" s="161">
        <v>0.251</v>
      </c>
      <c r="I914" s="162">
        <v>0.11899999999999999</v>
      </c>
      <c r="J914" s="163">
        <v>-0.13200000000000001</v>
      </c>
    </row>
    <row r="915" spans="1:10" ht="14" x14ac:dyDescent="0.15">
      <c r="A915" s="157" t="s">
        <v>306</v>
      </c>
      <c r="B915" s="161">
        <v>0.188</v>
      </c>
      <c r="C915" s="162">
        <v>2.1000000000000001E-2</v>
      </c>
      <c r="D915" s="163">
        <v>-0.16700000000000001</v>
      </c>
      <c r="E915" s="161">
        <v>0.11799999999999999</v>
      </c>
      <c r="F915" s="162">
        <v>4.9000000000000002E-2</v>
      </c>
      <c r="G915" s="163">
        <v>-6.8999999999999992E-2</v>
      </c>
      <c r="H915" s="161">
        <v>0.112</v>
      </c>
      <c r="I915" s="162">
        <v>4.9000000000000002E-2</v>
      </c>
      <c r="J915" s="163">
        <v>-6.3E-2</v>
      </c>
    </row>
    <row r="916" spans="1:10" ht="14" x14ac:dyDescent="0.15">
      <c r="A916" s="157" t="s">
        <v>93</v>
      </c>
      <c r="B916" s="161">
        <v>0.313</v>
      </c>
      <c r="C916" s="162">
        <v>0.313</v>
      </c>
      <c r="D916" s="163">
        <v>0</v>
      </c>
      <c r="E916" s="161">
        <v>0.376</v>
      </c>
      <c r="F916" s="162">
        <v>0.42199999999999999</v>
      </c>
      <c r="G916" s="163">
        <v>4.5999999999999985E-2</v>
      </c>
      <c r="H916" s="161">
        <v>0.41599999999999998</v>
      </c>
      <c r="I916" s="162">
        <v>0.45300000000000001</v>
      </c>
      <c r="J916" s="163">
        <v>3.7000000000000033E-2</v>
      </c>
    </row>
    <row r="917" spans="1:10" ht="14" x14ac:dyDescent="0.15">
      <c r="A917" s="204" t="s">
        <v>237</v>
      </c>
      <c r="B917" s="179">
        <v>48</v>
      </c>
      <c r="C917" s="180">
        <v>48</v>
      </c>
      <c r="D917" s="181" t="s">
        <v>226</v>
      </c>
      <c r="E917" s="179">
        <v>287</v>
      </c>
      <c r="F917" s="180">
        <v>287</v>
      </c>
      <c r="G917" s="181" t="s">
        <v>226</v>
      </c>
      <c r="H917" s="179">
        <v>411</v>
      </c>
      <c r="I917" s="180">
        <v>411</v>
      </c>
      <c r="J917" s="181" t="s">
        <v>226</v>
      </c>
    </row>
    <row r="918" spans="1:10" ht="14" x14ac:dyDescent="0.15">
      <c r="A918" s="157" t="s">
        <v>177</v>
      </c>
      <c r="B918" s="182">
        <v>2.4</v>
      </c>
      <c r="C918" s="183">
        <v>3.27</v>
      </c>
      <c r="D918" s="184">
        <v>0.87000000000000011</v>
      </c>
      <c r="E918" s="182">
        <v>2.6</v>
      </c>
      <c r="F918" s="183">
        <v>2.99</v>
      </c>
      <c r="G918" s="184">
        <v>0.39000000000000012</v>
      </c>
      <c r="H918" s="182">
        <v>2.5</v>
      </c>
      <c r="I918" s="183">
        <v>2.89</v>
      </c>
      <c r="J918" s="184">
        <v>0.39000000000000012</v>
      </c>
    </row>
    <row r="919" spans="1:10" ht="14" x14ac:dyDescent="0.15">
      <c r="A919" s="157" t="s">
        <v>157</v>
      </c>
      <c r="B919" s="182">
        <v>1.23</v>
      </c>
      <c r="C919" s="183">
        <v>1.88</v>
      </c>
      <c r="D919" s="185" t="s">
        <v>226</v>
      </c>
      <c r="E919" s="182">
        <v>1.61</v>
      </c>
      <c r="F919" s="183">
        <v>2</v>
      </c>
      <c r="G919" s="185" t="s">
        <v>226</v>
      </c>
      <c r="H919" s="182">
        <v>1.62</v>
      </c>
      <c r="I919" s="183">
        <v>2</v>
      </c>
      <c r="J919" s="185" t="s">
        <v>226</v>
      </c>
    </row>
    <row r="920" spans="1:10" ht="14" x14ac:dyDescent="0.15">
      <c r="A920" s="157" t="s">
        <v>238</v>
      </c>
      <c r="B920" s="187" t="s">
        <v>226</v>
      </c>
      <c r="C920" s="183" t="s">
        <v>215</v>
      </c>
      <c r="D920" s="185" t="s">
        <v>226</v>
      </c>
      <c r="E920" s="187" t="s">
        <v>226</v>
      </c>
      <c r="F920" s="183" t="s">
        <v>215</v>
      </c>
      <c r="G920" s="185" t="s">
        <v>226</v>
      </c>
      <c r="H920" s="187" t="s">
        <v>226</v>
      </c>
      <c r="I920" s="183" t="s">
        <v>215</v>
      </c>
      <c r="J920" s="185" t="s">
        <v>226</v>
      </c>
    </row>
    <row r="921" spans="1:10" ht="14" x14ac:dyDescent="0.15">
      <c r="A921" s="160" t="s">
        <v>156</v>
      </c>
      <c r="B921" s="189" t="s">
        <v>226</v>
      </c>
      <c r="C921" s="190">
        <v>0.52575842901058267</v>
      </c>
      <c r="D921" s="191" t="s">
        <v>226</v>
      </c>
      <c r="E921" s="189" t="s">
        <v>226</v>
      </c>
      <c r="F921" s="190">
        <v>0.238376825146947</v>
      </c>
      <c r="G921" s="191" t="s">
        <v>226</v>
      </c>
      <c r="H921" s="189" t="s">
        <v>226</v>
      </c>
      <c r="I921" s="190">
        <v>0.238376825146947</v>
      </c>
      <c r="J921" s="191" t="s">
        <v>226</v>
      </c>
    </row>
    <row r="922" spans="1:10" ht="56" x14ac:dyDescent="0.15">
      <c r="A922" s="363" t="s">
        <v>382</v>
      </c>
      <c r="B922" s="161">
        <v>0.19600000000000001</v>
      </c>
      <c r="C922" s="162">
        <v>0.39200000000000002</v>
      </c>
      <c r="D922" s="163">
        <v>0.19600000000000001</v>
      </c>
      <c r="E922" s="161">
        <v>0.158</v>
      </c>
      <c r="F922" s="162">
        <v>0.24</v>
      </c>
      <c r="G922" s="163">
        <v>8.199999999999999E-2</v>
      </c>
      <c r="H922" s="161">
        <v>0.182</v>
      </c>
      <c r="I922" s="162">
        <v>0.26</v>
      </c>
      <c r="J922" s="163">
        <v>7.8000000000000014E-2</v>
      </c>
    </row>
    <row r="923" spans="1:10" ht="14" x14ac:dyDescent="0.15">
      <c r="A923" s="354" t="s">
        <v>383</v>
      </c>
      <c r="B923" s="161">
        <v>0.39200000000000002</v>
      </c>
      <c r="C923" s="162">
        <v>0.255</v>
      </c>
      <c r="D923" s="163">
        <v>-0.13700000000000001</v>
      </c>
      <c r="E923" s="161">
        <v>0.3</v>
      </c>
      <c r="F923" s="162">
        <v>0.25600000000000001</v>
      </c>
      <c r="G923" s="163">
        <v>-4.3999999999999984E-2</v>
      </c>
      <c r="H923" s="161">
        <v>0.313</v>
      </c>
      <c r="I923" s="162">
        <v>0.27600000000000002</v>
      </c>
      <c r="J923" s="163">
        <v>-3.6999999999999977E-2</v>
      </c>
    </row>
    <row r="924" spans="1:10" ht="14" x14ac:dyDescent="0.15">
      <c r="A924" s="354" t="s">
        <v>384</v>
      </c>
      <c r="B924" s="161">
        <v>0.33300000000000002</v>
      </c>
      <c r="C924" s="162">
        <v>0.27500000000000002</v>
      </c>
      <c r="D924" s="163">
        <v>-5.7999999999999996E-2</v>
      </c>
      <c r="E924" s="161">
        <v>0.38200000000000001</v>
      </c>
      <c r="F924" s="162">
        <v>0.309</v>
      </c>
      <c r="G924" s="163">
        <v>-7.3000000000000009E-2</v>
      </c>
      <c r="H924" s="161">
        <v>0.35899999999999999</v>
      </c>
      <c r="I924" s="162">
        <v>0.29099999999999998</v>
      </c>
      <c r="J924" s="163">
        <v>-6.8000000000000005E-2</v>
      </c>
    </row>
    <row r="925" spans="1:10" ht="14" x14ac:dyDescent="0.15">
      <c r="A925" s="354" t="s">
        <v>385</v>
      </c>
      <c r="B925" s="161">
        <v>3.9E-2</v>
      </c>
      <c r="C925" s="162">
        <v>5.8999999999999997E-2</v>
      </c>
      <c r="D925" s="163">
        <v>1.9999999999999997E-2</v>
      </c>
      <c r="E925" s="161">
        <v>0.114</v>
      </c>
      <c r="F925" s="162">
        <v>0.114</v>
      </c>
      <c r="G925" s="163">
        <v>0</v>
      </c>
      <c r="H925" s="161">
        <v>0.109</v>
      </c>
      <c r="I925" s="162">
        <v>9.8000000000000004E-2</v>
      </c>
      <c r="J925" s="163">
        <v>-1.0999999999999996E-2</v>
      </c>
    </row>
    <row r="926" spans="1:10" ht="14" x14ac:dyDescent="0.15">
      <c r="A926" s="354" t="s">
        <v>386</v>
      </c>
      <c r="B926" s="161">
        <v>3.9E-2</v>
      </c>
      <c r="C926" s="162">
        <v>0.02</v>
      </c>
      <c r="D926" s="163">
        <v>-1.9E-2</v>
      </c>
      <c r="E926" s="161">
        <v>4.7E-2</v>
      </c>
      <c r="F926" s="162">
        <v>8.2000000000000003E-2</v>
      </c>
      <c r="G926" s="163">
        <v>3.5000000000000003E-2</v>
      </c>
      <c r="H926" s="161">
        <v>3.6999999999999998E-2</v>
      </c>
      <c r="I926" s="162">
        <v>7.3999999999999996E-2</v>
      </c>
      <c r="J926" s="163">
        <v>3.6999999999999998E-2</v>
      </c>
    </row>
    <row r="927" spans="1:10" ht="14" x14ac:dyDescent="0.15">
      <c r="A927" s="207" t="s">
        <v>237</v>
      </c>
      <c r="B927" s="179">
        <v>51</v>
      </c>
      <c r="C927" s="180">
        <v>51</v>
      </c>
      <c r="D927" s="181" t="s">
        <v>226</v>
      </c>
      <c r="E927" s="179">
        <v>317</v>
      </c>
      <c r="F927" s="180">
        <v>317</v>
      </c>
      <c r="G927" s="181" t="s">
        <v>226</v>
      </c>
      <c r="H927" s="179">
        <v>457</v>
      </c>
      <c r="I927" s="180">
        <v>457</v>
      </c>
      <c r="J927" s="181" t="s">
        <v>226</v>
      </c>
    </row>
    <row r="928" spans="1:10" ht="14" x14ac:dyDescent="0.15">
      <c r="A928" s="208" t="s">
        <v>177</v>
      </c>
      <c r="B928" s="182">
        <v>3.67</v>
      </c>
      <c r="C928" s="183">
        <v>3.94</v>
      </c>
      <c r="D928" s="184">
        <v>0.27</v>
      </c>
      <c r="E928" s="182">
        <v>3.41</v>
      </c>
      <c r="F928" s="183">
        <v>3.46</v>
      </c>
      <c r="G928" s="184">
        <v>4.9999999999999822E-2</v>
      </c>
      <c r="H928" s="182">
        <v>3.49</v>
      </c>
      <c r="I928" s="183">
        <v>3.55</v>
      </c>
      <c r="J928" s="184">
        <v>5.9999999999999609E-2</v>
      </c>
    </row>
    <row r="929" spans="1:10" ht="14" x14ac:dyDescent="0.15">
      <c r="A929" s="208" t="s">
        <v>157</v>
      </c>
      <c r="B929" s="182">
        <v>0.97</v>
      </c>
      <c r="C929" s="183">
        <v>1.05</v>
      </c>
      <c r="D929" s="185" t="s">
        <v>226</v>
      </c>
      <c r="E929" s="182">
        <v>1.03</v>
      </c>
      <c r="F929" s="183">
        <v>1.2</v>
      </c>
      <c r="G929" s="185" t="s">
        <v>226</v>
      </c>
      <c r="H929" s="182">
        <v>1.03</v>
      </c>
      <c r="I929" s="183">
        <v>1.19</v>
      </c>
      <c r="J929" s="185" t="s">
        <v>226</v>
      </c>
    </row>
    <row r="930" spans="1:10" ht="14" x14ac:dyDescent="0.15">
      <c r="A930" s="208" t="s">
        <v>238</v>
      </c>
      <c r="B930" s="187" t="s">
        <v>226</v>
      </c>
      <c r="C930" s="183" t="s">
        <v>118</v>
      </c>
      <c r="D930" s="185" t="s">
        <v>226</v>
      </c>
      <c r="E930" s="187" t="s">
        <v>226</v>
      </c>
      <c r="F930" s="183" t="s">
        <v>215</v>
      </c>
      <c r="G930" s="185" t="s">
        <v>226</v>
      </c>
      <c r="H930" s="187" t="s">
        <v>226</v>
      </c>
      <c r="I930" s="183" t="s">
        <v>215</v>
      </c>
      <c r="J930" s="185" t="s">
        <v>226</v>
      </c>
    </row>
    <row r="931" spans="1:10" ht="14" x14ac:dyDescent="0.15">
      <c r="A931" s="209" t="s">
        <v>156</v>
      </c>
      <c r="B931" s="189" t="s">
        <v>226</v>
      </c>
      <c r="C931" s="190">
        <v>0.21958937233073142</v>
      </c>
      <c r="D931" s="191" t="s">
        <v>226</v>
      </c>
      <c r="E931" s="189" t="s">
        <v>226</v>
      </c>
      <c r="F931" s="190">
        <v>3.6953389602333415E-2</v>
      </c>
      <c r="G931" s="191" t="s">
        <v>226</v>
      </c>
      <c r="H931" s="189" t="s">
        <v>226</v>
      </c>
      <c r="I931" s="190">
        <v>4.4344067522799971E-2</v>
      </c>
      <c r="J931" s="191" t="s">
        <v>226</v>
      </c>
    </row>
    <row r="932" spans="1:10" ht="28" x14ac:dyDescent="0.15">
      <c r="A932" s="363" t="s">
        <v>841</v>
      </c>
      <c r="B932" s="161">
        <v>0.13700000000000001</v>
      </c>
      <c r="C932" s="162">
        <v>0.373</v>
      </c>
      <c r="D932" s="163">
        <v>0.23599999999999999</v>
      </c>
      <c r="E932" s="161">
        <v>0.114</v>
      </c>
      <c r="F932" s="162">
        <v>0.28999999999999998</v>
      </c>
      <c r="G932" s="163">
        <v>0.17599999999999999</v>
      </c>
      <c r="H932" s="161">
        <v>0.13800000000000001</v>
      </c>
      <c r="I932" s="162">
        <v>0.29699999999999999</v>
      </c>
      <c r="J932" s="163">
        <v>0.15899999999999997</v>
      </c>
    </row>
    <row r="933" spans="1:10" ht="14" x14ac:dyDescent="0.15">
      <c r="A933" s="354" t="s">
        <v>383</v>
      </c>
      <c r="B933" s="161">
        <v>0.314</v>
      </c>
      <c r="C933" s="162">
        <v>0.41199999999999998</v>
      </c>
      <c r="D933" s="163">
        <v>9.7999999999999976E-2</v>
      </c>
      <c r="E933" s="161">
        <v>0.34699999999999998</v>
      </c>
      <c r="F933" s="162">
        <v>0.36599999999999999</v>
      </c>
      <c r="G933" s="163">
        <v>1.9000000000000017E-2</v>
      </c>
      <c r="H933" s="161">
        <v>0.35599999999999998</v>
      </c>
      <c r="I933" s="162">
        <v>0.36</v>
      </c>
      <c r="J933" s="163">
        <v>4.0000000000000036E-3</v>
      </c>
    </row>
    <row r="934" spans="1:10" ht="14" x14ac:dyDescent="0.15">
      <c r="A934" s="354" t="s">
        <v>384</v>
      </c>
      <c r="B934" s="161">
        <v>0.373</v>
      </c>
      <c r="C934" s="162">
        <v>0.13700000000000001</v>
      </c>
      <c r="D934" s="163">
        <v>-0.23599999999999999</v>
      </c>
      <c r="E934" s="161">
        <v>0.379</v>
      </c>
      <c r="F934" s="162">
        <v>0.20499999999999999</v>
      </c>
      <c r="G934" s="163">
        <v>-0.17400000000000002</v>
      </c>
      <c r="H934" s="161">
        <v>0.36499999999999999</v>
      </c>
      <c r="I934" s="162">
        <v>0.22900000000000001</v>
      </c>
      <c r="J934" s="163">
        <v>-0.13599999999999998</v>
      </c>
    </row>
    <row r="935" spans="1:10" ht="14" x14ac:dyDescent="0.15">
      <c r="A935" s="354" t="s">
        <v>385</v>
      </c>
      <c r="B935" s="161">
        <v>0.157</v>
      </c>
      <c r="C935" s="162">
        <v>5.8999999999999997E-2</v>
      </c>
      <c r="D935" s="163">
        <v>-9.8000000000000004E-2</v>
      </c>
      <c r="E935" s="161">
        <v>0.129</v>
      </c>
      <c r="F935" s="162">
        <v>0.10100000000000001</v>
      </c>
      <c r="G935" s="163">
        <v>-2.7999999999999997E-2</v>
      </c>
      <c r="H935" s="161">
        <v>0.114</v>
      </c>
      <c r="I935" s="162">
        <v>8.1000000000000003E-2</v>
      </c>
      <c r="J935" s="163">
        <v>-3.3000000000000002E-2</v>
      </c>
    </row>
    <row r="936" spans="1:10" ht="14" x14ac:dyDescent="0.15">
      <c r="A936" s="354" t="s">
        <v>386</v>
      </c>
      <c r="B936" s="161">
        <v>0.02</v>
      </c>
      <c r="C936" s="162">
        <v>0.02</v>
      </c>
      <c r="D936" s="163">
        <v>0</v>
      </c>
      <c r="E936" s="161">
        <v>3.2000000000000001E-2</v>
      </c>
      <c r="F936" s="162">
        <v>3.7999999999999999E-2</v>
      </c>
      <c r="G936" s="163">
        <v>5.9999999999999984E-3</v>
      </c>
      <c r="H936" s="161">
        <v>2.8000000000000001E-2</v>
      </c>
      <c r="I936" s="162">
        <v>3.3000000000000002E-2</v>
      </c>
      <c r="J936" s="163">
        <v>5.000000000000001E-3</v>
      </c>
    </row>
    <row r="937" spans="1:10" ht="14" x14ac:dyDescent="0.15">
      <c r="A937" s="207" t="s">
        <v>237</v>
      </c>
      <c r="B937" s="179">
        <v>51</v>
      </c>
      <c r="C937" s="180">
        <v>51</v>
      </c>
      <c r="D937" s="181" t="s">
        <v>226</v>
      </c>
      <c r="E937" s="179">
        <v>317</v>
      </c>
      <c r="F937" s="180">
        <v>317</v>
      </c>
      <c r="G937" s="181" t="s">
        <v>226</v>
      </c>
      <c r="H937" s="179">
        <v>458</v>
      </c>
      <c r="I937" s="180">
        <v>458</v>
      </c>
      <c r="J937" s="181" t="s">
        <v>226</v>
      </c>
    </row>
    <row r="938" spans="1:10" ht="14" x14ac:dyDescent="0.15">
      <c r="A938" s="208" t="s">
        <v>177</v>
      </c>
      <c r="B938" s="182">
        <v>3.39</v>
      </c>
      <c r="C938" s="183">
        <v>4.0599999999999996</v>
      </c>
      <c r="D938" s="184">
        <v>0.66999999999999948</v>
      </c>
      <c r="E938" s="182">
        <v>3.38</v>
      </c>
      <c r="F938" s="183">
        <v>3.77</v>
      </c>
      <c r="G938" s="184">
        <v>0.39000000000000012</v>
      </c>
      <c r="H938" s="182">
        <v>3.46</v>
      </c>
      <c r="I938" s="183">
        <v>3.81</v>
      </c>
      <c r="J938" s="184">
        <v>0.35000000000000009</v>
      </c>
    </row>
    <row r="939" spans="1:10" ht="14" x14ac:dyDescent="0.15">
      <c r="A939" s="208" t="s">
        <v>157</v>
      </c>
      <c r="B939" s="182">
        <v>0.98</v>
      </c>
      <c r="C939" s="183">
        <v>0.97</v>
      </c>
      <c r="D939" s="185" t="s">
        <v>226</v>
      </c>
      <c r="E939" s="182">
        <v>0.96</v>
      </c>
      <c r="F939" s="183">
        <v>1.0900000000000001</v>
      </c>
      <c r="G939" s="185" t="s">
        <v>226</v>
      </c>
      <c r="H939" s="182">
        <v>0.96</v>
      </c>
      <c r="I939" s="183">
        <v>1.05</v>
      </c>
      <c r="J939" s="185" t="s">
        <v>226</v>
      </c>
    </row>
    <row r="940" spans="1:10" ht="14" x14ac:dyDescent="0.15">
      <c r="A940" s="208" t="s">
        <v>238</v>
      </c>
      <c r="B940" s="187" t="s">
        <v>226</v>
      </c>
      <c r="C940" s="183" t="s">
        <v>215</v>
      </c>
      <c r="D940" s="185" t="s">
        <v>226</v>
      </c>
      <c r="E940" s="187" t="s">
        <v>226</v>
      </c>
      <c r="F940" s="183" t="s">
        <v>118</v>
      </c>
      <c r="G940" s="185" t="s">
        <v>226</v>
      </c>
      <c r="H940" s="187" t="s">
        <v>226</v>
      </c>
      <c r="I940" s="183" t="s">
        <v>118</v>
      </c>
      <c r="J940" s="185" t="s">
        <v>226</v>
      </c>
    </row>
    <row r="941" spans="1:10" ht="14" x14ac:dyDescent="0.15">
      <c r="A941" s="209" t="s">
        <v>156</v>
      </c>
      <c r="B941" s="189" t="s">
        <v>226</v>
      </c>
      <c r="C941" s="190">
        <v>0.53968686974289115</v>
      </c>
      <c r="D941" s="191" t="s">
        <v>226</v>
      </c>
      <c r="E941" s="189" t="s">
        <v>226</v>
      </c>
      <c r="F941" s="190">
        <v>0.30775766825093648</v>
      </c>
      <c r="G941" s="191" t="s">
        <v>226</v>
      </c>
      <c r="H941" s="189" t="s">
        <v>226</v>
      </c>
      <c r="I941" s="190">
        <v>0.27619277919955837</v>
      </c>
      <c r="J941" s="191" t="s">
        <v>226</v>
      </c>
    </row>
    <row r="942" spans="1:10" ht="28" x14ac:dyDescent="0.15">
      <c r="A942" s="363" t="s">
        <v>387</v>
      </c>
      <c r="B942" s="161">
        <v>0.157</v>
      </c>
      <c r="C942" s="162">
        <v>0.373</v>
      </c>
      <c r="D942" s="163">
        <v>0.216</v>
      </c>
      <c r="E942" s="161">
        <v>0.124</v>
      </c>
      <c r="F942" s="162">
        <v>0.27</v>
      </c>
      <c r="G942" s="163">
        <v>0.14600000000000002</v>
      </c>
      <c r="H942" s="161">
        <v>0.13800000000000001</v>
      </c>
      <c r="I942" s="162">
        <v>0.26800000000000002</v>
      </c>
      <c r="J942" s="163">
        <v>0.13</v>
      </c>
    </row>
    <row r="943" spans="1:10" ht="14" x14ac:dyDescent="0.15">
      <c r="A943" s="354" t="s">
        <v>383</v>
      </c>
      <c r="B943" s="161">
        <v>0.39200000000000002</v>
      </c>
      <c r="C943" s="162">
        <v>0.314</v>
      </c>
      <c r="D943" s="163">
        <v>-7.8000000000000014E-2</v>
      </c>
      <c r="E943" s="161">
        <v>0.33300000000000002</v>
      </c>
      <c r="F943" s="162">
        <v>0.34300000000000003</v>
      </c>
      <c r="G943" s="163">
        <v>1.0000000000000009E-2</v>
      </c>
      <c r="H943" s="161">
        <v>0.34399999999999997</v>
      </c>
      <c r="I943" s="162">
        <v>0.36399999999999999</v>
      </c>
      <c r="J943" s="163">
        <v>2.0000000000000018E-2</v>
      </c>
    </row>
    <row r="944" spans="1:10" ht="14" x14ac:dyDescent="0.15">
      <c r="A944" s="354" t="s">
        <v>384</v>
      </c>
      <c r="B944" s="161">
        <v>0.373</v>
      </c>
      <c r="C944" s="162">
        <v>0.255</v>
      </c>
      <c r="D944" s="163">
        <v>-0.11799999999999999</v>
      </c>
      <c r="E944" s="161">
        <v>0.40300000000000002</v>
      </c>
      <c r="F944" s="162">
        <v>0.248</v>
      </c>
      <c r="G944" s="163">
        <v>-0.15500000000000003</v>
      </c>
      <c r="H944" s="161">
        <v>0.39900000000000002</v>
      </c>
      <c r="I944" s="162">
        <v>0.248</v>
      </c>
      <c r="J944" s="163">
        <v>-0.15100000000000002</v>
      </c>
    </row>
    <row r="945" spans="1:10" ht="14" x14ac:dyDescent="0.15">
      <c r="A945" s="354" t="s">
        <v>385</v>
      </c>
      <c r="B945" s="161">
        <v>7.8E-2</v>
      </c>
      <c r="C945" s="162">
        <v>3.9E-2</v>
      </c>
      <c r="D945" s="163">
        <v>-3.9E-2</v>
      </c>
      <c r="E945" s="161">
        <v>0.121</v>
      </c>
      <c r="F945" s="162">
        <v>7.9000000000000001E-2</v>
      </c>
      <c r="G945" s="163">
        <v>-4.1999999999999996E-2</v>
      </c>
      <c r="H945" s="161">
        <v>0.10100000000000001</v>
      </c>
      <c r="I945" s="162">
        <v>7.1999999999999995E-2</v>
      </c>
      <c r="J945" s="163">
        <v>-2.9000000000000012E-2</v>
      </c>
    </row>
    <row r="946" spans="1:10" ht="14" x14ac:dyDescent="0.15">
      <c r="A946" s="354" t="s">
        <v>386</v>
      </c>
      <c r="B946" s="161">
        <v>0</v>
      </c>
      <c r="C946" s="162">
        <v>0.02</v>
      </c>
      <c r="D946" s="163">
        <v>0.02</v>
      </c>
      <c r="E946" s="161">
        <v>1.9E-2</v>
      </c>
      <c r="F946" s="162">
        <v>0.06</v>
      </c>
      <c r="G946" s="163">
        <v>4.0999999999999995E-2</v>
      </c>
      <c r="H946" s="161">
        <v>1.7999999999999999E-2</v>
      </c>
      <c r="I946" s="162">
        <v>4.8000000000000001E-2</v>
      </c>
      <c r="J946" s="163">
        <v>3.0000000000000002E-2</v>
      </c>
    </row>
    <row r="947" spans="1:10" ht="14" x14ac:dyDescent="0.15">
      <c r="A947" s="207" t="s">
        <v>237</v>
      </c>
      <c r="B947" s="179">
        <v>51</v>
      </c>
      <c r="C947" s="180">
        <v>51</v>
      </c>
      <c r="D947" s="181" t="s">
        <v>226</v>
      </c>
      <c r="E947" s="179">
        <v>315</v>
      </c>
      <c r="F947" s="180">
        <v>315</v>
      </c>
      <c r="G947" s="181" t="s">
        <v>226</v>
      </c>
      <c r="H947" s="179">
        <v>456</v>
      </c>
      <c r="I947" s="180">
        <v>456</v>
      </c>
      <c r="J947" s="181" t="s">
        <v>226</v>
      </c>
    </row>
    <row r="948" spans="1:10" ht="14" x14ac:dyDescent="0.15">
      <c r="A948" s="208" t="s">
        <v>177</v>
      </c>
      <c r="B948" s="182">
        <v>3.63</v>
      </c>
      <c r="C948" s="183">
        <v>3.98</v>
      </c>
      <c r="D948" s="184">
        <v>0.35000000000000009</v>
      </c>
      <c r="E948" s="182">
        <v>3.42</v>
      </c>
      <c r="F948" s="183">
        <v>3.68</v>
      </c>
      <c r="G948" s="184">
        <v>0.26000000000000023</v>
      </c>
      <c r="H948" s="182">
        <v>3.48</v>
      </c>
      <c r="I948" s="183">
        <v>3.73</v>
      </c>
      <c r="J948" s="184">
        <v>0.25</v>
      </c>
    </row>
    <row r="949" spans="1:10" ht="14" x14ac:dyDescent="0.15">
      <c r="A949" s="208" t="s">
        <v>157</v>
      </c>
      <c r="B949" s="182">
        <v>0.85</v>
      </c>
      <c r="C949" s="183">
        <v>0.99</v>
      </c>
      <c r="D949" s="185" t="s">
        <v>226</v>
      </c>
      <c r="E949" s="182">
        <v>0.92</v>
      </c>
      <c r="F949" s="183">
        <v>1.1299999999999999</v>
      </c>
      <c r="G949" s="185" t="s">
        <v>226</v>
      </c>
      <c r="H949" s="182">
        <v>0.91</v>
      </c>
      <c r="I949" s="183">
        <v>1.08</v>
      </c>
      <c r="J949" s="185" t="s">
        <v>226</v>
      </c>
    </row>
    <row r="950" spans="1:10" ht="14" x14ac:dyDescent="0.15">
      <c r="A950" s="208" t="s">
        <v>238</v>
      </c>
      <c r="B950" s="187" t="s">
        <v>226</v>
      </c>
      <c r="C950" s="183" t="s">
        <v>244</v>
      </c>
      <c r="D950" s="185" t="s">
        <v>226</v>
      </c>
      <c r="E950" s="187" t="s">
        <v>226</v>
      </c>
      <c r="F950" s="183" t="s">
        <v>214</v>
      </c>
      <c r="G950" s="185" t="s">
        <v>226</v>
      </c>
      <c r="H950" s="187" t="s">
        <v>226</v>
      </c>
      <c r="I950" s="183" t="s">
        <v>214</v>
      </c>
      <c r="J950" s="185" t="s">
        <v>226</v>
      </c>
    </row>
    <row r="951" spans="1:10" ht="14" x14ac:dyDescent="0.15">
      <c r="A951" s="209" t="s">
        <v>156</v>
      </c>
      <c r="B951" s="189" t="s">
        <v>226</v>
      </c>
      <c r="C951" s="190">
        <v>0.31836981336405762</v>
      </c>
      <c r="D951" s="191" t="s">
        <v>226</v>
      </c>
      <c r="E951" s="189" t="s">
        <v>226</v>
      </c>
      <c r="F951" s="190">
        <v>0.21157305843164637</v>
      </c>
      <c r="G951" s="191" t="s">
        <v>226</v>
      </c>
      <c r="H951" s="189" t="s">
        <v>226</v>
      </c>
      <c r="I951" s="190">
        <v>0.2034356331073521</v>
      </c>
      <c r="J951" s="191" t="s">
        <v>226</v>
      </c>
    </row>
    <row r="952" spans="1:10" ht="28" x14ac:dyDescent="0.15">
      <c r="A952" s="363" t="s">
        <v>388</v>
      </c>
      <c r="B952" s="161">
        <v>0.157</v>
      </c>
      <c r="C952" s="162">
        <v>0.49</v>
      </c>
      <c r="D952" s="163">
        <v>0.33299999999999996</v>
      </c>
      <c r="E952" s="161">
        <v>0.158</v>
      </c>
      <c r="F952" s="162">
        <v>0.312</v>
      </c>
      <c r="G952" s="163">
        <v>0.154</v>
      </c>
      <c r="H952" s="161">
        <v>0.17299999999999999</v>
      </c>
      <c r="I952" s="162">
        <v>0.32200000000000001</v>
      </c>
      <c r="J952" s="163">
        <v>0.14900000000000002</v>
      </c>
    </row>
    <row r="953" spans="1:10" ht="14" x14ac:dyDescent="0.15">
      <c r="A953" s="354" t="s">
        <v>383</v>
      </c>
      <c r="B953" s="161">
        <v>0.27500000000000002</v>
      </c>
      <c r="C953" s="162">
        <v>0.23499999999999999</v>
      </c>
      <c r="D953" s="163">
        <v>-4.0000000000000036E-2</v>
      </c>
      <c r="E953" s="161">
        <v>0.375</v>
      </c>
      <c r="F953" s="162">
        <v>0.34399999999999997</v>
      </c>
      <c r="G953" s="163">
        <v>-3.1000000000000028E-2</v>
      </c>
      <c r="H953" s="161">
        <v>0.41699999999999998</v>
      </c>
      <c r="I953" s="162">
        <v>0.36599999999999999</v>
      </c>
      <c r="J953" s="163">
        <v>-5.099999999999999E-2</v>
      </c>
    </row>
    <row r="954" spans="1:10" ht="14" x14ac:dyDescent="0.15">
      <c r="A954" s="354" t="s">
        <v>384</v>
      </c>
      <c r="B954" s="161">
        <v>0.52900000000000003</v>
      </c>
      <c r="C954" s="162">
        <v>0.23499999999999999</v>
      </c>
      <c r="D954" s="163">
        <v>-0.29400000000000004</v>
      </c>
      <c r="E954" s="161">
        <v>0.35599999999999998</v>
      </c>
      <c r="F954" s="162">
        <v>0.22700000000000001</v>
      </c>
      <c r="G954" s="163">
        <v>-0.12899999999999998</v>
      </c>
      <c r="H954" s="161">
        <v>0.318</v>
      </c>
      <c r="I954" s="162">
        <v>0.215</v>
      </c>
      <c r="J954" s="163">
        <v>-0.10300000000000001</v>
      </c>
    </row>
    <row r="955" spans="1:10" ht="14" x14ac:dyDescent="0.15">
      <c r="A955" s="354" t="s">
        <v>385</v>
      </c>
      <c r="B955" s="161">
        <v>3.9E-2</v>
      </c>
      <c r="C955" s="162">
        <v>0.02</v>
      </c>
      <c r="D955" s="163">
        <v>-1.9E-2</v>
      </c>
      <c r="E955" s="161">
        <v>0.104</v>
      </c>
      <c r="F955" s="162">
        <v>6.6000000000000003E-2</v>
      </c>
      <c r="G955" s="163">
        <v>-3.7999999999999992E-2</v>
      </c>
      <c r="H955" s="161">
        <v>8.1000000000000003E-2</v>
      </c>
      <c r="I955" s="162">
        <v>5.5E-2</v>
      </c>
      <c r="J955" s="163">
        <v>-2.6000000000000002E-2</v>
      </c>
    </row>
    <row r="956" spans="1:10" ht="14" x14ac:dyDescent="0.15">
      <c r="A956" s="354" t="s">
        <v>386</v>
      </c>
      <c r="B956" s="161">
        <v>0</v>
      </c>
      <c r="C956" s="162">
        <v>0.02</v>
      </c>
      <c r="D956" s="163">
        <v>0.02</v>
      </c>
      <c r="E956" s="161">
        <v>6.0000000000000001E-3</v>
      </c>
      <c r="F956" s="162">
        <v>0.05</v>
      </c>
      <c r="G956" s="163">
        <v>4.4000000000000004E-2</v>
      </c>
      <c r="H956" s="161">
        <v>1.0999999999999999E-2</v>
      </c>
      <c r="I956" s="162">
        <v>4.2000000000000003E-2</v>
      </c>
      <c r="J956" s="163">
        <v>3.1000000000000003E-2</v>
      </c>
    </row>
    <row r="957" spans="1:10" ht="14" x14ac:dyDescent="0.15">
      <c r="A957" s="207" t="s">
        <v>237</v>
      </c>
      <c r="B957" s="179">
        <v>51</v>
      </c>
      <c r="C957" s="180">
        <v>51</v>
      </c>
      <c r="D957" s="181" t="s">
        <v>226</v>
      </c>
      <c r="E957" s="179">
        <v>317</v>
      </c>
      <c r="F957" s="180">
        <v>317</v>
      </c>
      <c r="G957" s="181" t="s">
        <v>226</v>
      </c>
      <c r="H957" s="179">
        <v>456</v>
      </c>
      <c r="I957" s="180">
        <v>456</v>
      </c>
      <c r="J957" s="181" t="s">
        <v>226</v>
      </c>
    </row>
    <row r="958" spans="1:10" ht="14" x14ac:dyDescent="0.15">
      <c r="A958" s="208" t="s">
        <v>177</v>
      </c>
      <c r="B958" s="182">
        <v>3.55</v>
      </c>
      <c r="C958" s="183">
        <v>4.16</v>
      </c>
      <c r="D958" s="184">
        <v>0.61000000000000032</v>
      </c>
      <c r="E958" s="182">
        <v>3.57</v>
      </c>
      <c r="F958" s="183">
        <v>3.8</v>
      </c>
      <c r="G958" s="184">
        <v>0.22999999999999998</v>
      </c>
      <c r="H958" s="182">
        <v>3.66</v>
      </c>
      <c r="I958" s="183">
        <v>3.87</v>
      </c>
      <c r="J958" s="184">
        <v>0.20999999999999996</v>
      </c>
    </row>
    <row r="959" spans="1:10" ht="14" x14ac:dyDescent="0.15">
      <c r="A959" s="208" t="s">
        <v>157</v>
      </c>
      <c r="B959" s="182">
        <v>0.81</v>
      </c>
      <c r="C959" s="183">
        <v>0.99</v>
      </c>
      <c r="D959" s="185" t="s">
        <v>226</v>
      </c>
      <c r="E959" s="182">
        <v>0.9</v>
      </c>
      <c r="F959" s="183">
        <v>1.1100000000000001</v>
      </c>
      <c r="G959" s="185" t="s">
        <v>226</v>
      </c>
      <c r="H959" s="182">
        <v>0.89</v>
      </c>
      <c r="I959" s="183">
        <v>1.06</v>
      </c>
      <c r="J959" s="185" t="s">
        <v>226</v>
      </c>
    </row>
    <row r="960" spans="1:10" ht="14" x14ac:dyDescent="0.15">
      <c r="A960" s="208" t="s">
        <v>238</v>
      </c>
      <c r="B960" s="187" t="s">
        <v>226</v>
      </c>
      <c r="C960" s="183" t="s">
        <v>215</v>
      </c>
      <c r="D960" s="185" t="s">
        <v>226</v>
      </c>
      <c r="E960" s="187" t="s">
        <v>226</v>
      </c>
      <c r="F960" s="183" t="s">
        <v>215</v>
      </c>
      <c r="G960" s="185" t="s">
        <v>226</v>
      </c>
      <c r="H960" s="187" t="s">
        <v>226</v>
      </c>
      <c r="I960" s="183" t="s">
        <v>215</v>
      </c>
      <c r="J960" s="185" t="s">
        <v>226</v>
      </c>
    </row>
    <row r="961" spans="1:10" ht="14" x14ac:dyDescent="0.15">
      <c r="A961" s="209" t="s">
        <v>156</v>
      </c>
      <c r="B961" s="189" t="s">
        <v>226</v>
      </c>
      <c r="C961" s="190">
        <v>0.55125462961018745</v>
      </c>
      <c r="D961" s="191" t="s">
        <v>226</v>
      </c>
      <c r="E961" s="189" t="s">
        <v>226</v>
      </c>
      <c r="F961" s="190">
        <v>0.18862256241303979</v>
      </c>
      <c r="G961" s="191" t="s">
        <v>226</v>
      </c>
      <c r="H961" s="189" t="s">
        <v>226</v>
      </c>
      <c r="I961" s="190">
        <v>0.17222060046407978</v>
      </c>
      <c r="J961" s="191" t="s">
        <v>226</v>
      </c>
    </row>
    <row r="962" spans="1:10" ht="28" x14ac:dyDescent="0.15">
      <c r="A962" s="363" t="s">
        <v>825</v>
      </c>
      <c r="B962" s="161">
        <v>0.11799999999999999</v>
      </c>
      <c r="C962" s="162">
        <v>0.373</v>
      </c>
      <c r="D962" s="163">
        <v>0.255</v>
      </c>
      <c r="E962" s="161">
        <v>0.10199999999999999</v>
      </c>
      <c r="F962" s="162">
        <v>0.29399999999999998</v>
      </c>
      <c r="G962" s="163">
        <v>0.192</v>
      </c>
      <c r="H962" s="161">
        <v>0.13700000000000001</v>
      </c>
      <c r="I962" s="162">
        <v>0.30199999999999999</v>
      </c>
      <c r="J962" s="163">
        <v>0.16499999999999998</v>
      </c>
    </row>
    <row r="963" spans="1:10" ht="14" x14ac:dyDescent="0.15">
      <c r="A963" s="354" t="s">
        <v>383</v>
      </c>
      <c r="B963" s="161">
        <v>0.255</v>
      </c>
      <c r="C963" s="162">
        <v>0.27500000000000002</v>
      </c>
      <c r="D963" s="163">
        <v>2.0000000000000018E-2</v>
      </c>
      <c r="E963" s="161">
        <v>0.25900000000000001</v>
      </c>
      <c r="F963" s="162">
        <v>0.307</v>
      </c>
      <c r="G963" s="163">
        <v>4.7999999999999987E-2</v>
      </c>
      <c r="H963" s="161">
        <v>0.28399999999999997</v>
      </c>
      <c r="I963" s="162">
        <v>0.33700000000000002</v>
      </c>
      <c r="J963" s="163">
        <v>5.3000000000000047E-2</v>
      </c>
    </row>
    <row r="964" spans="1:10" ht="14" x14ac:dyDescent="0.15">
      <c r="A964" s="354" t="s">
        <v>384</v>
      </c>
      <c r="B964" s="161">
        <v>0.41199999999999998</v>
      </c>
      <c r="C964" s="162">
        <v>0.216</v>
      </c>
      <c r="D964" s="163">
        <v>-0.19599999999999998</v>
      </c>
      <c r="E964" s="161">
        <v>0.39600000000000002</v>
      </c>
      <c r="F964" s="162">
        <v>0.21099999999999999</v>
      </c>
      <c r="G964" s="163">
        <v>-0.18500000000000003</v>
      </c>
      <c r="H964" s="161">
        <v>0.36099999999999999</v>
      </c>
      <c r="I964" s="162">
        <v>0.20699999999999999</v>
      </c>
      <c r="J964" s="163">
        <v>-0.154</v>
      </c>
    </row>
    <row r="965" spans="1:10" ht="14" x14ac:dyDescent="0.15">
      <c r="A965" s="354" t="s">
        <v>385</v>
      </c>
      <c r="B965" s="161">
        <v>0.19600000000000001</v>
      </c>
      <c r="C965" s="162">
        <v>9.8000000000000004E-2</v>
      </c>
      <c r="D965" s="163">
        <v>-9.8000000000000004E-2</v>
      </c>
      <c r="E965" s="161">
        <v>0.19800000000000001</v>
      </c>
      <c r="F965" s="162">
        <v>0.10199999999999999</v>
      </c>
      <c r="G965" s="163">
        <v>-9.6000000000000016E-2</v>
      </c>
      <c r="H965" s="161">
        <v>0.17199999999999999</v>
      </c>
      <c r="I965" s="162">
        <v>8.4000000000000005E-2</v>
      </c>
      <c r="J965" s="163">
        <v>-8.7999999999999981E-2</v>
      </c>
    </row>
    <row r="966" spans="1:10" ht="14" x14ac:dyDescent="0.15">
      <c r="A966" s="354" t="s">
        <v>386</v>
      </c>
      <c r="B966" s="161">
        <v>0.02</v>
      </c>
      <c r="C966" s="162">
        <v>3.9E-2</v>
      </c>
      <c r="D966" s="163">
        <v>1.9E-2</v>
      </c>
      <c r="E966" s="161">
        <v>4.4999999999999998E-2</v>
      </c>
      <c r="F966" s="162">
        <v>8.5999999999999993E-2</v>
      </c>
      <c r="G966" s="163">
        <v>4.0999999999999995E-2</v>
      </c>
      <c r="H966" s="161">
        <v>4.5999999999999999E-2</v>
      </c>
      <c r="I966" s="162">
        <v>7.0000000000000007E-2</v>
      </c>
      <c r="J966" s="163">
        <v>2.4000000000000007E-2</v>
      </c>
    </row>
    <row r="967" spans="1:10" ht="14" x14ac:dyDescent="0.15">
      <c r="A967" s="207" t="s">
        <v>237</v>
      </c>
      <c r="B967" s="179">
        <v>51</v>
      </c>
      <c r="C967" s="180">
        <v>51</v>
      </c>
      <c r="D967" s="181" t="s">
        <v>226</v>
      </c>
      <c r="E967" s="179">
        <v>313</v>
      </c>
      <c r="F967" s="180">
        <v>313</v>
      </c>
      <c r="G967" s="181" t="s">
        <v>226</v>
      </c>
      <c r="H967" s="179">
        <v>454</v>
      </c>
      <c r="I967" s="180">
        <v>454</v>
      </c>
      <c r="J967" s="181" t="s">
        <v>226</v>
      </c>
    </row>
    <row r="968" spans="1:10" ht="14" x14ac:dyDescent="0.15">
      <c r="A968" s="208" t="s">
        <v>177</v>
      </c>
      <c r="B968" s="182">
        <v>3.25</v>
      </c>
      <c r="C968" s="183">
        <v>3.84</v>
      </c>
      <c r="D968" s="184">
        <v>0.58999999999999986</v>
      </c>
      <c r="E968" s="182">
        <v>3.18</v>
      </c>
      <c r="F968" s="183">
        <v>3.62</v>
      </c>
      <c r="G968" s="184">
        <v>0.43999999999999995</v>
      </c>
      <c r="H968" s="182">
        <v>3.29</v>
      </c>
      <c r="I968" s="183">
        <v>3.72</v>
      </c>
      <c r="J968" s="184">
        <v>0.43000000000000016</v>
      </c>
    </row>
    <row r="969" spans="1:10" ht="14" x14ac:dyDescent="0.15">
      <c r="A969" s="208" t="s">
        <v>157</v>
      </c>
      <c r="B969" s="182">
        <v>0.98</v>
      </c>
      <c r="C969" s="183">
        <v>1.1599999999999999</v>
      </c>
      <c r="D969" s="185" t="s">
        <v>226</v>
      </c>
      <c r="E969" s="182">
        <v>1.01</v>
      </c>
      <c r="F969" s="183">
        <v>1.25</v>
      </c>
      <c r="G969" s="185" t="s">
        <v>226</v>
      </c>
      <c r="H969" s="182">
        <v>1.05</v>
      </c>
      <c r="I969" s="183">
        <v>1.18</v>
      </c>
      <c r="J969" s="185" t="s">
        <v>226</v>
      </c>
    </row>
    <row r="970" spans="1:10" ht="14" x14ac:dyDescent="0.15">
      <c r="A970" s="208" t="s">
        <v>238</v>
      </c>
      <c r="B970" s="187" t="s">
        <v>226</v>
      </c>
      <c r="C970" s="183" t="s">
        <v>214</v>
      </c>
      <c r="D970" s="185" t="s">
        <v>226</v>
      </c>
      <c r="E970" s="187" t="s">
        <v>226</v>
      </c>
      <c r="F970" s="183" t="s">
        <v>215</v>
      </c>
      <c r="G970" s="185" t="s">
        <v>226</v>
      </c>
      <c r="H970" s="187" t="s">
        <v>226</v>
      </c>
      <c r="I970" s="183" t="s">
        <v>215</v>
      </c>
      <c r="J970" s="185" t="s">
        <v>226</v>
      </c>
    </row>
    <row r="971" spans="1:10" ht="14" x14ac:dyDescent="0.15">
      <c r="A971" s="209" t="s">
        <v>156</v>
      </c>
      <c r="B971" s="189" t="s">
        <v>226</v>
      </c>
      <c r="C971" s="190">
        <v>0.45558244727948577</v>
      </c>
      <c r="D971" s="191" t="s">
        <v>226</v>
      </c>
      <c r="E971" s="189" t="s">
        <v>226</v>
      </c>
      <c r="F971" s="190">
        <v>0.32797330072060465</v>
      </c>
      <c r="G971" s="191" t="s">
        <v>226</v>
      </c>
      <c r="H971" s="189" t="s">
        <v>226</v>
      </c>
      <c r="I971" s="190">
        <v>0.3205193620678638</v>
      </c>
      <c r="J971" s="191" t="s">
        <v>226</v>
      </c>
    </row>
    <row r="972" spans="1:10" ht="28" x14ac:dyDescent="0.15">
      <c r="A972" s="363" t="s">
        <v>389</v>
      </c>
      <c r="B972" s="161">
        <v>0.18</v>
      </c>
      <c r="C972" s="162">
        <v>0.42</v>
      </c>
      <c r="D972" s="163">
        <v>0.24</v>
      </c>
      <c r="E972" s="161">
        <v>0.14899999999999999</v>
      </c>
      <c r="F972" s="162">
        <v>0.30099999999999999</v>
      </c>
      <c r="G972" s="163">
        <v>0.152</v>
      </c>
      <c r="H972" s="161">
        <v>0.17699999999999999</v>
      </c>
      <c r="I972" s="162">
        <v>0.30199999999999999</v>
      </c>
      <c r="J972" s="163">
        <v>0.125</v>
      </c>
    </row>
    <row r="973" spans="1:10" ht="14" x14ac:dyDescent="0.15">
      <c r="A973" s="354" t="s">
        <v>383</v>
      </c>
      <c r="B973" s="161">
        <v>0.4</v>
      </c>
      <c r="C973" s="162">
        <v>0.3</v>
      </c>
      <c r="D973" s="163">
        <v>-0.10000000000000003</v>
      </c>
      <c r="E973" s="161">
        <v>0.34799999999999998</v>
      </c>
      <c r="F973" s="162">
        <v>0.313</v>
      </c>
      <c r="G973" s="163">
        <v>-3.4999999999999976E-2</v>
      </c>
      <c r="H973" s="161">
        <v>0.33500000000000002</v>
      </c>
      <c r="I973" s="162">
        <v>0.34100000000000003</v>
      </c>
      <c r="J973" s="163">
        <v>6.0000000000000053E-3</v>
      </c>
    </row>
    <row r="974" spans="1:10" ht="14" x14ac:dyDescent="0.15">
      <c r="A974" s="354" t="s">
        <v>384</v>
      </c>
      <c r="B974" s="161">
        <v>0.34</v>
      </c>
      <c r="C974" s="162">
        <v>0.22</v>
      </c>
      <c r="D974" s="163">
        <v>-0.12000000000000002</v>
      </c>
      <c r="E974" s="161">
        <v>0.35399999999999998</v>
      </c>
      <c r="F974" s="162">
        <v>0.21199999999999999</v>
      </c>
      <c r="G974" s="163">
        <v>-0.14199999999999999</v>
      </c>
      <c r="H974" s="161">
        <v>0.35199999999999998</v>
      </c>
      <c r="I974" s="162">
        <v>0.217</v>
      </c>
      <c r="J974" s="163">
        <v>-0.13499999999999998</v>
      </c>
    </row>
    <row r="975" spans="1:10" ht="14" x14ac:dyDescent="0.15">
      <c r="A975" s="354" t="s">
        <v>385</v>
      </c>
      <c r="B975" s="161">
        <v>0.06</v>
      </c>
      <c r="C975" s="162">
        <v>0.02</v>
      </c>
      <c r="D975" s="163">
        <v>-3.9999999999999994E-2</v>
      </c>
      <c r="E975" s="161">
        <v>0.123</v>
      </c>
      <c r="F975" s="162">
        <v>9.5000000000000001E-2</v>
      </c>
      <c r="G975" s="163">
        <v>-2.7999999999999997E-2</v>
      </c>
      <c r="H975" s="161">
        <v>0.107</v>
      </c>
      <c r="I975" s="162">
        <v>7.9000000000000001E-2</v>
      </c>
      <c r="J975" s="163">
        <v>-2.7999999999999997E-2</v>
      </c>
    </row>
    <row r="976" spans="1:10" ht="14" x14ac:dyDescent="0.15">
      <c r="A976" s="354" t="s">
        <v>386</v>
      </c>
      <c r="B976" s="161">
        <v>0.02</v>
      </c>
      <c r="C976" s="162">
        <v>0.04</v>
      </c>
      <c r="D976" s="163">
        <v>0.02</v>
      </c>
      <c r="E976" s="161">
        <v>2.5000000000000001E-2</v>
      </c>
      <c r="F976" s="162">
        <v>7.9000000000000001E-2</v>
      </c>
      <c r="G976" s="163">
        <v>5.3999999999999999E-2</v>
      </c>
      <c r="H976" s="161">
        <v>2.8000000000000001E-2</v>
      </c>
      <c r="I976" s="162">
        <v>6.0999999999999999E-2</v>
      </c>
      <c r="J976" s="163">
        <v>3.3000000000000002E-2</v>
      </c>
    </row>
    <row r="977" spans="1:10" ht="14" x14ac:dyDescent="0.15">
      <c r="A977" s="207" t="s">
        <v>237</v>
      </c>
      <c r="B977" s="179">
        <v>50</v>
      </c>
      <c r="C977" s="180">
        <v>50</v>
      </c>
      <c r="D977" s="181" t="s">
        <v>226</v>
      </c>
      <c r="E977" s="179">
        <v>316</v>
      </c>
      <c r="F977" s="180">
        <v>316</v>
      </c>
      <c r="G977" s="181" t="s">
        <v>226</v>
      </c>
      <c r="H977" s="179">
        <v>457</v>
      </c>
      <c r="I977" s="180">
        <v>457</v>
      </c>
      <c r="J977" s="181" t="s">
        <v>226</v>
      </c>
    </row>
    <row r="978" spans="1:10" ht="14" x14ac:dyDescent="0.15">
      <c r="A978" s="208" t="s">
        <v>177</v>
      </c>
      <c r="B978" s="182">
        <v>3.66</v>
      </c>
      <c r="C978" s="183">
        <v>4.04</v>
      </c>
      <c r="D978" s="184">
        <v>0.37999999999999989</v>
      </c>
      <c r="E978" s="182">
        <v>3.47</v>
      </c>
      <c r="F978" s="183">
        <v>3.66</v>
      </c>
      <c r="G978" s="184">
        <v>0.18999999999999995</v>
      </c>
      <c r="H978" s="182">
        <v>3.53</v>
      </c>
      <c r="I978" s="183">
        <v>3.74</v>
      </c>
      <c r="J978" s="184">
        <v>0.21000000000000041</v>
      </c>
    </row>
    <row r="979" spans="1:10" ht="14" x14ac:dyDescent="0.15">
      <c r="A979" s="208" t="s">
        <v>157</v>
      </c>
      <c r="B979" s="182">
        <v>0.92</v>
      </c>
      <c r="C979" s="183">
        <v>1.05</v>
      </c>
      <c r="D979" s="185" t="s">
        <v>226</v>
      </c>
      <c r="E979" s="182">
        <v>0.97</v>
      </c>
      <c r="F979" s="183">
        <v>1.22</v>
      </c>
      <c r="G979" s="185" t="s">
        <v>226</v>
      </c>
      <c r="H979" s="182">
        <v>1</v>
      </c>
      <c r="I979" s="183">
        <v>1.1499999999999999</v>
      </c>
      <c r="J979" s="185" t="s">
        <v>226</v>
      </c>
    </row>
    <row r="980" spans="1:10" ht="14" x14ac:dyDescent="0.15">
      <c r="A980" s="208" t="s">
        <v>238</v>
      </c>
      <c r="B980" s="187" t="s">
        <v>226</v>
      </c>
      <c r="C980" s="183" t="s">
        <v>244</v>
      </c>
      <c r="D980" s="185" t="s">
        <v>226</v>
      </c>
      <c r="E980" s="187" t="s">
        <v>226</v>
      </c>
      <c r="F980" s="183" t="s">
        <v>118</v>
      </c>
      <c r="G980" s="185" t="s">
        <v>226</v>
      </c>
      <c r="H980" s="187" t="s">
        <v>226</v>
      </c>
      <c r="I980" s="183" t="s">
        <v>118</v>
      </c>
      <c r="J980" s="185" t="s">
        <v>226</v>
      </c>
    </row>
    <row r="981" spans="1:10" ht="14" x14ac:dyDescent="0.15">
      <c r="A981" s="209" t="s">
        <v>156</v>
      </c>
      <c r="B981" s="189" t="s">
        <v>226</v>
      </c>
      <c r="C981" s="190">
        <v>0.33601861650554088</v>
      </c>
      <c r="D981" s="191" t="s">
        <v>226</v>
      </c>
      <c r="E981" s="189" t="s">
        <v>226</v>
      </c>
      <c r="F981" s="190">
        <v>0.14780145218767454</v>
      </c>
      <c r="G981" s="191" t="s">
        <v>226</v>
      </c>
      <c r="H981" s="189" t="s">
        <v>226</v>
      </c>
      <c r="I981" s="190">
        <v>0.16335949978637748</v>
      </c>
      <c r="J981" s="191" t="s">
        <v>226</v>
      </c>
    </row>
    <row r="982" spans="1:10" ht="56" x14ac:dyDescent="0.15">
      <c r="A982" s="363" t="s">
        <v>380</v>
      </c>
      <c r="B982" s="161">
        <v>6.0999999999999999E-2</v>
      </c>
      <c r="C982" s="162">
        <v>0.16300000000000001</v>
      </c>
      <c r="D982" s="163">
        <v>0.10200000000000001</v>
      </c>
      <c r="E982" s="161">
        <v>0.106</v>
      </c>
      <c r="F982" s="162">
        <v>0.125</v>
      </c>
      <c r="G982" s="163">
        <v>1.9000000000000003E-2</v>
      </c>
      <c r="H982" s="161">
        <v>0.13500000000000001</v>
      </c>
      <c r="I982" s="162">
        <v>0.159</v>
      </c>
      <c r="J982" s="163">
        <v>2.3999999999999994E-2</v>
      </c>
    </row>
    <row r="983" spans="1:10" ht="14" x14ac:dyDescent="0.15">
      <c r="A983" s="354" t="s">
        <v>378</v>
      </c>
      <c r="B983" s="161">
        <v>0.122</v>
      </c>
      <c r="C983" s="162">
        <v>0.122</v>
      </c>
      <c r="D983" s="163">
        <v>0</v>
      </c>
      <c r="E983" s="161">
        <v>0.19900000000000001</v>
      </c>
      <c r="F983" s="162">
        <v>0.222</v>
      </c>
      <c r="G983" s="163">
        <v>2.2999999999999993E-2</v>
      </c>
      <c r="H983" s="161">
        <v>0.26700000000000002</v>
      </c>
      <c r="I983" s="162">
        <v>0.26900000000000002</v>
      </c>
      <c r="J983" s="163">
        <v>2.0000000000000018E-3</v>
      </c>
    </row>
    <row r="984" spans="1:10" ht="14" x14ac:dyDescent="0.15">
      <c r="A984" s="354" t="s">
        <v>87</v>
      </c>
      <c r="B984" s="161">
        <v>0.40799999999999997</v>
      </c>
      <c r="C984" s="162">
        <v>0.245</v>
      </c>
      <c r="D984" s="163">
        <v>-0.16299999999999998</v>
      </c>
      <c r="E984" s="161">
        <v>0.33800000000000002</v>
      </c>
      <c r="F984" s="162">
        <v>0.20300000000000001</v>
      </c>
      <c r="G984" s="163">
        <v>-0.13500000000000001</v>
      </c>
      <c r="H984" s="161">
        <v>0.30499999999999999</v>
      </c>
      <c r="I984" s="162">
        <v>0.19</v>
      </c>
      <c r="J984" s="163">
        <v>-0.11499999999999999</v>
      </c>
    </row>
    <row r="985" spans="1:10" ht="14" x14ac:dyDescent="0.15">
      <c r="A985" s="354" t="s">
        <v>379</v>
      </c>
      <c r="B985" s="161">
        <v>0.20399999999999999</v>
      </c>
      <c r="C985" s="162">
        <v>0.14299999999999999</v>
      </c>
      <c r="D985" s="163">
        <v>-6.0999999999999999E-2</v>
      </c>
      <c r="E985" s="161">
        <v>0.154</v>
      </c>
      <c r="F985" s="162">
        <v>0.161</v>
      </c>
      <c r="G985" s="163">
        <v>7.0000000000000062E-3</v>
      </c>
      <c r="H985" s="161">
        <v>0.126</v>
      </c>
      <c r="I985" s="162">
        <v>0.14299999999999999</v>
      </c>
      <c r="J985" s="163">
        <v>1.6999999999999987E-2</v>
      </c>
    </row>
    <row r="986" spans="1:10" ht="14" x14ac:dyDescent="0.15">
      <c r="A986" s="354" t="s">
        <v>362</v>
      </c>
      <c r="B986" s="161">
        <v>0.20399999999999999</v>
      </c>
      <c r="C986" s="162">
        <v>0.32700000000000001</v>
      </c>
      <c r="D986" s="163">
        <v>0.12300000000000003</v>
      </c>
      <c r="E986" s="161">
        <v>0.20300000000000001</v>
      </c>
      <c r="F986" s="162">
        <v>0.28899999999999998</v>
      </c>
      <c r="G986" s="163">
        <v>8.5999999999999965E-2</v>
      </c>
      <c r="H986" s="161">
        <v>0.16800000000000001</v>
      </c>
      <c r="I986" s="162">
        <v>0.23799999999999999</v>
      </c>
      <c r="J986" s="163">
        <v>6.9999999999999979E-2</v>
      </c>
    </row>
    <row r="987" spans="1:10" ht="14" x14ac:dyDescent="0.15">
      <c r="A987" s="207" t="s">
        <v>237</v>
      </c>
      <c r="B987" s="179">
        <v>49</v>
      </c>
      <c r="C987" s="180">
        <v>49</v>
      </c>
      <c r="D987" s="181" t="s">
        <v>226</v>
      </c>
      <c r="E987" s="179">
        <v>311</v>
      </c>
      <c r="F987" s="180">
        <v>311</v>
      </c>
      <c r="G987" s="181" t="s">
        <v>226</v>
      </c>
      <c r="H987" s="179">
        <v>453</v>
      </c>
      <c r="I987" s="180">
        <v>453</v>
      </c>
      <c r="J987" s="181" t="s">
        <v>226</v>
      </c>
    </row>
    <row r="988" spans="1:10" ht="14" x14ac:dyDescent="0.15">
      <c r="A988" s="208" t="s">
        <v>177</v>
      </c>
      <c r="B988" s="182">
        <v>2.63</v>
      </c>
      <c r="C988" s="183">
        <v>2.65</v>
      </c>
      <c r="D988" s="184">
        <v>2.0000000000000018E-2</v>
      </c>
      <c r="E988" s="182">
        <v>2.85</v>
      </c>
      <c r="F988" s="183">
        <v>2.73</v>
      </c>
      <c r="G988" s="184">
        <v>-0.12000000000000011</v>
      </c>
      <c r="H988" s="182">
        <v>3.08</v>
      </c>
      <c r="I988" s="183">
        <v>2.97</v>
      </c>
      <c r="J988" s="184">
        <v>-0.10999999999999988</v>
      </c>
    </row>
    <row r="989" spans="1:10" ht="14" x14ac:dyDescent="0.15">
      <c r="A989" s="208" t="s">
        <v>157</v>
      </c>
      <c r="B989" s="182">
        <v>1.1299999999999999</v>
      </c>
      <c r="C989" s="183">
        <v>1.47</v>
      </c>
      <c r="D989" s="185" t="s">
        <v>226</v>
      </c>
      <c r="E989" s="182">
        <v>1.25</v>
      </c>
      <c r="F989" s="183">
        <v>1.41</v>
      </c>
      <c r="G989" s="185" t="s">
        <v>226</v>
      </c>
      <c r="H989" s="182">
        <v>1.27</v>
      </c>
      <c r="I989" s="183">
        <v>1.42</v>
      </c>
      <c r="J989" s="185" t="s">
        <v>226</v>
      </c>
    </row>
    <row r="990" spans="1:10" ht="14" x14ac:dyDescent="0.15">
      <c r="A990" s="208" t="s">
        <v>238</v>
      </c>
      <c r="B990" s="187" t="s">
        <v>226</v>
      </c>
      <c r="C990" s="183" t="s">
        <v>118</v>
      </c>
      <c r="D990" s="185" t="s">
        <v>226</v>
      </c>
      <c r="E990" s="187" t="s">
        <v>226</v>
      </c>
      <c r="F990" s="183" t="s">
        <v>244</v>
      </c>
      <c r="G990" s="185" t="s">
        <v>226</v>
      </c>
      <c r="H990" s="187" t="s">
        <v>226</v>
      </c>
      <c r="I990" s="183" t="s">
        <v>244</v>
      </c>
      <c r="J990" s="185" t="s">
        <v>226</v>
      </c>
    </row>
    <row r="991" spans="1:10" ht="14" x14ac:dyDescent="0.15">
      <c r="A991" s="209" t="s">
        <v>156</v>
      </c>
      <c r="B991" s="189" t="s">
        <v>226</v>
      </c>
      <c r="C991" s="190">
        <v>1.3644669901150694E-2</v>
      </c>
      <c r="D991" s="191" t="s">
        <v>226</v>
      </c>
      <c r="E991" s="189" t="s">
        <v>226</v>
      </c>
      <c r="F991" s="190">
        <v>-9.0552866770360924E-2</v>
      </c>
      <c r="G991" s="191" t="s">
        <v>226</v>
      </c>
      <c r="H991" s="189" t="s">
        <v>226</v>
      </c>
      <c r="I991" s="190">
        <v>-8.3006794539497344E-2</v>
      </c>
      <c r="J991" s="191" t="s">
        <v>226</v>
      </c>
    </row>
    <row r="992" spans="1:10" ht="42" x14ac:dyDescent="0.15">
      <c r="A992" s="363" t="s">
        <v>720</v>
      </c>
      <c r="B992" s="161">
        <v>0.14299999999999999</v>
      </c>
      <c r="C992" s="162">
        <v>0.224</v>
      </c>
      <c r="D992" s="163">
        <v>8.1000000000000016E-2</v>
      </c>
      <c r="E992" s="161">
        <v>0.20200000000000001</v>
      </c>
      <c r="F992" s="162">
        <v>0.26300000000000001</v>
      </c>
      <c r="G992" s="163">
        <v>6.0999999999999999E-2</v>
      </c>
      <c r="H992" s="161">
        <v>0.253</v>
      </c>
      <c r="I992" s="162">
        <v>0.29299999999999998</v>
      </c>
      <c r="J992" s="163">
        <v>3.999999999999998E-2</v>
      </c>
    </row>
    <row r="993" spans="1:10" ht="14" x14ac:dyDescent="0.15">
      <c r="A993" s="354" t="s">
        <v>378</v>
      </c>
      <c r="B993" s="161">
        <v>0.40799999999999997</v>
      </c>
      <c r="C993" s="162">
        <v>0.30599999999999999</v>
      </c>
      <c r="D993" s="163">
        <v>-0.10199999999999998</v>
      </c>
      <c r="E993" s="161">
        <v>0.38800000000000001</v>
      </c>
      <c r="F993" s="162">
        <v>0.317</v>
      </c>
      <c r="G993" s="163">
        <v>-7.1000000000000008E-2</v>
      </c>
      <c r="H993" s="161">
        <v>0.40100000000000002</v>
      </c>
      <c r="I993" s="162">
        <v>0.33700000000000002</v>
      </c>
      <c r="J993" s="163">
        <v>-6.4000000000000001E-2</v>
      </c>
    </row>
    <row r="994" spans="1:10" ht="14" x14ac:dyDescent="0.15">
      <c r="A994" s="354" t="s">
        <v>87</v>
      </c>
      <c r="B994" s="161">
        <v>0.30599999999999999</v>
      </c>
      <c r="C994" s="162">
        <v>0.30599999999999999</v>
      </c>
      <c r="D994" s="163">
        <v>0</v>
      </c>
      <c r="E994" s="161">
        <v>0.26</v>
      </c>
      <c r="F994" s="162">
        <v>0.189</v>
      </c>
      <c r="G994" s="163">
        <v>-7.1000000000000008E-2</v>
      </c>
      <c r="H994" s="161">
        <v>0.22500000000000001</v>
      </c>
      <c r="I994" s="162">
        <v>0.17</v>
      </c>
      <c r="J994" s="163">
        <v>-5.4999999999999993E-2</v>
      </c>
    </row>
    <row r="995" spans="1:10" ht="14" x14ac:dyDescent="0.15">
      <c r="A995" s="354" t="s">
        <v>379</v>
      </c>
      <c r="B995" s="161">
        <v>6.0999999999999999E-2</v>
      </c>
      <c r="C995" s="162">
        <v>6.0999999999999999E-2</v>
      </c>
      <c r="D995" s="163">
        <v>0</v>
      </c>
      <c r="E995" s="161">
        <v>0.09</v>
      </c>
      <c r="F995" s="162">
        <v>0.109</v>
      </c>
      <c r="G995" s="163">
        <v>1.9000000000000003E-2</v>
      </c>
      <c r="H995" s="161">
        <v>7.0000000000000007E-2</v>
      </c>
      <c r="I995" s="162">
        <v>9.9000000000000005E-2</v>
      </c>
      <c r="J995" s="163">
        <v>2.8999999999999998E-2</v>
      </c>
    </row>
    <row r="996" spans="1:10" ht="14" x14ac:dyDescent="0.15">
      <c r="A996" s="354" t="s">
        <v>362</v>
      </c>
      <c r="B996" s="161">
        <v>8.2000000000000003E-2</v>
      </c>
      <c r="C996" s="162">
        <v>0.10199999999999999</v>
      </c>
      <c r="D996" s="163">
        <v>1.999999999999999E-2</v>
      </c>
      <c r="E996" s="161">
        <v>6.0999999999999999E-2</v>
      </c>
      <c r="F996" s="162">
        <v>0.122</v>
      </c>
      <c r="G996" s="163">
        <v>6.0999999999999999E-2</v>
      </c>
      <c r="H996" s="161">
        <v>5.0999999999999997E-2</v>
      </c>
      <c r="I996" s="162">
        <v>0.10100000000000001</v>
      </c>
      <c r="J996" s="163">
        <v>5.000000000000001E-2</v>
      </c>
    </row>
    <row r="997" spans="1:10" ht="14" x14ac:dyDescent="0.15">
      <c r="A997" s="360" t="s">
        <v>237</v>
      </c>
      <c r="B997" s="179">
        <v>49</v>
      </c>
      <c r="C997" s="180">
        <v>49</v>
      </c>
      <c r="D997" s="181" t="s">
        <v>226</v>
      </c>
      <c r="E997" s="179">
        <v>312</v>
      </c>
      <c r="F997" s="180">
        <v>312</v>
      </c>
      <c r="G997" s="181" t="s">
        <v>226</v>
      </c>
      <c r="H997" s="179">
        <v>454</v>
      </c>
      <c r="I997" s="180">
        <v>454</v>
      </c>
      <c r="J997" s="181" t="s">
        <v>226</v>
      </c>
    </row>
    <row r="998" spans="1:10" ht="14" x14ac:dyDescent="0.15">
      <c r="A998" s="356" t="s">
        <v>177</v>
      </c>
      <c r="B998" s="182">
        <v>3.47</v>
      </c>
      <c r="C998" s="183">
        <v>3.49</v>
      </c>
      <c r="D998" s="184">
        <v>2.0000000000000018E-2</v>
      </c>
      <c r="E998" s="182">
        <v>3.58</v>
      </c>
      <c r="F998" s="183">
        <v>3.49</v>
      </c>
      <c r="G998" s="184">
        <v>-8.9999999999999858E-2</v>
      </c>
      <c r="H998" s="182">
        <v>3.74</v>
      </c>
      <c r="I998" s="183">
        <v>3.62</v>
      </c>
      <c r="J998" s="184">
        <v>-0.12000000000000011</v>
      </c>
    </row>
    <row r="999" spans="1:10" ht="14" x14ac:dyDescent="0.15">
      <c r="A999" s="356" t="s">
        <v>157</v>
      </c>
      <c r="B999" s="182">
        <v>1.08</v>
      </c>
      <c r="C999" s="183">
        <v>1.21</v>
      </c>
      <c r="D999" s="185" t="s">
        <v>226</v>
      </c>
      <c r="E999" s="182">
        <v>1.0900000000000001</v>
      </c>
      <c r="F999" s="183">
        <v>1.32</v>
      </c>
      <c r="G999" s="185" t="s">
        <v>226</v>
      </c>
      <c r="H999" s="182">
        <v>1.07</v>
      </c>
      <c r="I999" s="183">
        <v>1.28</v>
      </c>
      <c r="J999" s="185" t="s">
        <v>226</v>
      </c>
    </row>
    <row r="1000" spans="1:10" ht="14" x14ac:dyDescent="0.15">
      <c r="A1000" s="356" t="s">
        <v>238</v>
      </c>
      <c r="B1000" s="187" t="s">
        <v>226</v>
      </c>
      <c r="C1000" s="183" t="s">
        <v>118</v>
      </c>
      <c r="D1000" s="185" t="s">
        <v>226</v>
      </c>
      <c r="E1000" s="187" t="s">
        <v>226</v>
      </c>
      <c r="F1000" s="183" t="s">
        <v>215</v>
      </c>
      <c r="G1000" s="185" t="s">
        <v>226</v>
      </c>
      <c r="H1000" s="187" t="s">
        <v>226</v>
      </c>
      <c r="I1000" s="183" t="s">
        <v>215</v>
      </c>
      <c r="J1000" s="185" t="s">
        <v>226</v>
      </c>
    </row>
    <row r="1001" spans="1:10" ht="14" x14ac:dyDescent="0.15">
      <c r="A1001" s="357" t="s">
        <v>156</v>
      </c>
      <c r="B1001" s="189" t="s">
        <v>226</v>
      </c>
      <c r="C1001" s="190">
        <v>1.3850513878332388E-2</v>
      </c>
      <c r="D1001" s="191" t="s">
        <v>226</v>
      </c>
      <c r="E1001" s="189" t="s">
        <v>226</v>
      </c>
      <c r="F1001" s="190">
        <v>-6.6126667363594863E-2</v>
      </c>
      <c r="G1001" s="191" t="s">
        <v>226</v>
      </c>
      <c r="H1001" s="189" t="s">
        <v>226</v>
      </c>
      <c r="I1001" s="190">
        <v>-8.8168889818126706E-2</v>
      </c>
      <c r="J1001" s="191" t="s">
        <v>226</v>
      </c>
    </row>
    <row r="1002" spans="1:10" ht="28" x14ac:dyDescent="0.15">
      <c r="A1002" s="363" t="s">
        <v>381</v>
      </c>
      <c r="B1002" s="161">
        <v>0</v>
      </c>
      <c r="C1002" s="162">
        <v>0.16300000000000001</v>
      </c>
      <c r="D1002" s="163">
        <v>0.16300000000000001</v>
      </c>
      <c r="E1002" s="161">
        <v>6.4000000000000001E-2</v>
      </c>
      <c r="F1002" s="162">
        <v>0.17</v>
      </c>
      <c r="G1002" s="163">
        <v>0.10600000000000001</v>
      </c>
      <c r="H1002" s="161">
        <v>0.113</v>
      </c>
      <c r="I1002" s="162">
        <v>0.19</v>
      </c>
      <c r="J1002" s="163">
        <v>7.6999999999999999E-2</v>
      </c>
    </row>
    <row r="1003" spans="1:10" ht="14" x14ac:dyDescent="0.15">
      <c r="A1003" s="354" t="s">
        <v>378</v>
      </c>
      <c r="B1003" s="161">
        <v>0.20399999999999999</v>
      </c>
      <c r="C1003" s="162">
        <v>0.14299999999999999</v>
      </c>
      <c r="D1003" s="163">
        <v>-6.0999999999999999E-2</v>
      </c>
      <c r="E1003" s="161">
        <v>0.186</v>
      </c>
      <c r="F1003" s="162">
        <v>0.19</v>
      </c>
      <c r="G1003" s="163">
        <v>4.0000000000000036E-3</v>
      </c>
      <c r="H1003" s="161">
        <v>0.23200000000000001</v>
      </c>
      <c r="I1003" s="162">
        <v>0.24099999999999999</v>
      </c>
      <c r="J1003" s="163">
        <v>8.9999999999999802E-3</v>
      </c>
    </row>
    <row r="1004" spans="1:10" ht="14" x14ac:dyDescent="0.15">
      <c r="A1004" s="354" t="s">
        <v>87</v>
      </c>
      <c r="B1004" s="161">
        <v>0.26500000000000001</v>
      </c>
      <c r="C1004" s="162">
        <v>0.245</v>
      </c>
      <c r="D1004" s="163">
        <v>-2.0000000000000018E-2</v>
      </c>
      <c r="E1004" s="161">
        <v>0.24399999999999999</v>
      </c>
      <c r="F1004" s="162">
        <v>0.14799999999999999</v>
      </c>
      <c r="G1004" s="163">
        <v>-9.6000000000000002E-2</v>
      </c>
      <c r="H1004" s="161">
        <v>0.24099999999999999</v>
      </c>
      <c r="I1004" s="162">
        <v>0.14299999999999999</v>
      </c>
      <c r="J1004" s="163">
        <v>-9.8000000000000004E-2</v>
      </c>
    </row>
    <row r="1005" spans="1:10" ht="14" x14ac:dyDescent="0.15">
      <c r="A1005" s="354" t="s">
        <v>379</v>
      </c>
      <c r="B1005" s="161">
        <v>0.20399999999999999</v>
      </c>
      <c r="C1005" s="162">
        <v>0.122</v>
      </c>
      <c r="D1005" s="163">
        <v>-8.199999999999999E-2</v>
      </c>
      <c r="E1005" s="161">
        <v>0.22800000000000001</v>
      </c>
      <c r="F1005" s="162">
        <v>0.186</v>
      </c>
      <c r="G1005" s="163">
        <v>-4.200000000000001E-2</v>
      </c>
      <c r="H1005" s="161">
        <v>0.192</v>
      </c>
      <c r="I1005" s="162">
        <v>0.17699999999999999</v>
      </c>
      <c r="J1005" s="163">
        <v>-1.5000000000000013E-2</v>
      </c>
    </row>
    <row r="1006" spans="1:10" ht="14" x14ac:dyDescent="0.15">
      <c r="A1006" s="354" t="s">
        <v>362</v>
      </c>
      <c r="B1006" s="161">
        <v>0.32700000000000001</v>
      </c>
      <c r="C1006" s="162">
        <v>0.32700000000000001</v>
      </c>
      <c r="D1006" s="163">
        <v>0</v>
      </c>
      <c r="E1006" s="161">
        <v>0.27700000000000002</v>
      </c>
      <c r="F1006" s="162">
        <v>0.30499999999999999</v>
      </c>
      <c r="G1006" s="163">
        <v>2.7999999999999969E-2</v>
      </c>
      <c r="H1006" s="161">
        <v>0.223</v>
      </c>
      <c r="I1006" s="162">
        <v>0.249</v>
      </c>
      <c r="J1006" s="163">
        <v>2.5999999999999995E-2</v>
      </c>
    </row>
    <row r="1007" spans="1:10" ht="14" x14ac:dyDescent="0.15">
      <c r="A1007" s="360" t="s">
        <v>237</v>
      </c>
      <c r="B1007" s="179">
        <v>49</v>
      </c>
      <c r="C1007" s="180">
        <v>49</v>
      </c>
      <c r="D1007" s="181" t="s">
        <v>226</v>
      </c>
      <c r="E1007" s="179">
        <v>311</v>
      </c>
      <c r="F1007" s="180">
        <v>311</v>
      </c>
      <c r="G1007" s="181" t="s">
        <v>226</v>
      </c>
      <c r="H1007" s="179">
        <v>453</v>
      </c>
      <c r="I1007" s="180">
        <v>453</v>
      </c>
      <c r="J1007" s="181" t="s">
        <v>226</v>
      </c>
    </row>
    <row r="1008" spans="1:10" ht="14" x14ac:dyDescent="0.15">
      <c r="A1008" s="356" t="s">
        <v>177</v>
      </c>
      <c r="B1008" s="182">
        <v>2.35</v>
      </c>
      <c r="C1008" s="183">
        <v>2.69</v>
      </c>
      <c r="D1008" s="184">
        <v>0.33999999999999986</v>
      </c>
      <c r="E1008" s="182">
        <v>2.5299999999999998</v>
      </c>
      <c r="F1008" s="183">
        <v>2.73</v>
      </c>
      <c r="G1008" s="184">
        <v>0.20000000000000018</v>
      </c>
      <c r="H1008" s="182">
        <v>2.82</v>
      </c>
      <c r="I1008" s="183">
        <v>2.94</v>
      </c>
      <c r="J1008" s="184">
        <v>0.12000000000000011</v>
      </c>
    </row>
    <row r="1009" spans="1:10" ht="14" x14ac:dyDescent="0.15">
      <c r="A1009" s="356" t="s">
        <v>157</v>
      </c>
      <c r="B1009" s="182">
        <v>1.1499999999999999</v>
      </c>
      <c r="C1009" s="183">
        <v>1.47</v>
      </c>
      <c r="D1009" s="185" t="s">
        <v>226</v>
      </c>
      <c r="E1009" s="182">
        <v>1.25</v>
      </c>
      <c r="F1009" s="183">
        <v>1.49</v>
      </c>
      <c r="G1009" s="185" t="s">
        <v>226</v>
      </c>
      <c r="H1009" s="182">
        <v>1.32</v>
      </c>
      <c r="I1009" s="183">
        <v>1.48</v>
      </c>
      <c r="J1009" s="185" t="s">
        <v>226</v>
      </c>
    </row>
    <row r="1010" spans="1:10" ht="14" x14ac:dyDescent="0.15">
      <c r="A1010" s="356" t="s">
        <v>238</v>
      </c>
      <c r="B1010" s="187" t="s">
        <v>226</v>
      </c>
      <c r="C1010" s="183" t="s">
        <v>118</v>
      </c>
      <c r="D1010" s="185" t="s">
        <v>226</v>
      </c>
      <c r="E1010" s="187" t="s">
        <v>226</v>
      </c>
      <c r="F1010" s="183" t="s">
        <v>215</v>
      </c>
      <c r="G1010" s="185" t="s">
        <v>226</v>
      </c>
      <c r="H1010" s="187" t="s">
        <v>226</v>
      </c>
      <c r="I1010" s="183" t="s">
        <v>215</v>
      </c>
      <c r="J1010" s="185" t="s">
        <v>226</v>
      </c>
    </row>
    <row r="1011" spans="1:10" ht="14" x14ac:dyDescent="0.15">
      <c r="A1011" s="357" t="s">
        <v>156</v>
      </c>
      <c r="B1011" s="189" t="s">
        <v>226</v>
      </c>
      <c r="C1011" s="190">
        <v>0.23429118528716</v>
      </c>
      <c r="D1011" s="191" t="s">
        <v>226</v>
      </c>
      <c r="E1011" s="189" t="s">
        <v>226</v>
      </c>
      <c r="F1011" s="190">
        <v>0.1602268146862337</v>
      </c>
      <c r="G1011" s="191" t="s">
        <v>226</v>
      </c>
      <c r="H1011" s="189" t="s">
        <v>226</v>
      </c>
      <c r="I1011" s="190">
        <v>9.6136088811740225E-2</v>
      </c>
      <c r="J1011" s="191" t="s">
        <v>226</v>
      </c>
    </row>
    <row r="1012" spans="1:10" ht="28" x14ac:dyDescent="0.15">
      <c r="A1012" s="363" t="s">
        <v>824</v>
      </c>
      <c r="B1012" s="161">
        <v>0.10199999999999999</v>
      </c>
      <c r="C1012" s="162">
        <v>0.184</v>
      </c>
      <c r="D1012" s="163">
        <v>8.2000000000000003E-2</v>
      </c>
      <c r="E1012" s="161">
        <v>0.18099999999999999</v>
      </c>
      <c r="F1012" s="162">
        <v>0.20599999999999999</v>
      </c>
      <c r="G1012" s="163">
        <v>2.4999999999999994E-2</v>
      </c>
      <c r="H1012" s="161">
        <v>0.24299999999999999</v>
      </c>
      <c r="I1012" s="162">
        <v>0.23200000000000001</v>
      </c>
      <c r="J1012" s="163">
        <v>-1.0999999999999982E-2</v>
      </c>
    </row>
    <row r="1013" spans="1:10" ht="14" x14ac:dyDescent="0.15">
      <c r="A1013" s="354" t="s">
        <v>378</v>
      </c>
      <c r="B1013" s="161">
        <v>0.184</v>
      </c>
      <c r="C1013" s="162">
        <v>0.122</v>
      </c>
      <c r="D1013" s="163">
        <v>-6.2E-2</v>
      </c>
      <c r="E1013" s="161">
        <v>0.21299999999999999</v>
      </c>
      <c r="F1013" s="162">
        <v>0.19400000000000001</v>
      </c>
      <c r="G1013" s="163">
        <v>-1.8999999999999989E-2</v>
      </c>
      <c r="H1013" s="161">
        <v>0.246</v>
      </c>
      <c r="I1013" s="162">
        <v>0.248</v>
      </c>
      <c r="J1013" s="163">
        <v>2.0000000000000018E-3</v>
      </c>
    </row>
    <row r="1014" spans="1:10" ht="14" x14ac:dyDescent="0.15">
      <c r="A1014" s="354" t="s">
        <v>87</v>
      </c>
      <c r="B1014" s="161">
        <v>0.224</v>
      </c>
      <c r="C1014" s="162">
        <v>0.20399999999999999</v>
      </c>
      <c r="D1014" s="163">
        <v>-2.0000000000000018E-2</v>
      </c>
      <c r="E1014" s="161">
        <v>0.18099999999999999</v>
      </c>
      <c r="F1014" s="162">
        <v>0.152</v>
      </c>
      <c r="G1014" s="163">
        <v>-2.8999999999999998E-2</v>
      </c>
      <c r="H1014" s="161">
        <v>0.18099999999999999</v>
      </c>
      <c r="I1014" s="162">
        <v>0.15</v>
      </c>
      <c r="J1014" s="163">
        <v>-3.1E-2</v>
      </c>
    </row>
    <row r="1015" spans="1:10" ht="14" x14ac:dyDescent="0.15">
      <c r="A1015" s="354" t="s">
        <v>379</v>
      </c>
      <c r="B1015" s="161">
        <v>0.224</v>
      </c>
      <c r="C1015" s="162">
        <v>0.16300000000000001</v>
      </c>
      <c r="D1015" s="163">
        <v>-6.0999999999999999E-2</v>
      </c>
      <c r="E1015" s="161">
        <v>0.184</v>
      </c>
      <c r="F1015" s="162">
        <v>0.161</v>
      </c>
      <c r="G1015" s="163">
        <v>-2.2999999999999993E-2</v>
      </c>
      <c r="H1015" s="161">
        <v>0.14399999999999999</v>
      </c>
      <c r="I1015" s="162">
        <v>0.14199999999999999</v>
      </c>
      <c r="J1015" s="163">
        <v>-2.0000000000000018E-3</v>
      </c>
    </row>
    <row r="1016" spans="1:10" ht="14" x14ac:dyDescent="0.15">
      <c r="A1016" s="354" t="s">
        <v>362</v>
      </c>
      <c r="B1016" s="161">
        <v>0.26500000000000001</v>
      </c>
      <c r="C1016" s="162">
        <v>0.32700000000000001</v>
      </c>
      <c r="D1016" s="163">
        <v>6.2E-2</v>
      </c>
      <c r="E1016" s="161">
        <v>0.24199999999999999</v>
      </c>
      <c r="F1016" s="162">
        <v>0.28699999999999998</v>
      </c>
      <c r="G1016" s="163">
        <v>4.4999999999999984E-2</v>
      </c>
      <c r="H1016" s="161">
        <v>0.186</v>
      </c>
      <c r="I1016" s="162">
        <v>0.22800000000000001</v>
      </c>
      <c r="J1016" s="163">
        <v>4.200000000000001E-2</v>
      </c>
    </row>
    <row r="1017" spans="1:10" ht="14" x14ac:dyDescent="0.15">
      <c r="A1017" s="207" t="s">
        <v>237</v>
      </c>
      <c r="B1017" s="179">
        <v>49</v>
      </c>
      <c r="C1017" s="180">
        <v>49</v>
      </c>
      <c r="D1017" s="181" t="s">
        <v>226</v>
      </c>
      <c r="E1017" s="179">
        <v>310</v>
      </c>
      <c r="F1017" s="180">
        <v>310</v>
      </c>
      <c r="G1017" s="181" t="s">
        <v>226</v>
      </c>
      <c r="H1017" s="179">
        <v>452</v>
      </c>
      <c r="I1017" s="180">
        <v>452</v>
      </c>
      <c r="J1017" s="181" t="s">
        <v>226</v>
      </c>
    </row>
    <row r="1018" spans="1:10" ht="14" x14ac:dyDescent="0.15">
      <c r="A1018" s="208" t="s">
        <v>177</v>
      </c>
      <c r="B1018" s="182">
        <v>2.63</v>
      </c>
      <c r="C1018" s="183">
        <v>2.67</v>
      </c>
      <c r="D1018" s="184">
        <v>4.0000000000000036E-2</v>
      </c>
      <c r="E1018" s="182">
        <v>2.91</v>
      </c>
      <c r="F1018" s="183">
        <v>2.87</v>
      </c>
      <c r="G1018" s="184">
        <v>-4.0000000000000036E-2</v>
      </c>
      <c r="H1018" s="182">
        <v>3.22</v>
      </c>
      <c r="I1018" s="183">
        <v>3.12</v>
      </c>
      <c r="J1018" s="184">
        <v>-0.10000000000000009</v>
      </c>
    </row>
    <row r="1019" spans="1:10" ht="14" x14ac:dyDescent="0.15">
      <c r="A1019" s="208" t="s">
        <v>157</v>
      </c>
      <c r="B1019" s="182">
        <v>1.33</v>
      </c>
      <c r="C1019" s="183">
        <v>1.51</v>
      </c>
      <c r="D1019" s="185" t="s">
        <v>226</v>
      </c>
      <c r="E1019" s="182">
        <v>1.44</v>
      </c>
      <c r="F1019" s="183">
        <v>1.52</v>
      </c>
      <c r="G1019" s="185" t="s">
        <v>226</v>
      </c>
      <c r="H1019" s="182">
        <v>1.44</v>
      </c>
      <c r="I1019" s="183">
        <v>1.49</v>
      </c>
      <c r="J1019" s="185" t="s">
        <v>226</v>
      </c>
    </row>
    <row r="1020" spans="1:10" ht="14" x14ac:dyDescent="0.15">
      <c r="A1020" s="208" t="s">
        <v>238</v>
      </c>
      <c r="B1020" s="187" t="s">
        <v>226</v>
      </c>
      <c r="C1020" s="183" t="s">
        <v>118</v>
      </c>
      <c r="D1020" s="185" t="s">
        <v>226</v>
      </c>
      <c r="E1020" s="187" t="s">
        <v>226</v>
      </c>
      <c r="F1020" s="183" t="s">
        <v>215</v>
      </c>
      <c r="G1020" s="185" t="s">
        <v>226</v>
      </c>
      <c r="H1020" s="187" t="s">
        <v>226</v>
      </c>
      <c r="I1020" s="183" t="s">
        <v>215</v>
      </c>
      <c r="J1020" s="185" t="s">
        <v>226</v>
      </c>
    </row>
    <row r="1021" spans="1:10" ht="14" x14ac:dyDescent="0.15">
      <c r="A1021" s="209" t="s">
        <v>156</v>
      </c>
      <c r="B1021" s="189" t="s">
        <v>226</v>
      </c>
      <c r="C1021" s="190">
        <v>2.9584907154304244E-2</v>
      </c>
      <c r="D1021" s="191" t="s">
        <v>226</v>
      </c>
      <c r="E1021" s="189" t="s">
        <v>226</v>
      </c>
      <c r="F1021" s="190">
        <v>-3.2277856159476523E-2</v>
      </c>
      <c r="G1021" s="191" t="s">
        <v>226</v>
      </c>
      <c r="H1021" s="189" t="s">
        <v>226</v>
      </c>
      <c r="I1021" s="190">
        <v>-8.06946403986913E-2</v>
      </c>
      <c r="J1021" s="191" t="s">
        <v>226</v>
      </c>
    </row>
    <row r="1022" spans="1:10" ht="28" x14ac:dyDescent="0.15">
      <c r="A1022" s="363" t="s">
        <v>390</v>
      </c>
      <c r="B1022" s="161">
        <v>4.1000000000000002E-2</v>
      </c>
      <c r="C1022" s="162">
        <v>6.0999999999999999E-2</v>
      </c>
      <c r="D1022" s="163">
        <v>1.9999999999999997E-2</v>
      </c>
      <c r="E1022" s="161">
        <v>0.13400000000000001</v>
      </c>
      <c r="F1022" s="162">
        <v>0.156</v>
      </c>
      <c r="G1022" s="163">
        <v>2.1999999999999992E-2</v>
      </c>
      <c r="H1022" s="161">
        <v>0.17599999999999999</v>
      </c>
      <c r="I1022" s="162">
        <v>0.20200000000000001</v>
      </c>
      <c r="J1022" s="163">
        <v>2.6000000000000023E-2</v>
      </c>
    </row>
    <row r="1023" spans="1:10" ht="14" x14ac:dyDescent="0.15">
      <c r="A1023" s="354" t="s">
        <v>80</v>
      </c>
      <c r="B1023" s="161">
        <v>0.245</v>
      </c>
      <c r="C1023" s="162">
        <v>0.122</v>
      </c>
      <c r="D1023" s="163">
        <v>-0.123</v>
      </c>
      <c r="E1023" s="161">
        <v>0.24199999999999999</v>
      </c>
      <c r="F1023" s="162">
        <v>0.153</v>
      </c>
      <c r="G1023" s="163">
        <v>-8.8999999999999996E-2</v>
      </c>
      <c r="H1023" s="161">
        <v>0.25700000000000001</v>
      </c>
      <c r="I1023" s="162">
        <v>0.16</v>
      </c>
      <c r="J1023" s="163">
        <v>-9.7000000000000003E-2</v>
      </c>
    </row>
    <row r="1024" spans="1:10" ht="14" x14ac:dyDescent="0.15">
      <c r="A1024" s="354" t="s">
        <v>391</v>
      </c>
      <c r="B1024" s="161">
        <v>0.245</v>
      </c>
      <c r="C1024" s="162">
        <v>8.2000000000000003E-2</v>
      </c>
      <c r="D1024" s="163">
        <v>-0.16299999999999998</v>
      </c>
      <c r="E1024" s="161">
        <v>0.191</v>
      </c>
      <c r="F1024" s="162">
        <v>0.115</v>
      </c>
      <c r="G1024" s="163">
        <v>-7.5999999999999998E-2</v>
      </c>
      <c r="H1024" s="161">
        <v>0.189</v>
      </c>
      <c r="I1024" s="162">
        <v>0.112</v>
      </c>
      <c r="J1024" s="163">
        <v>-7.6999999999999999E-2</v>
      </c>
    </row>
    <row r="1025" spans="1:10" ht="14" x14ac:dyDescent="0.15">
      <c r="A1025" s="354" t="s">
        <v>81</v>
      </c>
      <c r="B1025" s="161">
        <v>0.38800000000000001</v>
      </c>
      <c r="C1025" s="162">
        <v>0.38800000000000001</v>
      </c>
      <c r="D1025" s="163">
        <v>0</v>
      </c>
      <c r="E1025" s="161">
        <v>0.30299999999999999</v>
      </c>
      <c r="F1025" s="162">
        <v>0.27400000000000002</v>
      </c>
      <c r="G1025" s="163">
        <v>-2.899999999999997E-2</v>
      </c>
      <c r="H1025" s="161">
        <v>0.26200000000000001</v>
      </c>
      <c r="I1025" s="162">
        <v>0.26800000000000002</v>
      </c>
      <c r="J1025" s="163">
        <v>6.0000000000000053E-3</v>
      </c>
    </row>
    <row r="1026" spans="1:10" ht="14" x14ac:dyDescent="0.15">
      <c r="A1026" s="354" t="s">
        <v>82</v>
      </c>
      <c r="B1026" s="161">
        <v>8.2000000000000003E-2</v>
      </c>
      <c r="C1026" s="162">
        <v>0.34699999999999998</v>
      </c>
      <c r="D1026" s="163">
        <v>0.26499999999999996</v>
      </c>
      <c r="E1026" s="161">
        <v>0.13100000000000001</v>
      </c>
      <c r="F1026" s="162">
        <v>0.30299999999999999</v>
      </c>
      <c r="G1026" s="163">
        <v>0.17199999999999999</v>
      </c>
      <c r="H1026" s="161">
        <v>0.11600000000000001</v>
      </c>
      <c r="I1026" s="162">
        <v>0.25700000000000001</v>
      </c>
      <c r="J1026" s="163">
        <v>0.14100000000000001</v>
      </c>
    </row>
    <row r="1027" spans="1:10" ht="14" x14ac:dyDescent="0.15">
      <c r="A1027" s="207" t="s">
        <v>237</v>
      </c>
      <c r="B1027" s="179">
        <v>49</v>
      </c>
      <c r="C1027" s="180">
        <v>49</v>
      </c>
      <c r="D1027" s="181" t="s">
        <v>226</v>
      </c>
      <c r="E1027" s="179">
        <v>314</v>
      </c>
      <c r="F1027" s="180">
        <v>314</v>
      </c>
      <c r="G1027" s="181" t="s">
        <v>226</v>
      </c>
      <c r="H1027" s="179">
        <v>455</v>
      </c>
      <c r="I1027" s="180">
        <v>455</v>
      </c>
      <c r="J1027" s="181" t="s">
        <v>226</v>
      </c>
    </row>
    <row r="1028" spans="1:10" ht="14" x14ac:dyDescent="0.15">
      <c r="A1028" s="208" t="s">
        <v>177</v>
      </c>
      <c r="B1028" s="182">
        <v>2.78</v>
      </c>
      <c r="C1028" s="183">
        <v>2.16</v>
      </c>
      <c r="D1028" s="184">
        <v>-0.61999999999999966</v>
      </c>
      <c r="E1028" s="182">
        <v>2.95</v>
      </c>
      <c r="F1028" s="183">
        <v>2.59</v>
      </c>
      <c r="G1028" s="184">
        <v>-0.36000000000000032</v>
      </c>
      <c r="H1028" s="182">
        <v>3.11</v>
      </c>
      <c r="I1028" s="183">
        <v>2.78</v>
      </c>
      <c r="J1028" s="184">
        <v>-0.33000000000000007</v>
      </c>
    </row>
    <row r="1029" spans="1:10" ht="14" x14ac:dyDescent="0.15">
      <c r="A1029" s="208" t="s">
        <v>157</v>
      </c>
      <c r="B1029" s="182">
        <v>1.05</v>
      </c>
      <c r="C1029" s="183">
        <v>1.21</v>
      </c>
      <c r="D1029" s="185" t="s">
        <v>226</v>
      </c>
      <c r="E1029" s="182">
        <v>1.27</v>
      </c>
      <c r="F1029" s="183">
        <v>1.45</v>
      </c>
      <c r="G1029" s="185" t="s">
        <v>226</v>
      </c>
      <c r="H1029" s="182">
        <v>1.3</v>
      </c>
      <c r="I1029" s="183">
        <v>1.49</v>
      </c>
      <c r="J1029" s="185" t="s">
        <v>226</v>
      </c>
    </row>
    <row r="1030" spans="1:10" ht="14" x14ac:dyDescent="0.15">
      <c r="A1030" s="208" t="s">
        <v>238</v>
      </c>
      <c r="B1030" s="187" t="s">
        <v>226</v>
      </c>
      <c r="C1030" s="183" t="s">
        <v>214</v>
      </c>
      <c r="D1030" s="185" t="s">
        <v>226</v>
      </c>
      <c r="E1030" s="187" t="s">
        <v>226</v>
      </c>
      <c r="F1030" s="183" t="s">
        <v>215</v>
      </c>
      <c r="G1030" s="185" t="s">
        <v>226</v>
      </c>
      <c r="H1030" s="187" t="s">
        <v>226</v>
      </c>
      <c r="I1030" s="183" t="s">
        <v>215</v>
      </c>
      <c r="J1030" s="185" t="s">
        <v>226</v>
      </c>
    </row>
    <row r="1031" spans="1:10" ht="14" x14ac:dyDescent="0.15">
      <c r="A1031" s="209" t="s">
        <v>156</v>
      </c>
      <c r="B1031" s="189" t="s">
        <v>226</v>
      </c>
      <c r="C1031" s="190">
        <v>-0.41386364032007567</v>
      </c>
      <c r="D1031" s="191" t="s">
        <v>226</v>
      </c>
      <c r="E1031" s="189" t="s">
        <v>226</v>
      </c>
      <c r="F1031" s="190">
        <v>-0.26466158475127899</v>
      </c>
      <c r="G1031" s="191" t="s">
        <v>226</v>
      </c>
      <c r="H1031" s="189" t="s">
        <v>226</v>
      </c>
      <c r="I1031" s="190">
        <v>-0.24260645268867226</v>
      </c>
      <c r="J1031" s="191" t="s">
        <v>226</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2" manualBreakCount="22">
    <brk id="37" max="16383" man="1"/>
    <brk id="65" max="16383" man="1"/>
    <brk id="100" max="16383" man="1"/>
    <brk id="164" max="16383" man="1"/>
    <brk id="196" max="16383" man="1"/>
    <brk id="225" max="16383" man="1"/>
    <brk id="267" max="16383" man="1"/>
    <brk id="306" max="16383" man="1"/>
    <brk id="358" max="16383" man="1"/>
    <brk id="388" max="16383" man="1"/>
    <brk id="418" max="16383" man="1"/>
    <brk id="448" max="16383" man="1"/>
    <brk id="478" max="16383" man="1"/>
    <brk id="566" max="9" man="1"/>
    <brk id="594" max="9" man="1"/>
    <brk id="603" max="16383" man="1"/>
    <brk id="630" max="16383" man="1"/>
    <brk id="657" max="16383" man="1"/>
    <brk id="693" max="16383" man="1"/>
    <brk id="720" max="16383" man="1"/>
    <brk id="738" max="16383" man="1"/>
    <brk id="899"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5"/>
    <pageSetUpPr fitToPage="1"/>
  </sheetPr>
  <dimension ref="A1:M1031"/>
  <sheetViews>
    <sheetView workbookViewId="0">
      <pane ySplit="3" topLeftCell="A4" activePane="bottomLeft" state="frozen"/>
      <selection activeCell="A802" sqref="A802"/>
      <selection pane="bottomLeft"/>
    </sheetView>
  </sheetViews>
  <sheetFormatPr baseColWidth="10" defaultColWidth="9.3984375" defaultRowHeight="13" x14ac:dyDescent="0.15"/>
  <cols>
    <col min="1" max="1" width="67.796875" style="171" customWidth="1"/>
    <col min="2" max="10" width="10.3984375" style="216" customWidth="1"/>
    <col min="11" max="16384" width="9.3984375" style="1"/>
  </cols>
  <sheetData>
    <row r="1" spans="1:13" ht="44.25" customHeight="1" x14ac:dyDescent="0.15">
      <c r="B1" s="458" t="s">
        <v>744</v>
      </c>
      <c r="C1" s="473"/>
      <c r="D1" s="473"/>
      <c r="E1" s="473"/>
      <c r="F1" s="473"/>
      <c r="G1" s="473"/>
      <c r="H1" s="473"/>
      <c r="I1" s="473"/>
      <c r="J1" s="473"/>
    </row>
    <row r="2" spans="1:13" x14ac:dyDescent="0.15">
      <c r="A2" s="147"/>
      <c r="B2" s="474" t="s">
        <v>245</v>
      </c>
      <c r="C2" s="475"/>
      <c r="D2" s="475"/>
      <c r="E2" s="474" t="s">
        <v>248</v>
      </c>
      <c r="F2" s="475"/>
      <c r="G2" s="475"/>
      <c r="H2" s="474" t="s">
        <v>249</v>
      </c>
      <c r="I2" s="475"/>
      <c r="J2" s="476"/>
    </row>
    <row r="3" spans="1:13" s="20" customFormat="1" ht="14" x14ac:dyDescent="0.15">
      <c r="A3" s="148" t="s">
        <v>262</v>
      </c>
      <c r="B3" s="168" t="s">
        <v>246</v>
      </c>
      <c r="C3" s="169" t="s">
        <v>250</v>
      </c>
      <c r="D3" s="149" t="s">
        <v>247</v>
      </c>
      <c r="E3" s="150" t="s">
        <v>246</v>
      </c>
      <c r="F3" s="149" t="s">
        <v>250</v>
      </c>
      <c r="G3" s="149" t="s">
        <v>247</v>
      </c>
      <c r="H3" s="150" t="s">
        <v>246</v>
      </c>
      <c r="I3" s="149" t="s">
        <v>250</v>
      </c>
      <c r="J3" s="151" t="s">
        <v>247</v>
      </c>
    </row>
    <row r="4" spans="1:13" ht="14" x14ac:dyDescent="0.15">
      <c r="A4" s="152" t="s">
        <v>443</v>
      </c>
      <c r="B4" s="172">
        <v>61</v>
      </c>
      <c r="C4" s="173">
        <v>61</v>
      </c>
      <c r="D4" s="174" t="s">
        <v>226</v>
      </c>
      <c r="E4" s="173">
        <v>137</v>
      </c>
      <c r="F4" s="173">
        <v>137</v>
      </c>
      <c r="G4" s="173" t="s">
        <v>226</v>
      </c>
      <c r="H4" s="172">
        <v>203</v>
      </c>
      <c r="I4" s="173">
        <v>203</v>
      </c>
      <c r="J4" s="174" t="s">
        <v>226</v>
      </c>
    </row>
    <row r="5" spans="1:13" ht="28" x14ac:dyDescent="0.15">
      <c r="A5" s="153" t="s">
        <v>212</v>
      </c>
      <c r="B5" s="175">
        <v>0.4</v>
      </c>
      <c r="C5" s="176">
        <v>0.127</v>
      </c>
      <c r="D5" s="177">
        <v>-0.27300000000000002</v>
      </c>
      <c r="E5" s="176">
        <v>0.35499999999999998</v>
      </c>
      <c r="F5" s="176">
        <v>0.17699999999999999</v>
      </c>
      <c r="G5" s="176">
        <v>-0.17799999999999999</v>
      </c>
      <c r="H5" s="175">
        <v>0.49199999999999999</v>
      </c>
      <c r="I5" s="176">
        <v>0.254</v>
      </c>
      <c r="J5" s="177">
        <v>-0.23799999999999999</v>
      </c>
    </row>
    <row r="6" spans="1:13" ht="14" x14ac:dyDescent="0.15">
      <c r="A6" s="158" t="s">
        <v>11</v>
      </c>
      <c r="B6" s="161">
        <v>0.309</v>
      </c>
      <c r="C6" s="162">
        <v>0.34499999999999997</v>
      </c>
      <c r="D6" s="163">
        <v>3.5999999999999976E-2</v>
      </c>
      <c r="E6" s="162">
        <v>0.28999999999999998</v>
      </c>
      <c r="F6" s="162">
        <v>0.32300000000000001</v>
      </c>
      <c r="G6" s="162">
        <v>3.3000000000000029E-2</v>
      </c>
      <c r="H6" s="161">
        <v>0.254</v>
      </c>
      <c r="I6" s="162">
        <v>0.32600000000000001</v>
      </c>
      <c r="J6" s="163">
        <v>7.2000000000000008E-2</v>
      </c>
    </row>
    <row r="7" spans="1:13" ht="14" x14ac:dyDescent="0.15">
      <c r="A7" s="158" t="s">
        <v>12</v>
      </c>
      <c r="B7" s="161">
        <v>0.14499999999999999</v>
      </c>
      <c r="C7" s="162">
        <v>0.32700000000000001</v>
      </c>
      <c r="D7" s="163">
        <v>0.18200000000000002</v>
      </c>
      <c r="E7" s="162">
        <v>0.218</v>
      </c>
      <c r="F7" s="162">
        <v>0.29799999999999999</v>
      </c>
      <c r="G7" s="162">
        <v>7.9999999999999988E-2</v>
      </c>
      <c r="H7" s="161">
        <v>0.16</v>
      </c>
      <c r="I7" s="162">
        <v>0.24299999999999999</v>
      </c>
      <c r="J7" s="163">
        <v>8.299999999999999E-2</v>
      </c>
    </row>
    <row r="8" spans="1:13" ht="14" x14ac:dyDescent="0.15">
      <c r="A8" s="158" t="s">
        <v>13</v>
      </c>
      <c r="B8" s="161">
        <v>0.14499999999999999</v>
      </c>
      <c r="C8" s="162">
        <v>0.109</v>
      </c>
      <c r="D8" s="163">
        <v>-3.599999999999999E-2</v>
      </c>
      <c r="E8" s="162">
        <v>0.105</v>
      </c>
      <c r="F8" s="162">
        <v>0.105</v>
      </c>
      <c r="G8" s="162">
        <v>0</v>
      </c>
      <c r="H8" s="161">
        <v>7.1999999999999995E-2</v>
      </c>
      <c r="I8" s="162">
        <v>0.105</v>
      </c>
      <c r="J8" s="163">
        <v>3.3000000000000002E-2</v>
      </c>
      <c r="M8" s="1" t="s">
        <v>118</v>
      </c>
    </row>
    <row r="9" spans="1:13" ht="14" x14ac:dyDescent="0.15">
      <c r="A9" s="158" t="s">
        <v>17</v>
      </c>
      <c r="B9" s="161">
        <v>0</v>
      </c>
      <c r="C9" s="162">
        <v>3.5999999999999997E-2</v>
      </c>
      <c r="D9" s="163">
        <v>3.5999999999999997E-2</v>
      </c>
      <c r="E9" s="162">
        <v>3.2000000000000001E-2</v>
      </c>
      <c r="F9" s="162">
        <v>4.8000000000000001E-2</v>
      </c>
      <c r="G9" s="162">
        <v>1.6E-2</v>
      </c>
      <c r="H9" s="161">
        <v>2.1999999999999999E-2</v>
      </c>
      <c r="I9" s="162">
        <v>3.9E-2</v>
      </c>
      <c r="J9" s="163">
        <v>1.7000000000000001E-2</v>
      </c>
    </row>
    <row r="10" spans="1:13" ht="14" x14ac:dyDescent="0.15">
      <c r="A10" s="158" t="s">
        <v>18</v>
      </c>
      <c r="B10" s="161">
        <v>0</v>
      </c>
      <c r="C10" s="162">
        <v>3.5999999999999997E-2</v>
      </c>
      <c r="D10" s="163">
        <v>3.5999999999999997E-2</v>
      </c>
      <c r="E10" s="162">
        <v>0</v>
      </c>
      <c r="F10" s="162">
        <v>0.04</v>
      </c>
      <c r="G10" s="162">
        <v>0.04</v>
      </c>
      <c r="H10" s="161">
        <v>0</v>
      </c>
      <c r="I10" s="162">
        <v>2.8000000000000001E-2</v>
      </c>
      <c r="J10" s="163">
        <v>2.8000000000000001E-2</v>
      </c>
    </row>
    <row r="11" spans="1:13" ht="14" x14ac:dyDescent="0.15">
      <c r="A11" s="158" t="s">
        <v>19</v>
      </c>
      <c r="B11" s="161">
        <v>0</v>
      </c>
      <c r="C11" s="162">
        <v>1.7999999999999999E-2</v>
      </c>
      <c r="D11" s="163">
        <v>1.7999999999999999E-2</v>
      </c>
      <c r="E11" s="162">
        <v>0</v>
      </c>
      <c r="F11" s="162">
        <v>8.0000000000000002E-3</v>
      </c>
      <c r="G11" s="162">
        <v>8.0000000000000002E-3</v>
      </c>
      <c r="H11" s="161">
        <v>0</v>
      </c>
      <c r="I11" s="162">
        <v>6.0000000000000001E-3</v>
      </c>
      <c r="J11" s="163">
        <v>6.0000000000000001E-3</v>
      </c>
    </row>
    <row r="12" spans="1:13" ht="14" x14ac:dyDescent="0.15">
      <c r="A12" s="158" t="s">
        <v>20</v>
      </c>
      <c r="B12" s="161">
        <v>0</v>
      </c>
      <c r="C12" s="162">
        <v>0</v>
      </c>
      <c r="D12" s="163">
        <v>0</v>
      </c>
      <c r="E12" s="162">
        <v>0</v>
      </c>
      <c r="F12" s="162">
        <v>0</v>
      </c>
      <c r="G12" s="162">
        <v>0</v>
      </c>
      <c r="H12" s="161">
        <v>0</v>
      </c>
      <c r="I12" s="162">
        <v>0</v>
      </c>
      <c r="J12" s="163">
        <v>0</v>
      </c>
    </row>
    <row r="13" spans="1:13" ht="14" x14ac:dyDescent="0.15">
      <c r="A13" s="178" t="s">
        <v>237</v>
      </c>
      <c r="B13" s="179">
        <v>55</v>
      </c>
      <c r="C13" s="180">
        <v>55</v>
      </c>
      <c r="D13" s="181" t="s">
        <v>226</v>
      </c>
      <c r="E13" s="180">
        <v>124</v>
      </c>
      <c r="F13" s="180">
        <v>124</v>
      </c>
      <c r="G13" s="180" t="s">
        <v>226</v>
      </c>
      <c r="H13" s="179">
        <v>181</v>
      </c>
      <c r="I13" s="180">
        <v>181</v>
      </c>
      <c r="J13" s="181" t="s">
        <v>226</v>
      </c>
    </row>
    <row r="14" spans="1:13" ht="14" x14ac:dyDescent="0.15">
      <c r="A14" s="158" t="s">
        <v>177</v>
      </c>
      <c r="B14" s="182">
        <v>6.96</v>
      </c>
      <c r="C14" s="183">
        <v>6.24</v>
      </c>
      <c r="D14" s="184">
        <v>-0.71999999999999975</v>
      </c>
      <c r="E14" s="183">
        <v>6.83</v>
      </c>
      <c r="F14" s="183">
        <v>6.32</v>
      </c>
      <c r="G14" s="183">
        <v>-0.50999999999999979</v>
      </c>
      <c r="H14" s="182">
        <v>7.12</v>
      </c>
      <c r="I14" s="183">
        <v>6.55</v>
      </c>
      <c r="J14" s="184">
        <v>-0.57000000000000028</v>
      </c>
    </row>
    <row r="15" spans="1:13" ht="14" x14ac:dyDescent="0.15">
      <c r="A15" s="158" t="s">
        <v>157</v>
      </c>
      <c r="B15" s="182">
        <v>1.07</v>
      </c>
      <c r="C15" s="183">
        <v>1.3</v>
      </c>
      <c r="D15" s="185" t="s">
        <v>226</v>
      </c>
      <c r="E15" s="183">
        <v>1.1200000000000001</v>
      </c>
      <c r="F15" s="183">
        <v>1.32</v>
      </c>
      <c r="G15" s="186" t="s">
        <v>226</v>
      </c>
      <c r="H15" s="182">
        <v>1.06</v>
      </c>
      <c r="I15" s="183">
        <v>1.28</v>
      </c>
      <c r="J15" s="185" t="s">
        <v>226</v>
      </c>
    </row>
    <row r="16" spans="1:13" ht="14" x14ac:dyDescent="0.15">
      <c r="A16" s="158" t="s">
        <v>238</v>
      </c>
      <c r="B16" s="187" t="s">
        <v>226</v>
      </c>
      <c r="C16" s="183" t="s">
        <v>215</v>
      </c>
      <c r="D16" s="185" t="s">
        <v>226</v>
      </c>
      <c r="E16" s="186" t="s">
        <v>226</v>
      </c>
      <c r="F16" s="183" t="s">
        <v>215</v>
      </c>
      <c r="G16" s="186" t="s">
        <v>226</v>
      </c>
      <c r="H16" s="187" t="s">
        <v>226</v>
      </c>
      <c r="I16" s="183" t="s">
        <v>215</v>
      </c>
      <c r="J16" s="185" t="s">
        <v>226</v>
      </c>
    </row>
    <row r="17" spans="1:10" ht="14" x14ac:dyDescent="0.15">
      <c r="A17" s="188" t="s">
        <v>156</v>
      </c>
      <c r="B17" s="189" t="s">
        <v>226</v>
      </c>
      <c r="C17" s="190">
        <v>-0.59561531518811295</v>
      </c>
      <c r="D17" s="191" t="s">
        <v>226</v>
      </c>
      <c r="E17" s="192" t="s">
        <v>226</v>
      </c>
      <c r="F17" s="190">
        <v>-0.42042944035386842</v>
      </c>
      <c r="G17" s="192" t="s">
        <v>226</v>
      </c>
      <c r="H17" s="189" t="s">
        <v>226</v>
      </c>
      <c r="I17" s="190">
        <v>-0.49966359738566546</v>
      </c>
      <c r="J17" s="191" t="s">
        <v>226</v>
      </c>
    </row>
    <row r="18" spans="1:10" ht="28" x14ac:dyDescent="0.15">
      <c r="A18" s="11" t="s">
        <v>473</v>
      </c>
      <c r="B18" s="175">
        <v>0.1</v>
      </c>
      <c r="C18" s="176">
        <v>0.12</v>
      </c>
      <c r="D18" s="177">
        <v>1.999999999999999E-2</v>
      </c>
      <c r="E18" s="176">
        <v>0.1</v>
      </c>
      <c r="F18" s="176">
        <v>0.218</v>
      </c>
      <c r="G18" s="176">
        <v>0.11799999999999999</v>
      </c>
      <c r="H18" s="175">
        <v>0.14299999999999999</v>
      </c>
      <c r="I18" s="176">
        <v>0.24199999999999999</v>
      </c>
      <c r="J18" s="177">
        <v>9.9000000000000005E-2</v>
      </c>
    </row>
    <row r="19" spans="1:10" ht="14" x14ac:dyDescent="0.15">
      <c r="A19" s="157" t="s">
        <v>474</v>
      </c>
      <c r="B19" s="161">
        <v>0.04</v>
      </c>
      <c r="C19" s="162">
        <v>0.02</v>
      </c>
      <c r="D19" s="163">
        <v>-0.02</v>
      </c>
      <c r="E19" s="162">
        <v>0.127</v>
      </c>
      <c r="F19" s="162">
        <v>0.127</v>
      </c>
      <c r="G19" s="162">
        <v>0</v>
      </c>
      <c r="H19" s="161">
        <v>0.16800000000000001</v>
      </c>
      <c r="I19" s="162">
        <v>0.14899999999999999</v>
      </c>
      <c r="J19" s="163">
        <v>-1.9000000000000017E-2</v>
      </c>
    </row>
    <row r="20" spans="1:10" ht="14" x14ac:dyDescent="0.15">
      <c r="A20" s="157" t="s">
        <v>465</v>
      </c>
      <c r="B20" s="161">
        <v>0.08</v>
      </c>
      <c r="C20" s="162">
        <v>0.06</v>
      </c>
      <c r="D20" s="163">
        <v>-2.0000000000000004E-2</v>
      </c>
      <c r="E20" s="162">
        <v>3.5999999999999997E-2</v>
      </c>
      <c r="F20" s="162">
        <v>2.7E-2</v>
      </c>
      <c r="G20" s="162">
        <v>-8.9999999999999976E-3</v>
      </c>
      <c r="H20" s="161">
        <v>4.2999999999999997E-2</v>
      </c>
      <c r="I20" s="162">
        <v>1.9E-2</v>
      </c>
      <c r="J20" s="163">
        <v>-2.3999999999999997E-2</v>
      </c>
    </row>
    <row r="21" spans="1:10" ht="14" x14ac:dyDescent="0.15">
      <c r="A21" s="61" t="s">
        <v>165</v>
      </c>
      <c r="B21" s="161">
        <v>0.02</v>
      </c>
      <c r="C21" s="162">
        <v>0.02</v>
      </c>
      <c r="D21" s="163">
        <v>0</v>
      </c>
      <c r="E21" s="162">
        <v>1.7999999999999999E-2</v>
      </c>
      <c r="F21" s="162">
        <v>8.9999999999999993E-3</v>
      </c>
      <c r="G21" s="162">
        <v>-8.9999999999999993E-3</v>
      </c>
      <c r="H21" s="161">
        <v>2.5000000000000001E-2</v>
      </c>
      <c r="I21" s="162">
        <v>1.2E-2</v>
      </c>
      <c r="J21" s="163">
        <v>-1.3000000000000001E-2</v>
      </c>
    </row>
    <row r="22" spans="1:10" ht="14" x14ac:dyDescent="0.15">
      <c r="A22" s="61" t="s">
        <v>222</v>
      </c>
      <c r="B22" s="161">
        <v>0</v>
      </c>
      <c r="C22" s="162">
        <v>0.02</v>
      </c>
      <c r="D22" s="163">
        <v>0.02</v>
      </c>
      <c r="E22" s="162">
        <v>0</v>
      </c>
      <c r="F22" s="162">
        <v>8.9999999999999993E-3</v>
      </c>
      <c r="G22" s="162">
        <v>8.9999999999999993E-3</v>
      </c>
      <c r="H22" s="161">
        <v>0</v>
      </c>
      <c r="I22" s="162">
        <v>6.0000000000000001E-3</v>
      </c>
      <c r="J22" s="163">
        <v>6.0000000000000001E-3</v>
      </c>
    </row>
    <row r="23" spans="1:10" ht="14" x14ac:dyDescent="0.15">
      <c r="A23" s="157" t="s">
        <v>166</v>
      </c>
      <c r="B23" s="161">
        <v>0.02</v>
      </c>
      <c r="C23" s="162">
        <v>0.02</v>
      </c>
      <c r="D23" s="163">
        <v>0</v>
      </c>
      <c r="E23" s="162">
        <v>2.7E-2</v>
      </c>
      <c r="F23" s="162">
        <v>2.7E-2</v>
      </c>
      <c r="G23" s="162">
        <v>0</v>
      </c>
      <c r="H23" s="161">
        <v>2.5000000000000001E-2</v>
      </c>
      <c r="I23" s="162">
        <v>1.9E-2</v>
      </c>
      <c r="J23" s="163">
        <v>-6.0000000000000019E-3</v>
      </c>
    </row>
    <row r="24" spans="1:10" ht="14" x14ac:dyDescent="0.15">
      <c r="A24" s="61" t="s">
        <v>154</v>
      </c>
      <c r="B24" s="161">
        <v>0</v>
      </c>
      <c r="C24" s="162">
        <v>0</v>
      </c>
      <c r="D24" s="163">
        <v>0</v>
      </c>
      <c r="E24" s="162">
        <v>0</v>
      </c>
      <c r="F24" s="162">
        <v>0</v>
      </c>
      <c r="G24" s="162">
        <v>0</v>
      </c>
      <c r="H24" s="161">
        <v>0</v>
      </c>
      <c r="I24" s="162">
        <v>0</v>
      </c>
      <c r="J24" s="163">
        <v>0</v>
      </c>
    </row>
    <row r="25" spans="1:10" ht="14" x14ac:dyDescent="0.15">
      <c r="A25" s="157" t="s">
        <v>167</v>
      </c>
      <c r="B25" s="161">
        <v>0</v>
      </c>
      <c r="C25" s="162">
        <v>0</v>
      </c>
      <c r="D25" s="163">
        <v>0</v>
      </c>
      <c r="E25" s="162">
        <v>0</v>
      </c>
      <c r="F25" s="162">
        <v>0</v>
      </c>
      <c r="G25" s="162">
        <v>0</v>
      </c>
      <c r="H25" s="161">
        <v>0</v>
      </c>
      <c r="I25" s="162">
        <v>0</v>
      </c>
      <c r="J25" s="163">
        <v>0</v>
      </c>
    </row>
    <row r="26" spans="1:10" ht="14" x14ac:dyDescent="0.15">
      <c r="A26" s="157" t="s">
        <v>168</v>
      </c>
      <c r="B26" s="161">
        <v>0</v>
      </c>
      <c r="C26" s="162">
        <v>0</v>
      </c>
      <c r="D26" s="163">
        <v>0</v>
      </c>
      <c r="E26" s="162">
        <v>0</v>
      </c>
      <c r="F26" s="162">
        <v>0</v>
      </c>
      <c r="G26" s="162">
        <v>0</v>
      </c>
      <c r="H26" s="161">
        <v>1.9E-2</v>
      </c>
      <c r="I26" s="162">
        <v>1.9E-2</v>
      </c>
      <c r="J26" s="163">
        <v>0</v>
      </c>
    </row>
    <row r="27" spans="1:10" ht="14" x14ac:dyDescent="0.15">
      <c r="A27" s="157" t="s">
        <v>546</v>
      </c>
      <c r="B27" s="161">
        <v>0</v>
      </c>
      <c r="C27" s="162">
        <v>0</v>
      </c>
      <c r="D27" s="163">
        <v>0</v>
      </c>
      <c r="E27" s="162">
        <v>0</v>
      </c>
      <c r="F27" s="162">
        <v>0</v>
      </c>
      <c r="G27" s="162">
        <v>0</v>
      </c>
      <c r="H27" s="161">
        <v>0</v>
      </c>
      <c r="I27" s="162">
        <v>0</v>
      </c>
      <c r="J27" s="163">
        <v>0</v>
      </c>
    </row>
    <row r="28" spans="1:10" ht="14" x14ac:dyDescent="0.15">
      <c r="A28" s="61" t="s">
        <v>169</v>
      </c>
      <c r="B28" s="161">
        <v>0</v>
      </c>
      <c r="C28" s="162">
        <v>0.02</v>
      </c>
      <c r="D28" s="163">
        <v>0.02</v>
      </c>
      <c r="E28" s="162">
        <v>0</v>
      </c>
      <c r="F28" s="162">
        <v>8.9999999999999993E-3</v>
      </c>
      <c r="G28" s="162">
        <v>8.9999999999999993E-3</v>
      </c>
      <c r="H28" s="161">
        <v>1.2E-2</v>
      </c>
      <c r="I28" s="162">
        <v>6.0000000000000001E-3</v>
      </c>
      <c r="J28" s="163">
        <v>-6.0000000000000001E-3</v>
      </c>
    </row>
    <row r="29" spans="1:10" ht="14" x14ac:dyDescent="0.15">
      <c r="A29" s="157" t="s">
        <v>170</v>
      </c>
      <c r="B29" s="161">
        <v>0.04</v>
      </c>
      <c r="C29" s="162">
        <v>0.04</v>
      </c>
      <c r="D29" s="163">
        <v>0</v>
      </c>
      <c r="E29" s="162">
        <v>1.7999999999999999E-2</v>
      </c>
      <c r="F29" s="162">
        <v>1.7999999999999999E-2</v>
      </c>
      <c r="G29" s="162">
        <v>0</v>
      </c>
      <c r="H29" s="161">
        <v>1.2E-2</v>
      </c>
      <c r="I29" s="162">
        <v>1.2E-2</v>
      </c>
      <c r="J29" s="163">
        <v>0</v>
      </c>
    </row>
    <row r="30" spans="1:10" ht="14" x14ac:dyDescent="0.15">
      <c r="A30" s="61" t="s">
        <v>232</v>
      </c>
      <c r="B30" s="161">
        <v>0</v>
      </c>
      <c r="C30" s="162">
        <v>0</v>
      </c>
      <c r="D30" s="163">
        <v>0</v>
      </c>
      <c r="E30" s="162">
        <v>8.9999999999999993E-3</v>
      </c>
      <c r="F30" s="162">
        <v>8.9999999999999993E-3</v>
      </c>
      <c r="G30" s="162">
        <v>0</v>
      </c>
      <c r="H30" s="161">
        <v>6.0000000000000001E-3</v>
      </c>
      <c r="I30" s="162">
        <v>6.0000000000000001E-3</v>
      </c>
      <c r="J30" s="163">
        <v>0</v>
      </c>
    </row>
    <row r="31" spans="1:10" ht="14" x14ac:dyDescent="0.15">
      <c r="A31" s="61" t="s">
        <v>171</v>
      </c>
      <c r="B31" s="161">
        <v>0.02</v>
      </c>
      <c r="C31" s="162">
        <v>0.04</v>
      </c>
      <c r="D31" s="163">
        <v>0.02</v>
      </c>
      <c r="E31" s="162">
        <v>8.9999999999999993E-3</v>
      </c>
      <c r="F31" s="162">
        <v>1.7999999999999999E-2</v>
      </c>
      <c r="G31" s="162">
        <v>8.9999999999999993E-3</v>
      </c>
      <c r="H31" s="161">
        <v>1.2E-2</v>
      </c>
      <c r="I31" s="162">
        <v>1.9E-2</v>
      </c>
      <c r="J31" s="163">
        <v>6.9999999999999993E-3</v>
      </c>
    </row>
    <row r="32" spans="1:10" ht="14" x14ac:dyDescent="0.15">
      <c r="A32" s="157" t="s">
        <v>172</v>
      </c>
      <c r="B32" s="161">
        <v>0</v>
      </c>
      <c r="C32" s="162">
        <v>0</v>
      </c>
      <c r="D32" s="163">
        <v>0</v>
      </c>
      <c r="E32" s="162">
        <v>0</v>
      </c>
      <c r="F32" s="162">
        <v>0</v>
      </c>
      <c r="G32" s="162">
        <v>0</v>
      </c>
      <c r="H32" s="161">
        <v>0</v>
      </c>
      <c r="I32" s="162">
        <v>0</v>
      </c>
      <c r="J32" s="163">
        <v>0</v>
      </c>
    </row>
    <row r="33" spans="1:10" ht="14" x14ac:dyDescent="0.15">
      <c r="A33" s="61" t="s">
        <v>173</v>
      </c>
      <c r="B33" s="161">
        <v>0.22</v>
      </c>
      <c r="C33" s="162">
        <v>0.18</v>
      </c>
      <c r="D33" s="163">
        <v>-4.0000000000000008E-2</v>
      </c>
      <c r="E33" s="162">
        <v>0.13600000000000001</v>
      </c>
      <c r="F33" s="162">
        <v>0.109</v>
      </c>
      <c r="G33" s="162">
        <v>-2.700000000000001E-2</v>
      </c>
      <c r="H33" s="161">
        <v>0.106</v>
      </c>
      <c r="I33" s="162">
        <v>9.2999999999999999E-2</v>
      </c>
      <c r="J33" s="163">
        <v>-1.2999999999999998E-2</v>
      </c>
    </row>
    <row r="34" spans="1:10" ht="14" x14ac:dyDescent="0.15">
      <c r="A34" s="157" t="s">
        <v>279</v>
      </c>
      <c r="B34" s="161">
        <v>0</v>
      </c>
      <c r="C34" s="162">
        <v>0</v>
      </c>
      <c r="D34" s="163">
        <v>0</v>
      </c>
      <c r="E34" s="162">
        <v>8.9999999999999993E-3</v>
      </c>
      <c r="F34" s="162">
        <v>0</v>
      </c>
      <c r="G34" s="162">
        <v>-8.9999999999999993E-3</v>
      </c>
      <c r="H34" s="161">
        <v>6.0000000000000001E-3</v>
      </c>
      <c r="I34" s="162">
        <v>0</v>
      </c>
      <c r="J34" s="163">
        <v>-6.0000000000000001E-3</v>
      </c>
    </row>
    <row r="35" spans="1:10" ht="14" x14ac:dyDescent="0.15">
      <c r="A35" s="61" t="s">
        <v>155</v>
      </c>
      <c r="B35" s="161">
        <v>0</v>
      </c>
      <c r="C35" s="162">
        <v>0</v>
      </c>
      <c r="D35" s="163">
        <v>0</v>
      </c>
      <c r="E35" s="162">
        <v>0</v>
      </c>
      <c r="F35" s="162">
        <v>0</v>
      </c>
      <c r="G35" s="162">
        <v>0</v>
      </c>
      <c r="H35" s="161">
        <v>0</v>
      </c>
      <c r="I35" s="162">
        <v>0</v>
      </c>
      <c r="J35" s="163">
        <v>0</v>
      </c>
    </row>
    <row r="36" spans="1:10" ht="14" x14ac:dyDescent="0.15">
      <c r="A36" s="61" t="s">
        <v>174</v>
      </c>
      <c r="B36" s="161">
        <v>0.34</v>
      </c>
      <c r="C36" s="162">
        <v>0.34</v>
      </c>
      <c r="D36" s="163">
        <v>0</v>
      </c>
      <c r="E36" s="162">
        <v>0.35499999999999998</v>
      </c>
      <c r="F36" s="162">
        <v>0.318</v>
      </c>
      <c r="G36" s="162">
        <v>-3.6999999999999977E-2</v>
      </c>
      <c r="H36" s="161">
        <v>0.28000000000000003</v>
      </c>
      <c r="I36" s="162">
        <v>0.27300000000000002</v>
      </c>
      <c r="J36" s="163">
        <v>-7.0000000000000062E-3</v>
      </c>
    </row>
    <row r="37" spans="1:10" ht="14" x14ac:dyDescent="0.15">
      <c r="A37" s="157" t="s">
        <v>683</v>
      </c>
      <c r="B37" s="161">
        <v>0.02</v>
      </c>
      <c r="C37" s="162">
        <v>0.04</v>
      </c>
      <c r="D37" s="163">
        <v>0.02</v>
      </c>
      <c r="E37" s="162">
        <v>1.7999999999999999E-2</v>
      </c>
      <c r="F37" s="162">
        <v>3.5999999999999997E-2</v>
      </c>
      <c r="G37" s="162">
        <v>1.7999999999999999E-2</v>
      </c>
      <c r="H37" s="161">
        <v>1.9E-2</v>
      </c>
      <c r="I37" s="162">
        <v>3.6999999999999998E-2</v>
      </c>
      <c r="J37" s="163">
        <v>1.7999999999999999E-2</v>
      </c>
    </row>
    <row r="38" spans="1:10" ht="14" x14ac:dyDescent="0.15">
      <c r="A38" s="61" t="s">
        <v>93</v>
      </c>
      <c r="B38" s="161">
        <v>0.1</v>
      </c>
      <c r="C38" s="162">
        <v>0.08</v>
      </c>
      <c r="D38" s="163">
        <v>-2.0000000000000004E-2</v>
      </c>
      <c r="E38" s="162">
        <v>0.13600000000000001</v>
      </c>
      <c r="F38" s="162">
        <v>6.4000000000000001E-2</v>
      </c>
      <c r="G38" s="162">
        <v>-7.2000000000000008E-2</v>
      </c>
      <c r="H38" s="161">
        <v>0.124</v>
      </c>
      <c r="I38" s="162">
        <v>8.6999999999999994E-2</v>
      </c>
      <c r="J38" s="163">
        <v>-3.7000000000000005E-2</v>
      </c>
    </row>
    <row r="39" spans="1:10" ht="14" x14ac:dyDescent="0.15">
      <c r="A39" s="129" t="s">
        <v>237</v>
      </c>
      <c r="B39" s="194">
        <v>50</v>
      </c>
      <c r="C39" s="195">
        <v>50</v>
      </c>
      <c r="D39" s="196" t="s">
        <v>226</v>
      </c>
      <c r="E39" s="195">
        <v>110</v>
      </c>
      <c r="F39" s="195">
        <v>110</v>
      </c>
      <c r="G39" s="195" t="s">
        <v>226</v>
      </c>
      <c r="H39" s="194">
        <v>161</v>
      </c>
      <c r="I39" s="195">
        <v>161</v>
      </c>
      <c r="J39" s="196" t="s">
        <v>226</v>
      </c>
    </row>
    <row r="40" spans="1:10" ht="28" x14ac:dyDescent="0.15">
      <c r="A40" s="153" t="s">
        <v>125</v>
      </c>
      <c r="B40" s="175">
        <v>1.7999999999999999E-2</v>
      </c>
      <c r="C40" s="176">
        <v>1.7999999999999999E-2</v>
      </c>
      <c r="D40" s="177">
        <v>0</v>
      </c>
      <c r="E40" s="176">
        <v>4.7E-2</v>
      </c>
      <c r="F40" s="176">
        <v>0.157</v>
      </c>
      <c r="G40" s="176">
        <v>0.11</v>
      </c>
      <c r="H40" s="175">
        <v>5.2999999999999999E-2</v>
      </c>
      <c r="I40" s="176">
        <v>0.19600000000000001</v>
      </c>
      <c r="J40" s="177">
        <v>0.14300000000000002</v>
      </c>
    </row>
    <row r="41" spans="1:10" ht="14" x14ac:dyDescent="0.15">
      <c r="A41" s="158" t="s">
        <v>107</v>
      </c>
      <c r="B41" s="161">
        <v>0.127</v>
      </c>
      <c r="C41" s="162">
        <v>0.14499999999999999</v>
      </c>
      <c r="D41" s="163">
        <v>1.7999999999999988E-2</v>
      </c>
      <c r="E41" s="162">
        <v>0.29899999999999999</v>
      </c>
      <c r="F41" s="162">
        <v>0.26</v>
      </c>
      <c r="G41" s="162">
        <v>-3.8999999999999979E-2</v>
      </c>
      <c r="H41" s="161">
        <v>0.39200000000000002</v>
      </c>
      <c r="I41" s="162">
        <v>0.32300000000000001</v>
      </c>
      <c r="J41" s="163">
        <v>-6.9000000000000006E-2</v>
      </c>
    </row>
    <row r="42" spans="1:10" ht="14" x14ac:dyDescent="0.15">
      <c r="A42" s="158" t="s">
        <v>108</v>
      </c>
      <c r="B42" s="161">
        <v>0.45500000000000002</v>
      </c>
      <c r="C42" s="162">
        <v>0.45500000000000002</v>
      </c>
      <c r="D42" s="163">
        <v>0</v>
      </c>
      <c r="E42" s="162">
        <v>0.37</v>
      </c>
      <c r="F42" s="162">
        <v>0.378</v>
      </c>
      <c r="G42" s="162">
        <v>8.0000000000000071E-3</v>
      </c>
      <c r="H42" s="161">
        <v>0.33300000000000002</v>
      </c>
      <c r="I42" s="162">
        <v>0.32300000000000001</v>
      </c>
      <c r="J42" s="163">
        <v>-1.0000000000000009E-2</v>
      </c>
    </row>
    <row r="43" spans="1:10" ht="14" x14ac:dyDescent="0.15">
      <c r="A43" s="158" t="s">
        <v>109</v>
      </c>
      <c r="B43" s="161">
        <v>0.36399999999999999</v>
      </c>
      <c r="C43" s="162">
        <v>0.38200000000000001</v>
      </c>
      <c r="D43" s="163">
        <v>1.8000000000000016E-2</v>
      </c>
      <c r="E43" s="162">
        <v>0.26</v>
      </c>
      <c r="F43" s="162">
        <v>0.20499999999999999</v>
      </c>
      <c r="G43" s="162">
        <v>-5.5000000000000021E-2</v>
      </c>
      <c r="H43" s="161">
        <v>0.20100000000000001</v>
      </c>
      <c r="I43" s="162">
        <v>0.153</v>
      </c>
      <c r="J43" s="163">
        <v>-4.8000000000000015E-2</v>
      </c>
    </row>
    <row r="44" spans="1:10" ht="14" x14ac:dyDescent="0.15">
      <c r="A44" s="170" t="s">
        <v>110</v>
      </c>
      <c r="B44" s="197">
        <v>3.5999999999999997E-2</v>
      </c>
      <c r="C44" s="198">
        <v>0</v>
      </c>
      <c r="D44" s="199">
        <v>-3.5999999999999997E-2</v>
      </c>
      <c r="E44" s="198">
        <v>2.4E-2</v>
      </c>
      <c r="F44" s="198">
        <v>0</v>
      </c>
      <c r="G44" s="198">
        <v>-2.4E-2</v>
      </c>
      <c r="H44" s="197">
        <v>2.1000000000000001E-2</v>
      </c>
      <c r="I44" s="198">
        <v>5.0000000000000001E-3</v>
      </c>
      <c r="J44" s="199">
        <v>-1.6E-2</v>
      </c>
    </row>
    <row r="45" spans="1:10" ht="14" x14ac:dyDescent="0.15">
      <c r="A45" s="158" t="s">
        <v>237</v>
      </c>
      <c r="B45" s="200">
        <v>55</v>
      </c>
      <c r="C45" s="201">
        <v>55</v>
      </c>
      <c r="D45" s="202" t="s">
        <v>226</v>
      </c>
      <c r="E45" s="201">
        <v>127</v>
      </c>
      <c r="F45" s="201">
        <v>127</v>
      </c>
      <c r="G45" s="201" t="s">
        <v>226</v>
      </c>
      <c r="H45" s="200">
        <v>189</v>
      </c>
      <c r="I45" s="201">
        <v>189</v>
      </c>
      <c r="J45" s="202" t="s">
        <v>226</v>
      </c>
    </row>
    <row r="46" spans="1:10" ht="14" x14ac:dyDescent="0.15">
      <c r="A46" s="158" t="s">
        <v>177</v>
      </c>
      <c r="B46" s="182">
        <v>2.73</v>
      </c>
      <c r="C46" s="183">
        <v>2.8</v>
      </c>
      <c r="D46" s="184">
        <v>6.999999999999984E-2</v>
      </c>
      <c r="E46" s="183">
        <v>3.09</v>
      </c>
      <c r="F46" s="183">
        <v>3.37</v>
      </c>
      <c r="G46" s="183">
        <v>0.28000000000000025</v>
      </c>
      <c r="H46" s="182">
        <v>3.25</v>
      </c>
      <c r="I46" s="183">
        <v>3.55</v>
      </c>
      <c r="J46" s="184">
        <v>0.29999999999999982</v>
      </c>
    </row>
    <row r="47" spans="1:10" ht="14" x14ac:dyDescent="0.15">
      <c r="A47" s="158" t="s">
        <v>157</v>
      </c>
      <c r="B47" s="182">
        <v>0.8</v>
      </c>
      <c r="C47" s="183">
        <v>0.76</v>
      </c>
      <c r="D47" s="185" t="s">
        <v>226</v>
      </c>
      <c r="E47" s="183">
        <v>0.92</v>
      </c>
      <c r="F47" s="183">
        <v>0.98</v>
      </c>
      <c r="G47" s="186" t="s">
        <v>226</v>
      </c>
      <c r="H47" s="182">
        <v>0.91</v>
      </c>
      <c r="I47" s="183">
        <v>0.99</v>
      </c>
      <c r="J47" s="185" t="s">
        <v>226</v>
      </c>
    </row>
    <row r="48" spans="1:10" ht="14" x14ac:dyDescent="0.15">
      <c r="A48" s="158" t="s">
        <v>238</v>
      </c>
      <c r="B48" s="187" t="s">
        <v>226</v>
      </c>
      <c r="C48" s="183" t="s">
        <v>118</v>
      </c>
      <c r="D48" s="185" t="s">
        <v>226</v>
      </c>
      <c r="E48" s="186" t="s">
        <v>226</v>
      </c>
      <c r="F48" s="183" t="s">
        <v>215</v>
      </c>
      <c r="G48" s="186" t="s">
        <v>226</v>
      </c>
      <c r="H48" s="187" t="s">
        <v>226</v>
      </c>
      <c r="I48" s="183" t="s">
        <v>215</v>
      </c>
      <c r="J48" s="185" t="s">
        <v>226</v>
      </c>
    </row>
    <row r="49" spans="1:10" ht="14" x14ac:dyDescent="0.15">
      <c r="A49" s="188" t="s">
        <v>156</v>
      </c>
      <c r="B49" s="189" t="s">
        <v>226</v>
      </c>
      <c r="C49" s="190">
        <v>8.6080647072424493E-2</v>
      </c>
      <c r="D49" s="191" t="s">
        <v>226</v>
      </c>
      <c r="E49" s="192" t="s">
        <v>226</v>
      </c>
      <c r="F49" s="190">
        <v>0.34334722135847234</v>
      </c>
      <c r="G49" s="192" t="s">
        <v>226</v>
      </c>
      <c r="H49" s="189" t="s">
        <v>226</v>
      </c>
      <c r="I49" s="190">
        <v>0.3702794117110681</v>
      </c>
      <c r="J49" s="191" t="s">
        <v>226</v>
      </c>
    </row>
    <row r="50" spans="1:10" ht="28" x14ac:dyDescent="0.15">
      <c r="A50" s="153" t="s">
        <v>483</v>
      </c>
      <c r="B50" s="175">
        <v>0</v>
      </c>
      <c r="C50" s="176">
        <v>0</v>
      </c>
      <c r="D50" s="177">
        <v>0</v>
      </c>
      <c r="E50" s="176">
        <v>0</v>
      </c>
      <c r="F50" s="176">
        <v>8.0000000000000002E-3</v>
      </c>
      <c r="G50" s="176">
        <v>8.0000000000000002E-3</v>
      </c>
      <c r="H50" s="175">
        <v>0</v>
      </c>
      <c r="I50" s="176">
        <v>5.0000000000000001E-3</v>
      </c>
      <c r="J50" s="177">
        <v>5.0000000000000001E-3</v>
      </c>
    </row>
    <row r="51" spans="1:10" ht="14" x14ac:dyDescent="0.15">
      <c r="A51" s="158" t="s">
        <v>395</v>
      </c>
      <c r="B51" s="161">
        <v>0.22</v>
      </c>
      <c r="C51" s="162">
        <v>0.13600000000000001</v>
      </c>
      <c r="D51" s="163">
        <v>-8.3999999999999991E-2</v>
      </c>
      <c r="E51" s="162">
        <v>0.17299999999999999</v>
      </c>
      <c r="F51" s="162">
        <v>0.113</v>
      </c>
      <c r="G51" s="162">
        <v>-5.9999999999999984E-2</v>
      </c>
      <c r="H51" s="161">
        <v>0.13500000000000001</v>
      </c>
      <c r="I51" s="162">
        <v>8.8999999999999996E-2</v>
      </c>
      <c r="J51" s="163">
        <v>-4.6000000000000013E-2</v>
      </c>
    </row>
    <row r="52" spans="1:10" ht="14" x14ac:dyDescent="0.15">
      <c r="A52" s="158" t="s">
        <v>197</v>
      </c>
      <c r="B52" s="161">
        <v>0.11899999999999999</v>
      </c>
      <c r="C52" s="162">
        <v>3.4000000000000002E-2</v>
      </c>
      <c r="D52" s="163">
        <v>-8.4999999999999992E-2</v>
      </c>
      <c r="E52" s="162">
        <v>0.105</v>
      </c>
      <c r="F52" s="162">
        <v>6.8000000000000005E-2</v>
      </c>
      <c r="G52" s="162">
        <v>-3.6999999999999991E-2</v>
      </c>
      <c r="H52" s="161">
        <v>7.8E-2</v>
      </c>
      <c r="I52" s="162">
        <v>4.7E-2</v>
      </c>
      <c r="J52" s="163">
        <v>-3.1E-2</v>
      </c>
    </row>
    <row r="53" spans="1:10" ht="14" x14ac:dyDescent="0.15">
      <c r="A53" s="158" t="s">
        <v>198</v>
      </c>
      <c r="B53" s="161">
        <v>0</v>
      </c>
      <c r="C53" s="162">
        <v>0</v>
      </c>
      <c r="D53" s="163">
        <v>0</v>
      </c>
      <c r="E53" s="162">
        <v>2.3E-2</v>
      </c>
      <c r="F53" s="162">
        <v>3.7999999999999999E-2</v>
      </c>
      <c r="G53" s="162">
        <v>1.4999999999999999E-2</v>
      </c>
      <c r="H53" s="161">
        <v>1.6E-2</v>
      </c>
      <c r="I53" s="162">
        <v>2.5999999999999999E-2</v>
      </c>
      <c r="J53" s="163">
        <v>9.9999999999999985E-3</v>
      </c>
    </row>
    <row r="54" spans="1:10" ht="14" x14ac:dyDescent="0.15">
      <c r="A54" s="158" t="s">
        <v>199</v>
      </c>
      <c r="B54" s="161">
        <v>6.8000000000000005E-2</v>
      </c>
      <c r="C54" s="162">
        <v>0</v>
      </c>
      <c r="D54" s="163">
        <v>-6.8000000000000005E-2</v>
      </c>
      <c r="E54" s="162">
        <v>7.4999999999999997E-2</v>
      </c>
      <c r="F54" s="162">
        <v>2.3E-2</v>
      </c>
      <c r="G54" s="162">
        <v>-5.1999999999999998E-2</v>
      </c>
      <c r="H54" s="161">
        <v>0.13500000000000001</v>
      </c>
      <c r="I54" s="162">
        <v>8.8999999999999996E-2</v>
      </c>
      <c r="J54" s="163">
        <v>-4.6000000000000013E-2</v>
      </c>
    </row>
    <row r="55" spans="1:10" ht="14" x14ac:dyDescent="0.15">
      <c r="A55" s="158" t="s">
        <v>200</v>
      </c>
      <c r="B55" s="161">
        <v>0</v>
      </c>
      <c r="C55" s="162">
        <v>1.7000000000000001E-2</v>
      </c>
      <c r="D55" s="163">
        <v>1.7000000000000001E-2</v>
      </c>
      <c r="E55" s="162">
        <v>8.0000000000000002E-3</v>
      </c>
      <c r="F55" s="162">
        <v>2.3E-2</v>
      </c>
      <c r="G55" s="162">
        <v>1.4999999999999999E-2</v>
      </c>
      <c r="H55" s="161">
        <v>1.6E-2</v>
      </c>
      <c r="I55" s="162">
        <v>2.1000000000000001E-2</v>
      </c>
      <c r="J55" s="163">
        <v>5.000000000000001E-3</v>
      </c>
    </row>
    <row r="56" spans="1:10" ht="14" x14ac:dyDescent="0.15">
      <c r="A56" s="158" t="s">
        <v>442</v>
      </c>
      <c r="B56" s="161">
        <v>3.4000000000000002E-2</v>
      </c>
      <c r="C56" s="162">
        <v>0</v>
      </c>
      <c r="D56" s="163">
        <v>-3.4000000000000002E-2</v>
      </c>
      <c r="E56" s="162">
        <v>1.4999999999999999E-2</v>
      </c>
      <c r="F56" s="162">
        <v>0</v>
      </c>
      <c r="G56" s="162">
        <v>-1.4999999999999999E-2</v>
      </c>
      <c r="H56" s="161">
        <v>0.01</v>
      </c>
      <c r="I56" s="162">
        <v>0</v>
      </c>
      <c r="J56" s="163">
        <v>-0.01</v>
      </c>
    </row>
    <row r="57" spans="1:10" ht="14" x14ac:dyDescent="0.15">
      <c r="A57" s="158" t="s">
        <v>202</v>
      </c>
      <c r="B57" s="161">
        <v>0.11899999999999999</v>
      </c>
      <c r="C57" s="162">
        <v>8.5000000000000006E-2</v>
      </c>
      <c r="D57" s="163">
        <v>-3.3999999999999989E-2</v>
      </c>
      <c r="E57" s="162">
        <v>9.8000000000000004E-2</v>
      </c>
      <c r="F57" s="162">
        <v>0.113</v>
      </c>
      <c r="G57" s="162">
        <v>1.4999999999999999E-2</v>
      </c>
      <c r="H57" s="161">
        <v>7.2999999999999995E-2</v>
      </c>
      <c r="I57" s="162">
        <v>8.3000000000000004E-2</v>
      </c>
      <c r="J57" s="163">
        <v>1.0000000000000009E-2</v>
      </c>
    </row>
    <row r="58" spans="1:10" ht="14" x14ac:dyDescent="0.15">
      <c r="A58" s="158" t="s">
        <v>324</v>
      </c>
      <c r="B58" s="161">
        <v>6.8000000000000005E-2</v>
      </c>
      <c r="C58" s="162">
        <v>0.20300000000000001</v>
      </c>
      <c r="D58" s="163">
        <v>0.13500000000000001</v>
      </c>
      <c r="E58" s="162">
        <v>7.4999999999999997E-2</v>
      </c>
      <c r="F58" s="162">
        <v>0.158</v>
      </c>
      <c r="G58" s="162">
        <v>8.3000000000000004E-2</v>
      </c>
      <c r="H58" s="161">
        <v>5.1999999999999998E-2</v>
      </c>
      <c r="I58" s="162">
        <v>0.12</v>
      </c>
      <c r="J58" s="163">
        <v>6.8000000000000005E-2</v>
      </c>
    </row>
    <row r="59" spans="1:10" ht="14" x14ac:dyDescent="0.15">
      <c r="A59" s="158" t="s">
        <v>203</v>
      </c>
      <c r="B59" s="161">
        <v>5.0999999999999997E-2</v>
      </c>
      <c r="C59" s="162">
        <v>3.4000000000000002E-2</v>
      </c>
      <c r="D59" s="163">
        <v>-1.6999999999999994E-2</v>
      </c>
      <c r="E59" s="162">
        <v>3.7999999999999999E-2</v>
      </c>
      <c r="F59" s="162">
        <v>3.7999999999999999E-2</v>
      </c>
      <c r="G59" s="162">
        <v>0</v>
      </c>
      <c r="H59" s="161">
        <v>2.5999999999999999E-2</v>
      </c>
      <c r="I59" s="162">
        <v>3.5999999999999997E-2</v>
      </c>
      <c r="J59" s="163">
        <v>9.9999999999999985E-3</v>
      </c>
    </row>
    <row r="60" spans="1:10" ht="14" x14ac:dyDescent="0.15">
      <c r="A60" s="158" t="s">
        <v>325</v>
      </c>
      <c r="B60" s="161">
        <v>8.5000000000000006E-2</v>
      </c>
      <c r="C60" s="162">
        <v>6.8000000000000005E-2</v>
      </c>
      <c r="D60" s="163">
        <v>-1.7000000000000001E-2</v>
      </c>
      <c r="E60" s="162">
        <v>0.09</v>
      </c>
      <c r="F60" s="162">
        <v>8.3000000000000004E-2</v>
      </c>
      <c r="G60" s="162">
        <v>-6.9999999999999923E-3</v>
      </c>
      <c r="H60" s="161">
        <v>0.182</v>
      </c>
      <c r="I60" s="162">
        <v>0.20300000000000001</v>
      </c>
      <c r="J60" s="163">
        <v>2.1000000000000019E-2</v>
      </c>
    </row>
    <row r="61" spans="1:10" ht="14" x14ac:dyDescent="0.15">
      <c r="A61" s="158" t="s">
        <v>205</v>
      </c>
      <c r="B61" s="161">
        <v>8.5000000000000006E-2</v>
      </c>
      <c r="C61" s="162">
        <v>6.8000000000000005E-2</v>
      </c>
      <c r="D61" s="163">
        <v>-1.7000000000000001E-2</v>
      </c>
      <c r="E61" s="162">
        <v>0.06</v>
      </c>
      <c r="F61" s="162">
        <v>8.3000000000000004E-2</v>
      </c>
      <c r="G61" s="162">
        <v>2.3000000000000007E-2</v>
      </c>
      <c r="H61" s="161">
        <v>7.8E-2</v>
      </c>
      <c r="I61" s="162">
        <v>9.4E-2</v>
      </c>
      <c r="J61" s="163">
        <v>1.6E-2</v>
      </c>
    </row>
    <row r="62" spans="1:10" ht="14.75" customHeight="1" x14ac:dyDescent="0.15">
      <c r="A62" s="158" t="s">
        <v>206</v>
      </c>
      <c r="B62" s="161">
        <v>8.5000000000000006E-2</v>
      </c>
      <c r="C62" s="162">
        <v>0.23699999999999999</v>
      </c>
      <c r="D62" s="163">
        <v>0.15199999999999997</v>
      </c>
      <c r="E62" s="162">
        <v>9.8000000000000004E-2</v>
      </c>
      <c r="F62" s="162">
        <v>0.188</v>
      </c>
      <c r="G62" s="162">
        <v>0.09</v>
      </c>
      <c r="H62" s="161">
        <v>6.8000000000000005E-2</v>
      </c>
      <c r="I62" s="162">
        <v>0.14099999999999999</v>
      </c>
      <c r="J62" s="163">
        <v>7.2999999999999982E-2</v>
      </c>
    </row>
    <row r="63" spans="1:10" ht="14.75" customHeight="1" x14ac:dyDescent="0.15">
      <c r="A63" s="158" t="s">
        <v>475</v>
      </c>
      <c r="B63" s="161">
        <v>0</v>
      </c>
      <c r="C63" s="162">
        <v>0</v>
      </c>
      <c r="D63" s="163">
        <v>0</v>
      </c>
      <c r="E63" s="162">
        <v>0</v>
      </c>
      <c r="F63" s="162">
        <v>8.0000000000000002E-3</v>
      </c>
      <c r="G63" s="162">
        <v>8.0000000000000002E-3</v>
      </c>
      <c r="H63" s="161">
        <v>0</v>
      </c>
      <c r="I63" s="162">
        <v>5.0000000000000001E-3</v>
      </c>
      <c r="J63" s="163">
        <v>5.0000000000000001E-3</v>
      </c>
    </row>
    <row r="64" spans="1:10" ht="14" x14ac:dyDescent="0.15">
      <c r="A64" s="158" t="s">
        <v>207</v>
      </c>
      <c r="B64" s="161">
        <v>1.7000000000000001E-2</v>
      </c>
      <c r="C64" s="162">
        <v>0.11899999999999999</v>
      </c>
      <c r="D64" s="163">
        <v>0.10199999999999999</v>
      </c>
      <c r="E64" s="162">
        <v>2.3E-2</v>
      </c>
      <c r="F64" s="162">
        <v>0.06</v>
      </c>
      <c r="G64" s="162">
        <v>3.6999999999999998E-2</v>
      </c>
      <c r="H64" s="161">
        <v>2.1000000000000001E-2</v>
      </c>
      <c r="I64" s="162">
        <v>4.2000000000000003E-2</v>
      </c>
      <c r="J64" s="163">
        <v>2.1000000000000001E-2</v>
      </c>
    </row>
    <row r="65" spans="1:10" ht="14" x14ac:dyDescent="0.15">
      <c r="A65" s="158" t="s">
        <v>208</v>
      </c>
      <c r="B65" s="161">
        <v>5.0999999999999997E-2</v>
      </c>
      <c r="C65" s="162">
        <v>0</v>
      </c>
      <c r="D65" s="163">
        <v>-5.0999999999999997E-2</v>
      </c>
      <c r="E65" s="162">
        <v>0.12</v>
      </c>
      <c r="F65" s="162">
        <v>0</v>
      </c>
      <c r="G65" s="162">
        <v>-0.12</v>
      </c>
      <c r="H65" s="161">
        <v>0.109</v>
      </c>
      <c r="I65" s="162">
        <v>0</v>
      </c>
      <c r="J65" s="163">
        <v>-0.109</v>
      </c>
    </row>
    <row r="66" spans="1:10" ht="14" x14ac:dyDescent="0.15">
      <c r="A66" s="193" t="s">
        <v>237</v>
      </c>
      <c r="B66" s="194">
        <v>59</v>
      </c>
      <c r="C66" s="195">
        <v>59</v>
      </c>
      <c r="D66" s="196" t="s">
        <v>226</v>
      </c>
      <c r="E66" s="195">
        <v>133</v>
      </c>
      <c r="F66" s="195">
        <v>133</v>
      </c>
      <c r="G66" s="195" t="s">
        <v>226</v>
      </c>
      <c r="H66" s="194">
        <v>192</v>
      </c>
      <c r="I66" s="195">
        <v>192</v>
      </c>
      <c r="J66" s="196" t="s">
        <v>226</v>
      </c>
    </row>
    <row r="67" spans="1:10" ht="28" x14ac:dyDescent="0.15">
      <c r="A67" s="153" t="s">
        <v>689</v>
      </c>
      <c r="B67" s="175">
        <v>0</v>
      </c>
      <c r="C67" s="176">
        <v>1.7999999999999999E-2</v>
      </c>
      <c r="D67" s="177">
        <v>1.7999999999999999E-2</v>
      </c>
      <c r="E67" s="176">
        <v>0</v>
      </c>
      <c r="F67" s="176">
        <v>8.0000000000000002E-3</v>
      </c>
      <c r="G67" s="176">
        <v>8.0000000000000002E-3</v>
      </c>
      <c r="H67" s="175">
        <v>0</v>
      </c>
      <c r="I67" s="176">
        <v>5.0000000000000001E-3</v>
      </c>
      <c r="J67" s="177">
        <v>5.0000000000000001E-3</v>
      </c>
    </row>
    <row r="68" spans="1:10" ht="14" x14ac:dyDescent="0.15">
      <c r="A68" s="158" t="s">
        <v>209</v>
      </c>
      <c r="B68" s="161">
        <v>0</v>
      </c>
      <c r="C68" s="162">
        <v>0</v>
      </c>
      <c r="D68" s="163">
        <v>0</v>
      </c>
      <c r="E68" s="162">
        <v>0</v>
      </c>
      <c r="F68" s="162">
        <v>0</v>
      </c>
      <c r="G68" s="162">
        <v>0</v>
      </c>
      <c r="H68" s="161">
        <v>0</v>
      </c>
      <c r="I68" s="162">
        <v>0</v>
      </c>
      <c r="J68" s="163">
        <v>0</v>
      </c>
    </row>
    <row r="69" spans="1:10" ht="14" x14ac:dyDescent="0.15">
      <c r="A69" s="158" t="s">
        <v>547</v>
      </c>
      <c r="B69" s="161">
        <v>0</v>
      </c>
      <c r="C69" s="162">
        <v>0</v>
      </c>
      <c r="D69" s="163">
        <v>0</v>
      </c>
      <c r="E69" s="162">
        <v>0</v>
      </c>
      <c r="F69" s="162">
        <v>8.0000000000000002E-3</v>
      </c>
      <c r="G69" s="162">
        <v>8.0000000000000002E-3</v>
      </c>
      <c r="H69" s="161">
        <v>0</v>
      </c>
      <c r="I69" s="162">
        <v>5.0000000000000001E-3</v>
      </c>
      <c r="J69" s="163">
        <v>5.0000000000000001E-3</v>
      </c>
    </row>
    <row r="70" spans="1:10" ht="14" x14ac:dyDescent="0.15">
      <c r="A70" s="158" t="s">
        <v>548</v>
      </c>
      <c r="B70" s="161">
        <v>0.2</v>
      </c>
      <c r="C70" s="162">
        <v>0.34499999999999997</v>
      </c>
      <c r="D70" s="163">
        <v>0.14499999999999996</v>
      </c>
      <c r="E70" s="162">
        <v>0.192</v>
      </c>
      <c r="F70" s="162">
        <v>0.35199999999999998</v>
      </c>
      <c r="G70" s="162">
        <v>0.15999999999999998</v>
      </c>
      <c r="H70" s="161">
        <v>0.182</v>
      </c>
      <c r="I70" s="162">
        <v>0.374</v>
      </c>
      <c r="J70" s="163">
        <v>0.192</v>
      </c>
    </row>
    <row r="71" spans="1:10" ht="14" x14ac:dyDescent="0.15">
      <c r="A71" s="158" t="s">
        <v>542</v>
      </c>
      <c r="B71" s="161">
        <v>0.34499999999999997</v>
      </c>
      <c r="C71" s="162">
        <v>0.32700000000000001</v>
      </c>
      <c r="D71" s="163">
        <v>-1.799999999999996E-2</v>
      </c>
      <c r="E71" s="162">
        <v>0.38400000000000001</v>
      </c>
      <c r="F71" s="162">
        <v>0.312</v>
      </c>
      <c r="G71" s="162">
        <v>-7.2000000000000008E-2</v>
      </c>
      <c r="H71" s="161">
        <v>0.38500000000000001</v>
      </c>
      <c r="I71" s="162">
        <v>0.29399999999999998</v>
      </c>
      <c r="J71" s="163">
        <v>-9.1000000000000025E-2</v>
      </c>
    </row>
    <row r="72" spans="1:10" ht="14" x14ac:dyDescent="0.15">
      <c r="A72" s="158" t="s">
        <v>545</v>
      </c>
      <c r="B72" s="161">
        <v>0.218</v>
      </c>
      <c r="C72" s="162">
        <v>5.5E-2</v>
      </c>
      <c r="D72" s="163">
        <v>-0.16300000000000001</v>
      </c>
      <c r="E72" s="162">
        <v>0.216</v>
      </c>
      <c r="F72" s="162">
        <v>0.08</v>
      </c>
      <c r="G72" s="162">
        <v>-0.13600000000000001</v>
      </c>
      <c r="H72" s="161">
        <v>0.27300000000000002</v>
      </c>
      <c r="I72" s="162">
        <v>6.4000000000000001E-2</v>
      </c>
      <c r="J72" s="163">
        <v>-0.20900000000000002</v>
      </c>
    </row>
    <row r="73" spans="1:10" ht="14" x14ac:dyDescent="0.15">
      <c r="A73" s="158" t="s">
        <v>544</v>
      </c>
      <c r="B73" s="161">
        <v>0.127</v>
      </c>
      <c r="C73" s="162">
        <v>0.127</v>
      </c>
      <c r="D73" s="163">
        <v>0</v>
      </c>
      <c r="E73" s="162">
        <v>0.112</v>
      </c>
      <c r="F73" s="162">
        <v>7.1999999999999995E-2</v>
      </c>
      <c r="G73" s="162">
        <v>-4.0000000000000008E-2</v>
      </c>
      <c r="H73" s="161">
        <v>8.5999999999999993E-2</v>
      </c>
      <c r="I73" s="162">
        <v>6.4000000000000001E-2</v>
      </c>
      <c r="J73" s="163">
        <v>-2.1999999999999992E-2</v>
      </c>
    </row>
    <row r="74" spans="1:10" ht="14" x14ac:dyDescent="0.15">
      <c r="A74" s="158" t="s">
        <v>543</v>
      </c>
      <c r="B74" s="161">
        <v>0.109</v>
      </c>
      <c r="C74" s="162">
        <v>0.127</v>
      </c>
      <c r="D74" s="163">
        <v>1.8000000000000002E-2</v>
      </c>
      <c r="E74" s="162">
        <v>8.7999999999999995E-2</v>
      </c>
      <c r="F74" s="162">
        <v>0.16</v>
      </c>
      <c r="G74" s="162">
        <v>7.2000000000000008E-2</v>
      </c>
      <c r="H74" s="161">
        <v>6.4000000000000001E-2</v>
      </c>
      <c r="I74" s="162">
        <v>0.187</v>
      </c>
      <c r="J74" s="163">
        <v>0.123</v>
      </c>
    </row>
    <row r="75" spans="1:10" ht="14" x14ac:dyDescent="0.15">
      <c r="A75" s="158" t="s">
        <v>534</v>
      </c>
      <c r="B75" s="161">
        <v>0</v>
      </c>
      <c r="C75" s="162">
        <v>0</v>
      </c>
      <c r="D75" s="163">
        <v>0</v>
      </c>
      <c r="E75" s="162">
        <v>0</v>
      </c>
      <c r="F75" s="162">
        <v>8.0000000000000002E-3</v>
      </c>
      <c r="G75" s="162">
        <v>8.0000000000000002E-3</v>
      </c>
      <c r="H75" s="161">
        <v>0</v>
      </c>
      <c r="I75" s="162">
        <v>5.0000000000000001E-3</v>
      </c>
      <c r="J75" s="163">
        <v>5.0000000000000001E-3</v>
      </c>
    </row>
    <row r="76" spans="1:10" ht="14" x14ac:dyDescent="0.15">
      <c r="A76" s="158" t="s">
        <v>91</v>
      </c>
      <c r="B76" s="161">
        <v>0</v>
      </c>
      <c r="C76" s="162">
        <v>0</v>
      </c>
      <c r="D76" s="163">
        <v>0</v>
      </c>
      <c r="E76" s="162">
        <v>8.0000000000000002E-3</v>
      </c>
      <c r="F76" s="162">
        <v>0</v>
      </c>
      <c r="G76" s="162">
        <v>-8.0000000000000002E-3</v>
      </c>
      <c r="H76" s="161">
        <v>1.0999999999999999E-2</v>
      </c>
      <c r="I76" s="162">
        <v>0</v>
      </c>
      <c r="J76" s="163">
        <v>-1.0999999999999999E-2</v>
      </c>
    </row>
    <row r="77" spans="1:10" ht="14" x14ac:dyDescent="0.15">
      <c r="A77" s="203" t="s">
        <v>237</v>
      </c>
      <c r="B77" s="194">
        <v>55</v>
      </c>
      <c r="C77" s="195">
        <v>55</v>
      </c>
      <c r="D77" s="196" t="s">
        <v>226</v>
      </c>
      <c r="E77" s="195">
        <v>125</v>
      </c>
      <c r="F77" s="195">
        <v>125</v>
      </c>
      <c r="G77" s="195" t="s">
        <v>226</v>
      </c>
      <c r="H77" s="194">
        <v>187</v>
      </c>
      <c r="I77" s="195">
        <v>187</v>
      </c>
      <c r="J77" s="196" t="s">
        <v>226</v>
      </c>
    </row>
    <row r="78" spans="1:10" ht="28" x14ac:dyDescent="0.15">
      <c r="A78" s="153" t="s">
        <v>476</v>
      </c>
      <c r="B78" s="175">
        <v>1.7999999999999999E-2</v>
      </c>
      <c r="C78" s="176">
        <v>1.7999999999999999E-2</v>
      </c>
      <c r="D78" s="177">
        <v>0</v>
      </c>
      <c r="E78" s="176">
        <v>3.2000000000000001E-2</v>
      </c>
      <c r="F78" s="176">
        <v>3.2000000000000001E-2</v>
      </c>
      <c r="G78" s="176">
        <v>0</v>
      </c>
      <c r="H78" s="175">
        <v>3.3000000000000002E-2</v>
      </c>
      <c r="I78" s="176">
        <v>4.3999999999999997E-2</v>
      </c>
      <c r="J78" s="177">
        <v>1.0999999999999996E-2</v>
      </c>
    </row>
    <row r="79" spans="1:10" ht="14" x14ac:dyDescent="0.15">
      <c r="A79" s="61" t="s">
        <v>197</v>
      </c>
      <c r="B79" s="161">
        <v>0.25</v>
      </c>
      <c r="C79" s="162">
        <v>0.46400000000000002</v>
      </c>
      <c r="D79" s="163">
        <v>0.21400000000000002</v>
      </c>
      <c r="E79" s="162">
        <v>0.19400000000000001</v>
      </c>
      <c r="F79" s="162">
        <v>0.28199999999999997</v>
      </c>
      <c r="G79" s="162">
        <v>8.7999999999999967E-2</v>
      </c>
      <c r="H79" s="161">
        <v>0.153</v>
      </c>
      <c r="I79" s="162">
        <v>0.20799999999999999</v>
      </c>
      <c r="J79" s="163">
        <v>5.4999999999999993E-2</v>
      </c>
    </row>
    <row r="80" spans="1:10" ht="14" x14ac:dyDescent="0.15">
      <c r="A80" s="61" t="s">
        <v>402</v>
      </c>
      <c r="B80" s="161">
        <v>0</v>
      </c>
      <c r="C80" s="162">
        <v>0</v>
      </c>
      <c r="D80" s="163">
        <v>0</v>
      </c>
      <c r="E80" s="162">
        <v>0</v>
      </c>
      <c r="F80" s="162">
        <v>0</v>
      </c>
      <c r="G80" s="162">
        <v>0</v>
      </c>
      <c r="H80" s="161">
        <v>0</v>
      </c>
      <c r="I80" s="162">
        <v>0</v>
      </c>
      <c r="J80" s="163">
        <v>0</v>
      </c>
    </row>
    <row r="81" spans="1:10" ht="14" x14ac:dyDescent="0.15">
      <c r="A81" s="61" t="s">
        <v>150</v>
      </c>
      <c r="B81" s="161">
        <v>0</v>
      </c>
      <c r="C81" s="162">
        <v>0</v>
      </c>
      <c r="D81" s="163">
        <v>0</v>
      </c>
      <c r="E81" s="162">
        <v>8.0000000000000002E-3</v>
      </c>
      <c r="F81" s="162">
        <v>0</v>
      </c>
      <c r="G81" s="162">
        <v>-8.0000000000000002E-3</v>
      </c>
      <c r="H81" s="161">
        <v>5.0000000000000001E-3</v>
      </c>
      <c r="I81" s="162">
        <v>0</v>
      </c>
      <c r="J81" s="163">
        <v>-5.0000000000000001E-3</v>
      </c>
    </row>
    <row r="82" spans="1:10" ht="14" x14ac:dyDescent="0.15">
      <c r="A82" s="157" t="s">
        <v>574</v>
      </c>
      <c r="B82" s="161">
        <v>1.7999999999999999E-2</v>
      </c>
      <c r="C82" s="162">
        <v>7.0999999999999994E-2</v>
      </c>
      <c r="D82" s="163">
        <v>5.2999999999999992E-2</v>
      </c>
      <c r="E82" s="162">
        <v>0.04</v>
      </c>
      <c r="F82" s="162">
        <v>9.7000000000000003E-2</v>
      </c>
      <c r="G82" s="162">
        <v>5.7000000000000002E-2</v>
      </c>
      <c r="H82" s="161">
        <v>3.7999999999999999E-2</v>
      </c>
      <c r="I82" s="162">
        <v>0.104</v>
      </c>
      <c r="J82" s="163">
        <v>6.6000000000000003E-2</v>
      </c>
    </row>
    <row r="83" spans="1:10" ht="14" x14ac:dyDescent="0.15">
      <c r="A83" s="157" t="s">
        <v>573</v>
      </c>
      <c r="B83" s="161">
        <v>1.7999999999999999E-2</v>
      </c>
      <c r="C83" s="162">
        <v>0</v>
      </c>
      <c r="D83" s="163">
        <v>-1.7999999999999999E-2</v>
      </c>
      <c r="E83" s="162">
        <v>8.0000000000000002E-3</v>
      </c>
      <c r="F83" s="162">
        <v>1.6E-2</v>
      </c>
      <c r="G83" s="162">
        <v>8.0000000000000002E-3</v>
      </c>
      <c r="H83" s="161">
        <v>5.0000000000000001E-3</v>
      </c>
      <c r="I83" s="162">
        <v>1.0999999999999999E-2</v>
      </c>
      <c r="J83" s="163">
        <v>5.9999999999999993E-3</v>
      </c>
    </row>
    <row r="84" spans="1:10" ht="14" x14ac:dyDescent="0.15">
      <c r="A84" s="157" t="s">
        <v>572</v>
      </c>
      <c r="B84" s="161">
        <v>0.17899999999999999</v>
      </c>
      <c r="C84" s="162">
        <v>7.0999999999999994E-2</v>
      </c>
      <c r="D84" s="163">
        <v>-0.108</v>
      </c>
      <c r="E84" s="162">
        <v>0.129</v>
      </c>
      <c r="F84" s="162">
        <v>5.6000000000000001E-2</v>
      </c>
      <c r="G84" s="162">
        <v>-7.3000000000000009E-2</v>
      </c>
      <c r="H84" s="161">
        <v>9.8000000000000004E-2</v>
      </c>
      <c r="I84" s="162">
        <v>4.9000000000000002E-2</v>
      </c>
      <c r="J84" s="163">
        <v>-4.9000000000000002E-2</v>
      </c>
    </row>
    <row r="85" spans="1:10" ht="14" x14ac:dyDescent="0.15">
      <c r="A85" s="157" t="s">
        <v>151</v>
      </c>
      <c r="B85" s="161">
        <v>5.3999999999999999E-2</v>
      </c>
      <c r="C85" s="162">
        <v>0</v>
      </c>
      <c r="D85" s="163">
        <v>-5.3999999999999999E-2</v>
      </c>
      <c r="E85" s="162">
        <v>5.6000000000000001E-2</v>
      </c>
      <c r="F85" s="162">
        <v>2.4E-2</v>
      </c>
      <c r="G85" s="162">
        <v>-3.2000000000000001E-2</v>
      </c>
      <c r="H85" s="161">
        <v>0.12</v>
      </c>
      <c r="I85" s="162">
        <v>8.6999999999999994E-2</v>
      </c>
      <c r="J85" s="163">
        <v>-3.3000000000000002E-2</v>
      </c>
    </row>
    <row r="86" spans="1:10" ht="14" x14ac:dyDescent="0.15">
      <c r="A86" s="157" t="s">
        <v>571</v>
      </c>
      <c r="B86" s="161">
        <v>5.3999999999999999E-2</v>
      </c>
      <c r="C86" s="162">
        <v>3.5999999999999997E-2</v>
      </c>
      <c r="D86" s="163">
        <v>-1.8000000000000002E-2</v>
      </c>
      <c r="E86" s="162">
        <v>5.6000000000000001E-2</v>
      </c>
      <c r="F86" s="162">
        <v>7.2999999999999995E-2</v>
      </c>
      <c r="G86" s="162">
        <v>1.6999999999999994E-2</v>
      </c>
      <c r="H86" s="161">
        <v>0.109</v>
      </c>
      <c r="I86" s="162">
        <v>0.153</v>
      </c>
      <c r="J86" s="163">
        <v>4.3999999999999997E-2</v>
      </c>
    </row>
    <row r="87" spans="1:10" ht="14" x14ac:dyDescent="0.15">
      <c r="A87" s="61" t="s">
        <v>411</v>
      </c>
      <c r="B87" s="161">
        <v>0</v>
      </c>
      <c r="C87" s="162">
        <v>0</v>
      </c>
      <c r="D87" s="163">
        <v>0</v>
      </c>
      <c r="E87" s="162">
        <v>1.6E-2</v>
      </c>
      <c r="F87" s="162">
        <v>8.0000000000000002E-3</v>
      </c>
      <c r="G87" s="162">
        <v>-8.0000000000000002E-3</v>
      </c>
      <c r="H87" s="161">
        <v>1.0999999999999999E-2</v>
      </c>
      <c r="I87" s="162">
        <v>1.0999999999999999E-2</v>
      </c>
      <c r="J87" s="163">
        <v>0</v>
      </c>
    </row>
    <row r="88" spans="1:10" ht="14" x14ac:dyDescent="0.15">
      <c r="A88" s="157" t="s">
        <v>201</v>
      </c>
      <c r="B88" s="161">
        <v>5.3999999999999999E-2</v>
      </c>
      <c r="C88" s="162">
        <v>7.0999999999999994E-2</v>
      </c>
      <c r="D88" s="163">
        <v>1.6999999999999994E-2</v>
      </c>
      <c r="E88" s="162">
        <v>5.6000000000000001E-2</v>
      </c>
      <c r="F88" s="162">
        <v>4.8000000000000001E-2</v>
      </c>
      <c r="G88" s="162">
        <v>-8.0000000000000002E-3</v>
      </c>
      <c r="H88" s="161">
        <v>3.7999999999999999E-2</v>
      </c>
      <c r="I88" s="162">
        <v>3.3000000000000002E-2</v>
      </c>
      <c r="J88" s="163">
        <v>-4.9999999999999975E-3</v>
      </c>
    </row>
    <row r="89" spans="1:10" ht="14" x14ac:dyDescent="0.15">
      <c r="A89" s="61" t="s">
        <v>404</v>
      </c>
      <c r="B89" s="161">
        <v>1.7999999999999999E-2</v>
      </c>
      <c r="C89" s="162">
        <v>0</v>
      </c>
      <c r="D89" s="163">
        <v>-1.7999999999999999E-2</v>
      </c>
      <c r="E89" s="162">
        <v>8.0000000000000002E-3</v>
      </c>
      <c r="F89" s="162">
        <v>0</v>
      </c>
      <c r="G89" s="162">
        <v>-8.0000000000000002E-3</v>
      </c>
      <c r="H89" s="161">
        <v>5.0000000000000001E-3</v>
      </c>
      <c r="I89" s="162">
        <v>0</v>
      </c>
      <c r="J89" s="163">
        <v>-5.0000000000000001E-3</v>
      </c>
    </row>
    <row r="90" spans="1:10" ht="14" x14ac:dyDescent="0.15">
      <c r="A90" s="61" t="s">
        <v>152</v>
      </c>
      <c r="B90" s="161">
        <v>8.8999999999999996E-2</v>
      </c>
      <c r="C90" s="162">
        <v>7.0999999999999994E-2</v>
      </c>
      <c r="D90" s="163">
        <v>-1.8000000000000002E-2</v>
      </c>
      <c r="E90" s="162">
        <v>7.2999999999999995E-2</v>
      </c>
      <c r="F90" s="162">
        <v>7.2999999999999995E-2</v>
      </c>
      <c r="G90" s="162">
        <v>0</v>
      </c>
      <c r="H90" s="161">
        <v>4.9000000000000002E-2</v>
      </c>
      <c r="I90" s="162">
        <v>5.5E-2</v>
      </c>
      <c r="J90" s="163">
        <v>5.9999999999999984E-3</v>
      </c>
    </row>
    <row r="91" spans="1:10" ht="14" x14ac:dyDescent="0.15">
      <c r="A91" s="61" t="s">
        <v>405</v>
      </c>
      <c r="B91" s="161">
        <v>1.7999999999999999E-2</v>
      </c>
      <c r="C91" s="162">
        <v>1.7999999999999999E-2</v>
      </c>
      <c r="D91" s="163">
        <v>0</v>
      </c>
      <c r="E91" s="162">
        <v>8.0000000000000002E-3</v>
      </c>
      <c r="F91" s="162">
        <v>1.6E-2</v>
      </c>
      <c r="G91" s="162">
        <v>8.0000000000000002E-3</v>
      </c>
      <c r="H91" s="161">
        <v>5.0000000000000001E-3</v>
      </c>
      <c r="I91" s="162">
        <v>1.6E-2</v>
      </c>
      <c r="J91" s="163">
        <v>1.0999999999999999E-2</v>
      </c>
    </row>
    <row r="92" spans="1:10" ht="14" x14ac:dyDescent="0.15">
      <c r="A92" s="157" t="s">
        <v>153</v>
      </c>
      <c r="B92" s="161">
        <v>0</v>
      </c>
      <c r="C92" s="162">
        <v>0</v>
      </c>
      <c r="D92" s="163">
        <v>0</v>
      </c>
      <c r="E92" s="162">
        <v>0</v>
      </c>
      <c r="F92" s="162">
        <v>0</v>
      </c>
      <c r="G92" s="162">
        <v>0</v>
      </c>
      <c r="H92" s="161">
        <v>0</v>
      </c>
      <c r="I92" s="162">
        <v>0</v>
      </c>
      <c r="J92" s="163">
        <v>0</v>
      </c>
    </row>
    <row r="93" spans="1:10" ht="14" x14ac:dyDescent="0.15">
      <c r="A93" s="157" t="s">
        <v>433</v>
      </c>
      <c r="B93" s="161">
        <v>7.0999999999999994E-2</v>
      </c>
      <c r="C93" s="162">
        <v>1.7999999999999999E-2</v>
      </c>
      <c r="D93" s="163">
        <v>-5.2999999999999992E-2</v>
      </c>
      <c r="E93" s="162">
        <v>5.6000000000000001E-2</v>
      </c>
      <c r="F93" s="162">
        <v>4.8000000000000001E-2</v>
      </c>
      <c r="G93" s="162">
        <v>-8.0000000000000002E-3</v>
      </c>
      <c r="H93" s="161">
        <v>8.2000000000000003E-2</v>
      </c>
      <c r="I93" s="162">
        <v>7.0999999999999994E-2</v>
      </c>
      <c r="J93" s="163">
        <v>-1.100000000000001E-2</v>
      </c>
    </row>
    <row r="94" spans="1:10" ht="14" x14ac:dyDescent="0.15">
      <c r="A94" s="61" t="s">
        <v>406</v>
      </c>
      <c r="B94" s="161">
        <v>0</v>
      </c>
      <c r="C94" s="162">
        <v>0</v>
      </c>
      <c r="D94" s="163">
        <v>0</v>
      </c>
      <c r="E94" s="162">
        <v>0</v>
      </c>
      <c r="F94" s="162">
        <v>0</v>
      </c>
      <c r="G94" s="162">
        <v>0</v>
      </c>
      <c r="H94" s="161">
        <v>0</v>
      </c>
      <c r="I94" s="162">
        <v>0</v>
      </c>
      <c r="J94" s="163">
        <v>0</v>
      </c>
    </row>
    <row r="95" spans="1:10" ht="14" x14ac:dyDescent="0.15">
      <c r="A95" s="157" t="s">
        <v>551</v>
      </c>
      <c r="B95" s="161">
        <v>0</v>
      </c>
      <c r="C95" s="162">
        <v>1.7999999999999999E-2</v>
      </c>
      <c r="D95" s="163">
        <v>1.7999999999999999E-2</v>
      </c>
      <c r="E95" s="162">
        <v>8.0000000000000002E-3</v>
      </c>
      <c r="F95" s="162">
        <v>8.0000000000000002E-3</v>
      </c>
      <c r="G95" s="162">
        <v>0</v>
      </c>
      <c r="H95" s="161">
        <v>5.0000000000000001E-3</v>
      </c>
      <c r="I95" s="162">
        <v>5.0000000000000001E-3</v>
      </c>
      <c r="J95" s="163">
        <v>0</v>
      </c>
    </row>
    <row r="96" spans="1:10" ht="14" x14ac:dyDescent="0.15">
      <c r="A96" s="157" t="s">
        <v>459</v>
      </c>
      <c r="B96" s="161">
        <v>8.8999999999999996E-2</v>
      </c>
      <c r="C96" s="162">
        <v>0.107</v>
      </c>
      <c r="D96" s="163">
        <v>1.8000000000000002E-2</v>
      </c>
      <c r="E96" s="162">
        <v>8.8999999999999996E-2</v>
      </c>
      <c r="F96" s="162">
        <v>0.16900000000000001</v>
      </c>
      <c r="G96" s="162">
        <v>8.0000000000000016E-2</v>
      </c>
      <c r="H96" s="161">
        <v>7.6999999999999999E-2</v>
      </c>
      <c r="I96" s="162">
        <v>0.115</v>
      </c>
      <c r="J96" s="163">
        <v>3.8000000000000006E-2</v>
      </c>
    </row>
    <row r="97" spans="1:10" ht="14" x14ac:dyDescent="0.15">
      <c r="A97" s="61" t="s">
        <v>208</v>
      </c>
      <c r="B97" s="161">
        <v>7.0999999999999994E-2</v>
      </c>
      <c r="C97" s="162">
        <v>3.5999999999999997E-2</v>
      </c>
      <c r="D97" s="163">
        <v>-3.4999999999999996E-2</v>
      </c>
      <c r="E97" s="162">
        <v>0.161</v>
      </c>
      <c r="F97" s="162">
        <v>4.8000000000000001E-2</v>
      </c>
      <c r="G97" s="162">
        <v>-0.113</v>
      </c>
      <c r="H97" s="161">
        <v>0.16400000000000001</v>
      </c>
      <c r="I97" s="162">
        <v>3.7999999999999999E-2</v>
      </c>
      <c r="J97" s="163">
        <v>-0.126</v>
      </c>
    </row>
    <row r="98" spans="1:10" ht="14" x14ac:dyDescent="0.15">
      <c r="A98" s="193" t="s">
        <v>237</v>
      </c>
      <c r="B98" s="194">
        <v>56</v>
      </c>
      <c r="C98" s="195">
        <v>56</v>
      </c>
      <c r="D98" s="196" t="s">
        <v>226</v>
      </c>
      <c r="E98" s="195">
        <v>124</v>
      </c>
      <c r="F98" s="195">
        <v>124</v>
      </c>
      <c r="G98" s="195" t="s">
        <v>226</v>
      </c>
      <c r="H98" s="194">
        <v>183</v>
      </c>
      <c r="I98" s="195">
        <v>183</v>
      </c>
      <c r="J98" s="196" t="s">
        <v>226</v>
      </c>
    </row>
    <row r="99" spans="1:10" ht="56" x14ac:dyDescent="0.15">
      <c r="A99" s="11" t="s">
        <v>690</v>
      </c>
      <c r="B99" s="175">
        <v>0.37</v>
      </c>
      <c r="C99" s="176">
        <v>0.16700000000000001</v>
      </c>
      <c r="D99" s="177">
        <v>-0.20299999999999999</v>
      </c>
      <c r="E99" s="175">
        <v>0.36099999999999999</v>
      </c>
      <c r="F99" s="176">
        <v>0.13900000000000001</v>
      </c>
      <c r="G99" s="177">
        <v>-0.22199999999999998</v>
      </c>
      <c r="H99" s="175">
        <v>0.32600000000000001</v>
      </c>
      <c r="I99" s="176">
        <v>0.11799999999999999</v>
      </c>
      <c r="J99" s="177">
        <v>-0.20800000000000002</v>
      </c>
    </row>
    <row r="100" spans="1:10" ht="14" x14ac:dyDescent="0.15">
      <c r="A100" s="157" t="s">
        <v>94</v>
      </c>
      <c r="B100" s="161">
        <v>0.40699999999999997</v>
      </c>
      <c r="C100" s="162">
        <v>0.38900000000000001</v>
      </c>
      <c r="D100" s="163">
        <v>-1.799999999999996E-2</v>
      </c>
      <c r="E100" s="161">
        <v>0.32800000000000001</v>
      </c>
      <c r="F100" s="162">
        <v>0.33600000000000002</v>
      </c>
      <c r="G100" s="163">
        <v>8.0000000000000071E-3</v>
      </c>
      <c r="H100" s="161">
        <v>0.309</v>
      </c>
      <c r="I100" s="162">
        <v>0.29799999999999999</v>
      </c>
      <c r="J100" s="163">
        <v>-1.100000000000001E-2</v>
      </c>
    </row>
    <row r="101" spans="1:10" ht="14" x14ac:dyDescent="0.15">
      <c r="A101" s="157" t="s">
        <v>95</v>
      </c>
      <c r="B101" s="161">
        <v>0.222</v>
      </c>
      <c r="C101" s="162">
        <v>0.44400000000000001</v>
      </c>
      <c r="D101" s="163">
        <v>0.222</v>
      </c>
      <c r="E101" s="161">
        <v>0.311</v>
      </c>
      <c r="F101" s="162">
        <v>0.52500000000000002</v>
      </c>
      <c r="G101" s="163">
        <v>0.21400000000000002</v>
      </c>
      <c r="H101" s="161">
        <v>0.36499999999999999</v>
      </c>
      <c r="I101" s="162">
        <v>0.58399999999999996</v>
      </c>
      <c r="J101" s="163">
        <v>0.21899999999999997</v>
      </c>
    </row>
    <row r="102" spans="1:10" ht="14" x14ac:dyDescent="0.15">
      <c r="A102" s="204" t="s">
        <v>237</v>
      </c>
      <c r="B102" s="179">
        <v>54</v>
      </c>
      <c r="C102" s="180">
        <v>54</v>
      </c>
      <c r="D102" s="181" t="s">
        <v>226</v>
      </c>
      <c r="E102" s="179">
        <v>122</v>
      </c>
      <c r="F102" s="180">
        <v>122</v>
      </c>
      <c r="G102" s="181" t="s">
        <v>226</v>
      </c>
      <c r="H102" s="179">
        <v>178</v>
      </c>
      <c r="I102" s="180">
        <v>178</v>
      </c>
      <c r="J102" s="181" t="s">
        <v>226</v>
      </c>
    </row>
    <row r="103" spans="1:10" ht="14" x14ac:dyDescent="0.15">
      <c r="A103" s="157" t="s">
        <v>177</v>
      </c>
      <c r="B103" s="182">
        <v>2.15</v>
      </c>
      <c r="C103" s="183">
        <v>1.72</v>
      </c>
      <c r="D103" s="184">
        <v>-0.42999999999999994</v>
      </c>
      <c r="E103" s="182">
        <v>2.0499999999999998</v>
      </c>
      <c r="F103" s="183">
        <v>1.61</v>
      </c>
      <c r="G103" s="184">
        <v>-0.43999999999999972</v>
      </c>
      <c r="H103" s="182">
        <v>1.96</v>
      </c>
      <c r="I103" s="183">
        <v>1.53</v>
      </c>
      <c r="J103" s="184">
        <v>-0.42999999999999994</v>
      </c>
    </row>
    <row r="104" spans="1:10" ht="14" x14ac:dyDescent="0.15">
      <c r="A104" s="157" t="s">
        <v>157</v>
      </c>
      <c r="B104" s="182">
        <v>0.76</v>
      </c>
      <c r="C104" s="183">
        <v>0.74</v>
      </c>
      <c r="D104" s="185" t="s">
        <v>226</v>
      </c>
      <c r="E104" s="182">
        <v>0.82</v>
      </c>
      <c r="F104" s="183">
        <v>0.72</v>
      </c>
      <c r="G104" s="185" t="s">
        <v>226</v>
      </c>
      <c r="H104" s="182">
        <v>0.83</v>
      </c>
      <c r="I104" s="183">
        <v>0.7</v>
      </c>
      <c r="J104" s="185" t="s">
        <v>226</v>
      </c>
    </row>
    <row r="105" spans="1:10" ht="14" x14ac:dyDescent="0.15">
      <c r="A105" s="157" t="s">
        <v>238</v>
      </c>
      <c r="B105" s="187" t="s">
        <v>226</v>
      </c>
      <c r="C105" s="183" t="s">
        <v>215</v>
      </c>
      <c r="D105" s="185" t="s">
        <v>226</v>
      </c>
      <c r="E105" s="187" t="s">
        <v>226</v>
      </c>
      <c r="F105" s="183" t="s">
        <v>215</v>
      </c>
      <c r="G105" s="185" t="s">
        <v>226</v>
      </c>
      <c r="H105" s="187" t="s">
        <v>226</v>
      </c>
      <c r="I105" s="183" t="s">
        <v>215</v>
      </c>
      <c r="J105" s="185" t="s">
        <v>226</v>
      </c>
    </row>
    <row r="106" spans="1:10" ht="14" x14ac:dyDescent="0.15">
      <c r="A106" s="160" t="s">
        <v>156</v>
      </c>
      <c r="B106" s="189" t="s">
        <v>226</v>
      </c>
      <c r="C106" s="190">
        <v>-0.54326675018046666</v>
      </c>
      <c r="D106" s="191" t="s">
        <v>226</v>
      </c>
      <c r="E106" s="189" t="s">
        <v>226</v>
      </c>
      <c r="F106" s="190">
        <v>-0.58704236533259202</v>
      </c>
      <c r="G106" s="191" t="s">
        <v>226</v>
      </c>
      <c r="H106" s="189" t="s">
        <v>226</v>
      </c>
      <c r="I106" s="190">
        <v>-0.59146886576460489</v>
      </c>
      <c r="J106" s="191" t="s">
        <v>226</v>
      </c>
    </row>
    <row r="107" spans="1:10" ht="28" x14ac:dyDescent="0.15">
      <c r="A107" s="222" t="s">
        <v>535</v>
      </c>
      <c r="B107" s="175">
        <v>0</v>
      </c>
      <c r="C107" s="176">
        <v>6.7000000000000004E-2</v>
      </c>
      <c r="D107" s="177">
        <v>6.7000000000000004E-2</v>
      </c>
      <c r="E107" s="175">
        <v>2.3E-2</v>
      </c>
      <c r="F107" s="176">
        <v>5.2999999999999999E-2</v>
      </c>
      <c r="G107" s="177">
        <v>0.03</v>
      </c>
      <c r="H107" s="175">
        <v>4.1000000000000002E-2</v>
      </c>
      <c r="I107" s="176">
        <v>5.7000000000000002E-2</v>
      </c>
      <c r="J107" s="177">
        <v>1.6E-2</v>
      </c>
    </row>
    <row r="108" spans="1:10" ht="14" x14ac:dyDescent="0.15">
      <c r="A108" s="157" t="s">
        <v>94</v>
      </c>
      <c r="B108" s="161">
        <v>0.15</v>
      </c>
      <c r="C108" s="162">
        <v>0.26700000000000002</v>
      </c>
      <c r="D108" s="163">
        <v>0.11700000000000002</v>
      </c>
      <c r="E108" s="161">
        <v>0.311</v>
      </c>
      <c r="F108" s="162">
        <v>0.28000000000000003</v>
      </c>
      <c r="G108" s="163">
        <v>-3.0999999999999972E-2</v>
      </c>
      <c r="H108" s="161">
        <v>0.314</v>
      </c>
      <c r="I108" s="162">
        <v>0.27800000000000002</v>
      </c>
      <c r="J108" s="163">
        <v>-3.5999999999999976E-2</v>
      </c>
    </row>
    <row r="109" spans="1:10" ht="14" x14ac:dyDescent="0.15">
      <c r="A109" s="157" t="s">
        <v>95</v>
      </c>
      <c r="B109" s="161">
        <v>0.85</v>
      </c>
      <c r="C109" s="162">
        <v>0.66700000000000004</v>
      </c>
      <c r="D109" s="163">
        <v>-0.18299999999999994</v>
      </c>
      <c r="E109" s="161">
        <v>0.66700000000000004</v>
      </c>
      <c r="F109" s="162">
        <v>0.66700000000000004</v>
      </c>
      <c r="G109" s="163">
        <v>0</v>
      </c>
      <c r="H109" s="161">
        <v>0.64400000000000002</v>
      </c>
      <c r="I109" s="162">
        <v>0.66500000000000004</v>
      </c>
      <c r="J109" s="163">
        <v>2.1000000000000019E-2</v>
      </c>
    </row>
    <row r="110" spans="1:10" ht="14" x14ac:dyDescent="0.15">
      <c r="A110" s="204" t="s">
        <v>237</v>
      </c>
      <c r="B110" s="179">
        <v>60</v>
      </c>
      <c r="C110" s="180">
        <v>60</v>
      </c>
      <c r="D110" s="181" t="s">
        <v>226</v>
      </c>
      <c r="E110" s="179">
        <v>132</v>
      </c>
      <c r="F110" s="180">
        <v>132</v>
      </c>
      <c r="G110" s="181" t="s">
        <v>226</v>
      </c>
      <c r="H110" s="179">
        <v>194</v>
      </c>
      <c r="I110" s="180">
        <v>194</v>
      </c>
      <c r="J110" s="181" t="s">
        <v>226</v>
      </c>
    </row>
    <row r="111" spans="1:10" ht="14" x14ac:dyDescent="0.15">
      <c r="A111" s="157" t="s">
        <v>177</v>
      </c>
      <c r="B111" s="182">
        <v>1.1499999999999999</v>
      </c>
      <c r="C111" s="183">
        <v>1.4</v>
      </c>
      <c r="D111" s="184">
        <v>0.25</v>
      </c>
      <c r="E111" s="182">
        <v>1.36</v>
      </c>
      <c r="F111" s="183">
        <v>1.39</v>
      </c>
      <c r="G111" s="184">
        <v>2.9999999999999805E-2</v>
      </c>
      <c r="H111" s="182">
        <v>1.4</v>
      </c>
      <c r="I111" s="183">
        <v>1.39</v>
      </c>
      <c r="J111" s="184">
        <v>-1.0000000000000009E-2</v>
      </c>
    </row>
    <row r="112" spans="1:10" ht="14" x14ac:dyDescent="0.15">
      <c r="A112" s="157" t="s">
        <v>157</v>
      </c>
      <c r="B112" s="182">
        <v>0.36</v>
      </c>
      <c r="C112" s="183">
        <v>0.62</v>
      </c>
      <c r="D112" s="185" t="s">
        <v>226</v>
      </c>
      <c r="E112" s="182">
        <v>0.53</v>
      </c>
      <c r="F112" s="183">
        <v>0.59</v>
      </c>
      <c r="G112" s="185" t="s">
        <v>226</v>
      </c>
      <c r="H112" s="182">
        <v>0.56999999999999995</v>
      </c>
      <c r="I112" s="183">
        <v>0.59</v>
      </c>
      <c r="J112" s="185" t="s">
        <v>226</v>
      </c>
    </row>
    <row r="113" spans="1:10" ht="14" x14ac:dyDescent="0.15">
      <c r="A113" s="157" t="s">
        <v>238</v>
      </c>
      <c r="B113" s="187" t="s">
        <v>226</v>
      </c>
      <c r="C113" s="183" t="s">
        <v>214</v>
      </c>
      <c r="D113" s="185" t="s">
        <v>226</v>
      </c>
      <c r="E113" s="187" t="s">
        <v>226</v>
      </c>
      <c r="F113" s="183" t="s">
        <v>118</v>
      </c>
      <c r="G113" s="185" t="s">
        <v>226</v>
      </c>
      <c r="H113" s="187" t="s">
        <v>226</v>
      </c>
      <c r="I113" s="183" t="s">
        <v>118</v>
      </c>
      <c r="J113" s="185" t="s">
        <v>226</v>
      </c>
    </row>
    <row r="114" spans="1:10" ht="14" x14ac:dyDescent="0.15">
      <c r="A114" s="160" t="s">
        <v>156</v>
      </c>
      <c r="B114" s="189" t="s">
        <v>226</v>
      </c>
      <c r="C114" s="190">
        <v>0.36786016489616152</v>
      </c>
      <c r="D114" s="191" t="s">
        <v>226</v>
      </c>
      <c r="E114" s="189" t="s">
        <v>226</v>
      </c>
      <c r="F114" s="190">
        <v>4.0500140528142652E-2</v>
      </c>
      <c r="G114" s="191" t="s">
        <v>226</v>
      </c>
      <c r="H114" s="189" t="s">
        <v>226</v>
      </c>
      <c r="I114" s="190">
        <v>-1.3823851194164811E-2</v>
      </c>
      <c r="J114" s="191" t="s">
        <v>226</v>
      </c>
    </row>
    <row r="115" spans="1:10" ht="28" x14ac:dyDescent="0.15">
      <c r="A115" s="11" t="s">
        <v>477</v>
      </c>
      <c r="B115" s="175">
        <v>3.5999999999999997E-2</v>
      </c>
      <c r="C115" s="176">
        <v>0.36399999999999999</v>
      </c>
      <c r="D115" s="177">
        <v>0.32800000000000001</v>
      </c>
      <c r="E115" s="175">
        <v>4.1000000000000002E-2</v>
      </c>
      <c r="F115" s="176">
        <v>0.27600000000000002</v>
      </c>
      <c r="G115" s="177">
        <v>0.23500000000000001</v>
      </c>
      <c r="H115" s="175">
        <v>0.05</v>
      </c>
      <c r="I115" s="176">
        <v>0.27400000000000002</v>
      </c>
      <c r="J115" s="177">
        <v>0.22400000000000003</v>
      </c>
    </row>
    <row r="116" spans="1:10" ht="14" x14ac:dyDescent="0.15">
      <c r="A116" s="157" t="s">
        <v>94</v>
      </c>
      <c r="B116" s="161">
        <v>0.32700000000000001</v>
      </c>
      <c r="C116" s="162">
        <v>0.52700000000000002</v>
      </c>
      <c r="D116" s="163">
        <v>0.2</v>
      </c>
      <c r="E116" s="161">
        <v>0.35</v>
      </c>
      <c r="F116" s="162">
        <v>0.46300000000000002</v>
      </c>
      <c r="G116" s="163">
        <v>0.11300000000000004</v>
      </c>
      <c r="H116" s="161">
        <v>0.34100000000000003</v>
      </c>
      <c r="I116" s="162">
        <v>0.44700000000000001</v>
      </c>
      <c r="J116" s="163">
        <v>0.10599999999999998</v>
      </c>
    </row>
    <row r="117" spans="1:10" ht="14" x14ac:dyDescent="0.15">
      <c r="A117" s="157" t="s">
        <v>95</v>
      </c>
      <c r="B117" s="161">
        <v>0.63600000000000001</v>
      </c>
      <c r="C117" s="162">
        <v>0.109</v>
      </c>
      <c r="D117" s="163">
        <v>-0.52700000000000002</v>
      </c>
      <c r="E117" s="161">
        <v>0.61</v>
      </c>
      <c r="F117" s="162">
        <v>0.26</v>
      </c>
      <c r="G117" s="163">
        <v>-0.35</v>
      </c>
      <c r="H117" s="161">
        <v>0.60899999999999999</v>
      </c>
      <c r="I117" s="162">
        <v>0.27900000000000003</v>
      </c>
      <c r="J117" s="163">
        <v>-0.32999999999999996</v>
      </c>
    </row>
    <row r="118" spans="1:10" ht="14" x14ac:dyDescent="0.15">
      <c r="A118" s="204" t="s">
        <v>237</v>
      </c>
      <c r="B118" s="179">
        <v>55</v>
      </c>
      <c r="C118" s="180">
        <v>55</v>
      </c>
      <c r="D118" s="181" t="s">
        <v>226</v>
      </c>
      <c r="E118" s="179">
        <v>123</v>
      </c>
      <c r="F118" s="180">
        <v>123</v>
      </c>
      <c r="G118" s="181" t="s">
        <v>226</v>
      </c>
      <c r="H118" s="179">
        <v>179</v>
      </c>
      <c r="I118" s="180">
        <v>179</v>
      </c>
      <c r="J118" s="181" t="s">
        <v>226</v>
      </c>
    </row>
    <row r="119" spans="1:10" ht="14" x14ac:dyDescent="0.15">
      <c r="A119" s="157" t="s">
        <v>177</v>
      </c>
      <c r="B119" s="182">
        <v>1.4</v>
      </c>
      <c r="C119" s="183">
        <v>2.25</v>
      </c>
      <c r="D119" s="184">
        <v>0.85000000000000009</v>
      </c>
      <c r="E119" s="182">
        <v>1.43</v>
      </c>
      <c r="F119" s="183">
        <v>2.02</v>
      </c>
      <c r="G119" s="184">
        <v>0.59000000000000008</v>
      </c>
      <c r="H119" s="182">
        <v>1.44</v>
      </c>
      <c r="I119" s="183">
        <v>1.99</v>
      </c>
      <c r="J119" s="184">
        <v>0.55000000000000004</v>
      </c>
    </row>
    <row r="120" spans="1:10" ht="14" x14ac:dyDescent="0.15">
      <c r="A120" s="157" t="s">
        <v>157</v>
      </c>
      <c r="B120" s="182">
        <v>0.56000000000000005</v>
      </c>
      <c r="C120" s="183">
        <v>0.64</v>
      </c>
      <c r="D120" s="185" t="s">
        <v>226</v>
      </c>
      <c r="E120" s="182">
        <v>0.56999999999999995</v>
      </c>
      <c r="F120" s="183">
        <v>0.74</v>
      </c>
      <c r="G120" s="185" t="s">
        <v>226</v>
      </c>
      <c r="H120" s="182">
        <v>0.59</v>
      </c>
      <c r="I120" s="183">
        <v>0.75</v>
      </c>
      <c r="J120" s="185" t="s">
        <v>226</v>
      </c>
    </row>
    <row r="121" spans="1:10" ht="14" x14ac:dyDescent="0.15">
      <c r="A121" s="157" t="s">
        <v>238</v>
      </c>
      <c r="B121" s="187" t="s">
        <v>226</v>
      </c>
      <c r="C121" s="183" t="s">
        <v>215</v>
      </c>
      <c r="D121" s="185" t="s">
        <v>226</v>
      </c>
      <c r="E121" s="187" t="s">
        <v>226</v>
      </c>
      <c r="F121" s="183" t="s">
        <v>215</v>
      </c>
      <c r="G121" s="185" t="s">
        <v>226</v>
      </c>
      <c r="H121" s="187" t="s">
        <v>226</v>
      </c>
      <c r="I121" s="183" t="s">
        <v>215</v>
      </c>
      <c r="J121" s="185" t="s">
        <v>226</v>
      </c>
    </row>
    <row r="122" spans="1:10" ht="14" x14ac:dyDescent="0.15">
      <c r="A122" s="160" t="s">
        <v>156</v>
      </c>
      <c r="B122" s="189" t="s">
        <v>226</v>
      </c>
      <c r="C122" s="190">
        <v>1.2533483704174642</v>
      </c>
      <c r="D122" s="191" t="s">
        <v>226</v>
      </c>
      <c r="E122" s="189" t="s">
        <v>226</v>
      </c>
      <c r="F122" s="190">
        <v>0.7797176200645376</v>
      </c>
      <c r="G122" s="191" t="s">
        <v>226</v>
      </c>
      <c r="H122" s="189" t="s">
        <v>226</v>
      </c>
      <c r="I122" s="190">
        <v>0.69260818788916778</v>
      </c>
      <c r="J122" s="191" t="s">
        <v>226</v>
      </c>
    </row>
    <row r="123" spans="1:10" ht="56" x14ac:dyDescent="0.15">
      <c r="A123" s="11" t="s">
        <v>691</v>
      </c>
      <c r="B123" s="175">
        <v>1.7999999999999999E-2</v>
      </c>
      <c r="C123" s="176">
        <v>0.23599999999999999</v>
      </c>
      <c r="D123" s="177">
        <v>0.218</v>
      </c>
      <c r="E123" s="175">
        <v>1.6E-2</v>
      </c>
      <c r="F123" s="176">
        <v>0.21299999999999999</v>
      </c>
      <c r="G123" s="177">
        <v>0.19700000000000001</v>
      </c>
      <c r="H123" s="175">
        <v>3.4000000000000002E-2</v>
      </c>
      <c r="I123" s="176">
        <v>0.23599999999999999</v>
      </c>
      <c r="J123" s="177">
        <v>0.20199999999999999</v>
      </c>
    </row>
    <row r="124" spans="1:10" ht="14" x14ac:dyDescent="0.15">
      <c r="A124" s="157" t="s">
        <v>94</v>
      </c>
      <c r="B124" s="161">
        <v>0.34499999999999997</v>
      </c>
      <c r="C124" s="162">
        <v>0.63600000000000001</v>
      </c>
      <c r="D124" s="163">
        <v>0.29100000000000004</v>
      </c>
      <c r="E124" s="161">
        <v>0.36099999999999999</v>
      </c>
      <c r="F124" s="162">
        <v>0.60699999999999998</v>
      </c>
      <c r="G124" s="163">
        <v>0.246</v>
      </c>
      <c r="H124" s="161">
        <v>0.35399999999999998</v>
      </c>
      <c r="I124" s="162">
        <v>0.56699999999999995</v>
      </c>
      <c r="J124" s="163">
        <v>0.21299999999999997</v>
      </c>
    </row>
    <row r="125" spans="1:10" ht="14" x14ac:dyDescent="0.15">
      <c r="A125" s="157" t="s">
        <v>95</v>
      </c>
      <c r="B125" s="161">
        <v>0.63600000000000001</v>
      </c>
      <c r="C125" s="162">
        <v>0.127</v>
      </c>
      <c r="D125" s="163">
        <v>-0.50900000000000001</v>
      </c>
      <c r="E125" s="161">
        <v>0.623</v>
      </c>
      <c r="F125" s="162">
        <v>0.18</v>
      </c>
      <c r="G125" s="163">
        <v>-0.443</v>
      </c>
      <c r="H125" s="161">
        <v>0.61199999999999999</v>
      </c>
      <c r="I125" s="162">
        <v>0.19700000000000001</v>
      </c>
      <c r="J125" s="163">
        <v>-0.41499999999999998</v>
      </c>
    </row>
    <row r="126" spans="1:10" ht="14" x14ac:dyDescent="0.15">
      <c r="A126" s="204" t="s">
        <v>237</v>
      </c>
      <c r="B126" s="179">
        <v>55</v>
      </c>
      <c r="C126" s="180">
        <v>55</v>
      </c>
      <c r="D126" s="181" t="s">
        <v>226</v>
      </c>
      <c r="E126" s="179">
        <v>122</v>
      </c>
      <c r="F126" s="180">
        <v>122</v>
      </c>
      <c r="G126" s="181" t="s">
        <v>226</v>
      </c>
      <c r="H126" s="179">
        <v>178</v>
      </c>
      <c r="I126" s="180">
        <v>178</v>
      </c>
      <c r="J126" s="181" t="s">
        <v>226</v>
      </c>
    </row>
    <row r="127" spans="1:10" ht="14" x14ac:dyDescent="0.15">
      <c r="A127" s="157" t="s">
        <v>177</v>
      </c>
      <c r="B127" s="182">
        <v>1.38</v>
      </c>
      <c r="C127" s="183">
        <v>2.11</v>
      </c>
      <c r="D127" s="184">
        <v>0.73</v>
      </c>
      <c r="E127" s="182">
        <v>1.39</v>
      </c>
      <c r="F127" s="183">
        <v>2.0299999999999998</v>
      </c>
      <c r="G127" s="184">
        <v>0.6399999999999999</v>
      </c>
      <c r="H127" s="182">
        <v>1.42</v>
      </c>
      <c r="I127" s="183">
        <v>2.04</v>
      </c>
      <c r="J127" s="184">
        <v>0.62000000000000011</v>
      </c>
    </row>
    <row r="128" spans="1:10" ht="14" x14ac:dyDescent="0.15">
      <c r="A128" s="157" t="s">
        <v>157</v>
      </c>
      <c r="B128" s="182">
        <v>0.53</v>
      </c>
      <c r="C128" s="183">
        <v>0.6</v>
      </c>
      <c r="D128" s="185" t="s">
        <v>226</v>
      </c>
      <c r="E128" s="182">
        <v>0.52</v>
      </c>
      <c r="F128" s="183">
        <v>0.63</v>
      </c>
      <c r="G128" s="185" t="s">
        <v>226</v>
      </c>
      <c r="H128" s="182">
        <v>0.56000000000000005</v>
      </c>
      <c r="I128" s="183">
        <v>0.66</v>
      </c>
      <c r="J128" s="185" t="s">
        <v>226</v>
      </c>
    </row>
    <row r="129" spans="1:10" ht="14" x14ac:dyDescent="0.15">
      <c r="A129" s="157" t="s">
        <v>238</v>
      </c>
      <c r="B129" s="187" t="s">
        <v>226</v>
      </c>
      <c r="C129" s="183" t="s">
        <v>215</v>
      </c>
      <c r="D129" s="185" t="s">
        <v>226</v>
      </c>
      <c r="E129" s="187" t="s">
        <v>226</v>
      </c>
      <c r="F129" s="183" t="s">
        <v>215</v>
      </c>
      <c r="G129" s="185" t="s">
        <v>226</v>
      </c>
      <c r="H129" s="187" t="s">
        <v>226</v>
      </c>
      <c r="I129" s="183" t="s">
        <v>215</v>
      </c>
      <c r="J129" s="185" t="s">
        <v>226</v>
      </c>
    </row>
    <row r="130" spans="1:10" ht="14" x14ac:dyDescent="0.15">
      <c r="A130" s="160" t="s">
        <v>156</v>
      </c>
      <c r="B130" s="189" t="s">
        <v>226</v>
      </c>
      <c r="C130" s="190">
        <v>0.99770585902462983</v>
      </c>
      <c r="D130" s="191" t="s">
        <v>226</v>
      </c>
      <c r="E130" s="189" t="s">
        <v>226</v>
      </c>
      <c r="F130" s="190">
        <v>0.87909974400985935</v>
      </c>
      <c r="G130" s="191" t="s">
        <v>226</v>
      </c>
      <c r="H130" s="189" t="s">
        <v>226</v>
      </c>
      <c r="I130" s="190">
        <v>0.82476368625879581</v>
      </c>
      <c r="J130" s="191" t="s">
        <v>226</v>
      </c>
    </row>
    <row r="131" spans="1:10" ht="28" x14ac:dyDescent="0.15">
      <c r="A131" s="222" t="s">
        <v>126</v>
      </c>
      <c r="B131" s="175">
        <v>0.16400000000000001</v>
      </c>
      <c r="C131" s="176">
        <v>0.4</v>
      </c>
      <c r="D131" s="177">
        <v>0.23600000000000002</v>
      </c>
      <c r="E131" s="175">
        <v>0.28100000000000003</v>
      </c>
      <c r="F131" s="176">
        <v>0.41299999999999998</v>
      </c>
      <c r="G131" s="177">
        <v>0.13199999999999995</v>
      </c>
      <c r="H131" s="175">
        <v>0.26600000000000001</v>
      </c>
      <c r="I131" s="176">
        <v>0.435</v>
      </c>
      <c r="J131" s="177">
        <v>0.16899999999999998</v>
      </c>
    </row>
    <row r="132" spans="1:10" ht="14" x14ac:dyDescent="0.15">
      <c r="A132" s="157" t="s">
        <v>94</v>
      </c>
      <c r="B132" s="161">
        <v>0.78200000000000003</v>
      </c>
      <c r="C132" s="162">
        <v>0.56399999999999995</v>
      </c>
      <c r="D132" s="163">
        <v>-0.21800000000000008</v>
      </c>
      <c r="E132" s="161">
        <v>0.64500000000000002</v>
      </c>
      <c r="F132" s="162">
        <v>0.53700000000000003</v>
      </c>
      <c r="G132" s="163">
        <v>-0.10799999999999998</v>
      </c>
      <c r="H132" s="161">
        <v>0.64400000000000002</v>
      </c>
      <c r="I132" s="162">
        <v>0.51400000000000001</v>
      </c>
      <c r="J132" s="163">
        <v>-0.13</v>
      </c>
    </row>
    <row r="133" spans="1:10" ht="14" x14ac:dyDescent="0.15">
      <c r="A133" s="157" t="s">
        <v>95</v>
      </c>
      <c r="B133" s="161">
        <v>5.5E-2</v>
      </c>
      <c r="C133" s="162">
        <v>3.5999999999999997E-2</v>
      </c>
      <c r="D133" s="163">
        <v>-1.9000000000000003E-2</v>
      </c>
      <c r="E133" s="161">
        <v>7.3999999999999996E-2</v>
      </c>
      <c r="F133" s="162">
        <v>0.05</v>
      </c>
      <c r="G133" s="163">
        <v>-2.3999999999999994E-2</v>
      </c>
      <c r="H133" s="161">
        <v>0.09</v>
      </c>
      <c r="I133" s="162">
        <v>5.0999999999999997E-2</v>
      </c>
      <c r="J133" s="163">
        <v>-3.9E-2</v>
      </c>
    </row>
    <row r="134" spans="1:10" ht="14" x14ac:dyDescent="0.15">
      <c r="A134" s="204" t="s">
        <v>237</v>
      </c>
      <c r="B134" s="179">
        <v>55</v>
      </c>
      <c r="C134" s="180">
        <v>55</v>
      </c>
      <c r="D134" s="181" t="s">
        <v>226</v>
      </c>
      <c r="E134" s="179">
        <v>121</v>
      </c>
      <c r="F134" s="180">
        <v>121</v>
      </c>
      <c r="G134" s="181" t="s">
        <v>226</v>
      </c>
      <c r="H134" s="179">
        <v>177</v>
      </c>
      <c r="I134" s="180">
        <v>177</v>
      </c>
      <c r="J134" s="181" t="s">
        <v>226</v>
      </c>
    </row>
    <row r="135" spans="1:10" ht="14" x14ac:dyDescent="0.15">
      <c r="A135" s="157" t="s">
        <v>177</v>
      </c>
      <c r="B135" s="182">
        <v>2.11</v>
      </c>
      <c r="C135" s="183">
        <v>2.36</v>
      </c>
      <c r="D135" s="184">
        <v>0.25</v>
      </c>
      <c r="E135" s="182">
        <v>2.21</v>
      </c>
      <c r="F135" s="183">
        <v>2.36</v>
      </c>
      <c r="G135" s="184">
        <v>0.14999999999999991</v>
      </c>
      <c r="H135" s="182">
        <v>2.1800000000000002</v>
      </c>
      <c r="I135" s="183">
        <v>2.38</v>
      </c>
      <c r="J135" s="184">
        <v>0.19999999999999973</v>
      </c>
    </row>
    <row r="136" spans="1:10" ht="14" x14ac:dyDescent="0.15">
      <c r="A136" s="157" t="s">
        <v>157</v>
      </c>
      <c r="B136" s="182">
        <v>0.46</v>
      </c>
      <c r="C136" s="183">
        <v>0.56000000000000005</v>
      </c>
      <c r="D136" s="185" t="s">
        <v>226</v>
      </c>
      <c r="E136" s="182">
        <v>0.56000000000000005</v>
      </c>
      <c r="F136" s="183">
        <v>0.57999999999999996</v>
      </c>
      <c r="G136" s="185" t="s">
        <v>226</v>
      </c>
      <c r="H136" s="182">
        <v>0.56999999999999995</v>
      </c>
      <c r="I136" s="183">
        <v>0.57999999999999996</v>
      </c>
      <c r="J136" s="185" t="s">
        <v>226</v>
      </c>
    </row>
    <row r="137" spans="1:10" ht="14" x14ac:dyDescent="0.15">
      <c r="A137" s="157" t="s">
        <v>238</v>
      </c>
      <c r="B137" s="187" t="s">
        <v>226</v>
      </c>
      <c r="C137" s="183" t="s">
        <v>214</v>
      </c>
      <c r="D137" s="185" t="s">
        <v>226</v>
      </c>
      <c r="E137" s="187" t="s">
        <v>226</v>
      </c>
      <c r="F137" s="183" t="s">
        <v>214</v>
      </c>
      <c r="G137" s="185" t="s">
        <v>226</v>
      </c>
      <c r="H137" s="187" t="s">
        <v>226</v>
      </c>
      <c r="I137" s="183" t="s">
        <v>215</v>
      </c>
      <c r="J137" s="185" t="s">
        <v>226</v>
      </c>
    </row>
    <row r="138" spans="1:10" ht="14" x14ac:dyDescent="0.15">
      <c r="A138" s="160" t="s">
        <v>156</v>
      </c>
      <c r="B138" s="189" t="s">
        <v>226</v>
      </c>
      <c r="C138" s="190">
        <v>0.35730247955788341</v>
      </c>
      <c r="D138" s="191" t="s">
        <v>226</v>
      </c>
      <c r="E138" s="189" t="s">
        <v>226</v>
      </c>
      <c r="F138" s="190">
        <v>0.2371299998588253</v>
      </c>
      <c r="G138" s="191" t="s">
        <v>226</v>
      </c>
      <c r="H138" s="189" t="s">
        <v>226</v>
      </c>
      <c r="I138" s="190">
        <v>0.29432904788958636</v>
      </c>
      <c r="J138" s="191" t="s">
        <v>226</v>
      </c>
    </row>
    <row r="139" spans="1:10" ht="28" x14ac:dyDescent="0.15">
      <c r="A139" s="11" t="s">
        <v>536</v>
      </c>
      <c r="B139" s="175">
        <v>9.0999999999999998E-2</v>
      </c>
      <c r="C139" s="176">
        <v>0.27300000000000002</v>
      </c>
      <c r="D139" s="177">
        <v>0.18200000000000002</v>
      </c>
      <c r="E139" s="175">
        <v>0.13900000000000001</v>
      </c>
      <c r="F139" s="176">
        <v>0.27900000000000003</v>
      </c>
      <c r="G139" s="177">
        <v>0.14000000000000001</v>
      </c>
      <c r="H139" s="175">
        <v>0.11799999999999999</v>
      </c>
      <c r="I139" s="176">
        <v>0.27</v>
      </c>
      <c r="J139" s="177">
        <v>0.15200000000000002</v>
      </c>
    </row>
    <row r="140" spans="1:10" ht="14" x14ac:dyDescent="0.15">
      <c r="A140" s="157" t="s">
        <v>94</v>
      </c>
      <c r="B140" s="161">
        <v>0.32700000000000001</v>
      </c>
      <c r="C140" s="162">
        <v>0.45500000000000002</v>
      </c>
      <c r="D140" s="163">
        <v>0.128</v>
      </c>
      <c r="E140" s="161">
        <v>0.39300000000000002</v>
      </c>
      <c r="F140" s="162">
        <v>0.49199999999999999</v>
      </c>
      <c r="G140" s="163">
        <v>9.8999999999999977E-2</v>
      </c>
      <c r="H140" s="161">
        <v>0.41599999999999998</v>
      </c>
      <c r="I140" s="162">
        <v>0.5</v>
      </c>
      <c r="J140" s="163">
        <v>8.4000000000000019E-2</v>
      </c>
    </row>
    <row r="141" spans="1:10" ht="14" x14ac:dyDescent="0.15">
      <c r="A141" s="157" t="s">
        <v>95</v>
      </c>
      <c r="B141" s="161">
        <v>0.58199999999999996</v>
      </c>
      <c r="C141" s="162">
        <v>0.27300000000000002</v>
      </c>
      <c r="D141" s="163">
        <v>-0.30899999999999994</v>
      </c>
      <c r="E141" s="161">
        <v>0.46700000000000003</v>
      </c>
      <c r="F141" s="162">
        <v>0.23</v>
      </c>
      <c r="G141" s="163">
        <v>-0.23700000000000002</v>
      </c>
      <c r="H141" s="161">
        <v>0.46600000000000003</v>
      </c>
      <c r="I141" s="162">
        <v>0.23</v>
      </c>
      <c r="J141" s="163">
        <v>-0.23600000000000002</v>
      </c>
    </row>
    <row r="142" spans="1:10" ht="14" x14ac:dyDescent="0.15">
      <c r="A142" s="204" t="s">
        <v>237</v>
      </c>
      <c r="B142" s="179">
        <v>55</v>
      </c>
      <c r="C142" s="180">
        <v>55</v>
      </c>
      <c r="D142" s="181" t="s">
        <v>226</v>
      </c>
      <c r="E142" s="179">
        <v>122</v>
      </c>
      <c r="F142" s="180">
        <v>122</v>
      </c>
      <c r="G142" s="181" t="s">
        <v>226</v>
      </c>
      <c r="H142" s="179">
        <v>178</v>
      </c>
      <c r="I142" s="180">
        <v>178</v>
      </c>
      <c r="J142" s="181" t="s">
        <v>226</v>
      </c>
    </row>
    <row r="143" spans="1:10" ht="14" x14ac:dyDescent="0.15">
      <c r="A143" s="157" t="s">
        <v>177</v>
      </c>
      <c r="B143" s="182">
        <v>1.51</v>
      </c>
      <c r="C143" s="183">
        <v>2</v>
      </c>
      <c r="D143" s="184">
        <v>0.49</v>
      </c>
      <c r="E143" s="182">
        <v>1.67</v>
      </c>
      <c r="F143" s="183">
        <v>2.0499999999999998</v>
      </c>
      <c r="G143" s="184">
        <v>0.37999999999999989</v>
      </c>
      <c r="H143" s="182">
        <v>1.65</v>
      </c>
      <c r="I143" s="183">
        <v>2.04</v>
      </c>
      <c r="J143" s="184">
        <v>0.39000000000000012</v>
      </c>
    </row>
    <row r="144" spans="1:10" ht="14" x14ac:dyDescent="0.15">
      <c r="A144" s="157" t="s">
        <v>157</v>
      </c>
      <c r="B144" s="182">
        <v>0.66</v>
      </c>
      <c r="C144" s="183">
        <v>0.75</v>
      </c>
      <c r="D144" s="185" t="s">
        <v>226</v>
      </c>
      <c r="E144" s="182">
        <v>0.71</v>
      </c>
      <c r="F144" s="183">
        <v>0.71</v>
      </c>
      <c r="G144" s="185" t="s">
        <v>226</v>
      </c>
      <c r="H144" s="182">
        <v>0.68</v>
      </c>
      <c r="I144" s="183">
        <v>0.71</v>
      </c>
      <c r="J144" s="185" t="s">
        <v>226</v>
      </c>
    </row>
    <row r="145" spans="1:10" ht="14" x14ac:dyDescent="0.15">
      <c r="A145" s="157" t="s">
        <v>238</v>
      </c>
      <c r="B145" s="187" t="s">
        <v>226</v>
      </c>
      <c r="C145" s="183" t="s">
        <v>215</v>
      </c>
      <c r="D145" s="185" t="s">
        <v>226</v>
      </c>
      <c r="E145" s="187" t="s">
        <v>226</v>
      </c>
      <c r="F145" s="183" t="s">
        <v>215</v>
      </c>
      <c r="G145" s="185" t="s">
        <v>226</v>
      </c>
      <c r="H145" s="187" t="s">
        <v>226</v>
      </c>
      <c r="I145" s="183" t="s">
        <v>215</v>
      </c>
      <c r="J145" s="185" t="s">
        <v>226</v>
      </c>
    </row>
    <row r="146" spans="1:10" ht="14" x14ac:dyDescent="0.15">
      <c r="A146" s="160" t="s">
        <v>156</v>
      </c>
      <c r="B146" s="189" t="s">
        <v>226</v>
      </c>
      <c r="C146" s="190">
        <v>0.54441050046583073</v>
      </c>
      <c r="D146" s="191" t="s">
        <v>226</v>
      </c>
      <c r="E146" s="189" t="s">
        <v>226</v>
      </c>
      <c r="F146" s="190">
        <v>0.48377640860894616</v>
      </c>
      <c r="G146" s="191" t="s">
        <v>226</v>
      </c>
      <c r="H146" s="189" t="s">
        <v>226</v>
      </c>
      <c r="I146" s="190">
        <v>0.49869114069394976</v>
      </c>
      <c r="J146" s="191" t="s">
        <v>226</v>
      </c>
    </row>
    <row r="147" spans="1:10" ht="28" x14ac:dyDescent="0.15">
      <c r="A147" s="222" t="s">
        <v>123</v>
      </c>
      <c r="B147" s="175">
        <v>0.27300000000000002</v>
      </c>
      <c r="C147" s="176">
        <v>0.109</v>
      </c>
      <c r="D147" s="177">
        <v>-0.16400000000000003</v>
      </c>
      <c r="E147" s="175">
        <v>0.26800000000000002</v>
      </c>
      <c r="F147" s="176">
        <v>5.7000000000000002E-2</v>
      </c>
      <c r="G147" s="177">
        <v>-0.21100000000000002</v>
      </c>
      <c r="H147" s="175">
        <v>0.251</v>
      </c>
      <c r="I147" s="176">
        <v>5.6000000000000001E-2</v>
      </c>
      <c r="J147" s="177">
        <v>-0.19500000000000001</v>
      </c>
    </row>
    <row r="148" spans="1:10" ht="14" x14ac:dyDescent="0.15">
      <c r="A148" s="157" t="s">
        <v>94</v>
      </c>
      <c r="B148" s="161">
        <v>0.6</v>
      </c>
      <c r="C148" s="162">
        <v>0.41799999999999998</v>
      </c>
      <c r="D148" s="163">
        <v>-0.182</v>
      </c>
      <c r="E148" s="161">
        <v>0.56899999999999995</v>
      </c>
      <c r="F148" s="162">
        <v>0.45500000000000002</v>
      </c>
      <c r="G148" s="163">
        <v>-0.11399999999999993</v>
      </c>
      <c r="H148" s="161">
        <v>0.59199999999999997</v>
      </c>
      <c r="I148" s="162">
        <v>0.41899999999999998</v>
      </c>
      <c r="J148" s="163">
        <v>-0.17299999999999999</v>
      </c>
    </row>
    <row r="149" spans="1:10" ht="14" x14ac:dyDescent="0.15">
      <c r="A149" s="157" t="s">
        <v>95</v>
      </c>
      <c r="B149" s="161">
        <v>0.127</v>
      </c>
      <c r="C149" s="162">
        <v>0.47299999999999998</v>
      </c>
      <c r="D149" s="163">
        <v>0.34599999999999997</v>
      </c>
      <c r="E149" s="161">
        <v>0.16300000000000001</v>
      </c>
      <c r="F149" s="162">
        <v>0.48799999999999999</v>
      </c>
      <c r="G149" s="163">
        <v>0.32499999999999996</v>
      </c>
      <c r="H149" s="161">
        <v>0.156</v>
      </c>
      <c r="I149" s="162">
        <v>0.52500000000000002</v>
      </c>
      <c r="J149" s="163">
        <v>0.36899999999999999</v>
      </c>
    </row>
    <row r="150" spans="1:10" ht="14" x14ac:dyDescent="0.15">
      <c r="A150" s="204" t="s">
        <v>237</v>
      </c>
      <c r="B150" s="179">
        <v>55</v>
      </c>
      <c r="C150" s="180">
        <v>55</v>
      </c>
      <c r="D150" s="181" t="s">
        <v>226</v>
      </c>
      <c r="E150" s="179">
        <v>123</v>
      </c>
      <c r="F150" s="180">
        <v>123</v>
      </c>
      <c r="G150" s="181" t="s">
        <v>226</v>
      </c>
      <c r="H150" s="179">
        <v>179</v>
      </c>
      <c r="I150" s="180">
        <v>179</v>
      </c>
      <c r="J150" s="181" t="s">
        <v>226</v>
      </c>
    </row>
    <row r="151" spans="1:10" ht="14" x14ac:dyDescent="0.15">
      <c r="A151" s="157" t="s">
        <v>177</v>
      </c>
      <c r="B151" s="182">
        <v>2.15</v>
      </c>
      <c r="C151" s="183">
        <v>1.64</v>
      </c>
      <c r="D151" s="184">
        <v>-0.51</v>
      </c>
      <c r="E151" s="182">
        <v>2.11</v>
      </c>
      <c r="F151" s="183">
        <v>1.57</v>
      </c>
      <c r="G151" s="184">
        <v>-0.53999999999999981</v>
      </c>
      <c r="H151" s="182">
        <v>2.09</v>
      </c>
      <c r="I151" s="183">
        <v>1.53</v>
      </c>
      <c r="J151" s="184">
        <v>-0.55999999999999983</v>
      </c>
    </row>
    <row r="152" spans="1:10" ht="14" x14ac:dyDescent="0.15">
      <c r="A152" s="157" t="s">
        <v>157</v>
      </c>
      <c r="B152" s="182">
        <v>0.62</v>
      </c>
      <c r="C152" s="183">
        <v>0.68</v>
      </c>
      <c r="D152" s="185" t="s">
        <v>226</v>
      </c>
      <c r="E152" s="182">
        <v>0.65</v>
      </c>
      <c r="F152" s="183">
        <v>0.6</v>
      </c>
      <c r="G152" s="185" t="s">
        <v>226</v>
      </c>
      <c r="H152" s="182">
        <v>0.63</v>
      </c>
      <c r="I152" s="183">
        <v>0.6</v>
      </c>
      <c r="J152" s="185" t="s">
        <v>226</v>
      </c>
    </row>
    <row r="153" spans="1:10" ht="14" x14ac:dyDescent="0.15">
      <c r="A153" s="157" t="s">
        <v>238</v>
      </c>
      <c r="B153" s="187" t="s">
        <v>226</v>
      </c>
      <c r="C153" s="183" t="s">
        <v>215</v>
      </c>
      <c r="D153" s="185" t="s">
        <v>226</v>
      </c>
      <c r="E153" s="187" t="s">
        <v>226</v>
      </c>
      <c r="F153" s="183" t="s">
        <v>215</v>
      </c>
      <c r="G153" s="185" t="s">
        <v>226</v>
      </c>
      <c r="H153" s="187" t="s">
        <v>226</v>
      </c>
      <c r="I153" s="183" t="s">
        <v>215</v>
      </c>
      <c r="J153" s="185" t="s">
        <v>226</v>
      </c>
    </row>
    <row r="154" spans="1:10" ht="14" x14ac:dyDescent="0.15">
      <c r="A154" s="160" t="s">
        <v>156</v>
      </c>
      <c r="B154" s="189" t="s">
        <v>226</v>
      </c>
      <c r="C154" s="190">
        <v>-0.68715822800709347</v>
      </c>
      <c r="D154" s="191" t="s">
        <v>226</v>
      </c>
      <c r="E154" s="189" t="s">
        <v>226</v>
      </c>
      <c r="F154" s="190">
        <v>-0.7309442936637236</v>
      </c>
      <c r="G154" s="191" t="s">
        <v>226</v>
      </c>
      <c r="H154" s="189" t="s">
        <v>226</v>
      </c>
      <c r="I154" s="190">
        <v>-0.77889289824328189</v>
      </c>
      <c r="J154" s="191" t="s">
        <v>226</v>
      </c>
    </row>
    <row r="155" spans="1:10" ht="28" x14ac:dyDescent="0.15">
      <c r="A155" s="222" t="s">
        <v>834</v>
      </c>
      <c r="B155" s="175">
        <v>3.3000000000000002E-2</v>
      </c>
      <c r="C155" s="176">
        <v>1.7000000000000001E-2</v>
      </c>
      <c r="D155" s="177">
        <v>-1.6E-2</v>
      </c>
      <c r="E155" s="175">
        <v>4.4999999999999998E-2</v>
      </c>
      <c r="F155" s="176">
        <v>5.1999999999999998E-2</v>
      </c>
      <c r="G155" s="177">
        <v>6.9999999999999993E-3</v>
      </c>
      <c r="H155" s="175">
        <v>7.6999999999999999E-2</v>
      </c>
      <c r="I155" s="176">
        <v>9.7000000000000003E-2</v>
      </c>
      <c r="J155" s="177">
        <v>2.0000000000000004E-2</v>
      </c>
    </row>
    <row r="156" spans="1:10" ht="14" x14ac:dyDescent="0.15">
      <c r="A156" s="157" t="s">
        <v>94</v>
      </c>
      <c r="B156" s="161">
        <v>0.36699999999999999</v>
      </c>
      <c r="C156" s="162">
        <v>0.6</v>
      </c>
      <c r="D156" s="163">
        <v>0.23299999999999998</v>
      </c>
      <c r="E156" s="161">
        <v>0.47</v>
      </c>
      <c r="F156" s="162">
        <v>0.55200000000000005</v>
      </c>
      <c r="G156" s="163">
        <v>8.2000000000000073E-2</v>
      </c>
      <c r="H156" s="161">
        <v>0.48</v>
      </c>
      <c r="I156" s="162">
        <v>0.58199999999999996</v>
      </c>
      <c r="J156" s="163">
        <v>0.10199999999999998</v>
      </c>
    </row>
    <row r="157" spans="1:10" ht="14" x14ac:dyDescent="0.15">
      <c r="A157" s="157" t="s">
        <v>95</v>
      </c>
      <c r="B157" s="161">
        <v>0.6</v>
      </c>
      <c r="C157" s="162">
        <v>0.38300000000000001</v>
      </c>
      <c r="D157" s="163">
        <v>-0.21699999999999997</v>
      </c>
      <c r="E157" s="161">
        <v>0.48499999999999999</v>
      </c>
      <c r="F157" s="162">
        <v>0.39600000000000002</v>
      </c>
      <c r="G157" s="163">
        <v>-8.8999999999999968E-2</v>
      </c>
      <c r="H157" s="161">
        <v>0.44400000000000001</v>
      </c>
      <c r="I157" s="162">
        <v>0.32100000000000001</v>
      </c>
      <c r="J157" s="163">
        <v>-0.123</v>
      </c>
    </row>
    <row r="158" spans="1:10" ht="14" x14ac:dyDescent="0.15">
      <c r="A158" s="204" t="s">
        <v>237</v>
      </c>
      <c r="B158" s="179">
        <v>60</v>
      </c>
      <c r="C158" s="180">
        <v>60</v>
      </c>
      <c r="D158" s="181" t="s">
        <v>226</v>
      </c>
      <c r="E158" s="179">
        <v>134</v>
      </c>
      <c r="F158" s="180">
        <v>134</v>
      </c>
      <c r="G158" s="181" t="s">
        <v>226</v>
      </c>
      <c r="H158" s="179">
        <v>196</v>
      </c>
      <c r="I158" s="180">
        <v>196</v>
      </c>
      <c r="J158" s="181" t="s">
        <v>226</v>
      </c>
    </row>
    <row r="159" spans="1:10" ht="14" x14ac:dyDescent="0.15">
      <c r="A159" s="157" t="s">
        <v>177</v>
      </c>
      <c r="B159" s="182">
        <v>1.43</v>
      </c>
      <c r="C159" s="183">
        <v>1.63</v>
      </c>
      <c r="D159" s="184">
        <v>0.19999999999999996</v>
      </c>
      <c r="E159" s="182">
        <v>1.56</v>
      </c>
      <c r="F159" s="183">
        <v>1.66</v>
      </c>
      <c r="G159" s="184">
        <v>9.9999999999999867E-2</v>
      </c>
      <c r="H159" s="182">
        <v>1.63</v>
      </c>
      <c r="I159" s="183">
        <v>1.78</v>
      </c>
      <c r="J159" s="184">
        <v>0.15000000000000013</v>
      </c>
    </row>
    <row r="160" spans="1:10" ht="14" x14ac:dyDescent="0.15">
      <c r="A160" s="157" t="s">
        <v>157</v>
      </c>
      <c r="B160" s="182">
        <v>0.56000000000000005</v>
      </c>
      <c r="C160" s="183">
        <v>0.52</v>
      </c>
      <c r="D160" s="185" t="s">
        <v>226</v>
      </c>
      <c r="E160" s="182">
        <v>0.57999999999999996</v>
      </c>
      <c r="F160" s="183">
        <v>0.57999999999999996</v>
      </c>
      <c r="G160" s="185" t="s">
        <v>226</v>
      </c>
      <c r="H160" s="182">
        <v>0.62</v>
      </c>
      <c r="I160" s="183">
        <v>0.61</v>
      </c>
      <c r="J160" s="185" t="s">
        <v>226</v>
      </c>
    </row>
    <row r="161" spans="1:10" ht="14" x14ac:dyDescent="0.15">
      <c r="A161" s="157" t="s">
        <v>238</v>
      </c>
      <c r="B161" s="187" t="s">
        <v>226</v>
      </c>
      <c r="C161" s="183" t="s">
        <v>244</v>
      </c>
      <c r="D161" s="185" t="s">
        <v>226</v>
      </c>
      <c r="E161" s="187" t="s">
        <v>226</v>
      </c>
      <c r="F161" s="183" t="s">
        <v>118</v>
      </c>
      <c r="G161" s="185" t="s">
        <v>226</v>
      </c>
      <c r="H161" s="187" t="s">
        <v>226</v>
      </c>
      <c r="I161" s="183" t="s">
        <v>214</v>
      </c>
      <c r="J161" s="185" t="s">
        <v>226</v>
      </c>
    </row>
    <row r="162" spans="1:10" ht="14" x14ac:dyDescent="0.15">
      <c r="A162" s="160" t="s">
        <v>156</v>
      </c>
      <c r="B162" s="189" t="s">
        <v>226</v>
      </c>
      <c r="C162" s="190">
        <v>0.29241622112463533</v>
      </c>
      <c r="D162" s="191" t="s">
        <v>226</v>
      </c>
      <c r="E162" s="189" t="s">
        <v>226</v>
      </c>
      <c r="F162" s="190">
        <v>0.14012223373823759</v>
      </c>
      <c r="G162" s="191" t="s">
        <v>226</v>
      </c>
      <c r="H162" s="189" t="s">
        <v>226</v>
      </c>
      <c r="I162" s="190">
        <v>0.20739986953311473</v>
      </c>
      <c r="J162" s="191" t="s">
        <v>226</v>
      </c>
    </row>
    <row r="163" spans="1:10" ht="28" x14ac:dyDescent="0.15">
      <c r="A163" s="222" t="s">
        <v>127</v>
      </c>
      <c r="B163" s="175">
        <v>0.29099999999999998</v>
      </c>
      <c r="C163" s="176">
        <v>0.29099999999999998</v>
      </c>
      <c r="D163" s="177">
        <v>0</v>
      </c>
      <c r="E163" s="175">
        <v>0.27300000000000002</v>
      </c>
      <c r="F163" s="176">
        <v>0.19</v>
      </c>
      <c r="G163" s="177">
        <v>-8.3000000000000018E-2</v>
      </c>
      <c r="H163" s="175">
        <v>0.25600000000000001</v>
      </c>
      <c r="I163" s="176">
        <v>0.159</v>
      </c>
      <c r="J163" s="177">
        <v>-9.7000000000000003E-2</v>
      </c>
    </row>
    <row r="164" spans="1:10" ht="14" x14ac:dyDescent="0.15">
      <c r="A164" s="157" t="s">
        <v>94</v>
      </c>
      <c r="B164" s="161">
        <v>0.50900000000000001</v>
      </c>
      <c r="C164" s="162">
        <v>0.6</v>
      </c>
      <c r="D164" s="163">
        <v>9.099999999999997E-2</v>
      </c>
      <c r="E164" s="161">
        <v>0.54500000000000004</v>
      </c>
      <c r="F164" s="162">
        <v>0.65300000000000002</v>
      </c>
      <c r="G164" s="163">
        <v>0.10799999999999998</v>
      </c>
      <c r="H164" s="161">
        <v>0.56299999999999994</v>
      </c>
      <c r="I164" s="162">
        <v>0.64200000000000002</v>
      </c>
      <c r="J164" s="163">
        <v>7.900000000000007E-2</v>
      </c>
    </row>
    <row r="165" spans="1:10" ht="14" x14ac:dyDescent="0.15">
      <c r="A165" s="157" t="s">
        <v>95</v>
      </c>
      <c r="B165" s="161">
        <v>0.2</v>
      </c>
      <c r="C165" s="162">
        <v>0.109</v>
      </c>
      <c r="D165" s="163">
        <v>-9.1000000000000011E-2</v>
      </c>
      <c r="E165" s="161">
        <v>0.182</v>
      </c>
      <c r="F165" s="162">
        <v>0.157</v>
      </c>
      <c r="G165" s="163">
        <v>-2.4999999999999994E-2</v>
      </c>
      <c r="H165" s="161">
        <v>0.182</v>
      </c>
      <c r="I165" s="162">
        <v>0.19900000000000001</v>
      </c>
      <c r="J165" s="163">
        <v>1.7000000000000015E-2</v>
      </c>
    </row>
    <row r="166" spans="1:10" ht="14" x14ac:dyDescent="0.15">
      <c r="A166" s="204" t="s">
        <v>237</v>
      </c>
      <c r="B166" s="179">
        <v>55</v>
      </c>
      <c r="C166" s="180">
        <v>55</v>
      </c>
      <c r="D166" s="181" t="s">
        <v>226</v>
      </c>
      <c r="E166" s="179">
        <v>121</v>
      </c>
      <c r="F166" s="180">
        <v>121</v>
      </c>
      <c r="G166" s="181" t="s">
        <v>226</v>
      </c>
      <c r="H166" s="179">
        <v>176</v>
      </c>
      <c r="I166" s="180">
        <v>176</v>
      </c>
      <c r="J166" s="181" t="s">
        <v>226</v>
      </c>
    </row>
    <row r="167" spans="1:10" ht="14" x14ac:dyDescent="0.15">
      <c r="A167" s="157" t="s">
        <v>177</v>
      </c>
      <c r="B167" s="182">
        <v>2.09</v>
      </c>
      <c r="C167" s="183">
        <v>2.1800000000000002</v>
      </c>
      <c r="D167" s="184">
        <v>9.0000000000000302E-2</v>
      </c>
      <c r="E167" s="182">
        <v>2.09</v>
      </c>
      <c r="F167" s="183">
        <v>2.0299999999999998</v>
      </c>
      <c r="G167" s="184">
        <v>-6.0000000000000053E-2</v>
      </c>
      <c r="H167" s="182">
        <v>2.0699999999999998</v>
      </c>
      <c r="I167" s="183">
        <v>1.96</v>
      </c>
      <c r="J167" s="184">
        <v>-0.10999999999999988</v>
      </c>
    </row>
    <row r="168" spans="1:10" ht="14" x14ac:dyDescent="0.15">
      <c r="A168" s="157" t="s">
        <v>157</v>
      </c>
      <c r="B168" s="182">
        <v>0.7</v>
      </c>
      <c r="C168" s="183">
        <v>0.61</v>
      </c>
      <c r="D168" s="185" t="s">
        <v>226</v>
      </c>
      <c r="E168" s="182">
        <v>0.67</v>
      </c>
      <c r="F168" s="183">
        <v>0.59</v>
      </c>
      <c r="G168" s="185" t="s">
        <v>226</v>
      </c>
      <c r="H168" s="182">
        <v>0.66</v>
      </c>
      <c r="I168" s="183">
        <v>0.6</v>
      </c>
      <c r="J168" s="185" t="s">
        <v>226</v>
      </c>
    </row>
    <row r="169" spans="1:10" ht="14" x14ac:dyDescent="0.15">
      <c r="A169" s="157" t="s">
        <v>238</v>
      </c>
      <c r="B169" s="187" t="s">
        <v>226</v>
      </c>
      <c r="C169" s="183" t="s">
        <v>118</v>
      </c>
      <c r="D169" s="185" t="s">
        <v>226</v>
      </c>
      <c r="E169" s="187" t="s">
        <v>226</v>
      </c>
      <c r="F169" s="183" t="s">
        <v>118</v>
      </c>
      <c r="G169" s="185" t="s">
        <v>226</v>
      </c>
      <c r="H169" s="187" t="s">
        <v>226</v>
      </c>
      <c r="I169" s="183" t="s">
        <v>244</v>
      </c>
      <c r="J169" s="185" t="s">
        <v>226</v>
      </c>
    </row>
    <row r="170" spans="1:10" ht="14" x14ac:dyDescent="0.15">
      <c r="A170" s="160" t="s">
        <v>156</v>
      </c>
      <c r="B170" s="189" t="s">
        <v>226</v>
      </c>
      <c r="C170" s="190">
        <v>0.13349157276772239</v>
      </c>
      <c r="D170" s="191" t="s">
        <v>226</v>
      </c>
      <c r="E170" s="189" t="s">
        <v>226</v>
      </c>
      <c r="F170" s="190">
        <v>-8.3075298068647441E-2</v>
      </c>
      <c r="G170" s="191" t="s">
        <v>226</v>
      </c>
      <c r="H170" s="189" t="s">
        <v>226</v>
      </c>
      <c r="I170" s="190">
        <v>-0.14571516026385198</v>
      </c>
      <c r="J170" s="191" t="s">
        <v>226</v>
      </c>
    </row>
    <row r="171" spans="1:10" ht="28" x14ac:dyDescent="0.15">
      <c r="A171" s="222" t="s">
        <v>61</v>
      </c>
      <c r="B171" s="175">
        <v>0.36399999999999999</v>
      </c>
      <c r="C171" s="176">
        <v>0.38200000000000001</v>
      </c>
      <c r="D171" s="177">
        <v>1.8000000000000016E-2</v>
      </c>
      <c r="E171" s="175">
        <v>0.39</v>
      </c>
      <c r="F171" s="176">
        <v>0.35</v>
      </c>
      <c r="G171" s="177">
        <v>-4.0000000000000036E-2</v>
      </c>
      <c r="H171" s="175">
        <v>0.42499999999999999</v>
      </c>
      <c r="I171" s="176">
        <v>0.30199999999999999</v>
      </c>
      <c r="J171" s="177">
        <v>-0.123</v>
      </c>
    </row>
    <row r="172" spans="1:10" ht="14" x14ac:dyDescent="0.15">
      <c r="A172" s="157" t="s">
        <v>94</v>
      </c>
      <c r="B172" s="161">
        <v>0.54500000000000004</v>
      </c>
      <c r="C172" s="162">
        <v>0.50900000000000001</v>
      </c>
      <c r="D172" s="163">
        <v>-3.6000000000000032E-2</v>
      </c>
      <c r="E172" s="161">
        <v>0.51200000000000001</v>
      </c>
      <c r="F172" s="162">
        <v>0.54500000000000004</v>
      </c>
      <c r="G172" s="163">
        <v>3.3000000000000029E-2</v>
      </c>
      <c r="H172" s="161">
        <v>0.48599999999999999</v>
      </c>
      <c r="I172" s="162">
        <v>0.61499999999999999</v>
      </c>
      <c r="J172" s="163">
        <v>0.129</v>
      </c>
    </row>
    <row r="173" spans="1:10" ht="14" x14ac:dyDescent="0.15">
      <c r="A173" s="157" t="s">
        <v>95</v>
      </c>
      <c r="B173" s="161">
        <v>9.0999999999999998E-2</v>
      </c>
      <c r="C173" s="162">
        <v>0.109</v>
      </c>
      <c r="D173" s="163">
        <v>1.8000000000000002E-2</v>
      </c>
      <c r="E173" s="161">
        <v>9.8000000000000004E-2</v>
      </c>
      <c r="F173" s="162">
        <v>0.106</v>
      </c>
      <c r="G173" s="163">
        <v>7.9999999999999932E-3</v>
      </c>
      <c r="H173" s="161">
        <v>8.8999999999999996E-2</v>
      </c>
      <c r="I173" s="162">
        <v>8.4000000000000005E-2</v>
      </c>
      <c r="J173" s="163">
        <v>-4.9999999999999906E-3</v>
      </c>
    </row>
    <row r="174" spans="1:10" ht="14" x14ac:dyDescent="0.15">
      <c r="A174" s="204" t="s">
        <v>237</v>
      </c>
      <c r="B174" s="179">
        <v>55</v>
      </c>
      <c r="C174" s="180">
        <v>55</v>
      </c>
      <c r="D174" s="181" t="s">
        <v>226</v>
      </c>
      <c r="E174" s="179">
        <v>123</v>
      </c>
      <c r="F174" s="180">
        <v>123</v>
      </c>
      <c r="G174" s="181" t="s">
        <v>226</v>
      </c>
      <c r="H174" s="179">
        <v>179</v>
      </c>
      <c r="I174" s="180">
        <v>179</v>
      </c>
      <c r="J174" s="181" t="s">
        <v>226</v>
      </c>
    </row>
    <row r="175" spans="1:10" ht="14" x14ac:dyDescent="0.15">
      <c r="A175" s="157" t="s">
        <v>177</v>
      </c>
      <c r="B175" s="182">
        <v>2.27</v>
      </c>
      <c r="C175" s="183">
        <v>2.27</v>
      </c>
      <c r="D175" s="184">
        <v>0</v>
      </c>
      <c r="E175" s="182">
        <v>2.29</v>
      </c>
      <c r="F175" s="183">
        <v>2.2400000000000002</v>
      </c>
      <c r="G175" s="184">
        <v>-4.9999999999999822E-2</v>
      </c>
      <c r="H175" s="182">
        <v>2.34</v>
      </c>
      <c r="I175" s="183">
        <v>2.2200000000000002</v>
      </c>
      <c r="J175" s="184">
        <v>-0.11999999999999966</v>
      </c>
    </row>
    <row r="176" spans="1:10" ht="14" x14ac:dyDescent="0.15">
      <c r="A176" s="157" t="s">
        <v>157</v>
      </c>
      <c r="B176" s="182">
        <v>0.62</v>
      </c>
      <c r="C176" s="183">
        <v>0.65</v>
      </c>
      <c r="D176" s="185" t="s">
        <v>226</v>
      </c>
      <c r="E176" s="182">
        <v>0.64</v>
      </c>
      <c r="F176" s="183">
        <v>0.63</v>
      </c>
      <c r="G176" s="185" t="s">
        <v>226</v>
      </c>
      <c r="H176" s="182">
        <v>0.64</v>
      </c>
      <c r="I176" s="183">
        <v>0.57999999999999996</v>
      </c>
      <c r="J176" s="185" t="s">
        <v>226</v>
      </c>
    </row>
    <row r="177" spans="1:10" ht="14" x14ac:dyDescent="0.15">
      <c r="A177" s="157" t="s">
        <v>238</v>
      </c>
      <c r="B177" s="187" t="s">
        <v>226</v>
      </c>
      <c r="C177" s="183" t="s">
        <v>118</v>
      </c>
      <c r="D177" s="185" t="s">
        <v>226</v>
      </c>
      <c r="E177" s="187" t="s">
        <v>226</v>
      </c>
      <c r="F177" s="183" t="s">
        <v>118</v>
      </c>
      <c r="G177" s="185" t="s">
        <v>226</v>
      </c>
      <c r="H177" s="187" t="s">
        <v>226</v>
      </c>
      <c r="I177" s="183" t="s">
        <v>244</v>
      </c>
      <c r="J177" s="185" t="s">
        <v>226</v>
      </c>
    </row>
    <row r="178" spans="1:10" ht="14" x14ac:dyDescent="0.15">
      <c r="A178" s="160" t="s">
        <v>156</v>
      </c>
      <c r="B178" s="189" t="s">
        <v>226</v>
      </c>
      <c r="C178" s="190">
        <v>0</v>
      </c>
      <c r="D178" s="191" t="s">
        <v>226</v>
      </c>
      <c r="E178" s="189" t="s">
        <v>226</v>
      </c>
      <c r="F178" s="190">
        <v>-7.0304251272846466E-2</v>
      </c>
      <c r="G178" s="191" t="s">
        <v>226</v>
      </c>
      <c r="H178" s="189" t="s">
        <v>226</v>
      </c>
      <c r="I178" s="190">
        <v>-0.16825959739055499</v>
      </c>
      <c r="J178" s="191" t="s">
        <v>226</v>
      </c>
    </row>
    <row r="179" spans="1:10" ht="56" x14ac:dyDescent="0.15">
      <c r="A179" s="11" t="s">
        <v>706</v>
      </c>
      <c r="B179" s="175">
        <v>1.7000000000000001E-2</v>
      </c>
      <c r="C179" s="176">
        <v>0.05</v>
      </c>
      <c r="D179" s="177">
        <v>3.3000000000000002E-2</v>
      </c>
      <c r="E179" s="175">
        <v>1.4999999999999999E-2</v>
      </c>
      <c r="F179" s="176">
        <v>0.06</v>
      </c>
      <c r="G179" s="177">
        <v>4.4999999999999998E-2</v>
      </c>
      <c r="H179" s="175">
        <v>1.4999999999999999E-2</v>
      </c>
      <c r="I179" s="176">
        <v>8.6999999999999994E-2</v>
      </c>
      <c r="J179" s="177">
        <v>7.1999999999999995E-2</v>
      </c>
    </row>
    <row r="180" spans="1:10" ht="14" x14ac:dyDescent="0.15">
      <c r="A180" s="157" t="s">
        <v>94</v>
      </c>
      <c r="B180" s="161">
        <v>0.05</v>
      </c>
      <c r="C180" s="162">
        <v>0.83299999999999996</v>
      </c>
      <c r="D180" s="163">
        <v>0.78299999999999992</v>
      </c>
      <c r="E180" s="161">
        <v>0.16400000000000001</v>
      </c>
      <c r="F180" s="162">
        <v>0.77600000000000002</v>
      </c>
      <c r="G180" s="163">
        <v>0.61199999999999999</v>
      </c>
      <c r="H180" s="161">
        <v>0.17899999999999999</v>
      </c>
      <c r="I180" s="162">
        <v>0.745</v>
      </c>
      <c r="J180" s="163">
        <v>0.56600000000000006</v>
      </c>
    </row>
    <row r="181" spans="1:10" ht="14" x14ac:dyDescent="0.15">
      <c r="A181" s="157" t="s">
        <v>95</v>
      </c>
      <c r="B181" s="161">
        <v>0.93300000000000005</v>
      </c>
      <c r="C181" s="162">
        <v>0.11700000000000001</v>
      </c>
      <c r="D181" s="163">
        <v>-0.81600000000000006</v>
      </c>
      <c r="E181" s="161">
        <v>0.82099999999999995</v>
      </c>
      <c r="F181" s="162">
        <v>0.16400000000000001</v>
      </c>
      <c r="G181" s="163">
        <v>-0.65699999999999992</v>
      </c>
      <c r="H181" s="161">
        <v>0.80600000000000005</v>
      </c>
      <c r="I181" s="162">
        <v>0.16800000000000001</v>
      </c>
      <c r="J181" s="163">
        <v>-0.63800000000000001</v>
      </c>
    </row>
    <row r="182" spans="1:10" ht="14" x14ac:dyDescent="0.15">
      <c r="A182" s="204" t="s">
        <v>237</v>
      </c>
      <c r="B182" s="179">
        <v>60</v>
      </c>
      <c r="C182" s="180">
        <v>60</v>
      </c>
      <c r="D182" s="181" t="s">
        <v>226</v>
      </c>
      <c r="E182" s="179">
        <v>134</v>
      </c>
      <c r="F182" s="180">
        <v>134</v>
      </c>
      <c r="G182" s="181" t="s">
        <v>226</v>
      </c>
      <c r="H182" s="179">
        <v>196</v>
      </c>
      <c r="I182" s="180">
        <v>196</v>
      </c>
      <c r="J182" s="181" t="s">
        <v>226</v>
      </c>
    </row>
    <row r="183" spans="1:10" ht="14" x14ac:dyDescent="0.15">
      <c r="A183" s="157" t="s">
        <v>177</v>
      </c>
      <c r="B183" s="182">
        <v>1.08</v>
      </c>
      <c r="C183" s="183">
        <v>1.93</v>
      </c>
      <c r="D183" s="184">
        <v>0.84999999999999987</v>
      </c>
      <c r="E183" s="182">
        <v>1.19</v>
      </c>
      <c r="F183" s="183">
        <v>1.9</v>
      </c>
      <c r="G183" s="184">
        <v>0.71</v>
      </c>
      <c r="H183" s="182">
        <v>1.21</v>
      </c>
      <c r="I183" s="183">
        <v>1.92</v>
      </c>
      <c r="J183" s="184">
        <v>0.71</v>
      </c>
    </row>
    <row r="184" spans="1:10" ht="14" x14ac:dyDescent="0.15">
      <c r="A184" s="157" t="s">
        <v>157</v>
      </c>
      <c r="B184" s="182">
        <v>0.33</v>
      </c>
      <c r="C184" s="183">
        <v>0.41</v>
      </c>
      <c r="D184" s="185" t="s">
        <v>226</v>
      </c>
      <c r="E184" s="182">
        <v>0.43</v>
      </c>
      <c r="F184" s="183">
        <v>0.46</v>
      </c>
      <c r="G184" s="185" t="s">
        <v>226</v>
      </c>
      <c r="H184" s="182">
        <v>0.44</v>
      </c>
      <c r="I184" s="183">
        <v>0.5</v>
      </c>
      <c r="J184" s="185" t="s">
        <v>226</v>
      </c>
    </row>
    <row r="185" spans="1:10" ht="14" x14ac:dyDescent="0.15">
      <c r="A185" s="157" t="s">
        <v>238</v>
      </c>
      <c r="B185" s="187" t="s">
        <v>226</v>
      </c>
      <c r="C185" s="183" t="s">
        <v>215</v>
      </c>
      <c r="D185" s="185" t="s">
        <v>226</v>
      </c>
      <c r="E185" s="187" t="s">
        <v>226</v>
      </c>
      <c r="F185" s="183" t="s">
        <v>215</v>
      </c>
      <c r="G185" s="185" t="s">
        <v>226</v>
      </c>
      <c r="H185" s="187" t="s">
        <v>226</v>
      </c>
      <c r="I185" s="183" t="s">
        <v>215</v>
      </c>
      <c r="J185" s="185" t="s">
        <v>226</v>
      </c>
    </row>
    <row r="186" spans="1:10" ht="14" x14ac:dyDescent="0.15">
      <c r="A186" s="160" t="s">
        <v>156</v>
      </c>
      <c r="B186" s="189" t="s">
        <v>226</v>
      </c>
      <c r="C186" s="190">
        <v>1.6503944731284421</v>
      </c>
      <c r="D186" s="191" t="s">
        <v>226</v>
      </c>
      <c r="E186" s="189" t="s">
        <v>226</v>
      </c>
      <c r="F186" s="190">
        <v>1.1811189425801865</v>
      </c>
      <c r="G186" s="191" t="s">
        <v>226</v>
      </c>
      <c r="H186" s="189" t="s">
        <v>226</v>
      </c>
      <c r="I186" s="190">
        <v>1.181454351140832</v>
      </c>
      <c r="J186" s="191" t="s">
        <v>226</v>
      </c>
    </row>
    <row r="187" spans="1:10" ht="28" x14ac:dyDescent="0.15">
      <c r="A187" s="222" t="s">
        <v>267</v>
      </c>
      <c r="B187" s="175">
        <v>0.13300000000000001</v>
      </c>
      <c r="C187" s="176">
        <v>0.183</v>
      </c>
      <c r="D187" s="177">
        <v>4.9999999999999989E-2</v>
      </c>
      <c r="E187" s="175">
        <v>0.12</v>
      </c>
      <c r="F187" s="176">
        <v>0.15</v>
      </c>
      <c r="G187" s="177">
        <v>0.03</v>
      </c>
      <c r="H187" s="175">
        <v>0.128</v>
      </c>
      <c r="I187" s="176">
        <v>0.13300000000000001</v>
      </c>
      <c r="J187" s="177">
        <v>5.0000000000000044E-3</v>
      </c>
    </row>
    <row r="188" spans="1:10" ht="14" x14ac:dyDescent="0.15">
      <c r="A188" s="157" t="s">
        <v>94</v>
      </c>
      <c r="B188" s="161">
        <v>0.26700000000000002</v>
      </c>
      <c r="C188" s="162">
        <v>0.317</v>
      </c>
      <c r="D188" s="163">
        <v>4.9999999999999989E-2</v>
      </c>
      <c r="E188" s="161">
        <v>0.27800000000000002</v>
      </c>
      <c r="F188" s="162">
        <v>0.35299999999999998</v>
      </c>
      <c r="G188" s="163">
        <v>7.4999999999999956E-2</v>
      </c>
      <c r="H188" s="161">
        <v>0.28699999999999998</v>
      </c>
      <c r="I188" s="162">
        <v>0.35899999999999999</v>
      </c>
      <c r="J188" s="163">
        <v>7.2000000000000008E-2</v>
      </c>
    </row>
    <row r="189" spans="1:10" ht="14" x14ac:dyDescent="0.15">
      <c r="A189" s="157" t="s">
        <v>95</v>
      </c>
      <c r="B189" s="161">
        <v>0.6</v>
      </c>
      <c r="C189" s="162">
        <v>0.5</v>
      </c>
      <c r="D189" s="163">
        <v>-9.9999999999999978E-2</v>
      </c>
      <c r="E189" s="161">
        <v>0.60199999999999998</v>
      </c>
      <c r="F189" s="162">
        <v>0.496</v>
      </c>
      <c r="G189" s="163">
        <v>-0.10599999999999998</v>
      </c>
      <c r="H189" s="161">
        <v>0.58499999999999996</v>
      </c>
      <c r="I189" s="162">
        <v>0.50800000000000001</v>
      </c>
      <c r="J189" s="163">
        <v>-7.6999999999999957E-2</v>
      </c>
    </row>
    <row r="190" spans="1:10" ht="14" x14ac:dyDescent="0.15">
      <c r="A190" s="204" t="s">
        <v>237</v>
      </c>
      <c r="B190" s="179">
        <v>60</v>
      </c>
      <c r="C190" s="180">
        <v>60</v>
      </c>
      <c r="D190" s="181" t="s">
        <v>226</v>
      </c>
      <c r="E190" s="179">
        <v>133</v>
      </c>
      <c r="F190" s="180">
        <v>133</v>
      </c>
      <c r="G190" s="181" t="s">
        <v>226</v>
      </c>
      <c r="H190" s="179">
        <v>195</v>
      </c>
      <c r="I190" s="180">
        <v>195</v>
      </c>
      <c r="J190" s="181" t="s">
        <v>226</v>
      </c>
    </row>
    <row r="191" spans="1:10" ht="14" x14ac:dyDescent="0.15">
      <c r="A191" s="157" t="s">
        <v>177</v>
      </c>
      <c r="B191" s="182">
        <v>1.53</v>
      </c>
      <c r="C191" s="183">
        <v>1.68</v>
      </c>
      <c r="D191" s="184">
        <v>0.14999999999999991</v>
      </c>
      <c r="E191" s="182">
        <v>1.52</v>
      </c>
      <c r="F191" s="183">
        <v>1.65</v>
      </c>
      <c r="G191" s="184">
        <v>0.12999999999999989</v>
      </c>
      <c r="H191" s="182">
        <v>1.54</v>
      </c>
      <c r="I191" s="183">
        <v>1.63</v>
      </c>
      <c r="J191" s="184">
        <v>8.9999999999999858E-2</v>
      </c>
    </row>
    <row r="192" spans="1:10" ht="14" x14ac:dyDescent="0.15">
      <c r="A192" s="157" t="s">
        <v>157</v>
      </c>
      <c r="B192" s="182">
        <v>0.72</v>
      </c>
      <c r="C192" s="183">
        <v>0.77</v>
      </c>
      <c r="D192" s="185" t="s">
        <v>226</v>
      </c>
      <c r="E192" s="182">
        <v>0.7</v>
      </c>
      <c r="F192" s="183">
        <v>0.73</v>
      </c>
      <c r="G192" s="185" t="s">
        <v>226</v>
      </c>
      <c r="H192" s="182">
        <v>0.71</v>
      </c>
      <c r="I192" s="183">
        <v>0.71</v>
      </c>
      <c r="J192" s="185" t="s">
        <v>226</v>
      </c>
    </row>
    <row r="193" spans="1:10" ht="14" x14ac:dyDescent="0.15">
      <c r="A193" s="157" t="s">
        <v>238</v>
      </c>
      <c r="B193" s="187" t="s">
        <v>226</v>
      </c>
      <c r="C193" s="183" t="s">
        <v>118</v>
      </c>
      <c r="D193" s="185" t="s">
        <v>226</v>
      </c>
      <c r="E193" s="187" t="s">
        <v>226</v>
      </c>
      <c r="F193" s="183" t="s">
        <v>118</v>
      </c>
      <c r="G193" s="185" t="s">
        <v>226</v>
      </c>
      <c r="H193" s="187" t="s">
        <v>226</v>
      </c>
      <c r="I193" s="183" t="s">
        <v>118</v>
      </c>
      <c r="J193" s="185" t="s">
        <v>226</v>
      </c>
    </row>
    <row r="194" spans="1:10" ht="14" x14ac:dyDescent="0.15">
      <c r="A194" s="160" t="s">
        <v>156</v>
      </c>
      <c r="B194" s="189" t="s">
        <v>226</v>
      </c>
      <c r="C194" s="190">
        <v>4.301655292893361E-2</v>
      </c>
      <c r="D194" s="191" t="s">
        <v>226</v>
      </c>
      <c r="E194" s="189" t="s">
        <v>226</v>
      </c>
      <c r="F194" s="190">
        <v>-4.6287806786064457E-2</v>
      </c>
      <c r="G194" s="191" t="s">
        <v>226</v>
      </c>
      <c r="H194" s="189" t="s">
        <v>226</v>
      </c>
      <c r="I194" s="190">
        <v>-6.0212849933270488E-2</v>
      </c>
      <c r="J194" s="191" t="s">
        <v>226</v>
      </c>
    </row>
    <row r="195" spans="1:10" ht="56" x14ac:dyDescent="0.15">
      <c r="A195" s="11" t="s">
        <v>692</v>
      </c>
      <c r="B195" s="175">
        <v>0.10199999999999999</v>
      </c>
      <c r="C195" s="176">
        <v>8.5000000000000006E-2</v>
      </c>
      <c r="D195" s="177">
        <v>-1.6999999999999987E-2</v>
      </c>
      <c r="E195" s="175">
        <v>6.8000000000000005E-2</v>
      </c>
      <c r="F195" s="176">
        <v>7.5999999999999998E-2</v>
      </c>
      <c r="G195" s="177">
        <v>7.9999999999999932E-3</v>
      </c>
      <c r="H195" s="175">
        <v>7.2999999999999995E-2</v>
      </c>
      <c r="I195" s="176">
        <v>6.2E-2</v>
      </c>
      <c r="J195" s="177">
        <v>-1.0999999999999996E-2</v>
      </c>
    </row>
    <row r="196" spans="1:10" ht="14" x14ac:dyDescent="0.15">
      <c r="A196" s="157" t="s">
        <v>94</v>
      </c>
      <c r="B196" s="161">
        <v>0.39</v>
      </c>
      <c r="C196" s="162">
        <v>0.54200000000000004</v>
      </c>
      <c r="D196" s="163">
        <v>0.15200000000000002</v>
      </c>
      <c r="E196" s="161">
        <v>0.371</v>
      </c>
      <c r="F196" s="162">
        <v>0.439</v>
      </c>
      <c r="G196" s="163">
        <v>6.8000000000000005E-2</v>
      </c>
      <c r="H196" s="161">
        <v>0.33200000000000002</v>
      </c>
      <c r="I196" s="162">
        <v>0.42</v>
      </c>
      <c r="J196" s="163">
        <v>8.7999999999999967E-2</v>
      </c>
    </row>
    <row r="197" spans="1:10" ht="14" x14ac:dyDescent="0.15">
      <c r="A197" s="157" t="s">
        <v>95</v>
      </c>
      <c r="B197" s="161">
        <v>0.50800000000000001</v>
      </c>
      <c r="C197" s="162">
        <v>0.373</v>
      </c>
      <c r="D197" s="163">
        <v>-0.13500000000000001</v>
      </c>
      <c r="E197" s="161">
        <v>0.56100000000000005</v>
      </c>
      <c r="F197" s="162">
        <v>0.48499999999999999</v>
      </c>
      <c r="G197" s="163">
        <v>-7.6000000000000068E-2</v>
      </c>
      <c r="H197" s="161">
        <v>0.59599999999999997</v>
      </c>
      <c r="I197" s="162">
        <v>0.51800000000000002</v>
      </c>
      <c r="J197" s="163">
        <v>-7.7999999999999958E-2</v>
      </c>
    </row>
    <row r="198" spans="1:10" ht="14" x14ac:dyDescent="0.15">
      <c r="A198" s="204" t="s">
        <v>237</v>
      </c>
      <c r="B198" s="179">
        <v>59</v>
      </c>
      <c r="C198" s="180">
        <v>59</v>
      </c>
      <c r="D198" s="181" t="s">
        <v>226</v>
      </c>
      <c r="E198" s="179">
        <v>132</v>
      </c>
      <c r="F198" s="180">
        <v>132</v>
      </c>
      <c r="G198" s="181" t="s">
        <v>226</v>
      </c>
      <c r="H198" s="179">
        <v>193</v>
      </c>
      <c r="I198" s="180">
        <v>193</v>
      </c>
      <c r="J198" s="181" t="s">
        <v>226</v>
      </c>
    </row>
    <row r="199" spans="1:10" ht="14" x14ac:dyDescent="0.15">
      <c r="A199" s="157" t="s">
        <v>177</v>
      </c>
      <c r="B199" s="182">
        <v>1.59</v>
      </c>
      <c r="C199" s="183">
        <v>1.71</v>
      </c>
      <c r="D199" s="184">
        <v>0.11999999999999988</v>
      </c>
      <c r="E199" s="182">
        <v>1.51</v>
      </c>
      <c r="F199" s="183">
        <v>1.59</v>
      </c>
      <c r="G199" s="184">
        <v>8.0000000000000071E-2</v>
      </c>
      <c r="H199" s="182">
        <v>1.48</v>
      </c>
      <c r="I199" s="183">
        <v>1.54</v>
      </c>
      <c r="J199" s="184">
        <v>6.0000000000000053E-2</v>
      </c>
    </row>
    <row r="200" spans="1:10" ht="14" x14ac:dyDescent="0.15">
      <c r="A200" s="157" t="s">
        <v>157</v>
      </c>
      <c r="B200" s="182">
        <v>0.67</v>
      </c>
      <c r="C200" s="183">
        <v>0.62</v>
      </c>
      <c r="D200" s="185" t="s">
        <v>226</v>
      </c>
      <c r="E200" s="182">
        <v>0.62</v>
      </c>
      <c r="F200" s="183">
        <v>0.63</v>
      </c>
      <c r="G200" s="185" t="s">
        <v>226</v>
      </c>
      <c r="H200" s="182">
        <v>0.63</v>
      </c>
      <c r="I200" s="183">
        <v>0.61</v>
      </c>
      <c r="J200" s="185" t="s">
        <v>226</v>
      </c>
    </row>
    <row r="201" spans="1:10" ht="14" x14ac:dyDescent="0.15">
      <c r="A201" s="157" t="s">
        <v>238</v>
      </c>
      <c r="B201" s="187" t="s">
        <v>226</v>
      </c>
      <c r="C201" s="183" t="s">
        <v>118</v>
      </c>
      <c r="D201" s="185" t="s">
        <v>226</v>
      </c>
      <c r="E201" s="187" t="s">
        <v>226</v>
      </c>
      <c r="F201" s="183" t="s">
        <v>118</v>
      </c>
      <c r="G201" s="185" t="s">
        <v>226</v>
      </c>
      <c r="H201" s="187" t="s">
        <v>226</v>
      </c>
      <c r="I201" s="183" t="s">
        <v>118</v>
      </c>
      <c r="J201" s="185" t="s">
        <v>226</v>
      </c>
    </row>
    <row r="202" spans="1:10" ht="14" x14ac:dyDescent="0.15">
      <c r="A202" s="160" t="s">
        <v>156</v>
      </c>
      <c r="B202" s="189" t="s">
        <v>226</v>
      </c>
      <c r="C202" s="190">
        <v>0.15195816520923827</v>
      </c>
      <c r="D202" s="191" t="s">
        <v>226</v>
      </c>
      <c r="E202" s="189" t="s">
        <v>226</v>
      </c>
      <c r="F202" s="190">
        <v>0.10106438617180771</v>
      </c>
      <c r="G202" s="191" t="s">
        <v>226</v>
      </c>
      <c r="H202" s="189" t="s">
        <v>226</v>
      </c>
      <c r="I202" s="190">
        <v>7.5855370720079862E-2</v>
      </c>
      <c r="J202" s="191" t="s">
        <v>226</v>
      </c>
    </row>
    <row r="203" spans="1:10" ht="28" x14ac:dyDescent="0.15">
      <c r="A203" s="11" t="s">
        <v>835</v>
      </c>
      <c r="B203" s="175">
        <v>3.3000000000000002E-2</v>
      </c>
      <c r="C203" s="176">
        <v>0.1</v>
      </c>
      <c r="D203" s="177">
        <v>6.7000000000000004E-2</v>
      </c>
      <c r="E203" s="175">
        <v>5.8999999999999997E-2</v>
      </c>
      <c r="F203" s="176">
        <v>7.3999999999999996E-2</v>
      </c>
      <c r="G203" s="177">
        <v>1.4999999999999999E-2</v>
      </c>
      <c r="H203" s="175">
        <v>4.1000000000000002E-2</v>
      </c>
      <c r="I203" s="176">
        <v>9.6000000000000002E-2</v>
      </c>
      <c r="J203" s="177">
        <v>5.5E-2</v>
      </c>
    </row>
    <row r="204" spans="1:10" ht="14" x14ac:dyDescent="0.15">
      <c r="A204" s="157" t="s">
        <v>94</v>
      </c>
      <c r="B204" s="161">
        <v>0.433</v>
      </c>
      <c r="C204" s="162">
        <v>0.53300000000000003</v>
      </c>
      <c r="D204" s="163">
        <v>0.10000000000000003</v>
      </c>
      <c r="E204" s="161">
        <v>0.51100000000000001</v>
      </c>
      <c r="F204" s="162">
        <v>0.58499999999999996</v>
      </c>
      <c r="G204" s="163">
        <v>7.3999999999999955E-2</v>
      </c>
      <c r="H204" s="161">
        <v>0.51300000000000001</v>
      </c>
      <c r="I204" s="162">
        <v>0.56299999999999994</v>
      </c>
      <c r="J204" s="163">
        <v>4.9999999999999933E-2</v>
      </c>
    </row>
    <row r="205" spans="1:10" ht="14" x14ac:dyDescent="0.15">
      <c r="A205" s="157" t="s">
        <v>95</v>
      </c>
      <c r="B205" s="161">
        <v>0.53300000000000003</v>
      </c>
      <c r="C205" s="162">
        <v>0.36699999999999999</v>
      </c>
      <c r="D205" s="163">
        <v>-0.16600000000000004</v>
      </c>
      <c r="E205" s="161">
        <v>0.43</v>
      </c>
      <c r="F205" s="162">
        <v>0.34100000000000003</v>
      </c>
      <c r="G205" s="163">
        <v>-8.8999999999999968E-2</v>
      </c>
      <c r="H205" s="161">
        <v>0.44700000000000001</v>
      </c>
      <c r="I205" s="162">
        <v>0.34</v>
      </c>
      <c r="J205" s="163">
        <v>-0.10699999999999998</v>
      </c>
    </row>
    <row r="206" spans="1:10" ht="14" x14ac:dyDescent="0.15">
      <c r="A206" s="204" t="s">
        <v>237</v>
      </c>
      <c r="B206" s="179">
        <v>60</v>
      </c>
      <c r="C206" s="180">
        <v>60</v>
      </c>
      <c r="D206" s="181" t="s">
        <v>226</v>
      </c>
      <c r="E206" s="179">
        <v>135</v>
      </c>
      <c r="F206" s="180">
        <v>135</v>
      </c>
      <c r="G206" s="181" t="s">
        <v>226</v>
      </c>
      <c r="H206" s="179">
        <v>197</v>
      </c>
      <c r="I206" s="180">
        <v>197</v>
      </c>
      <c r="J206" s="181" t="s">
        <v>226</v>
      </c>
    </row>
    <row r="207" spans="1:10" ht="14" x14ac:dyDescent="0.15">
      <c r="A207" s="157" t="s">
        <v>177</v>
      </c>
      <c r="B207" s="182">
        <v>1.5</v>
      </c>
      <c r="C207" s="183">
        <v>1.73</v>
      </c>
      <c r="D207" s="184">
        <v>0.22999999999999998</v>
      </c>
      <c r="E207" s="182">
        <v>1.63</v>
      </c>
      <c r="F207" s="183">
        <v>1.73</v>
      </c>
      <c r="G207" s="184">
        <v>0.10000000000000009</v>
      </c>
      <c r="H207" s="182">
        <v>1.59</v>
      </c>
      <c r="I207" s="183">
        <v>1.76</v>
      </c>
      <c r="J207" s="184">
        <v>0.16999999999999993</v>
      </c>
    </row>
    <row r="208" spans="1:10" ht="14" x14ac:dyDescent="0.15">
      <c r="A208" s="157" t="s">
        <v>157</v>
      </c>
      <c r="B208" s="182">
        <v>0.56999999999999995</v>
      </c>
      <c r="C208" s="183">
        <v>0.63</v>
      </c>
      <c r="D208" s="185" t="s">
        <v>226</v>
      </c>
      <c r="E208" s="182">
        <v>0.6</v>
      </c>
      <c r="F208" s="183">
        <v>0.59</v>
      </c>
      <c r="G208" s="185" t="s">
        <v>226</v>
      </c>
      <c r="H208" s="182">
        <v>0.56999999999999995</v>
      </c>
      <c r="I208" s="183">
        <v>0.62</v>
      </c>
      <c r="J208" s="185" t="s">
        <v>226</v>
      </c>
    </row>
    <row r="209" spans="1:10" ht="14" x14ac:dyDescent="0.15">
      <c r="A209" s="157" t="s">
        <v>238</v>
      </c>
      <c r="B209" s="187" t="s">
        <v>226</v>
      </c>
      <c r="C209" s="183" t="s">
        <v>244</v>
      </c>
      <c r="D209" s="185" t="s">
        <v>226</v>
      </c>
      <c r="E209" s="187" t="s">
        <v>226</v>
      </c>
      <c r="F209" s="183" t="s">
        <v>118</v>
      </c>
      <c r="G209" s="185" t="s">
        <v>226</v>
      </c>
      <c r="H209" s="187" t="s">
        <v>226</v>
      </c>
      <c r="I209" s="183" t="s">
        <v>214</v>
      </c>
      <c r="J209" s="185" t="s">
        <v>226</v>
      </c>
    </row>
    <row r="210" spans="1:10" ht="14" x14ac:dyDescent="0.15">
      <c r="A210" s="160" t="s">
        <v>156</v>
      </c>
      <c r="B210" s="189" t="s">
        <v>226</v>
      </c>
      <c r="C210" s="190">
        <v>0.31867574418980193</v>
      </c>
      <c r="D210" s="191" t="s">
        <v>226</v>
      </c>
      <c r="E210" s="189" t="s">
        <v>226</v>
      </c>
      <c r="F210" s="190">
        <v>0.14876541110413963</v>
      </c>
      <c r="G210" s="191" t="s">
        <v>226</v>
      </c>
      <c r="H210" s="189" t="s">
        <v>226</v>
      </c>
      <c r="I210" s="190">
        <v>0.23943852152443382</v>
      </c>
      <c r="J210" s="191" t="s">
        <v>226</v>
      </c>
    </row>
    <row r="211" spans="1:10" ht="28" x14ac:dyDescent="0.15">
      <c r="A211" s="222" t="s">
        <v>652</v>
      </c>
      <c r="B211" s="175">
        <v>0.182</v>
      </c>
      <c r="C211" s="176">
        <v>0.32700000000000001</v>
      </c>
      <c r="D211" s="177">
        <v>0.14500000000000002</v>
      </c>
      <c r="E211" s="175">
        <v>0.27300000000000002</v>
      </c>
      <c r="F211" s="176">
        <v>0.372</v>
      </c>
      <c r="G211" s="177">
        <v>9.8999999999999977E-2</v>
      </c>
      <c r="H211" s="175">
        <v>0.27100000000000002</v>
      </c>
      <c r="I211" s="176">
        <v>0.39500000000000002</v>
      </c>
      <c r="J211" s="177">
        <v>0.124</v>
      </c>
    </row>
    <row r="212" spans="1:10" ht="14" x14ac:dyDescent="0.15">
      <c r="A212" s="157" t="s">
        <v>94</v>
      </c>
      <c r="B212" s="161">
        <v>0.54500000000000004</v>
      </c>
      <c r="C212" s="162">
        <v>0.56399999999999995</v>
      </c>
      <c r="D212" s="163">
        <v>1.8999999999999906E-2</v>
      </c>
      <c r="E212" s="161">
        <v>0.53700000000000003</v>
      </c>
      <c r="F212" s="162">
        <v>0.496</v>
      </c>
      <c r="G212" s="163">
        <v>-4.1000000000000036E-2</v>
      </c>
      <c r="H212" s="161">
        <v>0.56499999999999995</v>
      </c>
      <c r="I212" s="162">
        <v>0.503</v>
      </c>
      <c r="J212" s="163">
        <v>-6.1999999999999944E-2</v>
      </c>
    </row>
    <row r="213" spans="1:10" ht="14" x14ac:dyDescent="0.15">
      <c r="A213" s="157" t="s">
        <v>95</v>
      </c>
      <c r="B213" s="161">
        <v>0.27300000000000002</v>
      </c>
      <c r="C213" s="162">
        <v>0.109</v>
      </c>
      <c r="D213" s="163">
        <v>-0.16400000000000003</v>
      </c>
      <c r="E213" s="161">
        <v>0.19</v>
      </c>
      <c r="F213" s="162">
        <v>0.13200000000000001</v>
      </c>
      <c r="G213" s="163">
        <v>-5.7999999999999996E-2</v>
      </c>
      <c r="H213" s="161">
        <v>0.16400000000000001</v>
      </c>
      <c r="I213" s="162">
        <v>0.10199999999999999</v>
      </c>
      <c r="J213" s="163">
        <v>-6.2000000000000013E-2</v>
      </c>
    </row>
    <row r="214" spans="1:10" ht="14" x14ac:dyDescent="0.15">
      <c r="A214" s="204" t="s">
        <v>237</v>
      </c>
      <c r="B214" s="179">
        <v>55</v>
      </c>
      <c r="C214" s="180">
        <v>55</v>
      </c>
      <c r="D214" s="181" t="s">
        <v>226</v>
      </c>
      <c r="E214" s="179">
        <v>121</v>
      </c>
      <c r="F214" s="180">
        <v>121</v>
      </c>
      <c r="G214" s="181" t="s">
        <v>226</v>
      </c>
      <c r="H214" s="179">
        <v>177</v>
      </c>
      <c r="I214" s="180">
        <v>177</v>
      </c>
      <c r="J214" s="181" t="s">
        <v>226</v>
      </c>
    </row>
    <row r="215" spans="1:10" ht="14" x14ac:dyDescent="0.15">
      <c r="A215" s="157" t="s">
        <v>177</v>
      </c>
      <c r="B215" s="182">
        <v>1.91</v>
      </c>
      <c r="C215" s="183">
        <v>2.2200000000000002</v>
      </c>
      <c r="D215" s="184">
        <v>0.31000000000000028</v>
      </c>
      <c r="E215" s="182">
        <v>2.08</v>
      </c>
      <c r="F215" s="183">
        <v>2.2400000000000002</v>
      </c>
      <c r="G215" s="184">
        <v>0.16000000000000014</v>
      </c>
      <c r="H215" s="182">
        <v>2.11</v>
      </c>
      <c r="I215" s="183">
        <v>2.29</v>
      </c>
      <c r="J215" s="184">
        <v>0.18000000000000016</v>
      </c>
    </row>
    <row r="216" spans="1:10" ht="14" x14ac:dyDescent="0.15">
      <c r="A216" s="157" t="s">
        <v>157</v>
      </c>
      <c r="B216" s="182">
        <v>0.67</v>
      </c>
      <c r="C216" s="183">
        <v>0.63</v>
      </c>
      <c r="D216" s="185" t="s">
        <v>226</v>
      </c>
      <c r="E216" s="182">
        <v>0.68</v>
      </c>
      <c r="F216" s="183">
        <v>0.67</v>
      </c>
      <c r="G216" s="185" t="s">
        <v>226</v>
      </c>
      <c r="H216" s="182">
        <v>0.65</v>
      </c>
      <c r="I216" s="183">
        <v>0.64</v>
      </c>
      <c r="J216" s="185" t="s">
        <v>226</v>
      </c>
    </row>
    <row r="217" spans="1:10" ht="14" x14ac:dyDescent="0.15">
      <c r="A217" s="157" t="s">
        <v>238</v>
      </c>
      <c r="B217" s="187" t="s">
        <v>226</v>
      </c>
      <c r="C217" s="183" t="s">
        <v>214</v>
      </c>
      <c r="D217" s="185" t="s">
        <v>226</v>
      </c>
      <c r="E217" s="187" t="s">
        <v>226</v>
      </c>
      <c r="F217" s="183" t="s">
        <v>244</v>
      </c>
      <c r="G217" s="185" t="s">
        <v>226</v>
      </c>
      <c r="H217" s="187" t="s">
        <v>226</v>
      </c>
      <c r="I217" s="183" t="s">
        <v>214</v>
      </c>
      <c r="J217" s="185" t="s">
        <v>226</v>
      </c>
    </row>
    <row r="218" spans="1:10" ht="14" x14ac:dyDescent="0.15">
      <c r="A218" s="160" t="s">
        <v>156</v>
      </c>
      <c r="B218" s="189" t="s">
        <v>226</v>
      </c>
      <c r="C218" s="190">
        <v>0.37078848963559125</v>
      </c>
      <c r="D218" s="191" t="s">
        <v>226</v>
      </c>
      <c r="E218" s="189" t="s">
        <v>226</v>
      </c>
      <c r="F218" s="190">
        <v>0.20372590155797485</v>
      </c>
      <c r="G218" s="191" t="s">
        <v>226</v>
      </c>
      <c r="H218" s="189" t="s">
        <v>226</v>
      </c>
      <c r="I218" s="190">
        <v>0.23779151945073468</v>
      </c>
      <c r="J218" s="191" t="s">
        <v>226</v>
      </c>
    </row>
    <row r="219" spans="1:10" ht="28" x14ac:dyDescent="0.15">
      <c r="A219" s="222" t="s">
        <v>653</v>
      </c>
      <c r="B219" s="175">
        <v>9.0999999999999998E-2</v>
      </c>
      <c r="C219" s="176">
        <v>3.5999999999999997E-2</v>
      </c>
      <c r="D219" s="177">
        <v>-5.5E-2</v>
      </c>
      <c r="E219" s="175">
        <v>8.2000000000000003E-2</v>
      </c>
      <c r="F219" s="176">
        <v>9.8000000000000004E-2</v>
      </c>
      <c r="G219" s="177">
        <v>1.6E-2</v>
      </c>
      <c r="H219" s="175">
        <v>0.185</v>
      </c>
      <c r="I219" s="176">
        <v>0.315</v>
      </c>
      <c r="J219" s="177">
        <v>0.13</v>
      </c>
    </row>
    <row r="220" spans="1:10" ht="14" x14ac:dyDescent="0.15">
      <c r="A220" s="157" t="s">
        <v>94</v>
      </c>
      <c r="B220" s="161">
        <v>0.182</v>
      </c>
      <c r="C220" s="162">
        <v>0.32700000000000001</v>
      </c>
      <c r="D220" s="163">
        <v>0.14500000000000002</v>
      </c>
      <c r="E220" s="161">
        <v>0.21299999999999999</v>
      </c>
      <c r="F220" s="162">
        <v>0.311</v>
      </c>
      <c r="G220" s="163">
        <v>9.8000000000000004E-2</v>
      </c>
      <c r="H220" s="161">
        <v>0.24199999999999999</v>
      </c>
      <c r="I220" s="162">
        <v>0.247</v>
      </c>
      <c r="J220" s="163">
        <v>5.0000000000000044E-3</v>
      </c>
    </row>
    <row r="221" spans="1:10" ht="14" x14ac:dyDescent="0.15">
      <c r="A221" s="157" t="s">
        <v>95</v>
      </c>
      <c r="B221" s="161">
        <v>0.72699999999999998</v>
      </c>
      <c r="C221" s="162">
        <v>0.63600000000000001</v>
      </c>
      <c r="D221" s="163">
        <v>-9.099999999999997E-2</v>
      </c>
      <c r="E221" s="161">
        <v>0.70499999999999996</v>
      </c>
      <c r="F221" s="162">
        <v>0.59</v>
      </c>
      <c r="G221" s="163">
        <v>-0.11499999999999999</v>
      </c>
      <c r="H221" s="161">
        <v>0.57299999999999995</v>
      </c>
      <c r="I221" s="162">
        <v>0.438</v>
      </c>
      <c r="J221" s="163">
        <v>-0.13499999999999995</v>
      </c>
    </row>
    <row r="222" spans="1:10" ht="14" x14ac:dyDescent="0.15">
      <c r="A222" s="204" t="s">
        <v>237</v>
      </c>
      <c r="B222" s="179">
        <v>55</v>
      </c>
      <c r="C222" s="180">
        <v>55</v>
      </c>
      <c r="D222" s="181" t="s">
        <v>226</v>
      </c>
      <c r="E222" s="179">
        <v>122</v>
      </c>
      <c r="F222" s="180">
        <v>122</v>
      </c>
      <c r="G222" s="181" t="s">
        <v>226</v>
      </c>
      <c r="H222" s="179">
        <v>178</v>
      </c>
      <c r="I222" s="180">
        <v>178</v>
      </c>
      <c r="J222" s="181" t="s">
        <v>226</v>
      </c>
    </row>
    <row r="223" spans="1:10" ht="14" x14ac:dyDescent="0.15">
      <c r="A223" s="157" t="s">
        <v>177</v>
      </c>
      <c r="B223" s="182">
        <v>1.36</v>
      </c>
      <c r="C223" s="183">
        <v>1.4</v>
      </c>
      <c r="D223" s="184">
        <v>3.9999999999999813E-2</v>
      </c>
      <c r="E223" s="182">
        <v>1.38</v>
      </c>
      <c r="F223" s="183">
        <v>1.51</v>
      </c>
      <c r="G223" s="184">
        <v>0.13000000000000012</v>
      </c>
      <c r="H223" s="182">
        <v>1.61</v>
      </c>
      <c r="I223" s="183">
        <v>1.88</v>
      </c>
      <c r="J223" s="184">
        <v>0.2699999999999998</v>
      </c>
    </row>
    <row r="224" spans="1:10" ht="14" x14ac:dyDescent="0.15">
      <c r="A224" s="157" t="s">
        <v>157</v>
      </c>
      <c r="B224" s="182">
        <v>0.65</v>
      </c>
      <c r="C224" s="183">
        <v>0.56000000000000005</v>
      </c>
      <c r="D224" s="185" t="s">
        <v>226</v>
      </c>
      <c r="E224" s="182">
        <v>0.63</v>
      </c>
      <c r="F224" s="183">
        <v>0.67</v>
      </c>
      <c r="G224" s="185" t="s">
        <v>226</v>
      </c>
      <c r="H224" s="182">
        <v>0.78</v>
      </c>
      <c r="I224" s="183">
        <v>0.86</v>
      </c>
      <c r="J224" s="185" t="s">
        <v>226</v>
      </c>
    </row>
    <row r="225" spans="1:10" ht="14" x14ac:dyDescent="0.15">
      <c r="A225" s="157" t="s">
        <v>238</v>
      </c>
      <c r="B225" s="187" t="s">
        <v>226</v>
      </c>
      <c r="C225" s="183" t="s">
        <v>118</v>
      </c>
      <c r="D225" s="185" t="s">
        <v>226</v>
      </c>
      <c r="E225" s="187" t="s">
        <v>226</v>
      </c>
      <c r="F225" s="183" t="s">
        <v>118</v>
      </c>
      <c r="G225" s="185" t="s">
        <v>226</v>
      </c>
      <c r="H225" s="187" t="s">
        <v>226</v>
      </c>
      <c r="I225" s="183" t="s">
        <v>215</v>
      </c>
      <c r="J225" s="185" t="s">
        <v>226</v>
      </c>
    </row>
    <row r="226" spans="1:10" ht="14" x14ac:dyDescent="0.15">
      <c r="A226" s="160" t="s">
        <v>156</v>
      </c>
      <c r="B226" s="189" t="s">
        <v>226</v>
      </c>
      <c r="C226" s="190">
        <v>4.5395056869715067E-2</v>
      </c>
      <c r="D226" s="191" t="s">
        <v>226</v>
      </c>
      <c r="E226" s="189" t="s">
        <v>226</v>
      </c>
      <c r="F226" s="190">
        <v>0.1580118799437647</v>
      </c>
      <c r="G226" s="191" t="s">
        <v>226</v>
      </c>
      <c r="H226" s="189" t="s">
        <v>226</v>
      </c>
      <c r="I226" s="190">
        <v>0.32181701352950681</v>
      </c>
      <c r="J226" s="191" t="s">
        <v>226</v>
      </c>
    </row>
    <row r="227" spans="1:10" ht="28" x14ac:dyDescent="0.15">
      <c r="A227" s="222" t="s">
        <v>838</v>
      </c>
      <c r="B227" s="175">
        <v>0.183</v>
      </c>
      <c r="C227" s="176">
        <v>0.2</v>
      </c>
      <c r="D227" s="177">
        <v>1.7000000000000015E-2</v>
      </c>
      <c r="E227" s="175">
        <v>0.16400000000000001</v>
      </c>
      <c r="F227" s="176">
        <v>0.17899999999999999</v>
      </c>
      <c r="G227" s="177">
        <v>1.4999999999999986E-2</v>
      </c>
      <c r="H227" s="175">
        <v>0.23699999999999999</v>
      </c>
      <c r="I227" s="176">
        <v>0.25800000000000001</v>
      </c>
      <c r="J227" s="177">
        <v>2.1000000000000019E-2</v>
      </c>
    </row>
    <row r="228" spans="1:10" ht="14" x14ac:dyDescent="0.15">
      <c r="A228" s="157" t="s">
        <v>94</v>
      </c>
      <c r="B228" s="161">
        <v>0.433</v>
      </c>
      <c r="C228" s="162">
        <v>0.41699999999999998</v>
      </c>
      <c r="D228" s="163">
        <v>-1.6000000000000014E-2</v>
      </c>
      <c r="E228" s="161">
        <v>0.44</v>
      </c>
      <c r="F228" s="162">
        <v>0.35799999999999998</v>
      </c>
      <c r="G228" s="163">
        <v>-8.2000000000000017E-2</v>
      </c>
      <c r="H228" s="161">
        <v>0.443</v>
      </c>
      <c r="I228" s="162">
        <v>0.376</v>
      </c>
      <c r="J228" s="163">
        <v>-6.7000000000000004E-2</v>
      </c>
    </row>
    <row r="229" spans="1:10" ht="14" x14ac:dyDescent="0.15">
      <c r="A229" s="157" t="s">
        <v>95</v>
      </c>
      <c r="B229" s="161">
        <v>0.38300000000000001</v>
      </c>
      <c r="C229" s="162">
        <v>0.38300000000000001</v>
      </c>
      <c r="D229" s="163">
        <v>0</v>
      </c>
      <c r="E229" s="161">
        <v>0.39600000000000002</v>
      </c>
      <c r="F229" s="162">
        <v>0.46300000000000002</v>
      </c>
      <c r="G229" s="163">
        <v>6.7000000000000004E-2</v>
      </c>
      <c r="H229" s="161">
        <v>0.32</v>
      </c>
      <c r="I229" s="162">
        <v>0.36599999999999999</v>
      </c>
      <c r="J229" s="163">
        <v>4.5999999999999985E-2</v>
      </c>
    </row>
    <row r="230" spans="1:10" ht="14" x14ac:dyDescent="0.15">
      <c r="A230" s="204" t="s">
        <v>237</v>
      </c>
      <c r="B230" s="179">
        <v>60</v>
      </c>
      <c r="C230" s="180">
        <v>60</v>
      </c>
      <c r="D230" s="181" t="s">
        <v>226</v>
      </c>
      <c r="E230" s="179">
        <v>134</v>
      </c>
      <c r="F230" s="180">
        <v>134</v>
      </c>
      <c r="G230" s="181" t="s">
        <v>226</v>
      </c>
      <c r="H230" s="179">
        <v>194</v>
      </c>
      <c r="I230" s="180">
        <v>194</v>
      </c>
      <c r="J230" s="181" t="s">
        <v>226</v>
      </c>
    </row>
    <row r="231" spans="1:10" ht="14" x14ac:dyDescent="0.15">
      <c r="A231" s="157" t="s">
        <v>177</v>
      </c>
      <c r="B231" s="182">
        <v>1.8</v>
      </c>
      <c r="C231" s="183">
        <v>1.82</v>
      </c>
      <c r="D231" s="184">
        <v>2.0000000000000018E-2</v>
      </c>
      <c r="E231" s="182">
        <v>1.77</v>
      </c>
      <c r="F231" s="183">
        <v>1.72</v>
      </c>
      <c r="G231" s="184">
        <v>-5.0000000000000044E-2</v>
      </c>
      <c r="H231" s="182">
        <v>1.92</v>
      </c>
      <c r="I231" s="183">
        <v>1.89</v>
      </c>
      <c r="J231" s="184">
        <v>-3.0000000000000027E-2</v>
      </c>
    </row>
    <row r="232" spans="1:10" ht="14" x14ac:dyDescent="0.15">
      <c r="A232" s="157" t="s">
        <v>157</v>
      </c>
      <c r="B232" s="182">
        <v>0.73</v>
      </c>
      <c r="C232" s="183">
        <v>0.75</v>
      </c>
      <c r="D232" s="185" t="s">
        <v>226</v>
      </c>
      <c r="E232" s="182">
        <v>0.71</v>
      </c>
      <c r="F232" s="183">
        <v>0.75</v>
      </c>
      <c r="G232" s="185" t="s">
        <v>226</v>
      </c>
      <c r="H232" s="182">
        <v>0.74</v>
      </c>
      <c r="I232" s="183">
        <v>0.78</v>
      </c>
      <c r="J232" s="185" t="s">
        <v>226</v>
      </c>
    </row>
    <row r="233" spans="1:10" ht="14" x14ac:dyDescent="0.15">
      <c r="A233" s="157" t="s">
        <v>238</v>
      </c>
      <c r="B233" s="187" t="s">
        <v>226</v>
      </c>
      <c r="C233" s="183" t="s">
        <v>118</v>
      </c>
      <c r="D233" s="185" t="s">
        <v>226</v>
      </c>
      <c r="E233" s="187" t="s">
        <v>226</v>
      </c>
      <c r="F233" s="183" t="s">
        <v>118</v>
      </c>
      <c r="G233" s="185" t="s">
        <v>226</v>
      </c>
      <c r="H233" s="187" t="s">
        <v>226</v>
      </c>
      <c r="I233" s="183" t="s">
        <v>118</v>
      </c>
      <c r="J233" s="185" t="s">
        <v>226</v>
      </c>
    </row>
    <row r="234" spans="1:10" ht="14" x14ac:dyDescent="0.15">
      <c r="A234" s="160" t="s">
        <v>156</v>
      </c>
      <c r="B234" s="189" t="s">
        <v>226</v>
      </c>
      <c r="C234" s="190">
        <v>2.110504889882291E-2</v>
      </c>
      <c r="D234" s="191" t="s">
        <v>226</v>
      </c>
      <c r="E234" s="189" t="s">
        <v>226</v>
      </c>
      <c r="F234" s="190">
        <v>-5.165079208583765E-2</v>
      </c>
      <c r="G234" s="191" t="s">
        <v>226</v>
      </c>
      <c r="H234" s="189" t="s">
        <v>226</v>
      </c>
      <c r="I234" s="190">
        <v>-3.0989550612149589E-2</v>
      </c>
      <c r="J234" s="191" t="s">
        <v>226</v>
      </c>
    </row>
    <row r="235" spans="1:10" ht="28" x14ac:dyDescent="0.15">
      <c r="A235" s="11" t="s">
        <v>758</v>
      </c>
      <c r="B235" s="175">
        <v>5.0999999999999997E-2</v>
      </c>
      <c r="C235" s="176">
        <v>1.7000000000000001E-2</v>
      </c>
      <c r="D235" s="177">
        <v>-3.3999999999999996E-2</v>
      </c>
      <c r="E235" s="175">
        <v>5.1999999999999998E-2</v>
      </c>
      <c r="F235" s="176">
        <v>0.03</v>
      </c>
      <c r="G235" s="177">
        <v>-2.1999999999999999E-2</v>
      </c>
      <c r="H235" s="175">
        <v>5.0999999999999997E-2</v>
      </c>
      <c r="I235" s="176">
        <v>6.0999999999999999E-2</v>
      </c>
      <c r="J235" s="177">
        <v>1.0000000000000002E-2</v>
      </c>
    </row>
    <row r="236" spans="1:10" ht="14" x14ac:dyDescent="0.15">
      <c r="A236" s="157" t="s">
        <v>94</v>
      </c>
      <c r="B236" s="161">
        <v>0.373</v>
      </c>
      <c r="C236" s="162">
        <v>0.23699999999999999</v>
      </c>
      <c r="D236" s="163">
        <v>-0.13600000000000001</v>
      </c>
      <c r="E236" s="161">
        <v>0.373</v>
      </c>
      <c r="F236" s="162">
        <v>0.23899999999999999</v>
      </c>
      <c r="G236" s="163">
        <v>-0.13400000000000001</v>
      </c>
      <c r="H236" s="161">
        <v>0.36699999999999999</v>
      </c>
      <c r="I236" s="162">
        <v>0.255</v>
      </c>
      <c r="J236" s="163">
        <v>-0.11199999999999999</v>
      </c>
    </row>
    <row r="237" spans="1:10" ht="14" x14ac:dyDescent="0.15">
      <c r="A237" s="157" t="s">
        <v>95</v>
      </c>
      <c r="B237" s="161">
        <v>0.57599999999999996</v>
      </c>
      <c r="C237" s="162">
        <v>0.746</v>
      </c>
      <c r="D237" s="163">
        <v>0.17000000000000004</v>
      </c>
      <c r="E237" s="161">
        <v>0.57499999999999996</v>
      </c>
      <c r="F237" s="162">
        <v>0.73099999999999998</v>
      </c>
      <c r="G237" s="163">
        <v>0.15600000000000003</v>
      </c>
      <c r="H237" s="161">
        <v>0.58199999999999996</v>
      </c>
      <c r="I237" s="162">
        <v>0.68400000000000005</v>
      </c>
      <c r="J237" s="163">
        <v>0.10200000000000009</v>
      </c>
    </row>
    <row r="238" spans="1:10" ht="14" x14ac:dyDescent="0.15">
      <c r="A238" s="204" t="s">
        <v>237</v>
      </c>
      <c r="B238" s="179">
        <v>59</v>
      </c>
      <c r="C238" s="180">
        <v>59</v>
      </c>
      <c r="D238" s="181" t="s">
        <v>226</v>
      </c>
      <c r="E238" s="179">
        <v>134</v>
      </c>
      <c r="F238" s="180">
        <v>134</v>
      </c>
      <c r="G238" s="181" t="s">
        <v>226</v>
      </c>
      <c r="H238" s="179">
        <v>196</v>
      </c>
      <c r="I238" s="180">
        <v>196</v>
      </c>
      <c r="J238" s="181" t="s">
        <v>226</v>
      </c>
    </row>
    <row r="239" spans="1:10" ht="14" x14ac:dyDescent="0.15">
      <c r="A239" s="157" t="s">
        <v>177</v>
      </c>
      <c r="B239" s="182">
        <v>1.47</v>
      </c>
      <c r="C239" s="183">
        <v>1.27</v>
      </c>
      <c r="D239" s="184">
        <v>-0.19999999999999996</v>
      </c>
      <c r="E239" s="182">
        <v>1.48</v>
      </c>
      <c r="F239" s="183">
        <v>1.3</v>
      </c>
      <c r="G239" s="184">
        <v>-0.17999999999999994</v>
      </c>
      <c r="H239" s="182">
        <v>1.47</v>
      </c>
      <c r="I239" s="183">
        <v>1.38</v>
      </c>
      <c r="J239" s="184">
        <v>-9.000000000000008E-2</v>
      </c>
    </row>
    <row r="240" spans="1:10" ht="14" x14ac:dyDescent="0.15">
      <c r="A240" s="157" t="s">
        <v>157</v>
      </c>
      <c r="B240" s="182">
        <v>0.6</v>
      </c>
      <c r="C240" s="183">
        <v>0.49</v>
      </c>
      <c r="D240" s="185" t="s">
        <v>226</v>
      </c>
      <c r="E240" s="182">
        <v>0.6</v>
      </c>
      <c r="F240" s="183">
        <v>0.52</v>
      </c>
      <c r="G240" s="185" t="s">
        <v>226</v>
      </c>
      <c r="H240" s="182">
        <v>0.59</v>
      </c>
      <c r="I240" s="183">
        <v>0.6</v>
      </c>
      <c r="J240" s="185" t="s">
        <v>226</v>
      </c>
    </row>
    <row r="241" spans="1:10" ht="14" x14ac:dyDescent="0.15">
      <c r="A241" s="157" t="s">
        <v>238</v>
      </c>
      <c r="B241" s="187" t="s">
        <v>226</v>
      </c>
      <c r="C241" s="183" t="s">
        <v>244</v>
      </c>
      <c r="D241" s="185" t="s">
        <v>226</v>
      </c>
      <c r="E241" s="187" t="s">
        <v>226</v>
      </c>
      <c r="F241" s="183" t="s">
        <v>215</v>
      </c>
      <c r="G241" s="185" t="s">
        <v>226</v>
      </c>
      <c r="H241" s="187" t="s">
        <v>226</v>
      </c>
      <c r="I241" s="183" t="s">
        <v>244</v>
      </c>
      <c r="J241" s="185" t="s">
        <v>226</v>
      </c>
    </row>
    <row r="242" spans="1:10" ht="14" x14ac:dyDescent="0.15">
      <c r="A242" s="160" t="s">
        <v>156</v>
      </c>
      <c r="B242" s="189" t="s">
        <v>226</v>
      </c>
      <c r="C242" s="190">
        <v>-0.31380697911914734</v>
      </c>
      <c r="D242" s="191" t="s">
        <v>226</v>
      </c>
      <c r="E242" s="189" t="s">
        <v>226</v>
      </c>
      <c r="F242" s="190">
        <v>-0.29445139093171463</v>
      </c>
      <c r="G242" s="191" t="s">
        <v>226</v>
      </c>
      <c r="H242" s="189" t="s">
        <v>226</v>
      </c>
      <c r="I242" s="190">
        <v>-0.14198707057500515</v>
      </c>
      <c r="J242" s="191" t="s">
        <v>226</v>
      </c>
    </row>
    <row r="243" spans="1:10" ht="56" x14ac:dyDescent="0.15">
      <c r="A243" s="11" t="s">
        <v>674</v>
      </c>
      <c r="B243" s="175">
        <v>1.9E-2</v>
      </c>
      <c r="C243" s="176">
        <v>0.13</v>
      </c>
      <c r="D243" s="177">
        <v>0.111</v>
      </c>
      <c r="E243" s="175">
        <v>1.7000000000000001E-2</v>
      </c>
      <c r="F243" s="176">
        <v>0.13200000000000001</v>
      </c>
      <c r="G243" s="177">
        <v>0.115</v>
      </c>
      <c r="H243" s="175">
        <v>5.0999999999999997E-2</v>
      </c>
      <c r="I243" s="176">
        <v>0.186</v>
      </c>
      <c r="J243" s="177">
        <v>0.13500000000000001</v>
      </c>
    </row>
    <row r="244" spans="1:10" ht="14" x14ac:dyDescent="0.15">
      <c r="A244" s="157" t="s">
        <v>101</v>
      </c>
      <c r="B244" s="161">
        <v>9.2999999999999999E-2</v>
      </c>
      <c r="C244" s="162">
        <v>9.2999999999999999E-2</v>
      </c>
      <c r="D244" s="163">
        <v>0</v>
      </c>
      <c r="E244" s="161">
        <v>9.0999999999999998E-2</v>
      </c>
      <c r="F244" s="162">
        <v>0.107</v>
      </c>
      <c r="G244" s="163">
        <v>1.6E-2</v>
      </c>
      <c r="H244" s="161">
        <v>0.10199999999999999</v>
      </c>
      <c r="I244" s="162">
        <v>0.113</v>
      </c>
      <c r="J244" s="163">
        <v>1.100000000000001E-2</v>
      </c>
    </row>
    <row r="245" spans="1:10" ht="14" x14ac:dyDescent="0.15">
      <c r="A245" s="157" t="s">
        <v>100</v>
      </c>
      <c r="B245" s="161">
        <v>9.2999999999999999E-2</v>
      </c>
      <c r="C245" s="162">
        <v>0.222</v>
      </c>
      <c r="D245" s="163">
        <v>0.129</v>
      </c>
      <c r="E245" s="161">
        <v>0.14000000000000001</v>
      </c>
      <c r="F245" s="162">
        <v>0.19</v>
      </c>
      <c r="G245" s="163">
        <v>4.9999999999999989E-2</v>
      </c>
      <c r="H245" s="161">
        <v>0.16400000000000001</v>
      </c>
      <c r="I245" s="162">
        <v>0.215</v>
      </c>
      <c r="J245" s="163">
        <v>5.099999999999999E-2</v>
      </c>
    </row>
    <row r="246" spans="1:10" ht="14" x14ac:dyDescent="0.15">
      <c r="A246" s="157" t="s">
        <v>99</v>
      </c>
      <c r="B246" s="161">
        <v>0.25900000000000001</v>
      </c>
      <c r="C246" s="162">
        <v>0.35199999999999998</v>
      </c>
      <c r="D246" s="163">
        <v>9.2999999999999972E-2</v>
      </c>
      <c r="E246" s="161">
        <v>0.19800000000000001</v>
      </c>
      <c r="F246" s="162">
        <v>0.32200000000000001</v>
      </c>
      <c r="G246" s="163">
        <v>0.124</v>
      </c>
      <c r="H246" s="161">
        <v>0.20300000000000001</v>
      </c>
      <c r="I246" s="162">
        <v>0.27100000000000002</v>
      </c>
      <c r="J246" s="163">
        <v>6.8000000000000005E-2</v>
      </c>
    </row>
    <row r="247" spans="1:10" ht="14" x14ac:dyDescent="0.15">
      <c r="A247" s="157" t="s">
        <v>98</v>
      </c>
      <c r="B247" s="161">
        <v>0.111</v>
      </c>
      <c r="C247" s="162">
        <v>0.16700000000000001</v>
      </c>
      <c r="D247" s="163">
        <v>5.6000000000000008E-2</v>
      </c>
      <c r="E247" s="161">
        <v>0.23100000000000001</v>
      </c>
      <c r="F247" s="162">
        <v>0.20699999999999999</v>
      </c>
      <c r="G247" s="163">
        <v>-2.4000000000000021E-2</v>
      </c>
      <c r="H247" s="161">
        <v>0.23699999999999999</v>
      </c>
      <c r="I247" s="162">
        <v>0.186</v>
      </c>
      <c r="J247" s="163">
        <v>-5.099999999999999E-2</v>
      </c>
    </row>
    <row r="248" spans="1:10" ht="14" x14ac:dyDescent="0.15">
      <c r="A248" s="157" t="s">
        <v>97</v>
      </c>
      <c r="B248" s="161">
        <v>0.24099999999999999</v>
      </c>
      <c r="C248" s="162">
        <v>3.6999999999999998E-2</v>
      </c>
      <c r="D248" s="163">
        <v>-0.20399999999999999</v>
      </c>
      <c r="E248" s="161">
        <v>0.20699999999999999</v>
      </c>
      <c r="F248" s="162">
        <v>2.5000000000000001E-2</v>
      </c>
      <c r="G248" s="163">
        <v>-0.182</v>
      </c>
      <c r="H248" s="161">
        <v>0.153</v>
      </c>
      <c r="I248" s="162">
        <v>1.7000000000000001E-2</v>
      </c>
      <c r="J248" s="163">
        <v>-0.13600000000000001</v>
      </c>
    </row>
    <row r="249" spans="1:10" ht="14" x14ac:dyDescent="0.15">
      <c r="A249" s="157" t="s">
        <v>96</v>
      </c>
      <c r="B249" s="161">
        <v>0.185</v>
      </c>
      <c r="C249" s="162">
        <v>0</v>
      </c>
      <c r="D249" s="163">
        <v>-0.185</v>
      </c>
      <c r="E249" s="161">
        <v>0.107</v>
      </c>
      <c r="F249" s="162">
        <v>8.0000000000000002E-3</v>
      </c>
      <c r="G249" s="163">
        <v>-9.9000000000000005E-2</v>
      </c>
      <c r="H249" s="161">
        <v>8.5000000000000006E-2</v>
      </c>
      <c r="I249" s="162">
        <v>6.0000000000000001E-3</v>
      </c>
      <c r="J249" s="163">
        <v>-7.9000000000000001E-2</v>
      </c>
    </row>
    <row r="250" spans="1:10" ht="14" x14ac:dyDescent="0.15">
      <c r="A250" s="157" t="s">
        <v>93</v>
      </c>
      <c r="B250" s="161">
        <v>0</v>
      </c>
      <c r="C250" s="162">
        <v>0</v>
      </c>
      <c r="D250" s="163">
        <v>0</v>
      </c>
      <c r="E250" s="161">
        <v>8.0000000000000002E-3</v>
      </c>
      <c r="F250" s="162">
        <v>8.0000000000000002E-3</v>
      </c>
      <c r="G250" s="163">
        <v>0</v>
      </c>
      <c r="H250" s="161">
        <v>6.0000000000000001E-3</v>
      </c>
      <c r="I250" s="162">
        <v>6.0000000000000001E-3</v>
      </c>
      <c r="J250" s="163">
        <v>0</v>
      </c>
    </row>
    <row r="251" spans="1:10" ht="14" x14ac:dyDescent="0.15">
      <c r="A251" s="204" t="s">
        <v>237</v>
      </c>
      <c r="B251" s="179">
        <v>54</v>
      </c>
      <c r="C251" s="180">
        <v>54</v>
      </c>
      <c r="D251" s="181" t="s">
        <v>226</v>
      </c>
      <c r="E251" s="179">
        <v>121</v>
      </c>
      <c r="F251" s="180">
        <v>121</v>
      </c>
      <c r="G251" s="181" t="s">
        <v>226</v>
      </c>
      <c r="H251" s="179">
        <v>177</v>
      </c>
      <c r="I251" s="180">
        <v>177</v>
      </c>
      <c r="J251" s="181" t="s">
        <v>226</v>
      </c>
    </row>
    <row r="252" spans="1:10" ht="14" x14ac:dyDescent="0.15">
      <c r="A252" s="157" t="s">
        <v>177</v>
      </c>
      <c r="B252" s="182">
        <v>4.1900000000000004</v>
      </c>
      <c r="C252" s="183">
        <v>5.56</v>
      </c>
      <c r="D252" s="184">
        <v>1.3699999999999992</v>
      </c>
      <c r="E252" s="182">
        <v>4.37</v>
      </c>
      <c r="F252" s="183">
        <v>5.49</v>
      </c>
      <c r="G252" s="184">
        <v>1.1200000000000001</v>
      </c>
      <c r="H252" s="182">
        <v>4.7</v>
      </c>
      <c r="I252" s="183">
        <v>5.74</v>
      </c>
      <c r="J252" s="184">
        <v>1.04</v>
      </c>
    </row>
    <row r="253" spans="1:10" ht="14" x14ac:dyDescent="0.15">
      <c r="A253" s="157" t="s">
        <v>157</v>
      </c>
      <c r="B253" s="182">
        <v>1.66</v>
      </c>
      <c r="C253" s="183">
        <v>1.34</v>
      </c>
      <c r="D253" s="185" t="s">
        <v>226</v>
      </c>
      <c r="E253" s="182">
        <v>1.56</v>
      </c>
      <c r="F253" s="183">
        <v>1.45</v>
      </c>
      <c r="G253" s="185" t="s">
        <v>226</v>
      </c>
      <c r="H253" s="182">
        <v>1.63</v>
      </c>
      <c r="I253" s="183">
        <v>1.48</v>
      </c>
      <c r="J253" s="185" t="s">
        <v>226</v>
      </c>
    </row>
    <row r="254" spans="1:10" ht="14" x14ac:dyDescent="0.15">
      <c r="A254" s="157" t="s">
        <v>238</v>
      </c>
      <c r="B254" s="187" t="s">
        <v>226</v>
      </c>
      <c r="C254" s="183" t="s">
        <v>215</v>
      </c>
      <c r="D254" s="185" t="s">
        <v>226</v>
      </c>
      <c r="E254" s="187" t="s">
        <v>226</v>
      </c>
      <c r="F254" s="183" t="s">
        <v>215</v>
      </c>
      <c r="G254" s="185" t="s">
        <v>226</v>
      </c>
      <c r="H254" s="187" t="s">
        <v>226</v>
      </c>
      <c r="I254" s="183" t="s">
        <v>215</v>
      </c>
      <c r="J254" s="185" t="s">
        <v>226</v>
      </c>
    </row>
    <row r="255" spans="1:10" ht="14" x14ac:dyDescent="0.15">
      <c r="A255" s="160" t="s">
        <v>156</v>
      </c>
      <c r="B255" s="189" t="s">
        <v>226</v>
      </c>
      <c r="C255" s="190">
        <v>0.90823489950460301</v>
      </c>
      <c r="D255" s="191" t="s">
        <v>226</v>
      </c>
      <c r="E255" s="189" t="s">
        <v>226</v>
      </c>
      <c r="F255" s="190">
        <v>0.68121076174032191</v>
      </c>
      <c r="G255" s="191" t="s">
        <v>226</v>
      </c>
      <c r="H255" s="189" t="s">
        <v>226</v>
      </c>
      <c r="I255" s="190">
        <v>0.60231621493568799</v>
      </c>
      <c r="J255" s="191" t="s">
        <v>226</v>
      </c>
    </row>
    <row r="256" spans="1:10" ht="28" x14ac:dyDescent="0.15">
      <c r="A256" s="11" t="s">
        <v>836</v>
      </c>
      <c r="B256" s="175">
        <v>5.6000000000000001E-2</v>
      </c>
      <c r="C256" s="176">
        <v>0.20399999999999999</v>
      </c>
      <c r="D256" s="177">
        <v>0.14799999999999999</v>
      </c>
      <c r="E256" s="175">
        <v>6.7000000000000004E-2</v>
      </c>
      <c r="F256" s="176">
        <v>0.158</v>
      </c>
      <c r="G256" s="177">
        <v>9.0999999999999998E-2</v>
      </c>
      <c r="H256" s="175">
        <v>6.9000000000000006E-2</v>
      </c>
      <c r="I256" s="176">
        <v>0.14299999999999999</v>
      </c>
      <c r="J256" s="177">
        <v>7.3999999999999982E-2</v>
      </c>
    </row>
    <row r="257" spans="1:10" ht="14" x14ac:dyDescent="0.15">
      <c r="A257" s="157" t="s">
        <v>101</v>
      </c>
      <c r="B257" s="161">
        <v>7.3999999999999996E-2</v>
      </c>
      <c r="C257" s="162">
        <v>0.16700000000000001</v>
      </c>
      <c r="D257" s="163">
        <v>9.3000000000000013E-2</v>
      </c>
      <c r="E257" s="161">
        <v>5.8000000000000003E-2</v>
      </c>
      <c r="F257" s="162">
        <v>0.15</v>
      </c>
      <c r="G257" s="163">
        <v>9.1999999999999998E-2</v>
      </c>
      <c r="H257" s="161">
        <v>6.3E-2</v>
      </c>
      <c r="I257" s="162">
        <v>0.13700000000000001</v>
      </c>
      <c r="J257" s="163">
        <v>7.400000000000001E-2</v>
      </c>
    </row>
    <row r="258" spans="1:10" ht="14" x14ac:dyDescent="0.15">
      <c r="A258" s="157" t="s">
        <v>100</v>
      </c>
      <c r="B258" s="161">
        <v>0.20399999999999999</v>
      </c>
      <c r="C258" s="162">
        <v>0.13</v>
      </c>
      <c r="D258" s="163">
        <v>-7.3999999999999982E-2</v>
      </c>
      <c r="E258" s="161">
        <v>0.16700000000000001</v>
      </c>
      <c r="F258" s="162">
        <v>0.15</v>
      </c>
      <c r="G258" s="163">
        <v>-1.7000000000000015E-2</v>
      </c>
      <c r="H258" s="161">
        <v>0.17100000000000001</v>
      </c>
      <c r="I258" s="162">
        <v>0.16600000000000001</v>
      </c>
      <c r="J258" s="163">
        <v>-5.0000000000000044E-3</v>
      </c>
    </row>
    <row r="259" spans="1:10" ht="14" x14ac:dyDescent="0.15">
      <c r="A259" s="157" t="s">
        <v>99</v>
      </c>
      <c r="B259" s="161">
        <v>0.27800000000000002</v>
      </c>
      <c r="C259" s="162">
        <v>0.24099999999999999</v>
      </c>
      <c r="D259" s="163">
        <v>-3.7000000000000033E-2</v>
      </c>
      <c r="E259" s="161">
        <v>0.25</v>
      </c>
      <c r="F259" s="162">
        <v>0.23300000000000001</v>
      </c>
      <c r="G259" s="163">
        <v>-1.6999999999999987E-2</v>
      </c>
      <c r="H259" s="161">
        <v>0.26900000000000002</v>
      </c>
      <c r="I259" s="162">
        <v>0.26900000000000002</v>
      </c>
      <c r="J259" s="163">
        <v>0</v>
      </c>
    </row>
    <row r="260" spans="1:10" ht="14" x14ac:dyDescent="0.15">
      <c r="A260" s="157" t="s">
        <v>98</v>
      </c>
      <c r="B260" s="161">
        <v>0.315</v>
      </c>
      <c r="C260" s="162">
        <v>0.13</v>
      </c>
      <c r="D260" s="163">
        <v>-0.185</v>
      </c>
      <c r="E260" s="161">
        <v>0.3</v>
      </c>
      <c r="F260" s="162">
        <v>0.183</v>
      </c>
      <c r="G260" s="163">
        <v>-0.11699999999999999</v>
      </c>
      <c r="H260" s="161">
        <v>0.27400000000000002</v>
      </c>
      <c r="I260" s="162">
        <v>0.17699999999999999</v>
      </c>
      <c r="J260" s="163">
        <v>-9.7000000000000031E-2</v>
      </c>
    </row>
    <row r="261" spans="1:10" ht="14" x14ac:dyDescent="0.15">
      <c r="A261" s="157" t="s">
        <v>97</v>
      </c>
      <c r="B261" s="161">
        <v>7.3999999999999996E-2</v>
      </c>
      <c r="C261" s="162">
        <v>0.111</v>
      </c>
      <c r="D261" s="163">
        <v>3.7000000000000005E-2</v>
      </c>
      <c r="E261" s="161">
        <v>0.13300000000000001</v>
      </c>
      <c r="F261" s="162">
        <v>9.1999999999999998E-2</v>
      </c>
      <c r="G261" s="163">
        <v>-4.1000000000000009E-2</v>
      </c>
      <c r="H261" s="161">
        <v>0.126</v>
      </c>
      <c r="I261" s="162">
        <v>7.3999999999999996E-2</v>
      </c>
      <c r="J261" s="163">
        <v>-5.2000000000000005E-2</v>
      </c>
    </row>
    <row r="262" spans="1:10" ht="14" x14ac:dyDescent="0.15">
      <c r="A262" s="157" t="s">
        <v>96</v>
      </c>
      <c r="B262" s="161">
        <v>0</v>
      </c>
      <c r="C262" s="162">
        <v>1.9E-2</v>
      </c>
      <c r="D262" s="163">
        <v>1.9E-2</v>
      </c>
      <c r="E262" s="161">
        <v>8.0000000000000002E-3</v>
      </c>
      <c r="F262" s="162">
        <v>2.5000000000000001E-2</v>
      </c>
      <c r="G262" s="163">
        <v>1.7000000000000001E-2</v>
      </c>
      <c r="H262" s="161">
        <v>1.7000000000000001E-2</v>
      </c>
      <c r="I262" s="162">
        <v>1.7000000000000001E-2</v>
      </c>
      <c r="J262" s="163">
        <v>0</v>
      </c>
    </row>
    <row r="263" spans="1:10" ht="14" x14ac:dyDescent="0.15">
      <c r="A263" s="157" t="s">
        <v>93</v>
      </c>
      <c r="B263" s="161">
        <v>0</v>
      </c>
      <c r="C263" s="162">
        <v>0</v>
      </c>
      <c r="D263" s="163">
        <v>0</v>
      </c>
      <c r="E263" s="161">
        <v>1.7000000000000001E-2</v>
      </c>
      <c r="F263" s="162">
        <v>8.0000000000000002E-3</v>
      </c>
      <c r="G263" s="163">
        <v>-9.0000000000000011E-3</v>
      </c>
      <c r="H263" s="161">
        <v>1.0999999999999999E-2</v>
      </c>
      <c r="I263" s="162">
        <v>1.7000000000000001E-2</v>
      </c>
      <c r="J263" s="163">
        <v>6.0000000000000019E-3</v>
      </c>
    </row>
    <row r="264" spans="1:10" ht="14" x14ac:dyDescent="0.15">
      <c r="A264" s="204" t="s">
        <v>237</v>
      </c>
      <c r="B264" s="179">
        <v>54</v>
      </c>
      <c r="C264" s="180">
        <v>54</v>
      </c>
      <c r="D264" s="181" t="s">
        <v>226</v>
      </c>
      <c r="E264" s="179">
        <v>120</v>
      </c>
      <c r="F264" s="180">
        <v>120</v>
      </c>
      <c r="G264" s="181" t="s">
        <v>226</v>
      </c>
      <c r="H264" s="179">
        <v>175</v>
      </c>
      <c r="I264" s="180">
        <v>175</v>
      </c>
      <c r="J264" s="181" t="s">
        <v>226</v>
      </c>
    </row>
    <row r="265" spans="1:10" ht="14" x14ac:dyDescent="0.15">
      <c r="A265" s="157" t="s">
        <v>177</v>
      </c>
      <c r="B265" s="182">
        <v>5.0599999999999996</v>
      </c>
      <c r="C265" s="183">
        <v>5.67</v>
      </c>
      <c r="D265" s="184">
        <v>0.61000000000000032</v>
      </c>
      <c r="E265" s="182">
        <v>4.83</v>
      </c>
      <c r="F265" s="183">
        <v>5.45</v>
      </c>
      <c r="G265" s="184">
        <v>0.62000000000000011</v>
      </c>
      <c r="H265" s="182">
        <v>4.88</v>
      </c>
      <c r="I265" s="183">
        <v>5.42</v>
      </c>
      <c r="J265" s="184">
        <v>0.54</v>
      </c>
    </row>
    <row r="266" spans="1:10" ht="14" x14ac:dyDescent="0.15">
      <c r="A266" s="157" t="s">
        <v>157</v>
      </c>
      <c r="B266" s="182">
        <v>1.28</v>
      </c>
      <c r="C266" s="183">
        <v>1.73</v>
      </c>
      <c r="D266" s="185" t="s">
        <v>226</v>
      </c>
      <c r="E266" s="182">
        <v>1.47</v>
      </c>
      <c r="F266" s="183">
        <v>1.7</v>
      </c>
      <c r="G266" s="185" t="s">
        <v>226</v>
      </c>
      <c r="H266" s="182">
        <v>1.47</v>
      </c>
      <c r="I266" s="183">
        <v>1.66</v>
      </c>
      <c r="J266" s="185" t="s">
        <v>226</v>
      </c>
    </row>
    <row r="267" spans="1:10" ht="14" x14ac:dyDescent="0.15">
      <c r="A267" s="157" t="s">
        <v>238</v>
      </c>
      <c r="B267" s="187" t="s">
        <v>226</v>
      </c>
      <c r="C267" s="183" t="s">
        <v>244</v>
      </c>
      <c r="D267" s="185" t="s">
        <v>226</v>
      </c>
      <c r="E267" s="187" t="s">
        <v>226</v>
      </c>
      <c r="F267" s="183" t="s">
        <v>214</v>
      </c>
      <c r="G267" s="185" t="s">
        <v>226</v>
      </c>
      <c r="H267" s="187" t="s">
        <v>226</v>
      </c>
      <c r="I267" s="183" t="s">
        <v>215</v>
      </c>
      <c r="J267" s="185" t="s">
        <v>226</v>
      </c>
    </row>
    <row r="268" spans="1:10" ht="14" x14ac:dyDescent="0.15">
      <c r="A268" s="160" t="s">
        <v>156</v>
      </c>
      <c r="B268" s="189" t="s">
        <v>226</v>
      </c>
      <c r="C268" s="190">
        <v>0.29103498081376022</v>
      </c>
      <c r="D268" s="191" t="s">
        <v>226</v>
      </c>
      <c r="E268" s="189" t="s">
        <v>226</v>
      </c>
      <c r="F268" s="190">
        <v>0.2910167796302871</v>
      </c>
      <c r="G268" s="191" t="s">
        <v>226</v>
      </c>
      <c r="H268" s="189" t="s">
        <v>226</v>
      </c>
      <c r="I268" s="190">
        <v>0.25384160175361653</v>
      </c>
      <c r="J268" s="191" t="s">
        <v>226</v>
      </c>
    </row>
    <row r="269" spans="1:10" ht="28" x14ac:dyDescent="0.15">
      <c r="A269" s="222" t="s">
        <v>396</v>
      </c>
      <c r="B269" s="175">
        <v>5.6000000000000001E-2</v>
      </c>
      <c r="C269" s="176">
        <v>1.9E-2</v>
      </c>
      <c r="D269" s="177">
        <v>-3.7000000000000005E-2</v>
      </c>
      <c r="E269" s="175">
        <v>3.3000000000000002E-2</v>
      </c>
      <c r="F269" s="176">
        <v>3.3000000000000002E-2</v>
      </c>
      <c r="G269" s="177">
        <v>0</v>
      </c>
      <c r="H269" s="175">
        <v>0.04</v>
      </c>
      <c r="I269" s="176">
        <v>0.04</v>
      </c>
      <c r="J269" s="177">
        <v>0</v>
      </c>
    </row>
    <row r="270" spans="1:10" ht="14" x14ac:dyDescent="0.15">
      <c r="A270" s="157" t="s">
        <v>101</v>
      </c>
      <c r="B270" s="161">
        <v>0.13</v>
      </c>
      <c r="C270" s="162">
        <v>0</v>
      </c>
      <c r="D270" s="163">
        <v>-0.13</v>
      </c>
      <c r="E270" s="161">
        <v>5.8000000000000003E-2</v>
      </c>
      <c r="F270" s="162">
        <v>0</v>
      </c>
      <c r="G270" s="163">
        <v>-5.8000000000000003E-2</v>
      </c>
      <c r="H270" s="161">
        <v>5.0999999999999997E-2</v>
      </c>
      <c r="I270" s="162">
        <v>0</v>
      </c>
      <c r="J270" s="163">
        <v>-5.0999999999999997E-2</v>
      </c>
    </row>
    <row r="271" spans="1:10" ht="14" x14ac:dyDescent="0.15">
      <c r="A271" s="157" t="s">
        <v>100</v>
      </c>
      <c r="B271" s="161">
        <v>5.6000000000000001E-2</v>
      </c>
      <c r="C271" s="162">
        <v>7.3999999999999996E-2</v>
      </c>
      <c r="D271" s="163">
        <v>1.7999999999999995E-2</v>
      </c>
      <c r="E271" s="161">
        <v>5.8000000000000003E-2</v>
      </c>
      <c r="F271" s="162">
        <v>5.8000000000000003E-2</v>
      </c>
      <c r="G271" s="163">
        <v>0</v>
      </c>
      <c r="H271" s="161">
        <v>5.7000000000000002E-2</v>
      </c>
      <c r="I271" s="162">
        <v>4.5999999999999999E-2</v>
      </c>
      <c r="J271" s="163">
        <v>-1.1000000000000003E-2</v>
      </c>
    </row>
    <row r="272" spans="1:10" ht="14" x14ac:dyDescent="0.15">
      <c r="A272" s="157" t="s">
        <v>99</v>
      </c>
      <c r="B272" s="161">
        <v>0.111</v>
      </c>
      <c r="C272" s="162">
        <v>0.111</v>
      </c>
      <c r="D272" s="163">
        <v>0</v>
      </c>
      <c r="E272" s="161">
        <v>9.1999999999999998E-2</v>
      </c>
      <c r="F272" s="162">
        <v>0.108</v>
      </c>
      <c r="G272" s="163">
        <v>1.6E-2</v>
      </c>
      <c r="H272" s="161">
        <v>0.114</v>
      </c>
      <c r="I272" s="162">
        <v>0.12</v>
      </c>
      <c r="J272" s="163">
        <v>5.9999999999999915E-3</v>
      </c>
    </row>
    <row r="273" spans="1:10" ht="14" x14ac:dyDescent="0.15">
      <c r="A273" s="157" t="s">
        <v>98</v>
      </c>
      <c r="B273" s="161">
        <v>0.222</v>
      </c>
      <c r="C273" s="162">
        <v>0.13</v>
      </c>
      <c r="D273" s="163">
        <v>-9.1999999999999998E-2</v>
      </c>
      <c r="E273" s="161">
        <v>0.17499999999999999</v>
      </c>
      <c r="F273" s="162">
        <v>0.192</v>
      </c>
      <c r="G273" s="163">
        <v>1.7000000000000015E-2</v>
      </c>
      <c r="H273" s="161">
        <v>0.2</v>
      </c>
      <c r="I273" s="162">
        <v>0.19400000000000001</v>
      </c>
      <c r="J273" s="163">
        <v>-6.0000000000000053E-3</v>
      </c>
    </row>
    <row r="274" spans="1:10" ht="14" x14ac:dyDescent="0.15">
      <c r="A274" s="157" t="s">
        <v>97</v>
      </c>
      <c r="B274" s="161">
        <v>0.16700000000000001</v>
      </c>
      <c r="C274" s="162">
        <v>0.35199999999999998</v>
      </c>
      <c r="D274" s="163">
        <v>0.18499999999999997</v>
      </c>
      <c r="E274" s="161">
        <v>0.23300000000000001</v>
      </c>
      <c r="F274" s="162">
        <v>0.317</v>
      </c>
      <c r="G274" s="163">
        <v>8.3999999999999991E-2</v>
      </c>
      <c r="H274" s="161">
        <v>0.251</v>
      </c>
      <c r="I274" s="162">
        <v>0.29099999999999998</v>
      </c>
      <c r="J274" s="163">
        <v>3.999999999999998E-2</v>
      </c>
    </row>
    <row r="275" spans="1:10" ht="14" x14ac:dyDescent="0.15">
      <c r="A275" s="157" t="s">
        <v>96</v>
      </c>
      <c r="B275" s="161">
        <v>0.13</v>
      </c>
      <c r="C275" s="162">
        <v>0.222</v>
      </c>
      <c r="D275" s="163">
        <v>9.1999999999999998E-2</v>
      </c>
      <c r="E275" s="161">
        <v>0.17499999999999999</v>
      </c>
      <c r="F275" s="162">
        <v>0.13300000000000001</v>
      </c>
      <c r="G275" s="163">
        <v>-4.1999999999999982E-2</v>
      </c>
      <c r="H275" s="161">
        <v>0.13100000000000001</v>
      </c>
      <c r="I275" s="162">
        <v>0.13700000000000001</v>
      </c>
      <c r="J275" s="163">
        <v>6.0000000000000053E-3</v>
      </c>
    </row>
    <row r="276" spans="1:10" ht="14" x14ac:dyDescent="0.15">
      <c r="A276" s="157" t="s">
        <v>93</v>
      </c>
      <c r="B276" s="161">
        <v>0.13</v>
      </c>
      <c r="C276" s="162">
        <v>9.2999999999999999E-2</v>
      </c>
      <c r="D276" s="163">
        <v>-3.7000000000000005E-2</v>
      </c>
      <c r="E276" s="161">
        <v>0.17499999999999999</v>
      </c>
      <c r="F276" s="162">
        <v>0.158</v>
      </c>
      <c r="G276" s="163">
        <v>-1.6999999999999987E-2</v>
      </c>
      <c r="H276" s="161">
        <v>0.154</v>
      </c>
      <c r="I276" s="162">
        <v>0.17100000000000001</v>
      </c>
      <c r="J276" s="163">
        <v>1.7000000000000015E-2</v>
      </c>
    </row>
    <row r="277" spans="1:10" ht="14" x14ac:dyDescent="0.15">
      <c r="A277" s="204" t="s">
        <v>237</v>
      </c>
      <c r="B277" s="179">
        <v>54</v>
      </c>
      <c r="C277" s="180">
        <v>54</v>
      </c>
      <c r="D277" s="181" t="s">
        <v>226</v>
      </c>
      <c r="E277" s="179">
        <v>120</v>
      </c>
      <c r="F277" s="180">
        <v>120</v>
      </c>
      <c r="G277" s="181" t="s">
        <v>226</v>
      </c>
      <c r="H277" s="179">
        <v>175</v>
      </c>
      <c r="I277" s="180">
        <v>175</v>
      </c>
      <c r="J277" s="181" t="s">
        <v>226</v>
      </c>
    </row>
    <row r="278" spans="1:10" ht="14" x14ac:dyDescent="0.15">
      <c r="A278" s="157" t="s">
        <v>177</v>
      </c>
      <c r="B278" s="182">
        <v>4.0199999999999996</v>
      </c>
      <c r="C278" s="183">
        <v>3.26</v>
      </c>
      <c r="D278" s="184">
        <v>-0.75999999999999979</v>
      </c>
      <c r="E278" s="182">
        <v>3.41</v>
      </c>
      <c r="F278" s="183">
        <v>3.3</v>
      </c>
      <c r="G278" s="184">
        <v>-0.11000000000000032</v>
      </c>
      <c r="H278" s="182">
        <v>3.57</v>
      </c>
      <c r="I278" s="183">
        <v>3.29</v>
      </c>
      <c r="J278" s="184">
        <v>-0.2799999999999998</v>
      </c>
    </row>
    <row r="279" spans="1:10" ht="14" x14ac:dyDescent="0.15">
      <c r="A279" s="157" t="s">
        <v>157</v>
      </c>
      <c r="B279" s="182">
        <v>2.08</v>
      </c>
      <c r="C279" s="183">
        <v>1.51</v>
      </c>
      <c r="D279" s="185" t="s">
        <v>226</v>
      </c>
      <c r="E279" s="182">
        <v>1.89</v>
      </c>
      <c r="F279" s="183">
        <v>1.64</v>
      </c>
      <c r="G279" s="185" t="s">
        <v>226</v>
      </c>
      <c r="H279" s="182">
        <v>1.86</v>
      </c>
      <c r="I279" s="183">
        <v>1.69</v>
      </c>
      <c r="J279" s="185" t="s">
        <v>226</v>
      </c>
    </row>
    <row r="280" spans="1:10" ht="14" x14ac:dyDescent="0.15">
      <c r="A280" s="157" t="s">
        <v>238</v>
      </c>
      <c r="B280" s="187" t="s">
        <v>226</v>
      </c>
      <c r="C280" s="183" t="s">
        <v>244</v>
      </c>
      <c r="D280" s="185" t="s">
        <v>226</v>
      </c>
      <c r="E280" s="187" t="s">
        <v>226</v>
      </c>
      <c r="F280" s="183" t="s">
        <v>118</v>
      </c>
      <c r="G280" s="185" t="s">
        <v>226</v>
      </c>
      <c r="H280" s="187" t="s">
        <v>226</v>
      </c>
      <c r="I280" s="183" t="s">
        <v>118</v>
      </c>
      <c r="J280" s="185" t="s">
        <v>226</v>
      </c>
    </row>
    <row r="281" spans="1:10" ht="14" x14ac:dyDescent="0.15">
      <c r="A281" s="160" t="s">
        <v>156</v>
      </c>
      <c r="B281" s="189" t="s">
        <v>226</v>
      </c>
      <c r="C281" s="190">
        <v>-0.32955417203054699</v>
      </c>
      <c r="D281" s="191" t="s">
        <v>226</v>
      </c>
      <c r="E281" s="189" t="s">
        <v>226</v>
      </c>
      <c r="F281" s="190">
        <v>-4.5828263425313785E-2</v>
      </c>
      <c r="G281" s="191" t="s">
        <v>226</v>
      </c>
      <c r="H281" s="189" t="s">
        <v>226</v>
      </c>
      <c r="I281" s="190">
        <v>-0.11382892798939588</v>
      </c>
      <c r="J281" s="191" t="s">
        <v>226</v>
      </c>
    </row>
    <row r="282" spans="1:10" ht="28" x14ac:dyDescent="0.15">
      <c r="A282" s="222" t="s">
        <v>505</v>
      </c>
      <c r="B282" s="175">
        <v>0.185</v>
      </c>
      <c r="C282" s="176">
        <v>0.111</v>
      </c>
      <c r="D282" s="177">
        <v>-7.3999999999999996E-2</v>
      </c>
      <c r="E282" s="175">
        <v>0.11700000000000001</v>
      </c>
      <c r="F282" s="176">
        <v>8.3000000000000004E-2</v>
      </c>
      <c r="G282" s="177">
        <v>-3.4000000000000002E-2</v>
      </c>
      <c r="H282" s="175">
        <v>9.0999999999999998E-2</v>
      </c>
      <c r="I282" s="176">
        <v>7.3999999999999996E-2</v>
      </c>
      <c r="J282" s="177">
        <v>-1.7000000000000001E-2</v>
      </c>
    </row>
    <row r="283" spans="1:10" ht="14" x14ac:dyDescent="0.15">
      <c r="A283" s="157" t="s">
        <v>101</v>
      </c>
      <c r="B283" s="161">
        <v>0.222</v>
      </c>
      <c r="C283" s="162">
        <v>5.6000000000000001E-2</v>
      </c>
      <c r="D283" s="163">
        <v>-0.16600000000000001</v>
      </c>
      <c r="E283" s="161">
        <v>0.15</v>
      </c>
      <c r="F283" s="162">
        <v>4.2000000000000003E-2</v>
      </c>
      <c r="G283" s="163">
        <v>-0.10799999999999998</v>
      </c>
      <c r="H283" s="161">
        <v>0.13700000000000001</v>
      </c>
      <c r="I283" s="162">
        <v>3.4000000000000002E-2</v>
      </c>
      <c r="J283" s="163">
        <v>-0.10300000000000001</v>
      </c>
    </row>
    <row r="284" spans="1:10" ht="14" x14ac:dyDescent="0.15">
      <c r="A284" s="157" t="s">
        <v>100</v>
      </c>
      <c r="B284" s="161">
        <v>0.14799999999999999</v>
      </c>
      <c r="C284" s="162">
        <v>3.6999999999999998E-2</v>
      </c>
      <c r="D284" s="163">
        <v>-0.11099999999999999</v>
      </c>
      <c r="E284" s="161">
        <v>0.20799999999999999</v>
      </c>
      <c r="F284" s="162">
        <v>6.7000000000000004E-2</v>
      </c>
      <c r="G284" s="163">
        <v>-0.14099999999999999</v>
      </c>
      <c r="H284" s="161">
        <v>0.17100000000000001</v>
      </c>
      <c r="I284" s="162">
        <v>5.0999999999999997E-2</v>
      </c>
      <c r="J284" s="163">
        <v>-0.12000000000000002</v>
      </c>
    </row>
    <row r="285" spans="1:10" ht="14" x14ac:dyDescent="0.15">
      <c r="A285" s="157" t="s">
        <v>99</v>
      </c>
      <c r="B285" s="161">
        <v>0.13</v>
      </c>
      <c r="C285" s="162">
        <v>0.38900000000000001</v>
      </c>
      <c r="D285" s="163">
        <v>0.25900000000000001</v>
      </c>
      <c r="E285" s="161">
        <v>0.125</v>
      </c>
      <c r="F285" s="162">
        <v>0.29199999999999998</v>
      </c>
      <c r="G285" s="163">
        <v>0.16699999999999998</v>
      </c>
      <c r="H285" s="161">
        <v>0.154</v>
      </c>
      <c r="I285" s="162">
        <v>0.26300000000000001</v>
      </c>
      <c r="J285" s="163">
        <v>0.10900000000000001</v>
      </c>
    </row>
    <row r="286" spans="1:10" ht="14" x14ac:dyDescent="0.15">
      <c r="A286" s="157" t="s">
        <v>98</v>
      </c>
      <c r="B286" s="161">
        <v>0.14799999999999999</v>
      </c>
      <c r="C286" s="162">
        <v>7.3999999999999996E-2</v>
      </c>
      <c r="D286" s="163">
        <v>-7.3999999999999996E-2</v>
      </c>
      <c r="E286" s="161">
        <v>0.13300000000000001</v>
      </c>
      <c r="F286" s="162">
        <v>0.192</v>
      </c>
      <c r="G286" s="163">
        <v>5.8999999999999997E-2</v>
      </c>
      <c r="H286" s="161">
        <v>0.154</v>
      </c>
      <c r="I286" s="162">
        <v>0.251</v>
      </c>
      <c r="J286" s="163">
        <v>9.7000000000000003E-2</v>
      </c>
    </row>
    <row r="287" spans="1:10" ht="14" x14ac:dyDescent="0.15">
      <c r="A287" s="157" t="s">
        <v>97</v>
      </c>
      <c r="B287" s="161">
        <v>9.2999999999999999E-2</v>
      </c>
      <c r="C287" s="162">
        <v>7.3999999999999996E-2</v>
      </c>
      <c r="D287" s="163">
        <v>-1.9000000000000003E-2</v>
      </c>
      <c r="E287" s="161">
        <v>0.125</v>
      </c>
      <c r="F287" s="162">
        <v>0.125</v>
      </c>
      <c r="G287" s="163">
        <v>0</v>
      </c>
      <c r="H287" s="161">
        <v>0.13700000000000001</v>
      </c>
      <c r="I287" s="162">
        <v>0.14899999999999999</v>
      </c>
      <c r="J287" s="163">
        <v>1.1999999999999983E-2</v>
      </c>
    </row>
    <row r="288" spans="1:10" ht="14" x14ac:dyDescent="0.15">
      <c r="A288" s="157" t="s">
        <v>96</v>
      </c>
      <c r="B288" s="161">
        <v>0</v>
      </c>
      <c r="C288" s="162">
        <v>0.185</v>
      </c>
      <c r="D288" s="163">
        <v>0.185</v>
      </c>
      <c r="E288" s="161">
        <v>6.7000000000000004E-2</v>
      </c>
      <c r="F288" s="162">
        <v>0.11700000000000001</v>
      </c>
      <c r="G288" s="163">
        <v>0.05</v>
      </c>
      <c r="H288" s="161">
        <v>8.5999999999999993E-2</v>
      </c>
      <c r="I288" s="162">
        <v>9.7000000000000003E-2</v>
      </c>
      <c r="J288" s="163">
        <v>1.100000000000001E-2</v>
      </c>
    </row>
    <row r="289" spans="1:10" ht="14" x14ac:dyDescent="0.15">
      <c r="A289" s="157" t="s">
        <v>93</v>
      </c>
      <c r="B289" s="161">
        <v>7.3999999999999996E-2</v>
      </c>
      <c r="C289" s="162">
        <v>7.3999999999999996E-2</v>
      </c>
      <c r="D289" s="163">
        <v>0</v>
      </c>
      <c r="E289" s="161">
        <v>7.4999999999999997E-2</v>
      </c>
      <c r="F289" s="162">
        <v>8.3000000000000004E-2</v>
      </c>
      <c r="G289" s="163">
        <v>8.0000000000000071E-3</v>
      </c>
      <c r="H289" s="161">
        <v>6.9000000000000006E-2</v>
      </c>
      <c r="I289" s="162">
        <v>0.08</v>
      </c>
      <c r="J289" s="163">
        <v>1.0999999999999996E-2</v>
      </c>
    </row>
    <row r="290" spans="1:10" ht="14" x14ac:dyDescent="0.15">
      <c r="A290" s="204" t="s">
        <v>237</v>
      </c>
      <c r="B290" s="179">
        <v>54</v>
      </c>
      <c r="C290" s="180">
        <v>54</v>
      </c>
      <c r="D290" s="181" t="s">
        <v>226</v>
      </c>
      <c r="E290" s="179">
        <v>120</v>
      </c>
      <c r="F290" s="180">
        <v>120</v>
      </c>
      <c r="G290" s="181" t="s">
        <v>226</v>
      </c>
      <c r="H290" s="179">
        <v>175</v>
      </c>
      <c r="I290" s="180">
        <v>175</v>
      </c>
      <c r="J290" s="181" t="s">
        <v>226</v>
      </c>
    </row>
    <row r="291" spans="1:10" ht="14" x14ac:dyDescent="0.15">
      <c r="A291" s="157" t="s">
        <v>177</v>
      </c>
      <c r="B291" s="182">
        <v>5.52</v>
      </c>
      <c r="C291" s="183">
        <v>4.41</v>
      </c>
      <c r="D291" s="184">
        <v>-1.1099999999999994</v>
      </c>
      <c r="E291" s="182">
        <v>4.9800000000000004</v>
      </c>
      <c r="F291" s="183">
        <v>4.28</v>
      </c>
      <c r="G291" s="184">
        <v>-0.70000000000000018</v>
      </c>
      <c r="H291" s="182">
        <v>4.76</v>
      </c>
      <c r="I291" s="183">
        <v>4.18</v>
      </c>
      <c r="J291" s="184">
        <v>-0.58000000000000007</v>
      </c>
    </row>
    <row r="292" spans="1:10" ht="14" x14ac:dyDescent="0.15">
      <c r="A292" s="157" t="s">
        <v>157</v>
      </c>
      <c r="B292" s="182">
        <v>2.0499999999999998</v>
      </c>
      <c r="C292" s="183">
        <v>2.0499999999999998</v>
      </c>
      <c r="D292" s="185" t="s">
        <v>226</v>
      </c>
      <c r="E292" s="182">
        <v>2.08</v>
      </c>
      <c r="F292" s="183">
        <v>1.89</v>
      </c>
      <c r="G292" s="185" t="s">
        <v>226</v>
      </c>
      <c r="H292" s="182">
        <v>2.02</v>
      </c>
      <c r="I292" s="183">
        <v>1.79</v>
      </c>
      <c r="J292" s="185" t="s">
        <v>226</v>
      </c>
    </row>
    <row r="293" spans="1:10" ht="14" x14ac:dyDescent="0.15">
      <c r="A293" s="157" t="s">
        <v>238</v>
      </c>
      <c r="B293" s="187" t="s">
        <v>226</v>
      </c>
      <c r="C293" s="183" t="s">
        <v>215</v>
      </c>
      <c r="D293" s="185" t="s">
        <v>226</v>
      </c>
      <c r="E293" s="187" t="s">
        <v>226</v>
      </c>
      <c r="F293" s="183" t="s">
        <v>215</v>
      </c>
      <c r="G293" s="185" t="s">
        <v>226</v>
      </c>
      <c r="H293" s="187" t="s">
        <v>226</v>
      </c>
      <c r="I293" s="183" t="s">
        <v>215</v>
      </c>
      <c r="J293" s="185" t="s">
        <v>226</v>
      </c>
    </row>
    <row r="294" spans="1:10" ht="14" x14ac:dyDescent="0.15">
      <c r="A294" s="160" t="s">
        <v>156</v>
      </c>
      <c r="B294" s="189" t="s">
        <v>226</v>
      </c>
      <c r="C294" s="190">
        <v>-0.49797552174094245</v>
      </c>
      <c r="D294" s="191" t="s">
        <v>226</v>
      </c>
      <c r="E294" s="189" t="s">
        <v>226</v>
      </c>
      <c r="F294" s="190">
        <v>-0.33131605956443094</v>
      </c>
      <c r="G294" s="191" t="s">
        <v>226</v>
      </c>
      <c r="H294" s="189" t="s">
        <v>226</v>
      </c>
      <c r="I294" s="190">
        <v>-0.29764435287279695</v>
      </c>
      <c r="J294" s="191" t="s">
        <v>226</v>
      </c>
    </row>
    <row r="295" spans="1:10" ht="28" x14ac:dyDescent="0.15">
      <c r="A295" s="222" t="s">
        <v>839</v>
      </c>
      <c r="B295" s="175">
        <v>3.6999999999999998E-2</v>
      </c>
      <c r="C295" s="176">
        <v>0</v>
      </c>
      <c r="D295" s="177">
        <v>-3.6999999999999998E-2</v>
      </c>
      <c r="E295" s="175">
        <v>0.05</v>
      </c>
      <c r="F295" s="176">
        <v>8.0000000000000002E-3</v>
      </c>
      <c r="G295" s="177">
        <v>-4.2000000000000003E-2</v>
      </c>
      <c r="H295" s="175">
        <v>0.04</v>
      </c>
      <c r="I295" s="176">
        <v>1.0999999999999999E-2</v>
      </c>
      <c r="J295" s="177">
        <v>-2.9000000000000001E-2</v>
      </c>
    </row>
    <row r="296" spans="1:10" ht="14" x14ac:dyDescent="0.15">
      <c r="A296" s="157" t="s">
        <v>101</v>
      </c>
      <c r="B296" s="161">
        <v>9.2999999999999999E-2</v>
      </c>
      <c r="C296" s="162">
        <v>0.111</v>
      </c>
      <c r="D296" s="163">
        <v>1.8000000000000002E-2</v>
      </c>
      <c r="E296" s="161">
        <v>7.4999999999999997E-2</v>
      </c>
      <c r="F296" s="162">
        <v>0.1</v>
      </c>
      <c r="G296" s="163">
        <v>2.5000000000000008E-2</v>
      </c>
      <c r="H296" s="161">
        <v>5.0999999999999997E-2</v>
      </c>
      <c r="I296" s="162">
        <v>9.0999999999999998E-2</v>
      </c>
      <c r="J296" s="163">
        <v>0.04</v>
      </c>
    </row>
    <row r="297" spans="1:10" ht="14" x14ac:dyDescent="0.15">
      <c r="A297" s="157" t="s">
        <v>100</v>
      </c>
      <c r="B297" s="161">
        <v>0.13</v>
      </c>
      <c r="C297" s="162">
        <v>0.222</v>
      </c>
      <c r="D297" s="163">
        <v>9.1999999999999998E-2</v>
      </c>
      <c r="E297" s="161">
        <v>9.1999999999999998E-2</v>
      </c>
      <c r="F297" s="162">
        <v>0.15</v>
      </c>
      <c r="G297" s="163">
        <v>5.7999999999999996E-2</v>
      </c>
      <c r="H297" s="161">
        <v>7.3999999999999996E-2</v>
      </c>
      <c r="I297" s="162">
        <v>0.109</v>
      </c>
      <c r="J297" s="163">
        <v>3.5000000000000003E-2</v>
      </c>
    </row>
    <row r="298" spans="1:10" ht="14" x14ac:dyDescent="0.15">
      <c r="A298" s="157" t="s">
        <v>99</v>
      </c>
      <c r="B298" s="161">
        <v>9.2999999999999999E-2</v>
      </c>
      <c r="C298" s="162">
        <v>0.20399999999999999</v>
      </c>
      <c r="D298" s="163">
        <v>0.11099999999999999</v>
      </c>
      <c r="E298" s="161">
        <v>9.1999999999999998E-2</v>
      </c>
      <c r="F298" s="162">
        <v>0.29199999999999998</v>
      </c>
      <c r="G298" s="163">
        <v>0.19999999999999998</v>
      </c>
      <c r="H298" s="161">
        <v>7.3999999999999996E-2</v>
      </c>
      <c r="I298" s="162">
        <v>0.26300000000000001</v>
      </c>
      <c r="J298" s="163">
        <v>0.189</v>
      </c>
    </row>
    <row r="299" spans="1:10" ht="14" x14ac:dyDescent="0.15">
      <c r="A299" s="157" t="s">
        <v>98</v>
      </c>
      <c r="B299" s="161">
        <v>0.111</v>
      </c>
      <c r="C299" s="162">
        <v>5.6000000000000001E-2</v>
      </c>
      <c r="D299" s="163">
        <v>-5.5E-2</v>
      </c>
      <c r="E299" s="161">
        <v>0.1</v>
      </c>
      <c r="F299" s="162">
        <v>7.4999999999999997E-2</v>
      </c>
      <c r="G299" s="163">
        <v>-2.5000000000000008E-2</v>
      </c>
      <c r="H299" s="161">
        <v>9.7000000000000003E-2</v>
      </c>
      <c r="I299" s="162">
        <v>0.10299999999999999</v>
      </c>
      <c r="J299" s="163">
        <v>5.9999999999999915E-3</v>
      </c>
    </row>
    <row r="300" spans="1:10" ht="14" x14ac:dyDescent="0.15">
      <c r="A300" s="157" t="s">
        <v>97</v>
      </c>
      <c r="B300" s="161">
        <v>3.6999999999999998E-2</v>
      </c>
      <c r="C300" s="162">
        <v>7.3999999999999996E-2</v>
      </c>
      <c r="D300" s="163">
        <v>3.6999999999999998E-2</v>
      </c>
      <c r="E300" s="161">
        <v>0.05</v>
      </c>
      <c r="F300" s="162">
        <v>6.7000000000000004E-2</v>
      </c>
      <c r="G300" s="163">
        <v>1.7000000000000001E-2</v>
      </c>
      <c r="H300" s="161">
        <v>0.08</v>
      </c>
      <c r="I300" s="162">
        <v>9.0999999999999998E-2</v>
      </c>
      <c r="J300" s="163">
        <v>1.0999999999999996E-2</v>
      </c>
    </row>
    <row r="301" spans="1:10" ht="14" x14ac:dyDescent="0.15">
      <c r="A301" s="157" t="s">
        <v>96</v>
      </c>
      <c r="B301" s="161">
        <v>3.6999999999999998E-2</v>
      </c>
      <c r="C301" s="162">
        <v>3.6999999999999998E-2</v>
      </c>
      <c r="D301" s="163">
        <v>0</v>
      </c>
      <c r="E301" s="161">
        <v>0.05</v>
      </c>
      <c r="F301" s="162">
        <v>3.3000000000000002E-2</v>
      </c>
      <c r="G301" s="163">
        <v>-1.7000000000000001E-2</v>
      </c>
      <c r="H301" s="161">
        <v>5.7000000000000002E-2</v>
      </c>
      <c r="I301" s="162">
        <v>3.4000000000000002E-2</v>
      </c>
      <c r="J301" s="163">
        <v>-2.3E-2</v>
      </c>
    </row>
    <row r="302" spans="1:10" ht="14" x14ac:dyDescent="0.15">
      <c r="A302" s="157" t="s">
        <v>93</v>
      </c>
      <c r="B302" s="161">
        <v>0.46300000000000002</v>
      </c>
      <c r="C302" s="162">
        <v>0.29599999999999999</v>
      </c>
      <c r="D302" s="163">
        <v>-0.16700000000000004</v>
      </c>
      <c r="E302" s="161">
        <v>0.49199999999999999</v>
      </c>
      <c r="F302" s="162">
        <v>0.27500000000000002</v>
      </c>
      <c r="G302" s="163">
        <v>-0.21699999999999997</v>
      </c>
      <c r="H302" s="161">
        <v>0.52600000000000002</v>
      </c>
      <c r="I302" s="162">
        <v>0.29699999999999999</v>
      </c>
      <c r="J302" s="163">
        <v>-0.22900000000000004</v>
      </c>
    </row>
    <row r="303" spans="1:10" ht="14" x14ac:dyDescent="0.15">
      <c r="A303" s="204" t="s">
        <v>237</v>
      </c>
      <c r="B303" s="179">
        <v>54</v>
      </c>
      <c r="C303" s="180">
        <v>54</v>
      </c>
      <c r="D303" s="181" t="s">
        <v>226</v>
      </c>
      <c r="E303" s="179">
        <v>120</v>
      </c>
      <c r="F303" s="180">
        <v>120</v>
      </c>
      <c r="G303" s="181" t="s">
        <v>226</v>
      </c>
      <c r="H303" s="179">
        <v>175</v>
      </c>
      <c r="I303" s="180">
        <v>175</v>
      </c>
      <c r="J303" s="181" t="s">
        <v>226</v>
      </c>
    </row>
    <row r="304" spans="1:10" ht="14" x14ac:dyDescent="0.15">
      <c r="A304" s="157" t="s">
        <v>177</v>
      </c>
      <c r="B304" s="182">
        <v>3.28</v>
      </c>
      <c r="C304" s="183">
        <v>3.94</v>
      </c>
      <c r="D304" s="184">
        <v>0.66000000000000014</v>
      </c>
      <c r="E304" s="182">
        <v>3.08</v>
      </c>
      <c r="F304" s="183">
        <v>3.97</v>
      </c>
      <c r="G304" s="184">
        <v>0.89000000000000012</v>
      </c>
      <c r="H304" s="182">
        <v>2.77</v>
      </c>
      <c r="I304" s="183">
        <v>3.75</v>
      </c>
      <c r="J304" s="184">
        <v>0.98</v>
      </c>
    </row>
    <row r="305" spans="1:10" ht="14" x14ac:dyDescent="0.15">
      <c r="A305" s="157" t="s">
        <v>157</v>
      </c>
      <c r="B305" s="182">
        <v>2.44</v>
      </c>
      <c r="C305" s="183">
        <v>2.25</v>
      </c>
      <c r="D305" s="185" t="s">
        <v>226</v>
      </c>
      <c r="E305" s="182">
        <v>2.41</v>
      </c>
      <c r="F305" s="183">
        <v>2.15</v>
      </c>
      <c r="G305" s="185" t="s">
        <v>226</v>
      </c>
      <c r="H305" s="182">
        <v>2.2400000000000002</v>
      </c>
      <c r="I305" s="183">
        <v>2.14</v>
      </c>
      <c r="J305" s="185" t="s">
        <v>226</v>
      </c>
    </row>
    <row r="306" spans="1:10" ht="14" x14ac:dyDescent="0.15">
      <c r="A306" s="157" t="s">
        <v>238</v>
      </c>
      <c r="B306" s="187" t="s">
        <v>226</v>
      </c>
      <c r="C306" s="183" t="s">
        <v>118</v>
      </c>
      <c r="D306" s="185" t="s">
        <v>226</v>
      </c>
      <c r="E306" s="187" t="s">
        <v>226</v>
      </c>
      <c r="F306" s="183" t="s">
        <v>214</v>
      </c>
      <c r="G306" s="185" t="s">
        <v>226</v>
      </c>
      <c r="H306" s="187" t="s">
        <v>226</v>
      </c>
      <c r="I306" s="183" t="s">
        <v>215</v>
      </c>
      <c r="J306" s="185" t="s">
        <v>226</v>
      </c>
    </row>
    <row r="307" spans="1:10" ht="14" x14ac:dyDescent="0.15">
      <c r="A307" s="160" t="s">
        <v>156</v>
      </c>
      <c r="B307" s="189" t="s">
        <v>226</v>
      </c>
      <c r="C307" s="190">
        <v>0.19550749041391469</v>
      </c>
      <c r="D307" s="191" t="s">
        <v>226</v>
      </c>
      <c r="E307" s="189" t="s">
        <v>226</v>
      </c>
      <c r="F307" s="190">
        <v>0.27823557244840441</v>
      </c>
      <c r="G307" s="191" t="s">
        <v>226</v>
      </c>
      <c r="H307" s="189" t="s">
        <v>226</v>
      </c>
      <c r="I307" s="190">
        <v>0.3220771108711768</v>
      </c>
      <c r="J307" s="191" t="s">
        <v>226</v>
      </c>
    </row>
    <row r="308" spans="1:10" ht="56" x14ac:dyDescent="0.15">
      <c r="A308" s="222" t="s">
        <v>693</v>
      </c>
      <c r="B308" s="175">
        <v>0</v>
      </c>
      <c r="C308" s="176">
        <v>1.9E-2</v>
      </c>
      <c r="D308" s="177">
        <v>1.9E-2</v>
      </c>
      <c r="E308" s="175">
        <v>8.0000000000000002E-3</v>
      </c>
      <c r="F308" s="176">
        <v>8.0000000000000002E-3</v>
      </c>
      <c r="G308" s="177">
        <v>0</v>
      </c>
      <c r="H308" s="175">
        <v>1.0999999999999999E-2</v>
      </c>
      <c r="I308" s="176">
        <v>6.0000000000000001E-3</v>
      </c>
      <c r="J308" s="177">
        <v>-4.9999999999999992E-3</v>
      </c>
    </row>
    <row r="309" spans="1:10" ht="14" x14ac:dyDescent="0.15">
      <c r="A309" s="157" t="s">
        <v>101</v>
      </c>
      <c r="B309" s="161">
        <v>0</v>
      </c>
      <c r="C309" s="162">
        <v>0</v>
      </c>
      <c r="D309" s="163">
        <v>0</v>
      </c>
      <c r="E309" s="161">
        <v>0</v>
      </c>
      <c r="F309" s="162">
        <v>8.0000000000000002E-3</v>
      </c>
      <c r="G309" s="163">
        <v>8.0000000000000002E-3</v>
      </c>
      <c r="H309" s="161">
        <v>6.0000000000000001E-3</v>
      </c>
      <c r="I309" s="162">
        <v>6.0000000000000001E-3</v>
      </c>
      <c r="J309" s="163">
        <v>0</v>
      </c>
    </row>
    <row r="310" spans="1:10" ht="14" x14ac:dyDescent="0.15">
      <c r="A310" s="157" t="s">
        <v>100</v>
      </c>
      <c r="B310" s="161">
        <v>3.6999999999999998E-2</v>
      </c>
      <c r="C310" s="162">
        <v>0</v>
      </c>
      <c r="D310" s="163">
        <v>-3.6999999999999998E-2</v>
      </c>
      <c r="E310" s="161">
        <v>2.5000000000000001E-2</v>
      </c>
      <c r="F310" s="162">
        <v>8.0000000000000002E-3</v>
      </c>
      <c r="G310" s="163">
        <v>-1.7000000000000001E-2</v>
      </c>
      <c r="H310" s="161">
        <v>1.7000000000000001E-2</v>
      </c>
      <c r="I310" s="162">
        <v>6.0000000000000001E-3</v>
      </c>
      <c r="J310" s="163">
        <v>-1.1000000000000001E-2</v>
      </c>
    </row>
    <row r="311" spans="1:10" ht="14" x14ac:dyDescent="0.15">
      <c r="A311" s="157" t="s">
        <v>99</v>
      </c>
      <c r="B311" s="161">
        <v>7.3999999999999996E-2</v>
      </c>
      <c r="C311" s="162">
        <v>3.6999999999999998E-2</v>
      </c>
      <c r="D311" s="163">
        <v>-3.6999999999999998E-2</v>
      </c>
      <c r="E311" s="161">
        <v>7.5999999999999998E-2</v>
      </c>
      <c r="F311" s="162">
        <v>5.8999999999999997E-2</v>
      </c>
      <c r="G311" s="163">
        <v>-1.7000000000000001E-2</v>
      </c>
      <c r="H311" s="161">
        <v>5.7000000000000002E-2</v>
      </c>
      <c r="I311" s="162">
        <v>0.04</v>
      </c>
      <c r="J311" s="163">
        <v>-1.7000000000000001E-2</v>
      </c>
    </row>
    <row r="312" spans="1:10" ht="14" x14ac:dyDescent="0.15">
      <c r="A312" s="157" t="s">
        <v>98</v>
      </c>
      <c r="B312" s="161">
        <v>0.20399999999999999</v>
      </c>
      <c r="C312" s="162">
        <v>9.2999999999999999E-2</v>
      </c>
      <c r="D312" s="163">
        <v>-0.11099999999999999</v>
      </c>
      <c r="E312" s="161">
        <v>0.17599999999999999</v>
      </c>
      <c r="F312" s="162">
        <v>7.5999999999999998E-2</v>
      </c>
      <c r="G312" s="163">
        <v>-9.9999999999999992E-2</v>
      </c>
      <c r="H312" s="161">
        <v>0.154</v>
      </c>
      <c r="I312" s="162">
        <v>5.7000000000000002E-2</v>
      </c>
      <c r="J312" s="163">
        <v>-9.7000000000000003E-2</v>
      </c>
    </row>
    <row r="313" spans="1:10" ht="14" x14ac:dyDescent="0.15">
      <c r="A313" s="157" t="s">
        <v>97</v>
      </c>
      <c r="B313" s="161">
        <v>0.20399999999999999</v>
      </c>
      <c r="C313" s="162">
        <v>0.111</v>
      </c>
      <c r="D313" s="163">
        <v>-9.2999999999999985E-2</v>
      </c>
      <c r="E313" s="161">
        <v>0.24399999999999999</v>
      </c>
      <c r="F313" s="162">
        <v>0.14299999999999999</v>
      </c>
      <c r="G313" s="163">
        <v>-0.10100000000000001</v>
      </c>
      <c r="H313" s="161">
        <v>0.26900000000000002</v>
      </c>
      <c r="I313" s="162">
        <v>0.13700000000000001</v>
      </c>
      <c r="J313" s="163">
        <v>-0.13200000000000001</v>
      </c>
    </row>
    <row r="314" spans="1:10" ht="14" x14ac:dyDescent="0.15">
      <c r="A314" s="157" t="s">
        <v>96</v>
      </c>
      <c r="B314" s="161">
        <v>0.29599999999999999</v>
      </c>
      <c r="C314" s="162">
        <v>0.14799999999999999</v>
      </c>
      <c r="D314" s="163">
        <v>-0.14799999999999999</v>
      </c>
      <c r="E314" s="161">
        <v>0.22700000000000001</v>
      </c>
      <c r="F314" s="162">
        <v>0.16800000000000001</v>
      </c>
      <c r="G314" s="163">
        <v>-5.8999999999999997E-2</v>
      </c>
      <c r="H314" s="161">
        <v>0.21099999999999999</v>
      </c>
      <c r="I314" s="162">
        <v>0.16</v>
      </c>
      <c r="J314" s="163">
        <v>-5.099999999999999E-2</v>
      </c>
    </row>
    <row r="315" spans="1:10" ht="14" x14ac:dyDescent="0.15">
      <c r="A315" s="157" t="s">
        <v>93</v>
      </c>
      <c r="B315" s="161">
        <v>0.185</v>
      </c>
      <c r="C315" s="162">
        <v>0.59299999999999997</v>
      </c>
      <c r="D315" s="163">
        <v>0.40799999999999997</v>
      </c>
      <c r="E315" s="161">
        <v>0.24399999999999999</v>
      </c>
      <c r="F315" s="162">
        <v>0.52900000000000003</v>
      </c>
      <c r="G315" s="163">
        <v>0.28500000000000003</v>
      </c>
      <c r="H315" s="161">
        <v>0.27400000000000002</v>
      </c>
      <c r="I315" s="162">
        <v>0.58899999999999997</v>
      </c>
      <c r="J315" s="163">
        <v>0.31499999999999995</v>
      </c>
    </row>
    <row r="316" spans="1:10" ht="14" x14ac:dyDescent="0.15">
      <c r="A316" s="204" t="s">
        <v>237</v>
      </c>
      <c r="B316" s="179">
        <v>54</v>
      </c>
      <c r="C316" s="180">
        <v>54</v>
      </c>
      <c r="D316" s="181" t="s">
        <v>226</v>
      </c>
      <c r="E316" s="179">
        <v>119</v>
      </c>
      <c r="F316" s="180">
        <v>119</v>
      </c>
      <c r="G316" s="181" t="s">
        <v>226</v>
      </c>
      <c r="H316" s="179">
        <v>175</v>
      </c>
      <c r="I316" s="180">
        <v>175</v>
      </c>
      <c r="J316" s="181" t="s">
        <v>226</v>
      </c>
    </row>
    <row r="317" spans="1:10" ht="14" x14ac:dyDescent="0.15">
      <c r="A317" s="157" t="s">
        <v>177</v>
      </c>
      <c r="B317" s="182">
        <v>2.8</v>
      </c>
      <c r="C317" s="183">
        <v>1.93</v>
      </c>
      <c r="D317" s="184">
        <v>-0.86999999999999988</v>
      </c>
      <c r="E317" s="182">
        <v>2.73</v>
      </c>
      <c r="F317" s="183">
        <v>2.0699999999999998</v>
      </c>
      <c r="G317" s="184">
        <v>-0.66000000000000014</v>
      </c>
      <c r="H317" s="182">
        <v>2.64</v>
      </c>
      <c r="I317" s="183">
        <v>1.87</v>
      </c>
      <c r="J317" s="184">
        <v>-0.77</v>
      </c>
    </row>
    <row r="318" spans="1:10" ht="14" x14ac:dyDescent="0.15">
      <c r="A318" s="157" t="s">
        <v>157</v>
      </c>
      <c r="B318" s="182">
        <v>1.37</v>
      </c>
      <c r="C318" s="183">
        <v>1.45</v>
      </c>
      <c r="D318" s="185" t="s">
        <v>226</v>
      </c>
      <c r="E318" s="182">
        <v>1.44</v>
      </c>
      <c r="F318" s="183">
        <v>1.47</v>
      </c>
      <c r="G318" s="185" t="s">
        <v>226</v>
      </c>
      <c r="H318" s="182">
        <v>1.45</v>
      </c>
      <c r="I318" s="183">
        <v>1.32</v>
      </c>
      <c r="J318" s="185" t="s">
        <v>226</v>
      </c>
    </row>
    <row r="319" spans="1:10" ht="14" x14ac:dyDescent="0.15">
      <c r="A319" s="157" t="s">
        <v>238</v>
      </c>
      <c r="B319" s="187" t="s">
        <v>226</v>
      </c>
      <c r="C319" s="183" t="s">
        <v>215</v>
      </c>
      <c r="D319" s="185" t="s">
        <v>226</v>
      </c>
      <c r="E319" s="187" t="s">
        <v>226</v>
      </c>
      <c r="F319" s="183" t="s">
        <v>215</v>
      </c>
      <c r="G319" s="185" t="s">
        <v>226</v>
      </c>
      <c r="H319" s="187" t="s">
        <v>226</v>
      </c>
      <c r="I319" s="183" t="s">
        <v>215</v>
      </c>
      <c r="J319" s="185" t="s">
        <v>226</v>
      </c>
    </row>
    <row r="320" spans="1:10" ht="14" x14ac:dyDescent="0.15">
      <c r="A320" s="160" t="s">
        <v>156</v>
      </c>
      <c r="B320" s="189" t="s">
        <v>226</v>
      </c>
      <c r="C320" s="190">
        <v>-0.47729473489706392</v>
      </c>
      <c r="D320" s="191" t="s">
        <v>226</v>
      </c>
      <c r="E320" s="189" t="s">
        <v>226</v>
      </c>
      <c r="F320" s="190">
        <v>-0.33851449621290575</v>
      </c>
      <c r="G320" s="191" t="s">
        <v>226</v>
      </c>
      <c r="H320" s="189" t="s">
        <v>226</v>
      </c>
      <c r="I320" s="190">
        <v>-0.4243675652355402</v>
      </c>
      <c r="J320" s="191" t="s">
        <v>226</v>
      </c>
    </row>
    <row r="321" spans="1:10" ht="28" x14ac:dyDescent="0.15">
      <c r="A321" s="11" t="s">
        <v>790</v>
      </c>
      <c r="B321" s="175">
        <v>9.2999999999999999E-2</v>
      </c>
      <c r="C321" s="176">
        <v>0.14799999999999999</v>
      </c>
      <c r="D321" s="177">
        <v>5.4999999999999993E-2</v>
      </c>
      <c r="E321" s="175">
        <v>5.8999999999999997E-2</v>
      </c>
      <c r="F321" s="176">
        <v>0.11</v>
      </c>
      <c r="G321" s="177">
        <v>5.1000000000000004E-2</v>
      </c>
      <c r="H321" s="175">
        <v>0.08</v>
      </c>
      <c r="I321" s="176">
        <v>0.109</v>
      </c>
      <c r="J321" s="177">
        <v>2.8999999999999998E-2</v>
      </c>
    </row>
    <row r="322" spans="1:10" ht="14" x14ac:dyDescent="0.15">
      <c r="A322" s="157" t="s">
        <v>101</v>
      </c>
      <c r="B322" s="161">
        <v>1.9E-2</v>
      </c>
      <c r="C322" s="162">
        <v>1.9E-2</v>
      </c>
      <c r="D322" s="163">
        <v>0</v>
      </c>
      <c r="E322" s="161">
        <v>3.4000000000000002E-2</v>
      </c>
      <c r="F322" s="162">
        <v>4.2000000000000003E-2</v>
      </c>
      <c r="G322" s="163">
        <v>8.0000000000000002E-3</v>
      </c>
      <c r="H322" s="161">
        <v>5.1999999999999998E-2</v>
      </c>
      <c r="I322" s="162">
        <v>2.9000000000000001E-2</v>
      </c>
      <c r="J322" s="163">
        <v>-2.2999999999999996E-2</v>
      </c>
    </row>
    <row r="323" spans="1:10" ht="14" x14ac:dyDescent="0.15">
      <c r="A323" s="157" t="s">
        <v>100</v>
      </c>
      <c r="B323" s="161">
        <v>0.14799999999999999</v>
      </c>
      <c r="C323" s="162">
        <v>0.14799999999999999</v>
      </c>
      <c r="D323" s="163">
        <v>0</v>
      </c>
      <c r="E323" s="161">
        <v>0.127</v>
      </c>
      <c r="F323" s="162">
        <v>0.16900000000000001</v>
      </c>
      <c r="G323" s="163">
        <v>4.200000000000001E-2</v>
      </c>
      <c r="H323" s="161">
        <v>9.1999999999999998E-2</v>
      </c>
      <c r="I323" s="162">
        <v>0.161</v>
      </c>
      <c r="J323" s="163">
        <v>6.9000000000000006E-2</v>
      </c>
    </row>
    <row r="324" spans="1:10" ht="14" x14ac:dyDescent="0.15">
      <c r="A324" s="157" t="s">
        <v>99</v>
      </c>
      <c r="B324" s="161">
        <v>0.185</v>
      </c>
      <c r="C324" s="162">
        <v>0.29599999999999999</v>
      </c>
      <c r="D324" s="163">
        <v>0.11099999999999999</v>
      </c>
      <c r="E324" s="161">
        <v>0.246</v>
      </c>
      <c r="F324" s="162">
        <v>0.27100000000000002</v>
      </c>
      <c r="G324" s="163">
        <v>2.5000000000000022E-2</v>
      </c>
      <c r="H324" s="161">
        <v>0.19500000000000001</v>
      </c>
      <c r="I324" s="162">
        <v>0.26400000000000001</v>
      </c>
      <c r="J324" s="163">
        <v>6.9000000000000006E-2</v>
      </c>
    </row>
    <row r="325" spans="1:10" ht="14" x14ac:dyDescent="0.15">
      <c r="A325" s="157" t="s">
        <v>98</v>
      </c>
      <c r="B325" s="161">
        <v>0.222</v>
      </c>
      <c r="C325" s="162">
        <v>0.13</v>
      </c>
      <c r="D325" s="163">
        <v>-9.1999999999999998E-2</v>
      </c>
      <c r="E325" s="161">
        <v>0.23699999999999999</v>
      </c>
      <c r="F325" s="162">
        <v>0.22</v>
      </c>
      <c r="G325" s="163">
        <v>-1.6999999999999987E-2</v>
      </c>
      <c r="H325" s="161">
        <v>0.29899999999999999</v>
      </c>
      <c r="I325" s="162">
        <v>0.23599999999999999</v>
      </c>
      <c r="J325" s="163">
        <v>-6.3E-2</v>
      </c>
    </row>
    <row r="326" spans="1:10" ht="14" x14ac:dyDescent="0.15">
      <c r="A326" s="157" t="s">
        <v>97</v>
      </c>
      <c r="B326" s="161">
        <v>0.222</v>
      </c>
      <c r="C326" s="162">
        <v>0.111</v>
      </c>
      <c r="D326" s="163">
        <v>-0.111</v>
      </c>
      <c r="E326" s="161">
        <v>0.186</v>
      </c>
      <c r="F326" s="162">
        <v>0.10199999999999999</v>
      </c>
      <c r="G326" s="163">
        <v>-8.4000000000000005E-2</v>
      </c>
      <c r="H326" s="161">
        <v>0.19</v>
      </c>
      <c r="I326" s="162">
        <v>0.109</v>
      </c>
      <c r="J326" s="163">
        <v>-8.1000000000000003E-2</v>
      </c>
    </row>
    <row r="327" spans="1:10" ht="14" x14ac:dyDescent="0.15">
      <c r="A327" s="157" t="s">
        <v>96</v>
      </c>
      <c r="B327" s="161">
        <v>7.3999999999999996E-2</v>
      </c>
      <c r="C327" s="162">
        <v>0.111</v>
      </c>
      <c r="D327" s="163">
        <v>3.7000000000000005E-2</v>
      </c>
      <c r="E327" s="161">
        <v>6.8000000000000005E-2</v>
      </c>
      <c r="F327" s="162">
        <v>5.0999999999999997E-2</v>
      </c>
      <c r="G327" s="163">
        <v>-1.7000000000000008E-2</v>
      </c>
      <c r="H327" s="161">
        <v>5.1999999999999998E-2</v>
      </c>
      <c r="I327" s="162">
        <v>4.5999999999999999E-2</v>
      </c>
      <c r="J327" s="163">
        <v>-5.9999999999999984E-3</v>
      </c>
    </row>
    <row r="328" spans="1:10" ht="14" x14ac:dyDescent="0.15">
      <c r="A328" s="157" t="s">
        <v>93</v>
      </c>
      <c r="B328" s="161">
        <v>3.6999999999999998E-2</v>
      </c>
      <c r="C328" s="162">
        <v>3.6999999999999998E-2</v>
      </c>
      <c r="D328" s="163">
        <v>0</v>
      </c>
      <c r="E328" s="161">
        <v>4.2000000000000003E-2</v>
      </c>
      <c r="F328" s="162">
        <v>3.4000000000000002E-2</v>
      </c>
      <c r="G328" s="163">
        <v>-8.0000000000000002E-3</v>
      </c>
      <c r="H328" s="161">
        <v>0.04</v>
      </c>
      <c r="I328" s="162">
        <v>4.5999999999999999E-2</v>
      </c>
      <c r="J328" s="163">
        <v>5.9999999999999984E-3</v>
      </c>
    </row>
    <row r="329" spans="1:10" ht="14" x14ac:dyDescent="0.15">
      <c r="A329" s="204" t="s">
        <v>237</v>
      </c>
      <c r="B329" s="179">
        <v>54</v>
      </c>
      <c r="C329" s="180">
        <v>54</v>
      </c>
      <c r="D329" s="181" t="s">
        <v>226</v>
      </c>
      <c r="E329" s="179">
        <v>118</v>
      </c>
      <c r="F329" s="180">
        <v>118</v>
      </c>
      <c r="G329" s="181" t="s">
        <v>226</v>
      </c>
      <c r="H329" s="179">
        <v>174</v>
      </c>
      <c r="I329" s="180">
        <v>174</v>
      </c>
      <c r="J329" s="181" t="s">
        <v>226</v>
      </c>
    </row>
    <row r="330" spans="1:10" ht="14" x14ac:dyDescent="0.15">
      <c r="A330" s="157" t="s">
        <v>177</v>
      </c>
      <c r="B330" s="182">
        <v>4.43</v>
      </c>
      <c r="C330" s="183">
        <v>4.8</v>
      </c>
      <c r="D330" s="184">
        <v>0.37000000000000011</v>
      </c>
      <c r="E330" s="182">
        <v>4.3899999999999997</v>
      </c>
      <c r="F330" s="183">
        <v>4.87</v>
      </c>
      <c r="G330" s="184">
        <v>0.48000000000000043</v>
      </c>
      <c r="H330" s="182">
        <v>4.4400000000000004</v>
      </c>
      <c r="I330" s="183">
        <v>4.7699999999999996</v>
      </c>
      <c r="J330" s="184">
        <v>0.32999999999999918</v>
      </c>
    </row>
    <row r="331" spans="1:10" ht="14" x14ac:dyDescent="0.15">
      <c r="A331" s="157" t="s">
        <v>157</v>
      </c>
      <c r="B331" s="182">
        <v>1.78</v>
      </c>
      <c r="C331" s="183">
        <v>1.94</v>
      </c>
      <c r="D331" s="185" t="s">
        <v>226</v>
      </c>
      <c r="E331" s="182">
        <v>1.65</v>
      </c>
      <c r="F331" s="183">
        <v>1.72</v>
      </c>
      <c r="G331" s="185" t="s">
        <v>226</v>
      </c>
      <c r="H331" s="182">
        <v>1.7</v>
      </c>
      <c r="I331" s="183">
        <v>1.75</v>
      </c>
      <c r="J331" s="185" t="s">
        <v>226</v>
      </c>
    </row>
    <row r="332" spans="1:10" ht="14" x14ac:dyDescent="0.15">
      <c r="A332" s="157" t="s">
        <v>238</v>
      </c>
      <c r="B332" s="187" t="s">
        <v>226</v>
      </c>
      <c r="C332" s="183" t="s">
        <v>118</v>
      </c>
      <c r="D332" s="185" t="s">
        <v>226</v>
      </c>
      <c r="E332" s="187" t="s">
        <v>226</v>
      </c>
      <c r="F332" s="183" t="s">
        <v>214</v>
      </c>
      <c r="G332" s="185" t="s">
        <v>226</v>
      </c>
      <c r="H332" s="187" t="s">
        <v>226</v>
      </c>
      <c r="I332" s="183" t="s">
        <v>244</v>
      </c>
      <c r="J332" s="185" t="s">
        <v>226</v>
      </c>
    </row>
    <row r="333" spans="1:10" ht="14" x14ac:dyDescent="0.15">
      <c r="A333" s="160" t="s">
        <v>156</v>
      </c>
      <c r="B333" s="189" t="s">
        <v>226</v>
      </c>
      <c r="C333" s="190">
        <v>0.18387906870786347</v>
      </c>
      <c r="D333" s="191" t="s">
        <v>226</v>
      </c>
      <c r="E333" s="189" t="s">
        <v>226</v>
      </c>
      <c r="F333" s="190">
        <v>0.25112117104840104</v>
      </c>
      <c r="G333" s="191" t="s">
        <v>226</v>
      </c>
      <c r="H333" s="189" t="s">
        <v>226</v>
      </c>
      <c r="I333" s="190">
        <v>0.1642507616955744</v>
      </c>
      <c r="J333" s="191" t="s">
        <v>226</v>
      </c>
    </row>
    <row r="334" spans="1:10" ht="28" x14ac:dyDescent="0.15">
      <c r="A334" s="11" t="s">
        <v>791</v>
      </c>
      <c r="B334" s="175">
        <v>0</v>
      </c>
      <c r="C334" s="176">
        <v>0</v>
      </c>
      <c r="D334" s="177">
        <v>0</v>
      </c>
      <c r="E334" s="175">
        <v>0</v>
      </c>
      <c r="F334" s="176">
        <v>0</v>
      </c>
      <c r="G334" s="177">
        <v>0</v>
      </c>
      <c r="H334" s="175">
        <v>0</v>
      </c>
      <c r="I334" s="176">
        <v>0</v>
      </c>
      <c r="J334" s="177">
        <v>0</v>
      </c>
    </row>
    <row r="335" spans="1:10" ht="14" x14ac:dyDescent="0.15">
      <c r="A335" s="157" t="s">
        <v>101</v>
      </c>
      <c r="B335" s="161">
        <v>0</v>
      </c>
      <c r="C335" s="162">
        <v>0</v>
      </c>
      <c r="D335" s="163">
        <v>0</v>
      </c>
      <c r="E335" s="161">
        <v>0</v>
      </c>
      <c r="F335" s="162">
        <v>0</v>
      </c>
      <c r="G335" s="163">
        <v>0</v>
      </c>
      <c r="H335" s="161">
        <v>6.0000000000000001E-3</v>
      </c>
      <c r="I335" s="162">
        <v>0</v>
      </c>
      <c r="J335" s="163">
        <v>-6.0000000000000001E-3</v>
      </c>
    </row>
    <row r="336" spans="1:10" ht="14" x14ac:dyDescent="0.15">
      <c r="A336" s="157" t="s">
        <v>100</v>
      </c>
      <c r="B336" s="161">
        <v>1.9E-2</v>
      </c>
      <c r="C336" s="162">
        <v>3.6999999999999998E-2</v>
      </c>
      <c r="D336" s="163">
        <v>1.7999999999999999E-2</v>
      </c>
      <c r="E336" s="161">
        <v>2.5000000000000001E-2</v>
      </c>
      <c r="F336" s="162">
        <v>3.4000000000000002E-2</v>
      </c>
      <c r="G336" s="163">
        <v>9.0000000000000011E-3</v>
      </c>
      <c r="H336" s="161">
        <v>2.3E-2</v>
      </c>
      <c r="I336" s="162">
        <v>0.04</v>
      </c>
      <c r="J336" s="163">
        <v>1.7000000000000001E-2</v>
      </c>
    </row>
    <row r="337" spans="1:10" ht="14" x14ac:dyDescent="0.15">
      <c r="A337" s="157" t="s">
        <v>99</v>
      </c>
      <c r="B337" s="161">
        <v>9.2999999999999999E-2</v>
      </c>
      <c r="C337" s="162">
        <v>9.2999999999999999E-2</v>
      </c>
      <c r="D337" s="163">
        <v>0</v>
      </c>
      <c r="E337" s="161">
        <v>7.5999999999999998E-2</v>
      </c>
      <c r="F337" s="162">
        <v>0.11799999999999999</v>
      </c>
      <c r="G337" s="163">
        <v>4.1999999999999996E-2</v>
      </c>
      <c r="H337" s="161">
        <v>6.3E-2</v>
      </c>
      <c r="I337" s="162">
        <v>0.109</v>
      </c>
      <c r="J337" s="163">
        <v>4.5999999999999999E-2</v>
      </c>
    </row>
    <row r="338" spans="1:10" ht="14" x14ac:dyDescent="0.15">
      <c r="A338" s="157" t="s">
        <v>98</v>
      </c>
      <c r="B338" s="161">
        <v>0.185</v>
      </c>
      <c r="C338" s="162">
        <v>0.20399999999999999</v>
      </c>
      <c r="D338" s="163">
        <v>1.8999999999999989E-2</v>
      </c>
      <c r="E338" s="161">
        <v>0.11799999999999999</v>
      </c>
      <c r="F338" s="162">
        <v>0.185</v>
      </c>
      <c r="G338" s="163">
        <v>6.7000000000000004E-2</v>
      </c>
      <c r="H338" s="161">
        <v>0.10299999999999999</v>
      </c>
      <c r="I338" s="162">
        <v>0.20699999999999999</v>
      </c>
      <c r="J338" s="163">
        <v>0.104</v>
      </c>
    </row>
    <row r="339" spans="1:10" ht="14" x14ac:dyDescent="0.15">
      <c r="A339" s="157" t="s">
        <v>97</v>
      </c>
      <c r="B339" s="161">
        <v>0.20399999999999999</v>
      </c>
      <c r="C339" s="162">
        <v>0.25900000000000001</v>
      </c>
      <c r="D339" s="163">
        <v>5.5000000000000021E-2</v>
      </c>
      <c r="E339" s="161">
        <v>0.193</v>
      </c>
      <c r="F339" s="162">
        <v>0.30299999999999999</v>
      </c>
      <c r="G339" s="163">
        <v>0.10999999999999999</v>
      </c>
      <c r="H339" s="161">
        <v>0.17799999999999999</v>
      </c>
      <c r="I339" s="162">
        <v>0.26400000000000001</v>
      </c>
      <c r="J339" s="163">
        <v>8.6000000000000021E-2</v>
      </c>
    </row>
    <row r="340" spans="1:10" ht="14" x14ac:dyDescent="0.15">
      <c r="A340" s="157" t="s">
        <v>96</v>
      </c>
      <c r="B340" s="161">
        <v>0.185</v>
      </c>
      <c r="C340" s="162">
        <v>0.27800000000000002</v>
      </c>
      <c r="D340" s="163">
        <v>9.3000000000000027E-2</v>
      </c>
      <c r="E340" s="161">
        <v>0.22700000000000001</v>
      </c>
      <c r="F340" s="162">
        <v>0.21</v>
      </c>
      <c r="G340" s="163">
        <v>-1.7000000000000015E-2</v>
      </c>
      <c r="H340" s="161">
        <v>0.23</v>
      </c>
      <c r="I340" s="162">
        <v>0.21299999999999999</v>
      </c>
      <c r="J340" s="163">
        <v>-1.7000000000000015E-2</v>
      </c>
    </row>
    <row r="341" spans="1:10" ht="14" x14ac:dyDescent="0.15">
      <c r="A341" s="157" t="s">
        <v>93</v>
      </c>
      <c r="B341" s="161">
        <v>0.315</v>
      </c>
      <c r="C341" s="162">
        <v>0.13</v>
      </c>
      <c r="D341" s="163">
        <v>-0.185</v>
      </c>
      <c r="E341" s="161">
        <v>0.36099999999999999</v>
      </c>
      <c r="F341" s="162">
        <v>0.151</v>
      </c>
      <c r="G341" s="163">
        <v>-0.21</v>
      </c>
      <c r="H341" s="161">
        <v>0.39700000000000002</v>
      </c>
      <c r="I341" s="162">
        <v>0.16700000000000001</v>
      </c>
      <c r="J341" s="163">
        <v>-0.23</v>
      </c>
    </row>
    <row r="342" spans="1:10" ht="14" x14ac:dyDescent="0.15">
      <c r="A342" s="204" t="s">
        <v>237</v>
      </c>
      <c r="B342" s="179">
        <v>54</v>
      </c>
      <c r="C342" s="180">
        <v>54</v>
      </c>
      <c r="D342" s="181" t="s">
        <v>226</v>
      </c>
      <c r="E342" s="179">
        <v>119</v>
      </c>
      <c r="F342" s="180">
        <v>119</v>
      </c>
      <c r="G342" s="181" t="s">
        <v>226</v>
      </c>
      <c r="H342" s="179">
        <v>174</v>
      </c>
      <c r="I342" s="180">
        <v>174</v>
      </c>
      <c r="J342" s="181" t="s">
        <v>226</v>
      </c>
    </row>
    <row r="343" spans="1:10" ht="14" x14ac:dyDescent="0.15">
      <c r="A343" s="157" t="s">
        <v>177</v>
      </c>
      <c r="B343" s="182">
        <v>2.61</v>
      </c>
      <c r="C343" s="183">
        <v>2.96</v>
      </c>
      <c r="D343" s="184">
        <v>0.35000000000000009</v>
      </c>
      <c r="E343" s="182">
        <v>2.39</v>
      </c>
      <c r="F343" s="183">
        <v>3.01</v>
      </c>
      <c r="G343" s="184">
        <v>0.61999999999999966</v>
      </c>
      <c r="H343" s="182">
        <v>2.2999999999999998</v>
      </c>
      <c r="I343" s="183">
        <v>3</v>
      </c>
      <c r="J343" s="184">
        <v>0.70000000000000018</v>
      </c>
    </row>
    <row r="344" spans="1:10" ht="14" x14ac:dyDescent="0.15">
      <c r="A344" s="157" t="s">
        <v>157</v>
      </c>
      <c r="B344" s="182">
        <v>1.43</v>
      </c>
      <c r="C344" s="183">
        <v>1.32</v>
      </c>
      <c r="D344" s="185" t="s">
        <v>226</v>
      </c>
      <c r="E344" s="182">
        <v>1.4</v>
      </c>
      <c r="F344" s="183">
        <v>1.34</v>
      </c>
      <c r="G344" s="185" t="s">
        <v>226</v>
      </c>
      <c r="H344" s="182">
        <v>1.41</v>
      </c>
      <c r="I344" s="183">
        <v>1.38</v>
      </c>
      <c r="J344" s="185" t="s">
        <v>226</v>
      </c>
    </row>
    <row r="345" spans="1:10" ht="14" x14ac:dyDescent="0.15">
      <c r="A345" s="157" t="s">
        <v>238</v>
      </c>
      <c r="B345" s="187" t="s">
        <v>226</v>
      </c>
      <c r="C345" s="183" t="s">
        <v>118</v>
      </c>
      <c r="D345" s="185" t="s">
        <v>226</v>
      </c>
      <c r="E345" s="187" t="s">
        <v>226</v>
      </c>
      <c r="F345" s="183" t="s">
        <v>215</v>
      </c>
      <c r="G345" s="185" t="s">
        <v>226</v>
      </c>
      <c r="H345" s="187" t="s">
        <v>226</v>
      </c>
      <c r="I345" s="183" t="s">
        <v>215</v>
      </c>
      <c r="J345" s="185" t="s">
        <v>226</v>
      </c>
    </row>
    <row r="346" spans="1:10" ht="14" x14ac:dyDescent="0.15">
      <c r="A346" s="160" t="s">
        <v>156</v>
      </c>
      <c r="B346" s="189" t="s">
        <v>226</v>
      </c>
      <c r="C346" s="190">
        <v>0.24947841915911723</v>
      </c>
      <c r="D346" s="191" t="s">
        <v>226</v>
      </c>
      <c r="E346" s="189" t="s">
        <v>226</v>
      </c>
      <c r="F346" s="190">
        <v>0.42075323295682604</v>
      </c>
      <c r="G346" s="191" t="s">
        <v>226</v>
      </c>
      <c r="H346" s="189" t="s">
        <v>226</v>
      </c>
      <c r="I346" s="190">
        <v>0.47579350408585475</v>
      </c>
      <c r="J346" s="191" t="s">
        <v>226</v>
      </c>
    </row>
    <row r="347" spans="1:10" ht="56" x14ac:dyDescent="0.15">
      <c r="A347" s="11" t="s">
        <v>694</v>
      </c>
      <c r="B347" s="161">
        <v>0.22</v>
      </c>
      <c r="C347" s="162">
        <v>0.24</v>
      </c>
      <c r="D347" s="163">
        <v>1.999999999999999E-2</v>
      </c>
      <c r="E347" s="161">
        <v>0.21099999999999999</v>
      </c>
      <c r="F347" s="162">
        <v>0.25700000000000001</v>
      </c>
      <c r="G347" s="163">
        <v>4.6000000000000013E-2</v>
      </c>
      <c r="H347" s="161">
        <v>0.38800000000000001</v>
      </c>
      <c r="I347" s="162">
        <v>0.35599999999999998</v>
      </c>
      <c r="J347" s="163">
        <v>-3.2000000000000028E-2</v>
      </c>
    </row>
    <row r="348" spans="1:10" ht="14" x14ac:dyDescent="0.15">
      <c r="A348" s="157" t="s">
        <v>805</v>
      </c>
      <c r="B348" s="161">
        <v>0.64</v>
      </c>
      <c r="C348" s="162">
        <v>0.66</v>
      </c>
      <c r="D348" s="163">
        <v>2.0000000000000018E-2</v>
      </c>
      <c r="E348" s="161">
        <v>0.60599999999999998</v>
      </c>
      <c r="F348" s="162">
        <v>0.56899999999999995</v>
      </c>
      <c r="G348" s="163">
        <v>-3.7000000000000033E-2</v>
      </c>
      <c r="H348" s="161">
        <v>0.48099999999999998</v>
      </c>
      <c r="I348" s="162">
        <v>0.51300000000000001</v>
      </c>
      <c r="J348" s="163">
        <v>3.2000000000000028E-2</v>
      </c>
    </row>
    <row r="349" spans="1:10" ht="14" x14ac:dyDescent="0.15">
      <c r="A349" s="157" t="s">
        <v>102</v>
      </c>
      <c r="B349" s="161">
        <v>0.14000000000000001</v>
      </c>
      <c r="C349" s="162">
        <v>0.08</v>
      </c>
      <c r="D349" s="163">
        <v>-6.0000000000000012E-2</v>
      </c>
      <c r="E349" s="161">
        <v>0.17399999999999999</v>
      </c>
      <c r="F349" s="162">
        <v>0.14699999999999999</v>
      </c>
      <c r="G349" s="163">
        <v>-2.6999999999999996E-2</v>
      </c>
      <c r="H349" s="161">
        <v>0.11899999999999999</v>
      </c>
      <c r="I349" s="162">
        <v>0.113</v>
      </c>
      <c r="J349" s="163">
        <v>-5.9999999999999915E-3</v>
      </c>
    </row>
    <row r="350" spans="1:10" ht="14" x14ac:dyDescent="0.15">
      <c r="A350" s="157" t="s">
        <v>806</v>
      </c>
      <c r="B350" s="161">
        <v>0</v>
      </c>
      <c r="C350" s="162">
        <v>0.02</v>
      </c>
      <c r="D350" s="163">
        <v>0.02</v>
      </c>
      <c r="E350" s="161">
        <v>8.9999999999999993E-3</v>
      </c>
      <c r="F350" s="162">
        <v>2.8000000000000001E-2</v>
      </c>
      <c r="G350" s="163">
        <v>1.9000000000000003E-2</v>
      </c>
      <c r="H350" s="161">
        <v>1.2999999999999999E-2</v>
      </c>
      <c r="I350" s="162">
        <v>1.9E-2</v>
      </c>
      <c r="J350" s="163">
        <v>6.0000000000000001E-3</v>
      </c>
    </row>
    <row r="351" spans="1:10" ht="14" x14ac:dyDescent="0.15">
      <c r="A351" s="157" t="s">
        <v>103</v>
      </c>
      <c r="B351" s="161">
        <v>0</v>
      </c>
      <c r="C351" s="162">
        <v>0</v>
      </c>
      <c r="D351" s="163">
        <v>0</v>
      </c>
      <c r="E351" s="161">
        <v>0</v>
      </c>
      <c r="F351" s="162">
        <v>0</v>
      </c>
      <c r="G351" s="163">
        <v>0</v>
      </c>
      <c r="H351" s="161">
        <v>0</v>
      </c>
      <c r="I351" s="162">
        <v>0</v>
      </c>
      <c r="J351" s="163">
        <v>0</v>
      </c>
    </row>
    <row r="352" spans="1:10" ht="14" x14ac:dyDescent="0.15">
      <c r="A352" s="204" t="s">
        <v>237</v>
      </c>
      <c r="B352" s="179">
        <v>50</v>
      </c>
      <c r="C352" s="180">
        <v>50</v>
      </c>
      <c r="D352" s="181" t="s">
        <v>226</v>
      </c>
      <c r="E352" s="179">
        <v>109</v>
      </c>
      <c r="F352" s="180">
        <v>109</v>
      </c>
      <c r="G352" s="181" t="s">
        <v>226</v>
      </c>
      <c r="H352" s="179">
        <v>160</v>
      </c>
      <c r="I352" s="180">
        <v>160</v>
      </c>
      <c r="J352" s="181" t="s">
        <v>226</v>
      </c>
    </row>
    <row r="353" spans="1:10" ht="14" x14ac:dyDescent="0.15">
      <c r="A353" s="157" t="s">
        <v>177</v>
      </c>
      <c r="B353" s="182">
        <v>4.08</v>
      </c>
      <c r="C353" s="183">
        <v>4.12</v>
      </c>
      <c r="D353" s="184">
        <v>4.0000000000000036E-2</v>
      </c>
      <c r="E353" s="182">
        <v>4.0199999999999996</v>
      </c>
      <c r="F353" s="183">
        <v>4.0599999999999996</v>
      </c>
      <c r="G353" s="184">
        <v>4.0000000000000036E-2</v>
      </c>
      <c r="H353" s="182">
        <v>4.24</v>
      </c>
      <c r="I353" s="183">
        <v>4.21</v>
      </c>
      <c r="J353" s="184">
        <v>-3.0000000000000249E-2</v>
      </c>
    </row>
    <row r="354" spans="1:10" ht="14" x14ac:dyDescent="0.15">
      <c r="A354" s="157" t="s">
        <v>157</v>
      </c>
      <c r="B354" s="182">
        <v>0.6</v>
      </c>
      <c r="C354" s="183">
        <v>0.63</v>
      </c>
      <c r="D354" s="185" t="s">
        <v>226</v>
      </c>
      <c r="E354" s="182">
        <v>0.65</v>
      </c>
      <c r="F354" s="183">
        <v>0.72</v>
      </c>
      <c r="G354" s="185" t="s">
        <v>226</v>
      </c>
      <c r="H354" s="182">
        <v>0.71</v>
      </c>
      <c r="I354" s="183">
        <v>0.71</v>
      </c>
      <c r="J354" s="185" t="s">
        <v>226</v>
      </c>
    </row>
    <row r="355" spans="1:10" ht="14" x14ac:dyDescent="0.15">
      <c r="A355" s="157" t="s">
        <v>238</v>
      </c>
      <c r="B355" s="187" t="s">
        <v>226</v>
      </c>
      <c r="C355" s="183" t="s">
        <v>118</v>
      </c>
      <c r="D355" s="185" t="s">
        <v>226</v>
      </c>
      <c r="E355" s="187" t="s">
        <v>226</v>
      </c>
      <c r="F355" s="183" t="s">
        <v>118</v>
      </c>
      <c r="G355" s="185" t="s">
        <v>226</v>
      </c>
      <c r="H355" s="187" t="s">
        <v>226</v>
      </c>
      <c r="I355" s="183" t="s">
        <v>118</v>
      </c>
      <c r="J355" s="185" t="s">
        <v>226</v>
      </c>
    </row>
    <row r="356" spans="1:10" ht="14" x14ac:dyDescent="0.15">
      <c r="A356" s="160" t="s">
        <v>156</v>
      </c>
      <c r="B356" s="189" t="s">
        <v>226</v>
      </c>
      <c r="C356" s="190">
        <v>6.6143782776614785E-2</v>
      </c>
      <c r="D356" s="191" t="s">
        <v>226</v>
      </c>
      <c r="E356" s="189" t="s">
        <v>226</v>
      </c>
      <c r="F356" s="190">
        <v>5.6645585148936577E-2</v>
      </c>
      <c r="G356" s="191" t="s">
        <v>226</v>
      </c>
      <c r="H356" s="189" t="s">
        <v>226</v>
      </c>
      <c r="I356" s="190">
        <v>-4.4651208354573639E-2</v>
      </c>
      <c r="J356" s="191" t="s">
        <v>226</v>
      </c>
    </row>
    <row r="357" spans="1:10" ht="28" x14ac:dyDescent="0.15">
      <c r="A357" s="11" t="s">
        <v>128</v>
      </c>
      <c r="B357" s="161">
        <v>0.02</v>
      </c>
      <c r="C357" s="162">
        <v>8.2000000000000003E-2</v>
      </c>
      <c r="D357" s="163">
        <v>6.2E-2</v>
      </c>
      <c r="E357" s="161">
        <v>1.9E-2</v>
      </c>
      <c r="F357" s="162">
        <v>5.6000000000000001E-2</v>
      </c>
      <c r="G357" s="163">
        <v>3.7000000000000005E-2</v>
      </c>
      <c r="H357" s="161">
        <v>3.7999999999999999E-2</v>
      </c>
      <c r="I357" s="162">
        <v>5.0999999999999997E-2</v>
      </c>
      <c r="J357" s="163">
        <v>1.2999999999999998E-2</v>
      </c>
    </row>
    <row r="358" spans="1:10" ht="14" x14ac:dyDescent="0.15">
      <c r="A358" s="157" t="s">
        <v>805</v>
      </c>
      <c r="B358" s="161">
        <v>0.16300000000000001</v>
      </c>
      <c r="C358" s="162">
        <v>0.184</v>
      </c>
      <c r="D358" s="163">
        <v>2.0999999999999991E-2</v>
      </c>
      <c r="E358" s="161">
        <v>0.19600000000000001</v>
      </c>
      <c r="F358" s="162">
        <v>0.19600000000000001</v>
      </c>
      <c r="G358" s="163">
        <v>0</v>
      </c>
      <c r="H358" s="161">
        <v>0.184</v>
      </c>
      <c r="I358" s="162">
        <v>0.22800000000000001</v>
      </c>
      <c r="J358" s="163">
        <v>4.4000000000000011E-2</v>
      </c>
    </row>
    <row r="359" spans="1:10" ht="14" x14ac:dyDescent="0.15">
      <c r="A359" s="157" t="s">
        <v>102</v>
      </c>
      <c r="B359" s="161">
        <v>0.36699999999999999</v>
      </c>
      <c r="C359" s="162">
        <v>0.28599999999999998</v>
      </c>
      <c r="D359" s="163">
        <v>-8.1000000000000016E-2</v>
      </c>
      <c r="E359" s="161">
        <v>0.318</v>
      </c>
      <c r="F359" s="162">
        <v>0.308</v>
      </c>
      <c r="G359" s="163">
        <v>-1.0000000000000009E-2</v>
      </c>
      <c r="H359" s="161">
        <v>0.316</v>
      </c>
      <c r="I359" s="162">
        <v>0.30399999999999999</v>
      </c>
      <c r="J359" s="163">
        <v>-1.2000000000000011E-2</v>
      </c>
    </row>
    <row r="360" spans="1:10" ht="14" x14ac:dyDescent="0.15">
      <c r="A360" s="157" t="s">
        <v>806</v>
      </c>
      <c r="B360" s="161">
        <v>0.30599999999999999</v>
      </c>
      <c r="C360" s="162">
        <v>0.38800000000000001</v>
      </c>
      <c r="D360" s="163">
        <v>8.2000000000000017E-2</v>
      </c>
      <c r="E360" s="161">
        <v>0.34599999999999997</v>
      </c>
      <c r="F360" s="162">
        <v>0.36399999999999999</v>
      </c>
      <c r="G360" s="163">
        <v>1.8000000000000016E-2</v>
      </c>
      <c r="H360" s="161">
        <v>0.36099999999999999</v>
      </c>
      <c r="I360" s="162">
        <v>0.34799999999999998</v>
      </c>
      <c r="J360" s="163">
        <v>-1.3000000000000012E-2</v>
      </c>
    </row>
    <row r="361" spans="1:10" ht="14" x14ac:dyDescent="0.15">
      <c r="A361" s="157" t="s">
        <v>103</v>
      </c>
      <c r="B361" s="161">
        <v>0.14299999999999999</v>
      </c>
      <c r="C361" s="162">
        <v>6.0999999999999999E-2</v>
      </c>
      <c r="D361" s="163">
        <v>-8.199999999999999E-2</v>
      </c>
      <c r="E361" s="161">
        <v>0.121</v>
      </c>
      <c r="F361" s="162">
        <v>7.4999999999999997E-2</v>
      </c>
      <c r="G361" s="163">
        <v>-4.5999999999999999E-2</v>
      </c>
      <c r="H361" s="161">
        <v>0.10100000000000001</v>
      </c>
      <c r="I361" s="162">
        <v>7.0000000000000007E-2</v>
      </c>
      <c r="J361" s="163">
        <v>-3.1E-2</v>
      </c>
    </row>
    <row r="362" spans="1:10" ht="14" x14ac:dyDescent="0.15">
      <c r="A362" s="204" t="s">
        <v>237</v>
      </c>
      <c r="B362" s="179">
        <v>49</v>
      </c>
      <c r="C362" s="180">
        <v>49</v>
      </c>
      <c r="D362" s="181" t="s">
        <v>226</v>
      </c>
      <c r="E362" s="179">
        <v>107</v>
      </c>
      <c r="F362" s="180">
        <v>107</v>
      </c>
      <c r="G362" s="181" t="s">
        <v>226</v>
      </c>
      <c r="H362" s="179">
        <v>158</v>
      </c>
      <c r="I362" s="180">
        <v>158</v>
      </c>
      <c r="J362" s="181" t="s">
        <v>226</v>
      </c>
    </row>
    <row r="363" spans="1:10" ht="14" x14ac:dyDescent="0.15">
      <c r="A363" s="157" t="s">
        <v>177</v>
      </c>
      <c r="B363" s="182">
        <v>2.61</v>
      </c>
      <c r="C363" s="183">
        <v>2.84</v>
      </c>
      <c r="D363" s="184">
        <v>0.22999999999999998</v>
      </c>
      <c r="E363" s="182">
        <v>2.64</v>
      </c>
      <c r="F363" s="183">
        <v>2.79</v>
      </c>
      <c r="G363" s="184">
        <v>0.14999999999999991</v>
      </c>
      <c r="H363" s="182">
        <v>2.7</v>
      </c>
      <c r="I363" s="183">
        <v>2.84</v>
      </c>
      <c r="J363" s="184">
        <v>0.13999999999999968</v>
      </c>
    </row>
    <row r="364" spans="1:10" ht="14" x14ac:dyDescent="0.15">
      <c r="A364" s="157" t="s">
        <v>157</v>
      </c>
      <c r="B364" s="182">
        <v>1</v>
      </c>
      <c r="C364" s="183">
        <v>1.07</v>
      </c>
      <c r="D364" s="185" t="s">
        <v>226</v>
      </c>
      <c r="E364" s="182">
        <v>0.99</v>
      </c>
      <c r="F364" s="183">
        <v>1.03</v>
      </c>
      <c r="G364" s="185" t="s">
        <v>226</v>
      </c>
      <c r="H364" s="182">
        <v>1.01</v>
      </c>
      <c r="I364" s="183">
        <v>1.02</v>
      </c>
      <c r="J364" s="185" t="s">
        <v>226</v>
      </c>
    </row>
    <row r="365" spans="1:10" ht="14" x14ac:dyDescent="0.15">
      <c r="A365" s="157" t="s">
        <v>238</v>
      </c>
      <c r="B365" s="187" t="s">
        <v>226</v>
      </c>
      <c r="C365" s="183" t="s">
        <v>118</v>
      </c>
      <c r="D365" s="185" t="s">
        <v>226</v>
      </c>
      <c r="E365" s="187" t="s">
        <v>226</v>
      </c>
      <c r="F365" s="183" t="s">
        <v>118</v>
      </c>
      <c r="G365" s="185" t="s">
        <v>226</v>
      </c>
      <c r="H365" s="187" t="s">
        <v>226</v>
      </c>
      <c r="I365" s="183" t="s">
        <v>118</v>
      </c>
      <c r="J365" s="185" t="s">
        <v>226</v>
      </c>
    </row>
    <row r="366" spans="1:10" ht="14" x14ac:dyDescent="0.15">
      <c r="A366" s="160" t="s">
        <v>156</v>
      </c>
      <c r="B366" s="189" t="s">
        <v>226</v>
      </c>
      <c r="C366" s="190">
        <v>0.22416673923443325</v>
      </c>
      <c r="D366" s="191" t="s">
        <v>226</v>
      </c>
      <c r="E366" s="189" t="s">
        <v>226</v>
      </c>
      <c r="F366" s="190">
        <v>0.14751089630712572</v>
      </c>
      <c r="G366" s="191" t="s">
        <v>226</v>
      </c>
      <c r="H366" s="189" t="s">
        <v>226</v>
      </c>
      <c r="I366" s="190">
        <v>0.14535158991652397</v>
      </c>
      <c r="J366" s="191" t="s">
        <v>226</v>
      </c>
    </row>
    <row r="367" spans="1:10" ht="28" x14ac:dyDescent="0.15">
      <c r="A367" s="11" t="s">
        <v>537</v>
      </c>
      <c r="B367" s="161">
        <v>0.28599999999999998</v>
      </c>
      <c r="C367" s="162">
        <v>0.40799999999999997</v>
      </c>
      <c r="D367" s="163">
        <v>0.122</v>
      </c>
      <c r="E367" s="161">
        <v>0.23400000000000001</v>
      </c>
      <c r="F367" s="162">
        <v>0.318</v>
      </c>
      <c r="G367" s="163">
        <v>8.3999999999999991E-2</v>
      </c>
      <c r="H367" s="161">
        <v>0.184</v>
      </c>
      <c r="I367" s="162">
        <v>0.27200000000000002</v>
      </c>
      <c r="J367" s="163">
        <v>8.8000000000000023E-2</v>
      </c>
    </row>
    <row r="368" spans="1:10" ht="14" x14ac:dyDescent="0.15">
      <c r="A368" s="157" t="s">
        <v>805</v>
      </c>
      <c r="B368" s="161">
        <v>0.30599999999999999</v>
      </c>
      <c r="C368" s="162">
        <v>0.32700000000000001</v>
      </c>
      <c r="D368" s="163">
        <v>2.1000000000000019E-2</v>
      </c>
      <c r="E368" s="161">
        <v>0.40200000000000002</v>
      </c>
      <c r="F368" s="162">
        <v>0.38300000000000001</v>
      </c>
      <c r="G368" s="163">
        <v>-1.9000000000000017E-2</v>
      </c>
      <c r="H368" s="161">
        <v>0.39900000000000002</v>
      </c>
      <c r="I368" s="162">
        <v>0.38600000000000001</v>
      </c>
      <c r="J368" s="163">
        <v>-1.3000000000000012E-2</v>
      </c>
    </row>
    <row r="369" spans="1:10" ht="14" x14ac:dyDescent="0.15">
      <c r="A369" s="157" t="s">
        <v>102</v>
      </c>
      <c r="B369" s="161">
        <v>0.36699999999999999</v>
      </c>
      <c r="C369" s="162">
        <v>0.184</v>
      </c>
      <c r="D369" s="163">
        <v>-0.183</v>
      </c>
      <c r="E369" s="161">
        <v>0.318</v>
      </c>
      <c r="F369" s="162">
        <v>0.23400000000000001</v>
      </c>
      <c r="G369" s="163">
        <v>-8.3999999999999991E-2</v>
      </c>
      <c r="H369" s="161">
        <v>0.35399999999999998</v>
      </c>
      <c r="I369" s="162">
        <v>0.26600000000000001</v>
      </c>
      <c r="J369" s="163">
        <v>-8.7999999999999967E-2</v>
      </c>
    </row>
    <row r="370" spans="1:10" ht="14" x14ac:dyDescent="0.15">
      <c r="A370" s="157" t="s">
        <v>806</v>
      </c>
      <c r="B370" s="161">
        <v>4.1000000000000002E-2</v>
      </c>
      <c r="C370" s="162">
        <v>8.2000000000000003E-2</v>
      </c>
      <c r="D370" s="163">
        <v>4.1000000000000002E-2</v>
      </c>
      <c r="E370" s="161">
        <v>4.7E-2</v>
      </c>
      <c r="F370" s="162">
        <v>6.5000000000000002E-2</v>
      </c>
      <c r="G370" s="163">
        <v>1.8000000000000002E-2</v>
      </c>
      <c r="H370" s="161">
        <v>6.3E-2</v>
      </c>
      <c r="I370" s="162">
        <v>7.5999999999999998E-2</v>
      </c>
      <c r="J370" s="163">
        <v>1.2999999999999998E-2</v>
      </c>
    </row>
    <row r="371" spans="1:10" ht="14" x14ac:dyDescent="0.15">
      <c r="A371" s="157" t="s">
        <v>103</v>
      </c>
      <c r="B371" s="161">
        <v>0</v>
      </c>
      <c r="C371" s="162">
        <v>0</v>
      </c>
      <c r="D371" s="163">
        <v>0</v>
      </c>
      <c r="E371" s="161">
        <v>0</v>
      </c>
      <c r="F371" s="162">
        <v>0</v>
      </c>
      <c r="G371" s="163">
        <v>0</v>
      </c>
      <c r="H371" s="161">
        <v>0</v>
      </c>
      <c r="I371" s="162">
        <v>0</v>
      </c>
      <c r="J371" s="163">
        <v>0</v>
      </c>
    </row>
    <row r="372" spans="1:10" ht="14" x14ac:dyDescent="0.15">
      <c r="A372" s="204" t="s">
        <v>237</v>
      </c>
      <c r="B372" s="179">
        <v>49</v>
      </c>
      <c r="C372" s="180">
        <v>49</v>
      </c>
      <c r="D372" s="181" t="s">
        <v>226</v>
      </c>
      <c r="E372" s="179">
        <v>107</v>
      </c>
      <c r="F372" s="180">
        <v>107</v>
      </c>
      <c r="G372" s="181" t="s">
        <v>226</v>
      </c>
      <c r="H372" s="179">
        <v>158</v>
      </c>
      <c r="I372" s="180">
        <v>158</v>
      </c>
      <c r="J372" s="181" t="s">
        <v>226</v>
      </c>
    </row>
    <row r="373" spans="1:10" ht="14" x14ac:dyDescent="0.15">
      <c r="A373" s="157" t="s">
        <v>177</v>
      </c>
      <c r="B373" s="182">
        <v>3.84</v>
      </c>
      <c r="C373" s="183">
        <v>4.0599999999999996</v>
      </c>
      <c r="D373" s="184">
        <v>0.21999999999999975</v>
      </c>
      <c r="E373" s="182">
        <v>3.82</v>
      </c>
      <c r="F373" s="183">
        <v>3.95</v>
      </c>
      <c r="G373" s="184">
        <v>0.13000000000000034</v>
      </c>
      <c r="H373" s="182">
        <v>3.7</v>
      </c>
      <c r="I373" s="183">
        <v>3.85</v>
      </c>
      <c r="J373" s="184">
        <v>0.14999999999999991</v>
      </c>
    </row>
    <row r="374" spans="1:10" ht="14" x14ac:dyDescent="0.15">
      <c r="A374" s="157" t="s">
        <v>157</v>
      </c>
      <c r="B374" s="182">
        <v>0.9</v>
      </c>
      <c r="C374" s="183">
        <v>0.97</v>
      </c>
      <c r="D374" s="185" t="s">
        <v>226</v>
      </c>
      <c r="E374" s="182">
        <v>0.84</v>
      </c>
      <c r="F374" s="183">
        <v>0.9</v>
      </c>
      <c r="G374" s="185" t="s">
        <v>226</v>
      </c>
      <c r="H374" s="182">
        <v>0.84</v>
      </c>
      <c r="I374" s="183">
        <v>0.91</v>
      </c>
      <c r="J374" s="185" t="s">
        <v>226</v>
      </c>
    </row>
    <row r="375" spans="1:10" ht="14" x14ac:dyDescent="0.15">
      <c r="A375" s="157" t="s">
        <v>238</v>
      </c>
      <c r="B375" s="187" t="s">
        <v>226</v>
      </c>
      <c r="C375" s="183" t="s">
        <v>118</v>
      </c>
      <c r="D375" s="185" t="s">
        <v>226</v>
      </c>
      <c r="E375" s="187" t="s">
        <v>226</v>
      </c>
      <c r="F375" s="183" t="s">
        <v>118</v>
      </c>
      <c r="G375" s="185" t="s">
        <v>226</v>
      </c>
      <c r="H375" s="187" t="s">
        <v>226</v>
      </c>
      <c r="I375" s="183" t="s">
        <v>244</v>
      </c>
      <c r="J375" s="185" t="s">
        <v>226</v>
      </c>
    </row>
    <row r="376" spans="1:10" ht="14" x14ac:dyDescent="0.15">
      <c r="A376" s="160" t="s">
        <v>156</v>
      </c>
      <c r="B376" s="189" t="s">
        <v>226</v>
      </c>
      <c r="C376" s="190">
        <v>0.21029893253566689</v>
      </c>
      <c r="D376" s="191" t="s">
        <v>226</v>
      </c>
      <c r="E376" s="189" t="s">
        <v>226</v>
      </c>
      <c r="F376" s="190">
        <v>0.13508614779736952</v>
      </c>
      <c r="G376" s="191" t="s">
        <v>226</v>
      </c>
      <c r="H376" s="189" t="s">
        <v>226</v>
      </c>
      <c r="I376" s="190">
        <v>0.1597881431339159</v>
      </c>
      <c r="J376" s="191" t="s">
        <v>226</v>
      </c>
    </row>
    <row r="377" spans="1:10" ht="28" x14ac:dyDescent="0.15">
      <c r="A377" s="11" t="s">
        <v>632</v>
      </c>
      <c r="B377" s="161">
        <v>0.02</v>
      </c>
      <c r="C377" s="162">
        <v>0.02</v>
      </c>
      <c r="D377" s="163">
        <v>0</v>
      </c>
      <c r="E377" s="161">
        <v>2.8000000000000001E-2</v>
      </c>
      <c r="F377" s="162">
        <v>2.8000000000000001E-2</v>
      </c>
      <c r="G377" s="163">
        <v>0</v>
      </c>
      <c r="H377" s="161">
        <v>7.4999999999999997E-2</v>
      </c>
      <c r="I377" s="162">
        <v>0.125</v>
      </c>
      <c r="J377" s="163">
        <v>0.05</v>
      </c>
    </row>
    <row r="378" spans="1:10" ht="14" x14ac:dyDescent="0.15">
      <c r="A378" s="157" t="s">
        <v>805</v>
      </c>
      <c r="B378" s="161">
        <v>0.08</v>
      </c>
      <c r="C378" s="162">
        <v>0.08</v>
      </c>
      <c r="D378" s="163">
        <v>0</v>
      </c>
      <c r="E378" s="161">
        <v>0.12</v>
      </c>
      <c r="F378" s="162">
        <v>0.17599999999999999</v>
      </c>
      <c r="G378" s="163">
        <v>5.5999999999999994E-2</v>
      </c>
      <c r="H378" s="161">
        <v>0.16300000000000001</v>
      </c>
      <c r="I378" s="162">
        <v>0.23100000000000001</v>
      </c>
      <c r="J378" s="163">
        <v>6.8000000000000005E-2</v>
      </c>
    </row>
    <row r="379" spans="1:10" ht="14" x14ac:dyDescent="0.15">
      <c r="A379" s="157" t="s">
        <v>102</v>
      </c>
      <c r="B379" s="161">
        <v>0.28000000000000003</v>
      </c>
      <c r="C379" s="162">
        <v>0.24</v>
      </c>
      <c r="D379" s="163">
        <v>-4.0000000000000036E-2</v>
      </c>
      <c r="E379" s="161">
        <v>0.28699999999999998</v>
      </c>
      <c r="F379" s="162">
        <v>0.26900000000000002</v>
      </c>
      <c r="G379" s="163">
        <v>-1.799999999999996E-2</v>
      </c>
      <c r="H379" s="161">
        <v>0.3</v>
      </c>
      <c r="I379" s="162">
        <v>0.23799999999999999</v>
      </c>
      <c r="J379" s="163">
        <v>-6.2E-2</v>
      </c>
    </row>
    <row r="380" spans="1:10" ht="14" x14ac:dyDescent="0.15">
      <c r="A380" s="157" t="s">
        <v>806</v>
      </c>
      <c r="B380" s="161">
        <v>0.32</v>
      </c>
      <c r="C380" s="162">
        <v>0.42</v>
      </c>
      <c r="D380" s="163">
        <v>9.9999999999999978E-2</v>
      </c>
      <c r="E380" s="161">
        <v>0.27800000000000002</v>
      </c>
      <c r="F380" s="162">
        <v>0.28699999999999998</v>
      </c>
      <c r="G380" s="163">
        <v>8.9999999999999525E-3</v>
      </c>
      <c r="H380" s="161">
        <v>0.23799999999999999</v>
      </c>
      <c r="I380" s="162">
        <v>0.22500000000000001</v>
      </c>
      <c r="J380" s="163">
        <v>-1.2999999999999984E-2</v>
      </c>
    </row>
    <row r="381" spans="1:10" ht="14" x14ac:dyDescent="0.15">
      <c r="A381" s="157" t="s">
        <v>103</v>
      </c>
      <c r="B381" s="161">
        <v>0.3</v>
      </c>
      <c r="C381" s="162">
        <v>0.24</v>
      </c>
      <c r="D381" s="163">
        <v>-0.06</v>
      </c>
      <c r="E381" s="161">
        <v>0.28699999999999998</v>
      </c>
      <c r="F381" s="162">
        <v>0.24099999999999999</v>
      </c>
      <c r="G381" s="163">
        <v>-4.5999999999999985E-2</v>
      </c>
      <c r="H381" s="161">
        <v>0.22500000000000001</v>
      </c>
      <c r="I381" s="162">
        <v>0.18099999999999999</v>
      </c>
      <c r="J381" s="163">
        <v>-4.4000000000000011E-2</v>
      </c>
    </row>
    <row r="382" spans="1:10" ht="14" x14ac:dyDescent="0.15">
      <c r="A382" s="204" t="s">
        <v>237</v>
      </c>
      <c r="B382" s="179">
        <v>50</v>
      </c>
      <c r="C382" s="180">
        <v>50</v>
      </c>
      <c r="D382" s="181" t="s">
        <v>226</v>
      </c>
      <c r="E382" s="179">
        <v>108</v>
      </c>
      <c r="F382" s="180">
        <v>108</v>
      </c>
      <c r="G382" s="181" t="s">
        <v>226</v>
      </c>
      <c r="H382" s="179">
        <v>160</v>
      </c>
      <c r="I382" s="180">
        <v>160</v>
      </c>
      <c r="J382" s="181" t="s">
        <v>226</v>
      </c>
    </row>
    <row r="383" spans="1:10" ht="14" x14ac:dyDescent="0.15">
      <c r="A383" s="157" t="s">
        <v>177</v>
      </c>
      <c r="B383" s="182">
        <v>2.2000000000000002</v>
      </c>
      <c r="C383" s="183">
        <v>2.2200000000000002</v>
      </c>
      <c r="D383" s="184">
        <v>2.0000000000000018E-2</v>
      </c>
      <c r="E383" s="182">
        <v>2.3199999999999998</v>
      </c>
      <c r="F383" s="183">
        <v>2.46</v>
      </c>
      <c r="G383" s="184">
        <v>0.14000000000000012</v>
      </c>
      <c r="H383" s="182">
        <v>2.63</v>
      </c>
      <c r="I383" s="183">
        <v>2.89</v>
      </c>
      <c r="J383" s="184">
        <v>0.26000000000000023</v>
      </c>
    </row>
    <row r="384" spans="1:10" ht="14" x14ac:dyDescent="0.15">
      <c r="A384" s="157" t="s">
        <v>157</v>
      </c>
      <c r="B384" s="182">
        <v>1.03</v>
      </c>
      <c r="C384" s="183">
        <v>0.97</v>
      </c>
      <c r="D384" s="185" t="s">
        <v>226</v>
      </c>
      <c r="E384" s="182">
        <v>1.1000000000000001</v>
      </c>
      <c r="F384" s="183">
        <v>1.1200000000000001</v>
      </c>
      <c r="G384" s="185" t="s">
        <v>226</v>
      </c>
      <c r="H384" s="182">
        <v>1.21</v>
      </c>
      <c r="I384" s="183">
        <v>1.3</v>
      </c>
      <c r="J384" s="185" t="s">
        <v>226</v>
      </c>
    </row>
    <row r="385" spans="1:10" ht="14" x14ac:dyDescent="0.15">
      <c r="A385" s="157" t="s">
        <v>238</v>
      </c>
      <c r="B385" s="187" t="s">
        <v>226</v>
      </c>
      <c r="C385" s="183" t="s">
        <v>118</v>
      </c>
      <c r="D385" s="185" t="s">
        <v>226</v>
      </c>
      <c r="E385" s="187" t="s">
        <v>226</v>
      </c>
      <c r="F385" s="183" t="s">
        <v>118</v>
      </c>
      <c r="G385" s="185" t="s">
        <v>226</v>
      </c>
      <c r="H385" s="187" t="s">
        <v>226</v>
      </c>
      <c r="I385" s="183" t="s">
        <v>214</v>
      </c>
      <c r="J385" s="185" t="s">
        <v>226</v>
      </c>
    </row>
    <row r="386" spans="1:10" ht="14" x14ac:dyDescent="0.15">
      <c r="A386" s="160" t="s">
        <v>156</v>
      </c>
      <c r="B386" s="189" t="s">
        <v>226</v>
      </c>
      <c r="C386" s="190">
        <v>1.4518884980596907E-2</v>
      </c>
      <c r="D386" s="191" t="s">
        <v>226</v>
      </c>
      <c r="E386" s="189" t="s">
        <v>226</v>
      </c>
      <c r="F386" s="190">
        <v>0.1148775595880509</v>
      </c>
      <c r="G386" s="191" t="s">
        <v>226</v>
      </c>
      <c r="H386" s="189" t="s">
        <v>226</v>
      </c>
      <c r="I386" s="190">
        <v>0.22233019327128006</v>
      </c>
      <c r="J386" s="191" t="s">
        <v>226</v>
      </c>
    </row>
    <row r="387" spans="1:10" ht="28" x14ac:dyDescent="0.15">
      <c r="A387" s="11" t="s">
        <v>129</v>
      </c>
      <c r="B387" s="161">
        <v>0.10199999999999999</v>
      </c>
      <c r="C387" s="162">
        <v>0.122</v>
      </c>
      <c r="D387" s="163">
        <v>2.0000000000000004E-2</v>
      </c>
      <c r="E387" s="161">
        <v>9.2999999999999999E-2</v>
      </c>
      <c r="F387" s="162">
        <v>0.13</v>
      </c>
      <c r="G387" s="163">
        <v>3.7000000000000005E-2</v>
      </c>
      <c r="H387" s="161">
        <v>8.7999999999999995E-2</v>
      </c>
      <c r="I387" s="162">
        <v>0.14499999999999999</v>
      </c>
      <c r="J387" s="163">
        <v>5.6999999999999995E-2</v>
      </c>
    </row>
    <row r="388" spans="1:10" ht="14" x14ac:dyDescent="0.15">
      <c r="A388" s="157" t="s">
        <v>805</v>
      </c>
      <c r="B388" s="161">
        <v>0.42899999999999999</v>
      </c>
      <c r="C388" s="162">
        <v>0.40799999999999997</v>
      </c>
      <c r="D388" s="163">
        <v>-2.1000000000000019E-2</v>
      </c>
      <c r="E388" s="161">
        <v>0.40699999999999997</v>
      </c>
      <c r="F388" s="162">
        <v>0.36099999999999999</v>
      </c>
      <c r="G388" s="163">
        <v>-4.5999999999999985E-2</v>
      </c>
      <c r="H388" s="161">
        <v>0.42799999999999999</v>
      </c>
      <c r="I388" s="162">
        <v>0.377</v>
      </c>
      <c r="J388" s="163">
        <v>-5.099999999999999E-2</v>
      </c>
    </row>
    <row r="389" spans="1:10" ht="14" x14ac:dyDescent="0.15">
      <c r="A389" s="157" t="s">
        <v>102</v>
      </c>
      <c r="B389" s="161">
        <v>0.32700000000000001</v>
      </c>
      <c r="C389" s="162">
        <v>0.36699999999999999</v>
      </c>
      <c r="D389" s="163">
        <v>3.999999999999998E-2</v>
      </c>
      <c r="E389" s="161">
        <v>0.38</v>
      </c>
      <c r="F389" s="162">
        <v>0.38</v>
      </c>
      <c r="G389" s="163">
        <v>0</v>
      </c>
      <c r="H389" s="161">
        <v>0.38400000000000001</v>
      </c>
      <c r="I389" s="162">
        <v>0.36499999999999999</v>
      </c>
      <c r="J389" s="163">
        <v>-1.9000000000000017E-2</v>
      </c>
    </row>
    <row r="390" spans="1:10" ht="14" x14ac:dyDescent="0.15">
      <c r="A390" s="157" t="s">
        <v>806</v>
      </c>
      <c r="B390" s="161">
        <v>0.122</v>
      </c>
      <c r="C390" s="162">
        <v>0.10199999999999999</v>
      </c>
      <c r="D390" s="163">
        <v>-2.0000000000000004E-2</v>
      </c>
      <c r="E390" s="161">
        <v>9.2999999999999999E-2</v>
      </c>
      <c r="F390" s="162">
        <v>0.13</v>
      </c>
      <c r="G390" s="163">
        <v>3.7000000000000005E-2</v>
      </c>
      <c r="H390" s="161">
        <v>7.4999999999999997E-2</v>
      </c>
      <c r="I390" s="162">
        <v>0.113</v>
      </c>
      <c r="J390" s="163">
        <v>3.8000000000000006E-2</v>
      </c>
    </row>
    <row r="391" spans="1:10" ht="14" x14ac:dyDescent="0.15">
      <c r="A391" s="157" t="s">
        <v>103</v>
      </c>
      <c r="B391" s="161">
        <v>0.02</v>
      </c>
      <c r="C391" s="162">
        <v>0</v>
      </c>
      <c r="D391" s="163">
        <v>-0.02</v>
      </c>
      <c r="E391" s="161">
        <v>2.8000000000000001E-2</v>
      </c>
      <c r="F391" s="162">
        <v>0</v>
      </c>
      <c r="G391" s="163">
        <v>-2.8000000000000001E-2</v>
      </c>
      <c r="H391" s="161">
        <v>2.5000000000000001E-2</v>
      </c>
      <c r="I391" s="162">
        <v>0</v>
      </c>
      <c r="J391" s="163">
        <v>-2.5000000000000001E-2</v>
      </c>
    </row>
    <row r="392" spans="1:10" ht="14" x14ac:dyDescent="0.15">
      <c r="A392" s="204" t="s">
        <v>237</v>
      </c>
      <c r="B392" s="179">
        <v>49</v>
      </c>
      <c r="C392" s="180">
        <v>49</v>
      </c>
      <c r="D392" s="181" t="s">
        <v>226</v>
      </c>
      <c r="E392" s="179">
        <v>108</v>
      </c>
      <c r="F392" s="180">
        <v>108</v>
      </c>
      <c r="G392" s="181" t="s">
        <v>226</v>
      </c>
      <c r="H392" s="179">
        <v>159</v>
      </c>
      <c r="I392" s="180">
        <v>159</v>
      </c>
      <c r="J392" s="181" t="s">
        <v>226</v>
      </c>
    </row>
    <row r="393" spans="1:10" ht="14" x14ac:dyDescent="0.15">
      <c r="A393" s="157" t="s">
        <v>177</v>
      </c>
      <c r="B393" s="182">
        <v>3.47</v>
      </c>
      <c r="C393" s="183">
        <v>3.55</v>
      </c>
      <c r="D393" s="184">
        <v>7.9999999999999627E-2</v>
      </c>
      <c r="E393" s="182">
        <v>3.44</v>
      </c>
      <c r="F393" s="183">
        <v>3.49</v>
      </c>
      <c r="G393" s="184">
        <v>5.0000000000000266E-2</v>
      </c>
      <c r="H393" s="182">
        <v>3.48</v>
      </c>
      <c r="I393" s="183">
        <v>3.55</v>
      </c>
      <c r="J393" s="184">
        <v>6.999999999999984E-2</v>
      </c>
    </row>
    <row r="394" spans="1:10" ht="14" x14ac:dyDescent="0.15">
      <c r="A394" s="157" t="s">
        <v>157</v>
      </c>
      <c r="B394" s="182">
        <v>0.92</v>
      </c>
      <c r="C394" s="183">
        <v>0.84</v>
      </c>
      <c r="D394" s="185" t="s">
        <v>226</v>
      </c>
      <c r="E394" s="182">
        <v>0.89</v>
      </c>
      <c r="F394" s="183">
        <v>0.88</v>
      </c>
      <c r="G394" s="185" t="s">
        <v>226</v>
      </c>
      <c r="H394" s="182">
        <v>0.86</v>
      </c>
      <c r="I394" s="183">
        <v>0.88</v>
      </c>
      <c r="J394" s="185" t="s">
        <v>226</v>
      </c>
    </row>
    <row r="395" spans="1:10" ht="14" x14ac:dyDescent="0.15">
      <c r="A395" s="157" t="s">
        <v>238</v>
      </c>
      <c r="B395" s="187" t="s">
        <v>226</v>
      </c>
      <c r="C395" s="183" t="s">
        <v>118</v>
      </c>
      <c r="D395" s="185" t="s">
        <v>226</v>
      </c>
      <c r="E395" s="187" t="s">
        <v>226</v>
      </c>
      <c r="F395" s="183" t="s">
        <v>118</v>
      </c>
      <c r="G395" s="185" t="s">
        <v>226</v>
      </c>
      <c r="H395" s="187" t="s">
        <v>226</v>
      </c>
      <c r="I395" s="183" t="s">
        <v>118</v>
      </c>
      <c r="J395" s="185" t="s">
        <v>226</v>
      </c>
    </row>
    <row r="396" spans="1:10" ht="14" x14ac:dyDescent="0.15">
      <c r="A396" s="160" t="s">
        <v>156</v>
      </c>
      <c r="B396" s="189" t="s">
        <v>226</v>
      </c>
      <c r="C396" s="190">
        <v>0.10536073725896246</v>
      </c>
      <c r="D396" s="191" t="s">
        <v>226</v>
      </c>
      <c r="E396" s="189" t="s">
        <v>226</v>
      </c>
      <c r="F396" s="190">
        <v>6.2368752727764702E-2</v>
      </c>
      <c r="G396" s="191" t="s">
        <v>226</v>
      </c>
      <c r="H396" s="189" t="s">
        <v>226</v>
      </c>
      <c r="I396" s="190">
        <v>8.2016191923941967E-2</v>
      </c>
      <c r="J396" s="191" t="s">
        <v>226</v>
      </c>
    </row>
    <row r="397" spans="1:10" ht="28" x14ac:dyDescent="0.15">
      <c r="A397" s="11" t="s">
        <v>138</v>
      </c>
      <c r="B397" s="161">
        <v>0.61199999999999999</v>
      </c>
      <c r="C397" s="162">
        <v>0.55100000000000005</v>
      </c>
      <c r="D397" s="163">
        <v>-6.0999999999999943E-2</v>
      </c>
      <c r="E397" s="161">
        <v>0.40699999999999997</v>
      </c>
      <c r="F397" s="162">
        <v>0.39800000000000002</v>
      </c>
      <c r="G397" s="163">
        <v>-8.9999999999999525E-3</v>
      </c>
      <c r="H397" s="161">
        <v>0.40500000000000003</v>
      </c>
      <c r="I397" s="162">
        <v>0.35399999999999998</v>
      </c>
      <c r="J397" s="163">
        <v>-5.1000000000000045E-2</v>
      </c>
    </row>
    <row r="398" spans="1:10" ht="14" x14ac:dyDescent="0.15">
      <c r="A398" s="157" t="s">
        <v>805</v>
      </c>
      <c r="B398" s="161">
        <v>0.26500000000000001</v>
      </c>
      <c r="C398" s="162">
        <v>0.28599999999999998</v>
      </c>
      <c r="D398" s="163">
        <v>2.0999999999999963E-2</v>
      </c>
      <c r="E398" s="161">
        <v>0.38</v>
      </c>
      <c r="F398" s="162">
        <v>0.33300000000000002</v>
      </c>
      <c r="G398" s="163">
        <v>-4.6999999999999986E-2</v>
      </c>
      <c r="H398" s="161">
        <v>0.38600000000000001</v>
      </c>
      <c r="I398" s="162">
        <v>0.36099999999999999</v>
      </c>
      <c r="J398" s="163">
        <v>-2.5000000000000022E-2</v>
      </c>
    </row>
    <row r="399" spans="1:10" ht="14" x14ac:dyDescent="0.15">
      <c r="A399" s="157" t="s">
        <v>102</v>
      </c>
      <c r="B399" s="161">
        <v>0.122</v>
      </c>
      <c r="C399" s="162">
        <v>0.14299999999999999</v>
      </c>
      <c r="D399" s="163">
        <v>2.0999999999999991E-2</v>
      </c>
      <c r="E399" s="161">
        <v>0.185</v>
      </c>
      <c r="F399" s="162">
        <v>0.20399999999999999</v>
      </c>
      <c r="G399" s="163">
        <v>1.8999999999999989E-2</v>
      </c>
      <c r="H399" s="161">
        <v>0.17100000000000001</v>
      </c>
      <c r="I399" s="162">
        <v>0.20899999999999999</v>
      </c>
      <c r="J399" s="163">
        <v>3.7999999999999978E-2</v>
      </c>
    </row>
    <row r="400" spans="1:10" ht="14" x14ac:dyDescent="0.15">
      <c r="A400" s="157" t="s">
        <v>806</v>
      </c>
      <c r="B400" s="161">
        <v>0</v>
      </c>
      <c r="C400" s="162">
        <v>0.02</v>
      </c>
      <c r="D400" s="163">
        <v>0.02</v>
      </c>
      <c r="E400" s="161">
        <v>1.9E-2</v>
      </c>
      <c r="F400" s="162">
        <v>5.6000000000000001E-2</v>
      </c>
      <c r="G400" s="163">
        <v>3.7000000000000005E-2</v>
      </c>
      <c r="H400" s="161">
        <v>3.2000000000000001E-2</v>
      </c>
      <c r="I400" s="162">
        <v>6.3E-2</v>
      </c>
      <c r="J400" s="163">
        <v>3.1E-2</v>
      </c>
    </row>
    <row r="401" spans="1:10" ht="14" x14ac:dyDescent="0.15">
      <c r="A401" s="157" t="s">
        <v>103</v>
      </c>
      <c r="B401" s="161">
        <v>0</v>
      </c>
      <c r="C401" s="162">
        <v>0</v>
      </c>
      <c r="D401" s="163">
        <v>0</v>
      </c>
      <c r="E401" s="161">
        <v>8.9999999999999993E-3</v>
      </c>
      <c r="F401" s="162">
        <v>8.9999999999999993E-3</v>
      </c>
      <c r="G401" s="163">
        <v>0</v>
      </c>
      <c r="H401" s="161">
        <v>6.0000000000000001E-3</v>
      </c>
      <c r="I401" s="162">
        <v>1.2999999999999999E-2</v>
      </c>
      <c r="J401" s="163">
        <v>6.9999999999999993E-3</v>
      </c>
    </row>
    <row r="402" spans="1:10" ht="14" x14ac:dyDescent="0.15">
      <c r="A402" s="204" t="s">
        <v>237</v>
      </c>
      <c r="B402" s="179">
        <v>49</v>
      </c>
      <c r="C402" s="180">
        <v>49</v>
      </c>
      <c r="D402" s="181" t="s">
        <v>226</v>
      </c>
      <c r="E402" s="179">
        <v>108</v>
      </c>
      <c r="F402" s="180">
        <v>108</v>
      </c>
      <c r="G402" s="181" t="s">
        <v>226</v>
      </c>
      <c r="H402" s="179">
        <v>158</v>
      </c>
      <c r="I402" s="180">
        <v>158</v>
      </c>
      <c r="J402" s="181" t="s">
        <v>226</v>
      </c>
    </row>
    <row r="403" spans="1:10" ht="14" x14ac:dyDescent="0.15">
      <c r="A403" s="157" t="s">
        <v>177</v>
      </c>
      <c r="B403" s="182">
        <v>4.49</v>
      </c>
      <c r="C403" s="183">
        <v>4.37</v>
      </c>
      <c r="D403" s="184">
        <v>-0.12000000000000011</v>
      </c>
      <c r="E403" s="182">
        <v>4.16</v>
      </c>
      <c r="F403" s="183">
        <v>4.0599999999999996</v>
      </c>
      <c r="G403" s="184">
        <v>-0.10000000000000053</v>
      </c>
      <c r="H403" s="182">
        <v>4.1500000000000004</v>
      </c>
      <c r="I403" s="183">
        <v>3.98</v>
      </c>
      <c r="J403" s="184">
        <v>-0.17000000000000037</v>
      </c>
    </row>
    <row r="404" spans="1:10" ht="14" x14ac:dyDescent="0.15">
      <c r="A404" s="157" t="s">
        <v>157</v>
      </c>
      <c r="B404" s="182">
        <v>0.71</v>
      </c>
      <c r="C404" s="183">
        <v>0.81</v>
      </c>
      <c r="D404" s="185" t="s">
        <v>226</v>
      </c>
      <c r="E404" s="182">
        <v>0.86</v>
      </c>
      <c r="F404" s="183">
        <v>0.96</v>
      </c>
      <c r="G404" s="185" t="s">
        <v>226</v>
      </c>
      <c r="H404" s="182">
        <v>0.86</v>
      </c>
      <c r="I404" s="183">
        <v>0.97</v>
      </c>
      <c r="J404" s="185" t="s">
        <v>226</v>
      </c>
    </row>
    <row r="405" spans="1:10" ht="14" x14ac:dyDescent="0.15">
      <c r="A405" s="157" t="s">
        <v>238</v>
      </c>
      <c r="B405" s="187" t="s">
        <v>226</v>
      </c>
      <c r="C405" s="183" t="s">
        <v>118</v>
      </c>
      <c r="D405" s="185" t="s">
        <v>226</v>
      </c>
      <c r="E405" s="187" t="s">
        <v>226</v>
      </c>
      <c r="F405" s="183" t="s">
        <v>118</v>
      </c>
      <c r="G405" s="185" t="s">
        <v>226</v>
      </c>
      <c r="H405" s="187" t="s">
        <v>226</v>
      </c>
      <c r="I405" s="183" t="s">
        <v>244</v>
      </c>
      <c r="J405" s="185" t="s">
        <v>226</v>
      </c>
    </row>
    <row r="406" spans="1:10" ht="14" x14ac:dyDescent="0.15">
      <c r="A406" s="160" t="s">
        <v>156</v>
      </c>
      <c r="B406" s="189" t="s">
        <v>226</v>
      </c>
      <c r="C406" s="190">
        <v>-0.14000000000000015</v>
      </c>
      <c r="D406" s="191" t="s">
        <v>226</v>
      </c>
      <c r="E406" s="189" t="s">
        <v>226</v>
      </c>
      <c r="F406" s="190">
        <v>-0.12034541088901368</v>
      </c>
      <c r="G406" s="191" t="s">
        <v>226</v>
      </c>
      <c r="H406" s="189" t="s">
        <v>226</v>
      </c>
      <c r="I406" s="190">
        <v>-0.19413802996995788</v>
      </c>
      <c r="J406" s="191" t="s">
        <v>226</v>
      </c>
    </row>
    <row r="407" spans="1:10" ht="28" x14ac:dyDescent="0.15">
      <c r="A407" s="11" t="s">
        <v>397</v>
      </c>
      <c r="B407" s="161">
        <v>0.245</v>
      </c>
      <c r="C407" s="162">
        <v>0.122</v>
      </c>
      <c r="D407" s="163">
        <v>-0.123</v>
      </c>
      <c r="E407" s="161">
        <v>0.185</v>
      </c>
      <c r="F407" s="162">
        <v>0.17599999999999999</v>
      </c>
      <c r="G407" s="163">
        <v>-9.000000000000008E-3</v>
      </c>
      <c r="H407" s="161">
        <v>0.189</v>
      </c>
      <c r="I407" s="162">
        <v>0.151</v>
      </c>
      <c r="J407" s="163">
        <v>-3.8000000000000006E-2</v>
      </c>
    </row>
    <row r="408" spans="1:10" ht="14" x14ac:dyDescent="0.15">
      <c r="A408" s="157" t="s">
        <v>805</v>
      </c>
      <c r="B408" s="161">
        <v>0.32700000000000001</v>
      </c>
      <c r="C408" s="162">
        <v>0.42899999999999999</v>
      </c>
      <c r="D408" s="163">
        <v>0.10199999999999998</v>
      </c>
      <c r="E408" s="161">
        <v>0.29599999999999999</v>
      </c>
      <c r="F408" s="162">
        <v>0.34300000000000003</v>
      </c>
      <c r="G408" s="163">
        <v>4.7000000000000042E-2</v>
      </c>
      <c r="H408" s="161">
        <v>0.30199999999999999</v>
      </c>
      <c r="I408" s="162">
        <v>0.34599999999999997</v>
      </c>
      <c r="J408" s="163">
        <v>4.3999999999999984E-2</v>
      </c>
    </row>
    <row r="409" spans="1:10" ht="14" x14ac:dyDescent="0.15">
      <c r="A409" s="157" t="s">
        <v>102</v>
      </c>
      <c r="B409" s="161">
        <v>0.30599999999999999</v>
      </c>
      <c r="C409" s="162">
        <v>0.224</v>
      </c>
      <c r="D409" s="163">
        <v>-8.199999999999999E-2</v>
      </c>
      <c r="E409" s="161">
        <v>0.29599999999999999</v>
      </c>
      <c r="F409" s="162">
        <v>0.19400000000000001</v>
      </c>
      <c r="G409" s="163">
        <v>-0.10199999999999998</v>
      </c>
      <c r="H409" s="161">
        <v>0.314</v>
      </c>
      <c r="I409" s="162">
        <v>0.23899999999999999</v>
      </c>
      <c r="J409" s="163">
        <v>-7.5000000000000011E-2</v>
      </c>
    </row>
    <row r="410" spans="1:10" ht="14" x14ac:dyDescent="0.15">
      <c r="A410" s="157" t="s">
        <v>806</v>
      </c>
      <c r="B410" s="161">
        <v>8.2000000000000003E-2</v>
      </c>
      <c r="C410" s="162">
        <v>0.16300000000000001</v>
      </c>
      <c r="D410" s="163">
        <v>8.1000000000000003E-2</v>
      </c>
      <c r="E410" s="161">
        <v>0.17599999999999999</v>
      </c>
      <c r="F410" s="162">
        <v>0.23100000000000001</v>
      </c>
      <c r="G410" s="163">
        <v>5.5000000000000021E-2</v>
      </c>
      <c r="H410" s="161">
        <v>0.16400000000000001</v>
      </c>
      <c r="I410" s="162">
        <v>0.20799999999999999</v>
      </c>
      <c r="J410" s="163">
        <v>4.3999999999999984E-2</v>
      </c>
    </row>
    <row r="411" spans="1:10" ht="14" x14ac:dyDescent="0.15">
      <c r="A411" s="157" t="s">
        <v>103</v>
      </c>
      <c r="B411" s="161">
        <v>4.1000000000000002E-2</v>
      </c>
      <c r="C411" s="162">
        <v>6.0999999999999999E-2</v>
      </c>
      <c r="D411" s="163">
        <v>1.9999999999999997E-2</v>
      </c>
      <c r="E411" s="161">
        <v>4.5999999999999999E-2</v>
      </c>
      <c r="F411" s="162">
        <v>5.6000000000000001E-2</v>
      </c>
      <c r="G411" s="163">
        <v>1.0000000000000002E-2</v>
      </c>
      <c r="H411" s="161">
        <v>3.1E-2</v>
      </c>
      <c r="I411" s="162">
        <v>5.7000000000000002E-2</v>
      </c>
      <c r="J411" s="163">
        <v>2.6000000000000002E-2</v>
      </c>
    </row>
    <row r="412" spans="1:10" ht="14" x14ac:dyDescent="0.15">
      <c r="A412" s="204" t="s">
        <v>237</v>
      </c>
      <c r="B412" s="179">
        <v>49</v>
      </c>
      <c r="C412" s="180">
        <v>49</v>
      </c>
      <c r="D412" s="181" t="s">
        <v>226</v>
      </c>
      <c r="E412" s="179">
        <v>108</v>
      </c>
      <c r="F412" s="180">
        <v>108</v>
      </c>
      <c r="G412" s="181" t="s">
        <v>226</v>
      </c>
      <c r="H412" s="179">
        <v>159</v>
      </c>
      <c r="I412" s="180">
        <v>159</v>
      </c>
      <c r="J412" s="181" t="s">
        <v>226</v>
      </c>
    </row>
    <row r="413" spans="1:10" ht="14" x14ac:dyDescent="0.15">
      <c r="A413" s="157" t="s">
        <v>177</v>
      </c>
      <c r="B413" s="182">
        <v>3.65</v>
      </c>
      <c r="C413" s="183">
        <v>3.39</v>
      </c>
      <c r="D413" s="184">
        <v>-0.25999999999999979</v>
      </c>
      <c r="E413" s="182">
        <v>3.4</v>
      </c>
      <c r="F413" s="183">
        <v>3.35</v>
      </c>
      <c r="G413" s="184">
        <v>-4.9999999999999822E-2</v>
      </c>
      <c r="H413" s="182">
        <v>3.45</v>
      </c>
      <c r="I413" s="183">
        <v>3.33</v>
      </c>
      <c r="J413" s="184">
        <v>-0.12000000000000011</v>
      </c>
    </row>
    <row r="414" spans="1:10" ht="14" x14ac:dyDescent="0.15">
      <c r="A414" s="157" t="s">
        <v>157</v>
      </c>
      <c r="B414" s="182">
        <v>1.07</v>
      </c>
      <c r="C414" s="183">
        <v>1.1000000000000001</v>
      </c>
      <c r="D414" s="185" t="s">
        <v>226</v>
      </c>
      <c r="E414" s="182">
        <v>1.1200000000000001</v>
      </c>
      <c r="F414" s="183">
        <v>1.18</v>
      </c>
      <c r="G414" s="185" t="s">
        <v>226</v>
      </c>
      <c r="H414" s="182">
        <v>1.07</v>
      </c>
      <c r="I414" s="183">
        <v>1.1299999999999999</v>
      </c>
      <c r="J414" s="185" t="s">
        <v>226</v>
      </c>
    </row>
    <row r="415" spans="1:10" ht="14" x14ac:dyDescent="0.15">
      <c r="A415" s="157" t="s">
        <v>238</v>
      </c>
      <c r="B415" s="187" t="s">
        <v>226</v>
      </c>
      <c r="C415" s="183" t="s">
        <v>118</v>
      </c>
      <c r="D415" s="185" t="s">
        <v>226</v>
      </c>
      <c r="E415" s="187" t="s">
        <v>226</v>
      </c>
      <c r="F415" s="183" t="s">
        <v>118</v>
      </c>
      <c r="G415" s="185" t="s">
        <v>226</v>
      </c>
      <c r="H415" s="187" t="s">
        <v>226</v>
      </c>
      <c r="I415" s="183" t="s">
        <v>118</v>
      </c>
      <c r="J415" s="185" t="s">
        <v>226</v>
      </c>
    </row>
    <row r="416" spans="1:10" ht="14" x14ac:dyDescent="0.15">
      <c r="A416" s="160" t="s">
        <v>156</v>
      </c>
      <c r="B416" s="189" t="s">
        <v>226</v>
      </c>
      <c r="C416" s="190">
        <v>-0.19706889775937106</v>
      </c>
      <c r="D416" s="191" t="s">
        <v>226</v>
      </c>
      <c r="E416" s="189" t="s">
        <v>226</v>
      </c>
      <c r="F416" s="190">
        <v>-3.7845134777994428E-2</v>
      </c>
      <c r="G416" s="191" t="s">
        <v>226</v>
      </c>
      <c r="H416" s="189" t="s">
        <v>226</v>
      </c>
      <c r="I416" s="190">
        <v>-9.7065603744875967E-2</v>
      </c>
      <c r="J416" s="191" t="s">
        <v>226</v>
      </c>
    </row>
    <row r="417" spans="1:10" ht="28" x14ac:dyDescent="0.15">
      <c r="A417" s="11" t="s">
        <v>1</v>
      </c>
      <c r="B417" s="161">
        <v>0.32700000000000001</v>
      </c>
      <c r="C417" s="162">
        <v>0.53100000000000003</v>
      </c>
      <c r="D417" s="163">
        <v>0.20400000000000001</v>
      </c>
      <c r="E417" s="161">
        <v>0.25900000000000001</v>
      </c>
      <c r="F417" s="162">
        <v>0.315</v>
      </c>
      <c r="G417" s="163">
        <v>5.5999999999999994E-2</v>
      </c>
      <c r="H417" s="161">
        <v>0.22600000000000001</v>
      </c>
      <c r="I417" s="162">
        <v>0.245</v>
      </c>
      <c r="J417" s="163">
        <v>1.8999999999999989E-2</v>
      </c>
    </row>
    <row r="418" spans="1:10" ht="14" x14ac:dyDescent="0.15">
      <c r="A418" s="157" t="s">
        <v>805</v>
      </c>
      <c r="B418" s="161">
        <v>0.51</v>
      </c>
      <c r="C418" s="162">
        <v>0.34699999999999998</v>
      </c>
      <c r="D418" s="163">
        <v>-0.16300000000000003</v>
      </c>
      <c r="E418" s="161">
        <v>0.435</v>
      </c>
      <c r="F418" s="162">
        <v>0.45400000000000001</v>
      </c>
      <c r="G418" s="163">
        <v>1.9000000000000017E-2</v>
      </c>
      <c r="H418" s="161">
        <v>0.47799999999999998</v>
      </c>
      <c r="I418" s="162">
        <v>0.45900000000000002</v>
      </c>
      <c r="J418" s="163">
        <v>-1.8999999999999961E-2</v>
      </c>
    </row>
    <row r="419" spans="1:10" ht="14" x14ac:dyDescent="0.15">
      <c r="A419" s="157" t="s">
        <v>102</v>
      </c>
      <c r="B419" s="161">
        <v>0.122</v>
      </c>
      <c r="C419" s="162">
        <v>0.122</v>
      </c>
      <c r="D419" s="163">
        <v>0</v>
      </c>
      <c r="E419" s="161">
        <v>0.222</v>
      </c>
      <c r="F419" s="162">
        <v>0.17599999999999999</v>
      </c>
      <c r="G419" s="163">
        <v>-4.6000000000000013E-2</v>
      </c>
      <c r="H419" s="161">
        <v>0.22600000000000001</v>
      </c>
      <c r="I419" s="162">
        <v>0.22600000000000001</v>
      </c>
      <c r="J419" s="163">
        <v>0</v>
      </c>
    </row>
    <row r="420" spans="1:10" ht="14" x14ac:dyDescent="0.15">
      <c r="A420" s="157" t="s">
        <v>806</v>
      </c>
      <c r="B420" s="161">
        <v>4.1000000000000002E-2</v>
      </c>
      <c r="C420" s="162">
        <v>0</v>
      </c>
      <c r="D420" s="163">
        <v>-4.1000000000000002E-2</v>
      </c>
      <c r="E420" s="161">
        <v>7.3999999999999996E-2</v>
      </c>
      <c r="F420" s="162">
        <v>5.6000000000000001E-2</v>
      </c>
      <c r="G420" s="163">
        <v>-1.7999999999999995E-2</v>
      </c>
      <c r="H420" s="161">
        <v>6.3E-2</v>
      </c>
      <c r="I420" s="162">
        <v>6.3E-2</v>
      </c>
      <c r="J420" s="163">
        <v>0</v>
      </c>
    </row>
    <row r="421" spans="1:10" ht="14" x14ac:dyDescent="0.15">
      <c r="A421" s="157" t="s">
        <v>103</v>
      </c>
      <c r="B421" s="161">
        <v>0</v>
      </c>
      <c r="C421" s="162">
        <v>0</v>
      </c>
      <c r="D421" s="163">
        <v>0</v>
      </c>
      <c r="E421" s="161">
        <v>8.9999999999999993E-3</v>
      </c>
      <c r="F421" s="162">
        <v>0</v>
      </c>
      <c r="G421" s="163">
        <v>-8.9999999999999993E-3</v>
      </c>
      <c r="H421" s="161">
        <v>6.0000000000000001E-3</v>
      </c>
      <c r="I421" s="162">
        <v>6.0000000000000001E-3</v>
      </c>
      <c r="J421" s="163">
        <v>0</v>
      </c>
    </row>
    <row r="422" spans="1:10" ht="14" x14ac:dyDescent="0.15">
      <c r="A422" s="204" t="s">
        <v>237</v>
      </c>
      <c r="B422" s="179">
        <v>49</v>
      </c>
      <c r="C422" s="180">
        <v>49</v>
      </c>
      <c r="D422" s="181" t="s">
        <v>226</v>
      </c>
      <c r="E422" s="179">
        <v>108</v>
      </c>
      <c r="F422" s="180">
        <v>108</v>
      </c>
      <c r="G422" s="181" t="s">
        <v>226</v>
      </c>
      <c r="H422" s="179">
        <v>159</v>
      </c>
      <c r="I422" s="180">
        <v>159</v>
      </c>
      <c r="J422" s="181" t="s">
        <v>226</v>
      </c>
    </row>
    <row r="423" spans="1:10" ht="14" x14ac:dyDescent="0.15">
      <c r="A423" s="157" t="s">
        <v>177</v>
      </c>
      <c r="B423" s="182">
        <v>4.12</v>
      </c>
      <c r="C423" s="183">
        <v>4.41</v>
      </c>
      <c r="D423" s="184">
        <v>0.29000000000000004</v>
      </c>
      <c r="E423" s="182">
        <v>3.86</v>
      </c>
      <c r="F423" s="183">
        <v>4.03</v>
      </c>
      <c r="G423" s="184">
        <v>0.17000000000000037</v>
      </c>
      <c r="H423" s="182">
        <v>3.86</v>
      </c>
      <c r="I423" s="183">
        <v>3.87</v>
      </c>
      <c r="J423" s="184">
        <v>1.0000000000000231E-2</v>
      </c>
    </row>
    <row r="424" spans="1:10" ht="14" x14ac:dyDescent="0.15">
      <c r="A424" s="157" t="s">
        <v>157</v>
      </c>
      <c r="B424" s="182">
        <v>0.78</v>
      </c>
      <c r="C424" s="183">
        <v>0.7</v>
      </c>
      <c r="D424" s="185" t="s">
        <v>226</v>
      </c>
      <c r="E424" s="182">
        <v>0.92</v>
      </c>
      <c r="F424" s="183">
        <v>0.85</v>
      </c>
      <c r="G424" s="185" t="s">
        <v>226</v>
      </c>
      <c r="H424" s="182">
        <v>0.86</v>
      </c>
      <c r="I424" s="183">
        <v>0.88</v>
      </c>
      <c r="J424" s="185" t="s">
        <v>226</v>
      </c>
    </row>
    <row r="425" spans="1:10" ht="14" x14ac:dyDescent="0.15">
      <c r="A425" s="157" t="s">
        <v>238</v>
      </c>
      <c r="B425" s="187" t="s">
        <v>226</v>
      </c>
      <c r="C425" s="183" t="s">
        <v>244</v>
      </c>
      <c r="D425" s="185" t="s">
        <v>226</v>
      </c>
      <c r="E425" s="187" t="s">
        <v>226</v>
      </c>
      <c r="F425" s="183" t="s">
        <v>118</v>
      </c>
      <c r="G425" s="185" t="s">
        <v>226</v>
      </c>
      <c r="H425" s="187" t="s">
        <v>226</v>
      </c>
      <c r="I425" s="183" t="s">
        <v>118</v>
      </c>
      <c r="J425" s="185" t="s">
        <v>226</v>
      </c>
    </row>
    <row r="426" spans="1:10" ht="14" x14ac:dyDescent="0.15">
      <c r="A426" s="160" t="s">
        <v>156</v>
      </c>
      <c r="B426" s="189" t="s">
        <v>226</v>
      </c>
      <c r="C426" s="190">
        <v>0.29623727270404454</v>
      </c>
      <c r="D426" s="191" t="s">
        <v>226</v>
      </c>
      <c r="E426" s="189" t="s">
        <v>226</v>
      </c>
      <c r="F426" s="190">
        <v>0.17161141043204658</v>
      </c>
      <c r="G426" s="191" t="s">
        <v>226</v>
      </c>
      <c r="H426" s="189" t="s">
        <v>226</v>
      </c>
      <c r="I426" s="190">
        <v>1.0299542102425717E-2</v>
      </c>
      <c r="J426" s="191" t="s">
        <v>226</v>
      </c>
    </row>
    <row r="427" spans="1:10" ht="28" x14ac:dyDescent="0.15">
      <c r="A427" s="11" t="s">
        <v>139</v>
      </c>
      <c r="B427" s="161">
        <v>0.2</v>
      </c>
      <c r="C427" s="162">
        <v>0.12</v>
      </c>
      <c r="D427" s="163">
        <v>-8.0000000000000016E-2</v>
      </c>
      <c r="E427" s="161">
        <v>0.16500000000000001</v>
      </c>
      <c r="F427" s="162">
        <v>0.11</v>
      </c>
      <c r="G427" s="163">
        <v>-5.5000000000000007E-2</v>
      </c>
      <c r="H427" s="161">
        <v>0.29799999999999999</v>
      </c>
      <c r="I427" s="162">
        <v>0.161</v>
      </c>
      <c r="J427" s="163">
        <v>-0.13699999999999998</v>
      </c>
    </row>
    <row r="428" spans="1:10" ht="14" x14ac:dyDescent="0.15">
      <c r="A428" s="157" t="s">
        <v>805</v>
      </c>
      <c r="B428" s="161">
        <v>0.42</v>
      </c>
      <c r="C428" s="162">
        <v>0.32</v>
      </c>
      <c r="D428" s="163">
        <v>-9.9999999999999978E-2</v>
      </c>
      <c r="E428" s="161">
        <v>0.42199999999999999</v>
      </c>
      <c r="F428" s="162">
        <v>0.33</v>
      </c>
      <c r="G428" s="163">
        <v>-9.1999999999999971E-2</v>
      </c>
      <c r="H428" s="161">
        <v>0.40400000000000003</v>
      </c>
      <c r="I428" s="162">
        <v>0.379</v>
      </c>
      <c r="J428" s="163">
        <v>-2.5000000000000022E-2</v>
      </c>
    </row>
    <row r="429" spans="1:10" ht="14" x14ac:dyDescent="0.15">
      <c r="A429" s="157" t="s">
        <v>102</v>
      </c>
      <c r="B429" s="161">
        <v>0.26</v>
      </c>
      <c r="C429" s="162">
        <v>0.32</v>
      </c>
      <c r="D429" s="163">
        <v>0.06</v>
      </c>
      <c r="E429" s="161">
        <v>0.29399999999999998</v>
      </c>
      <c r="F429" s="162">
        <v>0.33900000000000002</v>
      </c>
      <c r="G429" s="163">
        <v>4.500000000000004E-2</v>
      </c>
      <c r="H429" s="161">
        <v>0.21099999999999999</v>
      </c>
      <c r="I429" s="162">
        <v>0.28599999999999998</v>
      </c>
      <c r="J429" s="163">
        <v>7.4999999999999983E-2</v>
      </c>
    </row>
    <row r="430" spans="1:10" ht="14" x14ac:dyDescent="0.15">
      <c r="A430" s="157" t="s">
        <v>806</v>
      </c>
      <c r="B430" s="161">
        <v>0.1</v>
      </c>
      <c r="C430" s="162">
        <v>0.22</v>
      </c>
      <c r="D430" s="163">
        <v>0.12</v>
      </c>
      <c r="E430" s="161">
        <v>0.10100000000000001</v>
      </c>
      <c r="F430" s="162">
        <v>0.193</v>
      </c>
      <c r="G430" s="163">
        <v>9.1999999999999998E-2</v>
      </c>
      <c r="H430" s="161">
        <v>7.4999999999999997E-2</v>
      </c>
      <c r="I430" s="162">
        <v>0.155</v>
      </c>
      <c r="J430" s="163">
        <v>0.08</v>
      </c>
    </row>
    <row r="431" spans="1:10" ht="14" x14ac:dyDescent="0.15">
      <c r="A431" s="157" t="s">
        <v>103</v>
      </c>
      <c r="B431" s="161">
        <v>0.02</v>
      </c>
      <c r="C431" s="162">
        <v>0.02</v>
      </c>
      <c r="D431" s="163">
        <v>0</v>
      </c>
      <c r="E431" s="161">
        <v>1.7999999999999999E-2</v>
      </c>
      <c r="F431" s="162">
        <v>2.8000000000000001E-2</v>
      </c>
      <c r="G431" s="163">
        <v>1.0000000000000002E-2</v>
      </c>
      <c r="H431" s="161">
        <v>1.2E-2</v>
      </c>
      <c r="I431" s="162">
        <v>1.9E-2</v>
      </c>
      <c r="J431" s="163">
        <v>6.9999999999999993E-3</v>
      </c>
    </row>
    <row r="432" spans="1:10" ht="14" x14ac:dyDescent="0.15">
      <c r="A432" s="204" t="s">
        <v>237</v>
      </c>
      <c r="B432" s="179">
        <v>50</v>
      </c>
      <c r="C432" s="180">
        <v>50</v>
      </c>
      <c r="D432" s="181" t="s">
        <v>226</v>
      </c>
      <c r="E432" s="179">
        <v>109</v>
      </c>
      <c r="F432" s="180">
        <v>109</v>
      </c>
      <c r="G432" s="181" t="s">
        <v>226</v>
      </c>
      <c r="H432" s="179">
        <v>161</v>
      </c>
      <c r="I432" s="180">
        <v>161</v>
      </c>
      <c r="J432" s="181" t="s">
        <v>226</v>
      </c>
    </row>
    <row r="433" spans="1:10" ht="14" x14ac:dyDescent="0.15">
      <c r="A433" s="157" t="s">
        <v>177</v>
      </c>
      <c r="B433" s="182">
        <v>3.68</v>
      </c>
      <c r="C433" s="183">
        <v>3.3</v>
      </c>
      <c r="D433" s="184">
        <v>-0.38000000000000034</v>
      </c>
      <c r="E433" s="182">
        <v>3.61</v>
      </c>
      <c r="F433" s="183">
        <v>3.3</v>
      </c>
      <c r="G433" s="184">
        <v>-0.31000000000000005</v>
      </c>
      <c r="H433" s="182">
        <v>3.9</v>
      </c>
      <c r="I433" s="183">
        <v>3.51</v>
      </c>
      <c r="J433" s="184">
        <v>-0.39000000000000012</v>
      </c>
    </row>
    <row r="434" spans="1:10" ht="14" x14ac:dyDescent="0.15">
      <c r="A434" s="157" t="s">
        <v>157</v>
      </c>
      <c r="B434" s="182">
        <v>0.98</v>
      </c>
      <c r="C434" s="183">
        <v>1.02</v>
      </c>
      <c r="D434" s="185" t="s">
        <v>226</v>
      </c>
      <c r="E434" s="182">
        <v>0.94</v>
      </c>
      <c r="F434" s="183">
        <v>1</v>
      </c>
      <c r="G434" s="185" t="s">
        <v>226</v>
      </c>
      <c r="H434" s="182">
        <v>0.96</v>
      </c>
      <c r="I434" s="183">
        <v>1</v>
      </c>
      <c r="J434" s="185" t="s">
        <v>226</v>
      </c>
    </row>
    <row r="435" spans="1:10" ht="14" x14ac:dyDescent="0.15">
      <c r="A435" s="157" t="s">
        <v>238</v>
      </c>
      <c r="B435" s="187" t="s">
        <v>226</v>
      </c>
      <c r="C435" s="183" t="s">
        <v>214</v>
      </c>
      <c r="D435" s="185" t="s">
        <v>226</v>
      </c>
      <c r="E435" s="187" t="s">
        <v>226</v>
      </c>
      <c r="F435" s="183" t="s">
        <v>215</v>
      </c>
      <c r="G435" s="185" t="s">
        <v>226</v>
      </c>
      <c r="H435" s="187" t="s">
        <v>226</v>
      </c>
      <c r="I435" s="183" t="s">
        <v>215</v>
      </c>
      <c r="J435" s="185" t="s">
        <v>226</v>
      </c>
    </row>
    <row r="436" spans="1:10" ht="14" x14ac:dyDescent="0.15">
      <c r="A436" s="160" t="s">
        <v>156</v>
      </c>
      <c r="B436" s="189" t="s">
        <v>226</v>
      </c>
      <c r="C436" s="190">
        <v>-0.44469420347058242</v>
      </c>
      <c r="D436" s="191" t="s">
        <v>226</v>
      </c>
      <c r="E436" s="189" t="s">
        <v>226</v>
      </c>
      <c r="F436" s="190">
        <v>-0.37102549407662877</v>
      </c>
      <c r="G436" s="191" t="s">
        <v>226</v>
      </c>
      <c r="H436" s="189" t="s">
        <v>226</v>
      </c>
      <c r="I436" s="190">
        <v>-0.4496819685426246</v>
      </c>
      <c r="J436" s="191" t="s">
        <v>226</v>
      </c>
    </row>
    <row r="437" spans="1:10" ht="28" x14ac:dyDescent="0.15">
      <c r="A437" s="11" t="s">
        <v>398</v>
      </c>
      <c r="B437" s="161">
        <v>0.28000000000000003</v>
      </c>
      <c r="C437" s="162">
        <v>0.3</v>
      </c>
      <c r="D437" s="163">
        <v>1.9999999999999962E-2</v>
      </c>
      <c r="E437" s="161">
        <v>0.26600000000000001</v>
      </c>
      <c r="F437" s="162">
        <v>0.26600000000000001</v>
      </c>
      <c r="G437" s="163">
        <v>0</v>
      </c>
      <c r="H437" s="161">
        <v>0.26100000000000001</v>
      </c>
      <c r="I437" s="162">
        <v>0.23599999999999999</v>
      </c>
      <c r="J437" s="163">
        <v>-2.5000000000000022E-2</v>
      </c>
    </row>
    <row r="438" spans="1:10" ht="14" x14ac:dyDescent="0.15">
      <c r="A438" s="157" t="s">
        <v>805</v>
      </c>
      <c r="B438" s="161">
        <v>0.44</v>
      </c>
      <c r="C438" s="162">
        <v>0.3</v>
      </c>
      <c r="D438" s="163">
        <v>-0.14000000000000001</v>
      </c>
      <c r="E438" s="161">
        <v>0.41299999999999998</v>
      </c>
      <c r="F438" s="162">
        <v>0.33</v>
      </c>
      <c r="G438" s="163">
        <v>-8.2999999999999963E-2</v>
      </c>
      <c r="H438" s="161">
        <v>0.39800000000000002</v>
      </c>
      <c r="I438" s="162">
        <v>0.379</v>
      </c>
      <c r="J438" s="163">
        <v>-1.9000000000000017E-2</v>
      </c>
    </row>
    <row r="439" spans="1:10" ht="14" x14ac:dyDescent="0.15">
      <c r="A439" s="157" t="s">
        <v>102</v>
      </c>
      <c r="B439" s="161">
        <v>0.24</v>
      </c>
      <c r="C439" s="162">
        <v>0.26</v>
      </c>
      <c r="D439" s="163">
        <v>2.0000000000000018E-2</v>
      </c>
      <c r="E439" s="161">
        <v>0.248</v>
      </c>
      <c r="F439" s="162">
        <v>0.26600000000000001</v>
      </c>
      <c r="G439" s="163">
        <v>1.8000000000000016E-2</v>
      </c>
      <c r="H439" s="161">
        <v>0.28599999999999998</v>
      </c>
      <c r="I439" s="162">
        <v>0.248</v>
      </c>
      <c r="J439" s="163">
        <v>-3.7999999999999978E-2</v>
      </c>
    </row>
    <row r="440" spans="1:10" ht="14" x14ac:dyDescent="0.15">
      <c r="A440" s="157" t="s">
        <v>806</v>
      </c>
      <c r="B440" s="161">
        <v>0.02</v>
      </c>
      <c r="C440" s="162">
        <v>0.14000000000000001</v>
      </c>
      <c r="D440" s="163">
        <v>0.12000000000000001</v>
      </c>
      <c r="E440" s="161">
        <v>5.5E-2</v>
      </c>
      <c r="F440" s="162">
        <v>0.128</v>
      </c>
      <c r="G440" s="163">
        <v>7.3000000000000009E-2</v>
      </c>
      <c r="H440" s="161">
        <v>4.2999999999999997E-2</v>
      </c>
      <c r="I440" s="162">
        <v>0.124</v>
      </c>
      <c r="J440" s="163">
        <v>8.1000000000000003E-2</v>
      </c>
    </row>
    <row r="441" spans="1:10" ht="14" x14ac:dyDescent="0.15">
      <c r="A441" s="157" t="s">
        <v>103</v>
      </c>
      <c r="B441" s="161">
        <v>0.02</v>
      </c>
      <c r="C441" s="162">
        <v>0</v>
      </c>
      <c r="D441" s="163">
        <v>-0.02</v>
      </c>
      <c r="E441" s="161">
        <v>1.7999999999999999E-2</v>
      </c>
      <c r="F441" s="162">
        <v>8.9999999999999993E-3</v>
      </c>
      <c r="G441" s="163">
        <v>-8.9999999999999993E-3</v>
      </c>
      <c r="H441" s="161">
        <v>1.2E-2</v>
      </c>
      <c r="I441" s="162">
        <v>1.2E-2</v>
      </c>
      <c r="J441" s="163">
        <v>0</v>
      </c>
    </row>
    <row r="442" spans="1:10" ht="14" x14ac:dyDescent="0.15">
      <c r="A442" s="204" t="s">
        <v>237</v>
      </c>
      <c r="B442" s="179">
        <v>50</v>
      </c>
      <c r="C442" s="180">
        <v>50</v>
      </c>
      <c r="D442" s="181" t="s">
        <v>226</v>
      </c>
      <c r="E442" s="179">
        <v>109</v>
      </c>
      <c r="F442" s="180">
        <v>109</v>
      </c>
      <c r="G442" s="181" t="s">
        <v>226</v>
      </c>
      <c r="H442" s="179">
        <v>161</v>
      </c>
      <c r="I442" s="180">
        <v>161</v>
      </c>
      <c r="J442" s="181" t="s">
        <v>226</v>
      </c>
    </row>
    <row r="443" spans="1:10" ht="14" x14ac:dyDescent="0.15">
      <c r="A443" s="157" t="s">
        <v>177</v>
      </c>
      <c r="B443" s="182">
        <v>3.94</v>
      </c>
      <c r="C443" s="183">
        <v>3.76</v>
      </c>
      <c r="D443" s="184">
        <v>-0.18000000000000016</v>
      </c>
      <c r="E443" s="182">
        <v>3.85</v>
      </c>
      <c r="F443" s="183">
        <v>3.72</v>
      </c>
      <c r="G443" s="184">
        <v>-0.12999999999999989</v>
      </c>
      <c r="H443" s="182">
        <v>3.85</v>
      </c>
      <c r="I443" s="183">
        <v>3.7</v>
      </c>
      <c r="J443" s="184">
        <v>-0.14999999999999991</v>
      </c>
    </row>
    <row r="444" spans="1:10" ht="14" x14ac:dyDescent="0.15">
      <c r="A444" s="157" t="s">
        <v>157</v>
      </c>
      <c r="B444" s="182">
        <v>0.89</v>
      </c>
      <c r="C444" s="183">
        <v>1.04</v>
      </c>
      <c r="D444" s="185" t="s">
        <v>226</v>
      </c>
      <c r="E444" s="182">
        <v>0.94</v>
      </c>
      <c r="F444" s="183">
        <v>1.03</v>
      </c>
      <c r="G444" s="185" t="s">
        <v>226</v>
      </c>
      <c r="H444" s="182">
        <v>0.9</v>
      </c>
      <c r="I444" s="183">
        <v>1.01</v>
      </c>
      <c r="J444" s="185" t="s">
        <v>226</v>
      </c>
    </row>
    <row r="445" spans="1:10" ht="14" x14ac:dyDescent="0.15">
      <c r="A445" s="157" t="s">
        <v>238</v>
      </c>
      <c r="B445" s="187" t="s">
        <v>226</v>
      </c>
      <c r="C445" s="183" t="s">
        <v>118</v>
      </c>
      <c r="D445" s="185" t="s">
        <v>226</v>
      </c>
      <c r="E445" s="187" t="s">
        <v>226</v>
      </c>
      <c r="F445" s="183" t="s">
        <v>118</v>
      </c>
      <c r="G445" s="185" t="s">
        <v>226</v>
      </c>
      <c r="H445" s="187" t="s">
        <v>226</v>
      </c>
      <c r="I445" s="183" t="s">
        <v>244</v>
      </c>
      <c r="J445" s="185" t="s">
        <v>226</v>
      </c>
    </row>
    <row r="446" spans="1:10" ht="14" x14ac:dyDescent="0.15">
      <c r="A446" s="160" t="s">
        <v>156</v>
      </c>
      <c r="B446" s="189" t="s">
        <v>226</v>
      </c>
      <c r="C446" s="190">
        <v>-0.18704163895376924</v>
      </c>
      <c r="D446" s="191" t="s">
        <v>226</v>
      </c>
      <c r="E446" s="189" t="s">
        <v>226</v>
      </c>
      <c r="F446" s="190">
        <v>-0.14489585203116723</v>
      </c>
      <c r="G446" s="191" t="s">
        <v>226</v>
      </c>
      <c r="H446" s="189" t="s">
        <v>226</v>
      </c>
      <c r="I446" s="190">
        <v>-0.17290107077881156</v>
      </c>
      <c r="J446" s="191" t="s">
        <v>226</v>
      </c>
    </row>
    <row r="447" spans="1:10" ht="28" x14ac:dyDescent="0.15">
      <c r="A447" s="11" t="s">
        <v>130</v>
      </c>
      <c r="B447" s="161">
        <v>0.20399999999999999</v>
      </c>
      <c r="C447" s="162">
        <v>0.20399999999999999</v>
      </c>
      <c r="D447" s="163">
        <v>0</v>
      </c>
      <c r="E447" s="161">
        <v>0.10199999999999999</v>
      </c>
      <c r="F447" s="162">
        <v>0.16700000000000001</v>
      </c>
      <c r="G447" s="163">
        <v>6.5000000000000016E-2</v>
      </c>
      <c r="H447" s="161">
        <v>0.126</v>
      </c>
      <c r="I447" s="162">
        <v>0.17599999999999999</v>
      </c>
      <c r="J447" s="163">
        <v>4.9999999999999989E-2</v>
      </c>
    </row>
    <row r="448" spans="1:10" ht="14" x14ac:dyDescent="0.15">
      <c r="A448" s="157" t="s">
        <v>805</v>
      </c>
      <c r="B448" s="161">
        <v>0.28599999999999998</v>
      </c>
      <c r="C448" s="162">
        <v>0.38800000000000001</v>
      </c>
      <c r="D448" s="163">
        <v>0.10200000000000004</v>
      </c>
      <c r="E448" s="161">
        <v>0.37</v>
      </c>
      <c r="F448" s="162">
        <v>0.38900000000000001</v>
      </c>
      <c r="G448" s="163">
        <v>1.9000000000000017E-2</v>
      </c>
      <c r="H448" s="161">
        <v>0.371</v>
      </c>
      <c r="I448" s="162">
        <v>0.377</v>
      </c>
      <c r="J448" s="163">
        <v>6.0000000000000053E-3</v>
      </c>
    </row>
    <row r="449" spans="1:10" ht="14" x14ac:dyDescent="0.15">
      <c r="A449" s="157" t="s">
        <v>102</v>
      </c>
      <c r="B449" s="161">
        <v>0.26500000000000001</v>
      </c>
      <c r="C449" s="162">
        <v>0.32700000000000001</v>
      </c>
      <c r="D449" s="163">
        <v>6.2E-2</v>
      </c>
      <c r="E449" s="161">
        <v>0.25900000000000001</v>
      </c>
      <c r="F449" s="162">
        <v>0.315</v>
      </c>
      <c r="G449" s="163">
        <v>5.5999999999999994E-2</v>
      </c>
      <c r="H449" s="161">
        <v>0.28299999999999997</v>
      </c>
      <c r="I449" s="162">
        <v>0.30199999999999999</v>
      </c>
      <c r="J449" s="163">
        <v>1.9000000000000017E-2</v>
      </c>
    </row>
    <row r="450" spans="1:10" ht="14" x14ac:dyDescent="0.15">
      <c r="A450" s="157" t="s">
        <v>806</v>
      </c>
      <c r="B450" s="161">
        <v>0.20399999999999999</v>
      </c>
      <c r="C450" s="162">
        <v>8.2000000000000003E-2</v>
      </c>
      <c r="D450" s="163">
        <v>-0.12199999999999998</v>
      </c>
      <c r="E450" s="161">
        <v>0.185</v>
      </c>
      <c r="F450" s="162">
        <v>0.10199999999999999</v>
      </c>
      <c r="G450" s="163">
        <v>-8.3000000000000004E-2</v>
      </c>
      <c r="H450" s="161">
        <v>0.16400000000000001</v>
      </c>
      <c r="I450" s="162">
        <v>0.126</v>
      </c>
      <c r="J450" s="163">
        <v>-3.8000000000000006E-2</v>
      </c>
    </row>
    <row r="451" spans="1:10" ht="14" x14ac:dyDescent="0.15">
      <c r="A451" s="157" t="s">
        <v>103</v>
      </c>
      <c r="B451" s="161">
        <v>4.1000000000000002E-2</v>
      </c>
      <c r="C451" s="162">
        <v>0</v>
      </c>
      <c r="D451" s="163">
        <v>-4.1000000000000002E-2</v>
      </c>
      <c r="E451" s="161">
        <v>8.3000000000000004E-2</v>
      </c>
      <c r="F451" s="162">
        <v>2.8000000000000001E-2</v>
      </c>
      <c r="G451" s="163">
        <v>-5.5000000000000007E-2</v>
      </c>
      <c r="H451" s="161">
        <v>5.7000000000000002E-2</v>
      </c>
      <c r="I451" s="162">
        <v>1.9E-2</v>
      </c>
      <c r="J451" s="163">
        <v>-3.8000000000000006E-2</v>
      </c>
    </row>
    <row r="452" spans="1:10" ht="14" x14ac:dyDescent="0.15">
      <c r="A452" s="204" t="s">
        <v>237</v>
      </c>
      <c r="B452" s="179">
        <v>49</v>
      </c>
      <c r="C452" s="180">
        <v>49</v>
      </c>
      <c r="D452" s="181" t="s">
        <v>226</v>
      </c>
      <c r="E452" s="179">
        <v>108</v>
      </c>
      <c r="F452" s="180">
        <v>108</v>
      </c>
      <c r="G452" s="181" t="s">
        <v>226</v>
      </c>
      <c r="H452" s="179">
        <v>159</v>
      </c>
      <c r="I452" s="180">
        <v>159</v>
      </c>
      <c r="J452" s="181" t="s">
        <v>226</v>
      </c>
    </row>
    <row r="453" spans="1:10" ht="14" x14ac:dyDescent="0.15">
      <c r="A453" s="157" t="s">
        <v>177</v>
      </c>
      <c r="B453" s="182">
        <v>3.41</v>
      </c>
      <c r="C453" s="183">
        <v>3.71</v>
      </c>
      <c r="D453" s="184">
        <v>0.29999999999999982</v>
      </c>
      <c r="E453" s="182">
        <v>3.22</v>
      </c>
      <c r="F453" s="183">
        <v>3.56</v>
      </c>
      <c r="G453" s="184">
        <v>0.33999999999999986</v>
      </c>
      <c r="H453" s="182">
        <v>3.35</v>
      </c>
      <c r="I453" s="183">
        <v>3.57</v>
      </c>
      <c r="J453" s="184">
        <v>0.21999999999999975</v>
      </c>
    </row>
    <row r="454" spans="1:10" ht="14" x14ac:dyDescent="0.15">
      <c r="A454" s="157" t="s">
        <v>157</v>
      </c>
      <c r="B454" s="182">
        <v>1.1499999999999999</v>
      </c>
      <c r="C454" s="183">
        <v>0.89</v>
      </c>
      <c r="D454" s="185" t="s">
        <v>226</v>
      </c>
      <c r="E454" s="182">
        <v>1.1200000000000001</v>
      </c>
      <c r="F454" s="183">
        <v>0.98</v>
      </c>
      <c r="G454" s="185" t="s">
        <v>226</v>
      </c>
      <c r="H454" s="182">
        <v>1.07</v>
      </c>
      <c r="I454" s="183">
        <v>0.98</v>
      </c>
      <c r="J454" s="185" t="s">
        <v>226</v>
      </c>
    </row>
    <row r="455" spans="1:10" ht="14" x14ac:dyDescent="0.15">
      <c r="A455" s="157" t="s">
        <v>238</v>
      </c>
      <c r="B455" s="187" t="s">
        <v>226</v>
      </c>
      <c r="C455" s="183" t="s">
        <v>118</v>
      </c>
      <c r="D455" s="185" t="s">
        <v>226</v>
      </c>
      <c r="E455" s="187" t="s">
        <v>226</v>
      </c>
      <c r="F455" s="183" t="s">
        <v>214</v>
      </c>
      <c r="G455" s="185" t="s">
        <v>226</v>
      </c>
      <c r="H455" s="187" t="s">
        <v>226</v>
      </c>
      <c r="I455" s="183" t="s">
        <v>244</v>
      </c>
      <c r="J455" s="185" t="s">
        <v>226</v>
      </c>
    </row>
    <row r="456" spans="1:10" ht="14" x14ac:dyDescent="0.15">
      <c r="A456" s="160" t="s">
        <v>156</v>
      </c>
      <c r="B456" s="189" t="s">
        <v>226</v>
      </c>
      <c r="C456" s="190">
        <v>0.27673933568101383</v>
      </c>
      <c r="D456" s="191" t="s">
        <v>226</v>
      </c>
      <c r="E456" s="189" t="s">
        <v>226</v>
      </c>
      <c r="F456" s="190">
        <v>0.29275304159488946</v>
      </c>
      <c r="G456" s="191" t="s">
        <v>226</v>
      </c>
      <c r="H456" s="189" t="s">
        <v>226</v>
      </c>
      <c r="I456" s="190">
        <v>0.19993956214643849</v>
      </c>
      <c r="J456" s="191" t="s">
        <v>226</v>
      </c>
    </row>
    <row r="457" spans="1:10" ht="28" x14ac:dyDescent="0.15">
      <c r="A457" s="11" t="s">
        <v>538</v>
      </c>
      <c r="B457" s="161">
        <v>0.10199999999999999</v>
      </c>
      <c r="C457" s="162">
        <v>0.245</v>
      </c>
      <c r="D457" s="163">
        <v>0.14300000000000002</v>
      </c>
      <c r="E457" s="161">
        <v>9.2999999999999999E-2</v>
      </c>
      <c r="F457" s="162">
        <v>0.187</v>
      </c>
      <c r="G457" s="163">
        <v>9.4E-2</v>
      </c>
      <c r="H457" s="161">
        <v>8.2000000000000003E-2</v>
      </c>
      <c r="I457" s="162">
        <v>0.13800000000000001</v>
      </c>
      <c r="J457" s="163">
        <v>5.6000000000000008E-2</v>
      </c>
    </row>
    <row r="458" spans="1:10" ht="14" x14ac:dyDescent="0.15">
      <c r="A458" s="157" t="s">
        <v>805</v>
      </c>
      <c r="B458" s="161">
        <v>0.40799999999999997</v>
      </c>
      <c r="C458" s="162">
        <v>0.28599999999999998</v>
      </c>
      <c r="D458" s="163">
        <v>-0.122</v>
      </c>
      <c r="E458" s="161">
        <v>0.32700000000000001</v>
      </c>
      <c r="F458" s="162">
        <v>0.318</v>
      </c>
      <c r="G458" s="163">
        <v>-9.000000000000008E-3</v>
      </c>
      <c r="H458" s="161">
        <v>0.32100000000000001</v>
      </c>
      <c r="I458" s="162">
        <v>0.314</v>
      </c>
      <c r="J458" s="163">
        <v>-7.0000000000000062E-3</v>
      </c>
    </row>
    <row r="459" spans="1:10" ht="14" x14ac:dyDescent="0.15">
      <c r="A459" s="157" t="s">
        <v>102</v>
      </c>
      <c r="B459" s="161">
        <v>0.38800000000000001</v>
      </c>
      <c r="C459" s="162">
        <v>0.32700000000000001</v>
      </c>
      <c r="D459" s="163">
        <v>-6.0999999999999999E-2</v>
      </c>
      <c r="E459" s="161">
        <v>0.43</v>
      </c>
      <c r="F459" s="162">
        <v>0.308</v>
      </c>
      <c r="G459" s="163">
        <v>-0.122</v>
      </c>
      <c r="H459" s="161">
        <v>0.41499999999999998</v>
      </c>
      <c r="I459" s="162">
        <v>0.34</v>
      </c>
      <c r="J459" s="163">
        <v>-7.4999999999999956E-2</v>
      </c>
    </row>
    <row r="460" spans="1:10" ht="14" x14ac:dyDescent="0.15">
      <c r="A460" s="157" t="s">
        <v>806</v>
      </c>
      <c r="B460" s="161">
        <v>0.10199999999999999</v>
      </c>
      <c r="C460" s="162">
        <v>0.10199999999999999</v>
      </c>
      <c r="D460" s="163">
        <v>0</v>
      </c>
      <c r="E460" s="161">
        <v>0.13100000000000001</v>
      </c>
      <c r="F460" s="162">
        <v>0.159</v>
      </c>
      <c r="G460" s="163">
        <v>2.7999999999999997E-2</v>
      </c>
      <c r="H460" s="161">
        <v>0.17</v>
      </c>
      <c r="I460" s="162">
        <v>0.17599999999999999</v>
      </c>
      <c r="J460" s="163">
        <v>5.9999999999999776E-3</v>
      </c>
    </row>
    <row r="461" spans="1:10" ht="14" x14ac:dyDescent="0.15">
      <c r="A461" s="157" t="s">
        <v>103</v>
      </c>
      <c r="B461" s="161">
        <v>0</v>
      </c>
      <c r="C461" s="162">
        <v>4.1000000000000002E-2</v>
      </c>
      <c r="D461" s="163">
        <v>4.1000000000000002E-2</v>
      </c>
      <c r="E461" s="161">
        <v>1.9E-2</v>
      </c>
      <c r="F461" s="162">
        <v>2.8000000000000001E-2</v>
      </c>
      <c r="G461" s="163">
        <v>9.0000000000000011E-3</v>
      </c>
      <c r="H461" s="161">
        <v>1.2999999999999999E-2</v>
      </c>
      <c r="I461" s="162">
        <v>3.1E-2</v>
      </c>
      <c r="J461" s="163">
        <v>1.8000000000000002E-2</v>
      </c>
    </row>
    <row r="462" spans="1:10" ht="14" x14ac:dyDescent="0.15">
      <c r="A462" s="204" t="s">
        <v>237</v>
      </c>
      <c r="B462" s="179">
        <v>49</v>
      </c>
      <c r="C462" s="180">
        <v>49</v>
      </c>
      <c r="D462" s="181" t="s">
        <v>226</v>
      </c>
      <c r="E462" s="179">
        <v>107</v>
      </c>
      <c r="F462" s="180">
        <v>107</v>
      </c>
      <c r="G462" s="181" t="s">
        <v>226</v>
      </c>
      <c r="H462" s="179">
        <v>159</v>
      </c>
      <c r="I462" s="180">
        <v>159</v>
      </c>
      <c r="J462" s="181" t="s">
        <v>226</v>
      </c>
    </row>
    <row r="463" spans="1:10" ht="14" x14ac:dyDescent="0.15">
      <c r="A463" s="157" t="s">
        <v>177</v>
      </c>
      <c r="B463" s="182">
        <v>3.51</v>
      </c>
      <c r="C463" s="183">
        <v>3.59</v>
      </c>
      <c r="D463" s="184">
        <v>8.0000000000000071E-2</v>
      </c>
      <c r="E463" s="182">
        <v>3.35</v>
      </c>
      <c r="F463" s="183">
        <v>3.48</v>
      </c>
      <c r="G463" s="184">
        <v>0.12999999999999989</v>
      </c>
      <c r="H463" s="182">
        <v>3.29</v>
      </c>
      <c r="I463" s="183">
        <v>3.35</v>
      </c>
      <c r="J463" s="184">
        <v>6.0000000000000053E-2</v>
      </c>
    </row>
    <row r="464" spans="1:10" ht="14" x14ac:dyDescent="0.15">
      <c r="A464" s="157" t="s">
        <v>157</v>
      </c>
      <c r="B464" s="182">
        <v>0.82</v>
      </c>
      <c r="C464" s="183">
        <v>1.1000000000000001</v>
      </c>
      <c r="D464" s="185" t="s">
        <v>226</v>
      </c>
      <c r="E464" s="182">
        <v>0.89</v>
      </c>
      <c r="F464" s="183">
        <v>1.06</v>
      </c>
      <c r="G464" s="185" t="s">
        <v>226</v>
      </c>
      <c r="H464" s="182">
        <v>0.89</v>
      </c>
      <c r="I464" s="183">
        <v>1.03</v>
      </c>
      <c r="J464" s="185" t="s">
        <v>226</v>
      </c>
    </row>
    <row r="465" spans="1:10" ht="14" x14ac:dyDescent="0.15">
      <c r="A465" s="157" t="s">
        <v>238</v>
      </c>
      <c r="B465" s="187" t="s">
        <v>226</v>
      </c>
      <c r="C465" s="183" t="s">
        <v>118</v>
      </c>
      <c r="D465" s="185" t="s">
        <v>226</v>
      </c>
      <c r="E465" s="187" t="s">
        <v>226</v>
      </c>
      <c r="F465" s="183" t="s">
        <v>118</v>
      </c>
      <c r="G465" s="185" t="s">
        <v>226</v>
      </c>
      <c r="H465" s="187" t="s">
        <v>226</v>
      </c>
      <c r="I465" s="183" t="s">
        <v>118</v>
      </c>
      <c r="J465" s="185" t="s">
        <v>226</v>
      </c>
    </row>
    <row r="466" spans="1:10" ht="14" x14ac:dyDescent="0.15">
      <c r="A466" s="160" t="s">
        <v>156</v>
      </c>
      <c r="B466" s="189" t="s">
        <v>226</v>
      </c>
      <c r="C466" s="190">
        <v>7.4282491631944128E-2</v>
      </c>
      <c r="D466" s="191" t="s">
        <v>226</v>
      </c>
      <c r="E466" s="189" t="s">
        <v>226</v>
      </c>
      <c r="F466" s="190">
        <v>0.13792534989517979</v>
      </c>
      <c r="G466" s="191" t="s">
        <v>226</v>
      </c>
      <c r="H466" s="189" t="s">
        <v>226</v>
      </c>
      <c r="I466" s="190">
        <v>6.3884202552274866E-2</v>
      </c>
      <c r="J466" s="191" t="s">
        <v>226</v>
      </c>
    </row>
    <row r="467" spans="1:10" ht="28" x14ac:dyDescent="0.15">
      <c r="A467" s="11" t="s">
        <v>521</v>
      </c>
      <c r="B467" s="161">
        <v>0.28000000000000003</v>
      </c>
      <c r="C467" s="162">
        <v>0.42</v>
      </c>
      <c r="D467" s="163">
        <v>0.13999999999999996</v>
      </c>
      <c r="E467" s="161">
        <v>0.22900000000000001</v>
      </c>
      <c r="F467" s="162">
        <v>0.33900000000000002</v>
      </c>
      <c r="G467" s="163">
        <v>0.11000000000000001</v>
      </c>
      <c r="H467" s="161">
        <v>0.3</v>
      </c>
      <c r="I467" s="162">
        <v>0.33100000000000002</v>
      </c>
      <c r="J467" s="163">
        <v>3.1000000000000028E-2</v>
      </c>
    </row>
    <row r="468" spans="1:10" ht="14" x14ac:dyDescent="0.15">
      <c r="A468" s="157" t="s">
        <v>805</v>
      </c>
      <c r="B468" s="161">
        <v>0.52</v>
      </c>
      <c r="C468" s="162">
        <v>0.38</v>
      </c>
      <c r="D468" s="163">
        <v>-0.14000000000000001</v>
      </c>
      <c r="E468" s="161">
        <v>0.51400000000000001</v>
      </c>
      <c r="F468" s="162">
        <v>0.39400000000000002</v>
      </c>
      <c r="G468" s="163">
        <v>-0.12</v>
      </c>
      <c r="H468" s="161">
        <v>0.48099999999999998</v>
      </c>
      <c r="I468" s="162">
        <v>0.4</v>
      </c>
      <c r="J468" s="163">
        <v>-8.0999999999999961E-2</v>
      </c>
    </row>
    <row r="469" spans="1:10" ht="14" x14ac:dyDescent="0.15">
      <c r="A469" s="157" t="s">
        <v>102</v>
      </c>
      <c r="B469" s="161">
        <v>0.2</v>
      </c>
      <c r="C469" s="162">
        <v>0.16</v>
      </c>
      <c r="D469" s="163">
        <v>-4.0000000000000008E-2</v>
      </c>
      <c r="E469" s="161">
        <v>0.21099999999999999</v>
      </c>
      <c r="F469" s="162">
        <v>0.156</v>
      </c>
      <c r="G469" s="163">
        <v>-5.4999999999999993E-2</v>
      </c>
      <c r="H469" s="161">
        <v>0.16900000000000001</v>
      </c>
      <c r="I469" s="162">
        <v>0.17499999999999999</v>
      </c>
      <c r="J469" s="163">
        <v>5.9999999999999776E-3</v>
      </c>
    </row>
    <row r="470" spans="1:10" ht="14" x14ac:dyDescent="0.15">
      <c r="A470" s="157" t="s">
        <v>806</v>
      </c>
      <c r="B470" s="161">
        <v>0</v>
      </c>
      <c r="C470" s="162">
        <v>0.04</v>
      </c>
      <c r="D470" s="163">
        <v>0.04</v>
      </c>
      <c r="E470" s="161">
        <v>3.6999999999999998E-2</v>
      </c>
      <c r="F470" s="162">
        <v>0.11</v>
      </c>
      <c r="G470" s="163">
        <v>7.3000000000000009E-2</v>
      </c>
      <c r="H470" s="161">
        <v>4.3999999999999997E-2</v>
      </c>
      <c r="I470" s="162">
        <v>8.7999999999999995E-2</v>
      </c>
      <c r="J470" s="163">
        <v>4.3999999999999997E-2</v>
      </c>
    </row>
    <row r="471" spans="1:10" ht="14" x14ac:dyDescent="0.15">
      <c r="A471" s="157" t="s">
        <v>103</v>
      </c>
      <c r="B471" s="161">
        <v>0</v>
      </c>
      <c r="C471" s="162">
        <v>0</v>
      </c>
      <c r="D471" s="163">
        <v>0</v>
      </c>
      <c r="E471" s="161">
        <v>8.9999999999999993E-3</v>
      </c>
      <c r="F471" s="162">
        <v>0</v>
      </c>
      <c r="G471" s="163">
        <v>-8.9999999999999993E-3</v>
      </c>
      <c r="H471" s="161">
        <v>6.0000000000000001E-3</v>
      </c>
      <c r="I471" s="162">
        <v>6.0000000000000001E-3</v>
      </c>
      <c r="J471" s="163">
        <v>0</v>
      </c>
    </row>
    <row r="472" spans="1:10" ht="14" x14ac:dyDescent="0.15">
      <c r="A472" s="204" t="s">
        <v>237</v>
      </c>
      <c r="B472" s="179">
        <v>50</v>
      </c>
      <c r="C472" s="180">
        <v>50</v>
      </c>
      <c r="D472" s="181" t="s">
        <v>226</v>
      </c>
      <c r="E472" s="179">
        <v>109</v>
      </c>
      <c r="F472" s="180">
        <v>109</v>
      </c>
      <c r="G472" s="181" t="s">
        <v>226</v>
      </c>
      <c r="H472" s="179">
        <v>160</v>
      </c>
      <c r="I472" s="180">
        <v>160</v>
      </c>
      <c r="J472" s="181" t="s">
        <v>226</v>
      </c>
    </row>
    <row r="473" spans="1:10" ht="14" x14ac:dyDescent="0.15">
      <c r="A473" s="157" t="s">
        <v>177</v>
      </c>
      <c r="B473" s="182">
        <v>4.08</v>
      </c>
      <c r="C473" s="183">
        <v>4.18</v>
      </c>
      <c r="D473" s="184">
        <v>9.9999999999999645E-2</v>
      </c>
      <c r="E473" s="182">
        <v>3.92</v>
      </c>
      <c r="F473" s="183">
        <v>3.96</v>
      </c>
      <c r="G473" s="184">
        <v>4.0000000000000036E-2</v>
      </c>
      <c r="H473" s="182">
        <v>4.03</v>
      </c>
      <c r="I473" s="183">
        <v>3.96</v>
      </c>
      <c r="J473" s="184">
        <v>-7.0000000000000284E-2</v>
      </c>
    </row>
    <row r="474" spans="1:10" ht="14" x14ac:dyDescent="0.15">
      <c r="A474" s="157" t="s">
        <v>157</v>
      </c>
      <c r="B474" s="182">
        <v>0.7</v>
      </c>
      <c r="C474" s="183">
        <v>0.85</v>
      </c>
      <c r="D474" s="185" t="s">
        <v>226</v>
      </c>
      <c r="E474" s="182">
        <v>0.82</v>
      </c>
      <c r="F474" s="183">
        <v>0.97</v>
      </c>
      <c r="G474" s="185" t="s">
        <v>226</v>
      </c>
      <c r="H474" s="182">
        <v>0.84</v>
      </c>
      <c r="I474" s="183">
        <v>0.96</v>
      </c>
      <c r="J474" s="185" t="s">
        <v>226</v>
      </c>
    </row>
    <row r="475" spans="1:10" ht="14" x14ac:dyDescent="0.15">
      <c r="A475" s="157" t="s">
        <v>238</v>
      </c>
      <c r="B475" s="187" t="s">
        <v>226</v>
      </c>
      <c r="C475" s="183" t="s">
        <v>118</v>
      </c>
      <c r="D475" s="185" t="s">
        <v>226</v>
      </c>
      <c r="E475" s="187" t="s">
        <v>226</v>
      </c>
      <c r="F475" s="183" t="s">
        <v>118</v>
      </c>
      <c r="G475" s="185" t="s">
        <v>226</v>
      </c>
      <c r="H475" s="187" t="s">
        <v>226</v>
      </c>
      <c r="I475" s="183" t="s">
        <v>118</v>
      </c>
      <c r="J475" s="185" t="s">
        <v>226</v>
      </c>
    </row>
    <row r="476" spans="1:10" ht="14" x14ac:dyDescent="0.15">
      <c r="A476" s="160" t="s">
        <v>156</v>
      </c>
      <c r="B476" s="189" t="s">
        <v>226</v>
      </c>
      <c r="C476" s="190">
        <v>9.8503656262240474E-2</v>
      </c>
      <c r="D476" s="191" t="s">
        <v>226</v>
      </c>
      <c r="E476" s="189" t="s">
        <v>226</v>
      </c>
      <c r="F476" s="190">
        <v>3.9858047714499828E-2</v>
      </c>
      <c r="G476" s="191" t="s">
        <v>226</v>
      </c>
      <c r="H476" s="189" t="s">
        <v>226</v>
      </c>
      <c r="I476" s="190">
        <v>-6.9917598558841915E-2</v>
      </c>
      <c r="J476" s="191" t="s">
        <v>226</v>
      </c>
    </row>
    <row r="477" spans="1:10" ht="28" x14ac:dyDescent="0.15">
      <c r="A477" s="11" t="s">
        <v>522</v>
      </c>
      <c r="B477" s="161">
        <v>0.22</v>
      </c>
      <c r="C477" s="162">
        <v>0.24</v>
      </c>
      <c r="D477" s="163">
        <v>1.999999999999999E-2</v>
      </c>
      <c r="E477" s="161">
        <v>0.16500000000000001</v>
      </c>
      <c r="F477" s="162">
        <v>0.21099999999999999</v>
      </c>
      <c r="G477" s="163">
        <v>4.5999999999999985E-2</v>
      </c>
      <c r="H477" s="161">
        <v>0.13800000000000001</v>
      </c>
      <c r="I477" s="162">
        <v>0.17499999999999999</v>
      </c>
      <c r="J477" s="163">
        <v>3.6999999999999977E-2</v>
      </c>
    </row>
    <row r="478" spans="1:10" ht="14" x14ac:dyDescent="0.15">
      <c r="A478" s="157" t="s">
        <v>805</v>
      </c>
      <c r="B478" s="161">
        <v>0.44</v>
      </c>
      <c r="C478" s="162">
        <v>0.28000000000000003</v>
      </c>
      <c r="D478" s="163">
        <v>-0.15999999999999998</v>
      </c>
      <c r="E478" s="161">
        <v>0.32100000000000001</v>
      </c>
      <c r="F478" s="162">
        <v>0.27500000000000002</v>
      </c>
      <c r="G478" s="163">
        <v>-4.5999999999999985E-2</v>
      </c>
      <c r="H478" s="161">
        <v>0.32500000000000001</v>
      </c>
      <c r="I478" s="162">
        <v>0.26900000000000002</v>
      </c>
      <c r="J478" s="163">
        <v>-5.5999999999999994E-2</v>
      </c>
    </row>
    <row r="479" spans="1:10" ht="14" x14ac:dyDescent="0.15">
      <c r="A479" s="157" t="s">
        <v>102</v>
      </c>
      <c r="B479" s="161">
        <v>0.18</v>
      </c>
      <c r="C479" s="162">
        <v>0.32</v>
      </c>
      <c r="D479" s="163">
        <v>0.14000000000000001</v>
      </c>
      <c r="E479" s="161">
        <v>0.22900000000000001</v>
      </c>
      <c r="F479" s="162">
        <v>0.25700000000000001</v>
      </c>
      <c r="G479" s="163">
        <v>2.7999999999999997E-2</v>
      </c>
      <c r="H479" s="161">
        <v>0.24399999999999999</v>
      </c>
      <c r="I479" s="162">
        <v>0.28100000000000003</v>
      </c>
      <c r="J479" s="163">
        <v>3.7000000000000033E-2</v>
      </c>
    </row>
    <row r="480" spans="1:10" ht="14" x14ac:dyDescent="0.15">
      <c r="A480" s="157" t="s">
        <v>806</v>
      </c>
      <c r="B480" s="161">
        <v>0.16</v>
      </c>
      <c r="C480" s="162">
        <v>0.08</v>
      </c>
      <c r="D480" s="163">
        <v>-0.08</v>
      </c>
      <c r="E480" s="161">
        <v>0.23899999999999999</v>
      </c>
      <c r="F480" s="162">
        <v>0.193</v>
      </c>
      <c r="G480" s="163">
        <v>-4.5999999999999985E-2</v>
      </c>
      <c r="H480" s="161">
        <v>0.26300000000000001</v>
      </c>
      <c r="I480" s="162">
        <v>0.20599999999999999</v>
      </c>
      <c r="J480" s="163">
        <v>-5.7000000000000023E-2</v>
      </c>
    </row>
    <row r="481" spans="1:10" ht="14" x14ac:dyDescent="0.15">
      <c r="A481" s="157" t="s">
        <v>103</v>
      </c>
      <c r="B481" s="161">
        <v>0</v>
      </c>
      <c r="C481" s="162">
        <v>0.08</v>
      </c>
      <c r="D481" s="163">
        <v>0.08</v>
      </c>
      <c r="E481" s="161">
        <v>4.5999999999999999E-2</v>
      </c>
      <c r="F481" s="162">
        <v>6.4000000000000001E-2</v>
      </c>
      <c r="G481" s="163">
        <v>1.8000000000000002E-2</v>
      </c>
      <c r="H481" s="161">
        <v>3.1E-2</v>
      </c>
      <c r="I481" s="162">
        <v>6.9000000000000006E-2</v>
      </c>
      <c r="J481" s="163">
        <v>3.8000000000000006E-2</v>
      </c>
    </row>
    <row r="482" spans="1:10" ht="14" x14ac:dyDescent="0.15">
      <c r="A482" s="204" t="s">
        <v>237</v>
      </c>
      <c r="B482" s="179">
        <v>50</v>
      </c>
      <c r="C482" s="180">
        <v>50</v>
      </c>
      <c r="D482" s="181" t="s">
        <v>226</v>
      </c>
      <c r="E482" s="179">
        <v>109</v>
      </c>
      <c r="F482" s="180">
        <v>109</v>
      </c>
      <c r="G482" s="181" t="s">
        <v>226</v>
      </c>
      <c r="H482" s="179">
        <v>160</v>
      </c>
      <c r="I482" s="180">
        <v>160</v>
      </c>
      <c r="J482" s="181" t="s">
        <v>226</v>
      </c>
    </row>
    <row r="483" spans="1:10" ht="14" x14ac:dyDescent="0.15">
      <c r="A483" s="157" t="s">
        <v>177</v>
      </c>
      <c r="B483" s="182">
        <v>3.72</v>
      </c>
      <c r="C483" s="183">
        <v>3.52</v>
      </c>
      <c r="D483" s="184">
        <v>-0.20000000000000018</v>
      </c>
      <c r="E483" s="182">
        <v>3.32</v>
      </c>
      <c r="F483" s="183">
        <v>3.38</v>
      </c>
      <c r="G483" s="184">
        <v>6.0000000000000053E-2</v>
      </c>
      <c r="H483" s="182">
        <v>3.28</v>
      </c>
      <c r="I483" s="183">
        <v>3.28</v>
      </c>
      <c r="J483" s="184">
        <v>0</v>
      </c>
    </row>
    <row r="484" spans="1:10" ht="14" x14ac:dyDescent="0.15">
      <c r="A484" s="157" t="s">
        <v>157</v>
      </c>
      <c r="B484" s="182">
        <v>0.99</v>
      </c>
      <c r="C484" s="183">
        <v>1.18</v>
      </c>
      <c r="D484" s="185" t="s">
        <v>226</v>
      </c>
      <c r="E484" s="182">
        <v>1.1499999999999999</v>
      </c>
      <c r="F484" s="183">
        <v>1.2</v>
      </c>
      <c r="G484" s="185" t="s">
        <v>226</v>
      </c>
      <c r="H484" s="182">
        <v>1.0900000000000001</v>
      </c>
      <c r="I484" s="183">
        <v>1.18</v>
      </c>
      <c r="J484" s="185" t="s">
        <v>226</v>
      </c>
    </row>
    <row r="485" spans="1:10" ht="14" x14ac:dyDescent="0.15">
      <c r="A485" s="157" t="s">
        <v>238</v>
      </c>
      <c r="B485" s="187" t="s">
        <v>226</v>
      </c>
      <c r="C485" s="183" t="s">
        <v>118</v>
      </c>
      <c r="D485" s="185" t="s">
        <v>226</v>
      </c>
      <c r="E485" s="187" t="s">
        <v>226</v>
      </c>
      <c r="F485" s="183" t="s">
        <v>118</v>
      </c>
      <c r="G485" s="185" t="s">
        <v>226</v>
      </c>
      <c r="H485" s="187" t="s">
        <v>226</v>
      </c>
      <c r="I485" s="183" t="s">
        <v>118</v>
      </c>
      <c r="J485" s="185" t="s">
        <v>226</v>
      </c>
    </row>
    <row r="486" spans="1:10" ht="14" x14ac:dyDescent="0.15">
      <c r="A486" s="160" t="s">
        <v>156</v>
      </c>
      <c r="B486" s="189" t="s">
        <v>226</v>
      </c>
      <c r="C486" s="190">
        <v>-0.19798989873223363</v>
      </c>
      <c r="D486" s="191" t="s">
        <v>226</v>
      </c>
      <c r="E486" s="189" t="s">
        <v>226</v>
      </c>
      <c r="F486" s="190">
        <v>5.7976671310481676E-2</v>
      </c>
      <c r="G486" s="191" t="s">
        <v>226</v>
      </c>
      <c r="H486" s="189" t="s">
        <v>226</v>
      </c>
      <c r="I486" s="190">
        <v>0</v>
      </c>
      <c r="J486" s="191" t="s">
        <v>226</v>
      </c>
    </row>
    <row r="487" spans="1:10" ht="28" x14ac:dyDescent="0.15">
      <c r="A487" s="11" t="s">
        <v>399</v>
      </c>
      <c r="B487" s="161">
        <v>0.14299999999999999</v>
      </c>
      <c r="C487" s="162">
        <v>0.184</v>
      </c>
      <c r="D487" s="163">
        <v>4.1000000000000009E-2</v>
      </c>
      <c r="E487" s="161">
        <v>0.10199999999999999</v>
      </c>
      <c r="F487" s="162">
        <v>0.12</v>
      </c>
      <c r="G487" s="163">
        <v>1.8000000000000002E-2</v>
      </c>
      <c r="H487" s="161">
        <v>8.7999999999999995E-2</v>
      </c>
      <c r="I487" s="162">
        <v>9.4E-2</v>
      </c>
      <c r="J487" s="163">
        <v>6.0000000000000053E-3</v>
      </c>
    </row>
    <row r="488" spans="1:10" ht="14" x14ac:dyDescent="0.15">
      <c r="A488" s="157" t="s">
        <v>805</v>
      </c>
      <c r="B488" s="161">
        <v>0.36699999999999999</v>
      </c>
      <c r="C488" s="162">
        <v>0.30599999999999999</v>
      </c>
      <c r="D488" s="163">
        <v>-6.0999999999999999E-2</v>
      </c>
      <c r="E488" s="161">
        <v>0.315</v>
      </c>
      <c r="F488" s="162">
        <v>0.26900000000000002</v>
      </c>
      <c r="G488" s="163">
        <v>-4.5999999999999985E-2</v>
      </c>
      <c r="H488" s="161">
        <v>0.28100000000000003</v>
      </c>
      <c r="I488" s="162">
        <v>0.23100000000000001</v>
      </c>
      <c r="J488" s="163">
        <v>-5.0000000000000017E-2</v>
      </c>
    </row>
    <row r="489" spans="1:10" ht="14" x14ac:dyDescent="0.15">
      <c r="A489" s="157" t="s">
        <v>102</v>
      </c>
      <c r="B489" s="161">
        <v>0.224</v>
      </c>
      <c r="C489" s="162">
        <v>0.34699999999999998</v>
      </c>
      <c r="D489" s="163">
        <v>0.12299999999999997</v>
      </c>
      <c r="E489" s="161">
        <v>0.27800000000000002</v>
      </c>
      <c r="F489" s="162">
        <v>0.30599999999999999</v>
      </c>
      <c r="G489" s="163">
        <v>2.7999999999999969E-2</v>
      </c>
      <c r="H489" s="161">
        <v>0.28100000000000003</v>
      </c>
      <c r="I489" s="162">
        <v>0.26300000000000001</v>
      </c>
      <c r="J489" s="163">
        <v>-1.8000000000000016E-2</v>
      </c>
    </row>
    <row r="490" spans="1:10" ht="14" x14ac:dyDescent="0.15">
      <c r="A490" s="157" t="s">
        <v>806</v>
      </c>
      <c r="B490" s="161">
        <v>0.14299999999999999</v>
      </c>
      <c r="C490" s="162">
        <v>0.10199999999999999</v>
      </c>
      <c r="D490" s="163">
        <v>-4.0999999999999995E-2</v>
      </c>
      <c r="E490" s="161">
        <v>0.13</v>
      </c>
      <c r="F490" s="162">
        <v>0.14799999999999999</v>
      </c>
      <c r="G490" s="163">
        <v>1.7999999999999988E-2</v>
      </c>
      <c r="H490" s="161">
        <v>0.15</v>
      </c>
      <c r="I490" s="162">
        <v>0.2</v>
      </c>
      <c r="J490" s="163">
        <v>5.0000000000000017E-2</v>
      </c>
    </row>
    <row r="491" spans="1:10" ht="14" x14ac:dyDescent="0.15">
      <c r="A491" s="157" t="s">
        <v>103</v>
      </c>
      <c r="B491" s="161">
        <v>0.122</v>
      </c>
      <c r="C491" s="162">
        <v>6.0999999999999999E-2</v>
      </c>
      <c r="D491" s="163">
        <v>-6.0999999999999999E-2</v>
      </c>
      <c r="E491" s="161">
        <v>0.17599999999999999</v>
      </c>
      <c r="F491" s="162">
        <v>0.157</v>
      </c>
      <c r="G491" s="163">
        <v>-1.8999999999999989E-2</v>
      </c>
      <c r="H491" s="161">
        <v>0.2</v>
      </c>
      <c r="I491" s="162">
        <v>0.21299999999999999</v>
      </c>
      <c r="J491" s="163">
        <v>1.2999999999999984E-2</v>
      </c>
    </row>
    <row r="492" spans="1:10" ht="14" x14ac:dyDescent="0.15">
      <c r="A492" s="204" t="s">
        <v>237</v>
      </c>
      <c r="B492" s="179">
        <v>49</v>
      </c>
      <c r="C492" s="180">
        <v>49</v>
      </c>
      <c r="D492" s="181" t="s">
        <v>226</v>
      </c>
      <c r="E492" s="179">
        <v>108</v>
      </c>
      <c r="F492" s="180">
        <v>108</v>
      </c>
      <c r="G492" s="181" t="s">
        <v>226</v>
      </c>
      <c r="H492" s="179">
        <v>160</v>
      </c>
      <c r="I492" s="180">
        <v>160</v>
      </c>
      <c r="J492" s="181" t="s">
        <v>226</v>
      </c>
    </row>
    <row r="493" spans="1:10" ht="14" x14ac:dyDescent="0.15">
      <c r="A493" s="157" t="s">
        <v>177</v>
      </c>
      <c r="B493" s="182">
        <v>3.27</v>
      </c>
      <c r="C493" s="183">
        <v>3.45</v>
      </c>
      <c r="D493" s="184">
        <v>0.18000000000000016</v>
      </c>
      <c r="E493" s="182">
        <v>3.04</v>
      </c>
      <c r="F493" s="183">
        <v>3.05</v>
      </c>
      <c r="G493" s="184">
        <v>9.9999999999997868E-3</v>
      </c>
      <c r="H493" s="182">
        <v>2.91</v>
      </c>
      <c r="I493" s="183">
        <v>2.79</v>
      </c>
      <c r="J493" s="184">
        <v>-0.12000000000000011</v>
      </c>
    </row>
    <row r="494" spans="1:10" ht="14" x14ac:dyDescent="0.15">
      <c r="A494" s="157" t="s">
        <v>157</v>
      </c>
      <c r="B494" s="182">
        <v>1.24</v>
      </c>
      <c r="C494" s="183">
        <v>1.1000000000000001</v>
      </c>
      <c r="D494" s="185" t="s">
        <v>226</v>
      </c>
      <c r="E494" s="182">
        <v>1.25</v>
      </c>
      <c r="F494" s="183">
        <v>1.24</v>
      </c>
      <c r="G494" s="185" t="s">
        <v>226</v>
      </c>
      <c r="H494" s="182">
        <v>1.26</v>
      </c>
      <c r="I494" s="183">
        <v>1.27</v>
      </c>
      <c r="J494" s="185" t="s">
        <v>226</v>
      </c>
    </row>
    <row r="495" spans="1:10" ht="14" x14ac:dyDescent="0.15">
      <c r="A495" s="157" t="s">
        <v>238</v>
      </c>
      <c r="B495" s="187" t="s">
        <v>226</v>
      </c>
      <c r="C495" s="183" t="s">
        <v>118</v>
      </c>
      <c r="D495" s="185" t="s">
        <v>226</v>
      </c>
      <c r="E495" s="187" t="s">
        <v>226</v>
      </c>
      <c r="F495" s="183" t="s">
        <v>118</v>
      </c>
      <c r="G495" s="185" t="s">
        <v>226</v>
      </c>
      <c r="H495" s="187" t="s">
        <v>226</v>
      </c>
      <c r="I495" s="183" t="s">
        <v>118</v>
      </c>
      <c r="J495" s="185" t="s">
        <v>226</v>
      </c>
    </row>
    <row r="496" spans="1:10" ht="14" x14ac:dyDescent="0.15">
      <c r="A496" s="160" t="s">
        <v>156</v>
      </c>
      <c r="B496" s="189" t="s">
        <v>226</v>
      </c>
      <c r="C496" s="190">
        <v>0.14179847456112785</v>
      </c>
      <c r="D496" s="191" t="s">
        <v>226</v>
      </c>
      <c r="E496" s="189" t="s">
        <v>226</v>
      </c>
      <c r="F496" s="190">
        <v>8.5319224555430069E-3</v>
      </c>
      <c r="G496" s="191" t="s">
        <v>226</v>
      </c>
      <c r="H496" s="189" t="s">
        <v>226</v>
      </c>
      <c r="I496" s="190">
        <v>-9.6479339937943387E-2</v>
      </c>
      <c r="J496" s="191" t="s">
        <v>226</v>
      </c>
    </row>
    <row r="497" spans="1:10" ht="28" x14ac:dyDescent="0.15">
      <c r="A497" s="11" t="s">
        <v>318</v>
      </c>
      <c r="B497" s="161">
        <v>0.313</v>
      </c>
      <c r="C497" s="162">
        <v>0.375</v>
      </c>
      <c r="D497" s="163">
        <v>6.2E-2</v>
      </c>
      <c r="E497" s="161">
        <v>0.255</v>
      </c>
      <c r="F497" s="162">
        <v>0.30199999999999999</v>
      </c>
      <c r="G497" s="163">
        <v>4.6999999999999986E-2</v>
      </c>
      <c r="H497" s="161">
        <v>0.24199999999999999</v>
      </c>
      <c r="I497" s="162">
        <v>0.248</v>
      </c>
      <c r="J497" s="163">
        <v>6.0000000000000053E-3</v>
      </c>
    </row>
    <row r="498" spans="1:10" ht="14" x14ac:dyDescent="0.15">
      <c r="A498" s="157" t="s">
        <v>805</v>
      </c>
      <c r="B498" s="161">
        <v>0.39600000000000002</v>
      </c>
      <c r="C498" s="162">
        <v>0.438</v>
      </c>
      <c r="D498" s="163">
        <v>4.1999999999999982E-2</v>
      </c>
      <c r="E498" s="161">
        <v>0.45300000000000001</v>
      </c>
      <c r="F498" s="162">
        <v>0.443</v>
      </c>
      <c r="G498" s="163">
        <v>-1.0000000000000009E-2</v>
      </c>
      <c r="H498" s="161">
        <v>0.41399999999999998</v>
      </c>
      <c r="I498" s="162">
        <v>0.45200000000000001</v>
      </c>
      <c r="J498" s="163">
        <v>3.8000000000000034E-2</v>
      </c>
    </row>
    <row r="499" spans="1:10" ht="14" x14ac:dyDescent="0.15">
      <c r="A499" s="157" t="s">
        <v>102</v>
      </c>
      <c r="B499" s="161">
        <v>0.29199999999999998</v>
      </c>
      <c r="C499" s="162">
        <v>0.14599999999999999</v>
      </c>
      <c r="D499" s="163">
        <v>-0.14599999999999999</v>
      </c>
      <c r="E499" s="161">
        <v>0.26400000000000001</v>
      </c>
      <c r="F499" s="162">
        <v>0.22600000000000001</v>
      </c>
      <c r="G499" s="163">
        <v>-3.8000000000000006E-2</v>
      </c>
      <c r="H499" s="161">
        <v>0.29299999999999998</v>
      </c>
      <c r="I499" s="162">
        <v>0.248</v>
      </c>
      <c r="J499" s="163">
        <v>-4.4999999999999984E-2</v>
      </c>
    </row>
    <row r="500" spans="1:10" ht="14" x14ac:dyDescent="0.15">
      <c r="A500" s="157" t="s">
        <v>806</v>
      </c>
      <c r="B500" s="161">
        <v>0</v>
      </c>
      <c r="C500" s="162">
        <v>4.2000000000000003E-2</v>
      </c>
      <c r="D500" s="163">
        <v>4.2000000000000003E-2</v>
      </c>
      <c r="E500" s="161">
        <v>1.9E-2</v>
      </c>
      <c r="F500" s="162">
        <v>2.8000000000000001E-2</v>
      </c>
      <c r="G500" s="163">
        <v>9.0000000000000011E-3</v>
      </c>
      <c r="H500" s="161">
        <v>4.4999999999999998E-2</v>
      </c>
      <c r="I500" s="162">
        <v>5.0999999999999997E-2</v>
      </c>
      <c r="J500" s="163">
        <v>5.9999999999999984E-3</v>
      </c>
    </row>
    <row r="501" spans="1:10" ht="14" x14ac:dyDescent="0.15">
      <c r="A501" s="157" t="s">
        <v>103</v>
      </c>
      <c r="B501" s="161">
        <v>0</v>
      </c>
      <c r="C501" s="162">
        <v>0</v>
      </c>
      <c r="D501" s="163">
        <v>0</v>
      </c>
      <c r="E501" s="161">
        <v>8.9999999999999993E-3</v>
      </c>
      <c r="F501" s="162">
        <v>0</v>
      </c>
      <c r="G501" s="163">
        <v>-8.9999999999999993E-3</v>
      </c>
      <c r="H501" s="161">
        <v>6.0000000000000001E-3</v>
      </c>
      <c r="I501" s="162">
        <v>0</v>
      </c>
      <c r="J501" s="163">
        <v>-6.0000000000000001E-3</v>
      </c>
    </row>
    <row r="502" spans="1:10" ht="14" x14ac:dyDescent="0.15">
      <c r="A502" s="204" t="s">
        <v>237</v>
      </c>
      <c r="B502" s="179">
        <v>48</v>
      </c>
      <c r="C502" s="180">
        <v>48</v>
      </c>
      <c r="D502" s="181" t="s">
        <v>226</v>
      </c>
      <c r="E502" s="179">
        <v>106</v>
      </c>
      <c r="F502" s="180">
        <v>106</v>
      </c>
      <c r="G502" s="181" t="s">
        <v>226</v>
      </c>
      <c r="H502" s="179">
        <v>157</v>
      </c>
      <c r="I502" s="180">
        <v>157</v>
      </c>
      <c r="J502" s="181" t="s">
        <v>226</v>
      </c>
    </row>
    <row r="503" spans="1:10" ht="14" x14ac:dyDescent="0.15">
      <c r="A503" s="157" t="s">
        <v>177</v>
      </c>
      <c r="B503" s="182">
        <v>4.0199999999999996</v>
      </c>
      <c r="C503" s="183">
        <v>4.1500000000000004</v>
      </c>
      <c r="D503" s="184">
        <v>0.13000000000000078</v>
      </c>
      <c r="E503" s="182">
        <v>3.92</v>
      </c>
      <c r="F503" s="183">
        <v>4.0199999999999996</v>
      </c>
      <c r="G503" s="184">
        <v>9.9999999999999645E-2</v>
      </c>
      <c r="H503" s="182">
        <v>3.84</v>
      </c>
      <c r="I503" s="183">
        <v>3.9</v>
      </c>
      <c r="J503" s="184">
        <v>6.0000000000000053E-2</v>
      </c>
    </row>
    <row r="504" spans="1:10" ht="14" x14ac:dyDescent="0.15">
      <c r="A504" s="157" t="s">
        <v>157</v>
      </c>
      <c r="B504" s="182">
        <v>0.79</v>
      </c>
      <c r="C504" s="183">
        <v>0.82</v>
      </c>
      <c r="D504" s="185" t="s">
        <v>226</v>
      </c>
      <c r="E504" s="182">
        <v>0.82</v>
      </c>
      <c r="F504" s="183">
        <v>0.8</v>
      </c>
      <c r="G504" s="185" t="s">
        <v>226</v>
      </c>
      <c r="H504" s="182">
        <v>0.87</v>
      </c>
      <c r="I504" s="183">
        <v>0.83</v>
      </c>
      <c r="J504" s="185" t="s">
        <v>226</v>
      </c>
    </row>
    <row r="505" spans="1:10" ht="14" x14ac:dyDescent="0.15">
      <c r="A505" s="157" t="s">
        <v>238</v>
      </c>
      <c r="B505" s="187" t="s">
        <v>226</v>
      </c>
      <c r="C505" s="183" t="s">
        <v>118</v>
      </c>
      <c r="D505" s="185" t="s">
        <v>226</v>
      </c>
      <c r="E505" s="187" t="s">
        <v>226</v>
      </c>
      <c r="F505" s="183" t="s">
        <v>118</v>
      </c>
      <c r="G505" s="185" t="s">
        <v>226</v>
      </c>
      <c r="H505" s="187" t="s">
        <v>226</v>
      </c>
      <c r="I505" s="183" t="s">
        <v>118</v>
      </c>
      <c r="J505" s="185" t="s">
        <v>226</v>
      </c>
    </row>
    <row r="506" spans="1:10" ht="14" x14ac:dyDescent="0.15">
      <c r="A506" s="160" t="s">
        <v>156</v>
      </c>
      <c r="B506" s="189" t="s">
        <v>226</v>
      </c>
      <c r="C506" s="190">
        <v>0.14225660854652586</v>
      </c>
      <c r="D506" s="191" t="s">
        <v>226</v>
      </c>
      <c r="E506" s="189" t="s">
        <v>226</v>
      </c>
      <c r="F506" s="190">
        <v>0.10858293713695556</v>
      </c>
      <c r="G506" s="191" t="s">
        <v>226</v>
      </c>
      <c r="H506" s="189" t="s">
        <v>226</v>
      </c>
      <c r="I506" s="190">
        <v>6.8846767771146275E-2</v>
      </c>
      <c r="J506" s="191" t="s">
        <v>226</v>
      </c>
    </row>
    <row r="507" spans="1:10" ht="28" x14ac:dyDescent="0.15">
      <c r="A507" s="11" t="s">
        <v>140</v>
      </c>
      <c r="B507" s="161">
        <v>0.06</v>
      </c>
      <c r="C507" s="162">
        <v>0.28000000000000003</v>
      </c>
      <c r="D507" s="163">
        <v>0.22000000000000003</v>
      </c>
      <c r="E507" s="161">
        <v>0.10100000000000001</v>
      </c>
      <c r="F507" s="162">
        <v>0.20200000000000001</v>
      </c>
      <c r="G507" s="163">
        <v>0.10100000000000001</v>
      </c>
      <c r="H507" s="161">
        <v>0.14399999999999999</v>
      </c>
      <c r="I507" s="162">
        <v>0.188</v>
      </c>
      <c r="J507" s="163">
        <v>4.4000000000000011E-2</v>
      </c>
    </row>
    <row r="508" spans="1:10" ht="14" x14ac:dyDescent="0.15">
      <c r="A508" s="157" t="s">
        <v>805</v>
      </c>
      <c r="B508" s="161">
        <v>0.44</v>
      </c>
      <c r="C508" s="162">
        <v>0.46</v>
      </c>
      <c r="D508" s="163">
        <v>2.0000000000000018E-2</v>
      </c>
      <c r="E508" s="161">
        <v>0.42199999999999999</v>
      </c>
      <c r="F508" s="162">
        <v>0.43099999999999999</v>
      </c>
      <c r="G508" s="163">
        <v>9.000000000000008E-3</v>
      </c>
      <c r="H508" s="161">
        <v>0.438</v>
      </c>
      <c r="I508" s="162">
        <v>0.4</v>
      </c>
      <c r="J508" s="163">
        <v>-3.7999999999999978E-2</v>
      </c>
    </row>
    <row r="509" spans="1:10" ht="14" x14ac:dyDescent="0.15">
      <c r="A509" s="157" t="s">
        <v>102</v>
      </c>
      <c r="B509" s="161">
        <v>0.32</v>
      </c>
      <c r="C509" s="162">
        <v>0.22</v>
      </c>
      <c r="D509" s="163">
        <v>-0.1</v>
      </c>
      <c r="E509" s="161">
        <v>0.26600000000000001</v>
      </c>
      <c r="F509" s="162">
        <v>0.27500000000000002</v>
      </c>
      <c r="G509" s="163">
        <v>9.000000000000008E-3</v>
      </c>
      <c r="H509" s="161">
        <v>0.23799999999999999</v>
      </c>
      <c r="I509" s="162">
        <v>0.29399999999999998</v>
      </c>
      <c r="J509" s="163">
        <v>5.5999999999999994E-2</v>
      </c>
    </row>
    <row r="510" spans="1:10" ht="14" x14ac:dyDescent="0.15">
      <c r="A510" s="157" t="s">
        <v>806</v>
      </c>
      <c r="B510" s="161">
        <v>0.12</v>
      </c>
      <c r="C510" s="162">
        <v>0.04</v>
      </c>
      <c r="D510" s="163">
        <v>-7.9999999999999988E-2</v>
      </c>
      <c r="E510" s="161">
        <v>0.17399999999999999</v>
      </c>
      <c r="F510" s="162">
        <v>8.3000000000000004E-2</v>
      </c>
      <c r="G510" s="163">
        <v>-9.0999999999999984E-2</v>
      </c>
      <c r="H510" s="161">
        <v>0.156</v>
      </c>
      <c r="I510" s="162">
        <v>0.113</v>
      </c>
      <c r="J510" s="163">
        <v>-4.2999999999999997E-2</v>
      </c>
    </row>
    <row r="511" spans="1:10" ht="14" x14ac:dyDescent="0.15">
      <c r="A511" s="157" t="s">
        <v>103</v>
      </c>
      <c r="B511" s="161">
        <v>0.06</v>
      </c>
      <c r="C511" s="162">
        <v>0</v>
      </c>
      <c r="D511" s="163">
        <v>-0.06</v>
      </c>
      <c r="E511" s="161">
        <v>3.6999999999999998E-2</v>
      </c>
      <c r="F511" s="162">
        <v>8.9999999999999993E-3</v>
      </c>
      <c r="G511" s="163">
        <v>-2.7999999999999997E-2</v>
      </c>
      <c r="H511" s="161">
        <v>2.5000000000000001E-2</v>
      </c>
      <c r="I511" s="162">
        <v>6.0000000000000001E-3</v>
      </c>
      <c r="J511" s="163">
        <v>-1.9000000000000003E-2</v>
      </c>
    </row>
    <row r="512" spans="1:10" ht="14" x14ac:dyDescent="0.15">
      <c r="A512" s="204" t="s">
        <v>237</v>
      </c>
      <c r="B512" s="179">
        <v>50</v>
      </c>
      <c r="C512" s="180">
        <v>50</v>
      </c>
      <c r="D512" s="181" t="s">
        <v>226</v>
      </c>
      <c r="E512" s="179">
        <v>109</v>
      </c>
      <c r="F512" s="180">
        <v>109</v>
      </c>
      <c r="G512" s="181" t="s">
        <v>226</v>
      </c>
      <c r="H512" s="179">
        <v>160</v>
      </c>
      <c r="I512" s="180">
        <v>160</v>
      </c>
      <c r="J512" s="181" t="s">
        <v>226</v>
      </c>
    </row>
    <row r="513" spans="1:10" ht="14" x14ac:dyDescent="0.15">
      <c r="A513" s="157" t="s">
        <v>177</v>
      </c>
      <c r="B513" s="182">
        <v>3.32</v>
      </c>
      <c r="C513" s="183">
        <v>3.98</v>
      </c>
      <c r="D513" s="184">
        <v>0.66000000000000014</v>
      </c>
      <c r="E513" s="182">
        <v>3.38</v>
      </c>
      <c r="F513" s="183">
        <v>3.73</v>
      </c>
      <c r="G513" s="184">
        <v>0.35000000000000009</v>
      </c>
      <c r="H513" s="182">
        <v>3.52</v>
      </c>
      <c r="I513" s="183">
        <v>3.65</v>
      </c>
      <c r="J513" s="184">
        <v>0.12999999999999989</v>
      </c>
    </row>
    <row r="514" spans="1:10" ht="14" x14ac:dyDescent="0.15">
      <c r="A514" s="157" t="s">
        <v>157</v>
      </c>
      <c r="B514" s="182">
        <v>0.98</v>
      </c>
      <c r="C514" s="183">
        <v>0.82</v>
      </c>
      <c r="D514" s="185" t="s">
        <v>226</v>
      </c>
      <c r="E514" s="182">
        <v>1.01</v>
      </c>
      <c r="F514" s="183">
        <v>0.91</v>
      </c>
      <c r="G514" s="185" t="s">
        <v>226</v>
      </c>
      <c r="H514" s="182">
        <v>1</v>
      </c>
      <c r="I514" s="183">
        <v>0.93</v>
      </c>
      <c r="J514" s="185" t="s">
        <v>226</v>
      </c>
    </row>
    <row r="515" spans="1:10" ht="14" x14ac:dyDescent="0.15">
      <c r="A515" s="157" t="s">
        <v>238</v>
      </c>
      <c r="B515" s="187" t="s">
        <v>226</v>
      </c>
      <c r="C515" s="183" t="s">
        <v>215</v>
      </c>
      <c r="D515" s="185" t="s">
        <v>226</v>
      </c>
      <c r="E515" s="187" t="s">
        <v>226</v>
      </c>
      <c r="F515" s="183" t="s">
        <v>215</v>
      </c>
      <c r="G515" s="185" t="s">
        <v>226</v>
      </c>
      <c r="H515" s="187" t="s">
        <v>226</v>
      </c>
      <c r="I515" s="183" t="s">
        <v>118</v>
      </c>
      <c r="J515" s="185" t="s">
        <v>226</v>
      </c>
    </row>
    <row r="516" spans="1:10" ht="14" x14ac:dyDescent="0.15">
      <c r="A516" s="160" t="s">
        <v>156</v>
      </c>
      <c r="B516" s="189" t="s">
        <v>226</v>
      </c>
      <c r="C516" s="190">
        <v>0.8015713045583599</v>
      </c>
      <c r="D516" s="191" t="s">
        <v>226</v>
      </c>
      <c r="E516" s="189" t="s">
        <v>226</v>
      </c>
      <c r="F516" s="190">
        <v>0.39913599794050958</v>
      </c>
      <c r="G516" s="191" t="s">
        <v>226</v>
      </c>
      <c r="H516" s="189" t="s">
        <v>226</v>
      </c>
      <c r="I516" s="190">
        <v>0.1414799432019033</v>
      </c>
      <c r="J516" s="191" t="s">
        <v>226</v>
      </c>
    </row>
    <row r="517" spans="1:10" ht="56" x14ac:dyDescent="0.15">
      <c r="A517" s="205" t="s">
        <v>695</v>
      </c>
      <c r="B517" s="161">
        <v>0.30399999999999999</v>
      </c>
      <c r="C517" s="162">
        <v>0.44600000000000001</v>
      </c>
      <c r="D517" s="163">
        <v>0.14200000000000002</v>
      </c>
      <c r="E517" s="161">
        <v>0.22800000000000001</v>
      </c>
      <c r="F517" s="162">
        <v>0.39400000000000002</v>
      </c>
      <c r="G517" s="163">
        <v>0.16600000000000001</v>
      </c>
      <c r="H517" s="161">
        <v>0.219</v>
      </c>
      <c r="I517" s="162">
        <v>0.34200000000000003</v>
      </c>
      <c r="J517" s="163">
        <v>0.12300000000000003</v>
      </c>
    </row>
    <row r="518" spans="1:10" ht="14" x14ac:dyDescent="0.15">
      <c r="A518" s="206" t="s">
        <v>466</v>
      </c>
      <c r="B518" s="161">
        <v>0.42899999999999999</v>
      </c>
      <c r="C518" s="162">
        <v>0.46400000000000002</v>
      </c>
      <c r="D518" s="163">
        <v>3.5000000000000031E-2</v>
      </c>
      <c r="E518" s="161">
        <v>0.51200000000000001</v>
      </c>
      <c r="F518" s="162">
        <v>0.45700000000000002</v>
      </c>
      <c r="G518" s="163">
        <v>-5.4999999999999993E-2</v>
      </c>
      <c r="H518" s="161">
        <v>0.52400000000000002</v>
      </c>
      <c r="I518" s="162">
        <v>0.48699999999999999</v>
      </c>
      <c r="J518" s="163">
        <v>-3.7000000000000033E-2</v>
      </c>
    </row>
    <row r="519" spans="1:10" ht="14" x14ac:dyDescent="0.15">
      <c r="A519" s="206" t="s">
        <v>102</v>
      </c>
      <c r="B519" s="161">
        <v>0.26800000000000002</v>
      </c>
      <c r="C519" s="162">
        <v>8.8999999999999996E-2</v>
      </c>
      <c r="D519" s="163">
        <v>-0.17900000000000002</v>
      </c>
      <c r="E519" s="161">
        <v>0.21299999999999999</v>
      </c>
      <c r="F519" s="162">
        <v>0.14199999999999999</v>
      </c>
      <c r="G519" s="163">
        <v>-7.1000000000000008E-2</v>
      </c>
      <c r="H519" s="161">
        <v>0.219</v>
      </c>
      <c r="I519" s="162">
        <v>0.155</v>
      </c>
      <c r="J519" s="163">
        <v>-6.4000000000000001E-2</v>
      </c>
    </row>
    <row r="520" spans="1:10" ht="14" x14ac:dyDescent="0.15">
      <c r="A520" s="206" t="s">
        <v>467</v>
      </c>
      <c r="B520" s="161">
        <v>0</v>
      </c>
      <c r="C520" s="162">
        <v>0</v>
      </c>
      <c r="D520" s="163">
        <v>0</v>
      </c>
      <c r="E520" s="161">
        <v>4.7E-2</v>
      </c>
      <c r="F520" s="162">
        <v>8.0000000000000002E-3</v>
      </c>
      <c r="G520" s="163">
        <v>-3.9E-2</v>
      </c>
      <c r="H520" s="161">
        <v>3.6999999999999998E-2</v>
      </c>
      <c r="I520" s="162">
        <v>1.6E-2</v>
      </c>
      <c r="J520" s="163">
        <v>-2.0999999999999998E-2</v>
      </c>
    </row>
    <row r="521" spans="1:10" ht="14" x14ac:dyDescent="0.15">
      <c r="A521" s="206" t="s">
        <v>468</v>
      </c>
      <c r="B521" s="161">
        <v>0</v>
      </c>
      <c r="C521" s="162">
        <v>0</v>
      </c>
      <c r="D521" s="163">
        <v>0</v>
      </c>
      <c r="E521" s="161">
        <v>0</v>
      </c>
      <c r="F521" s="162">
        <v>0</v>
      </c>
      <c r="G521" s="163">
        <v>0</v>
      </c>
      <c r="H521" s="161">
        <v>0</v>
      </c>
      <c r="I521" s="162">
        <v>0</v>
      </c>
      <c r="J521" s="163">
        <v>0</v>
      </c>
    </row>
    <row r="522" spans="1:10" ht="14" x14ac:dyDescent="0.15">
      <c r="A522" s="207" t="s">
        <v>237</v>
      </c>
      <c r="B522" s="179">
        <v>56</v>
      </c>
      <c r="C522" s="180">
        <v>56</v>
      </c>
      <c r="D522" s="181" t="s">
        <v>226</v>
      </c>
      <c r="E522" s="179">
        <v>127</v>
      </c>
      <c r="F522" s="180">
        <v>127</v>
      </c>
      <c r="G522" s="181" t="s">
        <v>226</v>
      </c>
      <c r="H522" s="179">
        <v>187</v>
      </c>
      <c r="I522" s="180">
        <v>187</v>
      </c>
      <c r="J522" s="181" t="s">
        <v>226</v>
      </c>
    </row>
    <row r="523" spans="1:10" ht="14" x14ac:dyDescent="0.15">
      <c r="A523" s="208" t="s">
        <v>177</v>
      </c>
      <c r="B523" s="182">
        <v>4.04</v>
      </c>
      <c r="C523" s="183">
        <v>4.3600000000000003</v>
      </c>
      <c r="D523" s="184">
        <v>0.32000000000000028</v>
      </c>
      <c r="E523" s="182">
        <v>3.92</v>
      </c>
      <c r="F523" s="183">
        <v>4.24</v>
      </c>
      <c r="G523" s="184">
        <v>0.32000000000000028</v>
      </c>
      <c r="H523" s="182">
        <v>3.93</v>
      </c>
      <c r="I523" s="183">
        <v>4.16</v>
      </c>
      <c r="J523" s="184">
        <v>0.22999999999999998</v>
      </c>
    </row>
    <row r="524" spans="1:10" ht="14" x14ac:dyDescent="0.15">
      <c r="A524" s="208" t="s">
        <v>157</v>
      </c>
      <c r="B524" s="182">
        <v>0.76</v>
      </c>
      <c r="C524" s="183">
        <v>0.64</v>
      </c>
      <c r="D524" s="185" t="s">
        <v>226</v>
      </c>
      <c r="E524" s="182">
        <v>0.79</v>
      </c>
      <c r="F524" s="183">
        <v>0.72</v>
      </c>
      <c r="G524" s="185" t="s">
        <v>226</v>
      </c>
      <c r="H524" s="182">
        <v>0.77</v>
      </c>
      <c r="I524" s="183">
        <v>0.74</v>
      </c>
      <c r="J524" s="185" t="s">
        <v>226</v>
      </c>
    </row>
    <row r="525" spans="1:10" ht="14" x14ac:dyDescent="0.15">
      <c r="A525" s="208" t="s">
        <v>238</v>
      </c>
      <c r="B525" s="187" t="s">
        <v>226</v>
      </c>
      <c r="C525" s="183" t="s">
        <v>214</v>
      </c>
      <c r="D525" s="185" t="s">
        <v>226</v>
      </c>
      <c r="E525" s="187" t="s">
        <v>226</v>
      </c>
      <c r="F525" s="183" t="s">
        <v>215</v>
      </c>
      <c r="G525" s="185" t="s">
        <v>226</v>
      </c>
      <c r="H525" s="187" t="s">
        <v>226</v>
      </c>
      <c r="I525" s="183" t="s">
        <v>215</v>
      </c>
      <c r="J525" s="185" t="s">
        <v>226</v>
      </c>
    </row>
    <row r="526" spans="1:10" ht="14" x14ac:dyDescent="0.15">
      <c r="A526" s="209" t="s">
        <v>156</v>
      </c>
      <c r="B526" s="189" t="s">
        <v>226</v>
      </c>
      <c r="C526" s="190">
        <v>0.36525956744135452</v>
      </c>
      <c r="D526" s="191" t="s">
        <v>226</v>
      </c>
      <c r="E526" s="189" t="s">
        <v>226</v>
      </c>
      <c r="F526" s="190">
        <v>0.34341832376651643</v>
      </c>
      <c r="G526" s="191" t="s">
        <v>226</v>
      </c>
      <c r="H526" s="189" t="s">
        <v>226</v>
      </c>
      <c r="I526" s="190">
        <v>0.25350076175671005</v>
      </c>
      <c r="J526" s="191" t="s">
        <v>226</v>
      </c>
    </row>
    <row r="527" spans="1:10" ht="28" x14ac:dyDescent="0.15">
      <c r="A527" s="210" t="s">
        <v>506</v>
      </c>
      <c r="B527" s="161">
        <v>0.47399999999999998</v>
      </c>
      <c r="C527" s="162">
        <v>0.54400000000000004</v>
      </c>
      <c r="D527" s="163">
        <v>7.0000000000000062E-2</v>
      </c>
      <c r="E527" s="161">
        <v>0.46100000000000002</v>
      </c>
      <c r="F527" s="162">
        <v>0.44500000000000001</v>
      </c>
      <c r="G527" s="163">
        <v>-1.6000000000000014E-2</v>
      </c>
      <c r="H527" s="161">
        <v>0.439</v>
      </c>
      <c r="I527" s="162">
        <v>0.41799999999999998</v>
      </c>
      <c r="J527" s="163">
        <v>-2.1000000000000019E-2</v>
      </c>
    </row>
    <row r="528" spans="1:10" ht="14" x14ac:dyDescent="0.15">
      <c r="A528" s="206" t="s">
        <v>466</v>
      </c>
      <c r="B528" s="161">
        <v>0.38600000000000001</v>
      </c>
      <c r="C528" s="162">
        <v>0.36799999999999999</v>
      </c>
      <c r="D528" s="163">
        <v>-1.8000000000000016E-2</v>
      </c>
      <c r="E528" s="161">
        <v>0.38300000000000001</v>
      </c>
      <c r="F528" s="162">
        <v>0.42199999999999999</v>
      </c>
      <c r="G528" s="163">
        <v>3.8999999999999979E-2</v>
      </c>
      <c r="H528" s="161">
        <v>0.40699999999999997</v>
      </c>
      <c r="I528" s="162">
        <v>0.42899999999999999</v>
      </c>
      <c r="J528" s="163">
        <v>2.200000000000002E-2</v>
      </c>
    </row>
    <row r="529" spans="1:10" ht="14" x14ac:dyDescent="0.15">
      <c r="A529" s="206" t="s">
        <v>102</v>
      </c>
      <c r="B529" s="161">
        <v>0.123</v>
      </c>
      <c r="C529" s="162">
        <v>5.2999999999999999E-2</v>
      </c>
      <c r="D529" s="163">
        <v>-7.0000000000000007E-2</v>
      </c>
      <c r="E529" s="161">
        <v>0.13300000000000001</v>
      </c>
      <c r="F529" s="162">
        <v>0.10199999999999999</v>
      </c>
      <c r="G529" s="163">
        <v>-3.1000000000000014E-2</v>
      </c>
      <c r="H529" s="161">
        <v>0.13200000000000001</v>
      </c>
      <c r="I529" s="162">
        <v>0.122</v>
      </c>
      <c r="J529" s="163">
        <v>-1.0000000000000009E-2</v>
      </c>
    </row>
    <row r="530" spans="1:10" ht="14" x14ac:dyDescent="0.15">
      <c r="A530" s="206" t="s">
        <v>467</v>
      </c>
      <c r="B530" s="161">
        <v>1.7999999999999999E-2</v>
      </c>
      <c r="C530" s="162">
        <v>3.5000000000000003E-2</v>
      </c>
      <c r="D530" s="163">
        <v>1.7000000000000005E-2</v>
      </c>
      <c r="E530" s="161">
        <v>2.3E-2</v>
      </c>
      <c r="F530" s="162">
        <v>3.1E-2</v>
      </c>
      <c r="G530" s="163">
        <v>8.0000000000000002E-3</v>
      </c>
      <c r="H530" s="161">
        <v>2.1000000000000001E-2</v>
      </c>
      <c r="I530" s="162">
        <v>3.2000000000000001E-2</v>
      </c>
      <c r="J530" s="163">
        <v>1.0999999999999999E-2</v>
      </c>
    </row>
    <row r="531" spans="1:10" ht="14" x14ac:dyDescent="0.15">
      <c r="A531" s="206" t="s">
        <v>468</v>
      </c>
      <c r="B531" s="161">
        <v>0</v>
      </c>
      <c r="C531" s="162">
        <v>0</v>
      </c>
      <c r="D531" s="163">
        <v>0</v>
      </c>
      <c r="E531" s="161">
        <v>0</v>
      </c>
      <c r="F531" s="162">
        <v>0</v>
      </c>
      <c r="G531" s="163">
        <v>0</v>
      </c>
      <c r="H531" s="161">
        <v>0</v>
      </c>
      <c r="I531" s="162">
        <v>0</v>
      </c>
      <c r="J531" s="163">
        <v>0</v>
      </c>
    </row>
    <row r="532" spans="1:10" ht="14" x14ac:dyDescent="0.15">
      <c r="A532" s="207" t="s">
        <v>237</v>
      </c>
      <c r="B532" s="179">
        <v>57</v>
      </c>
      <c r="C532" s="180">
        <v>57</v>
      </c>
      <c r="D532" s="181" t="s">
        <v>226</v>
      </c>
      <c r="E532" s="179">
        <v>128</v>
      </c>
      <c r="F532" s="180">
        <v>128</v>
      </c>
      <c r="G532" s="181" t="s">
        <v>226</v>
      </c>
      <c r="H532" s="179">
        <v>189</v>
      </c>
      <c r="I532" s="180">
        <v>189</v>
      </c>
      <c r="J532" s="181" t="s">
        <v>226</v>
      </c>
    </row>
    <row r="533" spans="1:10" ht="14" x14ac:dyDescent="0.15">
      <c r="A533" s="208" t="s">
        <v>177</v>
      </c>
      <c r="B533" s="182">
        <v>4.32</v>
      </c>
      <c r="C533" s="183">
        <v>4.42</v>
      </c>
      <c r="D533" s="184">
        <v>9.9999999999999645E-2</v>
      </c>
      <c r="E533" s="182">
        <v>4.28</v>
      </c>
      <c r="F533" s="183">
        <v>4.28</v>
      </c>
      <c r="G533" s="184">
        <v>0</v>
      </c>
      <c r="H533" s="182">
        <v>4.26</v>
      </c>
      <c r="I533" s="183">
        <v>4.2300000000000004</v>
      </c>
      <c r="J533" s="184">
        <v>-2.9999999999999361E-2</v>
      </c>
    </row>
    <row r="534" spans="1:10" ht="14" x14ac:dyDescent="0.15">
      <c r="A534" s="208" t="s">
        <v>157</v>
      </c>
      <c r="B534" s="182">
        <v>0.76</v>
      </c>
      <c r="C534" s="183">
        <v>0.75</v>
      </c>
      <c r="D534" s="185" t="s">
        <v>226</v>
      </c>
      <c r="E534" s="182">
        <v>0.78</v>
      </c>
      <c r="F534" s="183">
        <v>0.77</v>
      </c>
      <c r="G534" s="185" t="s">
        <v>226</v>
      </c>
      <c r="H534" s="182">
        <v>0.77</v>
      </c>
      <c r="I534" s="183">
        <v>0.78</v>
      </c>
      <c r="J534" s="185" t="s">
        <v>226</v>
      </c>
    </row>
    <row r="535" spans="1:10" ht="14" x14ac:dyDescent="0.15">
      <c r="A535" s="208" t="s">
        <v>238</v>
      </c>
      <c r="B535" s="187" t="s">
        <v>226</v>
      </c>
      <c r="C535" s="183" t="s">
        <v>118</v>
      </c>
      <c r="D535" s="185" t="s">
        <v>226</v>
      </c>
      <c r="E535" s="187" t="s">
        <v>226</v>
      </c>
      <c r="F535" s="183" t="s">
        <v>118</v>
      </c>
      <c r="G535" s="185" t="s">
        <v>226</v>
      </c>
      <c r="H535" s="187" t="s">
        <v>226</v>
      </c>
      <c r="I535" s="183" t="s">
        <v>118</v>
      </c>
      <c r="J535" s="185" t="s">
        <v>226</v>
      </c>
    </row>
    <row r="536" spans="1:10" ht="14" x14ac:dyDescent="0.15">
      <c r="A536" s="209" t="s">
        <v>156</v>
      </c>
      <c r="B536" s="189" t="s">
        <v>226</v>
      </c>
      <c r="C536" s="190">
        <v>0.12241697387600153</v>
      </c>
      <c r="D536" s="191" t="s">
        <v>226</v>
      </c>
      <c r="E536" s="189" t="s">
        <v>226</v>
      </c>
      <c r="F536" s="190">
        <v>0</v>
      </c>
      <c r="G536" s="191" t="s">
        <v>226</v>
      </c>
      <c r="H536" s="189" t="s">
        <v>226</v>
      </c>
      <c r="I536" s="190">
        <v>-3.3384945404683952E-2</v>
      </c>
      <c r="J536" s="191" t="s">
        <v>226</v>
      </c>
    </row>
    <row r="537" spans="1:10" ht="28" x14ac:dyDescent="0.15">
      <c r="A537" s="205" t="s">
        <v>507</v>
      </c>
      <c r="B537" s="161">
        <v>0.25</v>
      </c>
      <c r="C537" s="162">
        <v>0.42899999999999999</v>
      </c>
      <c r="D537" s="163">
        <v>0.17899999999999999</v>
      </c>
      <c r="E537" s="161">
        <v>0.307</v>
      </c>
      <c r="F537" s="162">
        <v>0.41699999999999998</v>
      </c>
      <c r="G537" s="163">
        <v>0.10999999999999999</v>
      </c>
      <c r="H537" s="161">
        <v>0.29899999999999999</v>
      </c>
      <c r="I537" s="162">
        <v>0.374</v>
      </c>
      <c r="J537" s="163">
        <v>7.5000000000000011E-2</v>
      </c>
    </row>
    <row r="538" spans="1:10" ht="14" x14ac:dyDescent="0.15">
      <c r="A538" s="206" t="s">
        <v>466</v>
      </c>
      <c r="B538" s="161">
        <v>0.48199999999999998</v>
      </c>
      <c r="C538" s="162">
        <v>0.32100000000000001</v>
      </c>
      <c r="D538" s="163">
        <v>-0.16099999999999998</v>
      </c>
      <c r="E538" s="161">
        <v>0.45700000000000002</v>
      </c>
      <c r="F538" s="162">
        <v>0.29899999999999999</v>
      </c>
      <c r="G538" s="163">
        <v>-0.15800000000000003</v>
      </c>
      <c r="H538" s="161">
        <v>0.44900000000000001</v>
      </c>
      <c r="I538" s="162">
        <v>0.33700000000000002</v>
      </c>
      <c r="J538" s="163">
        <v>-0.11199999999999999</v>
      </c>
    </row>
    <row r="539" spans="1:10" ht="14" x14ac:dyDescent="0.15">
      <c r="A539" s="206" t="s">
        <v>102</v>
      </c>
      <c r="B539" s="161">
        <v>0.214</v>
      </c>
      <c r="C539" s="162">
        <v>0.23200000000000001</v>
      </c>
      <c r="D539" s="163">
        <v>1.8000000000000016E-2</v>
      </c>
      <c r="E539" s="161">
        <v>0.19700000000000001</v>
      </c>
      <c r="F539" s="162">
        <v>0.24399999999999999</v>
      </c>
      <c r="G539" s="163">
        <v>4.6999999999999986E-2</v>
      </c>
      <c r="H539" s="161">
        <v>0.20300000000000001</v>
      </c>
      <c r="I539" s="162">
        <v>0.251</v>
      </c>
      <c r="J539" s="163">
        <v>4.7999999999999987E-2</v>
      </c>
    </row>
    <row r="540" spans="1:10" ht="14" x14ac:dyDescent="0.15">
      <c r="A540" s="206" t="s">
        <v>467</v>
      </c>
      <c r="B540" s="161">
        <v>5.3999999999999999E-2</v>
      </c>
      <c r="C540" s="162">
        <v>1.7999999999999999E-2</v>
      </c>
      <c r="D540" s="163">
        <v>-3.6000000000000004E-2</v>
      </c>
      <c r="E540" s="161">
        <v>3.9E-2</v>
      </c>
      <c r="F540" s="162">
        <v>3.9E-2</v>
      </c>
      <c r="G540" s="163">
        <v>0</v>
      </c>
      <c r="H540" s="161">
        <v>4.8000000000000001E-2</v>
      </c>
      <c r="I540" s="162">
        <v>3.2000000000000001E-2</v>
      </c>
      <c r="J540" s="163">
        <v>-1.6E-2</v>
      </c>
    </row>
    <row r="541" spans="1:10" ht="14" x14ac:dyDescent="0.15">
      <c r="A541" s="206" t="s">
        <v>468</v>
      </c>
      <c r="B541" s="161">
        <v>0</v>
      </c>
      <c r="C541" s="162">
        <v>0</v>
      </c>
      <c r="D541" s="163">
        <v>0</v>
      </c>
      <c r="E541" s="161">
        <v>0</v>
      </c>
      <c r="F541" s="162">
        <v>0</v>
      </c>
      <c r="G541" s="163">
        <v>0</v>
      </c>
      <c r="H541" s="161">
        <v>0</v>
      </c>
      <c r="I541" s="162">
        <v>5.0000000000000001E-3</v>
      </c>
      <c r="J541" s="163">
        <v>5.0000000000000001E-3</v>
      </c>
    </row>
    <row r="542" spans="1:10" ht="14" x14ac:dyDescent="0.15">
      <c r="A542" s="207" t="s">
        <v>237</v>
      </c>
      <c r="B542" s="179">
        <v>56</v>
      </c>
      <c r="C542" s="180">
        <v>56</v>
      </c>
      <c r="D542" s="181" t="s">
        <v>226</v>
      </c>
      <c r="E542" s="179">
        <v>127</v>
      </c>
      <c r="F542" s="180">
        <v>127</v>
      </c>
      <c r="G542" s="181" t="s">
        <v>226</v>
      </c>
      <c r="H542" s="179">
        <v>187</v>
      </c>
      <c r="I542" s="180">
        <v>187</v>
      </c>
      <c r="J542" s="181" t="s">
        <v>226</v>
      </c>
    </row>
    <row r="543" spans="1:10" ht="14" x14ac:dyDescent="0.15">
      <c r="A543" s="208" t="s">
        <v>177</v>
      </c>
      <c r="B543" s="182">
        <v>3.93</v>
      </c>
      <c r="C543" s="183">
        <v>4.16</v>
      </c>
      <c r="D543" s="184">
        <v>0.22999999999999998</v>
      </c>
      <c r="E543" s="182">
        <v>4.03</v>
      </c>
      <c r="F543" s="183">
        <v>4.09</v>
      </c>
      <c r="G543" s="184">
        <v>5.9999999999999609E-2</v>
      </c>
      <c r="H543" s="182">
        <v>4</v>
      </c>
      <c r="I543" s="183">
        <v>4.04</v>
      </c>
      <c r="J543" s="184">
        <v>4.0000000000000036E-2</v>
      </c>
    </row>
    <row r="544" spans="1:10" ht="14" x14ac:dyDescent="0.15">
      <c r="A544" s="208" t="s">
        <v>157</v>
      </c>
      <c r="B544" s="182">
        <v>0.83</v>
      </c>
      <c r="C544" s="183">
        <v>0.85</v>
      </c>
      <c r="D544" s="185" t="s">
        <v>226</v>
      </c>
      <c r="E544" s="182">
        <v>0.82</v>
      </c>
      <c r="F544" s="183">
        <v>0.9</v>
      </c>
      <c r="G544" s="185" t="s">
        <v>226</v>
      </c>
      <c r="H544" s="182">
        <v>0.84</v>
      </c>
      <c r="I544" s="183">
        <v>0.9</v>
      </c>
      <c r="J544" s="185" t="s">
        <v>226</v>
      </c>
    </row>
    <row r="545" spans="1:10" ht="14" x14ac:dyDescent="0.15">
      <c r="A545" s="208" t="s">
        <v>238</v>
      </c>
      <c r="B545" s="187" t="s">
        <v>226</v>
      </c>
      <c r="C545" s="183" t="s">
        <v>118</v>
      </c>
      <c r="D545" s="185" t="s">
        <v>226</v>
      </c>
      <c r="E545" s="187" t="s">
        <v>226</v>
      </c>
      <c r="F545" s="183" t="s">
        <v>118</v>
      </c>
      <c r="G545" s="185" t="s">
        <v>226</v>
      </c>
      <c r="H545" s="187" t="s">
        <v>226</v>
      </c>
      <c r="I545" s="183" t="s">
        <v>118</v>
      </c>
      <c r="J545" s="185" t="s">
        <v>226</v>
      </c>
    </row>
    <row r="546" spans="1:10" ht="14" x14ac:dyDescent="0.15">
      <c r="A546" s="209" t="s">
        <v>156</v>
      </c>
      <c r="B546" s="189" t="s">
        <v>226</v>
      </c>
      <c r="C546" s="190">
        <v>0.22797352878034283</v>
      </c>
      <c r="D546" s="191" t="s">
        <v>226</v>
      </c>
      <c r="E546" s="189" t="s">
        <v>226</v>
      </c>
      <c r="F546" s="190">
        <v>6.0605210863254981E-2</v>
      </c>
      <c r="G546" s="191" t="s">
        <v>226</v>
      </c>
      <c r="H546" s="189" t="s">
        <v>226</v>
      </c>
      <c r="I546" s="190">
        <v>4.0475245653915179E-2</v>
      </c>
      <c r="J546" s="191" t="s">
        <v>226</v>
      </c>
    </row>
    <row r="547" spans="1:10" ht="28" x14ac:dyDescent="0.15">
      <c r="A547" s="205" t="s">
        <v>508</v>
      </c>
      <c r="B547" s="161">
        <v>0.439</v>
      </c>
      <c r="C547" s="162">
        <v>0.47399999999999998</v>
      </c>
      <c r="D547" s="163">
        <v>3.4999999999999976E-2</v>
      </c>
      <c r="E547" s="161">
        <v>0.35899999999999999</v>
      </c>
      <c r="F547" s="162">
        <v>0.39800000000000002</v>
      </c>
      <c r="G547" s="163">
        <v>3.9000000000000035E-2</v>
      </c>
      <c r="H547" s="161">
        <v>0.33900000000000002</v>
      </c>
      <c r="I547" s="162">
        <v>0.35399999999999998</v>
      </c>
      <c r="J547" s="163">
        <v>1.4999999999999958E-2</v>
      </c>
    </row>
    <row r="548" spans="1:10" ht="14" x14ac:dyDescent="0.15">
      <c r="A548" s="206" t="s">
        <v>466</v>
      </c>
      <c r="B548" s="161">
        <v>0.36799999999999999</v>
      </c>
      <c r="C548" s="162">
        <v>0.316</v>
      </c>
      <c r="D548" s="163">
        <v>-5.1999999999999991E-2</v>
      </c>
      <c r="E548" s="161">
        <v>0.38300000000000001</v>
      </c>
      <c r="F548" s="162">
        <v>0.32</v>
      </c>
      <c r="G548" s="163">
        <v>-6.3E-2</v>
      </c>
      <c r="H548" s="161">
        <v>0.39700000000000002</v>
      </c>
      <c r="I548" s="162">
        <v>0.376</v>
      </c>
      <c r="J548" s="163">
        <v>-2.1000000000000019E-2</v>
      </c>
    </row>
    <row r="549" spans="1:10" ht="14" x14ac:dyDescent="0.15">
      <c r="A549" s="206" t="s">
        <v>102</v>
      </c>
      <c r="B549" s="161">
        <v>0.17499999999999999</v>
      </c>
      <c r="C549" s="162">
        <v>0.21099999999999999</v>
      </c>
      <c r="D549" s="163">
        <v>3.6000000000000004E-2</v>
      </c>
      <c r="E549" s="161">
        <v>0.20300000000000001</v>
      </c>
      <c r="F549" s="162">
        <v>0.25800000000000001</v>
      </c>
      <c r="G549" s="163">
        <v>5.4999999999999993E-2</v>
      </c>
      <c r="H549" s="161">
        <v>0.21199999999999999</v>
      </c>
      <c r="I549" s="162">
        <v>0.24299999999999999</v>
      </c>
      <c r="J549" s="163">
        <v>3.1E-2</v>
      </c>
    </row>
    <row r="550" spans="1:10" ht="14" x14ac:dyDescent="0.15">
      <c r="A550" s="206" t="s">
        <v>467</v>
      </c>
      <c r="B550" s="161">
        <v>1.7999999999999999E-2</v>
      </c>
      <c r="C550" s="162">
        <v>0</v>
      </c>
      <c r="D550" s="163">
        <v>-1.7999999999999999E-2</v>
      </c>
      <c r="E550" s="161">
        <v>3.1E-2</v>
      </c>
      <c r="F550" s="162">
        <v>2.3E-2</v>
      </c>
      <c r="G550" s="163">
        <v>-8.0000000000000002E-3</v>
      </c>
      <c r="H550" s="161">
        <v>3.6999999999999998E-2</v>
      </c>
      <c r="I550" s="162">
        <v>2.5999999999999999E-2</v>
      </c>
      <c r="J550" s="163">
        <v>-1.0999999999999999E-2</v>
      </c>
    </row>
    <row r="551" spans="1:10" ht="14" x14ac:dyDescent="0.15">
      <c r="A551" s="206" t="s">
        <v>468</v>
      </c>
      <c r="B551" s="161">
        <v>0</v>
      </c>
      <c r="C551" s="162">
        <v>0</v>
      </c>
      <c r="D551" s="163">
        <v>0</v>
      </c>
      <c r="E551" s="161">
        <v>2.3E-2</v>
      </c>
      <c r="F551" s="162">
        <v>0</v>
      </c>
      <c r="G551" s="163">
        <v>-2.3E-2</v>
      </c>
      <c r="H551" s="161">
        <v>1.6E-2</v>
      </c>
      <c r="I551" s="162">
        <v>0</v>
      </c>
      <c r="J551" s="163">
        <v>-1.6E-2</v>
      </c>
    </row>
    <row r="552" spans="1:10" ht="14" x14ac:dyDescent="0.15">
      <c r="A552" s="207" t="s">
        <v>237</v>
      </c>
      <c r="B552" s="179">
        <v>57</v>
      </c>
      <c r="C552" s="180">
        <v>57</v>
      </c>
      <c r="D552" s="181" t="s">
        <v>226</v>
      </c>
      <c r="E552" s="179">
        <v>128</v>
      </c>
      <c r="F552" s="180">
        <v>128</v>
      </c>
      <c r="G552" s="181" t="s">
        <v>226</v>
      </c>
      <c r="H552" s="179">
        <v>189</v>
      </c>
      <c r="I552" s="180">
        <v>189</v>
      </c>
      <c r="J552" s="181" t="s">
        <v>226</v>
      </c>
    </row>
    <row r="553" spans="1:10" ht="14" x14ac:dyDescent="0.15">
      <c r="A553" s="208" t="s">
        <v>177</v>
      </c>
      <c r="B553" s="182">
        <v>4.2300000000000004</v>
      </c>
      <c r="C553" s="183">
        <v>4.26</v>
      </c>
      <c r="D553" s="184">
        <v>2.9999999999999361E-2</v>
      </c>
      <c r="E553" s="182">
        <v>4.0199999999999996</v>
      </c>
      <c r="F553" s="183">
        <v>4.09</v>
      </c>
      <c r="G553" s="184">
        <v>7.0000000000000284E-2</v>
      </c>
      <c r="H553" s="182">
        <v>4.01</v>
      </c>
      <c r="I553" s="183">
        <v>4.0599999999999996</v>
      </c>
      <c r="J553" s="184">
        <v>4.9999999999999822E-2</v>
      </c>
    </row>
    <row r="554" spans="1:10" ht="14" x14ac:dyDescent="0.15">
      <c r="A554" s="208" t="s">
        <v>157</v>
      </c>
      <c r="B554" s="182">
        <v>0.8</v>
      </c>
      <c r="C554" s="183">
        <v>0.79</v>
      </c>
      <c r="D554" s="185" t="s">
        <v>226</v>
      </c>
      <c r="E554" s="182">
        <v>0.95</v>
      </c>
      <c r="F554" s="183">
        <v>0.86</v>
      </c>
      <c r="G554" s="185" t="s">
        <v>226</v>
      </c>
      <c r="H554" s="182">
        <v>0.92</v>
      </c>
      <c r="I554" s="183">
        <v>0.84</v>
      </c>
      <c r="J554" s="185" t="s">
        <v>226</v>
      </c>
    </row>
    <row r="555" spans="1:10" ht="14" x14ac:dyDescent="0.15">
      <c r="A555" s="208" t="s">
        <v>238</v>
      </c>
      <c r="B555" s="187" t="s">
        <v>226</v>
      </c>
      <c r="C555" s="183" t="s">
        <v>118</v>
      </c>
      <c r="D555" s="185" t="s">
        <v>226</v>
      </c>
      <c r="E555" s="187" t="s">
        <v>226</v>
      </c>
      <c r="F555" s="183" t="s">
        <v>118</v>
      </c>
      <c r="G555" s="185" t="s">
        <v>226</v>
      </c>
      <c r="H555" s="187" t="s">
        <v>226</v>
      </c>
      <c r="I555" s="183" t="s">
        <v>118</v>
      </c>
      <c r="J555" s="185" t="s">
        <v>226</v>
      </c>
    </row>
    <row r="556" spans="1:10" ht="14" x14ac:dyDescent="0.15">
      <c r="A556" s="209" t="s">
        <v>156</v>
      </c>
      <c r="B556" s="189" t="s">
        <v>226</v>
      </c>
      <c r="C556" s="190">
        <v>3.242741641397693E-2</v>
      </c>
      <c r="D556" s="191" t="s">
        <v>226</v>
      </c>
      <c r="E556" s="189" t="s">
        <v>226</v>
      </c>
      <c r="F556" s="190">
        <v>6.3492496646624305E-2</v>
      </c>
      <c r="G556" s="191" t="s">
        <v>226</v>
      </c>
      <c r="H556" s="189" t="s">
        <v>226</v>
      </c>
      <c r="I556" s="190">
        <v>4.4301920788994371E-2</v>
      </c>
      <c r="J556" s="191" t="s">
        <v>226</v>
      </c>
    </row>
    <row r="557" spans="1:10" ht="28" x14ac:dyDescent="0.15">
      <c r="A557" s="210" t="s">
        <v>509</v>
      </c>
      <c r="B557" s="161">
        <v>0.59599999999999997</v>
      </c>
      <c r="C557" s="162">
        <v>0.66700000000000004</v>
      </c>
      <c r="D557" s="163">
        <v>7.1000000000000063E-2</v>
      </c>
      <c r="E557" s="161">
        <v>0.49199999999999999</v>
      </c>
      <c r="F557" s="162">
        <v>0.61699999999999999</v>
      </c>
      <c r="G557" s="163">
        <v>0.125</v>
      </c>
      <c r="H557" s="161">
        <v>0.497</v>
      </c>
      <c r="I557" s="162">
        <v>0.56100000000000005</v>
      </c>
      <c r="J557" s="163">
        <v>6.4000000000000057E-2</v>
      </c>
    </row>
    <row r="558" spans="1:10" ht="14" x14ac:dyDescent="0.15">
      <c r="A558" s="206" t="s">
        <v>466</v>
      </c>
      <c r="B558" s="161">
        <v>0.36799999999999999</v>
      </c>
      <c r="C558" s="162">
        <v>0.316</v>
      </c>
      <c r="D558" s="163">
        <v>-5.1999999999999991E-2</v>
      </c>
      <c r="E558" s="161">
        <v>0.38300000000000001</v>
      </c>
      <c r="F558" s="162">
        <v>0.32</v>
      </c>
      <c r="G558" s="163">
        <v>-6.3E-2</v>
      </c>
      <c r="H558" s="161">
        <v>0.376</v>
      </c>
      <c r="I558" s="162">
        <v>0.34899999999999998</v>
      </c>
      <c r="J558" s="163">
        <v>-2.7000000000000024E-2</v>
      </c>
    </row>
    <row r="559" spans="1:10" ht="14" x14ac:dyDescent="0.15">
      <c r="A559" s="206" t="s">
        <v>102</v>
      </c>
      <c r="B559" s="161">
        <v>3.5000000000000003E-2</v>
      </c>
      <c r="C559" s="162">
        <v>1.7999999999999999E-2</v>
      </c>
      <c r="D559" s="163">
        <v>-1.7000000000000005E-2</v>
      </c>
      <c r="E559" s="161">
        <v>0.125</v>
      </c>
      <c r="F559" s="162">
        <v>5.5E-2</v>
      </c>
      <c r="G559" s="163">
        <v>-7.0000000000000007E-2</v>
      </c>
      <c r="H559" s="161">
        <v>0.11600000000000001</v>
      </c>
      <c r="I559" s="162">
        <v>7.9000000000000001E-2</v>
      </c>
      <c r="J559" s="163">
        <v>-3.7000000000000005E-2</v>
      </c>
    </row>
    <row r="560" spans="1:10" ht="14" x14ac:dyDescent="0.15">
      <c r="A560" s="206" t="s">
        <v>467</v>
      </c>
      <c r="B560" s="161">
        <v>0</v>
      </c>
      <c r="C560" s="162">
        <v>0</v>
      </c>
      <c r="D560" s="163">
        <v>0</v>
      </c>
      <c r="E560" s="161">
        <v>0</v>
      </c>
      <c r="F560" s="162">
        <v>8.0000000000000002E-3</v>
      </c>
      <c r="G560" s="163">
        <v>8.0000000000000002E-3</v>
      </c>
      <c r="H560" s="161">
        <v>1.0999999999999999E-2</v>
      </c>
      <c r="I560" s="162">
        <v>1.0999999999999999E-2</v>
      </c>
      <c r="J560" s="163">
        <v>0</v>
      </c>
    </row>
    <row r="561" spans="1:10" ht="14" x14ac:dyDescent="0.15">
      <c r="A561" s="206" t="s">
        <v>468</v>
      </c>
      <c r="B561" s="161">
        <v>0</v>
      </c>
      <c r="C561" s="162">
        <v>0</v>
      </c>
      <c r="D561" s="163">
        <v>0</v>
      </c>
      <c r="E561" s="161">
        <v>0</v>
      </c>
      <c r="F561" s="162">
        <v>0</v>
      </c>
      <c r="G561" s="163">
        <v>0</v>
      </c>
      <c r="H561" s="161">
        <v>0</v>
      </c>
      <c r="I561" s="162">
        <v>0</v>
      </c>
      <c r="J561" s="163">
        <v>0</v>
      </c>
    </row>
    <row r="562" spans="1:10" ht="14" x14ac:dyDescent="0.15">
      <c r="A562" s="207" t="s">
        <v>237</v>
      </c>
      <c r="B562" s="179">
        <v>57</v>
      </c>
      <c r="C562" s="180">
        <v>57</v>
      </c>
      <c r="D562" s="181" t="s">
        <v>226</v>
      </c>
      <c r="E562" s="179">
        <v>128</v>
      </c>
      <c r="F562" s="180">
        <v>128</v>
      </c>
      <c r="G562" s="181" t="s">
        <v>226</v>
      </c>
      <c r="H562" s="179">
        <v>189</v>
      </c>
      <c r="I562" s="180">
        <v>189</v>
      </c>
      <c r="J562" s="181" t="s">
        <v>226</v>
      </c>
    </row>
    <row r="563" spans="1:10" ht="14" x14ac:dyDescent="0.15">
      <c r="A563" s="208" t="s">
        <v>177</v>
      </c>
      <c r="B563" s="182">
        <v>4.5599999999999996</v>
      </c>
      <c r="C563" s="183">
        <v>4.6500000000000004</v>
      </c>
      <c r="D563" s="184">
        <v>9.0000000000000746E-2</v>
      </c>
      <c r="E563" s="182">
        <v>4.37</v>
      </c>
      <c r="F563" s="183">
        <v>4.55</v>
      </c>
      <c r="G563" s="184">
        <v>0.17999999999999972</v>
      </c>
      <c r="H563" s="182">
        <v>4.3600000000000003</v>
      </c>
      <c r="I563" s="183">
        <v>4.46</v>
      </c>
      <c r="J563" s="184">
        <v>9.9999999999999645E-2</v>
      </c>
    </row>
    <row r="564" spans="1:10" ht="14" x14ac:dyDescent="0.15">
      <c r="A564" s="208" t="s">
        <v>157</v>
      </c>
      <c r="B564" s="182">
        <v>0.56999999999999995</v>
      </c>
      <c r="C564" s="183">
        <v>0.52</v>
      </c>
      <c r="D564" s="185" t="s">
        <v>226</v>
      </c>
      <c r="E564" s="182">
        <v>0.7</v>
      </c>
      <c r="F564" s="183">
        <v>0.64</v>
      </c>
      <c r="G564" s="185" t="s">
        <v>226</v>
      </c>
      <c r="H564" s="182">
        <v>0.73</v>
      </c>
      <c r="I564" s="183">
        <v>0.69</v>
      </c>
      <c r="J564" s="185" t="s">
        <v>226</v>
      </c>
    </row>
    <row r="565" spans="1:10" ht="14" x14ac:dyDescent="0.15">
      <c r="A565" s="208" t="s">
        <v>238</v>
      </c>
      <c r="B565" s="187" t="s">
        <v>226</v>
      </c>
      <c r="C565" s="183" t="s">
        <v>118</v>
      </c>
      <c r="D565" s="185" t="s">
        <v>226</v>
      </c>
      <c r="E565" s="187" t="s">
        <v>226</v>
      </c>
      <c r="F565" s="183" t="s">
        <v>214</v>
      </c>
      <c r="G565" s="185" t="s">
        <v>226</v>
      </c>
      <c r="H565" s="187" t="s">
        <v>226</v>
      </c>
      <c r="I565" s="183" t="s">
        <v>118</v>
      </c>
      <c r="J565" s="185" t="s">
        <v>226</v>
      </c>
    </row>
    <row r="566" spans="1:10" ht="14" x14ac:dyDescent="0.15">
      <c r="A566" s="209" t="s">
        <v>156</v>
      </c>
      <c r="B566" s="189" t="s">
        <v>226</v>
      </c>
      <c r="C566" s="190">
        <v>0.14179256748097319</v>
      </c>
      <c r="D566" s="191" t="s">
        <v>226</v>
      </c>
      <c r="E566" s="189" t="s">
        <v>226</v>
      </c>
      <c r="F566" s="190">
        <v>0.23763388161594753</v>
      </c>
      <c r="G566" s="191" t="s">
        <v>226</v>
      </c>
      <c r="H566" s="189" t="s">
        <v>226</v>
      </c>
      <c r="I566" s="190">
        <v>0.12564388987283739</v>
      </c>
      <c r="J566" s="191" t="s">
        <v>226</v>
      </c>
    </row>
    <row r="567" spans="1:10" ht="28" x14ac:dyDescent="0.15">
      <c r="A567" s="210" t="s">
        <v>696</v>
      </c>
      <c r="B567" s="161">
        <v>0.21099999999999999</v>
      </c>
      <c r="C567" s="162">
        <v>0.35099999999999998</v>
      </c>
      <c r="D567" s="163">
        <v>0.13999999999999999</v>
      </c>
      <c r="E567" s="161">
        <v>0.188</v>
      </c>
      <c r="F567" s="162">
        <v>0.32</v>
      </c>
      <c r="G567" s="163">
        <v>0.13200000000000001</v>
      </c>
      <c r="H567" s="161">
        <v>0.16400000000000001</v>
      </c>
      <c r="I567" s="162">
        <v>0.307</v>
      </c>
      <c r="J567" s="163">
        <v>0.14299999999999999</v>
      </c>
    </row>
    <row r="568" spans="1:10" ht="14" x14ac:dyDescent="0.15">
      <c r="A568" s="206" t="s">
        <v>466</v>
      </c>
      <c r="B568" s="161">
        <v>0.29799999999999999</v>
      </c>
      <c r="C568" s="162">
        <v>0.29799999999999999</v>
      </c>
      <c r="D568" s="163">
        <v>0</v>
      </c>
      <c r="E568" s="161">
        <v>0.28899999999999998</v>
      </c>
      <c r="F568" s="162">
        <v>0.27300000000000002</v>
      </c>
      <c r="G568" s="163">
        <v>-1.5999999999999959E-2</v>
      </c>
      <c r="H568" s="161">
        <v>0.27500000000000002</v>
      </c>
      <c r="I568" s="162">
        <v>0.217</v>
      </c>
      <c r="J568" s="163">
        <v>-5.8000000000000024E-2</v>
      </c>
    </row>
    <row r="569" spans="1:10" ht="14" x14ac:dyDescent="0.15">
      <c r="A569" s="206" t="s">
        <v>102</v>
      </c>
      <c r="B569" s="161">
        <v>0.35099999999999998</v>
      </c>
      <c r="C569" s="162">
        <v>0.158</v>
      </c>
      <c r="D569" s="163">
        <v>-0.19299999999999998</v>
      </c>
      <c r="E569" s="161">
        <v>0.28899999999999998</v>
      </c>
      <c r="F569" s="162">
        <v>0.19500000000000001</v>
      </c>
      <c r="G569" s="163">
        <v>-9.3999999999999972E-2</v>
      </c>
      <c r="H569" s="161">
        <v>0.317</v>
      </c>
      <c r="I569" s="162">
        <v>0.22800000000000001</v>
      </c>
      <c r="J569" s="163">
        <v>-8.8999999999999996E-2</v>
      </c>
    </row>
    <row r="570" spans="1:10" ht="14" x14ac:dyDescent="0.15">
      <c r="A570" s="206" t="s">
        <v>467</v>
      </c>
      <c r="B570" s="161">
        <v>0.14000000000000001</v>
      </c>
      <c r="C570" s="162">
        <v>0.17499999999999999</v>
      </c>
      <c r="D570" s="163">
        <v>3.4999999999999976E-2</v>
      </c>
      <c r="E570" s="161">
        <v>0.21099999999999999</v>
      </c>
      <c r="F570" s="162">
        <v>0.17199999999999999</v>
      </c>
      <c r="G570" s="163">
        <v>-3.9000000000000007E-2</v>
      </c>
      <c r="H570" s="161">
        <v>0.217</v>
      </c>
      <c r="I570" s="162">
        <v>0.19</v>
      </c>
      <c r="J570" s="163">
        <v>-2.6999999999999996E-2</v>
      </c>
    </row>
    <row r="571" spans="1:10" ht="14" x14ac:dyDescent="0.15">
      <c r="A571" s="206" t="s">
        <v>468</v>
      </c>
      <c r="B571" s="161">
        <v>0</v>
      </c>
      <c r="C571" s="162">
        <v>1.7999999999999999E-2</v>
      </c>
      <c r="D571" s="163">
        <v>1.7999999999999999E-2</v>
      </c>
      <c r="E571" s="161">
        <v>2.3E-2</v>
      </c>
      <c r="F571" s="162">
        <v>3.9E-2</v>
      </c>
      <c r="G571" s="163">
        <v>1.6E-2</v>
      </c>
      <c r="H571" s="161">
        <v>2.5999999999999999E-2</v>
      </c>
      <c r="I571" s="162">
        <v>5.8000000000000003E-2</v>
      </c>
      <c r="J571" s="163">
        <v>3.2000000000000001E-2</v>
      </c>
    </row>
    <row r="572" spans="1:10" ht="14" x14ac:dyDescent="0.15">
      <c r="A572" s="207" t="s">
        <v>237</v>
      </c>
      <c r="B572" s="179">
        <v>57</v>
      </c>
      <c r="C572" s="180">
        <v>57</v>
      </c>
      <c r="D572" s="181" t="s">
        <v>226</v>
      </c>
      <c r="E572" s="179">
        <v>128</v>
      </c>
      <c r="F572" s="180">
        <v>128</v>
      </c>
      <c r="G572" s="181" t="s">
        <v>226</v>
      </c>
      <c r="H572" s="179">
        <v>189</v>
      </c>
      <c r="I572" s="180">
        <v>189</v>
      </c>
      <c r="J572" s="181" t="s">
        <v>226</v>
      </c>
    </row>
    <row r="573" spans="1:10" ht="14" x14ac:dyDescent="0.15">
      <c r="A573" s="208" t="s">
        <v>177</v>
      </c>
      <c r="B573" s="182">
        <v>3.58</v>
      </c>
      <c r="C573" s="183">
        <v>3.79</v>
      </c>
      <c r="D573" s="184">
        <v>0.20999999999999996</v>
      </c>
      <c r="E573" s="182">
        <v>3.41</v>
      </c>
      <c r="F573" s="183">
        <v>3.66</v>
      </c>
      <c r="G573" s="184">
        <v>0.25</v>
      </c>
      <c r="H573" s="182">
        <v>3.33</v>
      </c>
      <c r="I573" s="183">
        <v>3.52</v>
      </c>
      <c r="J573" s="184">
        <v>0.18999999999999995</v>
      </c>
    </row>
    <row r="574" spans="1:10" ht="14" x14ac:dyDescent="0.15">
      <c r="A574" s="208" t="s">
        <v>157</v>
      </c>
      <c r="B574" s="182">
        <v>0.98</v>
      </c>
      <c r="C574" s="183">
        <v>1.1599999999999999</v>
      </c>
      <c r="D574" s="185" t="s">
        <v>226</v>
      </c>
      <c r="E574" s="182">
        <v>1.0900000000000001</v>
      </c>
      <c r="F574" s="183">
        <v>1.21</v>
      </c>
      <c r="G574" s="185" t="s">
        <v>226</v>
      </c>
      <c r="H574" s="182">
        <v>1.07</v>
      </c>
      <c r="I574" s="183">
        <v>1.27</v>
      </c>
      <c r="J574" s="185" t="s">
        <v>226</v>
      </c>
    </row>
    <row r="575" spans="1:10" ht="14" x14ac:dyDescent="0.15">
      <c r="A575" s="208" t="s">
        <v>238</v>
      </c>
      <c r="B575" s="187" t="s">
        <v>226</v>
      </c>
      <c r="C575" s="183" t="s">
        <v>118</v>
      </c>
      <c r="D575" s="185" t="s">
        <v>226</v>
      </c>
      <c r="E575" s="187" t="s">
        <v>226</v>
      </c>
      <c r="F575" s="183" t="s">
        <v>244</v>
      </c>
      <c r="G575" s="185" t="s">
        <v>226</v>
      </c>
      <c r="H575" s="187" t="s">
        <v>226</v>
      </c>
      <c r="I575" s="183" t="s">
        <v>244</v>
      </c>
      <c r="J575" s="185" t="s">
        <v>226</v>
      </c>
    </row>
    <row r="576" spans="1:10" ht="14" x14ac:dyDescent="0.15">
      <c r="A576" s="209" t="s">
        <v>156</v>
      </c>
      <c r="B576" s="189" t="s">
        <v>226</v>
      </c>
      <c r="C576" s="190">
        <v>0.18853984387198483</v>
      </c>
      <c r="D576" s="191" t="s">
        <v>226</v>
      </c>
      <c r="E576" s="189" t="s">
        <v>226</v>
      </c>
      <c r="F576" s="190">
        <v>0.21087848027766032</v>
      </c>
      <c r="G576" s="191" t="s">
        <v>226</v>
      </c>
      <c r="H576" s="189" t="s">
        <v>226</v>
      </c>
      <c r="I576" s="190">
        <v>0.16438875646983092</v>
      </c>
      <c r="J576" s="191" t="s">
        <v>226</v>
      </c>
    </row>
    <row r="577" spans="1:10" ht="70" x14ac:dyDescent="0.15">
      <c r="A577" s="11" t="s">
        <v>734</v>
      </c>
      <c r="B577" s="161">
        <v>5.8999999999999997E-2</v>
      </c>
      <c r="C577" s="162">
        <v>0.11799999999999999</v>
      </c>
      <c r="D577" s="163">
        <v>5.8999999999999997E-2</v>
      </c>
      <c r="E577" s="161">
        <v>5.2999999999999999E-2</v>
      </c>
      <c r="F577" s="162">
        <v>0.08</v>
      </c>
      <c r="G577" s="163">
        <v>2.7000000000000003E-2</v>
      </c>
      <c r="H577" s="161">
        <v>4.8000000000000001E-2</v>
      </c>
      <c r="I577" s="162">
        <v>8.5000000000000006E-2</v>
      </c>
      <c r="J577" s="163">
        <v>3.7000000000000005E-2</v>
      </c>
    </row>
    <row r="578" spans="1:10" ht="14" x14ac:dyDescent="0.15">
      <c r="A578" s="157" t="s">
        <v>104</v>
      </c>
      <c r="B578" s="161">
        <v>5.8999999999999997E-2</v>
      </c>
      <c r="C578" s="162">
        <v>7.8E-2</v>
      </c>
      <c r="D578" s="163">
        <v>1.9000000000000003E-2</v>
      </c>
      <c r="E578" s="161">
        <v>7.0999999999999994E-2</v>
      </c>
      <c r="F578" s="162">
        <v>0.08</v>
      </c>
      <c r="G578" s="163">
        <v>9.000000000000008E-3</v>
      </c>
      <c r="H578" s="161">
        <v>8.5000000000000006E-2</v>
      </c>
      <c r="I578" s="162">
        <v>0.121</v>
      </c>
      <c r="J578" s="163">
        <v>3.599999999999999E-2</v>
      </c>
    </row>
    <row r="579" spans="1:10" ht="14" x14ac:dyDescent="0.15">
      <c r="A579" s="157" t="s">
        <v>105</v>
      </c>
      <c r="B579" s="161">
        <v>0.27500000000000002</v>
      </c>
      <c r="C579" s="162">
        <v>0.27500000000000002</v>
      </c>
      <c r="D579" s="163">
        <v>0</v>
      </c>
      <c r="E579" s="161">
        <v>0.25700000000000001</v>
      </c>
      <c r="F579" s="162">
        <v>0.27400000000000002</v>
      </c>
      <c r="G579" s="163">
        <v>1.7000000000000015E-2</v>
      </c>
      <c r="H579" s="161">
        <v>0.28499999999999998</v>
      </c>
      <c r="I579" s="162">
        <v>0.248</v>
      </c>
      <c r="J579" s="163">
        <v>-3.6999999999999977E-2</v>
      </c>
    </row>
    <row r="580" spans="1:10" ht="14" x14ac:dyDescent="0.15">
      <c r="A580" s="157" t="s">
        <v>106</v>
      </c>
      <c r="B580" s="161">
        <v>0.60799999999999998</v>
      </c>
      <c r="C580" s="162">
        <v>0.52900000000000003</v>
      </c>
      <c r="D580" s="163">
        <v>-7.8999999999999959E-2</v>
      </c>
      <c r="E580" s="161">
        <v>0.61899999999999999</v>
      </c>
      <c r="F580" s="162">
        <v>0.56599999999999995</v>
      </c>
      <c r="G580" s="163">
        <v>-5.3000000000000047E-2</v>
      </c>
      <c r="H580" s="161">
        <v>0.58199999999999996</v>
      </c>
      <c r="I580" s="162">
        <v>0.54500000000000004</v>
      </c>
      <c r="J580" s="163">
        <v>-3.6999999999999922E-2</v>
      </c>
    </row>
    <row r="581" spans="1:10" ht="14" x14ac:dyDescent="0.15">
      <c r="A581" s="204" t="s">
        <v>237</v>
      </c>
      <c r="B581" s="179">
        <v>51</v>
      </c>
      <c r="C581" s="180">
        <v>51</v>
      </c>
      <c r="D581" s="181" t="s">
        <v>226</v>
      </c>
      <c r="E581" s="179">
        <v>113</v>
      </c>
      <c r="F581" s="180">
        <v>113</v>
      </c>
      <c r="G581" s="181" t="s">
        <v>226</v>
      </c>
      <c r="H581" s="179">
        <v>165</v>
      </c>
      <c r="I581" s="180">
        <v>165</v>
      </c>
      <c r="J581" s="181" t="s">
        <v>226</v>
      </c>
    </row>
    <row r="582" spans="1:10" ht="14" x14ac:dyDescent="0.15">
      <c r="A582" s="157" t="s">
        <v>177</v>
      </c>
      <c r="B582" s="182">
        <v>1.57</v>
      </c>
      <c r="C582" s="183">
        <v>1.78</v>
      </c>
      <c r="D582" s="184">
        <v>0.20999999999999996</v>
      </c>
      <c r="E582" s="182">
        <v>1.56</v>
      </c>
      <c r="F582" s="183">
        <v>1.67</v>
      </c>
      <c r="G582" s="184">
        <v>0.10999999999999988</v>
      </c>
      <c r="H582" s="182">
        <v>1.6</v>
      </c>
      <c r="I582" s="183">
        <v>1.75</v>
      </c>
      <c r="J582" s="184">
        <v>0.14999999999999991</v>
      </c>
    </row>
    <row r="583" spans="1:10" ht="14" x14ac:dyDescent="0.15">
      <c r="A583" s="157" t="s">
        <v>157</v>
      </c>
      <c r="B583" s="182">
        <v>0.85</v>
      </c>
      <c r="C583" s="183">
        <v>1.03</v>
      </c>
      <c r="D583" s="185" t="s">
        <v>226</v>
      </c>
      <c r="E583" s="182">
        <v>0.84</v>
      </c>
      <c r="F583" s="183">
        <v>0.93</v>
      </c>
      <c r="G583" s="185" t="s">
        <v>226</v>
      </c>
      <c r="H583" s="182">
        <v>0.84</v>
      </c>
      <c r="I583" s="183">
        <v>0.97</v>
      </c>
      <c r="J583" s="185" t="s">
        <v>226</v>
      </c>
    </row>
    <row r="584" spans="1:10" ht="14" x14ac:dyDescent="0.15">
      <c r="A584" s="157" t="s">
        <v>238</v>
      </c>
      <c r="B584" s="187" t="s">
        <v>226</v>
      </c>
      <c r="C584" s="183" t="s">
        <v>118</v>
      </c>
      <c r="D584" s="185" t="s">
        <v>226</v>
      </c>
      <c r="E584" s="187" t="s">
        <v>226</v>
      </c>
      <c r="F584" s="183" t="s">
        <v>118</v>
      </c>
      <c r="G584" s="185" t="s">
        <v>226</v>
      </c>
      <c r="H584" s="187" t="s">
        <v>226</v>
      </c>
      <c r="I584" s="183" t="s">
        <v>244</v>
      </c>
      <c r="J584" s="185" t="s">
        <v>226</v>
      </c>
    </row>
    <row r="585" spans="1:10" ht="14" x14ac:dyDescent="0.15">
      <c r="A585" s="160" t="s">
        <v>156</v>
      </c>
      <c r="B585" s="189" t="s">
        <v>226</v>
      </c>
      <c r="C585" s="190">
        <v>0.21294308644451487</v>
      </c>
      <c r="D585" s="191" t="s">
        <v>226</v>
      </c>
      <c r="E585" s="189" t="s">
        <v>226</v>
      </c>
      <c r="F585" s="190">
        <v>0.1155471423699079</v>
      </c>
      <c r="G585" s="191" t="s">
        <v>226</v>
      </c>
      <c r="H585" s="189" t="s">
        <v>226</v>
      </c>
      <c r="I585" s="190">
        <v>0.16562937548735374</v>
      </c>
      <c r="J585" s="191" t="s">
        <v>226</v>
      </c>
    </row>
    <row r="586" spans="1:10" ht="28" x14ac:dyDescent="0.15">
      <c r="A586" s="11" t="s">
        <v>375</v>
      </c>
      <c r="B586" s="161">
        <v>0.28799999999999998</v>
      </c>
      <c r="C586" s="162">
        <v>0.32700000000000001</v>
      </c>
      <c r="D586" s="163">
        <v>3.9000000000000035E-2</v>
      </c>
      <c r="E586" s="161">
        <v>0.186</v>
      </c>
      <c r="F586" s="162">
        <v>0.23</v>
      </c>
      <c r="G586" s="163">
        <v>4.4000000000000011E-2</v>
      </c>
      <c r="H586" s="161">
        <v>0.19400000000000001</v>
      </c>
      <c r="I586" s="162">
        <v>0.218</v>
      </c>
      <c r="J586" s="163">
        <v>2.3999999999999994E-2</v>
      </c>
    </row>
    <row r="587" spans="1:10" ht="14" x14ac:dyDescent="0.15">
      <c r="A587" s="157" t="s">
        <v>104</v>
      </c>
      <c r="B587" s="161">
        <v>0.36499999999999999</v>
      </c>
      <c r="C587" s="162">
        <v>0.26900000000000002</v>
      </c>
      <c r="D587" s="163">
        <v>-9.5999999999999974E-2</v>
      </c>
      <c r="E587" s="161">
        <v>0.39800000000000002</v>
      </c>
      <c r="F587" s="162">
        <v>0.31</v>
      </c>
      <c r="G587" s="163">
        <v>-8.8000000000000023E-2</v>
      </c>
      <c r="H587" s="161">
        <v>0.37</v>
      </c>
      <c r="I587" s="162">
        <v>0.30299999999999999</v>
      </c>
      <c r="J587" s="163">
        <v>-6.7000000000000004E-2</v>
      </c>
    </row>
    <row r="588" spans="1:10" ht="14" x14ac:dyDescent="0.15">
      <c r="A588" s="157" t="s">
        <v>105</v>
      </c>
      <c r="B588" s="161">
        <v>0.32700000000000001</v>
      </c>
      <c r="C588" s="162">
        <v>0.26900000000000002</v>
      </c>
      <c r="D588" s="163">
        <v>-5.7999999999999996E-2</v>
      </c>
      <c r="E588" s="161">
        <v>0.31</v>
      </c>
      <c r="F588" s="162">
        <v>0.31</v>
      </c>
      <c r="G588" s="163">
        <v>0</v>
      </c>
      <c r="H588" s="161">
        <v>0.30299999999999999</v>
      </c>
      <c r="I588" s="162">
        <v>0.309</v>
      </c>
      <c r="J588" s="163">
        <v>6.0000000000000053E-3</v>
      </c>
    </row>
    <row r="589" spans="1:10" ht="14" x14ac:dyDescent="0.15">
      <c r="A589" s="157" t="s">
        <v>106</v>
      </c>
      <c r="B589" s="161">
        <v>1.9E-2</v>
      </c>
      <c r="C589" s="162">
        <v>0.13500000000000001</v>
      </c>
      <c r="D589" s="163">
        <v>0.11600000000000001</v>
      </c>
      <c r="E589" s="161">
        <v>0.106</v>
      </c>
      <c r="F589" s="162">
        <v>0.15</v>
      </c>
      <c r="G589" s="163">
        <v>4.3999999999999997E-2</v>
      </c>
      <c r="H589" s="161">
        <v>0.13300000000000001</v>
      </c>
      <c r="I589" s="162">
        <v>0.17</v>
      </c>
      <c r="J589" s="163">
        <v>3.7000000000000005E-2</v>
      </c>
    </row>
    <row r="590" spans="1:10" ht="14" x14ac:dyDescent="0.15">
      <c r="A590" s="204" t="s">
        <v>237</v>
      </c>
      <c r="B590" s="179">
        <v>52</v>
      </c>
      <c r="C590" s="180">
        <v>52</v>
      </c>
      <c r="D590" s="181" t="s">
        <v>226</v>
      </c>
      <c r="E590" s="179">
        <v>113</v>
      </c>
      <c r="F590" s="180">
        <v>113</v>
      </c>
      <c r="G590" s="181" t="s">
        <v>226</v>
      </c>
      <c r="H590" s="179">
        <v>165</v>
      </c>
      <c r="I590" s="180">
        <v>165</v>
      </c>
      <c r="J590" s="181" t="s">
        <v>226</v>
      </c>
    </row>
    <row r="591" spans="1:10" ht="14" x14ac:dyDescent="0.15">
      <c r="A591" s="157" t="s">
        <v>177</v>
      </c>
      <c r="B591" s="182">
        <v>2.92</v>
      </c>
      <c r="C591" s="183">
        <v>2.79</v>
      </c>
      <c r="D591" s="184">
        <v>-0.12999999999999989</v>
      </c>
      <c r="E591" s="182">
        <v>2.66</v>
      </c>
      <c r="F591" s="183">
        <v>2.62</v>
      </c>
      <c r="G591" s="184">
        <v>-4.0000000000000036E-2</v>
      </c>
      <c r="H591" s="182">
        <v>2.62</v>
      </c>
      <c r="I591" s="183">
        <v>2.57</v>
      </c>
      <c r="J591" s="184">
        <v>-5.0000000000000266E-2</v>
      </c>
    </row>
    <row r="592" spans="1:10" ht="14" x14ac:dyDescent="0.15">
      <c r="A592" s="157" t="s">
        <v>157</v>
      </c>
      <c r="B592" s="182">
        <v>0.84</v>
      </c>
      <c r="C592" s="183">
        <v>1.05</v>
      </c>
      <c r="D592" s="185" t="s">
        <v>226</v>
      </c>
      <c r="E592" s="182">
        <v>0.9</v>
      </c>
      <c r="F592" s="183">
        <v>1</v>
      </c>
      <c r="G592" s="185" t="s">
        <v>226</v>
      </c>
      <c r="H592" s="182">
        <v>0.95</v>
      </c>
      <c r="I592" s="183">
        <v>1.01</v>
      </c>
      <c r="J592" s="185" t="s">
        <v>226</v>
      </c>
    </row>
    <row r="593" spans="1:10" ht="14" x14ac:dyDescent="0.15">
      <c r="A593" s="157" t="s">
        <v>238</v>
      </c>
      <c r="B593" s="187" t="s">
        <v>226</v>
      </c>
      <c r="C593" s="183" t="s">
        <v>118</v>
      </c>
      <c r="D593" s="185" t="s">
        <v>226</v>
      </c>
      <c r="E593" s="187" t="s">
        <v>226</v>
      </c>
      <c r="F593" s="183" t="s">
        <v>118</v>
      </c>
      <c r="G593" s="185" t="s">
        <v>226</v>
      </c>
      <c r="H593" s="187" t="s">
        <v>226</v>
      </c>
      <c r="I593" s="183" t="s">
        <v>118</v>
      </c>
      <c r="J593" s="185" t="s">
        <v>226</v>
      </c>
    </row>
    <row r="594" spans="1:10" ht="14" x14ac:dyDescent="0.15">
      <c r="A594" s="160" t="s">
        <v>156</v>
      </c>
      <c r="B594" s="189" t="s">
        <v>226</v>
      </c>
      <c r="C594" s="190">
        <v>-0.12184243105733822</v>
      </c>
      <c r="D594" s="191" t="s">
        <v>226</v>
      </c>
      <c r="E594" s="189" t="s">
        <v>226</v>
      </c>
      <c r="F594" s="190">
        <v>-3.7896462156402175E-2</v>
      </c>
      <c r="G594" s="191" t="s">
        <v>226</v>
      </c>
      <c r="H594" s="189" t="s">
        <v>226</v>
      </c>
      <c r="I594" s="190">
        <v>-5.0858651493629163E-2</v>
      </c>
      <c r="J594" s="191" t="s">
        <v>226</v>
      </c>
    </row>
    <row r="595" spans="1:10" ht="56" x14ac:dyDescent="0.15">
      <c r="A595" s="11" t="s">
        <v>53</v>
      </c>
      <c r="B595" s="161">
        <v>0.24</v>
      </c>
      <c r="C595" s="162">
        <v>0.2</v>
      </c>
      <c r="D595" s="163">
        <v>-3.999999999999998E-2</v>
      </c>
      <c r="E595" s="161">
        <v>0.152</v>
      </c>
      <c r="F595" s="162">
        <v>0.14299999999999999</v>
      </c>
      <c r="G595" s="163">
        <v>-9.000000000000008E-3</v>
      </c>
      <c r="H595" s="161">
        <v>0.14699999999999999</v>
      </c>
      <c r="I595" s="162">
        <v>0.13500000000000001</v>
      </c>
      <c r="J595" s="163">
        <v>-1.1999999999999983E-2</v>
      </c>
    </row>
    <row r="596" spans="1:10" ht="14" x14ac:dyDescent="0.15">
      <c r="A596" s="157" t="s">
        <v>104</v>
      </c>
      <c r="B596" s="161">
        <v>0.34</v>
      </c>
      <c r="C596" s="162">
        <v>0.3</v>
      </c>
      <c r="D596" s="163">
        <v>-4.0000000000000036E-2</v>
      </c>
      <c r="E596" s="161">
        <v>0.33900000000000002</v>
      </c>
      <c r="F596" s="162">
        <v>0.29499999999999998</v>
      </c>
      <c r="G596" s="163">
        <v>-4.4000000000000039E-2</v>
      </c>
      <c r="H596" s="161">
        <v>0.33700000000000002</v>
      </c>
      <c r="I596" s="162">
        <v>0.32500000000000001</v>
      </c>
      <c r="J596" s="163">
        <v>-1.2000000000000011E-2</v>
      </c>
    </row>
    <row r="597" spans="1:10" ht="14" x14ac:dyDescent="0.15">
      <c r="A597" s="157" t="s">
        <v>105</v>
      </c>
      <c r="B597" s="161">
        <v>0.36</v>
      </c>
      <c r="C597" s="162">
        <v>0.36</v>
      </c>
      <c r="D597" s="163">
        <v>0</v>
      </c>
      <c r="E597" s="161">
        <v>0.42899999999999999</v>
      </c>
      <c r="F597" s="162">
        <v>0.45500000000000002</v>
      </c>
      <c r="G597" s="163">
        <v>2.6000000000000023E-2</v>
      </c>
      <c r="H597" s="161">
        <v>0.39900000000000002</v>
      </c>
      <c r="I597" s="162">
        <v>0.41099999999999998</v>
      </c>
      <c r="J597" s="163">
        <v>1.1999999999999955E-2</v>
      </c>
    </row>
    <row r="598" spans="1:10" ht="14" x14ac:dyDescent="0.15">
      <c r="A598" s="157" t="s">
        <v>106</v>
      </c>
      <c r="B598" s="161">
        <v>0.06</v>
      </c>
      <c r="C598" s="162">
        <v>0.14000000000000001</v>
      </c>
      <c r="D598" s="163">
        <v>8.0000000000000016E-2</v>
      </c>
      <c r="E598" s="161">
        <v>0.08</v>
      </c>
      <c r="F598" s="162">
        <v>0.107</v>
      </c>
      <c r="G598" s="163">
        <v>2.6999999999999996E-2</v>
      </c>
      <c r="H598" s="161">
        <v>0.11700000000000001</v>
      </c>
      <c r="I598" s="162">
        <v>0.129</v>
      </c>
      <c r="J598" s="163">
        <v>1.1999999999999997E-2</v>
      </c>
    </row>
    <row r="599" spans="1:10" ht="14" x14ac:dyDescent="0.15">
      <c r="A599" s="204" t="s">
        <v>237</v>
      </c>
      <c r="B599" s="179">
        <v>50</v>
      </c>
      <c r="C599" s="180">
        <v>50</v>
      </c>
      <c r="D599" s="181" t="s">
        <v>226</v>
      </c>
      <c r="E599" s="179">
        <v>112</v>
      </c>
      <c r="F599" s="180">
        <v>112</v>
      </c>
      <c r="G599" s="181" t="s">
        <v>226</v>
      </c>
      <c r="H599" s="179">
        <v>163</v>
      </c>
      <c r="I599" s="180">
        <v>163</v>
      </c>
      <c r="J599" s="181" t="s">
        <v>226</v>
      </c>
    </row>
    <row r="600" spans="1:10" ht="14" x14ac:dyDescent="0.15">
      <c r="A600" s="157" t="s">
        <v>177</v>
      </c>
      <c r="B600" s="182">
        <v>2.76</v>
      </c>
      <c r="C600" s="183">
        <v>2.56</v>
      </c>
      <c r="D600" s="184">
        <v>-0.19999999999999973</v>
      </c>
      <c r="E600" s="182">
        <v>2.56</v>
      </c>
      <c r="F600" s="183">
        <v>2.4700000000000002</v>
      </c>
      <c r="G600" s="184">
        <v>-8.9999999999999858E-2</v>
      </c>
      <c r="H600" s="182">
        <v>2.52</v>
      </c>
      <c r="I600" s="183">
        <v>2.4700000000000002</v>
      </c>
      <c r="J600" s="184">
        <v>-4.9999999999999822E-2</v>
      </c>
    </row>
    <row r="601" spans="1:10" ht="14" x14ac:dyDescent="0.15">
      <c r="A601" s="157" t="s">
        <v>157</v>
      </c>
      <c r="B601" s="182">
        <v>0.89</v>
      </c>
      <c r="C601" s="183">
        <v>0.97</v>
      </c>
      <c r="D601" s="185" t="s">
        <v>226</v>
      </c>
      <c r="E601" s="182">
        <v>0.85</v>
      </c>
      <c r="F601" s="183">
        <v>0.87</v>
      </c>
      <c r="G601" s="185" t="s">
        <v>226</v>
      </c>
      <c r="H601" s="182">
        <v>0.88</v>
      </c>
      <c r="I601" s="183">
        <v>0.88</v>
      </c>
      <c r="J601" s="185" t="s">
        <v>226</v>
      </c>
    </row>
    <row r="602" spans="1:10" ht="14" x14ac:dyDescent="0.15">
      <c r="A602" s="157" t="s">
        <v>238</v>
      </c>
      <c r="B602" s="187" t="s">
        <v>226</v>
      </c>
      <c r="C602" s="183" t="s">
        <v>118</v>
      </c>
      <c r="D602" s="185" t="s">
        <v>226</v>
      </c>
      <c r="E602" s="187" t="s">
        <v>226</v>
      </c>
      <c r="F602" s="183" t="s">
        <v>118</v>
      </c>
      <c r="G602" s="185" t="s">
        <v>226</v>
      </c>
      <c r="H602" s="187" t="s">
        <v>226</v>
      </c>
      <c r="I602" s="183" t="s">
        <v>118</v>
      </c>
      <c r="J602" s="185" t="s">
        <v>226</v>
      </c>
    </row>
    <row r="603" spans="1:10" ht="14" x14ac:dyDescent="0.15">
      <c r="A603" s="160" t="s">
        <v>156</v>
      </c>
      <c r="B603" s="189" t="s">
        <v>226</v>
      </c>
      <c r="C603" s="190">
        <v>-0.16733200530681538</v>
      </c>
      <c r="D603" s="191" t="s">
        <v>226</v>
      </c>
      <c r="E603" s="189" t="s">
        <v>226</v>
      </c>
      <c r="F603" s="190">
        <v>-8.0979288834302526E-2</v>
      </c>
      <c r="G603" s="191" t="s">
        <v>226</v>
      </c>
      <c r="H603" s="189" t="s">
        <v>226</v>
      </c>
      <c r="I603" s="190">
        <v>-4.6712155990566037E-2</v>
      </c>
      <c r="J603" s="191" t="s">
        <v>226</v>
      </c>
    </row>
    <row r="604" spans="1:10" ht="28" x14ac:dyDescent="0.15">
      <c r="A604" s="11" t="s">
        <v>54</v>
      </c>
      <c r="B604" s="161">
        <v>0.13500000000000001</v>
      </c>
      <c r="C604" s="162">
        <v>9.6000000000000002E-2</v>
      </c>
      <c r="D604" s="163">
        <v>-3.9000000000000007E-2</v>
      </c>
      <c r="E604" s="161">
        <v>9.6000000000000002E-2</v>
      </c>
      <c r="F604" s="162">
        <v>7.9000000000000001E-2</v>
      </c>
      <c r="G604" s="163">
        <v>-1.7000000000000001E-2</v>
      </c>
      <c r="H604" s="161">
        <v>0.09</v>
      </c>
      <c r="I604" s="162">
        <v>0.09</v>
      </c>
      <c r="J604" s="163">
        <v>0</v>
      </c>
    </row>
    <row r="605" spans="1:10" ht="14" x14ac:dyDescent="0.15">
      <c r="A605" s="157" t="s">
        <v>104</v>
      </c>
      <c r="B605" s="161">
        <v>0.21199999999999999</v>
      </c>
      <c r="C605" s="162">
        <v>0.28799999999999998</v>
      </c>
      <c r="D605" s="163">
        <v>7.5999999999999984E-2</v>
      </c>
      <c r="E605" s="161">
        <v>0.16700000000000001</v>
      </c>
      <c r="F605" s="162">
        <v>0.193</v>
      </c>
      <c r="G605" s="163">
        <v>2.5999999999999995E-2</v>
      </c>
      <c r="H605" s="161">
        <v>0.151</v>
      </c>
      <c r="I605" s="162">
        <v>0.16900000000000001</v>
      </c>
      <c r="J605" s="163">
        <v>1.8000000000000016E-2</v>
      </c>
    </row>
    <row r="606" spans="1:10" ht="14" x14ac:dyDescent="0.15">
      <c r="A606" s="157" t="s">
        <v>105</v>
      </c>
      <c r="B606" s="161">
        <v>0.38500000000000001</v>
      </c>
      <c r="C606" s="162">
        <v>0.308</v>
      </c>
      <c r="D606" s="163">
        <v>-7.7000000000000013E-2</v>
      </c>
      <c r="E606" s="161">
        <v>0.44700000000000001</v>
      </c>
      <c r="F606" s="162">
        <v>0.39500000000000002</v>
      </c>
      <c r="G606" s="163">
        <v>-5.1999999999999991E-2</v>
      </c>
      <c r="H606" s="161">
        <v>0.41</v>
      </c>
      <c r="I606" s="162">
        <v>0.39800000000000002</v>
      </c>
      <c r="J606" s="163">
        <v>-1.1999999999999955E-2</v>
      </c>
    </row>
    <row r="607" spans="1:10" ht="14" x14ac:dyDescent="0.15">
      <c r="A607" s="157" t="s">
        <v>106</v>
      </c>
      <c r="B607" s="161">
        <v>0.26900000000000002</v>
      </c>
      <c r="C607" s="162">
        <v>0.308</v>
      </c>
      <c r="D607" s="163">
        <v>3.8999999999999979E-2</v>
      </c>
      <c r="E607" s="161">
        <v>0.28899999999999998</v>
      </c>
      <c r="F607" s="162">
        <v>0.33300000000000002</v>
      </c>
      <c r="G607" s="163">
        <v>4.4000000000000039E-2</v>
      </c>
      <c r="H607" s="161">
        <v>0.34899999999999998</v>
      </c>
      <c r="I607" s="162">
        <v>0.34300000000000003</v>
      </c>
      <c r="J607" s="163">
        <v>-5.9999999999999498E-3</v>
      </c>
    </row>
    <row r="608" spans="1:10" ht="14" x14ac:dyDescent="0.15">
      <c r="A608" s="204" t="s">
        <v>237</v>
      </c>
      <c r="B608" s="179">
        <v>52</v>
      </c>
      <c r="C608" s="180">
        <v>52</v>
      </c>
      <c r="D608" s="181" t="s">
        <v>226</v>
      </c>
      <c r="E608" s="179">
        <v>114</v>
      </c>
      <c r="F608" s="180">
        <v>114</v>
      </c>
      <c r="G608" s="181" t="s">
        <v>226</v>
      </c>
      <c r="H608" s="179">
        <v>166</v>
      </c>
      <c r="I608" s="180">
        <v>166</v>
      </c>
      <c r="J608" s="181" t="s">
        <v>226</v>
      </c>
    </row>
    <row r="609" spans="1:10" ht="14" x14ac:dyDescent="0.15">
      <c r="A609" s="157" t="s">
        <v>177</v>
      </c>
      <c r="B609" s="182">
        <v>2.21</v>
      </c>
      <c r="C609" s="183">
        <v>2.17</v>
      </c>
      <c r="D609" s="184">
        <v>-4.0000000000000036E-2</v>
      </c>
      <c r="E609" s="182">
        <v>2.0699999999999998</v>
      </c>
      <c r="F609" s="183">
        <v>2.02</v>
      </c>
      <c r="G609" s="184">
        <v>-4.9999999999999822E-2</v>
      </c>
      <c r="H609" s="182">
        <v>1.98</v>
      </c>
      <c r="I609" s="183">
        <v>2.0099999999999998</v>
      </c>
      <c r="J609" s="184">
        <v>2.9999999999999805E-2</v>
      </c>
    </row>
    <row r="610" spans="1:10" ht="14" x14ac:dyDescent="0.15">
      <c r="A610" s="157" t="s">
        <v>157</v>
      </c>
      <c r="B610" s="182">
        <v>1</v>
      </c>
      <c r="C610" s="183">
        <v>0.98</v>
      </c>
      <c r="D610" s="185" t="s">
        <v>226</v>
      </c>
      <c r="E610" s="182">
        <v>0.92</v>
      </c>
      <c r="F610" s="183">
        <v>0.92</v>
      </c>
      <c r="G610" s="185" t="s">
        <v>226</v>
      </c>
      <c r="H610" s="182">
        <v>0.93</v>
      </c>
      <c r="I610" s="183">
        <v>0.94</v>
      </c>
      <c r="J610" s="185" t="s">
        <v>226</v>
      </c>
    </row>
    <row r="611" spans="1:10" ht="14" x14ac:dyDescent="0.15">
      <c r="A611" s="157" t="s">
        <v>238</v>
      </c>
      <c r="B611" s="187" t="s">
        <v>226</v>
      </c>
      <c r="C611" s="183" t="s">
        <v>118</v>
      </c>
      <c r="D611" s="185" t="s">
        <v>226</v>
      </c>
      <c r="E611" s="187" t="s">
        <v>226</v>
      </c>
      <c r="F611" s="183" t="s">
        <v>118</v>
      </c>
      <c r="G611" s="185" t="s">
        <v>226</v>
      </c>
      <c r="H611" s="187" t="s">
        <v>226</v>
      </c>
      <c r="I611" s="183" t="s">
        <v>118</v>
      </c>
      <c r="J611" s="185" t="s">
        <v>226</v>
      </c>
    </row>
    <row r="612" spans="1:10" ht="14" x14ac:dyDescent="0.15">
      <c r="A612" s="160" t="s">
        <v>156</v>
      </c>
      <c r="B612" s="189" t="s">
        <v>226</v>
      </c>
      <c r="C612" s="190">
        <v>-3.2360262275375508E-2</v>
      </c>
      <c r="D612" s="191" t="s">
        <v>226</v>
      </c>
      <c r="E612" s="189" t="s">
        <v>226</v>
      </c>
      <c r="F612" s="190">
        <v>-4.7037109764218425E-2</v>
      </c>
      <c r="G612" s="191" t="s">
        <v>226</v>
      </c>
      <c r="H612" s="189" t="s">
        <v>226</v>
      </c>
      <c r="I612" s="190">
        <v>2.739279603407991E-2</v>
      </c>
      <c r="J612" s="191" t="s">
        <v>226</v>
      </c>
    </row>
    <row r="613" spans="1:10" ht="28" x14ac:dyDescent="0.15">
      <c r="A613" s="11" t="s">
        <v>131</v>
      </c>
      <c r="B613" s="161">
        <v>0.154</v>
      </c>
      <c r="C613" s="162">
        <v>0.21199999999999999</v>
      </c>
      <c r="D613" s="163">
        <v>5.7999999999999996E-2</v>
      </c>
      <c r="E613" s="161">
        <v>0.105</v>
      </c>
      <c r="F613" s="162">
        <v>0.13200000000000001</v>
      </c>
      <c r="G613" s="163">
        <v>2.700000000000001E-2</v>
      </c>
      <c r="H613" s="161">
        <v>0.108</v>
      </c>
      <c r="I613" s="162">
        <v>0.13900000000000001</v>
      </c>
      <c r="J613" s="163">
        <v>3.1000000000000014E-2</v>
      </c>
    </row>
    <row r="614" spans="1:10" ht="14" x14ac:dyDescent="0.15">
      <c r="A614" s="157" t="s">
        <v>104</v>
      </c>
      <c r="B614" s="161">
        <v>0.36499999999999999</v>
      </c>
      <c r="C614" s="162">
        <v>0.38500000000000001</v>
      </c>
      <c r="D614" s="163">
        <v>2.0000000000000018E-2</v>
      </c>
      <c r="E614" s="161">
        <v>0.28100000000000003</v>
      </c>
      <c r="F614" s="162">
        <v>0.307</v>
      </c>
      <c r="G614" s="163">
        <v>2.5999999999999968E-2</v>
      </c>
      <c r="H614" s="161">
        <v>0.253</v>
      </c>
      <c r="I614" s="162">
        <v>0.28299999999999997</v>
      </c>
      <c r="J614" s="163">
        <v>2.9999999999999971E-2</v>
      </c>
    </row>
    <row r="615" spans="1:10" ht="14" x14ac:dyDescent="0.15">
      <c r="A615" s="157" t="s">
        <v>105</v>
      </c>
      <c r="B615" s="161">
        <v>0.42299999999999999</v>
      </c>
      <c r="C615" s="162">
        <v>0.192</v>
      </c>
      <c r="D615" s="163">
        <v>-0.23099999999999998</v>
      </c>
      <c r="E615" s="161">
        <v>0.50900000000000001</v>
      </c>
      <c r="F615" s="162">
        <v>0.32500000000000001</v>
      </c>
      <c r="G615" s="163">
        <v>-0.184</v>
      </c>
      <c r="H615" s="161">
        <v>0.45800000000000002</v>
      </c>
      <c r="I615" s="162">
        <v>0.31900000000000001</v>
      </c>
      <c r="J615" s="163">
        <v>-0.13900000000000001</v>
      </c>
    </row>
    <row r="616" spans="1:10" ht="14" x14ac:dyDescent="0.15">
      <c r="A616" s="157" t="s">
        <v>106</v>
      </c>
      <c r="B616" s="161">
        <v>5.8000000000000003E-2</v>
      </c>
      <c r="C616" s="162">
        <v>0.21199999999999999</v>
      </c>
      <c r="D616" s="163">
        <v>0.154</v>
      </c>
      <c r="E616" s="161">
        <v>0.105</v>
      </c>
      <c r="F616" s="162">
        <v>0.23699999999999999</v>
      </c>
      <c r="G616" s="163">
        <v>0.13200000000000001</v>
      </c>
      <c r="H616" s="161">
        <v>0.18099999999999999</v>
      </c>
      <c r="I616" s="162">
        <v>0.25900000000000001</v>
      </c>
      <c r="J616" s="163">
        <v>7.8000000000000014E-2</v>
      </c>
    </row>
    <row r="617" spans="1:10" ht="14" x14ac:dyDescent="0.15">
      <c r="A617" s="204" t="s">
        <v>237</v>
      </c>
      <c r="B617" s="179">
        <v>52</v>
      </c>
      <c r="C617" s="180">
        <v>52</v>
      </c>
      <c r="D617" s="181" t="s">
        <v>226</v>
      </c>
      <c r="E617" s="179">
        <v>114</v>
      </c>
      <c r="F617" s="180">
        <v>114</v>
      </c>
      <c r="G617" s="181" t="s">
        <v>226</v>
      </c>
      <c r="H617" s="179">
        <v>166</v>
      </c>
      <c r="I617" s="180">
        <v>166</v>
      </c>
      <c r="J617" s="181" t="s">
        <v>226</v>
      </c>
    </row>
    <row r="618" spans="1:10" ht="14" x14ac:dyDescent="0.15">
      <c r="A618" s="157" t="s">
        <v>177</v>
      </c>
      <c r="B618" s="182">
        <v>2.62</v>
      </c>
      <c r="C618" s="183">
        <v>2.6</v>
      </c>
      <c r="D618" s="184">
        <v>-2.0000000000000018E-2</v>
      </c>
      <c r="E618" s="182">
        <v>2.39</v>
      </c>
      <c r="F618" s="183">
        <v>2.33</v>
      </c>
      <c r="G618" s="184">
        <v>-6.0000000000000053E-2</v>
      </c>
      <c r="H618" s="182">
        <v>2.29</v>
      </c>
      <c r="I618" s="183">
        <v>2.2999999999999998</v>
      </c>
      <c r="J618" s="184">
        <v>9.9999999999997868E-3</v>
      </c>
    </row>
    <row r="619" spans="1:10" ht="14" x14ac:dyDescent="0.15">
      <c r="A619" s="157" t="s">
        <v>157</v>
      </c>
      <c r="B619" s="182">
        <v>0.82</v>
      </c>
      <c r="C619" s="183">
        <v>1.05</v>
      </c>
      <c r="D619" s="185" t="s">
        <v>226</v>
      </c>
      <c r="E619" s="182">
        <v>0.81</v>
      </c>
      <c r="F619" s="183">
        <v>0.98</v>
      </c>
      <c r="G619" s="185" t="s">
        <v>226</v>
      </c>
      <c r="H619" s="182">
        <v>0.89</v>
      </c>
      <c r="I619" s="183">
        <v>1.01</v>
      </c>
      <c r="J619" s="185" t="s">
        <v>226</v>
      </c>
    </row>
    <row r="620" spans="1:10" ht="14" x14ac:dyDescent="0.15">
      <c r="A620" s="157" t="s">
        <v>238</v>
      </c>
      <c r="B620" s="187" t="s">
        <v>226</v>
      </c>
      <c r="C620" s="183" t="s">
        <v>118</v>
      </c>
      <c r="D620" s="185" t="s">
        <v>226</v>
      </c>
      <c r="E620" s="187" t="s">
        <v>226</v>
      </c>
      <c r="F620" s="183" t="s">
        <v>118</v>
      </c>
      <c r="G620" s="185" t="s">
        <v>226</v>
      </c>
      <c r="H620" s="187" t="s">
        <v>226</v>
      </c>
      <c r="I620" s="183" t="s">
        <v>118</v>
      </c>
      <c r="J620" s="185" t="s">
        <v>226</v>
      </c>
    </row>
    <row r="621" spans="1:10" ht="14" x14ac:dyDescent="0.15">
      <c r="A621" s="160" t="s">
        <v>156</v>
      </c>
      <c r="B621" s="189" t="s">
        <v>226</v>
      </c>
      <c r="C621" s="190">
        <v>-1.587172517208691E-2</v>
      </c>
      <c r="D621" s="191" t="s">
        <v>226</v>
      </c>
      <c r="E621" s="189" t="s">
        <v>226</v>
      </c>
      <c r="F621" s="190">
        <v>-5.1448870749219076E-2</v>
      </c>
      <c r="G621" s="191" t="s">
        <v>226</v>
      </c>
      <c r="H621" s="189" t="s">
        <v>226</v>
      </c>
      <c r="I621" s="190">
        <v>8.5830436940080787E-3</v>
      </c>
      <c r="J621" s="191" t="s">
        <v>226</v>
      </c>
    </row>
    <row r="622" spans="1:10" ht="56" x14ac:dyDescent="0.15">
      <c r="A622" s="11" t="s">
        <v>56</v>
      </c>
      <c r="B622" s="161">
        <v>0.67300000000000004</v>
      </c>
      <c r="C622" s="162">
        <v>0.65400000000000003</v>
      </c>
      <c r="D622" s="163">
        <v>-1.9000000000000017E-2</v>
      </c>
      <c r="E622" s="161">
        <v>0.43</v>
      </c>
      <c r="F622" s="162">
        <v>0.44700000000000001</v>
      </c>
      <c r="G622" s="163">
        <v>1.7000000000000015E-2</v>
      </c>
      <c r="H622" s="161">
        <v>0.39800000000000002</v>
      </c>
      <c r="I622" s="162">
        <v>0.38600000000000001</v>
      </c>
      <c r="J622" s="163">
        <v>-1.2000000000000011E-2</v>
      </c>
    </row>
    <row r="623" spans="1:10" ht="14" x14ac:dyDescent="0.15">
      <c r="A623" s="157" t="s">
        <v>104</v>
      </c>
      <c r="B623" s="161">
        <v>0.21199999999999999</v>
      </c>
      <c r="C623" s="162">
        <v>0.21199999999999999</v>
      </c>
      <c r="D623" s="163">
        <v>0</v>
      </c>
      <c r="E623" s="161">
        <v>0.28899999999999998</v>
      </c>
      <c r="F623" s="162">
        <v>0.20200000000000001</v>
      </c>
      <c r="G623" s="163">
        <v>-8.6999999999999966E-2</v>
      </c>
      <c r="H623" s="161">
        <v>0.25900000000000001</v>
      </c>
      <c r="I623" s="162">
        <v>0.21099999999999999</v>
      </c>
      <c r="J623" s="163">
        <v>-4.8000000000000015E-2</v>
      </c>
    </row>
    <row r="624" spans="1:10" ht="14" x14ac:dyDescent="0.15">
      <c r="A624" s="157" t="s">
        <v>105</v>
      </c>
      <c r="B624" s="161">
        <v>9.6000000000000002E-2</v>
      </c>
      <c r="C624" s="162">
        <v>7.6999999999999999E-2</v>
      </c>
      <c r="D624" s="163">
        <v>-1.9000000000000003E-2</v>
      </c>
      <c r="E624" s="161">
        <v>0.184</v>
      </c>
      <c r="F624" s="162">
        <v>0.22800000000000001</v>
      </c>
      <c r="G624" s="163">
        <v>4.4000000000000011E-2</v>
      </c>
      <c r="H624" s="161">
        <v>0.24099999999999999</v>
      </c>
      <c r="I624" s="162">
        <v>0.253</v>
      </c>
      <c r="J624" s="163">
        <v>1.2000000000000011E-2</v>
      </c>
    </row>
    <row r="625" spans="1:10" ht="14" x14ac:dyDescent="0.15">
      <c r="A625" s="157" t="s">
        <v>106</v>
      </c>
      <c r="B625" s="161">
        <v>1.9E-2</v>
      </c>
      <c r="C625" s="162">
        <v>5.8000000000000003E-2</v>
      </c>
      <c r="D625" s="163">
        <v>3.9000000000000007E-2</v>
      </c>
      <c r="E625" s="161">
        <v>9.6000000000000002E-2</v>
      </c>
      <c r="F625" s="162">
        <v>0.123</v>
      </c>
      <c r="G625" s="163">
        <v>2.6999999999999996E-2</v>
      </c>
      <c r="H625" s="161">
        <v>0.10199999999999999</v>
      </c>
      <c r="I625" s="162">
        <v>0.151</v>
      </c>
      <c r="J625" s="163">
        <v>4.9000000000000002E-2</v>
      </c>
    </row>
    <row r="626" spans="1:10" ht="14" x14ac:dyDescent="0.15">
      <c r="A626" s="204" t="s">
        <v>237</v>
      </c>
      <c r="B626" s="179">
        <v>52</v>
      </c>
      <c r="C626" s="180">
        <v>52</v>
      </c>
      <c r="D626" s="181" t="s">
        <v>226</v>
      </c>
      <c r="E626" s="179">
        <v>114</v>
      </c>
      <c r="F626" s="180">
        <v>114</v>
      </c>
      <c r="G626" s="181" t="s">
        <v>226</v>
      </c>
      <c r="H626" s="179">
        <v>166</v>
      </c>
      <c r="I626" s="180">
        <v>166</v>
      </c>
      <c r="J626" s="181" t="s">
        <v>226</v>
      </c>
    </row>
    <row r="627" spans="1:10" ht="14" x14ac:dyDescent="0.15">
      <c r="A627" s="157" t="s">
        <v>177</v>
      </c>
      <c r="B627" s="182">
        <v>3.54</v>
      </c>
      <c r="C627" s="183">
        <v>3.46</v>
      </c>
      <c r="D627" s="184">
        <v>-8.0000000000000071E-2</v>
      </c>
      <c r="E627" s="182">
        <v>3.05</v>
      </c>
      <c r="F627" s="183">
        <v>2.97</v>
      </c>
      <c r="G627" s="184">
        <v>-7.9999999999999627E-2</v>
      </c>
      <c r="H627" s="182">
        <v>2.95</v>
      </c>
      <c r="I627" s="183">
        <v>2.83</v>
      </c>
      <c r="J627" s="184">
        <v>-0.12000000000000011</v>
      </c>
    </row>
    <row r="628" spans="1:10" ht="14" x14ac:dyDescent="0.15">
      <c r="A628" s="157" t="s">
        <v>157</v>
      </c>
      <c r="B628" s="182">
        <v>0.75</v>
      </c>
      <c r="C628" s="183">
        <v>0.87</v>
      </c>
      <c r="D628" s="185" t="s">
        <v>226</v>
      </c>
      <c r="E628" s="182">
        <v>1</v>
      </c>
      <c r="F628" s="183">
        <v>1.08</v>
      </c>
      <c r="G628" s="185" t="s">
        <v>226</v>
      </c>
      <c r="H628" s="182">
        <v>1.03</v>
      </c>
      <c r="I628" s="183">
        <v>1.1000000000000001</v>
      </c>
      <c r="J628" s="185" t="s">
        <v>226</v>
      </c>
    </row>
    <row r="629" spans="1:10" ht="14" x14ac:dyDescent="0.15">
      <c r="A629" s="157" t="s">
        <v>238</v>
      </c>
      <c r="B629" s="187" t="s">
        <v>226</v>
      </c>
      <c r="C629" s="183" t="s">
        <v>118</v>
      </c>
      <c r="D629" s="185" t="s">
        <v>226</v>
      </c>
      <c r="E629" s="187" t="s">
        <v>226</v>
      </c>
      <c r="F629" s="183" t="s">
        <v>118</v>
      </c>
      <c r="G629" s="185" t="s">
        <v>226</v>
      </c>
      <c r="H629" s="187" t="s">
        <v>226</v>
      </c>
      <c r="I629" s="183" t="s">
        <v>118</v>
      </c>
      <c r="J629" s="185" t="s">
        <v>226</v>
      </c>
    </row>
    <row r="630" spans="1:10" ht="14" x14ac:dyDescent="0.15">
      <c r="A630" s="160" t="s">
        <v>156</v>
      </c>
      <c r="B630" s="189" t="s">
        <v>226</v>
      </c>
      <c r="C630" s="190">
        <v>-8.8480406236764605E-2</v>
      </c>
      <c r="D630" s="191" t="s">
        <v>226</v>
      </c>
      <c r="E630" s="189" t="s">
        <v>226</v>
      </c>
      <c r="F630" s="190">
        <v>-8.4084072252632952E-2</v>
      </c>
      <c r="G630" s="191" t="s">
        <v>226</v>
      </c>
      <c r="H630" s="189" t="s">
        <v>226</v>
      </c>
      <c r="I630" s="190">
        <v>-0.12125942149344349</v>
      </c>
      <c r="J630" s="191" t="s">
        <v>226</v>
      </c>
    </row>
    <row r="631" spans="1:10" ht="28" x14ac:dyDescent="0.15">
      <c r="A631" s="11" t="s">
        <v>55</v>
      </c>
      <c r="B631" s="161">
        <v>0.5</v>
      </c>
      <c r="C631" s="162">
        <v>0.442</v>
      </c>
      <c r="D631" s="163">
        <v>-5.7999999999999996E-2</v>
      </c>
      <c r="E631" s="161">
        <v>0.434</v>
      </c>
      <c r="F631" s="162">
        <v>0.39800000000000002</v>
      </c>
      <c r="G631" s="163">
        <v>-3.5999999999999976E-2</v>
      </c>
      <c r="H631" s="161">
        <v>0.38800000000000001</v>
      </c>
      <c r="I631" s="162">
        <v>0.35199999999999998</v>
      </c>
      <c r="J631" s="163">
        <v>-3.6000000000000032E-2</v>
      </c>
    </row>
    <row r="632" spans="1:10" ht="14" x14ac:dyDescent="0.15">
      <c r="A632" s="157" t="s">
        <v>104</v>
      </c>
      <c r="B632" s="161">
        <v>0.32700000000000001</v>
      </c>
      <c r="C632" s="162">
        <v>0.34599999999999997</v>
      </c>
      <c r="D632" s="163">
        <v>1.8999999999999961E-2</v>
      </c>
      <c r="E632" s="161">
        <v>0.36299999999999999</v>
      </c>
      <c r="F632" s="162">
        <v>0.33600000000000002</v>
      </c>
      <c r="G632" s="163">
        <v>-2.6999999999999968E-2</v>
      </c>
      <c r="H632" s="161">
        <v>0.35199999999999998</v>
      </c>
      <c r="I632" s="162">
        <v>0.32700000000000001</v>
      </c>
      <c r="J632" s="163">
        <v>-2.4999999999999967E-2</v>
      </c>
    </row>
    <row r="633" spans="1:10" ht="14" x14ac:dyDescent="0.15">
      <c r="A633" s="157" t="s">
        <v>105</v>
      </c>
      <c r="B633" s="161">
        <v>0.154</v>
      </c>
      <c r="C633" s="162">
        <v>0.17299999999999999</v>
      </c>
      <c r="D633" s="163">
        <v>1.8999999999999989E-2</v>
      </c>
      <c r="E633" s="161">
        <v>0.17699999999999999</v>
      </c>
      <c r="F633" s="162">
        <v>0.23</v>
      </c>
      <c r="G633" s="163">
        <v>5.3000000000000019E-2</v>
      </c>
      <c r="H633" s="161">
        <v>0.23599999999999999</v>
      </c>
      <c r="I633" s="162">
        <v>0.26700000000000002</v>
      </c>
      <c r="J633" s="163">
        <v>3.1000000000000028E-2</v>
      </c>
    </row>
    <row r="634" spans="1:10" ht="14" x14ac:dyDescent="0.15">
      <c r="A634" s="157" t="s">
        <v>106</v>
      </c>
      <c r="B634" s="161">
        <v>1.9E-2</v>
      </c>
      <c r="C634" s="162">
        <v>3.7999999999999999E-2</v>
      </c>
      <c r="D634" s="163">
        <v>1.9E-2</v>
      </c>
      <c r="E634" s="161">
        <v>2.7E-2</v>
      </c>
      <c r="F634" s="162">
        <v>3.5000000000000003E-2</v>
      </c>
      <c r="G634" s="163">
        <v>8.0000000000000036E-3</v>
      </c>
      <c r="H634" s="161">
        <v>2.4E-2</v>
      </c>
      <c r="I634" s="162">
        <v>5.5E-2</v>
      </c>
      <c r="J634" s="163">
        <v>3.1E-2</v>
      </c>
    </row>
    <row r="635" spans="1:10" ht="14" x14ac:dyDescent="0.15">
      <c r="A635" s="204" t="s">
        <v>237</v>
      </c>
      <c r="B635" s="179">
        <v>52</v>
      </c>
      <c r="C635" s="180">
        <v>52</v>
      </c>
      <c r="D635" s="181" t="s">
        <v>226</v>
      </c>
      <c r="E635" s="179">
        <v>113</v>
      </c>
      <c r="F635" s="180">
        <v>113</v>
      </c>
      <c r="G635" s="181" t="s">
        <v>226</v>
      </c>
      <c r="H635" s="179">
        <v>165</v>
      </c>
      <c r="I635" s="180">
        <v>165</v>
      </c>
      <c r="J635" s="181" t="s">
        <v>226</v>
      </c>
    </row>
    <row r="636" spans="1:10" ht="14" x14ac:dyDescent="0.15">
      <c r="A636" s="157" t="s">
        <v>177</v>
      </c>
      <c r="B636" s="182">
        <v>3.31</v>
      </c>
      <c r="C636" s="183">
        <v>3.19</v>
      </c>
      <c r="D636" s="184">
        <v>-0.12000000000000011</v>
      </c>
      <c r="E636" s="182">
        <v>3.2</v>
      </c>
      <c r="F636" s="183">
        <v>3.1</v>
      </c>
      <c r="G636" s="184">
        <v>-0.10000000000000009</v>
      </c>
      <c r="H636" s="182">
        <v>3.1</v>
      </c>
      <c r="I636" s="183">
        <v>2.98</v>
      </c>
      <c r="J636" s="184">
        <v>-0.12000000000000011</v>
      </c>
    </row>
    <row r="637" spans="1:10" ht="14" x14ac:dyDescent="0.15">
      <c r="A637" s="157" t="s">
        <v>157</v>
      </c>
      <c r="B637" s="182">
        <v>0.81</v>
      </c>
      <c r="C637" s="183">
        <v>0.86</v>
      </c>
      <c r="D637" s="185" t="s">
        <v>226</v>
      </c>
      <c r="E637" s="182">
        <v>0.83</v>
      </c>
      <c r="F637" s="183">
        <v>0.88</v>
      </c>
      <c r="G637" s="185" t="s">
        <v>226</v>
      </c>
      <c r="H637" s="182">
        <v>0.85</v>
      </c>
      <c r="I637" s="183">
        <v>0.92</v>
      </c>
      <c r="J637" s="185" t="s">
        <v>226</v>
      </c>
    </row>
    <row r="638" spans="1:10" ht="14" x14ac:dyDescent="0.15">
      <c r="A638" s="157" t="s">
        <v>238</v>
      </c>
      <c r="B638" s="187" t="s">
        <v>226</v>
      </c>
      <c r="C638" s="183" t="s">
        <v>118</v>
      </c>
      <c r="D638" s="185" t="s">
        <v>226</v>
      </c>
      <c r="E638" s="187" t="s">
        <v>226</v>
      </c>
      <c r="F638" s="183" t="s">
        <v>118</v>
      </c>
      <c r="G638" s="185" t="s">
        <v>226</v>
      </c>
      <c r="H638" s="187" t="s">
        <v>226</v>
      </c>
      <c r="I638" s="183" t="s">
        <v>118</v>
      </c>
      <c r="J638" s="185" t="s">
        <v>226</v>
      </c>
    </row>
    <row r="639" spans="1:10" ht="14" x14ac:dyDescent="0.15">
      <c r="A639" s="160" t="s">
        <v>156</v>
      </c>
      <c r="B639" s="189" t="s">
        <v>226</v>
      </c>
      <c r="C639" s="190">
        <v>-0.12731523114495805</v>
      </c>
      <c r="D639" s="191" t="s">
        <v>226</v>
      </c>
      <c r="E639" s="189" t="s">
        <v>226</v>
      </c>
      <c r="F639" s="190">
        <v>-0.10149460964541283</v>
      </c>
      <c r="G639" s="191" t="s">
        <v>226</v>
      </c>
      <c r="H639" s="189" t="s">
        <v>226</v>
      </c>
      <c r="I639" s="190">
        <v>-0.12791720678385396</v>
      </c>
      <c r="J639" s="191" t="s">
        <v>226</v>
      </c>
    </row>
    <row r="640" spans="1:10" ht="28" x14ac:dyDescent="0.15">
      <c r="A640" s="11" t="s">
        <v>132</v>
      </c>
      <c r="B640" s="161">
        <v>0.40400000000000003</v>
      </c>
      <c r="C640" s="162">
        <v>0.48099999999999998</v>
      </c>
      <c r="D640" s="163">
        <v>7.6999999999999957E-2</v>
      </c>
      <c r="E640" s="161">
        <v>0.29799999999999999</v>
      </c>
      <c r="F640" s="162">
        <v>0.34200000000000003</v>
      </c>
      <c r="G640" s="163">
        <v>4.4000000000000039E-2</v>
      </c>
      <c r="H640" s="161">
        <v>0.27100000000000002</v>
      </c>
      <c r="I640" s="162">
        <v>0.33100000000000002</v>
      </c>
      <c r="J640" s="163">
        <v>0.06</v>
      </c>
    </row>
    <row r="641" spans="1:10" ht="14" x14ac:dyDescent="0.15">
      <c r="A641" s="157" t="s">
        <v>104</v>
      </c>
      <c r="B641" s="161">
        <v>0.40400000000000003</v>
      </c>
      <c r="C641" s="162">
        <v>0.32700000000000001</v>
      </c>
      <c r="D641" s="163">
        <v>-7.7000000000000013E-2</v>
      </c>
      <c r="E641" s="161">
        <v>0.439</v>
      </c>
      <c r="F641" s="162">
        <v>0.439</v>
      </c>
      <c r="G641" s="163">
        <v>0</v>
      </c>
      <c r="H641" s="161">
        <v>0.434</v>
      </c>
      <c r="I641" s="162">
        <v>0.44600000000000001</v>
      </c>
      <c r="J641" s="163">
        <v>1.2000000000000011E-2</v>
      </c>
    </row>
    <row r="642" spans="1:10" ht="14" x14ac:dyDescent="0.15">
      <c r="A642" s="157" t="s">
        <v>105</v>
      </c>
      <c r="B642" s="161">
        <v>0.17299999999999999</v>
      </c>
      <c r="C642" s="162">
        <v>0.154</v>
      </c>
      <c r="D642" s="163">
        <v>-1.8999999999999989E-2</v>
      </c>
      <c r="E642" s="161">
        <v>0.22800000000000001</v>
      </c>
      <c r="F642" s="162">
        <v>0.184</v>
      </c>
      <c r="G642" s="163">
        <v>-4.4000000000000011E-2</v>
      </c>
      <c r="H642" s="161">
        <v>0.253</v>
      </c>
      <c r="I642" s="162">
        <v>0.187</v>
      </c>
      <c r="J642" s="163">
        <v>-6.6000000000000003E-2</v>
      </c>
    </row>
    <row r="643" spans="1:10" ht="14" x14ac:dyDescent="0.15">
      <c r="A643" s="157" t="s">
        <v>106</v>
      </c>
      <c r="B643" s="161">
        <v>1.9E-2</v>
      </c>
      <c r="C643" s="162">
        <v>3.7999999999999999E-2</v>
      </c>
      <c r="D643" s="163">
        <v>1.9E-2</v>
      </c>
      <c r="E643" s="161">
        <v>3.5000000000000003E-2</v>
      </c>
      <c r="F643" s="162">
        <v>3.5000000000000003E-2</v>
      </c>
      <c r="G643" s="163">
        <v>0</v>
      </c>
      <c r="H643" s="161">
        <v>4.2000000000000003E-2</v>
      </c>
      <c r="I643" s="162">
        <v>3.5999999999999997E-2</v>
      </c>
      <c r="J643" s="163">
        <v>-6.0000000000000053E-3</v>
      </c>
    </row>
    <row r="644" spans="1:10" ht="14" x14ac:dyDescent="0.15">
      <c r="A644" s="204" t="s">
        <v>237</v>
      </c>
      <c r="B644" s="179">
        <v>52</v>
      </c>
      <c r="C644" s="180">
        <v>52</v>
      </c>
      <c r="D644" s="181" t="s">
        <v>226</v>
      </c>
      <c r="E644" s="179">
        <v>114</v>
      </c>
      <c r="F644" s="180">
        <v>114</v>
      </c>
      <c r="G644" s="181" t="s">
        <v>226</v>
      </c>
      <c r="H644" s="179">
        <v>166</v>
      </c>
      <c r="I644" s="180">
        <v>166</v>
      </c>
      <c r="J644" s="181" t="s">
        <v>226</v>
      </c>
    </row>
    <row r="645" spans="1:10" ht="14" x14ac:dyDescent="0.15">
      <c r="A645" s="157" t="s">
        <v>177</v>
      </c>
      <c r="B645" s="182">
        <v>3.19</v>
      </c>
      <c r="C645" s="183">
        <v>3.25</v>
      </c>
      <c r="D645" s="184">
        <v>6.0000000000000053E-2</v>
      </c>
      <c r="E645" s="182">
        <v>3</v>
      </c>
      <c r="F645" s="183">
        <v>3.09</v>
      </c>
      <c r="G645" s="184">
        <v>8.9999999999999858E-2</v>
      </c>
      <c r="H645" s="182">
        <v>2.93</v>
      </c>
      <c r="I645" s="183">
        <v>3.07</v>
      </c>
      <c r="J645" s="184">
        <v>0.13999999999999968</v>
      </c>
    </row>
    <row r="646" spans="1:10" ht="14" x14ac:dyDescent="0.15">
      <c r="A646" s="157" t="s">
        <v>157</v>
      </c>
      <c r="B646" s="182">
        <v>0.79</v>
      </c>
      <c r="C646" s="183">
        <v>0.86</v>
      </c>
      <c r="D646" s="185" t="s">
        <v>226</v>
      </c>
      <c r="E646" s="182">
        <v>0.82</v>
      </c>
      <c r="F646" s="183">
        <v>0.82</v>
      </c>
      <c r="G646" s="185" t="s">
        <v>226</v>
      </c>
      <c r="H646" s="182">
        <v>0.83</v>
      </c>
      <c r="I646" s="183">
        <v>0.81</v>
      </c>
      <c r="J646" s="185" t="s">
        <v>226</v>
      </c>
    </row>
    <row r="647" spans="1:10" ht="14" x14ac:dyDescent="0.15">
      <c r="A647" s="157" t="s">
        <v>238</v>
      </c>
      <c r="B647" s="187" t="s">
        <v>226</v>
      </c>
      <c r="C647" s="183" t="s">
        <v>118</v>
      </c>
      <c r="D647" s="185" t="s">
        <v>226</v>
      </c>
      <c r="E647" s="187" t="s">
        <v>226</v>
      </c>
      <c r="F647" s="183" t="s">
        <v>118</v>
      </c>
      <c r="G647" s="185" t="s">
        <v>226</v>
      </c>
      <c r="H647" s="187" t="s">
        <v>226</v>
      </c>
      <c r="I647" s="183" t="s">
        <v>118</v>
      </c>
      <c r="J647" s="185" t="s">
        <v>226</v>
      </c>
    </row>
    <row r="648" spans="1:10" ht="14" x14ac:dyDescent="0.15">
      <c r="A648" s="160" t="s">
        <v>156</v>
      </c>
      <c r="B648" s="189" t="s">
        <v>226</v>
      </c>
      <c r="C648" s="190">
        <v>5.6840680363296529E-2</v>
      </c>
      <c r="D648" s="191" t="s">
        <v>226</v>
      </c>
      <c r="E648" s="189" t="s">
        <v>226</v>
      </c>
      <c r="F648" s="190">
        <v>8.9166361643646608E-2</v>
      </c>
      <c r="G648" s="191" t="s">
        <v>226</v>
      </c>
      <c r="H648" s="189" t="s">
        <v>226</v>
      </c>
      <c r="I648" s="190">
        <v>0.14500171177059329</v>
      </c>
      <c r="J648" s="191" t="s">
        <v>226</v>
      </c>
    </row>
    <row r="649" spans="1:10" ht="56" x14ac:dyDescent="0.15">
      <c r="A649" s="11" t="s">
        <v>58</v>
      </c>
      <c r="B649" s="161">
        <v>5.8000000000000003E-2</v>
      </c>
      <c r="C649" s="162">
        <v>5.8000000000000003E-2</v>
      </c>
      <c r="D649" s="163">
        <v>0</v>
      </c>
      <c r="E649" s="161">
        <v>4.3999999999999997E-2</v>
      </c>
      <c r="F649" s="162">
        <v>5.2999999999999999E-2</v>
      </c>
      <c r="G649" s="163">
        <v>9.0000000000000011E-3</v>
      </c>
      <c r="H649" s="161">
        <v>8.4000000000000005E-2</v>
      </c>
      <c r="I649" s="162">
        <v>8.4000000000000005E-2</v>
      </c>
      <c r="J649" s="163">
        <v>0</v>
      </c>
    </row>
    <row r="650" spans="1:10" ht="14" x14ac:dyDescent="0.15">
      <c r="A650" s="157" t="s">
        <v>104</v>
      </c>
      <c r="B650" s="161">
        <v>0.115</v>
      </c>
      <c r="C650" s="162">
        <v>0.115</v>
      </c>
      <c r="D650" s="163">
        <v>0</v>
      </c>
      <c r="E650" s="161">
        <v>0.158</v>
      </c>
      <c r="F650" s="162">
        <v>0.14899999999999999</v>
      </c>
      <c r="G650" s="163">
        <v>-9.000000000000008E-3</v>
      </c>
      <c r="H650" s="161">
        <v>0.187</v>
      </c>
      <c r="I650" s="162">
        <v>0.17499999999999999</v>
      </c>
      <c r="J650" s="163">
        <v>-1.2000000000000011E-2</v>
      </c>
    </row>
    <row r="651" spans="1:10" ht="14" x14ac:dyDescent="0.15">
      <c r="A651" s="157" t="s">
        <v>105</v>
      </c>
      <c r="B651" s="161">
        <v>0.48099999999999998</v>
      </c>
      <c r="C651" s="162">
        <v>0.38500000000000001</v>
      </c>
      <c r="D651" s="163">
        <v>-9.5999999999999974E-2</v>
      </c>
      <c r="E651" s="161">
        <v>0.41199999999999998</v>
      </c>
      <c r="F651" s="162">
        <v>0.35099999999999998</v>
      </c>
      <c r="G651" s="163">
        <v>-6.0999999999999999E-2</v>
      </c>
      <c r="H651" s="161">
        <v>0.40400000000000003</v>
      </c>
      <c r="I651" s="162">
        <v>0.33100000000000002</v>
      </c>
      <c r="J651" s="163">
        <v>-7.3000000000000009E-2</v>
      </c>
    </row>
    <row r="652" spans="1:10" ht="14" x14ac:dyDescent="0.15">
      <c r="A652" s="157" t="s">
        <v>106</v>
      </c>
      <c r="B652" s="161">
        <v>0.34599999999999997</v>
      </c>
      <c r="C652" s="162">
        <v>0.442</v>
      </c>
      <c r="D652" s="163">
        <v>9.600000000000003E-2</v>
      </c>
      <c r="E652" s="161">
        <v>0.38600000000000001</v>
      </c>
      <c r="F652" s="162">
        <v>0.44700000000000001</v>
      </c>
      <c r="G652" s="163">
        <v>6.0999999999999999E-2</v>
      </c>
      <c r="H652" s="161">
        <v>0.32500000000000001</v>
      </c>
      <c r="I652" s="162">
        <v>0.41</v>
      </c>
      <c r="J652" s="163">
        <v>8.4999999999999964E-2</v>
      </c>
    </row>
    <row r="653" spans="1:10" ht="14" x14ac:dyDescent="0.15">
      <c r="A653" s="204" t="s">
        <v>237</v>
      </c>
      <c r="B653" s="179">
        <v>52</v>
      </c>
      <c r="C653" s="180">
        <v>52</v>
      </c>
      <c r="D653" s="181" t="s">
        <v>226</v>
      </c>
      <c r="E653" s="179">
        <v>114</v>
      </c>
      <c r="F653" s="180">
        <v>114</v>
      </c>
      <c r="G653" s="181" t="s">
        <v>226</v>
      </c>
      <c r="H653" s="179">
        <v>166</v>
      </c>
      <c r="I653" s="180">
        <v>166</v>
      </c>
      <c r="J653" s="181" t="s">
        <v>226</v>
      </c>
    </row>
    <row r="654" spans="1:10" ht="14" x14ac:dyDescent="0.15">
      <c r="A654" s="157" t="s">
        <v>177</v>
      </c>
      <c r="B654" s="182">
        <v>1.88</v>
      </c>
      <c r="C654" s="183">
        <v>1.79</v>
      </c>
      <c r="D654" s="184">
        <v>-8.9999999999999858E-2</v>
      </c>
      <c r="E654" s="182">
        <v>1.86</v>
      </c>
      <c r="F654" s="183">
        <v>1.81</v>
      </c>
      <c r="G654" s="184">
        <v>-5.0000000000000044E-2</v>
      </c>
      <c r="H654" s="182">
        <v>2.0299999999999998</v>
      </c>
      <c r="I654" s="183">
        <v>1.93</v>
      </c>
      <c r="J654" s="184">
        <v>-9.9999999999999867E-2</v>
      </c>
    </row>
    <row r="655" spans="1:10" ht="14" x14ac:dyDescent="0.15">
      <c r="A655" s="157" t="s">
        <v>157</v>
      </c>
      <c r="B655" s="182">
        <v>0.83</v>
      </c>
      <c r="C655" s="183">
        <v>0.87</v>
      </c>
      <c r="D655" s="185" t="s">
        <v>226</v>
      </c>
      <c r="E655" s="182">
        <v>0.84</v>
      </c>
      <c r="F655" s="183">
        <v>0.88</v>
      </c>
      <c r="G655" s="185" t="s">
        <v>226</v>
      </c>
      <c r="H655" s="182">
        <v>0.92</v>
      </c>
      <c r="I655" s="183">
        <v>0.96</v>
      </c>
      <c r="J655" s="185" t="s">
        <v>226</v>
      </c>
    </row>
    <row r="656" spans="1:10" ht="14" x14ac:dyDescent="0.15">
      <c r="A656" s="157" t="s">
        <v>238</v>
      </c>
      <c r="B656" s="187" t="s">
        <v>226</v>
      </c>
      <c r="C656" s="183" t="s">
        <v>118</v>
      </c>
      <c r="D656" s="185" t="s">
        <v>226</v>
      </c>
      <c r="E656" s="187" t="s">
        <v>226</v>
      </c>
      <c r="F656" s="183" t="s">
        <v>118</v>
      </c>
      <c r="G656" s="185" t="s">
        <v>226</v>
      </c>
      <c r="H656" s="187" t="s">
        <v>226</v>
      </c>
      <c r="I656" s="183" t="s">
        <v>118</v>
      </c>
      <c r="J656" s="185" t="s">
        <v>226</v>
      </c>
    </row>
    <row r="657" spans="1:10" ht="14" x14ac:dyDescent="0.15">
      <c r="A657" s="160" t="s">
        <v>156</v>
      </c>
      <c r="B657" s="189" t="s">
        <v>226</v>
      </c>
      <c r="C657" s="190">
        <v>-8.401915184703386E-2</v>
      </c>
      <c r="D657" s="191" t="s">
        <v>226</v>
      </c>
      <c r="E657" s="189" t="s">
        <v>226</v>
      </c>
      <c r="F657" s="190">
        <v>-5.5508814372309603E-2</v>
      </c>
      <c r="G657" s="191" t="s">
        <v>226</v>
      </c>
      <c r="H657" s="189" t="s">
        <v>226</v>
      </c>
      <c r="I657" s="190">
        <v>-0.10016469953515064</v>
      </c>
      <c r="J657" s="191" t="s">
        <v>226</v>
      </c>
    </row>
    <row r="658" spans="1:10" ht="28" x14ac:dyDescent="0.15">
      <c r="A658" s="11" t="s">
        <v>57</v>
      </c>
      <c r="B658" s="161">
        <v>3.7999999999999999E-2</v>
      </c>
      <c r="C658" s="162">
        <v>7.6999999999999999E-2</v>
      </c>
      <c r="D658" s="163">
        <v>3.9E-2</v>
      </c>
      <c r="E658" s="161">
        <v>3.5000000000000003E-2</v>
      </c>
      <c r="F658" s="162">
        <v>7.0000000000000007E-2</v>
      </c>
      <c r="G658" s="163">
        <v>3.5000000000000003E-2</v>
      </c>
      <c r="H658" s="161">
        <v>5.3999999999999999E-2</v>
      </c>
      <c r="I658" s="162">
        <v>7.8E-2</v>
      </c>
      <c r="J658" s="163">
        <v>2.4E-2</v>
      </c>
    </row>
    <row r="659" spans="1:10" ht="14" x14ac:dyDescent="0.15">
      <c r="A659" s="157" t="s">
        <v>104</v>
      </c>
      <c r="B659" s="161">
        <v>5.8000000000000003E-2</v>
      </c>
      <c r="C659" s="162">
        <v>0.13500000000000001</v>
      </c>
      <c r="D659" s="163">
        <v>7.7000000000000013E-2</v>
      </c>
      <c r="E659" s="161">
        <v>9.6000000000000002E-2</v>
      </c>
      <c r="F659" s="162">
        <v>0.158</v>
      </c>
      <c r="G659" s="163">
        <v>6.2E-2</v>
      </c>
      <c r="H659" s="161">
        <v>0.09</v>
      </c>
      <c r="I659" s="162">
        <v>0.127</v>
      </c>
      <c r="J659" s="163">
        <v>3.7000000000000005E-2</v>
      </c>
    </row>
    <row r="660" spans="1:10" ht="14" x14ac:dyDescent="0.15">
      <c r="A660" s="157" t="s">
        <v>105</v>
      </c>
      <c r="B660" s="161">
        <v>0.36499999999999999</v>
      </c>
      <c r="C660" s="162">
        <v>0.28799999999999998</v>
      </c>
      <c r="D660" s="163">
        <v>-7.7000000000000013E-2</v>
      </c>
      <c r="E660" s="161">
        <v>0.316</v>
      </c>
      <c r="F660" s="162">
        <v>0.246</v>
      </c>
      <c r="G660" s="163">
        <v>-7.0000000000000007E-2</v>
      </c>
      <c r="H660" s="161">
        <v>0.28299999999999997</v>
      </c>
      <c r="I660" s="162">
        <v>0.25900000000000001</v>
      </c>
      <c r="J660" s="163">
        <v>-2.3999999999999966E-2</v>
      </c>
    </row>
    <row r="661" spans="1:10" ht="14" x14ac:dyDescent="0.15">
      <c r="A661" s="157" t="s">
        <v>106</v>
      </c>
      <c r="B661" s="161">
        <v>0.53800000000000003</v>
      </c>
      <c r="C661" s="162">
        <v>0.5</v>
      </c>
      <c r="D661" s="163">
        <v>-3.8000000000000034E-2</v>
      </c>
      <c r="E661" s="161">
        <v>0.55300000000000005</v>
      </c>
      <c r="F661" s="162">
        <v>0.52600000000000002</v>
      </c>
      <c r="G661" s="163">
        <v>-2.7000000000000024E-2</v>
      </c>
      <c r="H661" s="161">
        <v>0.57199999999999995</v>
      </c>
      <c r="I661" s="162">
        <v>0.53600000000000003</v>
      </c>
      <c r="J661" s="163">
        <v>-3.5999999999999921E-2</v>
      </c>
    </row>
    <row r="662" spans="1:10" ht="14" x14ac:dyDescent="0.15">
      <c r="A662" s="204" t="s">
        <v>237</v>
      </c>
      <c r="B662" s="179">
        <v>52</v>
      </c>
      <c r="C662" s="180">
        <v>52</v>
      </c>
      <c r="D662" s="181" t="s">
        <v>226</v>
      </c>
      <c r="E662" s="179">
        <v>114</v>
      </c>
      <c r="F662" s="180">
        <v>114</v>
      </c>
      <c r="G662" s="181" t="s">
        <v>226</v>
      </c>
      <c r="H662" s="179">
        <v>166</v>
      </c>
      <c r="I662" s="180">
        <v>166</v>
      </c>
      <c r="J662" s="181" t="s">
        <v>226</v>
      </c>
    </row>
    <row r="663" spans="1:10" ht="14" x14ac:dyDescent="0.15">
      <c r="A663" s="157" t="s">
        <v>177</v>
      </c>
      <c r="B663" s="182">
        <v>1.6</v>
      </c>
      <c r="C663" s="183">
        <v>1.79</v>
      </c>
      <c r="D663" s="184">
        <v>0.18999999999999995</v>
      </c>
      <c r="E663" s="182">
        <v>1.61</v>
      </c>
      <c r="F663" s="183">
        <v>1.77</v>
      </c>
      <c r="G663" s="184">
        <v>0.15999999999999992</v>
      </c>
      <c r="H663" s="182">
        <v>1.63</v>
      </c>
      <c r="I663" s="183">
        <v>1.75</v>
      </c>
      <c r="J663" s="184">
        <v>0.12000000000000011</v>
      </c>
    </row>
    <row r="664" spans="1:10" ht="14" x14ac:dyDescent="0.15">
      <c r="A664" s="157" t="s">
        <v>157</v>
      </c>
      <c r="B664" s="182">
        <v>0.77</v>
      </c>
      <c r="C664" s="183">
        <v>0.96</v>
      </c>
      <c r="D664" s="185" t="s">
        <v>226</v>
      </c>
      <c r="E664" s="182">
        <v>0.8</v>
      </c>
      <c r="F664" s="183">
        <v>0.96</v>
      </c>
      <c r="G664" s="185" t="s">
        <v>226</v>
      </c>
      <c r="H664" s="182">
        <v>0.86</v>
      </c>
      <c r="I664" s="183">
        <v>0.96</v>
      </c>
      <c r="J664" s="185" t="s">
        <v>226</v>
      </c>
    </row>
    <row r="665" spans="1:10" ht="14" x14ac:dyDescent="0.15">
      <c r="A665" s="157" t="s">
        <v>238</v>
      </c>
      <c r="B665" s="187" t="s">
        <v>226</v>
      </c>
      <c r="C665" s="183" t="s">
        <v>118</v>
      </c>
      <c r="D665" s="185" t="s">
        <v>226</v>
      </c>
      <c r="E665" s="187" t="s">
        <v>226</v>
      </c>
      <c r="F665" s="183" t="s">
        <v>118</v>
      </c>
      <c r="G665" s="185" t="s">
        <v>226</v>
      </c>
      <c r="H665" s="187" t="s">
        <v>226</v>
      </c>
      <c r="I665" s="183" t="s">
        <v>118</v>
      </c>
      <c r="J665" s="185" t="s">
        <v>226</v>
      </c>
    </row>
    <row r="666" spans="1:10" ht="14" x14ac:dyDescent="0.15">
      <c r="A666" s="160" t="s">
        <v>156</v>
      </c>
      <c r="B666" s="189" t="s">
        <v>226</v>
      </c>
      <c r="C666" s="190">
        <v>0.18802518766498985</v>
      </c>
      <c r="D666" s="191" t="s">
        <v>226</v>
      </c>
      <c r="E666" s="189" t="s">
        <v>226</v>
      </c>
      <c r="F666" s="190">
        <v>0.17814025146408058</v>
      </c>
      <c r="G666" s="191" t="s">
        <v>226</v>
      </c>
      <c r="H666" s="189" t="s">
        <v>226</v>
      </c>
      <c r="I666" s="190">
        <v>0.11699314463322887</v>
      </c>
      <c r="J666" s="191" t="s">
        <v>226</v>
      </c>
    </row>
    <row r="667" spans="1:10" ht="56" x14ac:dyDescent="0.15">
      <c r="A667" s="11" t="s">
        <v>311</v>
      </c>
      <c r="B667" s="161">
        <v>3.7999999999999999E-2</v>
      </c>
      <c r="C667" s="162">
        <v>5.8000000000000003E-2</v>
      </c>
      <c r="D667" s="163">
        <v>2.0000000000000004E-2</v>
      </c>
      <c r="E667" s="161">
        <v>1.7999999999999999E-2</v>
      </c>
      <c r="F667" s="162">
        <v>7.0000000000000007E-2</v>
      </c>
      <c r="G667" s="163">
        <v>5.2000000000000005E-2</v>
      </c>
      <c r="H667" s="161">
        <v>3.5999999999999997E-2</v>
      </c>
      <c r="I667" s="162">
        <v>7.8E-2</v>
      </c>
      <c r="J667" s="163">
        <v>4.2000000000000003E-2</v>
      </c>
    </row>
    <row r="668" spans="1:10" ht="14" x14ac:dyDescent="0.15">
      <c r="A668" s="157" t="s">
        <v>104</v>
      </c>
      <c r="B668" s="161">
        <v>1.9E-2</v>
      </c>
      <c r="C668" s="162">
        <v>0.115</v>
      </c>
      <c r="D668" s="163">
        <v>9.6000000000000002E-2</v>
      </c>
      <c r="E668" s="161">
        <v>7.0000000000000007E-2</v>
      </c>
      <c r="F668" s="162">
        <v>0.114</v>
      </c>
      <c r="G668" s="163">
        <v>4.3999999999999997E-2</v>
      </c>
      <c r="H668" s="161">
        <v>6.6000000000000003E-2</v>
      </c>
      <c r="I668" s="162">
        <v>0.114</v>
      </c>
      <c r="J668" s="163">
        <v>4.8000000000000001E-2</v>
      </c>
    </row>
    <row r="669" spans="1:10" ht="14" x14ac:dyDescent="0.15">
      <c r="A669" s="157" t="s">
        <v>105</v>
      </c>
      <c r="B669" s="161">
        <v>0.28799999999999998</v>
      </c>
      <c r="C669" s="162">
        <v>0.28799999999999998</v>
      </c>
      <c r="D669" s="163">
        <v>0</v>
      </c>
      <c r="E669" s="161">
        <v>0.23699999999999999</v>
      </c>
      <c r="F669" s="162">
        <v>0.26300000000000001</v>
      </c>
      <c r="G669" s="163">
        <v>2.6000000000000023E-2</v>
      </c>
      <c r="H669" s="161">
        <v>0.217</v>
      </c>
      <c r="I669" s="162">
        <v>0.28899999999999998</v>
      </c>
      <c r="J669" s="163">
        <v>7.1999999999999981E-2</v>
      </c>
    </row>
    <row r="670" spans="1:10" ht="14" x14ac:dyDescent="0.15">
      <c r="A670" s="157" t="s">
        <v>106</v>
      </c>
      <c r="B670" s="161">
        <v>0.65400000000000003</v>
      </c>
      <c r="C670" s="162">
        <v>0.53800000000000003</v>
      </c>
      <c r="D670" s="163">
        <v>-0.11599999999999999</v>
      </c>
      <c r="E670" s="161">
        <v>0.67500000000000004</v>
      </c>
      <c r="F670" s="162">
        <v>0.55300000000000005</v>
      </c>
      <c r="G670" s="163">
        <v>-0.122</v>
      </c>
      <c r="H670" s="161">
        <v>0.68100000000000005</v>
      </c>
      <c r="I670" s="162">
        <v>0.51800000000000002</v>
      </c>
      <c r="J670" s="163">
        <v>-0.16300000000000003</v>
      </c>
    </row>
    <row r="671" spans="1:10" ht="14" x14ac:dyDescent="0.15">
      <c r="A671" s="204" t="s">
        <v>237</v>
      </c>
      <c r="B671" s="179">
        <v>52</v>
      </c>
      <c r="C671" s="180">
        <v>52</v>
      </c>
      <c r="D671" s="181" t="s">
        <v>226</v>
      </c>
      <c r="E671" s="179">
        <v>114</v>
      </c>
      <c r="F671" s="180">
        <v>114</v>
      </c>
      <c r="G671" s="181" t="s">
        <v>226</v>
      </c>
      <c r="H671" s="179">
        <v>166</v>
      </c>
      <c r="I671" s="180">
        <v>166</v>
      </c>
      <c r="J671" s="181" t="s">
        <v>226</v>
      </c>
    </row>
    <row r="672" spans="1:10" ht="14" x14ac:dyDescent="0.15">
      <c r="A672" s="157" t="s">
        <v>177</v>
      </c>
      <c r="B672" s="182">
        <v>1.44</v>
      </c>
      <c r="C672" s="183">
        <v>1.69</v>
      </c>
      <c r="D672" s="184">
        <v>0.25</v>
      </c>
      <c r="E672" s="182">
        <v>1.43</v>
      </c>
      <c r="F672" s="183">
        <v>1.7</v>
      </c>
      <c r="G672" s="184">
        <v>0.27</v>
      </c>
      <c r="H672" s="182">
        <v>1.46</v>
      </c>
      <c r="I672" s="183">
        <v>1.75</v>
      </c>
      <c r="J672" s="184">
        <v>0.29000000000000004</v>
      </c>
    </row>
    <row r="673" spans="1:10" ht="14" x14ac:dyDescent="0.15">
      <c r="A673" s="157" t="s">
        <v>157</v>
      </c>
      <c r="B673" s="182">
        <v>0.73</v>
      </c>
      <c r="C673" s="183">
        <v>0.9</v>
      </c>
      <c r="D673" s="185" t="s">
        <v>226</v>
      </c>
      <c r="E673" s="182">
        <v>0.7</v>
      </c>
      <c r="F673" s="183">
        <v>0.93</v>
      </c>
      <c r="G673" s="185" t="s">
        <v>226</v>
      </c>
      <c r="H673" s="182">
        <v>0.78</v>
      </c>
      <c r="I673" s="183">
        <v>0.94</v>
      </c>
      <c r="J673" s="185" t="s">
        <v>226</v>
      </c>
    </row>
    <row r="674" spans="1:10" ht="14" x14ac:dyDescent="0.15">
      <c r="A674" s="157" t="s">
        <v>238</v>
      </c>
      <c r="B674" s="187" t="s">
        <v>226</v>
      </c>
      <c r="C674" s="183" t="s">
        <v>118</v>
      </c>
      <c r="D674" s="185" t="s">
        <v>226</v>
      </c>
      <c r="E674" s="187" t="s">
        <v>226</v>
      </c>
      <c r="F674" s="183" t="s">
        <v>214</v>
      </c>
      <c r="G674" s="185" t="s">
        <v>226</v>
      </c>
      <c r="H674" s="187" t="s">
        <v>226</v>
      </c>
      <c r="I674" s="183" t="s">
        <v>215</v>
      </c>
      <c r="J674" s="185" t="s">
        <v>226</v>
      </c>
    </row>
    <row r="675" spans="1:10" ht="14" x14ac:dyDescent="0.15">
      <c r="A675" s="160" t="s">
        <v>156</v>
      </c>
      <c r="B675" s="189" t="s">
        <v>226</v>
      </c>
      <c r="C675" s="190">
        <v>0.26395478996892807</v>
      </c>
      <c r="D675" s="191" t="s">
        <v>226</v>
      </c>
      <c r="E675" s="189" t="s">
        <v>226</v>
      </c>
      <c r="F675" s="190">
        <v>0.28619917797280103</v>
      </c>
      <c r="G675" s="191" t="s">
        <v>226</v>
      </c>
      <c r="H675" s="189" t="s">
        <v>226</v>
      </c>
      <c r="I675" s="190">
        <v>0.29400421424134288</v>
      </c>
      <c r="J675" s="191" t="s">
        <v>226</v>
      </c>
    </row>
    <row r="676" spans="1:10" ht="28" x14ac:dyDescent="0.15">
      <c r="A676" s="11" t="s">
        <v>376</v>
      </c>
      <c r="B676" s="161">
        <v>0.34599999999999997</v>
      </c>
      <c r="C676" s="162">
        <v>0.308</v>
      </c>
      <c r="D676" s="163">
        <v>-3.7999999999999978E-2</v>
      </c>
      <c r="E676" s="161">
        <v>0.21099999999999999</v>
      </c>
      <c r="F676" s="162">
        <v>0.20200000000000001</v>
      </c>
      <c r="G676" s="163">
        <v>-8.9999999999999802E-3</v>
      </c>
      <c r="H676" s="161">
        <v>0.17499999999999999</v>
      </c>
      <c r="I676" s="162">
        <v>0.157</v>
      </c>
      <c r="J676" s="163">
        <v>-1.7999999999999988E-2</v>
      </c>
    </row>
    <row r="677" spans="1:10" ht="14" x14ac:dyDescent="0.15">
      <c r="A677" s="157" t="s">
        <v>104</v>
      </c>
      <c r="B677" s="161">
        <v>0.23100000000000001</v>
      </c>
      <c r="C677" s="162">
        <v>0.308</v>
      </c>
      <c r="D677" s="163">
        <v>7.6999999999999985E-2</v>
      </c>
      <c r="E677" s="161">
        <v>0.28899999999999998</v>
      </c>
      <c r="F677" s="162">
        <v>0.22800000000000001</v>
      </c>
      <c r="G677" s="163">
        <v>-6.0999999999999971E-2</v>
      </c>
      <c r="H677" s="161">
        <v>0.247</v>
      </c>
      <c r="I677" s="162">
        <v>0.193</v>
      </c>
      <c r="J677" s="163">
        <v>-5.3999999999999992E-2</v>
      </c>
    </row>
    <row r="678" spans="1:10" ht="14" x14ac:dyDescent="0.15">
      <c r="A678" s="157" t="s">
        <v>105</v>
      </c>
      <c r="B678" s="161">
        <v>0.34599999999999997</v>
      </c>
      <c r="C678" s="162">
        <v>0.23100000000000001</v>
      </c>
      <c r="D678" s="163">
        <v>-0.11499999999999996</v>
      </c>
      <c r="E678" s="161">
        <v>0.27200000000000002</v>
      </c>
      <c r="F678" s="162">
        <v>0.28899999999999998</v>
      </c>
      <c r="G678" s="163">
        <v>1.699999999999996E-2</v>
      </c>
      <c r="H678" s="161">
        <v>0.313</v>
      </c>
      <c r="I678" s="162">
        <v>0.30099999999999999</v>
      </c>
      <c r="J678" s="163">
        <v>-1.2000000000000011E-2</v>
      </c>
    </row>
    <row r="679" spans="1:10" ht="14" x14ac:dyDescent="0.15">
      <c r="A679" s="157" t="s">
        <v>106</v>
      </c>
      <c r="B679" s="161">
        <v>7.6999999999999999E-2</v>
      </c>
      <c r="C679" s="162">
        <v>0.154</v>
      </c>
      <c r="D679" s="163">
        <v>7.6999999999999999E-2</v>
      </c>
      <c r="E679" s="161">
        <v>0.22800000000000001</v>
      </c>
      <c r="F679" s="162">
        <v>0.28100000000000003</v>
      </c>
      <c r="G679" s="163">
        <v>5.3000000000000019E-2</v>
      </c>
      <c r="H679" s="161">
        <v>0.26500000000000001</v>
      </c>
      <c r="I679" s="162">
        <v>0.34899999999999998</v>
      </c>
      <c r="J679" s="163">
        <v>8.3999999999999964E-2</v>
      </c>
    </row>
    <row r="680" spans="1:10" ht="14" x14ac:dyDescent="0.15">
      <c r="A680" s="204" t="s">
        <v>237</v>
      </c>
      <c r="B680" s="179">
        <v>52</v>
      </c>
      <c r="C680" s="180">
        <v>52</v>
      </c>
      <c r="D680" s="181" t="s">
        <v>226</v>
      </c>
      <c r="E680" s="179">
        <v>114</v>
      </c>
      <c r="F680" s="180">
        <v>114</v>
      </c>
      <c r="G680" s="181" t="s">
        <v>226</v>
      </c>
      <c r="H680" s="179">
        <v>166</v>
      </c>
      <c r="I680" s="180">
        <v>166</v>
      </c>
      <c r="J680" s="181" t="s">
        <v>226</v>
      </c>
    </row>
    <row r="681" spans="1:10" ht="14" x14ac:dyDescent="0.15">
      <c r="A681" s="157" t="s">
        <v>177</v>
      </c>
      <c r="B681" s="182">
        <v>2.85</v>
      </c>
      <c r="C681" s="183">
        <v>2.77</v>
      </c>
      <c r="D681" s="184">
        <v>-8.0000000000000071E-2</v>
      </c>
      <c r="E681" s="182">
        <v>2.48</v>
      </c>
      <c r="F681" s="183">
        <v>2.35</v>
      </c>
      <c r="G681" s="184">
        <v>-0.12999999999999989</v>
      </c>
      <c r="H681" s="182">
        <v>2.33</v>
      </c>
      <c r="I681" s="183">
        <v>2.16</v>
      </c>
      <c r="J681" s="184">
        <v>-0.16999999999999993</v>
      </c>
    </row>
    <row r="682" spans="1:10" ht="14" x14ac:dyDescent="0.15">
      <c r="A682" s="157" t="s">
        <v>157</v>
      </c>
      <c r="B682" s="182">
        <v>1</v>
      </c>
      <c r="C682" s="183">
        <v>1.06</v>
      </c>
      <c r="D682" s="185" t="s">
        <v>226</v>
      </c>
      <c r="E682" s="182">
        <v>1.07</v>
      </c>
      <c r="F682" s="183">
        <v>1.1000000000000001</v>
      </c>
      <c r="G682" s="185" t="s">
        <v>226</v>
      </c>
      <c r="H682" s="182">
        <v>1.05</v>
      </c>
      <c r="I682" s="183">
        <v>1.07</v>
      </c>
      <c r="J682" s="185" t="s">
        <v>226</v>
      </c>
    </row>
    <row r="683" spans="1:10" ht="14" x14ac:dyDescent="0.15">
      <c r="A683" s="157" t="s">
        <v>238</v>
      </c>
      <c r="B683" s="187" t="s">
        <v>226</v>
      </c>
      <c r="C683" s="183" t="s">
        <v>118</v>
      </c>
      <c r="D683" s="185" t="s">
        <v>226</v>
      </c>
      <c r="E683" s="187" t="s">
        <v>226</v>
      </c>
      <c r="F683" s="183" t="s">
        <v>118</v>
      </c>
      <c r="G683" s="185" t="s">
        <v>226</v>
      </c>
      <c r="H683" s="187" t="s">
        <v>226</v>
      </c>
      <c r="I683" s="183" t="s">
        <v>244</v>
      </c>
      <c r="J683" s="185" t="s">
        <v>226</v>
      </c>
    </row>
    <row r="684" spans="1:10" ht="14" x14ac:dyDescent="0.15">
      <c r="A684" s="160" t="s">
        <v>156</v>
      </c>
      <c r="B684" s="189" t="s">
        <v>226</v>
      </c>
      <c r="C684" s="190">
        <v>-5.6654058103070878E-2</v>
      </c>
      <c r="D684" s="191" t="s">
        <v>226</v>
      </c>
      <c r="E684" s="189" t="s">
        <v>226</v>
      </c>
      <c r="F684" s="190">
        <v>-0.10692767485949869</v>
      </c>
      <c r="G684" s="191" t="s">
        <v>226</v>
      </c>
      <c r="H684" s="189" t="s">
        <v>226</v>
      </c>
      <c r="I684" s="190">
        <v>-0.15143575120414787</v>
      </c>
      <c r="J684" s="191" t="s">
        <v>226</v>
      </c>
    </row>
    <row r="685" spans="1:10" ht="42" x14ac:dyDescent="0.15">
      <c r="A685" s="11" t="s">
        <v>837</v>
      </c>
      <c r="B685" s="161">
        <v>0.115</v>
      </c>
      <c r="C685" s="162">
        <v>0.25</v>
      </c>
      <c r="D685" s="163">
        <v>0.13500000000000001</v>
      </c>
      <c r="E685" s="161">
        <v>0.08</v>
      </c>
      <c r="F685" s="162">
        <v>0.23899999999999999</v>
      </c>
      <c r="G685" s="163">
        <v>0.15899999999999997</v>
      </c>
      <c r="H685" s="161">
        <v>8.5000000000000006E-2</v>
      </c>
      <c r="I685" s="162">
        <v>0.26700000000000002</v>
      </c>
      <c r="J685" s="163">
        <v>0.182</v>
      </c>
    </row>
    <row r="686" spans="1:10" ht="14" x14ac:dyDescent="0.15">
      <c r="A686" s="157" t="s">
        <v>104</v>
      </c>
      <c r="B686" s="161">
        <v>0.17299999999999999</v>
      </c>
      <c r="C686" s="162">
        <v>0.23100000000000001</v>
      </c>
      <c r="D686" s="163">
        <v>5.8000000000000024E-2</v>
      </c>
      <c r="E686" s="161">
        <v>0.25700000000000001</v>
      </c>
      <c r="F686" s="162">
        <v>0.30099999999999999</v>
      </c>
      <c r="G686" s="163">
        <v>4.3999999999999984E-2</v>
      </c>
      <c r="H686" s="161">
        <v>0.24199999999999999</v>
      </c>
      <c r="I686" s="162">
        <v>0.315</v>
      </c>
      <c r="J686" s="163">
        <v>7.3000000000000009E-2</v>
      </c>
    </row>
    <row r="687" spans="1:10" ht="14" x14ac:dyDescent="0.15">
      <c r="A687" s="157" t="s">
        <v>105</v>
      </c>
      <c r="B687" s="161">
        <v>0.59599999999999997</v>
      </c>
      <c r="C687" s="162">
        <v>0.42299999999999999</v>
      </c>
      <c r="D687" s="163">
        <v>-0.17299999999999999</v>
      </c>
      <c r="E687" s="161">
        <v>0.47799999999999998</v>
      </c>
      <c r="F687" s="162">
        <v>0.35399999999999998</v>
      </c>
      <c r="G687" s="163">
        <v>-0.124</v>
      </c>
      <c r="H687" s="161">
        <v>0.49099999999999999</v>
      </c>
      <c r="I687" s="162">
        <v>0.32700000000000001</v>
      </c>
      <c r="J687" s="163">
        <v>-0.16399999999999998</v>
      </c>
    </row>
    <row r="688" spans="1:10" ht="14" x14ac:dyDescent="0.15">
      <c r="A688" s="157" t="s">
        <v>106</v>
      </c>
      <c r="B688" s="161">
        <v>0.115</v>
      </c>
      <c r="C688" s="162">
        <v>9.6000000000000002E-2</v>
      </c>
      <c r="D688" s="163">
        <v>-1.9000000000000003E-2</v>
      </c>
      <c r="E688" s="161">
        <v>0.186</v>
      </c>
      <c r="F688" s="162">
        <v>0.106</v>
      </c>
      <c r="G688" s="163">
        <v>-0.08</v>
      </c>
      <c r="H688" s="161">
        <v>0.182</v>
      </c>
      <c r="I688" s="162">
        <v>9.0999999999999998E-2</v>
      </c>
      <c r="J688" s="163">
        <v>-9.0999999999999998E-2</v>
      </c>
    </row>
    <row r="689" spans="1:10" ht="14" x14ac:dyDescent="0.15">
      <c r="A689" s="204" t="s">
        <v>237</v>
      </c>
      <c r="B689" s="179">
        <v>52</v>
      </c>
      <c r="C689" s="180">
        <v>52</v>
      </c>
      <c r="D689" s="181" t="s">
        <v>226</v>
      </c>
      <c r="E689" s="179">
        <v>113</v>
      </c>
      <c r="F689" s="180">
        <v>113</v>
      </c>
      <c r="G689" s="181" t="s">
        <v>226</v>
      </c>
      <c r="H689" s="179">
        <v>165</v>
      </c>
      <c r="I689" s="180">
        <v>165</v>
      </c>
      <c r="J689" s="181" t="s">
        <v>226</v>
      </c>
    </row>
    <row r="690" spans="1:10" ht="14" x14ac:dyDescent="0.15">
      <c r="A690" s="157" t="s">
        <v>177</v>
      </c>
      <c r="B690" s="182">
        <v>2.29</v>
      </c>
      <c r="C690" s="183">
        <v>2.63</v>
      </c>
      <c r="D690" s="184">
        <v>0.33999999999999986</v>
      </c>
      <c r="E690" s="182">
        <v>2.23</v>
      </c>
      <c r="F690" s="183">
        <v>2.67</v>
      </c>
      <c r="G690" s="184">
        <v>0.43999999999999995</v>
      </c>
      <c r="H690" s="182">
        <v>2.23</v>
      </c>
      <c r="I690" s="183">
        <v>2.76</v>
      </c>
      <c r="J690" s="184">
        <v>0.5299999999999998</v>
      </c>
    </row>
    <row r="691" spans="1:10" ht="14" x14ac:dyDescent="0.15">
      <c r="A691" s="157" t="s">
        <v>157</v>
      </c>
      <c r="B691" s="182">
        <v>0.82</v>
      </c>
      <c r="C691" s="183">
        <v>0.97</v>
      </c>
      <c r="D691" s="185" t="s">
        <v>226</v>
      </c>
      <c r="E691" s="182">
        <v>0.85</v>
      </c>
      <c r="F691" s="183">
        <v>0.96</v>
      </c>
      <c r="G691" s="185" t="s">
        <v>226</v>
      </c>
      <c r="H691" s="182">
        <v>0.85</v>
      </c>
      <c r="I691" s="183">
        <v>0.95</v>
      </c>
      <c r="J691" s="185" t="s">
        <v>226</v>
      </c>
    </row>
    <row r="692" spans="1:10" ht="14" x14ac:dyDescent="0.15">
      <c r="A692" s="157" t="s">
        <v>238</v>
      </c>
      <c r="B692" s="187" t="s">
        <v>226</v>
      </c>
      <c r="C692" s="183" t="s">
        <v>244</v>
      </c>
      <c r="D692" s="185" t="s">
        <v>226</v>
      </c>
      <c r="E692" s="187" t="s">
        <v>226</v>
      </c>
      <c r="F692" s="183" t="s">
        <v>215</v>
      </c>
      <c r="G692" s="185" t="s">
        <v>226</v>
      </c>
      <c r="H692" s="187" t="s">
        <v>226</v>
      </c>
      <c r="I692" s="183" t="s">
        <v>215</v>
      </c>
      <c r="J692" s="185" t="s">
        <v>226</v>
      </c>
    </row>
    <row r="693" spans="1:10" ht="14" x14ac:dyDescent="0.15">
      <c r="A693" s="160" t="s">
        <v>156</v>
      </c>
      <c r="B693" s="189" t="s">
        <v>226</v>
      </c>
      <c r="C693" s="190">
        <v>0.33112890530929134</v>
      </c>
      <c r="D693" s="191" t="s">
        <v>226</v>
      </c>
      <c r="E693" s="189" t="s">
        <v>226</v>
      </c>
      <c r="F693" s="190">
        <v>0.43257831166533639</v>
      </c>
      <c r="G693" s="191" t="s">
        <v>226</v>
      </c>
      <c r="H693" s="189" t="s">
        <v>226</v>
      </c>
      <c r="I693" s="190">
        <v>0.50155813615136768</v>
      </c>
      <c r="J693" s="191" t="s">
        <v>226</v>
      </c>
    </row>
    <row r="694" spans="1:10" ht="28" x14ac:dyDescent="0.15">
      <c r="A694" s="11" t="s">
        <v>141</v>
      </c>
      <c r="B694" s="161">
        <v>0.25</v>
      </c>
      <c r="C694" s="162">
        <v>0.46200000000000002</v>
      </c>
      <c r="D694" s="163">
        <v>0.21200000000000002</v>
      </c>
      <c r="E694" s="161">
        <v>0.22800000000000001</v>
      </c>
      <c r="F694" s="162">
        <v>0.35099999999999998</v>
      </c>
      <c r="G694" s="163">
        <v>0.12299999999999997</v>
      </c>
      <c r="H694" s="161">
        <v>0.25900000000000001</v>
      </c>
      <c r="I694" s="162">
        <v>0.36099999999999999</v>
      </c>
      <c r="J694" s="163">
        <v>0.10199999999999998</v>
      </c>
    </row>
    <row r="695" spans="1:10" ht="14" x14ac:dyDescent="0.15">
      <c r="A695" s="157" t="s">
        <v>104</v>
      </c>
      <c r="B695" s="161">
        <v>0.32700000000000001</v>
      </c>
      <c r="C695" s="162">
        <v>0.25</v>
      </c>
      <c r="D695" s="163">
        <v>-7.7000000000000013E-2</v>
      </c>
      <c r="E695" s="161">
        <v>0.35099999999999998</v>
      </c>
      <c r="F695" s="162">
        <v>0.28899999999999998</v>
      </c>
      <c r="G695" s="163">
        <v>-6.2E-2</v>
      </c>
      <c r="H695" s="161">
        <v>0.307</v>
      </c>
      <c r="I695" s="162">
        <v>0.26500000000000001</v>
      </c>
      <c r="J695" s="163">
        <v>-4.1999999999999982E-2</v>
      </c>
    </row>
    <row r="696" spans="1:10" ht="14" x14ac:dyDescent="0.15">
      <c r="A696" s="157" t="s">
        <v>105</v>
      </c>
      <c r="B696" s="161">
        <v>0.308</v>
      </c>
      <c r="C696" s="162">
        <v>0.17299999999999999</v>
      </c>
      <c r="D696" s="163">
        <v>-0.13500000000000001</v>
      </c>
      <c r="E696" s="161">
        <v>0.28899999999999998</v>
      </c>
      <c r="F696" s="162">
        <v>0.219</v>
      </c>
      <c r="G696" s="163">
        <v>-6.9999999999999979E-2</v>
      </c>
      <c r="H696" s="161">
        <v>0.28899999999999998</v>
      </c>
      <c r="I696" s="162">
        <v>0.23499999999999999</v>
      </c>
      <c r="J696" s="163">
        <v>-5.3999999999999992E-2</v>
      </c>
    </row>
    <row r="697" spans="1:10" ht="14" x14ac:dyDescent="0.15">
      <c r="A697" s="157" t="s">
        <v>106</v>
      </c>
      <c r="B697" s="161">
        <v>0.115</v>
      </c>
      <c r="C697" s="162">
        <v>0.115</v>
      </c>
      <c r="D697" s="163">
        <v>0</v>
      </c>
      <c r="E697" s="161">
        <v>0.13200000000000001</v>
      </c>
      <c r="F697" s="162">
        <v>0.14000000000000001</v>
      </c>
      <c r="G697" s="163">
        <v>8.0000000000000071E-3</v>
      </c>
      <c r="H697" s="161">
        <v>0.14499999999999999</v>
      </c>
      <c r="I697" s="162">
        <v>0.13900000000000001</v>
      </c>
      <c r="J697" s="163">
        <v>-5.9999999999999776E-3</v>
      </c>
    </row>
    <row r="698" spans="1:10" ht="14" x14ac:dyDescent="0.15">
      <c r="A698" s="204" t="s">
        <v>237</v>
      </c>
      <c r="B698" s="179">
        <v>52</v>
      </c>
      <c r="C698" s="180">
        <v>52</v>
      </c>
      <c r="D698" s="181" t="s">
        <v>226</v>
      </c>
      <c r="E698" s="179">
        <v>114</v>
      </c>
      <c r="F698" s="180">
        <v>114</v>
      </c>
      <c r="G698" s="181" t="s">
        <v>226</v>
      </c>
      <c r="H698" s="179">
        <v>166</v>
      </c>
      <c r="I698" s="180">
        <v>166</v>
      </c>
      <c r="J698" s="181" t="s">
        <v>226</v>
      </c>
    </row>
    <row r="699" spans="1:10" ht="14" x14ac:dyDescent="0.15">
      <c r="A699" s="157" t="s">
        <v>177</v>
      </c>
      <c r="B699" s="182">
        <v>2.71</v>
      </c>
      <c r="C699" s="183">
        <v>3.06</v>
      </c>
      <c r="D699" s="184">
        <v>0.35000000000000009</v>
      </c>
      <c r="E699" s="182">
        <v>2.68</v>
      </c>
      <c r="F699" s="183">
        <v>2.85</v>
      </c>
      <c r="G699" s="184">
        <v>0.16999999999999993</v>
      </c>
      <c r="H699" s="182">
        <v>2.68</v>
      </c>
      <c r="I699" s="183">
        <v>2.85</v>
      </c>
      <c r="J699" s="184">
        <v>0.16999999999999993</v>
      </c>
    </row>
    <row r="700" spans="1:10" ht="14" x14ac:dyDescent="0.15">
      <c r="A700" s="157" t="s">
        <v>157</v>
      </c>
      <c r="B700" s="182">
        <v>0.98</v>
      </c>
      <c r="C700" s="183">
        <v>1.06</v>
      </c>
      <c r="D700" s="185" t="s">
        <v>226</v>
      </c>
      <c r="E700" s="182">
        <v>0.97</v>
      </c>
      <c r="F700" s="183">
        <v>1.06</v>
      </c>
      <c r="G700" s="185" t="s">
        <v>226</v>
      </c>
      <c r="H700" s="182">
        <v>1.02</v>
      </c>
      <c r="I700" s="183">
        <v>1.07</v>
      </c>
      <c r="J700" s="185" t="s">
        <v>226</v>
      </c>
    </row>
    <row r="701" spans="1:10" ht="14" x14ac:dyDescent="0.15">
      <c r="A701" s="157" t="s">
        <v>238</v>
      </c>
      <c r="B701" s="187" t="s">
        <v>226</v>
      </c>
      <c r="C701" s="183" t="s">
        <v>244</v>
      </c>
      <c r="D701" s="185" t="s">
        <v>226</v>
      </c>
      <c r="E701" s="187" t="s">
        <v>226</v>
      </c>
      <c r="F701" s="183" t="s">
        <v>118</v>
      </c>
      <c r="G701" s="185" t="s">
        <v>226</v>
      </c>
      <c r="H701" s="187" t="s">
        <v>226</v>
      </c>
      <c r="I701" s="183" t="s">
        <v>244</v>
      </c>
      <c r="J701" s="185" t="s">
        <v>226</v>
      </c>
    </row>
    <row r="702" spans="1:10" ht="14" x14ac:dyDescent="0.15">
      <c r="A702" s="160" t="s">
        <v>156</v>
      </c>
      <c r="B702" s="189" t="s">
        <v>226</v>
      </c>
      <c r="C702" s="190">
        <v>0.32885529582560125</v>
      </c>
      <c r="D702" s="191" t="s">
        <v>226</v>
      </c>
      <c r="E702" s="189" t="s">
        <v>226</v>
      </c>
      <c r="F702" s="190">
        <v>0.1569981664175554</v>
      </c>
      <c r="G702" s="191" t="s">
        <v>226</v>
      </c>
      <c r="H702" s="189" t="s">
        <v>226</v>
      </c>
      <c r="I702" s="190">
        <v>0.15789173410174639</v>
      </c>
      <c r="J702" s="191" t="s">
        <v>226</v>
      </c>
    </row>
    <row r="703" spans="1:10" ht="28" x14ac:dyDescent="0.15">
      <c r="A703" s="11" t="s">
        <v>312</v>
      </c>
      <c r="B703" s="161">
        <v>0.115</v>
      </c>
      <c r="C703" s="162">
        <v>0.17299999999999999</v>
      </c>
      <c r="D703" s="163">
        <v>5.7999999999999982E-2</v>
      </c>
      <c r="E703" s="161">
        <v>5.2999999999999999E-2</v>
      </c>
      <c r="F703" s="162">
        <v>0.115</v>
      </c>
      <c r="G703" s="163">
        <v>6.2000000000000006E-2</v>
      </c>
      <c r="H703" s="161">
        <v>4.2000000000000003E-2</v>
      </c>
      <c r="I703" s="162">
        <v>0.10299999999999999</v>
      </c>
      <c r="J703" s="163">
        <v>6.0999999999999992E-2</v>
      </c>
    </row>
    <row r="704" spans="1:10" ht="14" x14ac:dyDescent="0.15">
      <c r="A704" s="157" t="s">
        <v>104</v>
      </c>
      <c r="B704" s="161">
        <v>0.17299999999999999</v>
      </c>
      <c r="C704" s="162">
        <v>0.32700000000000001</v>
      </c>
      <c r="D704" s="163">
        <v>0.15400000000000003</v>
      </c>
      <c r="E704" s="161">
        <v>0.16800000000000001</v>
      </c>
      <c r="F704" s="162">
        <v>0.248</v>
      </c>
      <c r="G704" s="163">
        <v>7.9999999999999988E-2</v>
      </c>
      <c r="H704" s="161">
        <v>0.16400000000000001</v>
      </c>
      <c r="I704" s="162">
        <v>0.218</v>
      </c>
      <c r="J704" s="163">
        <v>5.3999999999999992E-2</v>
      </c>
    </row>
    <row r="705" spans="1:10" ht="14" x14ac:dyDescent="0.15">
      <c r="A705" s="157" t="s">
        <v>105</v>
      </c>
      <c r="B705" s="161">
        <v>0.55800000000000005</v>
      </c>
      <c r="C705" s="162">
        <v>0.26900000000000002</v>
      </c>
      <c r="D705" s="163">
        <v>-0.28900000000000003</v>
      </c>
      <c r="E705" s="161">
        <v>0.59299999999999997</v>
      </c>
      <c r="F705" s="162">
        <v>0.35399999999999998</v>
      </c>
      <c r="G705" s="163">
        <v>-0.23899999999999999</v>
      </c>
      <c r="H705" s="161">
        <v>0.56999999999999995</v>
      </c>
      <c r="I705" s="162">
        <v>0.37</v>
      </c>
      <c r="J705" s="163">
        <v>-0.19999999999999996</v>
      </c>
    </row>
    <row r="706" spans="1:10" ht="14" x14ac:dyDescent="0.15">
      <c r="A706" s="157" t="s">
        <v>106</v>
      </c>
      <c r="B706" s="161">
        <v>0.154</v>
      </c>
      <c r="C706" s="162">
        <v>0.23100000000000001</v>
      </c>
      <c r="D706" s="163">
        <v>7.7000000000000013E-2</v>
      </c>
      <c r="E706" s="161">
        <v>0.186</v>
      </c>
      <c r="F706" s="162">
        <v>0.28299999999999997</v>
      </c>
      <c r="G706" s="163">
        <v>9.6999999999999975E-2</v>
      </c>
      <c r="H706" s="161">
        <v>0.224</v>
      </c>
      <c r="I706" s="162">
        <v>0.309</v>
      </c>
      <c r="J706" s="163">
        <v>8.4999999999999992E-2</v>
      </c>
    </row>
    <row r="707" spans="1:10" ht="14" x14ac:dyDescent="0.15">
      <c r="A707" s="204" t="s">
        <v>237</v>
      </c>
      <c r="B707" s="179">
        <v>52</v>
      </c>
      <c r="C707" s="180">
        <v>52</v>
      </c>
      <c r="D707" s="181" t="s">
        <v>226</v>
      </c>
      <c r="E707" s="179">
        <v>113</v>
      </c>
      <c r="F707" s="180">
        <v>113</v>
      </c>
      <c r="G707" s="181" t="s">
        <v>226</v>
      </c>
      <c r="H707" s="179">
        <v>165</v>
      </c>
      <c r="I707" s="180">
        <v>165</v>
      </c>
      <c r="J707" s="181" t="s">
        <v>226</v>
      </c>
    </row>
    <row r="708" spans="1:10" ht="14" x14ac:dyDescent="0.15">
      <c r="A708" s="157" t="s">
        <v>177</v>
      </c>
      <c r="B708" s="182">
        <v>2.25</v>
      </c>
      <c r="C708" s="183">
        <v>2.44</v>
      </c>
      <c r="D708" s="184">
        <v>0.18999999999999995</v>
      </c>
      <c r="E708" s="182">
        <v>2.09</v>
      </c>
      <c r="F708" s="183">
        <v>2.19</v>
      </c>
      <c r="G708" s="184">
        <v>0.10000000000000009</v>
      </c>
      <c r="H708" s="182">
        <v>2.02</v>
      </c>
      <c r="I708" s="183">
        <v>2.12</v>
      </c>
      <c r="J708" s="184">
        <v>0.10000000000000009</v>
      </c>
    </row>
    <row r="709" spans="1:10" ht="14" x14ac:dyDescent="0.15">
      <c r="A709" s="157" t="s">
        <v>157</v>
      </c>
      <c r="B709" s="182">
        <v>0.86</v>
      </c>
      <c r="C709" s="183">
        <v>1.04</v>
      </c>
      <c r="D709" s="185" t="s">
        <v>226</v>
      </c>
      <c r="E709" s="182">
        <v>0.75</v>
      </c>
      <c r="F709" s="183">
        <v>0.98</v>
      </c>
      <c r="G709" s="185" t="s">
        <v>226</v>
      </c>
      <c r="H709" s="182">
        <v>0.75</v>
      </c>
      <c r="I709" s="183">
        <v>0.97</v>
      </c>
      <c r="J709" s="185" t="s">
        <v>226</v>
      </c>
    </row>
    <row r="710" spans="1:10" ht="14" x14ac:dyDescent="0.15">
      <c r="A710" s="157" t="s">
        <v>238</v>
      </c>
      <c r="B710" s="187" t="s">
        <v>226</v>
      </c>
      <c r="C710" s="183" t="s">
        <v>118</v>
      </c>
      <c r="D710" s="185" t="s">
        <v>226</v>
      </c>
      <c r="E710" s="187" t="s">
        <v>226</v>
      </c>
      <c r="F710" s="183" t="s">
        <v>118</v>
      </c>
      <c r="G710" s="185" t="s">
        <v>226</v>
      </c>
      <c r="H710" s="187" t="s">
        <v>226</v>
      </c>
      <c r="I710" s="183" t="s">
        <v>118</v>
      </c>
      <c r="J710" s="185" t="s">
        <v>226</v>
      </c>
    </row>
    <row r="711" spans="1:10" ht="14" x14ac:dyDescent="0.15">
      <c r="A711" s="160" t="s">
        <v>156</v>
      </c>
      <c r="B711" s="189" t="s">
        <v>226</v>
      </c>
      <c r="C711" s="190">
        <v>0.15556511678770715</v>
      </c>
      <c r="D711" s="191" t="s">
        <v>226</v>
      </c>
      <c r="E711" s="189" t="s">
        <v>226</v>
      </c>
      <c r="F711" s="190">
        <v>9.4010578270829148E-2</v>
      </c>
      <c r="G711" s="191" t="s">
        <v>226</v>
      </c>
      <c r="H711" s="189" t="s">
        <v>226</v>
      </c>
      <c r="I711" s="190">
        <v>9.832465854518814E-2</v>
      </c>
      <c r="J711" s="191" t="s">
        <v>226</v>
      </c>
    </row>
    <row r="712" spans="1:10" ht="28" x14ac:dyDescent="0.15">
      <c r="A712" s="11" t="s">
        <v>59</v>
      </c>
      <c r="B712" s="161">
        <v>0.25</v>
      </c>
      <c r="C712" s="162">
        <v>0.21199999999999999</v>
      </c>
      <c r="D712" s="163">
        <v>-3.8000000000000006E-2</v>
      </c>
      <c r="E712" s="161">
        <v>0.158</v>
      </c>
      <c r="F712" s="162">
        <v>0.13200000000000001</v>
      </c>
      <c r="G712" s="163">
        <v>-2.5999999999999995E-2</v>
      </c>
      <c r="H712" s="161">
        <v>0.13900000000000001</v>
      </c>
      <c r="I712" s="162">
        <v>0.13300000000000001</v>
      </c>
      <c r="J712" s="163">
        <v>-6.0000000000000053E-3</v>
      </c>
    </row>
    <row r="713" spans="1:10" ht="14" x14ac:dyDescent="0.15">
      <c r="A713" s="157" t="s">
        <v>104</v>
      </c>
      <c r="B713" s="161">
        <v>0.192</v>
      </c>
      <c r="C713" s="162">
        <v>0.32700000000000001</v>
      </c>
      <c r="D713" s="163">
        <v>0.13500000000000001</v>
      </c>
      <c r="E713" s="161">
        <v>0.26300000000000001</v>
      </c>
      <c r="F713" s="162">
        <v>0.316</v>
      </c>
      <c r="G713" s="163">
        <v>5.2999999999999992E-2</v>
      </c>
      <c r="H713" s="161">
        <v>0.253</v>
      </c>
      <c r="I713" s="162">
        <v>0.28899999999999998</v>
      </c>
      <c r="J713" s="163">
        <v>3.5999999999999976E-2</v>
      </c>
    </row>
    <row r="714" spans="1:10" ht="14" x14ac:dyDescent="0.15">
      <c r="A714" s="157" t="s">
        <v>105</v>
      </c>
      <c r="B714" s="161">
        <v>0.38500000000000001</v>
      </c>
      <c r="C714" s="162">
        <v>0.34599999999999997</v>
      </c>
      <c r="D714" s="163">
        <v>-3.9000000000000035E-2</v>
      </c>
      <c r="E714" s="161">
        <v>0.41199999999999998</v>
      </c>
      <c r="F714" s="162">
        <v>0.40400000000000003</v>
      </c>
      <c r="G714" s="163">
        <v>-7.9999999999999516E-3</v>
      </c>
      <c r="H714" s="161">
        <v>0.42199999999999999</v>
      </c>
      <c r="I714" s="162">
        <v>0.42799999999999999</v>
      </c>
      <c r="J714" s="163">
        <v>6.0000000000000053E-3</v>
      </c>
    </row>
    <row r="715" spans="1:10" ht="14" x14ac:dyDescent="0.15">
      <c r="A715" s="157" t="s">
        <v>106</v>
      </c>
      <c r="B715" s="161">
        <v>0.17299999999999999</v>
      </c>
      <c r="C715" s="162">
        <v>0.115</v>
      </c>
      <c r="D715" s="163">
        <v>-5.7999999999999982E-2</v>
      </c>
      <c r="E715" s="161">
        <v>0.16700000000000001</v>
      </c>
      <c r="F715" s="162">
        <v>0.14899999999999999</v>
      </c>
      <c r="G715" s="163">
        <v>-1.8000000000000016E-2</v>
      </c>
      <c r="H715" s="161">
        <v>0.187</v>
      </c>
      <c r="I715" s="162">
        <v>0.151</v>
      </c>
      <c r="J715" s="163">
        <v>-3.6000000000000004E-2</v>
      </c>
    </row>
    <row r="716" spans="1:10" ht="14" x14ac:dyDescent="0.15">
      <c r="A716" s="204" t="s">
        <v>237</v>
      </c>
      <c r="B716" s="179">
        <v>52</v>
      </c>
      <c r="C716" s="180">
        <v>52</v>
      </c>
      <c r="D716" s="181" t="s">
        <v>226</v>
      </c>
      <c r="E716" s="179">
        <v>114</v>
      </c>
      <c r="F716" s="180">
        <v>114</v>
      </c>
      <c r="G716" s="181" t="s">
        <v>226</v>
      </c>
      <c r="H716" s="179">
        <v>166</v>
      </c>
      <c r="I716" s="180">
        <v>166</v>
      </c>
      <c r="J716" s="181" t="s">
        <v>226</v>
      </c>
    </row>
    <row r="717" spans="1:10" ht="14" x14ac:dyDescent="0.15">
      <c r="A717" s="157" t="s">
        <v>177</v>
      </c>
      <c r="B717" s="182">
        <v>2.52</v>
      </c>
      <c r="C717" s="183">
        <v>2.63</v>
      </c>
      <c r="D717" s="184">
        <v>0.10999999999999988</v>
      </c>
      <c r="E717" s="182">
        <v>2.41</v>
      </c>
      <c r="F717" s="183">
        <v>2.4300000000000002</v>
      </c>
      <c r="G717" s="184">
        <v>2.0000000000000018E-2</v>
      </c>
      <c r="H717" s="182">
        <v>2.34</v>
      </c>
      <c r="I717" s="183">
        <v>2.4</v>
      </c>
      <c r="J717" s="184">
        <v>6.0000000000000053E-2</v>
      </c>
    </row>
    <row r="718" spans="1:10" ht="14" x14ac:dyDescent="0.15">
      <c r="A718" s="157" t="s">
        <v>157</v>
      </c>
      <c r="B718" s="182">
        <v>1.06</v>
      </c>
      <c r="C718" s="183">
        <v>0.95</v>
      </c>
      <c r="D718" s="185" t="s">
        <v>226</v>
      </c>
      <c r="E718" s="182">
        <v>0.95</v>
      </c>
      <c r="F718" s="183">
        <v>0.9</v>
      </c>
      <c r="G718" s="185" t="s">
        <v>226</v>
      </c>
      <c r="H718" s="182">
        <v>0.94</v>
      </c>
      <c r="I718" s="183">
        <v>0.9</v>
      </c>
      <c r="J718" s="185" t="s">
        <v>226</v>
      </c>
    </row>
    <row r="719" spans="1:10" ht="14" x14ac:dyDescent="0.15">
      <c r="A719" s="157" t="s">
        <v>238</v>
      </c>
      <c r="B719" s="187" t="s">
        <v>226</v>
      </c>
      <c r="C719" s="183" t="s">
        <v>118</v>
      </c>
      <c r="D719" s="185" t="s">
        <v>226</v>
      </c>
      <c r="E719" s="187" t="s">
        <v>226</v>
      </c>
      <c r="F719" s="183" t="s">
        <v>118</v>
      </c>
      <c r="G719" s="185" t="s">
        <v>226</v>
      </c>
      <c r="H719" s="187" t="s">
        <v>226</v>
      </c>
      <c r="I719" s="183" t="s">
        <v>118</v>
      </c>
      <c r="J719" s="185" t="s">
        <v>226</v>
      </c>
    </row>
    <row r="720" spans="1:10" ht="14" x14ac:dyDescent="0.15">
      <c r="A720" s="160" t="s">
        <v>156</v>
      </c>
      <c r="B720" s="189" t="s">
        <v>226</v>
      </c>
      <c r="C720" s="190">
        <v>0.10200518793551049</v>
      </c>
      <c r="D720" s="191" t="s">
        <v>226</v>
      </c>
      <c r="E720" s="189" t="s">
        <v>226</v>
      </c>
      <c r="F720" s="190">
        <v>1.8794196608487541E-2</v>
      </c>
      <c r="G720" s="191" t="s">
        <v>226</v>
      </c>
      <c r="H720" s="189" t="s">
        <v>226</v>
      </c>
      <c r="I720" s="190">
        <v>5.9927841224644153E-2</v>
      </c>
      <c r="J720" s="191" t="s">
        <v>226</v>
      </c>
    </row>
    <row r="721" spans="1:10" ht="56" x14ac:dyDescent="0.15">
      <c r="A721" s="11" t="s">
        <v>313</v>
      </c>
      <c r="B721" s="161">
        <v>0.192</v>
      </c>
      <c r="C721" s="162">
        <v>0.28799999999999998</v>
      </c>
      <c r="D721" s="163">
        <v>9.5999999999999974E-2</v>
      </c>
      <c r="E721" s="161">
        <v>0.184</v>
      </c>
      <c r="F721" s="162">
        <v>0.219</v>
      </c>
      <c r="G721" s="163">
        <v>3.5000000000000003E-2</v>
      </c>
      <c r="H721" s="161">
        <v>0.187</v>
      </c>
      <c r="I721" s="162">
        <v>0.20499999999999999</v>
      </c>
      <c r="J721" s="163">
        <v>1.7999999999999988E-2</v>
      </c>
    </row>
    <row r="722" spans="1:10" ht="14" x14ac:dyDescent="0.15">
      <c r="A722" s="157" t="s">
        <v>104</v>
      </c>
      <c r="B722" s="161">
        <v>0.17299999999999999</v>
      </c>
      <c r="C722" s="162">
        <v>0.25</v>
      </c>
      <c r="D722" s="163">
        <v>7.7000000000000013E-2</v>
      </c>
      <c r="E722" s="161">
        <v>0.254</v>
      </c>
      <c r="F722" s="162">
        <v>0.34200000000000003</v>
      </c>
      <c r="G722" s="163">
        <v>8.8000000000000023E-2</v>
      </c>
      <c r="H722" s="161">
        <v>0.26500000000000001</v>
      </c>
      <c r="I722" s="162">
        <v>0.31900000000000001</v>
      </c>
      <c r="J722" s="163">
        <v>5.3999999999999992E-2</v>
      </c>
    </row>
    <row r="723" spans="1:10" ht="14" x14ac:dyDescent="0.15">
      <c r="A723" s="157" t="s">
        <v>105</v>
      </c>
      <c r="B723" s="161">
        <v>0.53800000000000003</v>
      </c>
      <c r="C723" s="162">
        <v>0.26900000000000002</v>
      </c>
      <c r="D723" s="163">
        <v>-0.26900000000000002</v>
      </c>
      <c r="E723" s="161">
        <v>0.439</v>
      </c>
      <c r="F723" s="162">
        <v>0.254</v>
      </c>
      <c r="G723" s="163">
        <v>-0.185</v>
      </c>
      <c r="H723" s="161">
        <v>0.39200000000000002</v>
      </c>
      <c r="I723" s="162">
        <v>0.30099999999999999</v>
      </c>
      <c r="J723" s="163">
        <v>-9.1000000000000025E-2</v>
      </c>
    </row>
    <row r="724" spans="1:10" ht="14" x14ac:dyDescent="0.15">
      <c r="A724" s="157" t="s">
        <v>106</v>
      </c>
      <c r="B724" s="161">
        <v>9.6000000000000002E-2</v>
      </c>
      <c r="C724" s="162">
        <v>0.192</v>
      </c>
      <c r="D724" s="163">
        <v>9.6000000000000002E-2</v>
      </c>
      <c r="E724" s="161">
        <v>0.123</v>
      </c>
      <c r="F724" s="162">
        <v>0.184</v>
      </c>
      <c r="G724" s="163">
        <v>6.0999999999999999E-2</v>
      </c>
      <c r="H724" s="161">
        <v>0.157</v>
      </c>
      <c r="I724" s="162">
        <v>0.17499999999999999</v>
      </c>
      <c r="J724" s="163">
        <v>1.7999999999999988E-2</v>
      </c>
    </row>
    <row r="725" spans="1:10" ht="14" x14ac:dyDescent="0.15">
      <c r="A725" s="204" t="s">
        <v>237</v>
      </c>
      <c r="B725" s="179">
        <v>52</v>
      </c>
      <c r="C725" s="180">
        <v>52</v>
      </c>
      <c r="D725" s="181" t="s">
        <v>226</v>
      </c>
      <c r="E725" s="179">
        <v>114</v>
      </c>
      <c r="F725" s="180">
        <v>114</v>
      </c>
      <c r="G725" s="181" t="s">
        <v>226</v>
      </c>
      <c r="H725" s="179">
        <v>166</v>
      </c>
      <c r="I725" s="180">
        <v>166</v>
      </c>
      <c r="J725" s="181" t="s">
        <v>226</v>
      </c>
    </row>
    <row r="726" spans="1:10" ht="14" x14ac:dyDescent="0.15">
      <c r="A726" s="157" t="s">
        <v>177</v>
      </c>
      <c r="B726" s="182">
        <v>2.46</v>
      </c>
      <c r="C726" s="183">
        <v>2.63</v>
      </c>
      <c r="D726" s="184">
        <v>0.16999999999999993</v>
      </c>
      <c r="E726" s="182">
        <v>2.5</v>
      </c>
      <c r="F726" s="183">
        <v>2.6</v>
      </c>
      <c r="G726" s="184">
        <v>0.10000000000000009</v>
      </c>
      <c r="H726" s="182">
        <v>2.48</v>
      </c>
      <c r="I726" s="183">
        <v>2.5499999999999998</v>
      </c>
      <c r="J726" s="184">
        <v>6.999999999999984E-2</v>
      </c>
    </row>
    <row r="727" spans="1:10" ht="14" x14ac:dyDescent="0.15">
      <c r="A727" s="157" t="s">
        <v>157</v>
      </c>
      <c r="B727" s="182">
        <v>0.92</v>
      </c>
      <c r="C727" s="183">
        <v>1.1000000000000001</v>
      </c>
      <c r="D727" s="185" t="s">
        <v>226</v>
      </c>
      <c r="E727" s="182">
        <v>0.93</v>
      </c>
      <c r="F727" s="183">
        <v>1.03</v>
      </c>
      <c r="G727" s="185" t="s">
        <v>226</v>
      </c>
      <c r="H727" s="182">
        <v>0.97</v>
      </c>
      <c r="I727" s="183">
        <v>1.01</v>
      </c>
      <c r="J727" s="185" t="s">
        <v>226</v>
      </c>
    </row>
    <row r="728" spans="1:10" ht="14" x14ac:dyDescent="0.15">
      <c r="A728" s="157" t="s">
        <v>238</v>
      </c>
      <c r="B728" s="187" t="s">
        <v>226</v>
      </c>
      <c r="C728" s="183" t="s">
        <v>118</v>
      </c>
      <c r="D728" s="185" t="s">
        <v>226</v>
      </c>
      <c r="E728" s="187" t="s">
        <v>226</v>
      </c>
      <c r="F728" s="183" t="s">
        <v>118</v>
      </c>
      <c r="G728" s="185" t="s">
        <v>226</v>
      </c>
      <c r="H728" s="187" t="s">
        <v>226</v>
      </c>
      <c r="I728" s="183" t="s">
        <v>118</v>
      </c>
      <c r="J728" s="185" t="s">
        <v>226</v>
      </c>
    </row>
    <row r="729" spans="1:10" ht="14" x14ac:dyDescent="0.15">
      <c r="A729" s="160" t="s">
        <v>156</v>
      </c>
      <c r="B729" s="189" t="s">
        <v>226</v>
      </c>
      <c r="C729" s="190">
        <v>0.15746577634981257</v>
      </c>
      <c r="D729" s="191" t="s">
        <v>226</v>
      </c>
      <c r="E729" s="189" t="s">
        <v>226</v>
      </c>
      <c r="F729" s="190">
        <v>9.1851520478069285E-2</v>
      </c>
      <c r="G729" s="191" t="s">
        <v>226</v>
      </c>
      <c r="H729" s="189" t="s">
        <v>226</v>
      </c>
      <c r="I729" s="190">
        <v>6.9139532598536696E-2</v>
      </c>
      <c r="J729" s="191" t="s">
        <v>226</v>
      </c>
    </row>
    <row r="730" spans="1:10" ht="28" x14ac:dyDescent="0.15">
      <c r="A730" s="11" t="s">
        <v>314</v>
      </c>
      <c r="B730" s="161">
        <v>0.21199999999999999</v>
      </c>
      <c r="C730" s="162">
        <v>0.36499999999999999</v>
      </c>
      <c r="D730" s="163">
        <v>0.153</v>
      </c>
      <c r="E730" s="161">
        <v>0.14199999999999999</v>
      </c>
      <c r="F730" s="162">
        <v>0.221</v>
      </c>
      <c r="G730" s="163">
        <v>7.9000000000000015E-2</v>
      </c>
      <c r="H730" s="161">
        <v>0.13900000000000001</v>
      </c>
      <c r="I730" s="162">
        <v>0.17599999999999999</v>
      </c>
      <c r="J730" s="163">
        <v>3.6999999999999977E-2</v>
      </c>
    </row>
    <row r="731" spans="1:10" ht="14" x14ac:dyDescent="0.15">
      <c r="A731" s="157" t="s">
        <v>104</v>
      </c>
      <c r="B731" s="161">
        <v>0.42299999999999999</v>
      </c>
      <c r="C731" s="162">
        <v>0.32700000000000001</v>
      </c>
      <c r="D731" s="163">
        <v>-9.5999999999999974E-2</v>
      </c>
      <c r="E731" s="161">
        <v>0.31</v>
      </c>
      <c r="F731" s="162">
        <v>0.28299999999999997</v>
      </c>
      <c r="G731" s="163">
        <v>-2.7000000000000024E-2</v>
      </c>
      <c r="H731" s="161">
        <v>0.248</v>
      </c>
      <c r="I731" s="162">
        <v>0.24199999999999999</v>
      </c>
      <c r="J731" s="163">
        <v>-6.0000000000000053E-3</v>
      </c>
    </row>
    <row r="732" spans="1:10" ht="14" x14ac:dyDescent="0.15">
      <c r="A732" s="157" t="s">
        <v>105</v>
      </c>
      <c r="B732" s="161">
        <v>0.308</v>
      </c>
      <c r="C732" s="162">
        <v>0.23100000000000001</v>
      </c>
      <c r="D732" s="163">
        <v>-7.6999999999999985E-2</v>
      </c>
      <c r="E732" s="161">
        <v>0.38100000000000001</v>
      </c>
      <c r="F732" s="162">
        <v>0.30099999999999999</v>
      </c>
      <c r="G732" s="163">
        <v>-8.0000000000000016E-2</v>
      </c>
      <c r="H732" s="161">
        <v>0.442</v>
      </c>
      <c r="I732" s="162">
        <v>0.33900000000000002</v>
      </c>
      <c r="J732" s="163">
        <v>-0.10299999999999998</v>
      </c>
    </row>
    <row r="733" spans="1:10" ht="14" x14ac:dyDescent="0.15">
      <c r="A733" s="157" t="s">
        <v>106</v>
      </c>
      <c r="B733" s="161">
        <v>5.8000000000000003E-2</v>
      </c>
      <c r="C733" s="162">
        <v>7.6999999999999999E-2</v>
      </c>
      <c r="D733" s="163">
        <v>1.8999999999999996E-2</v>
      </c>
      <c r="E733" s="161">
        <v>0.16800000000000001</v>
      </c>
      <c r="F733" s="162">
        <v>0.19500000000000001</v>
      </c>
      <c r="G733" s="163">
        <v>2.6999999999999996E-2</v>
      </c>
      <c r="H733" s="161">
        <v>0.17</v>
      </c>
      <c r="I733" s="162">
        <v>0.24199999999999999</v>
      </c>
      <c r="J733" s="163">
        <v>7.1999999999999981E-2</v>
      </c>
    </row>
    <row r="734" spans="1:10" ht="14" x14ac:dyDescent="0.15">
      <c r="A734" s="204" t="s">
        <v>237</v>
      </c>
      <c r="B734" s="179">
        <v>52</v>
      </c>
      <c r="C734" s="180">
        <v>52</v>
      </c>
      <c r="D734" s="181" t="s">
        <v>226</v>
      </c>
      <c r="E734" s="179">
        <v>113</v>
      </c>
      <c r="F734" s="180">
        <v>113</v>
      </c>
      <c r="G734" s="181" t="s">
        <v>226</v>
      </c>
      <c r="H734" s="179">
        <v>165</v>
      </c>
      <c r="I734" s="180">
        <v>165</v>
      </c>
      <c r="J734" s="181" t="s">
        <v>226</v>
      </c>
    </row>
    <row r="735" spans="1:10" ht="14" x14ac:dyDescent="0.15">
      <c r="A735" s="157" t="s">
        <v>177</v>
      </c>
      <c r="B735" s="182">
        <v>2.79</v>
      </c>
      <c r="C735" s="183">
        <v>2.98</v>
      </c>
      <c r="D735" s="184">
        <v>0.18999999999999995</v>
      </c>
      <c r="E735" s="182">
        <v>2.42</v>
      </c>
      <c r="F735" s="183">
        <v>2.5299999999999998</v>
      </c>
      <c r="G735" s="184">
        <v>0.10999999999999988</v>
      </c>
      <c r="H735" s="182">
        <v>2.36</v>
      </c>
      <c r="I735" s="183">
        <v>2.35</v>
      </c>
      <c r="J735" s="184">
        <v>-9.9999999999997868E-3</v>
      </c>
    </row>
    <row r="736" spans="1:10" ht="14" x14ac:dyDescent="0.15">
      <c r="A736" s="157" t="s">
        <v>157</v>
      </c>
      <c r="B736" s="182">
        <v>0.85</v>
      </c>
      <c r="C736" s="183">
        <v>0.96</v>
      </c>
      <c r="D736" s="185" t="s">
        <v>226</v>
      </c>
      <c r="E736" s="182">
        <v>0.93</v>
      </c>
      <c r="F736" s="183">
        <v>1.04</v>
      </c>
      <c r="G736" s="185" t="s">
        <v>226</v>
      </c>
      <c r="H736" s="182">
        <v>0.92</v>
      </c>
      <c r="I736" s="183">
        <v>1.03</v>
      </c>
      <c r="J736" s="185" t="s">
        <v>226</v>
      </c>
    </row>
    <row r="737" spans="1:10" ht="14" x14ac:dyDescent="0.15">
      <c r="A737" s="157" t="s">
        <v>238</v>
      </c>
      <c r="B737" s="187" t="s">
        <v>226</v>
      </c>
      <c r="C737" s="183" t="s">
        <v>118</v>
      </c>
      <c r="D737" s="185" t="s">
        <v>226</v>
      </c>
      <c r="E737" s="187" t="s">
        <v>226</v>
      </c>
      <c r="F737" s="183" t="s">
        <v>118</v>
      </c>
      <c r="G737" s="185" t="s">
        <v>226</v>
      </c>
      <c r="H737" s="187" t="s">
        <v>226</v>
      </c>
      <c r="I737" s="183" t="s">
        <v>118</v>
      </c>
      <c r="J737" s="185" t="s">
        <v>226</v>
      </c>
    </row>
    <row r="738" spans="1:10" ht="14" x14ac:dyDescent="0.15">
      <c r="A738" s="160" t="s">
        <v>156</v>
      </c>
      <c r="B738" s="189" t="s">
        <v>226</v>
      </c>
      <c r="C738" s="190">
        <v>0.17221603964865689</v>
      </c>
      <c r="D738" s="191" t="s">
        <v>226</v>
      </c>
      <c r="E738" s="189" t="s">
        <v>226</v>
      </c>
      <c r="F738" s="190">
        <v>0.10775030805301336</v>
      </c>
      <c r="G738" s="191" t="s">
        <v>226</v>
      </c>
      <c r="H738" s="189" t="s">
        <v>226</v>
      </c>
      <c r="I738" s="190">
        <v>-9.9099524143975871E-3</v>
      </c>
      <c r="J738" s="191" t="s">
        <v>226</v>
      </c>
    </row>
    <row r="739" spans="1:10" ht="28" x14ac:dyDescent="0.15">
      <c r="A739" s="11" t="s">
        <v>62</v>
      </c>
      <c r="B739" s="161">
        <v>0.23100000000000001</v>
      </c>
      <c r="C739" s="162">
        <v>0.32700000000000001</v>
      </c>
      <c r="D739" s="163">
        <v>9.6000000000000002E-2</v>
      </c>
      <c r="E739" s="161">
        <v>0.16700000000000001</v>
      </c>
      <c r="F739" s="162">
        <v>0.307</v>
      </c>
      <c r="G739" s="163">
        <v>0.13999999999999999</v>
      </c>
      <c r="H739" s="161">
        <v>0.17499999999999999</v>
      </c>
      <c r="I739" s="162">
        <v>0.25900000000000001</v>
      </c>
      <c r="J739" s="163">
        <v>8.4000000000000019E-2</v>
      </c>
    </row>
    <row r="740" spans="1:10" ht="14" x14ac:dyDescent="0.15">
      <c r="A740" s="157" t="s">
        <v>104</v>
      </c>
      <c r="B740" s="161">
        <v>0.442</v>
      </c>
      <c r="C740" s="162">
        <v>0.36499999999999999</v>
      </c>
      <c r="D740" s="163">
        <v>-7.7000000000000013E-2</v>
      </c>
      <c r="E740" s="161">
        <v>0.47399999999999998</v>
      </c>
      <c r="F740" s="162">
        <v>0.40400000000000003</v>
      </c>
      <c r="G740" s="163">
        <v>-6.9999999999999951E-2</v>
      </c>
      <c r="H740" s="161">
        <v>0.434</v>
      </c>
      <c r="I740" s="162">
        <v>0.373</v>
      </c>
      <c r="J740" s="163">
        <v>-6.0999999999999999E-2</v>
      </c>
    </row>
    <row r="741" spans="1:10" ht="14" x14ac:dyDescent="0.15">
      <c r="A741" s="157" t="s">
        <v>105</v>
      </c>
      <c r="B741" s="161">
        <v>0.28799999999999998</v>
      </c>
      <c r="C741" s="162">
        <v>0.25</v>
      </c>
      <c r="D741" s="163">
        <v>-3.7999999999999978E-2</v>
      </c>
      <c r="E741" s="161">
        <v>0.307</v>
      </c>
      <c r="F741" s="162">
        <v>0.23699999999999999</v>
      </c>
      <c r="G741" s="163">
        <v>-7.0000000000000007E-2</v>
      </c>
      <c r="H741" s="161">
        <v>0.313</v>
      </c>
      <c r="I741" s="162">
        <v>0.29499999999999998</v>
      </c>
      <c r="J741" s="163">
        <v>-1.8000000000000016E-2</v>
      </c>
    </row>
    <row r="742" spans="1:10" ht="14" x14ac:dyDescent="0.15">
      <c r="A742" s="157" t="s">
        <v>106</v>
      </c>
      <c r="B742" s="161">
        <v>3.7999999999999999E-2</v>
      </c>
      <c r="C742" s="162">
        <v>5.8000000000000003E-2</v>
      </c>
      <c r="D742" s="163">
        <v>2.0000000000000004E-2</v>
      </c>
      <c r="E742" s="161">
        <v>5.2999999999999999E-2</v>
      </c>
      <c r="F742" s="162">
        <v>5.2999999999999999E-2</v>
      </c>
      <c r="G742" s="163">
        <v>0</v>
      </c>
      <c r="H742" s="161">
        <v>7.8E-2</v>
      </c>
      <c r="I742" s="162">
        <v>7.1999999999999995E-2</v>
      </c>
      <c r="J742" s="163">
        <v>-6.0000000000000053E-3</v>
      </c>
    </row>
    <row r="743" spans="1:10" ht="14" x14ac:dyDescent="0.15">
      <c r="A743" s="204" t="s">
        <v>237</v>
      </c>
      <c r="B743" s="179">
        <v>52</v>
      </c>
      <c r="C743" s="180">
        <v>52</v>
      </c>
      <c r="D743" s="181" t="s">
        <v>226</v>
      </c>
      <c r="E743" s="179">
        <v>114</v>
      </c>
      <c r="F743" s="180">
        <v>114</v>
      </c>
      <c r="G743" s="181" t="s">
        <v>226</v>
      </c>
      <c r="H743" s="179">
        <v>166</v>
      </c>
      <c r="I743" s="180">
        <v>166</v>
      </c>
      <c r="J743" s="181" t="s">
        <v>226</v>
      </c>
    </row>
    <row r="744" spans="1:10" ht="14" x14ac:dyDescent="0.15">
      <c r="A744" s="157" t="s">
        <v>177</v>
      </c>
      <c r="B744" s="182">
        <v>2.87</v>
      </c>
      <c r="C744" s="183">
        <v>2.96</v>
      </c>
      <c r="D744" s="184">
        <v>8.9999999999999858E-2</v>
      </c>
      <c r="E744" s="182">
        <v>2.75</v>
      </c>
      <c r="F744" s="183">
        <v>2.96</v>
      </c>
      <c r="G744" s="184">
        <v>0.20999999999999996</v>
      </c>
      <c r="H744" s="182">
        <v>2.7</v>
      </c>
      <c r="I744" s="183">
        <v>2.82</v>
      </c>
      <c r="J744" s="184">
        <v>0.11999999999999966</v>
      </c>
    </row>
    <row r="745" spans="1:10" ht="14" x14ac:dyDescent="0.15">
      <c r="A745" s="157" t="s">
        <v>157</v>
      </c>
      <c r="B745" s="182">
        <v>0.82</v>
      </c>
      <c r="C745" s="183">
        <v>0.91</v>
      </c>
      <c r="D745" s="185" t="s">
        <v>226</v>
      </c>
      <c r="E745" s="182">
        <v>0.79</v>
      </c>
      <c r="F745" s="183">
        <v>0.87</v>
      </c>
      <c r="G745" s="185" t="s">
        <v>226</v>
      </c>
      <c r="H745" s="182">
        <v>0.85</v>
      </c>
      <c r="I745" s="183">
        <v>0.9</v>
      </c>
      <c r="J745" s="185" t="s">
        <v>226</v>
      </c>
    </row>
    <row r="746" spans="1:10" ht="14" x14ac:dyDescent="0.15">
      <c r="A746" s="157" t="s">
        <v>238</v>
      </c>
      <c r="B746" s="187" t="s">
        <v>226</v>
      </c>
      <c r="C746" s="183" t="s">
        <v>118</v>
      </c>
      <c r="D746" s="185" t="s">
        <v>226</v>
      </c>
      <c r="E746" s="187" t="s">
        <v>226</v>
      </c>
      <c r="F746" s="183" t="s">
        <v>244</v>
      </c>
      <c r="G746" s="185" t="s">
        <v>226</v>
      </c>
      <c r="H746" s="187" t="s">
        <v>226</v>
      </c>
      <c r="I746" s="183" t="s">
        <v>118</v>
      </c>
      <c r="J746" s="185" t="s">
        <v>226</v>
      </c>
    </row>
    <row r="747" spans="1:10" ht="14" x14ac:dyDescent="0.15">
      <c r="A747" s="160" t="s">
        <v>156</v>
      </c>
      <c r="B747" s="189" t="s">
        <v>226</v>
      </c>
      <c r="C747" s="190">
        <v>8.401915184703386E-2</v>
      </c>
      <c r="D747" s="191" t="s">
        <v>226</v>
      </c>
      <c r="E747" s="189" t="s">
        <v>226</v>
      </c>
      <c r="F747" s="190">
        <v>0.20468268124098904</v>
      </c>
      <c r="G747" s="191" t="s">
        <v>226</v>
      </c>
      <c r="H747" s="189" t="s">
        <v>226</v>
      </c>
      <c r="I747" s="190">
        <v>0.12897948658218025</v>
      </c>
      <c r="J747" s="191" t="s">
        <v>226</v>
      </c>
    </row>
    <row r="748" spans="1:10" ht="28" x14ac:dyDescent="0.15">
      <c r="A748" s="11" t="s">
        <v>134</v>
      </c>
      <c r="B748" s="161">
        <v>0.28799999999999998</v>
      </c>
      <c r="C748" s="162">
        <v>0.32700000000000001</v>
      </c>
      <c r="D748" s="163">
        <v>3.9000000000000035E-2</v>
      </c>
      <c r="E748" s="161">
        <v>0.221</v>
      </c>
      <c r="F748" s="162">
        <v>0.20399999999999999</v>
      </c>
      <c r="G748" s="163">
        <v>-1.7000000000000015E-2</v>
      </c>
      <c r="H748" s="161">
        <v>0.17</v>
      </c>
      <c r="I748" s="162">
        <v>0.17</v>
      </c>
      <c r="J748" s="163">
        <v>0</v>
      </c>
    </row>
    <row r="749" spans="1:10" ht="14" x14ac:dyDescent="0.15">
      <c r="A749" s="157" t="s">
        <v>104</v>
      </c>
      <c r="B749" s="161">
        <v>0.23100000000000001</v>
      </c>
      <c r="C749" s="162">
        <v>0.154</v>
      </c>
      <c r="D749" s="163">
        <v>-7.7000000000000013E-2</v>
      </c>
      <c r="E749" s="161">
        <v>0.20399999999999999</v>
      </c>
      <c r="F749" s="162">
        <v>0.19500000000000001</v>
      </c>
      <c r="G749" s="163">
        <v>-8.9999999999999802E-3</v>
      </c>
      <c r="H749" s="161">
        <v>0.188</v>
      </c>
      <c r="I749" s="162">
        <v>0.16400000000000001</v>
      </c>
      <c r="J749" s="163">
        <v>-2.3999999999999994E-2</v>
      </c>
    </row>
    <row r="750" spans="1:10" ht="14" x14ac:dyDescent="0.15">
      <c r="A750" s="157" t="s">
        <v>105</v>
      </c>
      <c r="B750" s="161">
        <v>0.26900000000000002</v>
      </c>
      <c r="C750" s="162">
        <v>0.34599999999999997</v>
      </c>
      <c r="D750" s="163">
        <v>7.6999999999999957E-2</v>
      </c>
      <c r="E750" s="161">
        <v>0.26500000000000001</v>
      </c>
      <c r="F750" s="162">
        <v>0.30099999999999999</v>
      </c>
      <c r="G750" s="163">
        <v>3.5999999999999976E-2</v>
      </c>
      <c r="H750" s="161">
        <v>0.23599999999999999</v>
      </c>
      <c r="I750" s="162">
        <v>0.26100000000000001</v>
      </c>
      <c r="J750" s="163">
        <v>2.5000000000000022E-2</v>
      </c>
    </row>
    <row r="751" spans="1:10" ht="14" x14ac:dyDescent="0.15">
      <c r="A751" s="157" t="s">
        <v>106</v>
      </c>
      <c r="B751" s="161">
        <v>0.21199999999999999</v>
      </c>
      <c r="C751" s="162">
        <v>0.17299999999999999</v>
      </c>
      <c r="D751" s="163">
        <v>-3.9000000000000007E-2</v>
      </c>
      <c r="E751" s="161">
        <v>0.31</v>
      </c>
      <c r="F751" s="162">
        <v>0.30099999999999999</v>
      </c>
      <c r="G751" s="163">
        <v>-9.000000000000008E-3</v>
      </c>
      <c r="H751" s="161">
        <v>0.40600000000000003</v>
      </c>
      <c r="I751" s="162">
        <v>0.40600000000000003</v>
      </c>
      <c r="J751" s="163">
        <v>0</v>
      </c>
    </row>
    <row r="752" spans="1:10" s="215" customFormat="1" ht="14" x14ac:dyDescent="0.15">
      <c r="A752" s="204" t="s">
        <v>237</v>
      </c>
      <c r="B752" s="179">
        <v>52</v>
      </c>
      <c r="C752" s="180">
        <v>52</v>
      </c>
      <c r="D752" s="181" t="s">
        <v>226</v>
      </c>
      <c r="E752" s="179">
        <v>113</v>
      </c>
      <c r="F752" s="180">
        <v>113</v>
      </c>
      <c r="G752" s="181" t="s">
        <v>226</v>
      </c>
      <c r="H752" s="179">
        <v>165</v>
      </c>
      <c r="I752" s="180">
        <v>165</v>
      </c>
      <c r="J752" s="181" t="s">
        <v>226</v>
      </c>
    </row>
    <row r="753" spans="1:10" s="215" customFormat="1" ht="14" x14ac:dyDescent="0.15">
      <c r="A753" s="157" t="s">
        <v>177</v>
      </c>
      <c r="B753" s="182">
        <v>2.6</v>
      </c>
      <c r="C753" s="183">
        <v>2.63</v>
      </c>
      <c r="D753" s="184">
        <v>2.9999999999999805E-2</v>
      </c>
      <c r="E753" s="182">
        <v>2.34</v>
      </c>
      <c r="F753" s="183">
        <v>2.2999999999999998</v>
      </c>
      <c r="G753" s="184">
        <v>-4.0000000000000036E-2</v>
      </c>
      <c r="H753" s="182">
        <v>2.12</v>
      </c>
      <c r="I753" s="183">
        <v>2.1</v>
      </c>
      <c r="J753" s="184">
        <v>-2.0000000000000018E-2</v>
      </c>
    </row>
    <row r="754" spans="1:10" s="215" customFormat="1" ht="14" x14ac:dyDescent="0.15">
      <c r="A754" s="157" t="s">
        <v>157</v>
      </c>
      <c r="B754" s="182">
        <v>1.1200000000000001</v>
      </c>
      <c r="C754" s="183">
        <v>1.1200000000000001</v>
      </c>
      <c r="D754" s="185" t="s">
        <v>226</v>
      </c>
      <c r="E754" s="182">
        <v>1.1399999999999999</v>
      </c>
      <c r="F754" s="183">
        <v>1.1100000000000001</v>
      </c>
      <c r="G754" s="185" t="s">
        <v>226</v>
      </c>
      <c r="H754" s="182">
        <v>1.1299999999999999</v>
      </c>
      <c r="I754" s="183">
        <v>1.1200000000000001</v>
      </c>
      <c r="J754" s="185" t="s">
        <v>226</v>
      </c>
    </row>
    <row r="755" spans="1:10" s="215" customFormat="1" ht="14" x14ac:dyDescent="0.15">
      <c r="A755" s="157" t="s">
        <v>238</v>
      </c>
      <c r="B755" s="187" t="s">
        <v>226</v>
      </c>
      <c r="C755" s="183" t="s">
        <v>118</v>
      </c>
      <c r="D755" s="185" t="s">
        <v>226</v>
      </c>
      <c r="E755" s="187" t="s">
        <v>226</v>
      </c>
      <c r="F755" s="183" t="s">
        <v>118</v>
      </c>
      <c r="G755" s="185" t="s">
        <v>226</v>
      </c>
      <c r="H755" s="187" t="s">
        <v>226</v>
      </c>
      <c r="I755" s="183" t="s">
        <v>118</v>
      </c>
      <c r="J755" s="185" t="s">
        <v>226</v>
      </c>
    </row>
    <row r="756" spans="1:10" s="215" customFormat="1" ht="14" x14ac:dyDescent="0.15">
      <c r="A756" s="160" t="s">
        <v>156</v>
      </c>
      <c r="B756" s="189" t="s">
        <v>226</v>
      </c>
      <c r="C756" s="190">
        <v>2.3386522241413219E-2</v>
      </c>
      <c r="D756" s="191" t="s">
        <v>226</v>
      </c>
      <c r="E756" s="189" t="s">
        <v>226</v>
      </c>
      <c r="F756" s="190">
        <v>-3.7437286060782997E-2</v>
      </c>
      <c r="G756" s="191" t="s">
        <v>226</v>
      </c>
      <c r="H756" s="189" t="s">
        <v>226</v>
      </c>
      <c r="I756" s="190">
        <v>-2.0512785625685526E-2</v>
      </c>
      <c r="J756" s="191" t="s">
        <v>226</v>
      </c>
    </row>
    <row r="757" spans="1:10" s="215" customFormat="1" ht="56" x14ac:dyDescent="0.15">
      <c r="A757" s="11" t="s">
        <v>654</v>
      </c>
      <c r="B757" s="161">
        <v>0.02</v>
      </c>
      <c r="C757" s="162">
        <v>0.04</v>
      </c>
      <c r="D757" s="163">
        <v>0.02</v>
      </c>
      <c r="E757" s="161">
        <v>3.6999999999999998E-2</v>
      </c>
      <c r="F757" s="162">
        <v>4.5999999999999999E-2</v>
      </c>
      <c r="G757" s="163">
        <v>9.0000000000000011E-3</v>
      </c>
      <c r="H757" s="161">
        <v>2.5000000000000001E-2</v>
      </c>
      <c r="I757" s="162">
        <v>3.1E-2</v>
      </c>
      <c r="J757" s="163">
        <v>5.9999999999999984E-3</v>
      </c>
    </row>
    <row r="758" spans="1:10" s="215" customFormat="1" ht="14" x14ac:dyDescent="0.15">
      <c r="A758" s="61" t="s">
        <v>175</v>
      </c>
      <c r="B758" s="161">
        <v>0.32</v>
      </c>
      <c r="C758" s="162">
        <v>0.2</v>
      </c>
      <c r="D758" s="163">
        <v>-0.12</v>
      </c>
      <c r="E758" s="161">
        <v>0.25700000000000001</v>
      </c>
      <c r="F758" s="162">
        <v>0.11899999999999999</v>
      </c>
      <c r="G758" s="163">
        <v>-0.13800000000000001</v>
      </c>
      <c r="H758" s="161">
        <v>0.214</v>
      </c>
      <c r="I758" s="162">
        <v>9.4E-2</v>
      </c>
      <c r="J758" s="163">
        <v>-0.12</v>
      </c>
    </row>
    <row r="759" spans="1:10" s="215" customFormat="1" ht="14" x14ac:dyDescent="0.15">
      <c r="A759" s="61" t="s">
        <v>176</v>
      </c>
      <c r="B759" s="161">
        <v>0.26</v>
      </c>
      <c r="C759" s="162">
        <v>0.28000000000000003</v>
      </c>
      <c r="D759" s="163">
        <v>2.0000000000000018E-2</v>
      </c>
      <c r="E759" s="161">
        <v>0.30299999999999999</v>
      </c>
      <c r="F759" s="162">
        <v>0.248</v>
      </c>
      <c r="G759" s="163">
        <v>-5.4999999999999993E-2</v>
      </c>
      <c r="H759" s="161">
        <v>0.32700000000000001</v>
      </c>
      <c r="I759" s="162">
        <v>0.245</v>
      </c>
      <c r="J759" s="163">
        <v>-8.2000000000000017E-2</v>
      </c>
    </row>
    <row r="760" spans="1:10" s="215" customFormat="1" ht="14" x14ac:dyDescent="0.15">
      <c r="A760" s="61" t="s">
        <v>75</v>
      </c>
      <c r="B760" s="161">
        <v>0.4</v>
      </c>
      <c r="C760" s="162">
        <v>0.48</v>
      </c>
      <c r="D760" s="163">
        <v>7.999999999999996E-2</v>
      </c>
      <c r="E760" s="161">
        <v>0.40400000000000003</v>
      </c>
      <c r="F760" s="162">
        <v>0.58699999999999997</v>
      </c>
      <c r="G760" s="163">
        <v>0.18299999999999994</v>
      </c>
      <c r="H760" s="161">
        <v>0.434</v>
      </c>
      <c r="I760" s="162">
        <v>0.629</v>
      </c>
      <c r="J760" s="163">
        <v>0.19500000000000001</v>
      </c>
    </row>
    <row r="761" spans="1:10" s="215" customFormat="1" ht="14" x14ac:dyDescent="0.15">
      <c r="A761" s="204" t="s">
        <v>237</v>
      </c>
      <c r="B761" s="179">
        <v>50</v>
      </c>
      <c r="C761" s="180">
        <v>50</v>
      </c>
      <c r="D761" s="181" t="s">
        <v>226</v>
      </c>
      <c r="E761" s="179">
        <v>109</v>
      </c>
      <c r="F761" s="180">
        <v>109</v>
      </c>
      <c r="G761" s="181" t="s">
        <v>226</v>
      </c>
      <c r="H761" s="179">
        <v>159</v>
      </c>
      <c r="I761" s="180">
        <v>159</v>
      </c>
      <c r="J761" s="181" t="s">
        <v>226</v>
      </c>
    </row>
    <row r="762" spans="1:10" s="215" customFormat="1" ht="14" x14ac:dyDescent="0.15">
      <c r="A762" s="157" t="s">
        <v>177</v>
      </c>
      <c r="B762" s="182">
        <v>1.96</v>
      </c>
      <c r="C762" s="183">
        <v>1.8</v>
      </c>
      <c r="D762" s="184">
        <v>-0.15999999999999992</v>
      </c>
      <c r="E762" s="182">
        <v>1.93</v>
      </c>
      <c r="F762" s="183">
        <v>1.62</v>
      </c>
      <c r="G762" s="184">
        <v>-0.30999999999999983</v>
      </c>
      <c r="H762" s="182">
        <v>1.83</v>
      </c>
      <c r="I762" s="183">
        <v>1.53</v>
      </c>
      <c r="J762" s="184">
        <v>-0.30000000000000004</v>
      </c>
    </row>
    <row r="763" spans="1:10" s="215" customFormat="1" ht="14" x14ac:dyDescent="0.15">
      <c r="A763" s="157" t="s">
        <v>157</v>
      </c>
      <c r="B763" s="182">
        <v>0.9</v>
      </c>
      <c r="C763" s="183">
        <v>0.9</v>
      </c>
      <c r="D763" s="185" t="s">
        <v>226</v>
      </c>
      <c r="E763" s="182">
        <v>0.9</v>
      </c>
      <c r="F763" s="183">
        <v>0.87</v>
      </c>
      <c r="G763" s="185" t="s">
        <v>226</v>
      </c>
      <c r="H763" s="182">
        <v>0.85</v>
      </c>
      <c r="I763" s="183">
        <v>0.79</v>
      </c>
      <c r="J763" s="185" t="s">
        <v>226</v>
      </c>
    </row>
    <row r="764" spans="1:10" s="215" customFormat="1" ht="14" x14ac:dyDescent="0.15">
      <c r="A764" s="157" t="s">
        <v>238</v>
      </c>
      <c r="B764" s="187" t="s">
        <v>226</v>
      </c>
      <c r="C764" s="183" t="s">
        <v>118</v>
      </c>
      <c r="D764" s="185" t="s">
        <v>226</v>
      </c>
      <c r="E764" s="187" t="s">
        <v>226</v>
      </c>
      <c r="F764" s="183" t="s">
        <v>214</v>
      </c>
      <c r="G764" s="185" t="s">
        <v>226</v>
      </c>
      <c r="H764" s="187" t="s">
        <v>226</v>
      </c>
      <c r="I764" s="183" t="s">
        <v>215</v>
      </c>
      <c r="J764" s="185" t="s">
        <v>226</v>
      </c>
    </row>
    <row r="765" spans="1:10" s="215" customFormat="1" ht="14" x14ac:dyDescent="0.15">
      <c r="A765" s="160" t="s">
        <v>156</v>
      </c>
      <c r="B765" s="189" t="s">
        <v>226</v>
      </c>
      <c r="C765" s="190">
        <v>-0.15726366776448472</v>
      </c>
      <c r="D765" s="191" t="s">
        <v>226</v>
      </c>
      <c r="E765" s="189" t="s">
        <v>226</v>
      </c>
      <c r="F765" s="190">
        <v>-0.30305169727721681</v>
      </c>
      <c r="G765" s="191" t="s">
        <v>226</v>
      </c>
      <c r="H765" s="189" t="s">
        <v>226</v>
      </c>
      <c r="I765" s="190">
        <v>-0.32635766775665204</v>
      </c>
      <c r="J765" s="191" t="s">
        <v>226</v>
      </c>
    </row>
    <row r="766" spans="1:10" s="215" customFormat="1" ht="28" x14ac:dyDescent="0.15">
      <c r="A766" s="11" t="s">
        <v>840</v>
      </c>
      <c r="B766" s="161">
        <v>0.224</v>
      </c>
      <c r="C766" s="162">
        <v>0.36699999999999999</v>
      </c>
      <c r="D766" s="163">
        <v>0.14299999999999999</v>
      </c>
      <c r="E766" s="161">
        <v>0.316</v>
      </c>
      <c r="F766" s="162">
        <v>0.51</v>
      </c>
      <c r="G766" s="163">
        <v>0.19400000000000001</v>
      </c>
      <c r="H766" s="161">
        <v>0.38900000000000001</v>
      </c>
      <c r="I766" s="162">
        <v>0.59</v>
      </c>
      <c r="J766" s="163">
        <v>0.20099999999999996</v>
      </c>
    </row>
    <row r="767" spans="1:10" s="215" customFormat="1" ht="14" x14ac:dyDescent="0.15">
      <c r="A767" s="61" t="s">
        <v>175</v>
      </c>
      <c r="B767" s="161">
        <v>0.38800000000000001</v>
      </c>
      <c r="C767" s="162">
        <v>0.32700000000000001</v>
      </c>
      <c r="D767" s="163">
        <v>-6.0999999999999999E-2</v>
      </c>
      <c r="E767" s="161">
        <v>0.38800000000000001</v>
      </c>
      <c r="F767" s="162">
        <v>0.27600000000000002</v>
      </c>
      <c r="G767" s="163">
        <v>-0.11199999999999999</v>
      </c>
      <c r="H767" s="161">
        <v>0.36799999999999999</v>
      </c>
      <c r="I767" s="162">
        <v>0.24299999999999999</v>
      </c>
      <c r="J767" s="163">
        <v>-0.125</v>
      </c>
    </row>
    <row r="768" spans="1:10" s="215" customFormat="1" ht="14" x14ac:dyDescent="0.15">
      <c r="A768" s="61" t="s">
        <v>176</v>
      </c>
      <c r="B768" s="161">
        <v>0.20399999999999999</v>
      </c>
      <c r="C768" s="162">
        <v>0.16300000000000001</v>
      </c>
      <c r="D768" s="163">
        <v>-4.0999999999999981E-2</v>
      </c>
      <c r="E768" s="161">
        <v>0.153</v>
      </c>
      <c r="F768" s="162">
        <v>0.10199999999999999</v>
      </c>
      <c r="G768" s="163">
        <v>-5.1000000000000004E-2</v>
      </c>
      <c r="H768" s="161">
        <v>0.13200000000000001</v>
      </c>
      <c r="I768" s="162">
        <v>0.09</v>
      </c>
      <c r="J768" s="163">
        <v>-4.200000000000001E-2</v>
      </c>
    </row>
    <row r="769" spans="1:10" s="215" customFormat="1" ht="14" x14ac:dyDescent="0.15">
      <c r="A769" s="61" t="s">
        <v>75</v>
      </c>
      <c r="B769" s="161">
        <v>0.184</v>
      </c>
      <c r="C769" s="162">
        <v>0.14299999999999999</v>
      </c>
      <c r="D769" s="163">
        <v>-4.1000000000000009E-2</v>
      </c>
      <c r="E769" s="161">
        <v>0.14299999999999999</v>
      </c>
      <c r="F769" s="162">
        <v>0.112</v>
      </c>
      <c r="G769" s="163">
        <v>-3.0999999999999986E-2</v>
      </c>
      <c r="H769" s="161">
        <v>0.111</v>
      </c>
      <c r="I769" s="162">
        <v>7.5999999999999998E-2</v>
      </c>
      <c r="J769" s="163">
        <v>-3.5000000000000003E-2</v>
      </c>
    </row>
    <row r="770" spans="1:10" s="215" customFormat="1" ht="14" x14ac:dyDescent="0.15">
      <c r="A770" s="204" t="s">
        <v>237</v>
      </c>
      <c r="B770" s="179">
        <v>49</v>
      </c>
      <c r="C770" s="180">
        <v>49</v>
      </c>
      <c r="D770" s="181" t="s">
        <v>226</v>
      </c>
      <c r="E770" s="179">
        <v>98</v>
      </c>
      <c r="F770" s="180">
        <v>98</v>
      </c>
      <c r="G770" s="181" t="s">
        <v>226</v>
      </c>
      <c r="H770" s="179">
        <v>144</v>
      </c>
      <c r="I770" s="180">
        <v>144</v>
      </c>
      <c r="J770" s="181" t="s">
        <v>226</v>
      </c>
    </row>
    <row r="771" spans="1:10" s="215" customFormat="1" ht="14" x14ac:dyDescent="0.15">
      <c r="A771" s="157" t="s">
        <v>177</v>
      </c>
      <c r="B771" s="182">
        <v>2.65</v>
      </c>
      <c r="C771" s="183">
        <v>2.92</v>
      </c>
      <c r="D771" s="184">
        <v>0.27</v>
      </c>
      <c r="E771" s="182">
        <v>2.88</v>
      </c>
      <c r="F771" s="183">
        <v>3.18</v>
      </c>
      <c r="G771" s="184">
        <v>0.30000000000000027</v>
      </c>
      <c r="H771" s="182">
        <v>3.03</v>
      </c>
      <c r="I771" s="183">
        <v>3.35</v>
      </c>
      <c r="J771" s="184">
        <v>0.32000000000000028</v>
      </c>
    </row>
    <row r="772" spans="1:10" s="215" customFormat="1" ht="14" x14ac:dyDescent="0.15">
      <c r="A772" s="157" t="s">
        <v>157</v>
      </c>
      <c r="B772" s="182">
        <v>1.03</v>
      </c>
      <c r="C772" s="183">
        <v>1.06</v>
      </c>
      <c r="D772" s="185" t="s">
        <v>226</v>
      </c>
      <c r="E772" s="182">
        <v>1.02</v>
      </c>
      <c r="F772" s="183">
        <v>1.02</v>
      </c>
      <c r="G772" s="185" t="s">
        <v>226</v>
      </c>
      <c r="H772" s="182">
        <v>0.99</v>
      </c>
      <c r="I772" s="183">
        <v>0.93</v>
      </c>
      <c r="J772" s="185" t="s">
        <v>226</v>
      </c>
    </row>
    <row r="773" spans="1:10" s="215" customFormat="1" ht="14" x14ac:dyDescent="0.15">
      <c r="A773" s="157" t="s">
        <v>238</v>
      </c>
      <c r="B773" s="187" t="s">
        <v>226</v>
      </c>
      <c r="C773" s="183" t="s">
        <v>118</v>
      </c>
      <c r="D773" s="185" t="s">
        <v>226</v>
      </c>
      <c r="E773" s="187" t="s">
        <v>226</v>
      </c>
      <c r="F773" s="183" t="s">
        <v>244</v>
      </c>
      <c r="G773" s="185" t="s">
        <v>226</v>
      </c>
      <c r="H773" s="187" t="s">
        <v>226</v>
      </c>
      <c r="I773" s="183" t="s">
        <v>215</v>
      </c>
      <c r="J773" s="185" t="s">
        <v>226</v>
      </c>
    </row>
    <row r="774" spans="1:10" s="215" customFormat="1" ht="14" x14ac:dyDescent="0.15">
      <c r="A774" s="160" t="s">
        <v>156</v>
      </c>
      <c r="B774" s="189" t="s">
        <v>226</v>
      </c>
      <c r="C774" s="190">
        <v>0.22114466514186482</v>
      </c>
      <c r="D774" s="191" t="s">
        <v>226</v>
      </c>
      <c r="E774" s="189" t="s">
        <v>226</v>
      </c>
      <c r="F774" s="190">
        <v>0.25833077515382391</v>
      </c>
      <c r="G774" s="191" t="s">
        <v>226</v>
      </c>
      <c r="H774" s="189" t="s">
        <v>226</v>
      </c>
      <c r="I774" s="190">
        <v>0.30742538457892626</v>
      </c>
      <c r="J774" s="191" t="s">
        <v>226</v>
      </c>
    </row>
    <row r="775" spans="1:10" ht="28" x14ac:dyDescent="0.15">
      <c r="A775" s="11" t="s">
        <v>923</v>
      </c>
      <c r="B775" s="161">
        <v>0.24</v>
      </c>
      <c r="C775" s="162">
        <v>0.57999999999999996</v>
      </c>
      <c r="D775" s="163">
        <v>0.33999999999999997</v>
      </c>
      <c r="E775" s="161">
        <v>0.23699999999999999</v>
      </c>
      <c r="F775" s="162">
        <v>0.55700000000000005</v>
      </c>
      <c r="G775" s="163">
        <v>0.32000000000000006</v>
      </c>
      <c r="H775" s="161">
        <v>0.27500000000000002</v>
      </c>
      <c r="I775" s="162">
        <v>0.61299999999999999</v>
      </c>
      <c r="J775" s="163">
        <v>0.33799999999999997</v>
      </c>
    </row>
    <row r="776" spans="1:10" ht="14" x14ac:dyDescent="0.15">
      <c r="A776" s="61" t="s">
        <v>175</v>
      </c>
      <c r="B776" s="161">
        <v>0.38</v>
      </c>
      <c r="C776" s="162">
        <v>0.22</v>
      </c>
      <c r="D776" s="163">
        <v>-0.16</v>
      </c>
      <c r="E776" s="161">
        <v>0.35099999999999998</v>
      </c>
      <c r="F776" s="162">
        <v>0.29899999999999999</v>
      </c>
      <c r="G776" s="163">
        <v>-5.1999999999999991E-2</v>
      </c>
      <c r="H776" s="161">
        <v>0.35199999999999998</v>
      </c>
      <c r="I776" s="162">
        <v>0.26800000000000002</v>
      </c>
      <c r="J776" s="163">
        <v>-8.3999999999999964E-2</v>
      </c>
    </row>
    <row r="777" spans="1:10" ht="14" x14ac:dyDescent="0.15">
      <c r="A777" s="61" t="s">
        <v>176</v>
      </c>
      <c r="B777" s="161">
        <v>0.24</v>
      </c>
      <c r="C777" s="162">
        <v>0.16</v>
      </c>
      <c r="D777" s="163">
        <v>-7.9999999999999988E-2</v>
      </c>
      <c r="E777" s="161">
        <v>0.26800000000000002</v>
      </c>
      <c r="F777" s="162">
        <v>0.124</v>
      </c>
      <c r="G777" s="163">
        <v>-0.14400000000000002</v>
      </c>
      <c r="H777" s="161">
        <v>0.246</v>
      </c>
      <c r="I777" s="162">
        <v>9.9000000000000005E-2</v>
      </c>
      <c r="J777" s="163">
        <v>-0.14699999999999999</v>
      </c>
    </row>
    <row r="778" spans="1:10" ht="14" x14ac:dyDescent="0.15">
      <c r="A778" s="61" t="s">
        <v>75</v>
      </c>
      <c r="B778" s="161">
        <v>0.14000000000000001</v>
      </c>
      <c r="C778" s="162">
        <v>0.04</v>
      </c>
      <c r="D778" s="163">
        <v>-0.1</v>
      </c>
      <c r="E778" s="161">
        <v>0.14399999999999999</v>
      </c>
      <c r="F778" s="162">
        <v>2.1000000000000001E-2</v>
      </c>
      <c r="G778" s="163">
        <v>-0.12299999999999998</v>
      </c>
      <c r="H778" s="161">
        <v>0.127</v>
      </c>
      <c r="I778" s="162">
        <v>2.1000000000000001E-2</v>
      </c>
      <c r="J778" s="163">
        <v>-0.106</v>
      </c>
    </row>
    <row r="779" spans="1:10" ht="14" x14ac:dyDescent="0.15">
      <c r="A779" s="204" t="s">
        <v>237</v>
      </c>
      <c r="B779" s="179">
        <v>50</v>
      </c>
      <c r="C779" s="180">
        <v>50</v>
      </c>
      <c r="D779" s="181" t="s">
        <v>226</v>
      </c>
      <c r="E779" s="179">
        <v>97</v>
      </c>
      <c r="F779" s="180">
        <v>97</v>
      </c>
      <c r="G779" s="181" t="s">
        <v>226</v>
      </c>
      <c r="H779" s="179">
        <v>142</v>
      </c>
      <c r="I779" s="180">
        <v>142</v>
      </c>
      <c r="J779" s="181" t="s">
        <v>226</v>
      </c>
    </row>
    <row r="780" spans="1:10" ht="14" x14ac:dyDescent="0.15">
      <c r="A780" s="157" t="s">
        <v>177</v>
      </c>
      <c r="B780" s="182">
        <v>2.72</v>
      </c>
      <c r="C780" s="183">
        <v>3.34</v>
      </c>
      <c r="D780" s="184">
        <v>0.61999999999999966</v>
      </c>
      <c r="E780" s="182">
        <v>2.68</v>
      </c>
      <c r="F780" s="183">
        <v>3.39</v>
      </c>
      <c r="G780" s="184">
        <v>0.71</v>
      </c>
      <c r="H780" s="182">
        <v>2.77</v>
      </c>
      <c r="I780" s="183">
        <v>3.47</v>
      </c>
      <c r="J780" s="184">
        <v>0.70000000000000018</v>
      </c>
    </row>
    <row r="781" spans="1:10" ht="14" x14ac:dyDescent="0.15">
      <c r="A781" s="157" t="s">
        <v>157</v>
      </c>
      <c r="B781" s="182">
        <v>0.99</v>
      </c>
      <c r="C781" s="183">
        <v>0.89</v>
      </c>
      <c r="D781" s="185" t="s">
        <v>226</v>
      </c>
      <c r="E781" s="182">
        <v>1</v>
      </c>
      <c r="F781" s="183">
        <v>0.78</v>
      </c>
      <c r="G781" s="185" t="s">
        <v>226</v>
      </c>
      <c r="H781" s="182">
        <v>0.99</v>
      </c>
      <c r="I781" s="183">
        <v>0.76</v>
      </c>
      <c r="J781" s="185" t="s">
        <v>226</v>
      </c>
    </row>
    <row r="782" spans="1:10" ht="14" x14ac:dyDescent="0.15">
      <c r="A782" s="157" t="s">
        <v>238</v>
      </c>
      <c r="B782" s="187" t="s">
        <v>226</v>
      </c>
      <c r="C782" s="183" t="s">
        <v>215</v>
      </c>
      <c r="D782" s="185" t="s">
        <v>226</v>
      </c>
      <c r="E782" s="187" t="s">
        <v>226</v>
      </c>
      <c r="F782" s="183" t="s">
        <v>215</v>
      </c>
      <c r="G782" s="185" t="s">
        <v>226</v>
      </c>
      <c r="H782" s="187" t="s">
        <v>226</v>
      </c>
      <c r="I782" s="183" t="s">
        <v>215</v>
      </c>
      <c r="J782" s="185" t="s">
        <v>226</v>
      </c>
    </row>
    <row r="783" spans="1:10" ht="14" x14ac:dyDescent="0.15">
      <c r="A783" s="160" t="s">
        <v>156</v>
      </c>
      <c r="B783" s="189" t="s">
        <v>226</v>
      </c>
      <c r="C783" s="190">
        <v>0.6151234495416138</v>
      </c>
      <c r="D783" s="191" t="s">
        <v>226</v>
      </c>
      <c r="E783" s="189" t="s">
        <v>226</v>
      </c>
      <c r="F783" s="190">
        <v>0.71030517946820881</v>
      </c>
      <c r="G783" s="191" t="s">
        <v>226</v>
      </c>
      <c r="H783" s="189" t="s">
        <v>226</v>
      </c>
      <c r="I783" s="190">
        <v>0.74650677545831357</v>
      </c>
      <c r="J783" s="191" t="s">
        <v>226</v>
      </c>
    </row>
    <row r="784" spans="1:10" ht="28" x14ac:dyDescent="0.15">
      <c r="A784" s="11" t="s">
        <v>925</v>
      </c>
      <c r="B784" s="161">
        <v>0.224</v>
      </c>
      <c r="C784" s="162">
        <v>0.38800000000000001</v>
      </c>
      <c r="D784" s="163">
        <v>0.16400000000000001</v>
      </c>
      <c r="E784" s="161">
        <v>0.23200000000000001</v>
      </c>
      <c r="F784" s="162">
        <v>0.36799999999999999</v>
      </c>
      <c r="G784" s="163">
        <v>0.13599999999999998</v>
      </c>
      <c r="H784" s="161">
        <v>0.32100000000000001</v>
      </c>
      <c r="I784" s="162">
        <v>0.42099999999999999</v>
      </c>
      <c r="J784" s="163">
        <v>9.9999999999999978E-2</v>
      </c>
    </row>
    <row r="785" spans="1:10" ht="14" x14ac:dyDescent="0.15">
      <c r="A785" s="61" t="s">
        <v>175</v>
      </c>
      <c r="B785" s="161">
        <v>0.53100000000000003</v>
      </c>
      <c r="C785" s="162">
        <v>0.49</v>
      </c>
      <c r="D785" s="163">
        <v>-4.1000000000000036E-2</v>
      </c>
      <c r="E785" s="161">
        <v>0.495</v>
      </c>
      <c r="F785" s="162">
        <v>0.51600000000000001</v>
      </c>
      <c r="G785" s="163">
        <v>2.1000000000000019E-2</v>
      </c>
      <c r="H785" s="161">
        <v>0.47899999999999998</v>
      </c>
      <c r="I785" s="162">
        <v>0.5</v>
      </c>
      <c r="J785" s="163">
        <v>2.1000000000000019E-2</v>
      </c>
    </row>
    <row r="786" spans="1:10" ht="14" x14ac:dyDescent="0.15">
      <c r="A786" s="61" t="s">
        <v>176</v>
      </c>
      <c r="B786" s="161">
        <v>0.245</v>
      </c>
      <c r="C786" s="162">
        <v>0.10199999999999999</v>
      </c>
      <c r="D786" s="163">
        <v>-0.14300000000000002</v>
      </c>
      <c r="E786" s="161">
        <v>0.27400000000000002</v>
      </c>
      <c r="F786" s="162">
        <v>0.105</v>
      </c>
      <c r="G786" s="163">
        <v>-0.16900000000000004</v>
      </c>
      <c r="H786" s="161">
        <v>0.2</v>
      </c>
      <c r="I786" s="162">
        <v>7.0999999999999994E-2</v>
      </c>
      <c r="J786" s="163">
        <v>-0.129</v>
      </c>
    </row>
    <row r="787" spans="1:10" ht="14" x14ac:dyDescent="0.15">
      <c r="A787" s="61" t="s">
        <v>75</v>
      </c>
      <c r="B787" s="161">
        <v>0</v>
      </c>
      <c r="C787" s="162">
        <v>0.02</v>
      </c>
      <c r="D787" s="163">
        <v>0.02</v>
      </c>
      <c r="E787" s="161">
        <v>0</v>
      </c>
      <c r="F787" s="162">
        <v>1.0999999999999999E-2</v>
      </c>
      <c r="G787" s="163">
        <v>1.0999999999999999E-2</v>
      </c>
      <c r="H787" s="161">
        <v>0</v>
      </c>
      <c r="I787" s="162">
        <v>7.0000000000000001E-3</v>
      </c>
      <c r="J787" s="163">
        <v>7.0000000000000001E-3</v>
      </c>
    </row>
    <row r="788" spans="1:10" ht="14" x14ac:dyDescent="0.15">
      <c r="A788" s="204" t="s">
        <v>237</v>
      </c>
      <c r="B788" s="179">
        <v>49</v>
      </c>
      <c r="C788" s="180">
        <v>49</v>
      </c>
      <c r="D788" s="181" t="s">
        <v>226</v>
      </c>
      <c r="E788" s="179">
        <v>95</v>
      </c>
      <c r="F788" s="180">
        <v>95</v>
      </c>
      <c r="G788" s="181" t="s">
        <v>226</v>
      </c>
      <c r="H788" s="179">
        <v>140</v>
      </c>
      <c r="I788" s="180">
        <v>140</v>
      </c>
      <c r="J788" s="181" t="s">
        <v>226</v>
      </c>
    </row>
    <row r="789" spans="1:10" ht="14" x14ac:dyDescent="0.15">
      <c r="A789" s="157" t="s">
        <v>177</v>
      </c>
      <c r="B789" s="182">
        <v>2.98</v>
      </c>
      <c r="C789" s="183">
        <v>3.24</v>
      </c>
      <c r="D789" s="184">
        <v>0.26000000000000023</v>
      </c>
      <c r="E789" s="182">
        <v>2.96</v>
      </c>
      <c r="F789" s="183">
        <v>3.24</v>
      </c>
      <c r="G789" s="184">
        <v>0.28000000000000025</v>
      </c>
      <c r="H789" s="182">
        <v>3.12</v>
      </c>
      <c r="I789" s="183">
        <v>3.34</v>
      </c>
      <c r="J789" s="184">
        <v>0.21999999999999975</v>
      </c>
    </row>
    <row r="790" spans="1:10" ht="14" x14ac:dyDescent="0.15">
      <c r="A790" s="157" t="s">
        <v>157</v>
      </c>
      <c r="B790" s="182">
        <v>0.69</v>
      </c>
      <c r="C790" s="183">
        <v>0.72</v>
      </c>
      <c r="D790" s="185" t="s">
        <v>226</v>
      </c>
      <c r="E790" s="182">
        <v>0.71</v>
      </c>
      <c r="F790" s="183">
        <v>0.68</v>
      </c>
      <c r="G790" s="185" t="s">
        <v>226</v>
      </c>
      <c r="H790" s="182">
        <v>0.71</v>
      </c>
      <c r="I790" s="183">
        <v>0.64</v>
      </c>
      <c r="J790" s="185" t="s">
        <v>226</v>
      </c>
    </row>
    <row r="791" spans="1:10" ht="14" x14ac:dyDescent="0.15">
      <c r="A791" s="157" t="s">
        <v>238</v>
      </c>
      <c r="B791" s="187" t="s">
        <v>226</v>
      </c>
      <c r="C791" s="183" t="s">
        <v>244</v>
      </c>
      <c r="D791" s="185" t="s">
        <v>226</v>
      </c>
      <c r="E791" s="187" t="s">
        <v>226</v>
      </c>
      <c r="F791" s="183" t="s">
        <v>215</v>
      </c>
      <c r="G791" s="185" t="s">
        <v>226</v>
      </c>
      <c r="H791" s="187" t="s">
        <v>226</v>
      </c>
      <c r="I791" s="183" t="s">
        <v>215</v>
      </c>
      <c r="J791" s="185" t="s">
        <v>226</v>
      </c>
    </row>
    <row r="792" spans="1:10" ht="14" x14ac:dyDescent="0.15">
      <c r="A792" s="160" t="s">
        <v>156</v>
      </c>
      <c r="B792" s="189" t="s">
        <v>226</v>
      </c>
      <c r="C792" s="190">
        <v>0.3431824911358714</v>
      </c>
      <c r="D792" s="191" t="s">
        <v>226</v>
      </c>
      <c r="E792" s="189" t="s">
        <v>226</v>
      </c>
      <c r="F792" s="190">
        <v>0.37892382476071412</v>
      </c>
      <c r="G792" s="191" t="s">
        <v>226</v>
      </c>
      <c r="H792" s="189" t="s">
        <v>226</v>
      </c>
      <c r="I792" s="190">
        <v>0.310967226595387</v>
      </c>
      <c r="J792" s="191" t="s">
        <v>226</v>
      </c>
    </row>
    <row r="793" spans="1:10" ht="42" x14ac:dyDescent="0.15">
      <c r="A793" s="11" t="s">
        <v>926</v>
      </c>
      <c r="B793" s="161">
        <v>0.755</v>
      </c>
      <c r="C793" s="162">
        <v>0.71399999999999997</v>
      </c>
      <c r="D793" s="163">
        <v>-4.1000000000000036E-2</v>
      </c>
      <c r="E793" s="161">
        <v>0.79400000000000004</v>
      </c>
      <c r="F793" s="162">
        <v>0.78400000000000003</v>
      </c>
      <c r="G793" s="163">
        <v>-1.0000000000000009E-2</v>
      </c>
      <c r="H793" s="161">
        <v>0.82299999999999995</v>
      </c>
      <c r="I793" s="162">
        <v>0.82299999999999995</v>
      </c>
      <c r="J793" s="163">
        <v>0</v>
      </c>
    </row>
    <row r="794" spans="1:10" ht="14" x14ac:dyDescent="0.15">
      <c r="A794" s="61" t="s">
        <v>175</v>
      </c>
      <c r="B794" s="161">
        <v>0.122</v>
      </c>
      <c r="C794" s="162">
        <v>0.26500000000000001</v>
      </c>
      <c r="D794" s="163">
        <v>0.14300000000000002</v>
      </c>
      <c r="E794" s="161">
        <v>0.13400000000000001</v>
      </c>
      <c r="F794" s="162">
        <v>0.186</v>
      </c>
      <c r="G794" s="163">
        <v>5.1999999999999991E-2</v>
      </c>
      <c r="H794" s="161">
        <v>0.128</v>
      </c>
      <c r="I794" s="162">
        <v>0.14899999999999999</v>
      </c>
      <c r="J794" s="163">
        <v>2.0999999999999991E-2</v>
      </c>
    </row>
    <row r="795" spans="1:10" ht="14" x14ac:dyDescent="0.15">
      <c r="A795" s="61" t="s">
        <v>176</v>
      </c>
      <c r="B795" s="161">
        <v>0.10199999999999999</v>
      </c>
      <c r="C795" s="162">
        <v>0.02</v>
      </c>
      <c r="D795" s="163">
        <v>-8.199999999999999E-2</v>
      </c>
      <c r="E795" s="161">
        <v>6.2E-2</v>
      </c>
      <c r="F795" s="162">
        <v>2.1000000000000001E-2</v>
      </c>
      <c r="G795" s="163">
        <v>-4.0999999999999995E-2</v>
      </c>
      <c r="H795" s="161">
        <v>4.2999999999999997E-2</v>
      </c>
      <c r="I795" s="162">
        <v>2.1000000000000001E-2</v>
      </c>
      <c r="J795" s="163">
        <v>-2.1999999999999995E-2</v>
      </c>
    </row>
    <row r="796" spans="1:10" ht="14" x14ac:dyDescent="0.15">
      <c r="A796" s="61" t="s">
        <v>75</v>
      </c>
      <c r="B796" s="161">
        <v>0.02</v>
      </c>
      <c r="C796" s="162">
        <v>0</v>
      </c>
      <c r="D796" s="163">
        <v>-0.02</v>
      </c>
      <c r="E796" s="161">
        <v>0.01</v>
      </c>
      <c r="F796" s="162">
        <v>0.01</v>
      </c>
      <c r="G796" s="163">
        <v>0</v>
      </c>
      <c r="H796" s="161">
        <v>7.0000000000000001E-3</v>
      </c>
      <c r="I796" s="162">
        <v>7.0000000000000001E-3</v>
      </c>
      <c r="J796" s="163">
        <v>0</v>
      </c>
    </row>
    <row r="797" spans="1:10" ht="14" x14ac:dyDescent="0.15">
      <c r="A797" s="204" t="s">
        <v>237</v>
      </c>
      <c r="B797" s="179">
        <v>49</v>
      </c>
      <c r="C797" s="180">
        <v>49</v>
      </c>
      <c r="D797" s="181" t="s">
        <v>226</v>
      </c>
      <c r="E797" s="179">
        <v>97</v>
      </c>
      <c r="F797" s="180">
        <v>97</v>
      </c>
      <c r="G797" s="181" t="s">
        <v>226</v>
      </c>
      <c r="H797" s="179">
        <v>141</v>
      </c>
      <c r="I797" s="180">
        <v>141</v>
      </c>
      <c r="J797" s="181" t="s">
        <v>226</v>
      </c>
    </row>
    <row r="798" spans="1:10" ht="14" x14ac:dyDescent="0.15">
      <c r="A798" s="157" t="s">
        <v>177</v>
      </c>
      <c r="B798" s="182">
        <v>3.61</v>
      </c>
      <c r="C798" s="183">
        <v>3.69</v>
      </c>
      <c r="D798" s="184">
        <v>8.0000000000000071E-2</v>
      </c>
      <c r="E798" s="182">
        <v>3.71</v>
      </c>
      <c r="F798" s="183">
        <v>3.74</v>
      </c>
      <c r="G798" s="184">
        <v>3.0000000000000249E-2</v>
      </c>
      <c r="H798" s="182">
        <v>3.77</v>
      </c>
      <c r="I798" s="183">
        <v>3.79</v>
      </c>
      <c r="J798" s="184">
        <v>2.0000000000000018E-2</v>
      </c>
    </row>
    <row r="799" spans="1:10" ht="14" x14ac:dyDescent="0.15">
      <c r="A799" s="157" t="s">
        <v>157</v>
      </c>
      <c r="B799" s="182">
        <v>0.76</v>
      </c>
      <c r="C799" s="183">
        <v>0.51</v>
      </c>
      <c r="D799" s="185" t="s">
        <v>226</v>
      </c>
      <c r="E799" s="182">
        <v>0.63</v>
      </c>
      <c r="F799" s="183">
        <v>0.55000000000000004</v>
      </c>
      <c r="G799" s="185" t="s">
        <v>226</v>
      </c>
      <c r="H799" s="182">
        <v>0.56000000000000005</v>
      </c>
      <c r="I799" s="183">
        <v>0.5</v>
      </c>
      <c r="J799" s="185" t="s">
        <v>226</v>
      </c>
    </row>
    <row r="800" spans="1:10" ht="14" x14ac:dyDescent="0.15">
      <c r="A800" s="157" t="s">
        <v>238</v>
      </c>
      <c r="B800" s="187" t="s">
        <v>226</v>
      </c>
      <c r="C800" s="183" t="s">
        <v>118</v>
      </c>
      <c r="D800" s="185" t="s">
        <v>226</v>
      </c>
      <c r="E800" s="187" t="s">
        <v>226</v>
      </c>
      <c r="F800" s="183" t="s">
        <v>118</v>
      </c>
      <c r="G800" s="185" t="s">
        <v>226</v>
      </c>
      <c r="H800" s="187" t="s">
        <v>226</v>
      </c>
      <c r="I800" s="183" t="s">
        <v>118</v>
      </c>
      <c r="J800" s="185" t="s">
        <v>226</v>
      </c>
    </row>
    <row r="801" spans="1:10" ht="14" x14ac:dyDescent="0.15">
      <c r="A801" s="160" t="s">
        <v>156</v>
      </c>
      <c r="B801" s="189" t="s">
        <v>226</v>
      </c>
      <c r="C801" s="190">
        <v>9.2797853679906173E-2</v>
      </c>
      <c r="D801" s="191" t="s">
        <v>226</v>
      </c>
      <c r="E801" s="189" t="s">
        <v>226</v>
      </c>
      <c r="F801" s="190">
        <v>3.9668169229481728E-2</v>
      </c>
      <c r="G801" s="191" t="s">
        <v>226</v>
      </c>
      <c r="H801" s="189" t="s">
        <v>226</v>
      </c>
      <c r="I801" s="190">
        <v>2.9829354651386451E-2</v>
      </c>
      <c r="J801" s="191" t="s">
        <v>226</v>
      </c>
    </row>
    <row r="802" spans="1:10" ht="28" x14ac:dyDescent="0.15">
      <c r="A802" s="11" t="s">
        <v>927</v>
      </c>
      <c r="B802" s="161">
        <v>0.02</v>
      </c>
      <c r="C802" s="162">
        <v>4.1000000000000002E-2</v>
      </c>
      <c r="D802" s="163">
        <v>2.1000000000000001E-2</v>
      </c>
      <c r="E802" s="161">
        <v>3.2000000000000001E-2</v>
      </c>
      <c r="F802" s="162">
        <v>3.2000000000000001E-2</v>
      </c>
      <c r="G802" s="163">
        <v>0</v>
      </c>
      <c r="H802" s="161">
        <v>2.9000000000000001E-2</v>
      </c>
      <c r="I802" s="162">
        <v>2.1999999999999999E-2</v>
      </c>
      <c r="J802" s="163">
        <v>-7.0000000000000027E-3</v>
      </c>
    </row>
    <row r="803" spans="1:10" ht="14" x14ac:dyDescent="0.15">
      <c r="A803" s="61" t="s">
        <v>175</v>
      </c>
      <c r="B803" s="161">
        <v>0.34699999999999998</v>
      </c>
      <c r="C803" s="162">
        <v>0.36699999999999999</v>
      </c>
      <c r="D803" s="163">
        <v>2.0000000000000018E-2</v>
      </c>
      <c r="E803" s="161">
        <v>0.26300000000000001</v>
      </c>
      <c r="F803" s="162">
        <v>0.29499999999999998</v>
      </c>
      <c r="G803" s="163">
        <v>3.1999999999999973E-2</v>
      </c>
      <c r="H803" s="161">
        <v>0.252</v>
      </c>
      <c r="I803" s="162">
        <v>0.309</v>
      </c>
      <c r="J803" s="163">
        <v>5.6999999999999995E-2</v>
      </c>
    </row>
    <row r="804" spans="1:10" ht="14" x14ac:dyDescent="0.15">
      <c r="A804" s="61" t="s">
        <v>176</v>
      </c>
      <c r="B804" s="161">
        <v>0.49</v>
      </c>
      <c r="C804" s="162">
        <v>0.36699999999999999</v>
      </c>
      <c r="D804" s="163">
        <v>-0.123</v>
      </c>
      <c r="E804" s="161">
        <v>0.51600000000000001</v>
      </c>
      <c r="F804" s="162">
        <v>0.41099999999999998</v>
      </c>
      <c r="G804" s="163">
        <v>-0.10500000000000004</v>
      </c>
      <c r="H804" s="161">
        <v>0.496</v>
      </c>
      <c r="I804" s="162">
        <v>0.41699999999999998</v>
      </c>
      <c r="J804" s="163">
        <v>-7.9000000000000015E-2</v>
      </c>
    </row>
    <row r="805" spans="1:10" ht="14" x14ac:dyDescent="0.15">
      <c r="A805" s="61" t="s">
        <v>75</v>
      </c>
      <c r="B805" s="161">
        <v>0.14299999999999999</v>
      </c>
      <c r="C805" s="162">
        <v>0.224</v>
      </c>
      <c r="D805" s="163">
        <v>8.1000000000000016E-2</v>
      </c>
      <c r="E805" s="161">
        <v>0.189</v>
      </c>
      <c r="F805" s="162">
        <v>0.26300000000000001</v>
      </c>
      <c r="G805" s="163">
        <v>7.400000000000001E-2</v>
      </c>
      <c r="H805" s="161">
        <v>0.223</v>
      </c>
      <c r="I805" s="162">
        <v>0.252</v>
      </c>
      <c r="J805" s="163">
        <v>2.8999999999999998E-2</v>
      </c>
    </row>
    <row r="806" spans="1:10" ht="14" x14ac:dyDescent="0.15">
      <c r="A806" s="204" t="s">
        <v>237</v>
      </c>
      <c r="B806" s="179">
        <v>49</v>
      </c>
      <c r="C806" s="180">
        <v>49</v>
      </c>
      <c r="D806" s="181" t="s">
        <v>226</v>
      </c>
      <c r="E806" s="179">
        <v>95</v>
      </c>
      <c r="F806" s="180">
        <v>95</v>
      </c>
      <c r="G806" s="181" t="s">
        <v>226</v>
      </c>
      <c r="H806" s="179">
        <v>139</v>
      </c>
      <c r="I806" s="180">
        <v>139</v>
      </c>
      <c r="J806" s="181" t="s">
        <v>226</v>
      </c>
    </row>
    <row r="807" spans="1:10" ht="14" x14ac:dyDescent="0.15">
      <c r="A807" s="157" t="s">
        <v>177</v>
      </c>
      <c r="B807" s="182">
        <v>2.2400000000000002</v>
      </c>
      <c r="C807" s="183">
        <v>2.2200000000000002</v>
      </c>
      <c r="D807" s="184">
        <v>-2.0000000000000018E-2</v>
      </c>
      <c r="E807" s="182">
        <v>2.14</v>
      </c>
      <c r="F807" s="183">
        <v>2.09</v>
      </c>
      <c r="G807" s="184">
        <v>-5.0000000000000266E-2</v>
      </c>
      <c r="H807" s="182">
        <v>2.09</v>
      </c>
      <c r="I807" s="183">
        <v>2.1</v>
      </c>
      <c r="J807" s="184">
        <v>1.0000000000000231E-2</v>
      </c>
    </row>
    <row r="808" spans="1:10" ht="14" x14ac:dyDescent="0.15">
      <c r="A808" s="157" t="s">
        <v>157</v>
      </c>
      <c r="B808" s="182">
        <v>0.72</v>
      </c>
      <c r="C808" s="183">
        <v>0.85</v>
      </c>
      <c r="D808" s="185" t="s">
        <v>226</v>
      </c>
      <c r="E808" s="182">
        <v>0.75</v>
      </c>
      <c r="F808" s="183">
        <v>0.83</v>
      </c>
      <c r="G808" s="185" t="s">
        <v>226</v>
      </c>
      <c r="H808" s="182">
        <v>0.77</v>
      </c>
      <c r="I808" s="183">
        <v>0.8</v>
      </c>
      <c r="J808" s="185" t="s">
        <v>226</v>
      </c>
    </row>
    <row r="809" spans="1:10" ht="14" x14ac:dyDescent="0.15">
      <c r="A809" s="157" t="s">
        <v>238</v>
      </c>
      <c r="B809" s="187" t="s">
        <v>226</v>
      </c>
      <c r="C809" s="183" t="s">
        <v>118</v>
      </c>
      <c r="D809" s="185" t="s">
        <v>226</v>
      </c>
      <c r="E809" s="187" t="s">
        <v>226</v>
      </c>
      <c r="F809" s="183" t="s">
        <v>118</v>
      </c>
      <c r="G809" s="185" t="s">
        <v>226</v>
      </c>
      <c r="H809" s="187" t="s">
        <v>226</v>
      </c>
      <c r="I809" s="183" t="s">
        <v>118</v>
      </c>
      <c r="J809" s="185" t="s">
        <v>226</v>
      </c>
    </row>
    <row r="810" spans="1:10" ht="14" x14ac:dyDescent="0.15">
      <c r="A810" s="160" t="s">
        <v>156</v>
      </c>
      <c r="B810" s="189" t="s">
        <v>226</v>
      </c>
      <c r="C810" s="190">
        <v>-2.0660596653617858E-2</v>
      </c>
      <c r="D810" s="191" t="s">
        <v>226</v>
      </c>
      <c r="E810" s="189" t="s">
        <v>226</v>
      </c>
      <c r="F810" s="190">
        <v>-5.2945628507946589E-2</v>
      </c>
      <c r="G810" s="191" t="s">
        <v>226</v>
      </c>
      <c r="H810" s="189" t="s">
        <v>226</v>
      </c>
      <c r="I810" s="190">
        <v>1.0384447210722318E-2</v>
      </c>
      <c r="J810" s="191" t="s">
        <v>226</v>
      </c>
    </row>
    <row r="811" spans="1:10" s="215" customFormat="1" ht="28" x14ac:dyDescent="0.15">
      <c r="A811" s="363" t="s">
        <v>822</v>
      </c>
      <c r="B811" s="161">
        <v>0.12</v>
      </c>
      <c r="C811" s="162">
        <v>0.1</v>
      </c>
      <c r="D811" s="163">
        <v>-1.999999999999999E-2</v>
      </c>
      <c r="E811" s="161">
        <v>0.121</v>
      </c>
      <c r="F811" s="162">
        <v>0.152</v>
      </c>
      <c r="G811" s="163">
        <v>3.1E-2</v>
      </c>
      <c r="H811" s="161">
        <v>0.111</v>
      </c>
      <c r="I811" s="162">
        <v>0.20799999999999999</v>
      </c>
      <c r="J811" s="163">
        <v>9.6999999999999989E-2</v>
      </c>
    </row>
    <row r="812" spans="1:10" s="215" customFormat="1" ht="14" x14ac:dyDescent="0.15">
      <c r="A812" s="61" t="s">
        <v>175</v>
      </c>
      <c r="B812" s="161">
        <v>0.36</v>
      </c>
      <c r="C812" s="162">
        <v>0.32</v>
      </c>
      <c r="D812" s="163">
        <v>-3.999999999999998E-2</v>
      </c>
      <c r="E812" s="161">
        <v>0.374</v>
      </c>
      <c r="F812" s="162">
        <v>0.39400000000000002</v>
      </c>
      <c r="G812" s="163">
        <v>2.0000000000000018E-2</v>
      </c>
      <c r="H812" s="161">
        <v>0.39600000000000002</v>
      </c>
      <c r="I812" s="162">
        <v>0.42399999999999999</v>
      </c>
      <c r="J812" s="163">
        <v>2.7999999999999969E-2</v>
      </c>
    </row>
    <row r="813" spans="1:10" s="215" customFormat="1" ht="14" x14ac:dyDescent="0.15">
      <c r="A813" s="61" t="s">
        <v>176</v>
      </c>
      <c r="B813" s="161">
        <v>0.22</v>
      </c>
      <c r="C813" s="162">
        <v>0.38</v>
      </c>
      <c r="D813" s="163">
        <v>0.16</v>
      </c>
      <c r="E813" s="161">
        <v>0.253</v>
      </c>
      <c r="F813" s="162">
        <v>0.313</v>
      </c>
      <c r="G813" s="163">
        <v>0.06</v>
      </c>
      <c r="H813" s="161">
        <v>0.25</v>
      </c>
      <c r="I813" s="162">
        <v>0.23599999999999999</v>
      </c>
      <c r="J813" s="163">
        <v>-1.4000000000000012E-2</v>
      </c>
    </row>
    <row r="814" spans="1:10" s="215" customFormat="1" ht="14" x14ac:dyDescent="0.15">
      <c r="A814" s="61" t="s">
        <v>75</v>
      </c>
      <c r="B814" s="161">
        <v>0.3</v>
      </c>
      <c r="C814" s="162">
        <v>0.2</v>
      </c>
      <c r="D814" s="163">
        <v>-9.9999999999999978E-2</v>
      </c>
      <c r="E814" s="161">
        <v>0.253</v>
      </c>
      <c r="F814" s="162">
        <v>0.14099999999999999</v>
      </c>
      <c r="G814" s="163">
        <v>-0.11200000000000002</v>
      </c>
      <c r="H814" s="161">
        <v>0.24299999999999999</v>
      </c>
      <c r="I814" s="162">
        <v>0.13200000000000001</v>
      </c>
      <c r="J814" s="163">
        <v>-0.11099999999999999</v>
      </c>
    </row>
    <row r="815" spans="1:10" s="215" customFormat="1" ht="14" x14ac:dyDescent="0.15">
      <c r="A815" s="204" t="s">
        <v>237</v>
      </c>
      <c r="B815" s="179">
        <v>50</v>
      </c>
      <c r="C815" s="180">
        <v>50</v>
      </c>
      <c r="D815" s="181" t="s">
        <v>226</v>
      </c>
      <c r="E815" s="179">
        <v>99</v>
      </c>
      <c r="F815" s="180">
        <v>99</v>
      </c>
      <c r="G815" s="181" t="s">
        <v>226</v>
      </c>
      <c r="H815" s="179">
        <v>144</v>
      </c>
      <c r="I815" s="180">
        <v>144</v>
      </c>
      <c r="J815" s="181" t="s">
        <v>226</v>
      </c>
    </row>
    <row r="816" spans="1:10" s="215" customFormat="1" ht="14" x14ac:dyDescent="0.15">
      <c r="A816" s="157" t="s">
        <v>177</v>
      </c>
      <c r="B816" s="182">
        <v>2.2999999999999998</v>
      </c>
      <c r="C816" s="183">
        <v>2.3199999999999998</v>
      </c>
      <c r="D816" s="184">
        <v>2.0000000000000018E-2</v>
      </c>
      <c r="E816" s="182">
        <v>2.36</v>
      </c>
      <c r="F816" s="183">
        <v>2.56</v>
      </c>
      <c r="G816" s="184">
        <v>0.20000000000000018</v>
      </c>
      <c r="H816" s="182">
        <v>2.38</v>
      </c>
      <c r="I816" s="183">
        <v>2.71</v>
      </c>
      <c r="J816" s="184">
        <v>0.33000000000000007</v>
      </c>
    </row>
    <row r="817" spans="1:10" s="215" customFormat="1" ht="14" x14ac:dyDescent="0.15">
      <c r="A817" s="157" t="s">
        <v>157</v>
      </c>
      <c r="B817" s="182">
        <v>1.04</v>
      </c>
      <c r="C817" s="183">
        <v>0.91</v>
      </c>
      <c r="D817" s="185" t="s">
        <v>226</v>
      </c>
      <c r="E817" s="182">
        <v>0.99</v>
      </c>
      <c r="F817" s="183">
        <v>0.92</v>
      </c>
      <c r="G817" s="185" t="s">
        <v>226</v>
      </c>
      <c r="H817" s="182">
        <v>0.97</v>
      </c>
      <c r="I817" s="183">
        <v>0.95</v>
      </c>
      <c r="J817" s="185" t="s">
        <v>226</v>
      </c>
    </row>
    <row r="818" spans="1:10" s="215" customFormat="1" ht="14" x14ac:dyDescent="0.15">
      <c r="A818" s="157" t="s">
        <v>238</v>
      </c>
      <c r="B818" s="187" t="s">
        <v>226</v>
      </c>
      <c r="C818" s="183" t="s">
        <v>118</v>
      </c>
      <c r="D818" s="185" t="s">
        <v>226</v>
      </c>
      <c r="E818" s="187" t="s">
        <v>226</v>
      </c>
      <c r="F818" s="183" t="s">
        <v>118</v>
      </c>
      <c r="G818" s="185" t="s">
        <v>226</v>
      </c>
      <c r="H818" s="187" t="s">
        <v>226</v>
      </c>
      <c r="I818" s="183" t="s">
        <v>215</v>
      </c>
      <c r="J818" s="185" t="s">
        <v>226</v>
      </c>
    </row>
    <row r="819" spans="1:10" s="215" customFormat="1" ht="14" x14ac:dyDescent="0.15">
      <c r="A819" s="160" t="s">
        <v>156</v>
      </c>
      <c r="B819" s="189" t="s">
        <v>226</v>
      </c>
      <c r="C819" s="190">
        <v>1.6167963409498543E-2</v>
      </c>
      <c r="D819" s="191" t="s">
        <v>226</v>
      </c>
      <c r="E819" s="189" t="s">
        <v>226</v>
      </c>
      <c r="F819" s="190">
        <v>0.17544360020471461</v>
      </c>
      <c r="G819" s="191" t="s">
        <v>226</v>
      </c>
      <c r="H819" s="189" t="s">
        <v>226</v>
      </c>
      <c r="I819" s="190">
        <v>0.28187328894453234</v>
      </c>
      <c r="J819" s="191" t="s">
        <v>226</v>
      </c>
    </row>
    <row r="820" spans="1:10" ht="28" x14ac:dyDescent="0.15">
      <c r="A820" s="363" t="s">
        <v>928</v>
      </c>
      <c r="B820" s="161">
        <v>0.4</v>
      </c>
      <c r="C820" s="162">
        <v>0.36</v>
      </c>
      <c r="D820" s="163">
        <v>-4.0000000000000036E-2</v>
      </c>
      <c r="E820" s="161">
        <v>0.34699999999999998</v>
      </c>
      <c r="F820" s="162">
        <v>0.41799999999999998</v>
      </c>
      <c r="G820" s="163">
        <v>7.1000000000000008E-2</v>
      </c>
      <c r="H820" s="161">
        <v>0.35199999999999998</v>
      </c>
      <c r="I820" s="162">
        <v>0.47199999999999998</v>
      </c>
      <c r="J820" s="163">
        <v>0.12</v>
      </c>
    </row>
    <row r="821" spans="1:10" ht="14" x14ac:dyDescent="0.15">
      <c r="A821" s="61" t="s">
        <v>175</v>
      </c>
      <c r="B821" s="161">
        <v>0.24</v>
      </c>
      <c r="C821" s="162">
        <v>0.38</v>
      </c>
      <c r="D821" s="163">
        <v>0.14000000000000001</v>
      </c>
      <c r="E821" s="161">
        <v>0.29599999999999999</v>
      </c>
      <c r="F821" s="162">
        <v>0.34699999999999998</v>
      </c>
      <c r="G821" s="163">
        <v>5.099999999999999E-2</v>
      </c>
      <c r="H821" s="161">
        <v>0.33800000000000002</v>
      </c>
      <c r="I821" s="162">
        <v>0.31</v>
      </c>
      <c r="J821" s="163">
        <v>-2.8000000000000025E-2</v>
      </c>
    </row>
    <row r="822" spans="1:10" ht="14" x14ac:dyDescent="0.15">
      <c r="A822" s="61" t="s">
        <v>176</v>
      </c>
      <c r="B822" s="161">
        <v>0.24</v>
      </c>
      <c r="C822" s="162">
        <v>0.16</v>
      </c>
      <c r="D822" s="163">
        <v>-7.9999999999999988E-2</v>
      </c>
      <c r="E822" s="161">
        <v>0.26500000000000001</v>
      </c>
      <c r="F822" s="162">
        <v>0.16300000000000001</v>
      </c>
      <c r="G822" s="163">
        <v>-0.10200000000000001</v>
      </c>
      <c r="H822" s="161">
        <v>0.22500000000000001</v>
      </c>
      <c r="I822" s="162">
        <v>0.155</v>
      </c>
      <c r="J822" s="163">
        <v>-7.0000000000000007E-2</v>
      </c>
    </row>
    <row r="823" spans="1:10" ht="14" x14ac:dyDescent="0.15">
      <c r="A823" s="61" t="s">
        <v>75</v>
      </c>
      <c r="B823" s="161">
        <v>0.12</v>
      </c>
      <c r="C823" s="162">
        <v>0.1</v>
      </c>
      <c r="D823" s="163">
        <v>-1.999999999999999E-2</v>
      </c>
      <c r="E823" s="161">
        <v>9.1999999999999998E-2</v>
      </c>
      <c r="F823" s="162">
        <v>7.0999999999999994E-2</v>
      </c>
      <c r="G823" s="163">
        <v>-2.1000000000000005E-2</v>
      </c>
      <c r="H823" s="161">
        <v>8.5000000000000006E-2</v>
      </c>
      <c r="I823" s="162">
        <v>6.3E-2</v>
      </c>
      <c r="J823" s="163">
        <v>-2.2000000000000006E-2</v>
      </c>
    </row>
    <row r="824" spans="1:10" ht="14" x14ac:dyDescent="0.15">
      <c r="A824" s="204" t="s">
        <v>237</v>
      </c>
      <c r="B824" s="179">
        <v>50</v>
      </c>
      <c r="C824" s="180">
        <v>50</v>
      </c>
      <c r="D824" s="181" t="s">
        <v>226</v>
      </c>
      <c r="E824" s="179">
        <v>98</v>
      </c>
      <c r="F824" s="180">
        <v>98</v>
      </c>
      <c r="G824" s="181" t="s">
        <v>226</v>
      </c>
      <c r="H824" s="179">
        <v>142</v>
      </c>
      <c r="I824" s="180">
        <v>142</v>
      </c>
      <c r="J824" s="181" t="s">
        <v>226</v>
      </c>
    </row>
    <row r="825" spans="1:10" ht="14" x14ac:dyDescent="0.15">
      <c r="A825" s="157" t="s">
        <v>177</v>
      </c>
      <c r="B825" s="182">
        <v>2.92</v>
      </c>
      <c r="C825" s="183">
        <v>3</v>
      </c>
      <c r="D825" s="184">
        <v>8.0000000000000071E-2</v>
      </c>
      <c r="E825" s="182">
        <v>2.9</v>
      </c>
      <c r="F825" s="183">
        <v>3.11</v>
      </c>
      <c r="G825" s="184">
        <v>0.20999999999999996</v>
      </c>
      <c r="H825" s="182">
        <v>2.96</v>
      </c>
      <c r="I825" s="183">
        <v>3.19</v>
      </c>
      <c r="J825" s="184">
        <v>0.22999999999999998</v>
      </c>
    </row>
    <row r="826" spans="1:10" ht="14" x14ac:dyDescent="0.15">
      <c r="A826" s="157" t="s">
        <v>157</v>
      </c>
      <c r="B826" s="182">
        <v>1.07</v>
      </c>
      <c r="C826" s="183">
        <v>0.97</v>
      </c>
      <c r="D826" s="185" t="s">
        <v>226</v>
      </c>
      <c r="E826" s="182">
        <v>0.99</v>
      </c>
      <c r="F826" s="183">
        <v>0.93</v>
      </c>
      <c r="G826" s="185" t="s">
        <v>226</v>
      </c>
      <c r="H826" s="182">
        <v>0.96</v>
      </c>
      <c r="I826" s="183">
        <v>0.92</v>
      </c>
      <c r="J826" s="185" t="s">
        <v>226</v>
      </c>
    </row>
    <row r="827" spans="1:10" ht="14" x14ac:dyDescent="0.15">
      <c r="A827" s="157" t="s">
        <v>238</v>
      </c>
      <c r="B827" s="187" t="s">
        <v>226</v>
      </c>
      <c r="C827" s="183" t="s">
        <v>118</v>
      </c>
      <c r="D827" s="185" t="s">
        <v>226</v>
      </c>
      <c r="E827" s="187" t="s">
        <v>226</v>
      </c>
      <c r="F827" s="183" t="s">
        <v>118</v>
      </c>
      <c r="G827" s="185" t="s">
        <v>226</v>
      </c>
      <c r="H827" s="187" t="s">
        <v>226</v>
      </c>
      <c r="I827" s="183" t="s">
        <v>244</v>
      </c>
      <c r="J827" s="185" t="s">
        <v>226</v>
      </c>
    </row>
    <row r="828" spans="1:10" ht="14" x14ac:dyDescent="0.15">
      <c r="A828" s="160" t="s">
        <v>156</v>
      </c>
      <c r="B828" s="189" t="s">
        <v>226</v>
      </c>
      <c r="C828" s="190">
        <v>6.9098951096459846E-2</v>
      </c>
      <c r="D828" s="191" t="s">
        <v>226</v>
      </c>
      <c r="E828" s="189" t="s">
        <v>226</v>
      </c>
      <c r="F828" s="190">
        <v>0.19328689900640153</v>
      </c>
      <c r="G828" s="191" t="s">
        <v>226</v>
      </c>
      <c r="H828" s="189" t="s">
        <v>226</v>
      </c>
      <c r="I828" s="190">
        <v>0.21369930047417851</v>
      </c>
      <c r="J828" s="191" t="s">
        <v>226</v>
      </c>
    </row>
    <row r="829" spans="1:10" s="215" customFormat="1" ht="42" x14ac:dyDescent="0.15">
      <c r="A829" s="11" t="s">
        <v>729</v>
      </c>
      <c r="B829" s="161">
        <v>0.6</v>
      </c>
      <c r="C829" s="162">
        <v>0.62</v>
      </c>
      <c r="D829" s="163">
        <v>2.0000000000000018E-2</v>
      </c>
      <c r="E829" s="161">
        <v>0.55100000000000005</v>
      </c>
      <c r="F829" s="162">
        <v>0.59799999999999998</v>
      </c>
      <c r="G829" s="163">
        <v>4.6999999999999931E-2</v>
      </c>
      <c r="H829" s="161">
        <v>0.54500000000000004</v>
      </c>
      <c r="I829" s="162">
        <v>0.60899999999999999</v>
      </c>
      <c r="J829" s="163">
        <v>6.3999999999999946E-2</v>
      </c>
    </row>
    <row r="830" spans="1:10" s="215" customFormat="1" ht="14" x14ac:dyDescent="0.15">
      <c r="A830" s="61" t="s">
        <v>175</v>
      </c>
      <c r="B830" s="161">
        <v>0.3</v>
      </c>
      <c r="C830" s="162">
        <v>0.24</v>
      </c>
      <c r="D830" s="163">
        <v>-0.06</v>
      </c>
      <c r="E830" s="161">
        <v>0.35499999999999998</v>
      </c>
      <c r="F830" s="162">
        <v>0.28000000000000003</v>
      </c>
      <c r="G830" s="163">
        <v>-7.4999999999999956E-2</v>
      </c>
      <c r="H830" s="161">
        <v>0.35299999999999998</v>
      </c>
      <c r="I830" s="162">
        <v>0.25600000000000001</v>
      </c>
      <c r="J830" s="163">
        <v>-9.6999999999999975E-2</v>
      </c>
    </row>
    <row r="831" spans="1:10" s="215" customFormat="1" ht="14" x14ac:dyDescent="0.15">
      <c r="A831" s="61" t="s">
        <v>176</v>
      </c>
      <c r="B831" s="161">
        <v>0.08</v>
      </c>
      <c r="C831" s="162">
        <v>0.12</v>
      </c>
      <c r="D831" s="163">
        <v>3.9999999999999994E-2</v>
      </c>
      <c r="E831" s="161">
        <v>8.4000000000000005E-2</v>
      </c>
      <c r="F831" s="162">
        <v>0.112</v>
      </c>
      <c r="G831" s="163">
        <v>2.7999999999999997E-2</v>
      </c>
      <c r="H831" s="161">
        <v>9.6000000000000002E-2</v>
      </c>
      <c r="I831" s="162">
        <v>0.128</v>
      </c>
      <c r="J831" s="163">
        <v>3.2000000000000001E-2</v>
      </c>
    </row>
    <row r="832" spans="1:10" s="215" customFormat="1" ht="14" x14ac:dyDescent="0.15">
      <c r="A832" s="61" t="s">
        <v>75</v>
      </c>
      <c r="B832" s="161">
        <v>0.02</v>
      </c>
      <c r="C832" s="162">
        <v>0.02</v>
      </c>
      <c r="D832" s="163">
        <v>0</v>
      </c>
      <c r="E832" s="161">
        <v>8.9999999999999993E-3</v>
      </c>
      <c r="F832" s="162">
        <v>8.9999999999999993E-3</v>
      </c>
      <c r="G832" s="163">
        <v>0</v>
      </c>
      <c r="H832" s="161">
        <v>6.0000000000000001E-3</v>
      </c>
      <c r="I832" s="162">
        <v>6.0000000000000001E-3</v>
      </c>
      <c r="J832" s="163">
        <v>0</v>
      </c>
    </row>
    <row r="833" spans="1:10" s="215" customFormat="1" ht="14" x14ac:dyDescent="0.15">
      <c r="A833" s="204" t="s">
        <v>237</v>
      </c>
      <c r="B833" s="179">
        <v>50</v>
      </c>
      <c r="C833" s="180">
        <v>50</v>
      </c>
      <c r="D833" s="181" t="s">
        <v>226</v>
      </c>
      <c r="E833" s="179">
        <v>107</v>
      </c>
      <c r="F833" s="180">
        <v>107</v>
      </c>
      <c r="G833" s="181" t="s">
        <v>226</v>
      </c>
      <c r="H833" s="179">
        <v>156</v>
      </c>
      <c r="I833" s="180">
        <v>156</v>
      </c>
      <c r="J833" s="181" t="s">
        <v>226</v>
      </c>
    </row>
    <row r="834" spans="1:10" s="215" customFormat="1" ht="14" x14ac:dyDescent="0.15">
      <c r="A834" s="157" t="s">
        <v>177</v>
      </c>
      <c r="B834" s="182">
        <v>3.48</v>
      </c>
      <c r="C834" s="183">
        <v>3.46</v>
      </c>
      <c r="D834" s="184">
        <v>-2.0000000000000018E-2</v>
      </c>
      <c r="E834" s="182">
        <v>3.45</v>
      </c>
      <c r="F834" s="183">
        <v>3.47</v>
      </c>
      <c r="G834" s="184">
        <v>2.0000000000000018E-2</v>
      </c>
      <c r="H834" s="182">
        <v>3.44</v>
      </c>
      <c r="I834" s="183">
        <v>3.47</v>
      </c>
      <c r="J834" s="184">
        <v>3.0000000000000249E-2</v>
      </c>
    </row>
    <row r="835" spans="1:10" s="215" customFormat="1" ht="14" x14ac:dyDescent="0.15">
      <c r="A835" s="157" t="s">
        <v>157</v>
      </c>
      <c r="B835" s="182">
        <v>0.74</v>
      </c>
      <c r="C835" s="183">
        <v>0.79</v>
      </c>
      <c r="D835" s="185" t="s">
        <v>226</v>
      </c>
      <c r="E835" s="182">
        <v>0.69</v>
      </c>
      <c r="F835" s="183">
        <v>0.73</v>
      </c>
      <c r="G835" s="185" t="s">
        <v>226</v>
      </c>
      <c r="H835" s="182">
        <v>0.69</v>
      </c>
      <c r="I835" s="183">
        <v>0.74</v>
      </c>
      <c r="J835" s="185" t="s">
        <v>226</v>
      </c>
    </row>
    <row r="836" spans="1:10" s="215" customFormat="1" ht="14" x14ac:dyDescent="0.15">
      <c r="A836" s="157" t="s">
        <v>238</v>
      </c>
      <c r="B836" s="187" t="s">
        <v>226</v>
      </c>
      <c r="C836" s="183" t="s">
        <v>118</v>
      </c>
      <c r="D836" s="185" t="s">
        <v>226</v>
      </c>
      <c r="E836" s="187" t="s">
        <v>226</v>
      </c>
      <c r="F836" s="183" t="s">
        <v>118</v>
      </c>
      <c r="G836" s="185" t="s">
        <v>226</v>
      </c>
      <c r="H836" s="187" t="s">
        <v>226</v>
      </c>
      <c r="I836" s="183" t="s">
        <v>118</v>
      </c>
      <c r="J836" s="185" t="s">
        <v>226</v>
      </c>
    </row>
    <row r="837" spans="1:10" s="215" customFormat="1" ht="14" x14ac:dyDescent="0.15">
      <c r="A837" s="160" t="s">
        <v>156</v>
      </c>
      <c r="B837" s="189" t="s">
        <v>226</v>
      </c>
      <c r="C837" s="190">
        <v>-2.3022081247934131E-2</v>
      </c>
      <c r="D837" s="191" t="s">
        <v>226</v>
      </c>
      <c r="E837" s="189" t="s">
        <v>226</v>
      </c>
      <c r="F837" s="190">
        <v>2.3625606687206653E-2</v>
      </c>
      <c r="G837" s="191" t="s">
        <v>226</v>
      </c>
      <c r="H837" s="189" t="s">
        <v>226</v>
      </c>
      <c r="I837" s="190">
        <v>3.5800850893123688E-2</v>
      </c>
      <c r="J837" s="191" t="s">
        <v>226</v>
      </c>
    </row>
    <row r="838" spans="1:10" s="215" customFormat="1" ht="56" x14ac:dyDescent="0.15">
      <c r="A838" s="211" t="s">
        <v>655</v>
      </c>
      <c r="B838" s="161">
        <v>0.72099999999999997</v>
      </c>
      <c r="C838" s="162">
        <v>0.88500000000000001</v>
      </c>
      <c r="D838" s="163">
        <v>0.16400000000000003</v>
      </c>
      <c r="E838" s="161">
        <v>0.72599999999999998</v>
      </c>
      <c r="F838" s="162">
        <v>0.85899999999999999</v>
      </c>
      <c r="G838" s="163">
        <v>0.13300000000000001</v>
      </c>
      <c r="H838" s="161">
        <v>0.76100000000000001</v>
      </c>
      <c r="I838" s="162">
        <v>0.873</v>
      </c>
      <c r="J838" s="163">
        <v>0.11199999999999999</v>
      </c>
    </row>
    <row r="839" spans="1:10" s="215" customFormat="1" ht="14" x14ac:dyDescent="0.15">
      <c r="A839" s="212" t="s">
        <v>94</v>
      </c>
      <c r="B839" s="161">
        <v>0.27900000000000003</v>
      </c>
      <c r="C839" s="162">
        <v>0.115</v>
      </c>
      <c r="D839" s="163">
        <v>-0.16400000000000003</v>
      </c>
      <c r="E839" s="161">
        <v>0.26700000000000002</v>
      </c>
      <c r="F839" s="162">
        <v>0.13300000000000001</v>
      </c>
      <c r="G839" s="163">
        <v>-0.13400000000000001</v>
      </c>
      <c r="H839" s="161">
        <v>0.23400000000000001</v>
      </c>
      <c r="I839" s="162">
        <v>0.11700000000000001</v>
      </c>
      <c r="J839" s="163">
        <v>-0.11700000000000001</v>
      </c>
    </row>
    <row r="840" spans="1:10" s="215" customFormat="1" ht="14" x14ac:dyDescent="0.15">
      <c r="A840" s="212" t="s">
        <v>95</v>
      </c>
      <c r="B840" s="161">
        <v>0</v>
      </c>
      <c r="C840" s="162">
        <v>0</v>
      </c>
      <c r="D840" s="163">
        <v>0</v>
      </c>
      <c r="E840" s="161">
        <v>7.0000000000000001E-3</v>
      </c>
      <c r="F840" s="162">
        <v>7.0000000000000001E-3</v>
      </c>
      <c r="G840" s="163">
        <v>0</v>
      </c>
      <c r="H840" s="161">
        <v>5.0000000000000001E-3</v>
      </c>
      <c r="I840" s="162">
        <v>0.01</v>
      </c>
      <c r="J840" s="163">
        <v>5.0000000000000001E-3</v>
      </c>
    </row>
    <row r="841" spans="1:10" s="215" customFormat="1" ht="14" x14ac:dyDescent="0.15">
      <c r="A841" s="213" t="s">
        <v>237</v>
      </c>
      <c r="B841" s="179">
        <v>61</v>
      </c>
      <c r="C841" s="180">
        <v>61</v>
      </c>
      <c r="D841" s="181" t="s">
        <v>226</v>
      </c>
      <c r="E841" s="179">
        <v>135</v>
      </c>
      <c r="F841" s="180">
        <v>135</v>
      </c>
      <c r="G841" s="181" t="s">
        <v>226</v>
      </c>
      <c r="H841" s="179">
        <v>197</v>
      </c>
      <c r="I841" s="180">
        <v>197</v>
      </c>
      <c r="J841" s="181" t="s">
        <v>226</v>
      </c>
    </row>
    <row r="842" spans="1:10" s="215" customFormat="1" ht="14" x14ac:dyDescent="0.15">
      <c r="A842" s="212" t="s">
        <v>177</v>
      </c>
      <c r="B842" s="182">
        <v>2.72</v>
      </c>
      <c r="C842" s="183">
        <v>2.89</v>
      </c>
      <c r="D842" s="184">
        <v>0.16999999999999993</v>
      </c>
      <c r="E842" s="182">
        <v>2.72</v>
      </c>
      <c r="F842" s="183">
        <v>2.85</v>
      </c>
      <c r="G842" s="184">
        <v>0.12999999999999989</v>
      </c>
      <c r="H842" s="182">
        <v>2.76</v>
      </c>
      <c r="I842" s="183">
        <v>2.86</v>
      </c>
      <c r="J842" s="184">
        <v>0.10000000000000009</v>
      </c>
    </row>
    <row r="843" spans="1:10" s="215" customFormat="1" ht="14" x14ac:dyDescent="0.15">
      <c r="A843" s="212" t="s">
        <v>157</v>
      </c>
      <c r="B843" s="182">
        <v>0.45</v>
      </c>
      <c r="C843" s="183">
        <v>0.32</v>
      </c>
      <c r="D843" s="185" t="s">
        <v>226</v>
      </c>
      <c r="E843" s="182">
        <v>0.47</v>
      </c>
      <c r="F843" s="183">
        <v>0.38</v>
      </c>
      <c r="G843" s="185" t="s">
        <v>226</v>
      </c>
      <c r="H843" s="182">
        <v>0.44</v>
      </c>
      <c r="I843" s="183">
        <v>0.37</v>
      </c>
      <c r="J843" s="185" t="s">
        <v>226</v>
      </c>
    </row>
    <row r="844" spans="1:10" s="215" customFormat="1" ht="14" x14ac:dyDescent="0.15">
      <c r="A844" s="212" t="s">
        <v>238</v>
      </c>
      <c r="B844" s="187" t="s">
        <v>226</v>
      </c>
      <c r="C844" s="183" t="s">
        <v>244</v>
      </c>
      <c r="D844" s="185" t="s">
        <v>226</v>
      </c>
      <c r="E844" s="187" t="s">
        <v>226</v>
      </c>
      <c r="F844" s="183" t="s">
        <v>214</v>
      </c>
      <c r="G844" s="185" t="s">
        <v>226</v>
      </c>
      <c r="H844" s="187" t="s">
        <v>226</v>
      </c>
      <c r="I844" s="183" t="s">
        <v>214</v>
      </c>
      <c r="J844" s="185" t="s">
        <v>226</v>
      </c>
    </row>
    <row r="845" spans="1:10" s="215" customFormat="1" ht="14" x14ac:dyDescent="0.15">
      <c r="A845" s="214" t="s">
        <v>156</v>
      </c>
      <c r="B845" s="189" t="s">
        <v>226</v>
      </c>
      <c r="C845" s="190">
        <v>0.32555486779326126</v>
      </c>
      <c r="D845" s="191" t="s">
        <v>226</v>
      </c>
      <c r="E845" s="189" t="s">
        <v>226</v>
      </c>
      <c r="F845" s="190">
        <v>0.24541540987528701</v>
      </c>
      <c r="G845" s="191" t="s">
        <v>226</v>
      </c>
      <c r="H845" s="189" t="s">
        <v>226</v>
      </c>
      <c r="I845" s="190">
        <v>0.18918673399282773</v>
      </c>
      <c r="J845" s="191" t="s">
        <v>226</v>
      </c>
    </row>
    <row r="846" spans="1:10" s="215" customFormat="1" ht="28" x14ac:dyDescent="0.15">
      <c r="A846" s="211" t="s">
        <v>656</v>
      </c>
      <c r="B846" s="161">
        <v>0.623</v>
      </c>
      <c r="C846" s="162">
        <v>0.88500000000000001</v>
      </c>
      <c r="D846" s="163">
        <v>0.26200000000000001</v>
      </c>
      <c r="E846" s="161">
        <v>0.59699999999999998</v>
      </c>
      <c r="F846" s="162">
        <v>0.84299999999999997</v>
      </c>
      <c r="G846" s="163">
        <v>0.246</v>
      </c>
      <c r="H846" s="161">
        <v>0.66300000000000003</v>
      </c>
      <c r="I846" s="162">
        <v>0.85699999999999998</v>
      </c>
      <c r="J846" s="163">
        <v>0.19399999999999995</v>
      </c>
    </row>
    <row r="847" spans="1:10" s="215" customFormat="1" ht="14" x14ac:dyDescent="0.15">
      <c r="A847" s="212" t="s">
        <v>94</v>
      </c>
      <c r="B847" s="161">
        <v>0.377</v>
      </c>
      <c r="C847" s="162">
        <v>0.115</v>
      </c>
      <c r="D847" s="163">
        <v>-0.26200000000000001</v>
      </c>
      <c r="E847" s="161">
        <v>0.38100000000000001</v>
      </c>
      <c r="F847" s="162">
        <v>0.14899999999999999</v>
      </c>
      <c r="G847" s="163">
        <v>-0.23200000000000001</v>
      </c>
      <c r="H847" s="161">
        <v>0.32100000000000001</v>
      </c>
      <c r="I847" s="162">
        <v>0.13300000000000001</v>
      </c>
      <c r="J847" s="163">
        <v>-0.188</v>
      </c>
    </row>
    <row r="848" spans="1:10" s="215" customFormat="1" ht="14" x14ac:dyDescent="0.15">
      <c r="A848" s="212" t="s">
        <v>95</v>
      </c>
      <c r="B848" s="161">
        <v>0</v>
      </c>
      <c r="C848" s="162">
        <v>0</v>
      </c>
      <c r="D848" s="163">
        <v>0</v>
      </c>
      <c r="E848" s="161">
        <v>2.1999999999999999E-2</v>
      </c>
      <c r="F848" s="162">
        <v>7.0000000000000001E-3</v>
      </c>
      <c r="G848" s="163">
        <v>-1.4999999999999999E-2</v>
      </c>
      <c r="H848" s="161">
        <v>1.4999999999999999E-2</v>
      </c>
      <c r="I848" s="162">
        <v>0.01</v>
      </c>
      <c r="J848" s="163">
        <v>-4.9999999999999992E-3</v>
      </c>
    </row>
    <row r="849" spans="1:10" s="215" customFormat="1" ht="14" x14ac:dyDescent="0.15">
      <c r="A849" s="213" t="s">
        <v>237</v>
      </c>
      <c r="B849" s="179">
        <v>61</v>
      </c>
      <c r="C849" s="180">
        <v>61</v>
      </c>
      <c r="D849" s="181" t="s">
        <v>226</v>
      </c>
      <c r="E849" s="179">
        <v>134</v>
      </c>
      <c r="F849" s="180">
        <v>134</v>
      </c>
      <c r="G849" s="181" t="s">
        <v>226</v>
      </c>
      <c r="H849" s="179">
        <v>196</v>
      </c>
      <c r="I849" s="180">
        <v>196</v>
      </c>
      <c r="J849" s="181" t="s">
        <v>226</v>
      </c>
    </row>
    <row r="850" spans="1:10" s="215" customFormat="1" ht="14" x14ac:dyDescent="0.15">
      <c r="A850" s="212" t="s">
        <v>177</v>
      </c>
      <c r="B850" s="182">
        <v>2.62</v>
      </c>
      <c r="C850" s="183">
        <v>2.89</v>
      </c>
      <c r="D850" s="184">
        <v>0.27</v>
      </c>
      <c r="E850" s="182">
        <v>2.57</v>
      </c>
      <c r="F850" s="183">
        <v>2.84</v>
      </c>
      <c r="G850" s="184">
        <v>0.27</v>
      </c>
      <c r="H850" s="182">
        <v>2.65</v>
      </c>
      <c r="I850" s="183">
        <v>2.85</v>
      </c>
      <c r="J850" s="184">
        <v>0.20000000000000018</v>
      </c>
    </row>
    <row r="851" spans="1:10" s="215" customFormat="1" ht="14" x14ac:dyDescent="0.15">
      <c r="A851" s="212" t="s">
        <v>157</v>
      </c>
      <c r="B851" s="182">
        <v>0.49</v>
      </c>
      <c r="C851" s="183">
        <v>0.32</v>
      </c>
      <c r="D851" s="185" t="s">
        <v>226</v>
      </c>
      <c r="E851" s="182">
        <v>0.54</v>
      </c>
      <c r="F851" s="183">
        <v>0.39</v>
      </c>
      <c r="G851" s="185" t="s">
        <v>226</v>
      </c>
      <c r="H851" s="182">
        <v>0.51</v>
      </c>
      <c r="I851" s="183">
        <v>0.39</v>
      </c>
      <c r="J851" s="185" t="s">
        <v>226</v>
      </c>
    </row>
    <row r="852" spans="1:10" s="215" customFormat="1" ht="14" x14ac:dyDescent="0.15">
      <c r="A852" s="212" t="s">
        <v>238</v>
      </c>
      <c r="B852" s="187" t="s">
        <v>226</v>
      </c>
      <c r="C852" s="183" t="s">
        <v>215</v>
      </c>
      <c r="D852" s="185" t="s">
        <v>226</v>
      </c>
      <c r="E852" s="187" t="s">
        <v>226</v>
      </c>
      <c r="F852" s="183" t="s">
        <v>215</v>
      </c>
      <c r="G852" s="185" t="s">
        <v>226</v>
      </c>
      <c r="H852" s="187" t="s">
        <v>226</v>
      </c>
      <c r="I852" s="183" t="s">
        <v>215</v>
      </c>
      <c r="J852" s="185" t="s">
        <v>226</v>
      </c>
    </row>
    <row r="853" spans="1:10" s="215" customFormat="1" ht="14" x14ac:dyDescent="0.15">
      <c r="A853" s="214" t="s">
        <v>156</v>
      </c>
      <c r="B853" s="189" t="s">
        <v>226</v>
      </c>
      <c r="C853" s="190">
        <v>0.46997076138446298</v>
      </c>
      <c r="D853" s="191" t="s">
        <v>226</v>
      </c>
      <c r="E853" s="189" t="s">
        <v>226</v>
      </c>
      <c r="F853" s="190">
        <v>0.43239516391950489</v>
      </c>
      <c r="G853" s="191" t="s">
        <v>226</v>
      </c>
      <c r="H853" s="189" t="s">
        <v>226</v>
      </c>
      <c r="I853" s="190">
        <v>0.32634257695550595</v>
      </c>
      <c r="J853" s="191" t="s">
        <v>226</v>
      </c>
    </row>
    <row r="854" spans="1:10" s="215" customFormat="1" ht="56" x14ac:dyDescent="0.15">
      <c r="A854" s="211" t="s">
        <v>657</v>
      </c>
      <c r="B854" s="161">
        <v>0.29499999999999998</v>
      </c>
      <c r="C854" s="162">
        <v>0.623</v>
      </c>
      <c r="D854" s="163">
        <v>0.32800000000000001</v>
      </c>
      <c r="E854" s="161">
        <v>0.313</v>
      </c>
      <c r="F854" s="162">
        <v>0.64900000000000002</v>
      </c>
      <c r="G854" s="163">
        <v>0.33600000000000002</v>
      </c>
      <c r="H854" s="161">
        <v>0.372</v>
      </c>
      <c r="I854" s="162">
        <v>0.64300000000000002</v>
      </c>
      <c r="J854" s="163">
        <v>0.27100000000000002</v>
      </c>
    </row>
    <row r="855" spans="1:10" s="215" customFormat="1" ht="14" x14ac:dyDescent="0.15">
      <c r="A855" s="212" t="s">
        <v>94</v>
      </c>
      <c r="B855" s="161">
        <v>0.55700000000000005</v>
      </c>
      <c r="C855" s="162">
        <v>0.32800000000000001</v>
      </c>
      <c r="D855" s="163">
        <v>-0.22900000000000004</v>
      </c>
      <c r="E855" s="161">
        <v>0.52200000000000002</v>
      </c>
      <c r="F855" s="162">
        <v>0.313</v>
      </c>
      <c r="G855" s="163">
        <v>-0.20900000000000002</v>
      </c>
      <c r="H855" s="161">
        <v>0.495</v>
      </c>
      <c r="I855" s="162">
        <v>0.32700000000000001</v>
      </c>
      <c r="J855" s="163">
        <v>-0.16799999999999998</v>
      </c>
    </row>
    <row r="856" spans="1:10" s="215" customFormat="1" ht="14" x14ac:dyDescent="0.15">
      <c r="A856" s="212" t="s">
        <v>95</v>
      </c>
      <c r="B856" s="161">
        <v>0.14799999999999999</v>
      </c>
      <c r="C856" s="162">
        <v>4.9000000000000002E-2</v>
      </c>
      <c r="D856" s="163">
        <v>-9.8999999999999991E-2</v>
      </c>
      <c r="E856" s="161">
        <v>0.16400000000000001</v>
      </c>
      <c r="F856" s="162">
        <v>3.6999999999999998E-2</v>
      </c>
      <c r="G856" s="163">
        <v>-0.127</v>
      </c>
      <c r="H856" s="161">
        <v>0.13300000000000001</v>
      </c>
      <c r="I856" s="162">
        <v>3.1E-2</v>
      </c>
      <c r="J856" s="163">
        <v>-0.10200000000000001</v>
      </c>
    </row>
    <row r="857" spans="1:10" s="215" customFormat="1" ht="14" x14ac:dyDescent="0.15">
      <c r="A857" s="213" t="s">
        <v>237</v>
      </c>
      <c r="B857" s="179">
        <v>61</v>
      </c>
      <c r="C857" s="180">
        <v>61</v>
      </c>
      <c r="D857" s="181" t="s">
        <v>226</v>
      </c>
      <c r="E857" s="179">
        <v>134</v>
      </c>
      <c r="F857" s="180">
        <v>134</v>
      </c>
      <c r="G857" s="181" t="s">
        <v>226</v>
      </c>
      <c r="H857" s="179">
        <v>196</v>
      </c>
      <c r="I857" s="180">
        <v>196</v>
      </c>
      <c r="J857" s="181" t="s">
        <v>226</v>
      </c>
    </row>
    <row r="858" spans="1:10" s="215" customFormat="1" ht="14" x14ac:dyDescent="0.15">
      <c r="A858" s="212" t="s">
        <v>177</v>
      </c>
      <c r="B858" s="182">
        <v>2.15</v>
      </c>
      <c r="C858" s="183">
        <v>2.57</v>
      </c>
      <c r="D858" s="184">
        <v>0.41999999999999993</v>
      </c>
      <c r="E858" s="182">
        <v>2.15</v>
      </c>
      <c r="F858" s="183">
        <v>2.61</v>
      </c>
      <c r="G858" s="184">
        <v>0.45999999999999996</v>
      </c>
      <c r="H858" s="182">
        <v>2.2400000000000002</v>
      </c>
      <c r="I858" s="183">
        <v>2.61</v>
      </c>
      <c r="J858" s="184">
        <v>0.36999999999999966</v>
      </c>
    </row>
    <row r="859" spans="1:10" s="215" customFormat="1" ht="14" x14ac:dyDescent="0.15">
      <c r="A859" s="212" t="s">
        <v>157</v>
      </c>
      <c r="B859" s="182">
        <v>0.65</v>
      </c>
      <c r="C859" s="183">
        <v>0.59</v>
      </c>
      <c r="D859" s="185" t="s">
        <v>226</v>
      </c>
      <c r="E859" s="182">
        <v>0.68</v>
      </c>
      <c r="F859" s="183">
        <v>0.56000000000000005</v>
      </c>
      <c r="G859" s="185" t="s">
        <v>226</v>
      </c>
      <c r="H859" s="182">
        <v>0.67</v>
      </c>
      <c r="I859" s="183">
        <v>0.55000000000000004</v>
      </c>
      <c r="J859" s="185" t="s">
        <v>226</v>
      </c>
    </row>
    <row r="860" spans="1:10" s="215" customFormat="1" ht="14" x14ac:dyDescent="0.15">
      <c r="A860" s="212" t="s">
        <v>238</v>
      </c>
      <c r="B860" s="187" t="s">
        <v>226</v>
      </c>
      <c r="C860" s="183" t="s">
        <v>215</v>
      </c>
      <c r="D860" s="185" t="s">
        <v>226</v>
      </c>
      <c r="E860" s="187" t="s">
        <v>226</v>
      </c>
      <c r="F860" s="183" t="s">
        <v>215</v>
      </c>
      <c r="G860" s="185" t="s">
        <v>226</v>
      </c>
      <c r="H860" s="187" t="s">
        <v>226</v>
      </c>
      <c r="I860" s="183" t="s">
        <v>215</v>
      </c>
      <c r="J860" s="185" t="s">
        <v>226</v>
      </c>
    </row>
    <row r="861" spans="1:10" s="215" customFormat="1" ht="14" x14ac:dyDescent="0.15">
      <c r="A861" s="214" t="s">
        <v>156</v>
      </c>
      <c r="B861" s="189" t="s">
        <v>226</v>
      </c>
      <c r="C861" s="190">
        <v>0.52149419179975143</v>
      </c>
      <c r="D861" s="191" t="s">
        <v>226</v>
      </c>
      <c r="E861" s="189" t="s">
        <v>226</v>
      </c>
      <c r="F861" s="190">
        <v>0.58830495203868971</v>
      </c>
      <c r="G861" s="191" t="s">
        <v>226</v>
      </c>
      <c r="H861" s="189" t="s">
        <v>226</v>
      </c>
      <c r="I861" s="190">
        <v>0.4760205423197682</v>
      </c>
      <c r="J861" s="191" t="s">
        <v>226</v>
      </c>
    </row>
    <row r="862" spans="1:10" s="215" customFormat="1" ht="28" x14ac:dyDescent="0.15">
      <c r="A862" s="211" t="s">
        <v>316</v>
      </c>
      <c r="B862" s="161">
        <v>0.42599999999999999</v>
      </c>
      <c r="C862" s="162">
        <v>0.63900000000000001</v>
      </c>
      <c r="D862" s="163">
        <v>0.21300000000000002</v>
      </c>
      <c r="E862" s="161">
        <v>0.41499999999999998</v>
      </c>
      <c r="F862" s="162">
        <v>0.60699999999999998</v>
      </c>
      <c r="G862" s="163">
        <v>0.192</v>
      </c>
      <c r="H862" s="161">
        <v>0.503</v>
      </c>
      <c r="I862" s="162">
        <v>0.65</v>
      </c>
      <c r="J862" s="163">
        <v>0.14700000000000002</v>
      </c>
    </row>
    <row r="863" spans="1:10" s="215" customFormat="1" ht="14" x14ac:dyDescent="0.15">
      <c r="A863" s="212" t="s">
        <v>94</v>
      </c>
      <c r="B863" s="161">
        <v>0.49199999999999999</v>
      </c>
      <c r="C863" s="162">
        <v>0.36099999999999999</v>
      </c>
      <c r="D863" s="163">
        <v>-0.13100000000000001</v>
      </c>
      <c r="E863" s="161">
        <v>0.48099999999999998</v>
      </c>
      <c r="F863" s="162">
        <v>0.37</v>
      </c>
      <c r="G863" s="163">
        <v>-0.11099999999999999</v>
      </c>
      <c r="H863" s="161">
        <v>0.42099999999999999</v>
      </c>
      <c r="I863" s="162">
        <v>0.32</v>
      </c>
      <c r="J863" s="163">
        <v>-0.10099999999999998</v>
      </c>
    </row>
    <row r="864" spans="1:10" s="215" customFormat="1" ht="14" x14ac:dyDescent="0.15">
      <c r="A864" s="212" t="s">
        <v>95</v>
      </c>
      <c r="B864" s="161">
        <v>8.2000000000000003E-2</v>
      </c>
      <c r="C864" s="162">
        <v>0</v>
      </c>
      <c r="D864" s="163">
        <v>-8.2000000000000003E-2</v>
      </c>
      <c r="E864" s="161">
        <v>0.104</v>
      </c>
      <c r="F864" s="162">
        <v>2.1999999999999999E-2</v>
      </c>
      <c r="G864" s="163">
        <v>-8.199999999999999E-2</v>
      </c>
      <c r="H864" s="161">
        <v>7.5999999999999998E-2</v>
      </c>
      <c r="I864" s="162">
        <v>0.03</v>
      </c>
      <c r="J864" s="163">
        <v>-4.5999999999999999E-2</v>
      </c>
    </row>
    <row r="865" spans="1:10" s="215" customFormat="1" ht="14" x14ac:dyDescent="0.15">
      <c r="A865" s="213" t="s">
        <v>237</v>
      </c>
      <c r="B865" s="179">
        <v>61</v>
      </c>
      <c r="C865" s="180">
        <v>61</v>
      </c>
      <c r="D865" s="181" t="s">
        <v>226</v>
      </c>
      <c r="E865" s="179">
        <v>135</v>
      </c>
      <c r="F865" s="180">
        <v>135</v>
      </c>
      <c r="G865" s="181" t="s">
        <v>226</v>
      </c>
      <c r="H865" s="179">
        <v>197</v>
      </c>
      <c r="I865" s="180">
        <v>197</v>
      </c>
      <c r="J865" s="181" t="s">
        <v>226</v>
      </c>
    </row>
    <row r="866" spans="1:10" s="215" customFormat="1" ht="14" x14ac:dyDescent="0.15">
      <c r="A866" s="212" t="s">
        <v>177</v>
      </c>
      <c r="B866" s="182">
        <v>2.34</v>
      </c>
      <c r="C866" s="183">
        <v>2.64</v>
      </c>
      <c r="D866" s="184">
        <v>0.30000000000000027</v>
      </c>
      <c r="E866" s="182">
        <v>2.31</v>
      </c>
      <c r="F866" s="183">
        <v>2.59</v>
      </c>
      <c r="G866" s="184">
        <v>0.2799999999999998</v>
      </c>
      <c r="H866" s="182">
        <v>2.4300000000000002</v>
      </c>
      <c r="I866" s="183">
        <v>2.62</v>
      </c>
      <c r="J866" s="184">
        <v>0.18999999999999995</v>
      </c>
    </row>
    <row r="867" spans="1:10" s="215" customFormat="1" ht="14" x14ac:dyDescent="0.15">
      <c r="A867" s="212" t="s">
        <v>157</v>
      </c>
      <c r="B867" s="182">
        <v>0.63</v>
      </c>
      <c r="C867" s="183">
        <v>0.48</v>
      </c>
      <c r="D867" s="185" t="s">
        <v>226</v>
      </c>
      <c r="E867" s="182">
        <v>0.65</v>
      </c>
      <c r="F867" s="183">
        <v>0.54</v>
      </c>
      <c r="G867" s="185" t="s">
        <v>226</v>
      </c>
      <c r="H867" s="182">
        <v>0.63</v>
      </c>
      <c r="I867" s="183">
        <v>0.55000000000000004</v>
      </c>
      <c r="J867" s="185" t="s">
        <v>226</v>
      </c>
    </row>
    <row r="868" spans="1:10" s="215" customFormat="1" ht="14" x14ac:dyDescent="0.15">
      <c r="A868" s="212" t="s">
        <v>238</v>
      </c>
      <c r="B868" s="187" t="s">
        <v>226</v>
      </c>
      <c r="C868" s="183" t="s">
        <v>214</v>
      </c>
      <c r="D868" s="185" t="s">
        <v>226</v>
      </c>
      <c r="E868" s="187" t="s">
        <v>226</v>
      </c>
      <c r="F868" s="183" t="s">
        <v>215</v>
      </c>
      <c r="G868" s="185" t="s">
        <v>226</v>
      </c>
      <c r="H868" s="187" t="s">
        <v>226</v>
      </c>
      <c r="I868" s="183" t="s">
        <v>215</v>
      </c>
      <c r="J868" s="185" t="s">
        <v>226</v>
      </c>
    </row>
    <row r="869" spans="1:10" s="215" customFormat="1" ht="14" x14ac:dyDescent="0.15">
      <c r="A869" s="214" t="s">
        <v>156</v>
      </c>
      <c r="B869" s="189" t="s">
        <v>226</v>
      </c>
      <c r="C869" s="190">
        <v>0.43385316805178631</v>
      </c>
      <c r="D869" s="191" t="s">
        <v>226</v>
      </c>
      <c r="E869" s="189" t="s">
        <v>226</v>
      </c>
      <c r="F869" s="190">
        <v>0.39639635302364906</v>
      </c>
      <c r="G869" s="191" t="s">
        <v>226</v>
      </c>
      <c r="H869" s="189" t="s">
        <v>226</v>
      </c>
      <c r="I869" s="190">
        <v>0.27054260242510419</v>
      </c>
      <c r="J869" s="191" t="s">
        <v>226</v>
      </c>
    </row>
    <row r="870" spans="1:10" s="215" customFormat="1" ht="28" x14ac:dyDescent="0.15">
      <c r="A870" s="211" t="s">
        <v>265</v>
      </c>
      <c r="B870" s="161">
        <v>0.65600000000000003</v>
      </c>
      <c r="C870" s="162">
        <v>0.88500000000000001</v>
      </c>
      <c r="D870" s="163">
        <v>0.22899999999999998</v>
      </c>
      <c r="E870" s="161">
        <v>0.58499999999999996</v>
      </c>
      <c r="F870" s="162">
        <v>0.8</v>
      </c>
      <c r="G870" s="163">
        <v>0.21500000000000008</v>
      </c>
      <c r="H870" s="161">
        <v>0.61399999999999999</v>
      </c>
      <c r="I870" s="162">
        <v>0.82199999999999995</v>
      </c>
      <c r="J870" s="163">
        <v>0.20799999999999996</v>
      </c>
    </row>
    <row r="871" spans="1:10" s="215" customFormat="1" ht="14" x14ac:dyDescent="0.15">
      <c r="A871" s="212" t="s">
        <v>94</v>
      </c>
      <c r="B871" s="161">
        <v>0.32800000000000001</v>
      </c>
      <c r="C871" s="162">
        <v>0.115</v>
      </c>
      <c r="D871" s="163">
        <v>-0.21300000000000002</v>
      </c>
      <c r="E871" s="161">
        <v>0.4</v>
      </c>
      <c r="F871" s="162">
        <v>0.185</v>
      </c>
      <c r="G871" s="163">
        <v>-0.21500000000000002</v>
      </c>
      <c r="H871" s="161">
        <v>0.371</v>
      </c>
      <c r="I871" s="162">
        <v>0.157</v>
      </c>
      <c r="J871" s="163">
        <v>-0.214</v>
      </c>
    </row>
    <row r="872" spans="1:10" s="215" customFormat="1" ht="14" x14ac:dyDescent="0.15">
      <c r="A872" s="212" t="s">
        <v>95</v>
      </c>
      <c r="B872" s="161">
        <v>1.6E-2</v>
      </c>
      <c r="C872" s="162">
        <v>0</v>
      </c>
      <c r="D872" s="163">
        <v>-1.6E-2</v>
      </c>
      <c r="E872" s="161">
        <v>1.4999999999999999E-2</v>
      </c>
      <c r="F872" s="162">
        <v>1.4999999999999999E-2</v>
      </c>
      <c r="G872" s="163">
        <v>0</v>
      </c>
      <c r="H872" s="161">
        <v>1.4999999999999999E-2</v>
      </c>
      <c r="I872" s="162">
        <v>0.02</v>
      </c>
      <c r="J872" s="163">
        <v>5.000000000000001E-3</v>
      </c>
    </row>
    <row r="873" spans="1:10" s="215" customFormat="1" ht="14" x14ac:dyDescent="0.15">
      <c r="A873" s="213" t="s">
        <v>237</v>
      </c>
      <c r="B873" s="179">
        <v>61</v>
      </c>
      <c r="C873" s="180">
        <v>61</v>
      </c>
      <c r="D873" s="181" t="s">
        <v>226</v>
      </c>
      <c r="E873" s="179">
        <v>135</v>
      </c>
      <c r="F873" s="180">
        <v>135</v>
      </c>
      <c r="G873" s="181" t="s">
        <v>226</v>
      </c>
      <c r="H873" s="179">
        <v>197</v>
      </c>
      <c r="I873" s="180">
        <v>197</v>
      </c>
      <c r="J873" s="181" t="s">
        <v>226</v>
      </c>
    </row>
    <row r="874" spans="1:10" s="215" customFormat="1" ht="14" x14ac:dyDescent="0.15">
      <c r="A874" s="212" t="s">
        <v>177</v>
      </c>
      <c r="B874" s="182">
        <v>2.64</v>
      </c>
      <c r="C874" s="183">
        <v>2.89</v>
      </c>
      <c r="D874" s="184">
        <v>0.25</v>
      </c>
      <c r="E874" s="182">
        <v>2.57</v>
      </c>
      <c r="F874" s="183">
        <v>2.79</v>
      </c>
      <c r="G874" s="184">
        <v>0.2200000000000002</v>
      </c>
      <c r="H874" s="182">
        <v>2.6</v>
      </c>
      <c r="I874" s="183">
        <v>2.8</v>
      </c>
      <c r="J874" s="184">
        <v>0.19999999999999973</v>
      </c>
    </row>
    <row r="875" spans="1:10" s="215" customFormat="1" ht="14" x14ac:dyDescent="0.15">
      <c r="A875" s="212" t="s">
        <v>157</v>
      </c>
      <c r="B875" s="182">
        <v>0.52</v>
      </c>
      <c r="C875" s="183">
        <v>0.32</v>
      </c>
      <c r="D875" s="185" t="s">
        <v>226</v>
      </c>
      <c r="E875" s="182">
        <v>0.53</v>
      </c>
      <c r="F875" s="183">
        <v>0.45</v>
      </c>
      <c r="G875" s="185" t="s">
        <v>226</v>
      </c>
      <c r="H875" s="182">
        <v>0.52</v>
      </c>
      <c r="I875" s="183">
        <v>0.45</v>
      </c>
      <c r="J875" s="185" t="s">
        <v>226</v>
      </c>
    </row>
    <row r="876" spans="1:10" s="215" customFormat="1" ht="14" x14ac:dyDescent="0.15">
      <c r="A876" s="212" t="s">
        <v>238</v>
      </c>
      <c r="B876" s="187" t="s">
        <v>226</v>
      </c>
      <c r="C876" s="183" t="s">
        <v>215</v>
      </c>
      <c r="D876" s="185" t="s">
        <v>226</v>
      </c>
      <c r="E876" s="187" t="s">
        <v>226</v>
      </c>
      <c r="F876" s="183" t="s">
        <v>215</v>
      </c>
      <c r="G876" s="185" t="s">
        <v>226</v>
      </c>
      <c r="H876" s="187" t="s">
        <v>226</v>
      </c>
      <c r="I876" s="183" t="s">
        <v>215</v>
      </c>
      <c r="J876" s="185" t="s">
        <v>226</v>
      </c>
    </row>
    <row r="877" spans="1:10" s="215" customFormat="1" ht="14" x14ac:dyDescent="0.15">
      <c r="A877" s="214" t="s">
        <v>156</v>
      </c>
      <c r="B877" s="189" t="s">
        <v>226</v>
      </c>
      <c r="C877" s="190">
        <v>0.46542380491528129</v>
      </c>
      <c r="D877" s="191" t="s">
        <v>226</v>
      </c>
      <c r="E877" s="189" t="s">
        <v>226</v>
      </c>
      <c r="F877" s="190">
        <v>0.37238285345466493</v>
      </c>
      <c r="G877" s="191" t="s">
        <v>226</v>
      </c>
      <c r="H877" s="189" t="s">
        <v>226</v>
      </c>
      <c r="I877" s="190">
        <v>0.33026269290927074</v>
      </c>
      <c r="J877" s="191" t="s">
        <v>226</v>
      </c>
    </row>
    <row r="878" spans="1:10" s="215" customFormat="1" ht="70" x14ac:dyDescent="0.15">
      <c r="A878" s="11" t="s">
        <v>302</v>
      </c>
      <c r="B878" s="161">
        <v>0.24</v>
      </c>
      <c r="C878" s="162">
        <v>0.3</v>
      </c>
      <c r="D878" s="163">
        <v>0.06</v>
      </c>
      <c r="E878" s="161">
        <v>0.36399999999999999</v>
      </c>
      <c r="F878" s="162">
        <v>0.374</v>
      </c>
      <c r="G878" s="163">
        <v>1.0000000000000009E-2</v>
      </c>
      <c r="H878" s="161">
        <v>0.44900000000000001</v>
      </c>
      <c r="I878" s="162">
        <v>0.46800000000000003</v>
      </c>
      <c r="J878" s="163">
        <v>1.9000000000000017E-2</v>
      </c>
    </row>
    <row r="879" spans="1:10" s="215" customFormat="1" ht="14" x14ac:dyDescent="0.15">
      <c r="A879" s="157" t="s">
        <v>478</v>
      </c>
      <c r="B879" s="161">
        <v>0.1</v>
      </c>
      <c r="C879" s="162">
        <v>0.14000000000000001</v>
      </c>
      <c r="D879" s="163">
        <v>4.0000000000000008E-2</v>
      </c>
      <c r="E879" s="161">
        <v>7.4999999999999997E-2</v>
      </c>
      <c r="F879" s="162">
        <v>0.112</v>
      </c>
      <c r="G879" s="163">
        <v>3.7000000000000005E-2</v>
      </c>
      <c r="H879" s="161">
        <v>7.0999999999999994E-2</v>
      </c>
      <c r="I879" s="162">
        <v>0.10299999999999999</v>
      </c>
      <c r="J879" s="163">
        <v>3.2000000000000001E-2</v>
      </c>
    </row>
    <row r="880" spans="1:10" s="215" customFormat="1" ht="14" x14ac:dyDescent="0.15">
      <c r="A880" s="157" t="s">
        <v>220</v>
      </c>
      <c r="B880" s="161">
        <v>0.06</v>
      </c>
      <c r="C880" s="162">
        <v>0.12</v>
      </c>
      <c r="D880" s="163">
        <v>0.06</v>
      </c>
      <c r="E880" s="161">
        <v>0.112</v>
      </c>
      <c r="F880" s="162">
        <v>0.112</v>
      </c>
      <c r="G880" s="163">
        <v>0</v>
      </c>
      <c r="H880" s="161">
        <v>0.10299999999999999</v>
      </c>
      <c r="I880" s="162">
        <v>9.6000000000000002E-2</v>
      </c>
      <c r="J880" s="163">
        <v>-6.9999999999999923E-3</v>
      </c>
    </row>
    <row r="881" spans="1:10" s="215" customFormat="1" ht="14" x14ac:dyDescent="0.15">
      <c r="A881" s="157" t="s">
        <v>221</v>
      </c>
      <c r="B881" s="161">
        <v>0.24</v>
      </c>
      <c r="C881" s="162">
        <v>0.14000000000000001</v>
      </c>
      <c r="D881" s="163">
        <v>-9.9999999999999978E-2</v>
      </c>
      <c r="E881" s="161">
        <v>0.16800000000000001</v>
      </c>
      <c r="F881" s="162">
        <v>0.15</v>
      </c>
      <c r="G881" s="163">
        <v>-1.8000000000000016E-2</v>
      </c>
      <c r="H881" s="161">
        <v>0.154</v>
      </c>
      <c r="I881" s="162">
        <v>0.122</v>
      </c>
      <c r="J881" s="163">
        <v>-3.2000000000000001E-2</v>
      </c>
    </row>
    <row r="882" spans="1:10" s="215" customFormat="1" ht="14" x14ac:dyDescent="0.15">
      <c r="A882" s="157" t="s">
        <v>306</v>
      </c>
      <c r="B882" s="161">
        <v>0.22</v>
      </c>
      <c r="C882" s="162">
        <v>0.12</v>
      </c>
      <c r="D882" s="163">
        <v>-0.1</v>
      </c>
      <c r="E882" s="161">
        <v>0.16800000000000001</v>
      </c>
      <c r="F882" s="162">
        <v>7.4999999999999997E-2</v>
      </c>
      <c r="G882" s="163">
        <v>-9.3000000000000013E-2</v>
      </c>
      <c r="H882" s="161">
        <v>0.13500000000000001</v>
      </c>
      <c r="I882" s="162">
        <v>5.8000000000000003E-2</v>
      </c>
      <c r="J882" s="163">
        <v>-7.7000000000000013E-2</v>
      </c>
    </row>
    <row r="883" spans="1:10" s="215" customFormat="1" ht="14" x14ac:dyDescent="0.15">
      <c r="A883" s="157" t="s">
        <v>93</v>
      </c>
      <c r="B883" s="161">
        <v>0.14000000000000001</v>
      </c>
      <c r="C883" s="162">
        <v>0.18</v>
      </c>
      <c r="D883" s="163">
        <v>3.999999999999998E-2</v>
      </c>
      <c r="E883" s="161">
        <v>0.112</v>
      </c>
      <c r="F883" s="162">
        <v>0.17799999999999999</v>
      </c>
      <c r="G883" s="163">
        <v>6.5999999999999989E-2</v>
      </c>
      <c r="H883" s="161">
        <v>0.09</v>
      </c>
      <c r="I883" s="162">
        <v>0.154</v>
      </c>
      <c r="J883" s="163">
        <v>6.4000000000000001E-2</v>
      </c>
    </row>
    <row r="884" spans="1:10" s="215" customFormat="1" ht="14" x14ac:dyDescent="0.15">
      <c r="A884" s="204" t="s">
        <v>237</v>
      </c>
      <c r="B884" s="179">
        <v>50</v>
      </c>
      <c r="C884" s="180">
        <v>50</v>
      </c>
      <c r="D884" s="181" t="s">
        <v>226</v>
      </c>
      <c r="E884" s="179">
        <v>107</v>
      </c>
      <c r="F884" s="180">
        <v>107</v>
      </c>
      <c r="G884" s="181" t="s">
        <v>226</v>
      </c>
      <c r="H884" s="179">
        <v>156</v>
      </c>
      <c r="I884" s="180">
        <v>156</v>
      </c>
      <c r="J884" s="181" t="s">
        <v>226</v>
      </c>
    </row>
    <row r="885" spans="1:10" s="215" customFormat="1" ht="14" x14ac:dyDescent="0.15">
      <c r="A885" s="157" t="s">
        <v>177</v>
      </c>
      <c r="B885" s="182">
        <v>3.48</v>
      </c>
      <c r="C885" s="183">
        <v>3.82</v>
      </c>
      <c r="D885" s="184">
        <v>0.33999999999999986</v>
      </c>
      <c r="E885" s="182">
        <v>3.96</v>
      </c>
      <c r="F885" s="183">
        <v>4.03</v>
      </c>
      <c r="G885" s="184">
        <v>7.0000000000000284E-2</v>
      </c>
      <c r="H885" s="182">
        <v>4.28</v>
      </c>
      <c r="I885" s="183">
        <v>4.34</v>
      </c>
      <c r="J885" s="184">
        <v>5.9999999999999609E-2</v>
      </c>
    </row>
    <row r="886" spans="1:10" s="215" customFormat="1" ht="14" x14ac:dyDescent="0.15">
      <c r="A886" s="157" t="s">
        <v>157</v>
      </c>
      <c r="B886" s="182">
        <v>1.8</v>
      </c>
      <c r="C886" s="183">
        <v>1.9</v>
      </c>
      <c r="D886" s="185" t="s">
        <v>226</v>
      </c>
      <c r="E886" s="182">
        <v>1.85</v>
      </c>
      <c r="F886" s="183">
        <v>1.92</v>
      </c>
      <c r="G886" s="185" t="s">
        <v>226</v>
      </c>
      <c r="H886" s="182">
        <v>1.82</v>
      </c>
      <c r="I886" s="183">
        <v>1.9</v>
      </c>
      <c r="J886" s="185" t="s">
        <v>226</v>
      </c>
    </row>
    <row r="887" spans="1:10" s="215" customFormat="1" ht="14" x14ac:dyDescent="0.15">
      <c r="A887" s="157" t="s">
        <v>238</v>
      </c>
      <c r="B887" s="187" t="s">
        <v>226</v>
      </c>
      <c r="C887" s="183" t="s">
        <v>118</v>
      </c>
      <c r="D887" s="185" t="s">
        <v>226</v>
      </c>
      <c r="E887" s="187" t="s">
        <v>226</v>
      </c>
      <c r="F887" s="183" t="s">
        <v>118</v>
      </c>
      <c r="G887" s="185" t="s">
        <v>226</v>
      </c>
      <c r="H887" s="187" t="s">
        <v>226</v>
      </c>
      <c r="I887" s="183" t="s">
        <v>118</v>
      </c>
      <c r="J887" s="185" t="s">
        <v>226</v>
      </c>
    </row>
    <row r="888" spans="1:10" s="215" customFormat="1" ht="14" x14ac:dyDescent="0.15">
      <c r="A888" s="160" t="s">
        <v>156</v>
      </c>
      <c r="B888" s="189" t="s">
        <v>226</v>
      </c>
      <c r="C888" s="190">
        <v>0.23656135034234788</v>
      </c>
      <c r="D888" s="191" t="s">
        <v>226</v>
      </c>
      <c r="E888" s="189" t="s">
        <v>226</v>
      </c>
      <c r="F888" s="190">
        <v>5.3052187412810294E-2</v>
      </c>
      <c r="G888" s="191" t="s">
        <v>226</v>
      </c>
      <c r="H888" s="189" t="s">
        <v>226</v>
      </c>
      <c r="I888" s="190">
        <v>4.7884330127424213E-2</v>
      </c>
      <c r="J888" s="191" t="s">
        <v>226</v>
      </c>
    </row>
    <row r="889" spans="1:10" s="215" customFormat="1" ht="28" x14ac:dyDescent="0.15">
      <c r="A889" s="11" t="s">
        <v>304</v>
      </c>
      <c r="B889" s="161">
        <v>2.1999999999999999E-2</v>
      </c>
      <c r="C889" s="162">
        <v>2.1999999999999999E-2</v>
      </c>
      <c r="D889" s="163">
        <v>0</v>
      </c>
      <c r="E889" s="161">
        <v>2.1000000000000001E-2</v>
      </c>
      <c r="F889" s="162">
        <v>2.1000000000000001E-2</v>
      </c>
      <c r="G889" s="163">
        <v>0</v>
      </c>
      <c r="H889" s="161">
        <v>1.4E-2</v>
      </c>
      <c r="I889" s="162">
        <v>2.1000000000000001E-2</v>
      </c>
      <c r="J889" s="163">
        <v>7.000000000000001E-3</v>
      </c>
    </row>
    <row r="890" spans="1:10" s="215" customFormat="1" ht="14" x14ac:dyDescent="0.15">
      <c r="A890" s="157" t="s">
        <v>478</v>
      </c>
      <c r="B890" s="161">
        <v>2.1999999999999999E-2</v>
      </c>
      <c r="C890" s="162">
        <v>4.2999999999999997E-2</v>
      </c>
      <c r="D890" s="163">
        <v>2.0999999999999998E-2</v>
      </c>
      <c r="E890" s="161">
        <v>0.01</v>
      </c>
      <c r="F890" s="162">
        <v>4.1000000000000002E-2</v>
      </c>
      <c r="G890" s="163">
        <v>3.1E-2</v>
      </c>
      <c r="H890" s="161">
        <v>1.4E-2</v>
      </c>
      <c r="I890" s="162">
        <v>4.2999999999999997E-2</v>
      </c>
      <c r="J890" s="163">
        <v>2.8999999999999998E-2</v>
      </c>
    </row>
    <row r="891" spans="1:10" ht="14" x14ac:dyDescent="0.15">
      <c r="A891" s="157" t="s">
        <v>220</v>
      </c>
      <c r="B891" s="161">
        <v>4.2999999999999997E-2</v>
      </c>
      <c r="C891" s="162">
        <v>0.152</v>
      </c>
      <c r="D891" s="163">
        <v>0.109</v>
      </c>
      <c r="E891" s="161">
        <v>3.1E-2</v>
      </c>
      <c r="F891" s="162">
        <v>9.2999999999999999E-2</v>
      </c>
      <c r="G891" s="163">
        <v>6.2E-2</v>
      </c>
      <c r="H891" s="161">
        <v>2.1000000000000001E-2</v>
      </c>
      <c r="I891" s="162">
        <v>7.0999999999999994E-2</v>
      </c>
      <c r="J891" s="163">
        <v>4.9999999999999989E-2</v>
      </c>
    </row>
    <row r="892" spans="1:10" ht="14" x14ac:dyDescent="0.15">
      <c r="A892" s="157" t="s">
        <v>221</v>
      </c>
      <c r="B892" s="161">
        <v>0.23899999999999999</v>
      </c>
      <c r="C892" s="162">
        <v>0.17399999999999999</v>
      </c>
      <c r="D892" s="163">
        <v>-6.5000000000000002E-2</v>
      </c>
      <c r="E892" s="161">
        <v>0.17499999999999999</v>
      </c>
      <c r="F892" s="162">
        <v>0.17499999999999999</v>
      </c>
      <c r="G892" s="163">
        <v>0</v>
      </c>
      <c r="H892" s="161">
        <v>0.14899999999999999</v>
      </c>
      <c r="I892" s="162">
        <v>0.156</v>
      </c>
      <c r="J892" s="163">
        <v>7.0000000000000062E-3</v>
      </c>
    </row>
    <row r="893" spans="1:10" ht="14" x14ac:dyDescent="0.15">
      <c r="A893" s="157" t="s">
        <v>306</v>
      </c>
      <c r="B893" s="161">
        <v>0.41299999999999998</v>
      </c>
      <c r="C893" s="162">
        <v>0.32600000000000001</v>
      </c>
      <c r="D893" s="163">
        <v>-8.6999999999999966E-2</v>
      </c>
      <c r="E893" s="161">
        <v>0.46400000000000002</v>
      </c>
      <c r="F893" s="162">
        <v>0.36099999999999999</v>
      </c>
      <c r="G893" s="163">
        <v>-0.10300000000000004</v>
      </c>
      <c r="H893" s="161">
        <v>0.45400000000000001</v>
      </c>
      <c r="I893" s="162">
        <v>0.36199999999999999</v>
      </c>
      <c r="J893" s="163">
        <v>-9.2000000000000026E-2</v>
      </c>
    </row>
    <row r="894" spans="1:10" ht="14" x14ac:dyDescent="0.15">
      <c r="A894" s="157" t="s">
        <v>93</v>
      </c>
      <c r="B894" s="161">
        <v>0.26100000000000001</v>
      </c>
      <c r="C894" s="162">
        <v>0.28299999999999997</v>
      </c>
      <c r="D894" s="163">
        <v>2.1999999999999964E-2</v>
      </c>
      <c r="E894" s="161">
        <v>0.29899999999999999</v>
      </c>
      <c r="F894" s="162">
        <v>0.309</v>
      </c>
      <c r="G894" s="163">
        <v>1.0000000000000009E-2</v>
      </c>
      <c r="H894" s="161">
        <v>0.34799999999999998</v>
      </c>
      <c r="I894" s="162">
        <v>0.34799999999999998</v>
      </c>
      <c r="J894" s="163">
        <v>0</v>
      </c>
    </row>
    <row r="895" spans="1:10" ht="14" x14ac:dyDescent="0.15">
      <c r="A895" s="204" t="s">
        <v>237</v>
      </c>
      <c r="B895" s="179">
        <v>46</v>
      </c>
      <c r="C895" s="180">
        <v>46</v>
      </c>
      <c r="D895" s="181" t="s">
        <v>226</v>
      </c>
      <c r="E895" s="179">
        <v>97</v>
      </c>
      <c r="F895" s="180">
        <v>97</v>
      </c>
      <c r="G895" s="181" t="s">
        <v>226</v>
      </c>
      <c r="H895" s="179">
        <v>141</v>
      </c>
      <c r="I895" s="180">
        <v>141</v>
      </c>
      <c r="J895" s="181" t="s">
        <v>226</v>
      </c>
    </row>
    <row r="896" spans="1:10" ht="14" x14ac:dyDescent="0.15">
      <c r="A896" s="157" t="s">
        <v>177</v>
      </c>
      <c r="B896" s="182">
        <v>2.2200000000000002</v>
      </c>
      <c r="C896" s="183">
        <v>2.41</v>
      </c>
      <c r="D896" s="184">
        <v>0.18999999999999995</v>
      </c>
      <c r="E896" s="182">
        <v>2.0499999999999998</v>
      </c>
      <c r="F896" s="183">
        <v>2.2599999999999998</v>
      </c>
      <c r="G896" s="184">
        <v>0.20999999999999996</v>
      </c>
      <c r="H896" s="182">
        <v>1.94</v>
      </c>
      <c r="I896" s="183">
        <v>2.16</v>
      </c>
      <c r="J896" s="184">
        <v>0.2200000000000002</v>
      </c>
    </row>
    <row r="897" spans="1:10" ht="14" x14ac:dyDescent="0.15">
      <c r="A897" s="157" t="s">
        <v>157</v>
      </c>
      <c r="B897" s="182">
        <v>1.0900000000000001</v>
      </c>
      <c r="C897" s="183">
        <v>1.29</v>
      </c>
      <c r="D897" s="185" t="s">
        <v>226</v>
      </c>
      <c r="E897" s="182">
        <v>1.01</v>
      </c>
      <c r="F897" s="183">
        <v>1.23</v>
      </c>
      <c r="G897" s="185" t="s">
        <v>226</v>
      </c>
      <c r="H897" s="182">
        <v>0.97</v>
      </c>
      <c r="I897" s="183">
        <v>1.22</v>
      </c>
      <c r="J897" s="185" t="s">
        <v>226</v>
      </c>
    </row>
    <row r="898" spans="1:10" ht="14" x14ac:dyDescent="0.15">
      <c r="A898" s="157" t="s">
        <v>238</v>
      </c>
      <c r="B898" s="187" t="s">
        <v>226</v>
      </c>
      <c r="C898" s="183" t="s">
        <v>118</v>
      </c>
      <c r="D898" s="185" t="s">
        <v>226</v>
      </c>
      <c r="E898" s="187" t="s">
        <v>226</v>
      </c>
      <c r="F898" s="183" t="s">
        <v>118</v>
      </c>
      <c r="G898" s="185" t="s">
        <v>226</v>
      </c>
      <c r="H898" s="187" t="s">
        <v>226</v>
      </c>
      <c r="I898" s="183" t="s">
        <v>244</v>
      </c>
      <c r="J898" s="185" t="s">
        <v>226</v>
      </c>
    </row>
    <row r="899" spans="1:10" ht="14" x14ac:dyDescent="0.15">
      <c r="A899" s="160" t="s">
        <v>156</v>
      </c>
      <c r="B899" s="189" t="s">
        <v>226</v>
      </c>
      <c r="C899" s="190">
        <v>0.14693930251867574</v>
      </c>
      <c r="D899" s="191" t="s">
        <v>226</v>
      </c>
      <c r="E899" s="189" t="s">
        <v>226</v>
      </c>
      <c r="F899" s="190">
        <v>0.17917258233031083</v>
      </c>
      <c r="G899" s="191" t="s">
        <v>226</v>
      </c>
      <c r="H899" s="189" t="s">
        <v>226</v>
      </c>
      <c r="I899" s="190">
        <v>0.19285509136644763</v>
      </c>
      <c r="J899" s="191" t="s">
        <v>226</v>
      </c>
    </row>
    <row r="900" spans="1:10" ht="70" x14ac:dyDescent="0.15">
      <c r="A900" s="11" t="s">
        <v>317</v>
      </c>
      <c r="B900" s="161">
        <v>0.755</v>
      </c>
      <c r="C900" s="162">
        <v>0.65300000000000002</v>
      </c>
      <c r="D900" s="163">
        <v>-0.10199999999999998</v>
      </c>
      <c r="E900" s="161">
        <v>0.71599999999999997</v>
      </c>
      <c r="F900" s="162">
        <v>0.58799999999999997</v>
      </c>
      <c r="G900" s="163">
        <v>-0.128</v>
      </c>
      <c r="H900" s="161">
        <v>0.68700000000000006</v>
      </c>
      <c r="I900" s="162">
        <v>0.56499999999999995</v>
      </c>
      <c r="J900" s="163">
        <v>-0.12200000000000011</v>
      </c>
    </row>
    <row r="901" spans="1:10" ht="14" x14ac:dyDescent="0.15">
      <c r="A901" s="157" t="s">
        <v>478</v>
      </c>
      <c r="B901" s="161">
        <v>0.02</v>
      </c>
      <c r="C901" s="162">
        <v>8.2000000000000003E-2</v>
      </c>
      <c r="D901" s="163">
        <v>6.2E-2</v>
      </c>
      <c r="E901" s="161">
        <v>4.9000000000000002E-2</v>
      </c>
      <c r="F901" s="162">
        <v>0.11799999999999999</v>
      </c>
      <c r="G901" s="163">
        <v>6.8999999999999992E-2</v>
      </c>
      <c r="H901" s="161">
        <v>6.8000000000000005E-2</v>
      </c>
      <c r="I901" s="162">
        <v>0.11600000000000001</v>
      </c>
      <c r="J901" s="163">
        <v>4.8000000000000001E-2</v>
      </c>
    </row>
    <row r="902" spans="1:10" ht="14" x14ac:dyDescent="0.15">
      <c r="A902" s="157" t="s">
        <v>220</v>
      </c>
      <c r="B902" s="161">
        <v>4.1000000000000002E-2</v>
      </c>
      <c r="C902" s="162">
        <v>6.0999999999999999E-2</v>
      </c>
      <c r="D902" s="163">
        <v>1.9999999999999997E-2</v>
      </c>
      <c r="E902" s="161">
        <v>3.9E-2</v>
      </c>
      <c r="F902" s="162">
        <v>6.9000000000000006E-2</v>
      </c>
      <c r="G902" s="163">
        <v>3.0000000000000006E-2</v>
      </c>
      <c r="H902" s="161">
        <v>3.4000000000000002E-2</v>
      </c>
      <c r="I902" s="162">
        <v>6.0999999999999999E-2</v>
      </c>
      <c r="J902" s="163">
        <v>2.6999999999999996E-2</v>
      </c>
    </row>
    <row r="903" spans="1:10" ht="14" x14ac:dyDescent="0.15">
      <c r="A903" s="157" t="s">
        <v>221</v>
      </c>
      <c r="B903" s="161">
        <v>6.0999999999999999E-2</v>
      </c>
      <c r="C903" s="162">
        <v>6.0999999999999999E-2</v>
      </c>
      <c r="D903" s="163">
        <v>0</v>
      </c>
      <c r="E903" s="161">
        <v>5.8999999999999997E-2</v>
      </c>
      <c r="F903" s="162">
        <v>7.8E-2</v>
      </c>
      <c r="G903" s="163">
        <v>1.9000000000000003E-2</v>
      </c>
      <c r="H903" s="161">
        <v>4.8000000000000001E-2</v>
      </c>
      <c r="I903" s="162">
        <v>5.3999999999999999E-2</v>
      </c>
      <c r="J903" s="163">
        <v>5.9999999999999984E-3</v>
      </c>
    </row>
    <row r="904" spans="1:10" ht="14" x14ac:dyDescent="0.15">
      <c r="A904" s="157" t="s">
        <v>306</v>
      </c>
      <c r="B904" s="161">
        <v>4.1000000000000002E-2</v>
      </c>
      <c r="C904" s="162">
        <v>4.1000000000000002E-2</v>
      </c>
      <c r="D904" s="163">
        <v>0</v>
      </c>
      <c r="E904" s="161">
        <v>3.9E-2</v>
      </c>
      <c r="F904" s="162">
        <v>5.8999999999999997E-2</v>
      </c>
      <c r="G904" s="163">
        <v>1.9999999999999997E-2</v>
      </c>
      <c r="H904" s="161">
        <v>3.4000000000000002E-2</v>
      </c>
      <c r="I904" s="162">
        <v>6.8000000000000005E-2</v>
      </c>
      <c r="J904" s="163">
        <v>3.4000000000000002E-2</v>
      </c>
    </row>
    <row r="905" spans="1:10" ht="14" x14ac:dyDescent="0.15">
      <c r="A905" s="157" t="s">
        <v>93</v>
      </c>
      <c r="B905" s="161">
        <v>8.2000000000000003E-2</v>
      </c>
      <c r="C905" s="162">
        <v>0.10199999999999999</v>
      </c>
      <c r="D905" s="163">
        <v>1.999999999999999E-2</v>
      </c>
      <c r="E905" s="161">
        <v>9.8000000000000004E-2</v>
      </c>
      <c r="F905" s="162">
        <v>8.7999999999999995E-2</v>
      </c>
      <c r="G905" s="163">
        <v>-1.0000000000000009E-2</v>
      </c>
      <c r="H905" s="161">
        <v>0.129</v>
      </c>
      <c r="I905" s="162">
        <v>0.13600000000000001</v>
      </c>
      <c r="J905" s="163">
        <v>7.0000000000000062E-3</v>
      </c>
    </row>
    <row r="906" spans="1:10" ht="14" x14ac:dyDescent="0.15">
      <c r="A906" s="204" t="s">
        <v>237</v>
      </c>
      <c r="B906" s="179">
        <v>49</v>
      </c>
      <c r="C906" s="180">
        <v>49</v>
      </c>
      <c r="D906" s="181" t="s">
        <v>226</v>
      </c>
      <c r="E906" s="179">
        <v>102</v>
      </c>
      <c r="F906" s="180">
        <v>102</v>
      </c>
      <c r="G906" s="181" t="s">
        <v>226</v>
      </c>
      <c r="H906" s="179">
        <v>147</v>
      </c>
      <c r="I906" s="180">
        <v>147</v>
      </c>
      <c r="J906" s="181" t="s">
        <v>226</v>
      </c>
    </row>
    <row r="907" spans="1:10" ht="14" x14ac:dyDescent="0.15">
      <c r="A907" s="157" t="s">
        <v>177</v>
      </c>
      <c r="B907" s="182">
        <v>5.14</v>
      </c>
      <c r="C907" s="183">
        <v>4.9400000000000004</v>
      </c>
      <c r="D907" s="184">
        <v>-0.19999999999999929</v>
      </c>
      <c r="E907" s="182">
        <v>5.05</v>
      </c>
      <c r="F907" s="183">
        <v>4.83</v>
      </c>
      <c r="G907" s="184">
        <v>-0.21999999999999975</v>
      </c>
      <c r="H907" s="182">
        <v>4.9400000000000004</v>
      </c>
      <c r="I907" s="183">
        <v>4.6500000000000004</v>
      </c>
      <c r="J907" s="184">
        <v>-0.29000000000000004</v>
      </c>
    </row>
    <row r="908" spans="1:10" ht="14" x14ac:dyDescent="0.15">
      <c r="A908" s="157" t="s">
        <v>157</v>
      </c>
      <c r="B908" s="182">
        <v>1.66</v>
      </c>
      <c r="C908" s="183">
        <v>1.74</v>
      </c>
      <c r="D908" s="185" t="s">
        <v>226</v>
      </c>
      <c r="E908" s="182">
        <v>1.71</v>
      </c>
      <c r="F908" s="183">
        <v>1.71</v>
      </c>
      <c r="G908" s="185" t="s">
        <v>226</v>
      </c>
      <c r="H908" s="182">
        <v>1.82</v>
      </c>
      <c r="I908" s="183">
        <v>1.88</v>
      </c>
      <c r="J908" s="185" t="s">
        <v>226</v>
      </c>
    </row>
    <row r="909" spans="1:10" ht="14" x14ac:dyDescent="0.15">
      <c r="A909" s="157" t="s">
        <v>238</v>
      </c>
      <c r="B909" s="187" t="s">
        <v>226</v>
      </c>
      <c r="C909" s="183" t="s">
        <v>118</v>
      </c>
      <c r="D909" s="185" t="s">
        <v>226</v>
      </c>
      <c r="E909" s="187" t="s">
        <v>226</v>
      </c>
      <c r="F909" s="183" t="s">
        <v>118</v>
      </c>
      <c r="G909" s="185" t="s">
        <v>226</v>
      </c>
      <c r="H909" s="187" t="s">
        <v>226</v>
      </c>
      <c r="I909" s="183" t="s">
        <v>118</v>
      </c>
      <c r="J909" s="185" t="s">
        <v>226</v>
      </c>
    </row>
    <row r="910" spans="1:10" ht="14" x14ac:dyDescent="0.15">
      <c r="A910" s="160" t="s">
        <v>156</v>
      </c>
      <c r="B910" s="189" t="s">
        <v>226</v>
      </c>
      <c r="C910" s="190">
        <v>-9.6551724137930769E-2</v>
      </c>
      <c r="D910" s="191" t="s">
        <v>226</v>
      </c>
      <c r="E910" s="189" t="s">
        <v>226</v>
      </c>
      <c r="F910" s="190">
        <v>-0.10849906203885336</v>
      </c>
      <c r="G910" s="191" t="s">
        <v>226</v>
      </c>
      <c r="H910" s="189" t="s">
        <v>226</v>
      </c>
      <c r="I910" s="190">
        <v>-0.15186109389205169</v>
      </c>
      <c r="J910" s="191" t="s">
        <v>226</v>
      </c>
    </row>
    <row r="911" spans="1:10" ht="28" x14ac:dyDescent="0.15">
      <c r="A911" s="11" t="s">
        <v>305</v>
      </c>
      <c r="B911" s="161">
        <v>2.1000000000000001E-2</v>
      </c>
      <c r="C911" s="162">
        <v>0.191</v>
      </c>
      <c r="D911" s="163">
        <v>0.17</v>
      </c>
      <c r="E911" s="161">
        <v>0.02</v>
      </c>
      <c r="F911" s="162">
        <v>0.16700000000000001</v>
      </c>
      <c r="G911" s="163">
        <v>0.14700000000000002</v>
      </c>
      <c r="H911" s="161">
        <v>3.4000000000000002E-2</v>
      </c>
      <c r="I911" s="162">
        <v>0.17</v>
      </c>
      <c r="J911" s="163">
        <v>0.13600000000000001</v>
      </c>
    </row>
    <row r="912" spans="1:10" ht="14" x14ac:dyDescent="0.15">
      <c r="A912" s="157" t="s">
        <v>478</v>
      </c>
      <c r="B912" s="161">
        <v>4.2999999999999997E-2</v>
      </c>
      <c r="C912" s="162">
        <v>8.5000000000000006E-2</v>
      </c>
      <c r="D912" s="163">
        <v>4.200000000000001E-2</v>
      </c>
      <c r="E912" s="161">
        <v>2.9000000000000001E-2</v>
      </c>
      <c r="F912" s="162">
        <v>4.9000000000000002E-2</v>
      </c>
      <c r="G912" s="163">
        <v>0.02</v>
      </c>
      <c r="H912" s="161">
        <v>4.1000000000000002E-2</v>
      </c>
      <c r="I912" s="162">
        <v>4.8000000000000001E-2</v>
      </c>
      <c r="J912" s="163">
        <v>6.9999999999999993E-3</v>
      </c>
    </row>
    <row r="913" spans="1:10" ht="14" x14ac:dyDescent="0.15">
      <c r="A913" s="157" t="s">
        <v>220</v>
      </c>
      <c r="B913" s="161">
        <v>6.4000000000000001E-2</v>
      </c>
      <c r="C913" s="162">
        <v>0.14899999999999999</v>
      </c>
      <c r="D913" s="163">
        <v>8.4999999999999992E-2</v>
      </c>
      <c r="E913" s="161">
        <v>9.8000000000000004E-2</v>
      </c>
      <c r="F913" s="162">
        <v>0.127</v>
      </c>
      <c r="G913" s="163">
        <v>2.8999999999999998E-2</v>
      </c>
      <c r="H913" s="161">
        <v>8.7999999999999995E-2</v>
      </c>
      <c r="I913" s="162">
        <v>0.122</v>
      </c>
      <c r="J913" s="163">
        <v>3.4000000000000002E-2</v>
      </c>
    </row>
    <row r="914" spans="1:10" ht="14" x14ac:dyDescent="0.15">
      <c r="A914" s="157" t="s">
        <v>221</v>
      </c>
      <c r="B914" s="161">
        <v>0.36199999999999999</v>
      </c>
      <c r="C914" s="162">
        <v>0.23400000000000001</v>
      </c>
      <c r="D914" s="163">
        <v>-0.12799999999999997</v>
      </c>
      <c r="E914" s="161">
        <v>0.34300000000000003</v>
      </c>
      <c r="F914" s="162">
        <v>0.20599999999999999</v>
      </c>
      <c r="G914" s="163">
        <v>-0.13700000000000004</v>
      </c>
      <c r="H914" s="161">
        <v>0.28599999999999998</v>
      </c>
      <c r="I914" s="162">
        <v>0.184</v>
      </c>
      <c r="J914" s="163">
        <v>-0.10199999999999998</v>
      </c>
    </row>
    <row r="915" spans="1:10" ht="14" x14ac:dyDescent="0.15">
      <c r="A915" s="157" t="s">
        <v>306</v>
      </c>
      <c r="B915" s="161">
        <v>0.191</v>
      </c>
      <c r="C915" s="162">
        <v>2.1000000000000001E-2</v>
      </c>
      <c r="D915" s="163">
        <v>-0.17</v>
      </c>
      <c r="E915" s="161">
        <v>0.108</v>
      </c>
      <c r="F915" s="162">
        <v>4.9000000000000002E-2</v>
      </c>
      <c r="G915" s="163">
        <v>-5.8999999999999997E-2</v>
      </c>
      <c r="H915" s="161">
        <v>0.11600000000000001</v>
      </c>
      <c r="I915" s="162">
        <v>4.1000000000000002E-2</v>
      </c>
      <c r="J915" s="163">
        <v>-7.5000000000000011E-2</v>
      </c>
    </row>
    <row r="916" spans="1:10" ht="14" x14ac:dyDescent="0.15">
      <c r="A916" s="157" t="s">
        <v>93</v>
      </c>
      <c r="B916" s="161">
        <v>0.31900000000000001</v>
      </c>
      <c r="C916" s="162">
        <v>0.31900000000000001</v>
      </c>
      <c r="D916" s="163">
        <v>0</v>
      </c>
      <c r="E916" s="161">
        <v>0.40200000000000002</v>
      </c>
      <c r="F916" s="162">
        <v>0.40200000000000002</v>
      </c>
      <c r="G916" s="163">
        <v>0</v>
      </c>
      <c r="H916" s="161">
        <v>0.435</v>
      </c>
      <c r="I916" s="162">
        <v>0.435</v>
      </c>
      <c r="J916" s="163">
        <v>0</v>
      </c>
    </row>
    <row r="917" spans="1:10" ht="14" x14ac:dyDescent="0.15">
      <c r="A917" s="204" t="s">
        <v>237</v>
      </c>
      <c r="B917" s="179">
        <v>47</v>
      </c>
      <c r="C917" s="180">
        <v>47</v>
      </c>
      <c r="D917" s="181" t="s">
        <v>226</v>
      </c>
      <c r="E917" s="179">
        <v>102</v>
      </c>
      <c r="F917" s="180">
        <v>102</v>
      </c>
      <c r="G917" s="181" t="s">
        <v>226</v>
      </c>
      <c r="H917" s="179">
        <v>147</v>
      </c>
      <c r="I917" s="180">
        <v>147</v>
      </c>
      <c r="J917" s="181" t="s">
        <v>226</v>
      </c>
    </row>
    <row r="918" spans="1:10" ht="14" x14ac:dyDescent="0.15">
      <c r="A918" s="157" t="s">
        <v>177</v>
      </c>
      <c r="B918" s="182">
        <v>2.38</v>
      </c>
      <c r="C918" s="183">
        <v>3.23</v>
      </c>
      <c r="D918" s="184">
        <v>0.85000000000000009</v>
      </c>
      <c r="E918" s="182">
        <v>2.2999999999999998</v>
      </c>
      <c r="F918" s="183">
        <v>2.87</v>
      </c>
      <c r="G918" s="184">
        <v>0.57000000000000028</v>
      </c>
      <c r="H918" s="182">
        <v>2.29</v>
      </c>
      <c r="I918" s="183">
        <v>2.82</v>
      </c>
      <c r="J918" s="184">
        <v>0.5299999999999998</v>
      </c>
    </row>
    <row r="919" spans="1:10" ht="14" x14ac:dyDescent="0.15">
      <c r="A919" s="157" t="s">
        <v>157</v>
      </c>
      <c r="B919" s="182">
        <v>1.24</v>
      </c>
      <c r="C919" s="183">
        <v>1.88</v>
      </c>
      <c r="D919" s="185" t="s">
        <v>226</v>
      </c>
      <c r="E919" s="182">
        <v>1.28</v>
      </c>
      <c r="F919" s="183">
        <v>1.87</v>
      </c>
      <c r="G919" s="185" t="s">
        <v>226</v>
      </c>
      <c r="H919" s="182">
        <v>1.38</v>
      </c>
      <c r="I919" s="183">
        <v>1.9</v>
      </c>
      <c r="J919" s="185" t="s">
        <v>226</v>
      </c>
    </row>
    <row r="920" spans="1:10" ht="14" x14ac:dyDescent="0.15">
      <c r="A920" s="157" t="s">
        <v>238</v>
      </c>
      <c r="B920" s="187" t="s">
        <v>226</v>
      </c>
      <c r="C920" s="183" t="s">
        <v>215</v>
      </c>
      <c r="D920" s="185" t="s">
        <v>226</v>
      </c>
      <c r="E920" s="187" t="s">
        <v>226</v>
      </c>
      <c r="F920" s="183" t="s">
        <v>215</v>
      </c>
      <c r="G920" s="185" t="s">
        <v>226</v>
      </c>
      <c r="H920" s="187" t="s">
        <v>226</v>
      </c>
      <c r="I920" s="183" t="s">
        <v>215</v>
      </c>
      <c r="J920" s="185" t="s">
        <v>226</v>
      </c>
    </row>
    <row r="921" spans="1:10" ht="14" x14ac:dyDescent="0.15">
      <c r="A921" s="160" t="s">
        <v>156</v>
      </c>
      <c r="B921" s="189" t="s">
        <v>226</v>
      </c>
      <c r="C921" s="190">
        <v>0.51367202834367276</v>
      </c>
      <c r="D921" s="191" t="s">
        <v>226</v>
      </c>
      <c r="E921" s="189" t="s">
        <v>226</v>
      </c>
      <c r="F921" s="190">
        <v>0.38885353855772087</v>
      </c>
      <c r="G921" s="191" t="s">
        <v>226</v>
      </c>
      <c r="H921" s="189" t="s">
        <v>226</v>
      </c>
      <c r="I921" s="190">
        <v>0.34597989077761737</v>
      </c>
      <c r="J921" s="191" t="s">
        <v>226</v>
      </c>
    </row>
    <row r="922" spans="1:10" ht="56" x14ac:dyDescent="0.15">
      <c r="A922" s="363" t="s">
        <v>382</v>
      </c>
      <c r="B922" s="161">
        <v>0.2</v>
      </c>
      <c r="C922" s="162">
        <v>0.4</v>
      </c>
      <c r="D922" s="163">
        <v>0.2</v>
      </c>
      <c r="E922" s="161">
        <v>0.216</v>
      </c>
      <c r="F922" s="162">
        <v>0.27900000000000003</v>
      </c>
      <c r="G922" s="163">
        <v>6.3000000000000028E-2</v>
      </c>
      <c r="H922" s="161">
        <v>0.252</v>
      </c>
      <c r="I922" s="162">
        <v>0.33100000000000002</v>
      </c>
      <c r="J922" s="163">
        <v>7.9000000000000015E-2</v>
      </c>
    </row>
    <row r="923" spans="1:10" ht="14" x14ac:dyDescent="0.15">
      <c r="A923" s="354" t="s">
        <v>383</v>
      </c>
      <c r="B923" s="161">
        <v>0.4</v>
      </c>
      <c r="C923" s="162">
        <v>0.26</v>
      </c>
      <c r="D923" s="163">
        <v>-0.14000000000000001</v>
      </c>
      <c r="E923" s="161">
        <v>0.32400000000000001</v>
      </c>
      <c r="F923" s="162">
        <v>0.29699999999999999</v>
      </c>
      <c r="G923" s="163">
        <v>-2.7000000000000024E-2</v>
      </c>
      <c r="H923" s="161">
        <v>0.35599999999999998</v>
      </c>
      <c r="I923" s="162">
        <v>0.307</v>
      </c>
      <c r="J923" s="163">
        <v>-4.8999999999999988E-2</v>
      </c>
    </row>
    <row r="924" spans="1:10" ht="14" x14ac:dyDescent="0.15">
      <c r="A924" s="354" t="s">
        <v>384</v>
      </c>
      <c r="B924" s="161">
        <v>0.32</v>
      </c>
      <c r="C924" s="162">
        <v>0.26</v>
      </c>
      <c r="D924" s="163">
        <v>-0.06</v>
      </c>
      <c r="E924" s="161">
        <v>0.32400000000000001</v>
      </c>
      <c r="F924" s="162">
        <v>0.28799999999999998</v>
      </c>
      <c r="G924" s="163">
        <v>-3.6000000000000032E-2</v>
      </c>
      <c r="H924" s="161">
        <v>0.27600000000000002</v>
      </c>
      <c r="I924" s="162">
        <v>0.252</v>
      </c>
      <c r="J924" s="163">
        <v>-2.4000000000000021E-2</v>
      </c>
    </row>
    <row r="925" spans="1:10" ht="14" x14ac:dyDescent="0.15">
      <c r="A925" s="354" t="s">
        <v>385</v>
      </c>
      <c r="B925" s="161">
        <v>0.04</v>
      </c>
      <c r="C925" s="162">
        <v>0.06</v>
      </c>
      <c r="D925" s="163">
        <v>1.9999999999999997E-2</v>
      </c>
      <c r="E925" s="161">
        <v>8.1000000000000003E-2</v>
      </c>
      <c r="F925" s="162">
        <v>0.09</v>
      </c>
      <c r="G925" s="163">
        <v>8.9999999999999941E-3</v>
      </c>
      <c r="H925" s="161">
        <v>0.08</v>
      </c>
      <c r="I925" s="162">
        <v>7.3999999999999996E-2</v>
      </c>
      <c r="J925" s="163">
        <v>-6.0000000000000053E-3</v>
      </c>
    </row>
    <row r="926" spans="1:10" ht="14" x14ac:dyDescent="0.15">
      <c r="A926" s="354" t="s">
        <v>386</v>
      </c>
      <c r="B926" s="161">
        <v>0.04</v>
      </c>
      <c r="C926" s="162">
        <v>0.02</v>
      </c>
      <c r="D926" s="163">
        <v>-0.02</v>
      </c>
      <c r="E926" s="161">
        <v>5.3999999999999999E-2</v>
      </c>
      <c r="F926" s="162">
        <v>4.4999999999999998E-2</v>
      </c>
      <c r="G926" s="163">
        <v>-9.0000000000000011E-3</v>
      </c>
      <c r="H926" s="161">
        <v>3.6999999999999998E-2</v>
      </c>
      <c r="I926" s="162">
        <v>3.6999999999999998E-2</v>
      </c>
      <c r="J926" s="163">
        <v>0</v>
      </c>
    </row>
    <row r="927" spans="1:10" ht="14" x14ac:dyDescent="0.15">
      <c r="A927" s="207" t="s">
        <v>237</v>
      </c>
      <c r="B927" s="179">
        <v>50</v>
      </c>
      <c r="C927" s="180">
        <v>50</v>
      </c>
      <c r="D927" s="181" t="s">
        <v>226</v>
      </c>
      <c r="E927" s="179">
        <v>111</v>
      </c>
      <c r="F927" s="180">
        <v>111</v>
      </c>
      <c r="G927" s="181" t="s">
        <v>226</v>
      </c>
      <c r="H927" s="179">
        <v>163</v>
      </c>
      <c r="I927" s="180">
        <v>163</v>
      </c>
      <c r="J927" s="181" t="s">
        <v>226</v>
      </c>
    </row>
    <row r="928" spans="1:10" ht="14" x14ac:dyDescent="0.15">
      <c r="A928" s="208" t="s">
        <v>177</v>
      </c>
      <c r="B928" s="182">
        <v>3.68</v>
      </c>
      <c r="C928" s="183">
        <v>3.96</v>
      </c>
      <c r="D928" s="184">
        <v>0.2799999999999998</v>
      </c>
      <c r="E928" s="182">
        <v>3.57</v>
      </c>
      <c r="F928" s="183">
        <v>3.68</v>
      </c>
      <c r="G928" s="184">
        <v>0.11000000000000032</v>
      </c>
      <c r="H928" s="182">
        <v>3.71</v>
      </c>
      <c r="I928" s="183">
        <v>3.82</v>
      </c>
      <c r="J928" s="184">
        <v>0.10999999999999988</v>
      </c>
    </row>
    <row r="929" spans="1:10" ht="14" x14ac:dyDescent="0.15">
      <c r="A929" s="208" t="s">
        <v>157</v>
      </c>
      <c r="B929" s="182">
        <v>0.98</v>
      </c>
      <c r="C929" s="183">
        <v>1.05</v>
      </c>
      <c r="D929" s="185" t="s">
        <v>226</v>
      </c>
      <c r="E929" s="182">
        <v>1.08</v>
      </c>
      <c r="F929" s="183">
        <v>1.1100000000000001</v>
      </c>
      <c r="G929" s="185" t="s">
        <v>226</v>
      </c>
      <c r="H929" s="182">
        <v>1.05</v>
      </c>
      <c r="I929" s="183">
        <v>1.0900000000000001</v>
      </c>
      <c r="J929" s="185" t="s">
        <v>226</v>
      </c>
    </row>
    <row r="930" spans="1:10" ht="14" x14ac:dyDescent="0.15">
      <c r="A930" s="208" t="s">
        <v>238</v>
      </c>
      <c r="B930" s="187" t="s">
        <v>226</v>
      </c>
      <c r="C930" s="183" t="s">
        <v>118</v>
      </c>
      <c r="D930" s="185" t="s">
        <v>226</v>
      </c>
      <c r="E930" s="187" t="s">
        <v>226</v>
      </c>
      <c r="F930" s="183" t="s">
        <v>118</v>
      </c>
      <c r="G930" s="185" t="s">
        <v>226</v>
      </c>
      <c r="H930" s="187" t="s">
        <v>226</v>
      </c>
      <c r="I930" s="183" t="s">
        <v>118</v>
      </c>
      <c r="J930" s="185" t="s">
        <v>226</v>
      </c>
    </row>
    <row r="931" spans="1:10" ht="14" x14ac:dyDescent="0.15">
      <c r="A931" s="209" t="s">
        <v>156</v>
      </c>
      <c r="B931" s="189" t="s">
        <v>226</v>
      </c>
      <c r="C931" s="190">
        <v>0.22772231204668428</v>
      </c>
      <c r="D931" s="191" t="s">
        <v>226</v>
      </c>
      <c r="E931" s="189" t="s">
        <v>226</v>
      </c>
      <c r="F931" s="190">
        <v>8.6302518050747845E-2</v>
      </c>
      <c r="G931" s="191" t="s">
        <v>226</v>
      </c>
      <c r="H931" s="189" t="s">
        <v>226</v>
      </c>
      <c r="I931" s="190">
        <v>8.6040569563146485E-2</v>
      </c>
      <c r="J931" s="191" t="s">
        <v>226</v>
      </c>
    </row>
    <row r="932" spans="1:10" ht="28" x14ac:dyDescent="0.15">
      <c r="A932" s="363" t="s">
        <v>841</v>
      </c>
      <c r="B932" s="161">
        <v>0.14000000000000001</v>
      </c>
      <c r="C932" s="162">
        <v>0.38</v>
      </c>
      <c r="D932" s="163">
        <v>0.24</v>
      </c>
      <c r="E932" s="161">
        <v>0.16400000000000001</v>
      </c>
      <c r="F932" s="162">
        <v>0.32700000000000001</v>
      </c>
      <c r="G932" s="163">
        <v>0.16300000000000001</v>
      </c>
      <c r="H932" s="161">
        <v>0.185</v>
      </c>
      <c r="I932" s="162">
        <v>0.34599999999999997</v>
      </c>
      <c r="J932" s="163">
        <v>0.16099999999999998</v>
      </c>
    </row>
    <row r="933" spans="1:10" ht="14" x14ac:dyDescent="0.15">
      <c r="A933" s="354" t="s">
        <v>383</v>
      </c>
      <c r="B933" s="161">
        <v>0.32</v>
      </c>
      <c r="C933" s="162">
        <v>0.4</v>
      </c>
      <c r="D933" s="163">
        <v>8.0000000000000016E-2</v>
      </c>
      <c r="E933" s="161">
        <v>0.34499999999999997</v>
      </c>
      <c r="F933" s="162">
        <v>0.45500000000000002</v>
      </c>
      <c r="G933" s="163">
        <v>0.11000000000000004</v>
      </c>
      <c r="H933" s="161">
        <v>0.39500000000000002</v>
      </c>
      <c r="I933" s="162">
        <v>0.38900000000000001</v>
      </c>
      <c r="J933" s="163">
        <v>-6.0000000000000053E-3</v>
      </c>
    </row>
    <row r="934" spans="1:10" ht="14" x14ac:dyDescent="0.15">
      <c r="A934" s="354" t="s">
        <v>384</v>
      </c>
      <c r="B934" s="161">
        <v>0.38</v>
      </c>
      <c r="C934" s="162">
        <v>0.14000000000000001</v>
      </c>
      <c r="D934" s="163">
        <v>-0.24</v>
      </c>
      <c r="E934" s="161">
        <v>0.32700000000000001</v>
      </c>
      <c r="F934" s="162">
        <v>0.13600000000000001</v>
      </c>
      <c r="G934" s="163">
        <v>-0.191</v>
      </c>
      <c r="H934" s="161">
        <v>0.28999999999999998</v>
      </c>
      <c r="I934" s="162">
        <v>0.185</v>
      </c>
      <c r="J934" s="163">
        <v>-0.10499999999999998</v>
      </c>
    </row>
    <row r="935" spans="1:10" ht="14" x14ac:dyDescent="0.15">
      <c r="A935" s="354" t="s">
        <v>385</v>
      </c>
      <c r="B935" s="161">
        <v>0.14000000000000001</v>
      </c>
      <c r="C935" s="162">
        <v>0.06</v>
      </c>
      <c r="D935" s="163">
        <v>-8.0000000000000016E-2</v>
      </c>
      <c r="E935" s="161">
        <v>0.127</v>
      </c>
      <c r="F935" s="162">
        <v>7.2999999999999995E-2</v>
      </c>
      <c r="G935" s="163">
        <v>-5.4000000000000006E-2</v>
      </c>
      <c r="H935" s="161">
        <v>0.105</v>
      </c>
      <c r="I935" s="162">
        <v>6.8000000000000005E-2</v>
      </c>
      <c r="J935" s="163">
        <v>-3.6999999999999991E-2</v>
      </c>
    </row>
    <row r="936" spans="1:10" ht="14" x14ac:dyDescent="0.15">
      <c r="A936" s="354" t="s">
        <v>386</v>
      </c>
      <c r="B936" s="161">
        <v>0.02</v>
      </c>
      <c r="C936" s="162">
        <v>0.02</v>
      </c>
      <c r="D936" s="163">
        <v>0</v>
      </c>
      <c r="E936" s="161">
        <v>3.5999999999999997E-2</v>
      </c>
      <c r="F936" s="162">
        <v>8.9999999999999993E-3</v>
      </c>
      <c r="G936" s="163">
        <v>-2.6999999999999996E-2</v>
      </c>
      <c r="H936" s="161">
        <v>2.5000000000000001E-2</v>
      </c>
      <c r="I936" s="162">
        <v>1.2E-2</v>
      </c>
      <c r="J936" s="163">
        <v>-1.3000000000000001E-2</v>
      </c>
    </row>
    <row r="937" spans="1:10" ht="14" x14ac:dyDescent="0.15">
      <c r="A937" s="207" t="s">
        <v>237</v>
      </c>
      <c r="B937" s="179">
        <v>50</v>
      </c>
      <c r="C937" s="180">
        <v>50</v>
      </c>
      <c r="D937" s="181" t="s">
        <v>226</v>
      </c>
      <c r="E937" s="179">
        <v>110</v>
      </c>
      <c r="F937" s="180">
        <v>110</v>
      </c>
      <c r="G937" s="181" t="s">
        <v>226</v>
      </c>
      <c r="H937" s="179">
        <v>162</v>
      </c>
      <c r="I937" s="180">
        <v>162</v>
      </c>
      <c r="J937" s="181" t="s">
        <v>226</v>
      </c>
    </row>
    <row r="938" spans="1:10" ht="14" x14ac:dyDescent="0.15">
      <c r="A938" s="208" t="s">
        <v>177</v>
      </c>
      <c r="B938" s="182">
        <v>3.42</v>
      </c>
      <c r="C938" s="183">
        <v>4.0599999999999996</v>
      </c>
      <c r="D938" s="184">
        <v>0.63999999999999968</v>
      </c>
      <c r="E938" s="182">
        <v>3.47</v>
      </c>
      <c r="F938" s="183">
        <v>4.0199999999999996</v>
      </c>
      <c r="G938" s="184">
        <v>0.54999999999999938</v>
      </c>
      <c r="H938" s="182">
        <v>3.61</v>
      </c>
      <c r="I938" s="183">
        <v>3.99</v>
      </c>
      <c r="J938" s="184">
        <v>0.38000000000000034</v>
      </c>
    </row>
    <row r="939" spans="1:10" ht="14" x14ac:dyDescent="0.15">
      <c r="A939" s="208" t="s">
        <v>157</v>
      </c>
      <c r="B939" s="182">
        <v>0.97</v>
      </c>
      <c r="C939" s="183">
        <v>0.98</v>
      </c>
      <c r="D939" s="185" t="s">
        <v>226</v>
      </c>
      <c r="E939" s="182">
        <v>1.03</v>
      </c>
      <c r="F939" s="183">
        <v>0.92</v>
      </c>
      <c r="G939" s="185" t="s">
        <v>226</v>
      </c>
      <c r="H939" s="182">
        <v>0.99</v>
      </c>
      <c r="I939" s="183">
        <v>0.96</v>
      </c>
      <c r="J939" s="185" t="s">
        <v>226</v>
      </c>
    </row>
    <row r="940" spans="1:10" ht="14" x14ac:dyDescent="0.15">
      <c r="A940" s="208" t="s">
        <v>238</v>
      </c>
      <c r="B940" s="187" t="s">
        <v>226</v>
      </c>
      <c r="C940" s="183" t="s">
        <v>215</v>
      </c>
      <c r="D940" s="185" t="s">
        <v>226</v>
      </c>
      <c r="E940" s="187" t="s">
        <v>226</v>
      </c>
      <c r="F940" s="183" t="s">
        <v>215</v>
      </c>
      <c r="G940" s="185" t="s">
        <v>226</v>
      </c>
      <c r="H940" s="187" t="s">
        <v>226</v>
      </c>
      <c r="I940" s="183" t="s">
        <v>215</v>
      </c>
      <c r="J940" s="185" t="s">
        <v>226</v>
      </c>
    </row>
    <row r="941" spans="1:10" ht="14" x14ac:dyDescent="0.15">
      <c r="A941" s="209" t="s">
        <v>156</v>
      </c>
      <c r="B941" s="189" t="s">
        <v>226</v>
      </c>
      <c r="C941" s="190">
        <v>0.51552178602306031</v>
      </c>
      <c r="D941" s="191" t="s">
        <v>226</v>
      </c>
      <c r="E941" s="189" t="s">
        <v>226</v>
      </c>
      <c r="F941" s="190">
        <v>0.47972701363818737</v>
      </c>
      <c r="G941" s="191" t="s">
        <v>226</v>
      </c>
      <c r="H941" s="189" t="s">
        <v>226</v>
      </c>
      <c r="I941" s="190">
        <v>0.32804893573597482</v>
      </c>
      <c r="J941" s="191" t="s">
        <v>226</v>
      </c>
    </row>
    <row r="942" spans="1:10" ht="28" x14ac:dyDescent="0.15">
      <c r="A942" s="363" t="s">
        <v>387</v>
      </c>
      <c r="B942" s="161">
        <v>0.16</v>
      </c>
      <c r="C942" s="162">
        <v>0.38</v>
      </c>
      <c r="D942" s="163">
        <v>0.22</v>
      </c>
      <c r="E942" s="161">
        <v>0.16400000000000001</v>
      </c>
      <c r="F942" s="162">
        <v>0.27300000000000002</v>
      </c>
      <c r="G942" s="163">
        <v>0.10900000000000001</v>
      </c>
      <c r="H942" s="161">
        <v>0.16700000000000001</v>
      </c>
      <c r="I942" s="162">
        <v>0.29599999999999999</v>
      </c>
      <c r="J942" s="163">
        <v>0.12899999999999998</v>
      </c>
    </row>
    <row r="943" spans="1:10" ht="14" x14ac:dyDescent="0.15">
      <c r="A943" s="354" t="s">
        <v>383</v>
      </c>
      <c r="B943" s="161">
        <v>0.4</v>
      </c>
      <c r="C943" s="162">
        <v>0.32</v>
      </c>
      <c r="D943" s="163">
        <v>-8.0000000000000016E-2</v>
      </c>
      <c r="E943" s="161">
        <v>0.38200000000000001</v>
      </c>
      <c r="F943" s="162">
        <v>0.38200000000000001</v>
      </c>
      <c r="G943" s="163">
        <v>0</v>
      </c>
      <c r="H943" s="161">
        <v>0.42</v>
      </c>
      <c r="I943" s="162">
        <v>0.35799999999999998</v>
      </c>
      <c r="J943" s="163">
        <v>-6.2E-2</v>
      </c>
    </row>
    <row r="944" spans="1:10" ht="14" x14ac:dyDescent="0.15">
      <c r="A944" s="354" t="s">
        <v>384</v>
      </c>
      <c r="B944" s="161">
        <v>0.38</v>
      </c>
      <c r="C944" s="162">
        <v>0.24</v>
      </c>
      <c r="D944" s="163">
        <v>-0.14000000000000001</v>
      </c>
      <c r="E944" s="161">
        <v>0.34499999999999997</v>
      </c>
      <c r="F944" s="162">
        <v>0.26400000000000001</v>
      </c>
      <c r="G944" s="163">
        <v>-8.0999999999999961E-2</v>
      </c>
      <c r="H944" s="161">
        <v>0.33300000000000002</v>
      </c>
      <c r="I944" s="162">
        <v>0.26500000000000001</v>
      </c>
      <c r="J944" s="163">
        <v>-6.8000000000000005E-2</v>
      </c>
    </row>
    <row r="945" spans="1:10" ht="14" x14ac:dyDescent="0.15">
      <c r="A945" s="354" t="s">
        <v>385</v>
      </c>
      <c r="B945" s="161">
        <v>0.06</v>
      </c>
      <c r="C945" s="162">
        <v>0.04</v>
      </c>
      <c r="D945" s="163">
        <v>-1.9999999999999997E-2</v>
      </c>
      <c r="E945" s="161">
        <v>9.0999999999999998E-2</v>
      </c>
      <c r="F945" s="162">
        <v>5.5E-2</v>
      </c>
      <c r="G945" s="163">
        <v>-3.5999999999999997E-2</v>
      </c>
      <c r="H945" s="161">
        <v>6.8000000000000005E-2</v>
      </c>
      <c r="I945" s="162">
        <v>5.6000000000000001E-2</v>
      </c>
      <c r="J945" s="163">
        <v>-1.2000000000000004E-2</v>
      </c>
    </row>
    <row r="946" spans="1:10" ht="14" x14ac:dyDescent="0.15">
      <c r="A946" s="354" t="s">
        <v>386</v>
      </c>
      <c r="B946" s="161">
        <v>0</v>
      </c>
      <c r="C946" s="162">
        <v>0.02</v>
      </c>
      <c r="D946" s="163">
        <v>0.02</v>
      </c>
      <c r="E946" s="161">
        <v>1.7999999999999999E-2</v>
      </c>
      <c r="F946" s="162">
        <v>2.7E-2</v>
      </c>
      <c r="G946" s="163">
        <v>9.0000000000000011E-3</v>
      </c>
      <c r="H946" s="161">
        <v>1.2E-2</v>
      </c>
      <c r="I946" s="162">
        <v>2.5000000000000001E-2</v>
      </c>
      <c r="J946" s="163">
        <v>1.3000000000000001E-2</v>
      </c>
    </row>
    <row r="947" spans="1:10" ht="14" x14ac:dyDescent="0.15">
      <c r="A947" s="207" t="s">
        <v>237</v>
      </c>
      <c r="B947" s="179">
        <v>50</v>
      </c>
      <c r="C947" s="180">
        <v>50</v>
      </c>
      <c r="D947" s="181" t="s">
        <v>226</v>
      </c>
      <c r="E947" s="179">
        <v>110</v>
      </c>
      <c r="F947" s="180">
        <v>110</v>
      </c>
      <c r="G947" s="181" t="s">
        <v>226</v>
      </c>
      <c r="H947" s="179">
        <v>162</v>
      </c>
      <c r="I947" s="180">
        <v>162</v>
      </c>
      <c r="J947" s="181" t="s">
        <v>226</v>
      </c>
    </row>
    <row r="948" spans="1:10" ht="14" x14ac:dyDescent="0.15">
      <c r="A948" s="208" t="s">
        <v>177</v>
      </c>
      <c r="B948" s="182">
        <v>3.66</v>
      </c>
      <c r="C948" s="183">
        <v>4</v>
      </c>
      <c r="D948" s="184">
        <v>0.33999999999999986</v>
      </c>
      <c r="E948" s="182">
        <v>3.58</v>
      </c>
      <c r="F948" s="183">
        <v>3.82</v>
      </c>
      <c r="G948" s="184">
        <v>0.23999999999999977</v>
      </c>
      <c r="H948" s="182">
        <v>3.66</v>
      </c>
      <c r="I948" s="183">
        <v>3.85</v>
      </c>
      <c r="J948" s="184">
        <v>0.18999999999999995</v>
      </c>
    </row>
    <row r="949" spans="1:10" ht="14" x14ac:dyDescent="0.15">
      <c r="A949" s="208" t="s">
        <v>157</v>
      </c>
      <c r="B949" s="182">
        <v>0.82</v>
      </c>
      <c r="C949" s="183">
        <v>0.99</v>
      </c>
      <c r="D949" s="185" t="s">
        <v>226</v>
      </c>
      <c r="E949" s="182">
        <v>0.93</v>
      </c>
      <c r="F949" s="183">
        <v>0.99</v>
      </c>
      <c r="G949" s="185" t="s">
        <v>226</v>
      </c>
      <c r="H949" s="182">
        <v>0.88</v>
      </c>
      <c r="I949" s="183">
        <v>0.99</v>
      </c>
      <c r="J949" s="185" t="s">
        <v>226</v>
      </c>
    </row>
    <row r="950" spans="1:10" ht="14" x14ac:dyDescent="0.15">
      <c r="A950" s="208" t="s">
        <v>238</v>
      </c>
      <c r="B950" s="187" t="s">
        <v>226</v>
      </c>
      <c r="C950" s="183" t="s">
        <v>244</v>
      </c>
      <c r="D950" s="185" t="s">
        <v>226</v>
      </c>
      <c r="E950" s="187" t="s">
        <v>226</v>
      </c>
      <c r="F950" s="183" t="s">
        <v>244</v>
      </c>
      <c r="G950" s="185" t="s">
        <v>226</v>
      </c>
      <c r="H950" s="187" t="s">
        <v>226</v>
      </c>
      <c r="I950" s="183" t="s">
        <v>244</v>
      </c>
      <c r="J950" s="185" t="s">
        <v>226</v>
      </c>
    </row>
    <row r="951" spans="1:10" ht="14" x14ac:dyDescent="0.15">
      <c r="A951" s="209" t="s">
        <v>156</v>
      </c>
      <c r="B951" s="189" t="s">
        <v>226</v>
      </c>
      <c r="C951" s="190">
        <v>0.30927353298222721</v>
      </c>
      <c r="D951" s="191" t="s">
        <v>226</v>
      </c>
      <c r="E951" s="189" t="s">
        <v>226</v>
      </c>
      <c r="F951" s="190">
        <v>0.20333427548302566</v>
      </c>
      <c r="G951" s="191" t="s">
        <v>226</v>
      </c>
      <c r="H951" s="189" t="s">
        <v>226</v>
      </c>
      <c r="I951" s="190">
        <v>0.1694390888486392</v>
      </c>
      <c r="J951" s="191" t="s">
        <v>226</v>
      </c>
    </row>
    <row r="952" spans="1:10" ht="28" x14ac:dyDescent="0.15">
      <c r="A952" s="363" t="s">
        <v>388</v>
      </c>
      <c r="B952" s="161">
        <v>0.16</v>
      </c>
      <c r="C952" s="162">
        <v>0.5</v>
      </c>
      <c r="D952" s="163">
        <v>0.33999999999999997</v>
      </c>
      <c r="E952" s="161">
        <v>0.19800000000000001</v>
      </c>
      <c r="F952" s="162">
        <v>0.38700000000000001</v>
      </c>
      <c r="G952" s="163">
        <v>0.189</v>
      </c>
      <c r="H952" s="161">
        <v>0.20200000000000001</v>
      </c>
      <c r="I952" s="162">
        <v>0.39900000000000002</v>
      </c>
      <c r="J952" s="163">
        <v>0.19700000000000001</v>
      </c>
    </row>
    <row r="953" spans="1:10" ht="14" x14ac:dyDescent="0.15">
      <c r="A953" s="354" t="s">
        <v>383</v>
      </c>
      <c r="B953" s="161">
        <v>0.28000000000000003</v>
      </c>
      <c r="C953" s="162">
        <v>0.24</v>
      </c>
      <c r="D953" s="163">
        <v>-4.0000000000000036E-2</v>
      </c>
      <c r="E953" s="161">
        <v>0.36</v>
      </c>
      <c r="F953" s="162">
        <v>0.35099999999999998</v>
      </c>
      <c r="G953" s="163">
        <v>-9.000000000000008E-3</v>
      </c>
      <c r="H953" s="161">
        <v>0.44800000000000001</v>
      </c>
      <c r="I953" s="162">
        <v>0.34399999999999997</v>
      </c>
      <c r="J953" s="163">
        <v>-0.10400000000000004</v>
      </c>
    </row>
    <row r="954" spans="1:10" ht="14" x14ac:dyDescent="0.15">
      <c r="A954" s="354" t="s">
        <v>384</v>
      </c>
      <c r="B954" s="161">
        <v>0.54</v>
      </c>
      <c r="C954" s="162">
        <v>0.22</v>
      </c>
      <c r="D954" s="163">
        <v>-0.32000000000000006</v>
      </c>
      <c r="E954" s="161">
        <v>0.35099999999999998</v>
      </c>
      <c r="F954" s="162">
        <v>0.189</v>
      </c>
      <c r="G954" s="163">
        <v>-0.16199999999999998</v>
      </c>
      <c r="H954" s="161">
        <v>0.28199999999999997</v>
      </c>
      <c r="I954" s="162">
        <v>0.19</v>
      </c>
      <c r="J954" s="163">
        <v>-9.1999999999999971E-2</v>
      </c>
    </row>
    <row r="955" spans="1:10" ht="14" x14ac:dyDescent="0.15">
      <c r="A955" s="354" t="s">
        <v>385</v>
      </c>
      <c r="B955" s="161">
        <v>0.02</v>
      </c>
      <c r="C955" s="162">
        <v>0.02</v>
      </c>
      <c r="D955" s="163">
        <v>0</v>
      </c>
      <c r="E955" s="161">
        <v>7.1999999999999995E-2</v>
      </c>
      <c r="F955" s="162">
        <v>4.4999999999999998E-2</v>
      </c>
      <c r="G955" s="163">
        <v>-2.6999999999999996E-2</v>
      </c>
      <c r="H955" s="161">
        <v>4.9000000000000002E-2</v>
      </c>
      <c r="I955" s="162">
        <v>4.2999999999999997E-2</v>
      </c>
      <c r="J955" s="163">
        <v>-6.0000000000000053E-3</v>
      </c>
    </row>
    <row r="956" spans="1:10" ht="14" x14ac:dyDescent="0.15">
      <c r="A956" s="354" t="s">
        <v>386</v>
      </c>
      <c r="B956" s="161">
        <v>0</v>
      </c>
      <c r="C956" s="162">
        <v>0.02</v>
      </c>
      <c r="D956" s="163">
        <v>0.02</v>
      </c>
      <c r="E956" s="161">
        <v>1.7999999999999999E-2</v>
      </c>
      <c r="F956" s="162">
        <v>2.7E-2</v>
      </c>
      <c r="G956" s="163">
        <v>9.0000000000000011E-3</v>
      </c>
      <c r="H956" s="161">
        <v>1.7999999999999999E-2</v>
      </c>
      <c r="I956" s="162">
        <v>2.5000000000000001E-2</v>
      </c>
      <c r="J956" s="163">
        <v>7.0000000000000027E-3</v>
      </c>
    </row>
    <row r="957" spans="1:10" ht="14" x14ac:dyDescent="0.15">
      <c r="A957" s="207" t="s">
        <v>237</v>
      </c>
      <c r="B957" s="179">
        <v>50</v>
      </c>
      <c r="C957" s="180">
        <v>50</v>
      </c>
      <c r="D957" s="181" t="s">
        <v>226</v>
      </c>
      <c r="E957" s="179">
        <v>111</v>
      </c>
      <c r="F957" s="180">
        <v>111</v>
      </c>
      <c r="G957" s="181" t="s">
        <v>226</v>
      </c>
      <c r="H957" s="179">
        <v>163</v>
      </c>
      <c r="I957" s="180">
        <v>163</v>
      </c>
      <c r="J957" s="181" t="s">
        <v>226</v>
      </c>
    </row>
    <row r="958" spans="1:10" ht="14" x14ac:dyDescent="0.15">
      <c r="A958" s="208" t="s">
        <v>177</v>
      </c>
      <c r="B958" s="182">
        <v>3.58</v>
      </c>
      <c r="C958" s="183">
        <v>4.18</v>
      </c>
      <c r="D958" s="184">
        <v>0.59999999999999964</v>
      </c>
      <c r="E958" s="182">
        <v>3.65</v>
      </c>
      <c r="F958" s="183">
        <v>4.03</v>
      </c>
      <c r="G958" s="184">
        <v>0.38000000000000034</v>
      </c>
      <c r="H958" s="182">
        <v>3.77</v>
      </c>
      <c r="I958" s="183">
        <v>4.05</v>
      </c>
      <c r="J958" s="184">
        <v>0.2799999999999998</v>
      </c>
    </row>
    <row r="959" spans="1:10" ht="14" x14ac:dyDescent="0.15">
      <c r="A959" s="208" t="s">
        <v>157</v>
      </c>
      <c r="B959" s="182">
        <v>0.78</v>
      </c>
      <c r="C959" s="183">
        <v>0.98</v>
      </c>
      <c r="D959" s="185" t="s">
        <v>226</v>
      </c>
      <c r="E959" s="182">
        <v>0.94</v>
      </c>
      <c r="F959" s="183">
        <v>1</v>
      </c>
      <c r="G959" s="185" t="s">
        <v>226</v>
      </c>
      <c r="H959" s="182">
        <v>0.89</v>
      </c>
      <c r="I959" s="183">
        <v>0.99</v>
      </c>
      <c r="J959" s="185" t="s">
        <v>226</v>
      </c>
    </row>
    <row r="960" spans="1:10" ht="14" x14ac:dyDescent="0.15">
      <c r="A960" s="208" t="s">
        <v>238</v>
      </c>
      <c r="B960" s="187" t="s">
        <v>226</v>
      </c>
      <c r="C960" s="183" t="s">
        <v>215</v>
      </c>
      <c r="D960" s="185" t="s">
        <v>226</v>
      </c>
      <c r="E960" s="187" t="s">
        <v>226</v>
      </c>
      <c r="F960" s="183" t="s">
        <v>215</v>
      </c>
      <c r="G960" s="185" t="s">
        <v>226</v>
      </c>
      <c r="H960" s="187" t="s">
        <v>226</v>
      </c>
      <c r="I960" s="183" t="s">
        <v>214</v>
      </c>
      <c r="J960" s="185" t="s">
        <v>226</v>
      </c>
    </row>
    <row r="961" spans="1:10" ht="14" x14ac:dyDescent="0.15">
      <c r="A961" s="209" t="s">
        <v>156</v>
      </c>
      <c r="B961" s="189" t="s">
        <v>226</v>
      </c>
      <c r="C961" s="190">
        <v>0.5422176684690363</v>
      </c>
      <c r="D961" s="191" t="s">
        <v>226</v>
      </c>
      <c r="E961" s="189" t="s">
        <v>226</v>
      </c>
      <c r="F961" s="190">
        <v>0.32314969983020991</v>
      </c>
      <c r="G961" s="191" t="s">
        <v>226</v>
      </c>
      <c r="H961" s="189" t="s">
        <v>226</v>
      </c>
      <c r="I961" s="190">
        <v>0.24191748288394799</v>
      </c>
      <c r="J961" s="191" t="s">
        <v>226</v>
      </c>
    </row>
    <row r="962" spans="1:10" ht="28" x14ac:dyDescent="0.15">
      <c r="A962" s="363" t="s">
        <v>825</v>
      </c>
      <c r="B962" s="161">
        <v>0.12</v>
      </c>
      <c r="C962" s="162">
        <v>0.38</v>
      </c>
      <c r="D962" s="163">
        <v>0.26</v>
      </c>
      <c r="E962" s="161">
        <v>0.14699999999999999</v>
      </c>
      <c r="F962" s="162">
        <v>0.32100000000000001</v>
      </c>
      <c r="G962" s="163">
        <v>0.17400000000000002</v>
      </c>
      <c r="H962" s="161">
        <v>0.161</v>
      </c>
      <c r="I962" s="162">
        <v>0.32300000000000001</v>
      </c>
      <c r="J962" s="163">
        <v>0.16200000000000001</v>
      </c>
    </row>
    <row r="963" spans="1:10" ht="14" x14ac:dyDescent="0.15">
      <c r="A963" s="354" t="s">
        <v>383</v>
      </c>
      <c r="B963" s="161">
        <v>0.26</v>
      </c>
      <c r="C963" s="162">
        <v>0.28000000000000003</v>
      </c>
      <c r="D963" s="163">
        <v>2.0000000000000018E-2</v>
      </c>
      <c r="E963" s="161">
        <v>0.22</v>
      </c>
      <c r="F963" s="162">
        <v>0.35799999999999998</v>
      </c>
      <c r="G963" s="163">
        <v>0.13799999999999998</v>
      </c>
      <c r="H963" s="161">
        <v>0.27300000000000002</v>
      </c>
      <c r="I963" s="162">
        <v>0.36599999999999999</v>
      </c>
      <c r="J963" s="163">
        <v>9.2999999999999972E-2</v>
      </c>
    </row>
    <row r="964" spans="1:10" ht="14" x14ac:dyDescent="0.15">
      <c r="A964" s="354" t="s">
        <v>384</v>
      </c>
      <c r="B964" s="161">
        <v>0.42</v>
      </c>
      <c r="C964" s="162">
        <v>0.2</v>
      </c>
      <c r="D964" s="163">
        <v>-0.21999999999999997</v>
      </c>
      <c r="E964" s="161">
        <v>0.376</v>
      </c>
      <c r="F964" s="162">
        <v>0.17399999999999999</v>
      </c>
      <c r="G964" s="163">
        <v>-0.20200000000000001</v>
      </c>
      <c r="H964" s="161">
        <v>0.35399999999999998</v>
      </c>
      <c r="I964" s="162">
        <v>0.186</v>
      </c>
      <c r="J964" s="163">
        <v>-0.16799999999999998</v>
      </c>
    </row>
    <row r="965" spans="1:10" ht="14" x14ac:dyDescent="0.15">
      <c r="A965" s="354" t="s">
        <v>385</v>
      </c>
      <c r="B965" s="161">
        <v>0.18</v>
      </c>
      <c r="C965" s="162">
        <v>0.1</v>
      </c>
      <c r="D965" s="163">
        <v>-7.9999999999999988E-2</v>
      </c>
      <c r="E965" s="161">
        <v>0.193</v>
      </c>
      <c r="F965" s="162">
        <v>9.1999999999999998E-2</v>
      </c>
      <c r="G965" s="163">
        <v>-0.10100000000000001</v>
      </c>
      <c r="H965" s="161">
        <v>0.161</v>
      </c>
      <c r="I965" s="162">
        <v>7.4999999999999997E-2</v>
      </c>
      <c r="J965" s="163">
        <v>-8.6000000000000007E-2</v>
      </c>
    </row>
    <row r="966" spans="1:10" ht="14" x14ac:dyDescent="0.15">
      <c r="A966" s="354" t="s">
        <v>386</v>
      </c>
      <c r="B966" s="161">
        <v>0.02</v>
      </c>
      <c r="C966" s="162">
        <v>0.04</v>
      </c>
      <c r="D966" s="163">
        <v>0.02</v>
      </c>
      <c r="E966" s="161">
        <v>6.4000000000000001E-2</v>
      </c>
      <c r="F966" s="162">
        <v>5.5E-2</v>
      </c>
      <c r="G966" s="163">
        <v>-9.0000000000000011E-3</v>
      </c>
      <c r="H966" s="161">
        <v>0.05</v>
      </c>
      <c r="I966" s="162">
        <v>0.05</v>
      </c>
      <c r="J966" s="163">
        <v>0</v>
      </c>
    </row>
    <row r="967" spans="1:10" ht="14" x14ac:dyDescent="0.15">
      <c r="A967" s="207" t="s">
        <v>237</v>
      </c>
      <c r="B967" s="179">
        <v>50</v>
      </c>
      <c r="C967" s="180">
        <v>50</v>
      </c>
      <c r="D967" s="181" t="s">
        <v>226</v>
      </c>
      <c r="E967" s="179">
        <v>109</v>
      </c>
      <c r="F967" s="180">
        <v>109</v>
      </c>
      <c r="G967" s="181" t="s">
        <v>226</v>
      </c>
      <c r="H967" s="179">
        <v>161</v>
      </c>
      <c r="I967" s="180">
        <v>161</v>
      </c>
      <c r="J967" s="181" t="s">
        <v>226</v>
      </c>
    </row>
    <row r="968" spans="1:10" ht="14" x14ac:dyDescent="0.15">
      <c r="A968" s="208" t="s">
        <v>177</v>
      </c>
      <c r="B968" s="182">
        <v>3.28</v>
      </c>
      <c r="C968" s="183">
        <v>3.86</v>
      </c>
      <c r="D968" s="184">
        <v>0.58000000000000007</v>
      </c>
      <c r="E968" s="182">
        <v>3.19</v>
      </c>
      <c r="F968" s="183">
        <v>3.8</v>
      </c>
      <c r="G968" s="184">
        <v>0.60999999999999988</v>
      </c>
      <c r="H968" s="182">
        <v>3.34</v>
      </c>
      <c r="I968" s="183">
        <v>3.84</v>
      </c>
      <c r="J968" s="184">
        <v>0.5</v>
      </c>
    </row>
    <row r="969" spans="1:10" ht="14" x14ac:dyDescent="0.15">
      <c r="A969" s="208" t="s">
        <v>157</v>
      </c>
      <c r="B969" s="182">
        <v>0.97</v>
      </c>
      <c r="C969" s="183">
        <v>1.1599999999999999</v>
      </c>
      <c r="D969" s="185" t="s">
        <v>226</v>
      </c>
      <c r="E969" s="182">
        <v>1.1100000000000001</v>
      </c>
      <c r="F969" s="183">
        <v>1.1499999999999999</v>
      </c>
      <c r="G969" s="185" t="s">
        <v>226</v>
      </c>
      <c r="H969" s="182">
        <v>1.08</v>
      </c>
      <c r="I969" s="183">
        <v>1.1100000000000001</v>
      </c>
      <c r="J969" s="185" t="s">
        <v>226</v>
      </c>
    </row>
    <row r="970" spans="1:10" ht="14" x14ac:dyDescent="0.15">
      <c r="A970" s="208" t="s">
        <v>238</v>
      </c>
      <c r="B970" s="187" t="s">
        <v>226</v>
      </c>
      <c r="C970" s="183" t="s">
        <v>214</v>
      </c>
      <c r="D970" s="185" t="s">
        <v>226</v>
      </c>
      <c r="E970" s="187" t="s">
        <v>226</v>
      </c>
      <c r="F970" s="183" t="s">
        <v>215</v>
      </c>
      <c r="G970" s="185" t="s">
        <v>226</v>
      </c>
      <c r="H970" s="187" t="s">
        <v>226</v>
      </c>
      <c r="I970" s="183" t="s">
        <v>215</v>
      </c>
      <c r="J970" s="185" t="s">
        <v>226</v>
      </c>
    </row>
    <row r="971" spans="1:10" ht="14" x14ac:dyDescent="0.15">
      <c r="A971" s="209" t="s">
        <v>156</v>
      </c>
      <c r="B971" s="189" t="s">
        <v>226</v>
      </c>
      <c r="C971" s="190">
        <v>0.44786071088491841</v>
      </c>
      <c r="D971" s="191" t="s">
        <v>226</v>
      </c>
      <c r="E971" s="189" t="s">
        <v>226</v>
      </c>
      <c r="F971" s="190">
        <v>0.4179681134514544</v>
      </c>
      <c r="G971" s="191" t="s">
        <v>226</v>
      </c>
      <c r="H971" s="189" t="s">
        <v>226</v>
      </c>
      <c r="I971" s="190">
        <v>0.35341622147439755</v>
      </c>
      <c r="J971" s="191" t="s">
        <v>226</v>
      </c>
    </row>
    <row r="972" spans="1:10" ht="28" x14ac:dyDescent="0.15">
      <c r="A972" s="363" t="s">
        <v>389</v>
      </c>
      <c r="B972" s="161">
        <v>0.184</v>
      </c>
      <c r="C972" s="162">
        <v>0.42899999999999999</v>
      </c>
      <c r="D972" s="163">
        <v>0.245</v>
      </c>
      <c r="E972" s="161">
        <v>0.191</v>
      </c>
      <c r="F972" s="162">
        <v>0.33600000000000002</v>
      </c>
      <c r="G972" s="163">
        <v>0.14500000000000002</v>
      </c>
      <c r="H972" s="161">
        <v>0.21</v>
      </c>
      <c r="I972" s="162">
        <v>0.34599999999999997</v>
      </c>
      <c r="J972" s="163">
        <v>0.13599999999999998</v>
      </c>
    </row>
    <row r="973" spans="1:10" ht="14" x14ac:dyDescent="0.15">
      <c r="A973" s="354" t="s">
        <v>383</v>
      </c>
      <c r="B973" s="161">
        <v>0.40799999999999997</v>
      </c>
      <c r="C973" s="162">
        <v>0.30599999999999999</v>
      </c>
      <c r="D973" s="163">
        <v>-0.10199999999999998</v>
      </c>
      <c r="E973" s="161">
        <v>0.35499999999999998</v>
      </c>
      <c r="F973" s="162">
        <v>0.36399999999999999</v>
      </c>
      <c r="G973" s="163">
        <v>9.000000000000008E-3</v>
      </c>
      <c r="H973" s="161">
        <v>0.33300000000000002</v>
      </c>
      <c r="I973" s="162">
        <v>0.34</v>
      </c>
      <c r="J973" s="163">
        <v>7.0000000000000062E-3</v>
      </c>
    </row>
    <row r="974" spans="1:10" ht="14" x14ac:dyDescent="0.15">
      <c r="A974" s="354" t="s">
        <v>384</v>
      </c>
      <c r="B974" s="161">
        <v>0.34699999999999998</v>
      </c>
      <c r="C974" s="162">
        <v>0.20399999999999999</v>
      </c>
      <c r="D974" s="163">
        <v>-0.14299999999999999</v>
      </c>
      <c r="E974" s="161">
        <v>0.29099999999999998</v>
      </c>
      <c r="F974" s="162">
        <v>0.191</v>
      </c>
      <c r="G974" s="163">
        <v>-9.9999999999999978E-2</v>
      </c>
      <c r="H974" s="161">
        <v>0.315</v>
      </c>
      <c r="I974" s="162">
        <v>0.216</v>
      </c>
      <c r="J974" s="163">
        <v>-9.9000000000000005E-2</v>
      </c>
    </row>
    <row r="975" spans="1:10" ht="14" x14ac:dyDescent="0.15">
      <c r="A975" s="354" t="s">
        <v>385</v>
      </c>
      <c r="B975" s="161">
        <v>4.1000000000000002E-2</v>
      </c>
      <c r="C975" s="162">
        <v>0.02</v>
      </c>
      <c r="D975" s="163">
        <v>-2.1000000000000001E-2</v>
      </c>
      <c r="E975" s="161">
        <v>0.127</v>
      </c>
      <c r="F975" s="162">
        <v>4.4999999999999998E-2</v>
      </c>
      <c r="G975" s="163">
        <v>-8.2000000000000003E-2</v>
      </c>
      <c r="H975" s="161">
        <v>0.105</v>
      </c>
      <c r="I975" s="162">
        <v>4.9000000000000002E-2</v>
      </c>
      <c r="J975" s="163">
        <v>-5.5999999999999994E-2</v>
      </c>
    </row>
    <row r="976" spans="1:10" ht="14" x14ac:dyDescent="0.15">
      <c r="A976" s="354" t="s">
        <v>386</v>
      </c>
      <c r="B976" s="161">
        <v>0.02</v>
      </c>
      <c r="C976" s="162">
        <v>4.1000000000000002E-2</v>
      </c>
      <c r="D976" s="163">
        <v>2.1000000000000001E-2</v>
      </c>
      <c r="E976" s="161">
        <v>3.5999999999999997E-2</v>
      </c>
      <c r="F976" s="162">
        <v>6.4000000000000001E-2</v>
      </c>
      <c r="G976" s="163">
        <v>2.8000000000000004E-2</v>
      </c>
      <c r="H976" s="161">
        <v>3.6999999999999998E-2</v>
      </c>
      <c r="I976" s="162">
        <v>4.9000000000000002E-2</v>
      </c>
      <c r="J976" s="163">
        <v>1.2000000000000004E-2</v>
      </c>
    </row>
    <row r="977" spans="1:10" ht="14" x14ac:dyDescent="0.15">
      <c r="A977" s="207" t="s">
        <v>237</v>
      </c>
      <c r="B977" s="179">
        <v>49</v>
      </c>
      <c r="C977" s="180">
        <v>49</v>
      </c>
      <c r="D977" s="181" t="s">
        <v>226</v>
      </c>
      <c r="E977" s="179">
        <v>110</v>
      </c>
      <c r="F977" s="180">
        <v>110</v>
      </c>
      <c r="G977" s="181" t="s">
        <v>226</v>
      </c>
      <c r="H977" s="179">
        <v>162</v>
      </c>
      <c r="I977" s="180">
        <v>162</v>
      </c>
      <c r="J977" s="181" t="s">
        <v>226</v>
      </c>
    </row>
    <row r="978" spans="1:10" ht="14" x14ac:dyDescent="0.15">
      <c r="A978" s="208" t="s">
        <v>177</v>
      </c>
      <c r="B978" s="182">
        <v>3.69</v>
      </c>
      <c r="C978" s="183">
        <v>4.0599999999999996</v>
      </c>
      <c r="D978" s="184">
        <v>0.36999999999999966</v>
      </c>
      <c r="E978" s="182">
        <v>3.54</v>
      </c>
      <c r="F978" s="183">
        <v>3.86</v>
      </c>
      <c r="G978" s="184">
        <v>0.31999999999999984</v>
      </c>
      <c r="H978" s="182">
        <v>3.57</v>
      </c>
      <c r="I978" s="183">
        <v>3.88</v>
      </c>
      <c r="J978" s="184">
        <v>0.31000000000000005</v>
      </c>
    </row>
    <row r="979" spans="1:10" ht="14" x14ac:dyDescent="0.15">
      <c r="A979" s="208" t="s">
        <v>157</v>
      </c>
      <c r="B979" s="182">
        <v>0.89</v>
      </c>
      <c r="C979" s="183">
        <v>1.05</v>
      </c>
      <c r="D979" s="185" t="s">
        <v>226</v>
      </c>
      <c r="E979" s="182">
        <v>1.06</v>
      </c>
      <c r="F979" s="183">
        <v>1.1299999999999999</v>
      </c>
      <c r="G979" s="185" t="s">
        <v>226</v>
      </c>
      <c r="H979" s="182">
        <v>1.05</v>
      </c>
      <c r="I979" s="183">
        <v>1.0900000000000001</v>
      </c>
      <c r="J979" s="185" t="s">
        <v>226</v>
      </c>
    </row>
    <row r="980" spans="1:10" ht="14" x14ac:dyDescent="0.15">
      <c r="A980" s="208" t="s">
        <v>238</v>
      </c>
      <c r="B980" s="187" t="s">
        <v>226</v>
      </c>
      <c r="C980" s="183" t="s">
        <v>244</v>
      </c>
      <c r="D980" s="185" t="s">
        <v>226</v>
      </c>
      <c r="E980" s="187" t="s">
        <v>226</v>
      </c>
      <c r="F980" s="183" t="s">
        <v>244</v>
      </c>
      <c r="G980" s="185" t="s">
        <v>226</v>
      </c>
      <c r="H980" s="187" t="s">
        <v>226</v>
      </c>
      <c r="I980" s="183" t="s">
        <v>214</v>
      </c>
      <c r="J980" s="185" t="s">
        <v>226</v>
      </c>
    </row>
    <row r="981" spans="1:10" ht="14" x14ac:dyDescent="0.15">
      <c r="A981" s="209" t="s">
        <v>156</v>
      </c>
      <c r="B981" s="189" t="s">
        <v>226</v>
      </c>
      <c r="C981" s="190">
        <v>0.3271760213343422</v>
      </c>
      <c r="D981" s="191" t="s">
        <v>226</v>
      </c>
      <c r="E981" s="189" t="s">
        <v>226</v>
      </c>
      <c r="F981" s="190">
        <v>0.23493792390432203</v>
      </c>
      <c r="G981" s="191" t="s">
        <v>226</v>
      </c>
      <c r="H981" s="189" t="s">
        <v>226</v>
      </c>
      <c r="I981" s="190">
        <v>0.22248587472504558</v>
      </c>
      <c r="J981" s="191" t="s">
        <v>226</v>
      </c>
    </row>
    <row r="982" spans="1:10" ht="56" x14ac:dyDescent="0.15">
      <c r="A982" s="363" t="s">
        <v>380</v>
      </c>
      <c r="B982" s="161">
        <v>6.3E-2</v>
      </c>
      <c r="C982" s="162">
        <v>0.16700000000000001</v>
      </c>
      <c r="D982" s="163">
        <v>0.10400000000000001</v>
      </c>
      <c r="E982" s="161">
        <v>9.1999999999999998E-2</v>
      </c>
      <c r="F982" s="162">
        <v>0.16500000000000001</v>
      </c>
      <c r="G982" s="163">
        <v>7.3000000000000009E-2</v>
      </c>
      <c r="H982" s="161">
        <v>0.161</v>
      </c>
      <c r="I982" s="162">
        <v>0.21099999999999999</v>
      </c>
      <c r="J982" s="163">
        <v>4.9999999999999989E-2</v>
      </c>
    </row>
    <row r="983" spans="1:10" ht="14" x14ac:dyDescent="0.15">
      <c r="A983" s="354" t="s">
        <v>378</v>
      </c>
      <c r="B983" s="161">
        <v>0.125</v>
      </c>
      <c r="C983" s="162">
        <v>0.125</v>
      </c>
      <c r="D983" s="163">
        <v>0</v>
      </c>
      <c r="E983" s="161">
        <v>0.193</v>
      </c>
      <c r="F983" s="162">
        <v>0.22</v>
      </c>
      <c r="G983" s="163">
        <v>2.6999999999999996E-2</v>
      </c>
      <c r="H983" s="161">
        <v>0.23599999999999999</v>
      </c>
      <c r="I983" s="162">
        <v>0.255</v>
      </c>
      <c r="J983" s="163">
        <v>1.9000000000000017E-2</v>
      </c>
    </row>
    <row r="984" spans="1:10" ht="14" x14ac:dyDescent="0.15">
      <c r="A984" s="354" t="s">
        <v>87</v>
      </c>
      <c r="B984" s="161">
        <v>0.41699999999999998</v>
      </c>
      <c r="C984" s="162">
        <v>0.25</v>
      </c>
      <c r="D984" s="163">
        <v>-0.16699999999999998</v>
      </c>
      <c r="E984" s="161">
        <v>0.33900000000000002</v>
      </c>
      <c r="F984" s="162">
        <v>0.193</v>
      </c>
      <c r="G984" s="163">
        <v>-0.14600000000000002</v>
      </c>
      <c r="H984" s="161">
        <v>0.311</v>
      </c>
      <c r="I984" s="162">
        <v>0.18</v>
      </c>
      <c r="J984" s="163">
        <v>-0.13100000000000001</v>
      </c>
    </row>
    <row r="985" spans="1:10" ht="14" x14ac:dyDescent="0.15">
      <c r="A985" s="354" t="s">
        <v>379</v>
      </c>
      <c r="B985" s="161">
        <v>0.20799999999999999</v>
      </c>
      <c r="C985" s="162">
        <v>0.14599999999999999</v>
      </c>
      <c r="D985" s="163">
        <v>-6.2E-2</v>
      </c>
      <c r="E985" s="161">
        <v>0.183</v>
      </c>
      <c r="F985" s="162">
        <v>0.14699999999999999</v>
      </c>
      <c r="G985" s="163">
        <v>-3.6000000000000004E-2</v>
      </c>
      <c r="H985" s="161">
        <v>0.13700000000000001</v>
      </c>
      <c r="I985" s="162">
        <v>0.13</v>
      </c>
      <c r="J985" s="163">
        <v>-7.0000000000000062E-3</v>
      </c>
    </row>
    <row r="986" spans="1:10" ht="14" x14ac:dyDescent="0.15">
      <c r="A986" s="354" t="s">
        <v>362</v>
      </c>
      <c r="B986" s="161">
        <v>0.188</v>
      </c>
      <c r="C986" s="162">
        <v>0.313</v>
      </c>
      <c r="D986" s="163">
        <v>0.125</v>
      </c>
      <c r="E986" s="161">
        <v>0.193</v>
      </c>
      <c r="F986" s="162">
        <v>0.27500000000000002</v>
      </c>
      <c r="G986" s="163">
        <v>8.2000000000000017E-2</v>
      </c>
      <c r="H986" s="161">
        <v>0.155</v>
      </c>
      <c r="I986" s="162">
        <v>0.224</v>
      </c>
      <c r="J986" s="163">
        <v>6.9000000000000006E-2</v>
      </c>
    </row>
    <row r="987" spans="1:10" ht="14" x14ac:dyDescent="0.15">
      <c r="A987" s="207" t="s">
        <v>237</v>
      </c>
      <c r="B987" s="179">
        <v>48</v>
      </c>
      <c r="C987" s="180">
        <v>48</v>
      </c>
      <c r="D987" s="181" t="s">
        <v>226</v>
      </c>
      <c r="E987" s="179">
        <v>109</v>
      </c>
      <c r="F987" s="180">
        <v>109</v>
      </c>
      <c r="G987" s="181" t="s">
        <v>226</v>
      </c>
      <c r="H987" s="179">
        <v>161</v>
      </c>
      <c r="I987" s="180">
        <v>161</v>
      </c>
      <c r="J987" s="181" t="s">
        <v>226</v>
      </c>
    </row>
    <row r="988" spans="1:10" ht="14" x14ac:dyDescent="0.15">
      <c r="A988" s="208" t="s">
        <v>177</v>
      </c>
      <c r="B988" s="182">
        <v>2.67</v>
      </c>
      <c r="C988" s="183">
        <v>2.69</v>
      </c>
      <c r="D988" s="184">
        <v>2.0000000000000018E-2</v>
      </c>
      <c r="E988" s="182">
        <v>2.81</v>
      </c>
      <c r="F988" s="183">
        <v>2.85</v>
      </c>
      <c r="G988" s="184">
        <v>4.0000000000000036E-2</v>
      </c>
      <c r="H988" s="182">
        <v>3.11</v>
      </c>
      <c r="I988" s="183">
        <v>3.1</v>
      </c>
      <c r="J988" s="184">
        <v>-9.9999999999997868E-3</v>
      </c>
    </row>
    <row r="989" spans="1:10" ht="14" x14ac:dyDescent="0.15">
      <c r="A989" s="208" t="s">
        <v>157</v>
      </c>
      <c r="B989" s="182">
        <v>1.1200000000000001</v>
      </c>
      <c r="C989" s="183">
        <v>1.46</v>
      </c>
      <c r="D989" s="185" t="s">
        <v>226</v>
      </c>
      <c r="E989" s="182">
        <v>1.22</v>
      </c>
      <c r="F989" s="183">
        <v>1.46</v>
      </c>
      <c r="G989" s="185" t="s">
        <v>226</v>
      </c>
      <c r="H989" s="182">
        <v>1.28</v>
      </c>
      <c r="I989" s="183">
        <v>1.46</v>
      </c>
      <c r="J989" s="185" t="s">
        <v>226</v>
      </c>
    </row>
    <row r="990" spans="1:10" ht="14" x14ac:dyDescent="0.15">
      <c r="A990" s="208" t="s">
        <v>238</v>
      </c>
      <c r="B990" s="187" t="s">
        <v>226</v>
      </c>
      <c r="C990" s="183" t="s">
        <v>118</v>
      </c>
      <c r="D990" s="185" t="s">
        <v>226</v>
      </c>
      <c r="E990" s="187" t="s">
        <v>226</v>
      </c>
      <c r="F990" s="183" t="s">
        <v>118</v>
      </c>
      <c r="G990" s="185" t="s">
        <v>226</v>
      </c>
      <c r="H990" s="187" t="s">
        <v>226</v>
      </c>
      <c r="I990" s="183" t="s">
        <v>118</v>
      </c>
      <c r="J990" s="185" t="s">
        <v>226</v>
      </c>
    </row>
    <row r="991" spans="1:10" ht="14" x14ac:dyDescent="0.15">
      <c r="A991" s="209" t="s">
        <v>156</v>
      </c>
      <c r="B991" s="189" t="s">
        <v>226</v>
      </c>
      <c r="C991" s="190">
        <v>1.3644669901150694E-2</v>
      </c>
      <c r="D991" s="191" t="s">
        <v>226</v>
      </c>
      <c r="E991" s="189" t="s">
        <v>226</v>
      </c>
      <c r="F991" s="190">
        <v>3.0917752666768335E-2</v>
      </c>
      <c r="G991" s="191" t="s">
        <v>226</v>
      </c>
      <c r="H991" s="189" t="s">
        <v>226</v>
      </c>
      <c r="I991" s="190">
        <v>-7.40264703452521E-3</v>
      </c>
      <c r="J991" s="191" t="s">
        <v>226</v>
      </c>
    </row>
    <row r="992" spans="1:10" ht="42" x14ac:dyDescent="0.15">
      <c r="A992" s="363" t="s">
        <v>720</v>
      </c>
      <c r="B992" s="161">
        <v>0.14599999999999999</v>
      </c>
      <c r="C992" s="162">
        <v>0.22900000000000001</v>
      </c>
      <c r="D992" s="163">
        <v>8.3000000000000018E-2</v>
      </c>
      <c r="E992" s="161">
        <v>0.20200000000000001</v>
      </c>
      <c r="F992" s="162">
        <v>0.28399999999999997</v>
      </c>
      <c r="G992" s="163">
        <v>8.1999999999999962E-2</v>
      </c>
      <c r="H992" s="161">
        <v>0.26100000000000001</v>
      </c>
      <c r="I992" s="162">
        <v>0.311</v>
      </c>
      <c r="J992" s="163">
        <v>4.9999999999999989E-2</v>
      </c>
    </row>
    <row r="993" spans="1:10" ht="14" x14ac:dyDescent="0.15">
      <c r="A993" s="354" t="s">
        <v>378</v>
      </c>
      <c r="B993" s="161">
        <v>0.41699999999999998</v>
      </c>
      <c r="C993" s="162">
        <v>0.313</v>
      </c>
      <c r="D993" s="163">
        <v>-0.10399999999999998</v>
      </c>
      <c r="E993" s="161">
        <v>0.39400000000000002</v>
      </c>
      <c r="F993" s="162">
        <v>0.35799999999999998</v>
      </c>
      <c r="G993" s="163">
        <v>-3.6000000000000032E-2</v>
      </c>
      <c r="H993" s="161">
        <v>0.41</v>
      </c>
      <c r="I993" s="162">
        <v>0.36</v>
      </c>
      <c r="J993" s="163">
        <v>-4.9999999999999989E-2</v>
      </c>
    </row>
    <row r="994" spans="1:10" ht="14" x14ac:dyDescent="0.15">
      <c r="A994" s="354" t="s">
        <v>87</v>
      </c>
      <c r="B994" s="161">
        <v>0.313</v>
      </c>
      <c r="C994" s="162">
        <v>0.313</v>
      </c>
      <c r="D994" s="163">
        <v>0</v>
      </c>
      <c r="E994" s="161">
        <v>0.28399999999999997</v>
      </c>
      <c r="F994" s="162">
        <v>0.21099999999999999</v>
      </c>
      <c r="G994" s="163">
        <v>-7.2999999999999982E-2</v>
      </c>
      <c r="H994" s="161">
        <v>0.248</v>
      </c>
      <c r="I994" s="162">
        <v>0.186</v>
      </c>
      <c r="J994" s="163">
        <v>-6.2E-2</v>
      </c>
    </row>
    <row r="995" spans="1:10" ht="14" x14ac:dyDescent="0.15">
      <c r="A995" s="354" t="s">
        <v>379</v>
      </c>
      <c r="B995" s="161">
        <v>6.3E-2</v>
      </c>
      <c r="C995" s="162">
        <v>4.2000000000000003E-2</v>
      </c>
      <c r="D995" s="163">
        <v>-2.0999999999999998E-2</v>
      </c>
      <c r="E995" s="161">
        <v>6.4000000000000001E-2</v>
      </c>
      <c r="F995" s="162">
        <v>2.8000000000000001E-2</v>
      </c>
      <c r="G995" s="163">
        <v>-3.6000000000000004E-2</v>
      </c>
      <c r="H995" s="161">
        <v>4.2999999999999997E-2</v>
      </c>
      <c r="I995" s="162">
        <v>0.05</v>
      </c>
      <c r="J995" s="163">
        <v>7.0000000000000062E-3</v>
      </c>
    </row>
    <row r="996" spans="1:10" ht="14" x14ac:dyDescent="0.15">
      <c r="A996" s="354" t="s">
        <v>362</v>
      </c>
      <c r="B996" s="161">
        <v>6.3E-2</v>
      </c>
      <c r="C996" s="162">
        <v>0.104</v>
      </c>
      <c r="D996" s="163">
        <v>4.0999999999999995E-2</v>
      </c>
      <c r="E996" s="161">
        <v>5.5E-2</v>
      </c>
      <c r="F996" s="162">
        <v>0.11899999999999999</v>
      </c>
      <c r="G996" s="163">
        <v>6.4000000000000001E-2</v>
      </c>
      <c r="H996" s="161">
        <v>3.6999999999999998E-2</v>
      </c>
      <c r="I996" s="162">
        <v>9.2999999999999999E-2</v>
      </c>
      <c r="J996" s="163">
        <v>5.6000000000000001E-2</v>
      </c>
    </row>
    <row r="997" spans="1:10" ht="14" x14ac:dyDescent="0.15">
      <c r="A997" s="360" t="s">
        <v>237</v>
      </c>
      <c r="B997" s="179">
        <v>48</v>
      </c>
      <c r="C997" s="180">
        <v>48</v>
      </c>
      <c r="D997" s="181" t="s">
        <v>226</v>
      </c>
      <c r="E997" s="179">
        <v>109</v>
      </c>
      <c r="F997" s="180">
        <v>109</v>
      </c>
      <c r="G997" s="181" t="s">
        <v>226</v>
      </c>
      <c r="H997" s="179">
        <v>161</v>
      </c>
      <c r="I997" s="180">
        <v>161</v>
      </c>
      <c r="J997" s="181" t="s">
        <v>226</v>
      </c>
    </row>
    <row r="998" spans="1:10" ht="14" x14ac:dyDescent="0.15">
      <c r="A998" s="356" t="s">
        <v>177</v>
      </c>
      <c r="B998" s="182">
        <v>3.52</v>
      </c>
      <c r="C998" s="183">
        <v>3.52</v>
      </c>
      <c r="D998" s="184">
        <v>0</v>
      </c>
      <c r="E998" s="182">
        <v>3.62</v>
      </c>
      <c r="F998" s="183">
        <v>3.66</v>
      </c>
      <c r="G998" s="184">
        <v>4.0000000000000036E-2</v>
      </c>
      <c r="H998" s="182">
        <v>3.81</v>
      </c>
      <c r="I998" s="183">
        <v>3.75</v>
      </c>
      <c r="J998" s="184">
        <v>-6.0000000000000053E-2</v>
      </c>
    </row>
    <row r="999" spans="1:10" ht="14" x14ac:dyDescent="0.15">
      <c r="A999" s="356" t="s">
        <v>157</v>
      </c>
      <c r="B999" s="182">
        <v>1.03</v>
      </c>
      <c r="C999" s="183">
        <v>1.2</v>
      </c>
      <c r="D999" s="185" t="s">
        <v>226</v>
      </c>
      <c r="E999" s="182">
        <v>1.05</v>
      </c>
      <c r="F999" s="183">
        <v>1.26</v>
      </c>
      <c r="G999" s="185" t="s">
        <v>226</v>
      </c>
      <c r="H999" s="182">
        <v>1</v>
      </c>
      <c r="I999" s="183">
        <v>1.22</v>
      </c>
      <c r="J999" s="185" t="s">
        <v>226</v>
      </c>
    </row>
    <row r="1000" spans="1:10" ht="14" x14ac:dyDescent="0.15">
      <c r="A1000" s="356" t="s">
        <v>238</v>
      </c>
      <c r="B1000" s="187" t="s">
        <v>226</v>
      </c>
      <c r="C1000" s="183" t="s">
        <v>118</v>
      </c>
      <c r="D1000" s="185" t="s">
        <v>226</v>
      </c>
      <c r="E1000" s="187" t="s">
        <v>226</v>
      </c>
      <c r="F1000" s="183" t="s">
        <v>118</v>
      </c>
      <c r="G1000" s="185" t="s">
        <v>226</v>
      </c>
      <c r="H1000" s="187" t="s">
        <v>226</v>
      </c>
      <c r="I1000" s="183" t="s">
        <v>118</v>
      </c>
      <c r="J1000" s="185" t="s">
        <v>226</v>
      </c>
    </row>
    <row r="1001" spans="1:10" ht="14" x14ac:dyDescent="0.15">
      <c r="A1001" s="357" t="s">
        <v>156</v>
      </c>
      <c r="B1001" s="189" t="s">
        <v>226</v>
      </c>
      <c r="C1001" s="190">
        <v>0</v>
      </c>
      <c r="D1001" s="191" t="s">
        <v>226</v>
      </c>
      <c r="E1001" s="189" t="s">
        <v>226</v>
      </c>
      <c r="F1001" s="190">
        <v>2.9856257623180286E-2</v>
      </c>
      <c r="G1001" s="191" t="s">
        <v>226</v>
      </c>
      <c r="H1001" s="189" t="s">
        <v>226</v>
      </c>
      <c r="I1001" s="190">
        <v>-4.5828870429668565E-2</v>
      </c>
      <c r="J1001" s="191" t="s">
        <v>226</v>
      </c>
    </row>
    <row r="1002" spans="1:10" ht="28" x14ac:dyDescent="0.15">
      <c r="A1002" s="363" t="s">
        <v>381</v>
      </c>
      <c r="B1002" s="161">
        <v>0</v>
      </c>
      <c r="C1002" s="162">
        <v>0.16700000000000001</v>
      </c>
      <c r="D1002" s="163">
        <v>0.16700000000000001</v>
      </c>
      <c r="E1002" s="161">
        <v>4.5999999999999999E-2</v>
      </c>
      <c r="F1002" s="162">
        <v>0.183</v>
      </c>
      <c r="G1002" s="163">
        <v>0.13700000000000001</v>
      </c>
      <c r="H1002" s="161">
        <v>0.13</v>
      </c>
      <c r="I1002" s="162">
        <v>0.217</v>
      </c>
      <c r="J1002" s="163">
        <v>8.6999999999999994E-2</v>
      </c>
    </row>
    <row r="1003" spans="1:10" ht="14" x14ac:dyDescent="0.15">
      <c r="A1003" s="354" t="s">
        <v>378</v>
      </c>
      <c r="B1003" s="161">
        <v>0.20799999999999999</v>
      </c>
      <c r="C1003" s="162">
        <v>0.14599999999999999</v>
      </c>
      <c r="D1003" s="163">
        <v>-6.2E-2</v>
      </c>
      <c r="E1003" s="161">
        <v>0.20200000000000001</v>
      </c>
      <c r="F1003" s="162">
        <v>0.16500000000000001</v>
      </c>
      <c r="G1003" s="163">
        <v>-3.7000000000000005E-2</v>
      </c>
      <c r="H1003" s="161">
        <v>0.217</v>
      </c>
      <c r="I1003" s="162">
        <v>0.21099999999999999</v>
      </c>
      <c r="J1003" s="163">
        <v>-6.0000000000000053E-3</v>
      </c>
    </row>
    <row r="1004" spans="1:10" ht="14" x14ac:dyDescent="0.15">
      <c r="A1004" s="354" t="s">
        <v>87</v>
      </c>
      <c r="B1004" s="161">
        <v>0.27100000000000002</v>
      </c>
      <c r="C1004" s="162">
        <v>0.25</v>
      </c>
      <c r="D1004" s="163">
        <v>-2.1000000000000019E-2</v>
      </c>
      <c r="E1004" s="161">
        <v>0.25700000000000001</v>
      </c>
      <c r="F1004" s="162">
        <v>0.193</v>
      </c>
      <c r="G1004" s="163">
        <v>-6.4000000000000001E-2</v>
      </c>
      <c r="H1004" s="161">
        <v>0.248</v>
      </c>
      <c r="I1004" s="162">
        <v>0.17399999999999999</v>
      </c>
      <c r="J1004" s="163">
        <v>-7.400000000000001E-2</v>
      </c>
    </row>
    <row r="1005" spans="1:10" ht="14" x14ac:dyDescent="0.15">
      <c r="A1005" s="354" t="s">
        <v>379</v>
      </c>
      <c r="B1005" s="161">
        <v>0.20799999999999999</v>
      </c>
      <c r="C1005" s="162">
        <v>0.125</v>
      </c>
      <c r="D1005" s="163">
        <v>-8.299999999999999E-2</v>
      </c>
      <c r="E1005" s="161">
        <v>0.22900000000000001</v>
      </c>
      <c r="F1005" s="162">
        <v>0.14699999999999999</v>
      </c>
      <c r="G1005" s="163">
        <v>-8.2000000000000017E-2</v>
      </c>
      <c r="H1005" s="161">
        <v>0.19900000000000001</v>
      </c>
      <c r="I1005" s="162">
        <v>0.14299999999999999</v>
      </c>
      <c r="J1005" s="163">
        <v>-5.6000000000000022E-2</v>
      </c>
    </row>
    <row r="1006" spans="1:10" ht="14" x14ac:dyDescent="0.15">
      <c r="A1006" s="354" t="s">
        <v>362</v>
      </c>
      <c r="B1006" s="161">
        <v>0.313</v>
      </c>
      <c r="C1006" s="162">
        <v>0.313</v>
      </c>
      <c r="D1006" s="163">
        <v>0</v>
      </c>
      <c r="E1006" s="161">
        <v>0.26600000000000001</v>
      </c>
      <c r="F1006" s="162">
        <v>0.312</v>
      </c>
      <c r="G1006" s="163">
        <v>4.5999999999999985E-2</v>
      </c>
      <c r="H1006" s="161">
        <v>0.20499999999999999</v>
      </c>
      <c r="I1006" s="162">
        <v>0.255</v>
      </c>
      <c r="J1006" s="163">
        <v>5.0000000000000017E-2</v>
      </c>
    </row>
    <row r="1007" spans="1:10" ht="14" x14ac:dyDescent="0.15">
      <c r="A1007" s="360" t="s">
        <v>237</v>
      </c>
      <c r="B1007" s="179">
        <v>48</v>
      </c>
      <c r="C1007" s="180">
        <v>48</v>
      </c>
      <c r="D1007" s="181" t="s">
        <v>226</v>
      </c>
      <c r="E1007" s="179">
        <v>109</v>
      </c>
      <c r="F1007" s="180">
        <v>109</v>
      </c>
      <c r="G1007" s="181" t="s">
        <v>226</v>
      </c>
      <c r="H1007" s="179">
        <v>161</v>
      </c>
      <c r="I1007" s="180">
        <v>161</v>
      </c>
      <c r="J1007" s="181" t="s">
        <v>226</v>
      </c>
    </row>
    <row r="1008" spans="1:10" ht="14" x14ac:dyDescent="0.15">
      <c r="A1008" s="356" t="s">
        <v>177</v>
      </c>
      <c r="B1008" s="182">
        <v>2.38</v>
      </c>
      <c r="C1008" s="183">
        <v>2.73</v>
      </c>
      <c r="D1008" s="184">
        <v>0.35000000000000009</v>
      </c>
      <c r="E1008" s="182">
        <v>2.5299999999999998</v>
      </c>
      <c r="F1008" s="183">
        <v>2.76</v>
      </c>
      <c r="G1008" s="184">
        <v>0.22999999999999998</v>
      </c>
      <c r="H1008" s="182">
        <v>2.87</v>
      </c>
      <c r="I1008" s="183">
        <v>2.99</v>
      </c>
      <c r="J1008" s="184">
        <v>0.12000000000000011</v>
      </c>
    </row>
    <row r="1009" spans="1:10" ht="14" x14ac:dyDescent="0.15">
      <c r="A1009" s="356" t="s">
        <v>157</v>
      </c>
      <c r="B1009" s="182">
        <v>1.1399999999999999</v>
      </c>
      <c r="C1009" s="183">
        <v>1.47</v>
      </c>
      <c r="D1009" s="185" t="s">
        <v>226</v>
      </c>
      <c r="E1009" s="182">
        <v>1.21</v>
      </c>
      <c r="F1009" s="183">
        <v>1.5</v>
      </c>
      <c r="G1009" s="185" t="s">
        <v>226</v>
      </c>
      <c r="H1009" s="182">
        <v>1.32</v>
      </c>
      <c r="I1009" s="183">
        <v>1.5</v>
      </c>
      <c r="J1009" s="185" t="s">
        <v>226</v>
      </c>
    </row>
    <row r="1010" spans="1:10" ht="14" x14ac:dyDescent="0.15">
      <c r="A1010" s="356" t="s">
        <v>238</v>
      </c>
      <c r="B1010" s="187" t="s">
        <v>226</v>
      </c>
      <c r="C1010" s="183" t="s">
        <v>118</v>
      </c>
      <c r="D1010" s="185" t="s">
        <v>226</v>
      </c>
      <c r="E1010" s="187" t="s">
        <v>226</v>
      </c>
      <c r="F1010" s="183" t="s">
        <v>118</v>
      </c>
      <c r="G1010" s="185" t="s">
        <v>226</v>
      </c>
      <c r="H1010" s="187" t="s">
        <v>226</v>
      </c>
      <c r="I1010" s="183" t="s">
        <v>118</v>
      </c>
      <c r="J1010" s="185" t="s">
        <v>226</v>
      </c>
    </row>
    <row r="1011" spans="1:10" ht="14" x14ac:dyDescent="0.15">
      <c r="A1011" s="357" t="s">
        <v>156</v>
      </c>
      <c r="B1011" s="189" t="s">
        <v>226</v>
      </c>
      <c r="C1011" s="190">
        <v>0.24118210250148839</v>
      </c>
      <c r="D1011" s="191" t="s">
        <v>226</v>
      </c>
      <c r="E1011" s="189" t="s">
        <v>226</v>
      </c>
      <c r="F1011" s="190">
        <v>0.17018196502124255</v>
      </c>
      <c r="G1011" s="191" t="s">
        <v>226</v>
      </c>
      <c r="H1011" s="189" t="s">
        <v>226</v>
      </c>
      <c r="I1011" s="190">
        <v>8.7126602701432465E-2</v>
      </c>
      <c r="J1011" s="191" t="s">
        <v>226</v>
      </c>
    </row>
    <row r="1012" spans="1:10" ht="28" x14ac:dyDescent="0.15">
      <c r="A1012" s="363" t="s">
        <v>824</v>
      </c>
      <c r="B1012" s="161">
        <v>0.104</v>
      </c>
      <c r="C1012" s="162">
        <v>0.188</v>
      </c>
      <c r="D1012" s="163">
        <v>8.4000000000000005E-2</v>
      </c>
      <c r="E1012" s="161">
        <v>0.14699999999999999</v>
      </c>
      <c r="F1012" s="162">
        <v>0.20200000000000001</v>
      </c>
      <c r="G1012" s="163">
        <v>5.5000000000000021E-2</v>
      </c>
      <c r="H1012" s="161">
        <v>0.26700000000000002</v>
      </c>
      <c r="I1012" s="162">
        <v>0.248</v>
      </c>
      <c r="J1012" s="163">
        <v>-1.9000000000000017E-2</v>
      </c>
    </row>
    <row r="1013" spans="1:10" ht="14" x14ac:dyDescent="0.15">
      <c r="A1013" s="354" t="s">
        <v>378</v>
      </c>
      <c r="B1013" s="161">
        <v>0.188</v>
      </c>
      <c r="C1013" s="162">
        <v>0.125</v>
      </c>
      <c r="D1013" s="163">
        <v>-6.3E-2</v>
      </c>
      <c r="E1013" s="161">
        <v>0.156</v>
      </c>
      <c r="F1013" s="162">
        <v>0.13800000000000001</v>
      </c>
      <c r="G1013" s="163">
        <v>-1.7999999999999988E-2</v>
      </c>
      <c r="H1013" s="161">
        <v>0.193</v>
      </c>
      <c r="I1013" s="162">
        <v>0.20499999999999999</v>
      </c>
      <c r="J1013" s="163">
        <v>1.1999999999999983E-2</v>
      </c>
    </row>
    <row r="1014" spans="1:10" ht="14" x14ac:dyDescent="0.15">
      <c r="A1014" s="354" t="s">
        <v>87</v>
      </c>
      <c r="B1014" s="161">
        <v>0.22900000000000001</v>
      </c>
      <c r="C1014" s="162">
        <v>0.20799999999999999</v>
      </c>
      <c r="D1014" s="163">
        <v>-2.1000000000000019E-2</v>
      </c>
      <c r="E1014" s="161">
        <v>0.248</v>
      </c>
      <c r="F1014" s="162">
        <v>0.17399999999999999</v>
      </c>
      <c r="G1014" s="163">
        <v>-7.400000000000001E-2</v>
      </c>
      <c r="H1014" s="161">
        <v>0.20499999999999999</v>
      </c>
      <c r="I1014" s="162">
        <v>0.17399999999999999</v>
      </c>
      <c r="J1014" s="163">
        <v>-3.1E-2</v>
      </c>
    </row>
    <row r="1015" spans="1:10" ht="14" x14ac:dyDescent="0.15">
      <c r="A1015" s="354" t="s">
        <v>379</v>
      </c>
      <c r="B1015" s="161">
        <v>0.22900000000000001</v>
      </c>
      <c r="C1015" s="162">
        <v>0.16700000000000001</v>
      </c>
      <c r="D1015" s="163">
        <v>-6.2E-2</v>
      </c>
      <c r="E1015" s="161">
        <v>0.22</v>
      </c>
      <c r="F1015" s="162">
        <v>0.183</v>
      </c>
      <c r="G1015" s="163">
        <v>-3.7000000000000005E-2</v>
      </c>
      <c r="H1015" s="161">
        <v>0.16800000000000001</v>
      </c>
      <c r="I1015" s="162">
        <v>0.14299999999999999</v>
      </c>
      <c r="J1015" s="163">
        <v>-2.5000000000000022E-2</v>
      </c>
    </row>
    <row r="1016" spans="1:10" ht="14" x14ac:dyDescent="0.15">
      <c r="A1016" s="354" t="s">
        <v>362</v>
      </c>
      <c r="B1016" s="161">
        <v>0.25</v>
      </c>
      <c r="C1016" s="162">
        <v>0.313</v>
      </c>
      <c r="D1016" s="163">
        <v>6.3E-2</v>
      </c>
      <c r="E1016" s="161">
        <v>0.22900000000000001</v>
      </c>
      <c r="F1016" s="162">
        <v>0.30299999999999999</v>
      </c>
      <c r="G1016" s="163">
        <v>7.3999999999999982E-2</v>
      </c>
      <c r="H1016" s="161">
        <v>0.16800000000000001</v>
      </c>
      <c r="I1016" s="162">
        <v>0.23</v>
      </c>
      <c r="J1016" s="163">
        <v>6.2E-2</v>
      </c>
    </row>
    <row r="1017" spans="1:10" ht="14" x14ac:dyDescent="0.15">
      <c r="A1017" s="207" t="s">
        <v>237</v>
      </c>
      <c r="B1017" s="179">
        <v>48</v>
      </c>
      <c r="C1017" s="180">
        <v>48</v>
      </c>
      <c r="D1017" s="181" t="s">
        <v>226</v>
      </c>
      <c r="E1017" s="179">
        <v>109</v>
      </c>
      <c r="F1017" s="180">
        <v>109</v>
      </c>
      <c r="G1017" s="181" t="s">
        <v>226</v>
      </c>
      <c r="H1017" s="179">
        <v>161</v>
      </c>
      <c r="I1017" s="180">
        <v>161</v>
      </c>
      <c r="J1017" s="181" t="s">
        <v>226</v>
      </c>
    </row>
    <row r="1018" spans="1:10" ht="14" x14ac:dyDescent="0.15">
      <c r="A1018" s="208" t="s">
        <v>177</v>
      </c>
      <c r="B1018" s="182">
        <v>2.67</v>
      </c>
      <c r="C1018" s="183">
        <v>2.71</v>
      </c>
      <c r="D1018" s="184">
        <v>4.0000000000000036E-2</v>
      </c>
      <c r="E1018" s="182">
        <v>2.77</v>
      </c>
      <c r="F1018" s="183">
        <v>2.75</v>
      </c>
      <c r="G1018" s="184">
        <v>-2.0000000000000018E-2</v>
      </c>
      <c r="H1018" s="182">
        <v>3.22</v>
      </c>
      <c r="I1018" s="183">
        <v>3.1</v>
      </c>
      <c r="J1018" s="184">
        <v>-0.12000000000000011</v>
      </c>
    </row>
    <row r="1019" spans="1:10" ht="14" x14ac:dyDescent="0.15">
      <c r="A1019" s="208" t="s">
        <v>157</v>
      </c>
      <c r="B1019" s="182">
        <v>1.33</v>
      </c>
      <c r="C1019" s="183">
        <v>1.5</v>
      </c>
      <c r="D1019" s="185" t="s">
        <v>226</v>
      </c>
      <c r="E1019" s="182">
        <v>1.36</v>
      </c>
      <c r="F1019" s="183">
        <v>1.52</v>
      </c>
      <c r="G1019" s="185" t="s">
        <v>226</v>
      </c>
      <c r="H1019" s="182">
        <v>1.44</v>
      </c>
      <c r="I1019" s="183">
        <v>1.51</v>
      </c>
      <c r="J1019" s="185" t="s">
        <v>226</v>
      </c>
    </row>
    <row r="1020" spans="1:10" ht="14" x14ac:dyDescent="0.15">
      <c r="A1020" s="208" t="s">
        <v>238</v>
      </c>
      <c r="B1020" s="187" t="s">
        <v>226</v>
      </c>
      <c r="C1020" s="183" t="s">
        <v>118</v>
      </c>
      <c r="D1020" s="185" t="s">
        <v>226</v>
      </c>
      <c r="E1020" s="187" t="s">
        <v>226</v>
      </c>
      <c r="F1020" s="183" t="s">
        <v>118</v>
      </c>
      <c r="G1020" s="185" t="s">
        <v>226</v>
      </c>
      <c r="H1020" s="187" t="s">
        <v>226</v>
      </c>
      <c r="I1020" s="183" t="s">
        <v>118</v>
      </c>
      <c r="J1020" s="185" t="s">
        <v>226</v>
      </c>
    </row>
    <row r="1021" spans="1:10" ht="14" x14ac:dyDescent="0.15">
      <c r="A1021" s="209" t="s">
        <v>156</v>
      </c>
      <c r="B1021" s="189" t="s">
        <v>226</v>
      </c>
      <c r="C1021" s="190">
        <v>2.9584907154304244E-2</v>
      </c>
      <c r="D1021" s="191" t="s">
        <v>226</v>
      </c>
      <c r="E1021" s="189" t="s">
        <v>226</v>
      </c>
      <c r="F1021" s="190">
        <v>-1.540813120432981E-2</v>
      </c>
      <c r="G1021" s="191" t="s">
        <v>226</v>
      </c>
      <c r="H1021" s="189" t="s">
        <v>226</v>
      </c>
      <c r="I1021" s="190">
        <v>-9.3862582031015648E-2</v>
      </c>
      <c r="J1021" s="191" t="s">
        <v>226</v>
      </c>
    </row>
    <row r="1022" spans="1:10" ht="28" x14ac:dyDescent="0.15">
      <c r="A1022" s="363" t="s">
        <v>390</v>
      </c>
      <c r="B1022" s="161">
        <v>4.2000000000000003E-2</v>
      </c>
      <c r="C1022" s="162">
        <v>6.3E-2</v>
      </c>
      <c r="D1022" s="163">
        <v>2.0999999999999998E-2</v>
      </c>
      <c r="E1022" s="161">
        <v>8.3000000000000004E-2</v>
      </c>
      <c r="F1022" s="162">
        <v>0.11</v>
      </c>
      <c r="G1022" s="163">
        <v>2.6999999999999996E-2</v>
      </c>
      <c r="H1022" s="161">
        <v>0.161</v>
      </c>
      <c r="I1022" s="162">
        <v>0.186</v>
      </c>
      <c r="J1022" s="163">
        <v>2.4999999999999994E-2</v>
      </c>
    </row>
    <row r="1023" spans="1:10" ht="14" x14ac:dyDescent="0.15">
      <c r="A1023" s="354" t="s">
        <v>80</v>
      </c>
      <c r="B1023" s="161">
        <v>0.25</v>
      </c>
      <c r="C1023" s="162">
        <v>0.125</v>
      </c>
      <c r="D1023" s="163">
        <v>-0.125</v>
      </c>
      <c r="E1023" s="161">
        <v>0.22900000000000001</v>
      </c>
      <c r="F1023" s="162">
        <v>0.14699999999999999</v>
      </c>
      <c r="G1023" s="163">
        <v>-8.2000000000000017E-2</v>
      </c>
      <c r="H1023" s="161">
        <v>0.255</v>
      </c>
      <c r="I1023" s="162">
        <v>0.13</v>
      </c>
      <c r="J1023" s="163">
        <v>-0.125</v>
      </c>
    </row>
    <row r="1024" spans="1:10" ht="14" x14ac:dyDescent="0.15">
      <c r="A1024" s="354" t="s">
        <v>391</v>
      </c>
      <c r="B1024" s="161">
        <v>0.25</v>
      </c>
      <c r="C1024" s="162">
        <v>8.3000000000000004E-2</v>
      </c>
      <c r="D1024" s="163">
        <v>-0.16699999999999998</v>
      </c>
      <c r="E1024" s="161">
        <v>0.22</v>
      </c>
      <c r="F1024" s="162">
        <v>0.10100000000000001</v>
      </c>
      <c r="G1024" s="163">
        <v>-0.11899999999999999</v>
      </c>
      <c r="H1024" s="161">
        <v>0.193</v>
      </c>
      <c r="I1024" s="162">
        <v>8.6999999999999994E-2</v>
      </c>
      <c r="J1024" s="163">
        <v>-0.10600000000000001</v>
      </c>
    </row>
    <row r="1025" spans="1:10" ht="14" x14ac:dyDescent="0.15">
      <c r="A1025" s="354" t="s">
        <v>81</v>
      </c>
      <c r="B1025" s="161">
        <v>0.375</v>
      </c>
      <c r="C1025" s="162">
        <v>0.39600000000000002</v>
      </c>
      <c r="D1025" s="163">
        <v>2.1000000000000019E-2</v>
      </c>
      <c r="E1025" s="161">
        <v>0.33900000000000002</v>
      </c>
      <c r="F1025" s="162">
        <v>0.34899999999999998</v>
      </c>
      <c r="G1025" s="163">
        <v>9.9999999999999534E-3</v>
      </c>
      <c r="H1025" s="161">
        <v>0.29199999999999998</v>
      </c>
      <c r="I1025" s="162">
        <v>0.33500000000000002</v>
      </c>
      <c r="J1025" s="163">
        <v>4.3000000000000038E-2</v>
      </c>
    </row>
    <row r="1026" spans="1:10" ht="14" x14ac:dyDescent="0.15">
      <c r="A1026" s="354" t="s">
        <v>82</v>
      </c>
      <c r="B1026" s="161">
        <v>8.3000000000000004E-2</v>
      </c>
      <c r="C1026" s="162">
        <v>0.33300000000000002</v>
      </c>
      <c r="D1026" s="163">
        <v>0.25</v>
      </c>
      <c r="E1026" s="161">
        <v>0.128</v>
      </c>
      <c r="F1026" s="162">
        <v>0.29399999999999998</v>
      </c>
      <c r="G1026" s="163">
        <v>0.16599999999999998</v>
      </c>
      <c r="H1026" s="161">
        <v>9.9000000000000005E-2</v>
      </c>
      <c r="I1026" s="162">
        <v>0.26100000000000001</v>
      </c>
      <c r="J1026" s="163">
        <v>0.16200000000000001</v>
      </c>
    </row>
    <row r="1027" spans="1:10" ht="14" x14ac:dyDescent="0.15">
      <c r="A1027" s="207" t="s">
        <v>237</v>
      </c>
      <c r="B1027" s="179">
        <v>48</v>
      </c>
      <c r="C1027" s="180">
        <v>48</v>
      </c>
      <c r="D1027" s="181" t="s">
        <v>226</v>
      </c>
      <c r="E1027" s="179">
        <v>109</v>
      </c>
      <c r="F1027" s="180">
        <v>109</v>
      </c>
      <c r="G1027" s="181" t="s">
        <v>226</v>
      </c>
      <c r="H1027" s="179">
        <v>161</v>
      </c>
      <c r="I1027" s="180">
        <v>161</v>
      </c>
      <c r="J1027" s="181" t="s">
        <v>226</v>
      </c>
    </row>
    <row r="1028" spans="1:10" ht="14" x14ac:dyDescent="0.15">
      <c r="A1028" s="208" t="s">
        <v>177</v>
      </c>
      <c r="B1028" s="182">
        <v>2.79</v>
      </c>
      <c r="C1028" s="183">
        <v>2.19</v>
      </c>
      <c r="D1028" s="184">
        <v>-0.60000000000000009</v>
      </c>
      <c r="E1028" s="182">
        <v>2.8</v>
      </c>
      <c r="F1028" s="183">
        <v>2.4300000000000002</v>
      </c>
      <c r="G1028" s="184">
        <v>-0.36999999999999966</v>
      </c>
      <c r="H1028" s="182">
        <v>3.09</v>
      </c>
      <c r="I1028" s="183">
        <v>2.65</v>
      </c>
      <c r="J1028" s="184">
        <v>-0.43999999999999995</v>
      </c>
    </row>
    <row r="1029" spans="1:10" ht="14" x14ac:dyDescent="0.15">
      <c r="A1029" s="208" t="s">
        <v>157</v>
      </c>
      <c r="B1029" s="182">
        <v>1.05</v>
      </c>
      <c r="C1029" s="183">
        <v>1.21</v>
      </c>
      <c r="D1029" s="185" t="s">
        <v>226</v>
      </c>
      <c r="E1029" s="182">
        <v>1.18</v>
      </c>
      <c r="F1029" s="183">
        <v>1.34</v>
      </c>
      <c r="G1029" s="185" t="s">
        <v>226</v>
      </c>
      <c r="H1029" s="182">
        <v>1.26</v>
      </c>
      <c r="I1029" s="183">
        <v>1.46</v>
      </c>
      <c r="J1029" s="185" t="s">
        <v>226</v>
      </c>
    </row>
    <row r="1030" spans="1:10" ht="14" x14ac:dyDescent="0.15">
      <c r="A1030" s="208" t="s">
        <v>238</v>
      </c>
      <c r="B1030" s="187" t="s">
        <v>226</v>
      </c>
      <c r="C1030" s="183" t="s">
        <v>214</v>
      </c>
      <c r="D1030" s="185" t="s">
        <v>226</v>
      </c>
      <c r="E1030" s="187" t="s">
        <v>226</v>
      </c>
      <c r="F1030" s="183" t="s">
        <v>214</v>
      </c>
      <c r="G1030" s="185" t="s">
        <v>226</v>
      </c>
      <c r="H1030" s="187" t="s">
        <v>226</v>
      </c>
      <c r="I1030" s="183" t="s">
        <v>215</v>
      </c>
      <c r="J1030" s="185" t="s">
        <v>226</v>
      </c>
    </row>
    <row r="1031" spans="1:10" ht="14" x14ac:dyDescent="0.15">
      <c r="A1031" s="209" t="s">
        <v>156</v>
      </c>
      <c r="B1031" s="189" t="s">
        <v>226</v>
      </c>
      <c r="C1031" s="190">
        <v>-0.40051320030975091</v>
      </c>
      <c r="D1031" s="191" t="s">
        <v>226</v>
      </c>
      <c r="E1031" s="189" t="s">
        <v>226</v>
      </c>
      <c r="F1031" s="190">
        <v>-0.26577069781085094</v>
      </c>
      <c r="G1031" s="191" t="s">
        <v>226</v>
      </c>
      <c r="H1031" s="189" t="s">
        <v>226</v>
      </c>
      <c r="I1031" s="190">
        <v>-0.30559542245611815</v>
      </c>
      <c r="J1031" s="191" t="s">
        <v>226</v>
      </c>
    </row>
  </sheetData>
  <mergeCells count="4">
    <mergeCell ref="B1:J1"/>
    <mergeCell ref="B2:D2"/>
    <mergeCell ref="E2:G2"/>
    <mergeCell ref="H2:J2"/>
  </mergeCells>
  <printOptions horizontalCentered="1"/>
  <pageMargins left="0.25" right="0.25" top="0.25" bottom="0.35" header="0.25" footer="0.25"/>
  <pageSetup scale="10" fitToHeight="0" pageOrder="overThenDown" orientation="landscape" useFirstPageNumber="1" r:id="rId1"/>
  <headerFooter alignWithMargins="0">
    <oddFooter>&amp;L&amp;8          Note: Significance * p&lt;.05, ** p&lt;.01, *** p&lt;.001&amp;C&amp;8Page &amp;P of &amp; 31&amp;R&amp;8&amp;A</oddFooter>
  </headerFooter>
  <rowBreaks count="23" manualBreakCount="23">
    <brk id="37" max="16383" man="1"/>
    <brk id="65" max="16383" man="1"/>
    <brk id="100" max="16383" man="1"/>
    <brk id="164" max="16383" man="1"/>
    <brk id="188" max="16383" man="1"/>
    <brk id="217" max="16383" man="1"/>
    <brk id="243" max="16383" man="1"/>
    <brk id="282" max="16383" man="1"/>
    <brk id="308" max="16383" man="1"/>
    <brk id="338" max="16383" man="1"/>
    <brk id="368" max="16383" man="1"/>
    <brk id="398" max="16383" man="1"/>
    <brk id="428" max="16383" man="1"/>
    <brk id="506" max="9" man="1"/>
    <brk id="534" max="9" man="1"/>
    <brk id="553" max="16383" man="1"/>
    <brk id="580" max="16383" man="1"/>
    <brk id="607" max="16383" man="1"/>
    <brk id="643" max="16383" man="1"/>
    <brk id="670" max="16383" man="1"/>
    <brk id="688" max="16383" man="1"/>
    <brk id="834" max="9" man="1"/>
    <brk id="866" max="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7030A0"/>
  </sheetPr>
  <dimension ref="A1:Q16"/>
  <sheetViews>
    <sheetView workbookViewId="0"/>
  </sheetViews>
  <sheetFormatPr baseColWidth="10" defaultColWidth="9.3984375" defaultRowHeight="13" x14ac:dyDescent="0.15"/>
  <cols>
    <col min="1" max="1" width="20.796875" style="260" customWidth="1"/>
    <col min="2" max="2" width="3.3984375" style="260" customWidth="1"/>
    <col min="3" max="3" width="39.19921875" style="171" customWidth="1"/>
    <col min="4" max="12" width="9.3984375" style="300"/>
    <col min="13" max="13" width="9.3984375" style="300" customWidth="1"/>
    <col min="14" max="14" width="9.796875" style="300" customWidth="1"/>
    <col min="15" max="15" width="10.3984375" style="300" customWidth="1"/>
    <col min="16" max="16" width="3.3984375" style="260" customWidth="1"/>
    <col min="17" max="17" width="20.796875" style="260" customWidth="1"/>
    <col min="18" max="16384" width="9.3984375" style="260"/>
  </cols>
  <sheetData>
    <row r="1" spans="1:17" s="23" customFormat="1" ht="59.25" customHeight="1" x14ac:dyDescent="0.2">
      <c r="C1" s="441" t="s">
        <v>615</v>
      </c>
      <c r="D1" s="441"/>
      <c r="E1" s="441"/>
      <c r="F1" s="441"/>
      <c r="G1" s="441"/>
      <c r="H1" s="441"/>
      <c r="I1" s="441"/>
      <c r="J1" s="441"/>
      <c r="K1" s="441"/>
      <c r="L1" s="441"/>
      <c r="M1" s="441"/>
      <c r="N1" s="441"/>
      <c r="O1" s="441"/>
    </row>
    <row r="2" spans="1:17" s="1" customFormat="1" x14ac:dyDescent="0.15">
      <c r="C2" s="171"/>
      <c r="D2" s="216"/>
      <c r="E2" s="216"/>
      <c r="F2" s="216"/>
      <c r="G2" s="216"/>
      <c r="H2" s="216"/>
      <c r="I2" s="216"/>
      <c r="J2" s="216"/>
      <c r="K2" s="216"/>
      <c r="L2" s="216"/>
      <c r="M2" s="216"/>
      <c r="N2" s="216"/>
      <c r="O2" s="216"/>
    </row>
    <row r="3" spans="1:17" ht="84" customHeight="1" x14ac:dyDescent="0.15">
      <c r="A3" s="451" t="s">
        <v>616</v>
      </c>
      <c r="C3" s="477" t="s">
        <v>745</v>
      </c>
      <c r="D3" s="478"/>
      <c r="E3" s="478"/>
      <c r="F3" s="478"/>
      <c r="G3" s="478"/>
      <c r="H3" s="478"/>
      <c r="I3" s="478"/>
      <c r="J3" s="478"/>
      <c r="K3" s="478"/>
      <c r="L3" s="478"/>
      <c r="M3" s="478"/>
      <c r="N3" s="478"/>
      <c r="O3" s="478"/>
      <c r="Q3" s="454" t="s">
        <v>617</v>
      </c>
    </row>
    <row r="4" spans="1:17" s="265" customFormat="1" x14ac:dyDescent="0.15">
      <c r="A4" s="451"/>
      <c r="B4" s="261"/>
      <c r="C4" s="262"/>
      <c r="D4" s="263"/>
      <c r="E4" s="263"/>
      <c r="F4" s="263"/>
      <c r="G4" s="263"/>
      <c r="H4" s="263"/>
      <c r="I4" s="263"/>
      <c r="J4" s="263"/>
      <c r="K4" s="263"/>
      <c r="L4" s="263"/>
      <c r="M4" s="263"/>
      <c r="N4" s="263"/>
      <c r="O4" s="263"/>
      <c r="P4" s="264"/>
      <c r="Q4" s="454"/>
    </row>
    <row r="5" spans="1:17" s="89" customFormat="1" ht="39" customHeight="1" x14ac:dyDescent="0.15">
      <c r="A5" s="451"/>
      <c r="B5" s="266"/>
      <c r="C5" s="479" t="s">
        <v>618</v>
      </c>
      <c r="D5" s="479"/>
      <c r="E5" s="479"/>
      <c r="F5" s="479"/>
      <c r="G5" s="479"/>
      <c r="H5" s="479"/>
      <c r="I5" s="479"/>
      <c r="J5" s="479"/>
      <c r="K5" s="479"/>
      <c r="L5" s="479"/>
      <c r="M5" s="479"/>
      <c r="N5" s="479"/>
      <c r="O5" s="479"/>
      <c r="P5" s="267"/>
      <c r="Q5" s="454"/>
    </row>
    <row r="6" spans="1:17" s="89" customFormat="1" x14ac:dyDescent="0.15">
      <c r="A6" s="451"/>
      <c r="B6" s="266"/>
      <c r="C6" s="480"/>
      <c r="D6" s="480"/>
      <c r="E6" s="480"/>
      <c r="F6" s="480"/>
      <c r="G6" s="268"/>
      <c r="H6" s="268"/>
      <c r="I6" s="268"/>
      <c r="J6" s="268"/>
      <c r="K6" s="268"/>
      <c r="L6" s="268"/>
      <c r="M6" s="268"/>
      <c r="N6" s="268"/>
      <c r="O6" s="268"/>
      <c r="P6" s="267"/>
      <c r="Q6" s="454"/>
    </row>
    <row r="7" spans="1:17" s="272" customFormat="1" ht="27" customHeight="1" x14ac:dyDescent="0.15">
      <c r="A7" s="451"/>
      <c r="B7" s="269"/>
      <c r="C7" s="270"/>
      <c r="D7" s="481" t="s">
        <v>440</v>
      </c>
      <c r="E7" s="482"/>
      <c r="F7" s="483"/>
      <c r="G7" s="484" t="s">
        <v>663</v>
      </c>
      <c r="H7" s="485"/>
      <c r="I7" s="486"/>
      <c r="J7" s="487" t="s">
        <v>664</v>
      </c>
      <c r="K7" s="488"/>
      <c r="L7" s="489"/>
      <c r="M7" s="490" t="s">
        <v>553</v>
      </c>
      <c r="N7" s="468"/>
      <c r="O7" s="469"/>
      <c r="P7" s="271"/>
      <c r="Q7" s="454"/>
    </row>
    <row r="8" spans="1:17" s="8" customFormat="1" x14ac:dyDescent="0.15">
      <c r="A8" s="451"/>
      <c r="B8" s="25"/>
      <c r="C8" s="273" t="s">
        <v>16</v>
      </c>
      <c r="D8" s="274" t="s">
        <v>236</v>
      </c>
      <c r="E8" s="275" t="s">
        <v>239</v>
      </c>
      <c r="F8" s="276" t="s">
        <v>240</v>
      </c>
      <c r="G8" s="274" t="s">
        <v>236</v>
      </c>
      <c r="H8" s="275" t="s">
        <v>239</v>
      </c>
      <c r="I8" s="276" t="s">
        <v>240</v>
      </c>
      <c r="J8" s="274" t="s">
        <v>236</v>
      </c>
      <c r="K8" s="275" t="s">
        <v>239</v>
      </c>
      <c r="L8" s="276" t="s">
        <v>240</v>
      </c>
      <c r="M8" s="274" t="s">
        <v>236</v>
      </c>
      <c r="N8" s="275" t="s">
        <v>239</v>
      </c>
      <c r="O8" s="276" t="s">
        <v>240</v>
      </c>
      <c r="P8" s="277"/>
      <c r="Q8" s="454"/>
    </row>
    <row r="9" spans="1:17" s="89" customFormat="1" ht="24" x14ac:dyDescent="0.15">
      <c r="A9" s="451"/>
      <c r="B9" s="266"/>
      <c r="C9" s="278" t="s">
        <v>619</v>
      </c>
      <c r="D9" s="279">
        <v>0.67900000000000005</v>
      </c>
      <c r="E9" s="280">
        <v>0.623</v>
      </c>
      <c r="F9" s="280">
        <v>0.72</v>
      </c>
      <c r="G9" s="279">
        <v>0.69300000000000006</v>
      </c>
      <c r="H9" s="280">
        <v>0.67199999999999993</v>
      </c>
      <c r="I9" s="281">
        <v>0.76400000000000001</v>
      </c>
      <c r="J9" s="279">
        <v>0.70499999999999996</v>
      </c>
      <c r="K9" s="280">
        <v>0.71599999999999997</v>
      </c>
      <c r="L9" s="281">
        <v>0.72399999999999998</v>
      </c>
      <c r="M9" s="279">
        <v>0.67100000000000004</v>
      </c>
      <c r="N9" s="280">
        <v>0.6</v>
      </c>
      <c r="O9" s="281">
        <v>0.69499999999999995</v>
      </c>
      <c r="P9" s="267"/>
      <c r="Q9" s="454"/>
    </row>
    <row r="10" spans="1:17" s="89" customFormat="1" x14ac:dyDescent="0.15">
      <c r="A10" s="451"/>
      <c r="B10" s="266"/>
      <c r="C10" s="282" t="s">
        <v>177</v>
      </c>
      <c r="D10" s="283">
        <v>3.82</v>
      </c>
      <c r="E10" s="284">
        <v>3.76</v>
      </c>
      <c r="F10" s="285">
        <v>3.92</v>
      </c>
      <c r="G10" s="286">
        <v>3.87</v>
      </c>
      <c r="H10" s="284">
        <v>3.83</v>
      </c>
      <c r="I10" s="285">
        <v>4.03</v>
      </c>
      <c r="J10" s="286">
        <v>3.85</v>
      </c>
      <c r="K10" s="284">
        <v>3.95</v>
      </c>
      <c r="L10" s="285">
        <v>4.08</v>
      </c>
      <c r="M10" s="286">
        <v>3.79</v>
      </c>
      <c r="N10" s="284">
        <v>3.72</v>
      </c>
      <c r="O10" s="285">
        <v>3.86</v>
      </c>
      <c r="P10" s="267"/>
      <c r="Q10" s="454"/>
    </row>
    <row r="11" spans="1:17" s="89" customFormat="1" x14ac:dyDescent="0.15">
      <c r="A11" s="451"/>
      <c r="B11" s="266"/>
      <c r="C11" s="282" t="s">
        <v>234</v>
      </c>
      <c r="D11" s="283">
        <v>0.68</v>
      </c>
      <c r="E11" s="284">
        <v>0.73</v>
      </c>
      <c r="F11" s="285">
        <v>0.75</v>
      </c>
      <c r="G11" s="286">
        <v>0.71</v>
      </c>
      <c r="H11" s="284">
        <v>0.75</v>
      </c>
      <c r="I11" s="285">
        <v>0.77</v>
      </c>
      <c r="J11" s="286">
        <v>0.71</v>
      </c>
      <c r="K11" s="284">
        <v>0.76</v>
      </c>
      <c r="L11" s="285">
        <v>0.78</v>
      </c>
      <c r="M11" s="286">
        <v>0.66</v>
      </c>
      <c r="N11" s="284">
        <v>0.72</v>
      </c>
      <c r="O11" s="285">
        <v>0.73</v>
      </c>
      <c r="P11" s="267"/>
      <c r="Q11" s="454"/>
    </row>
    <row r="12" spans="1:17" s="89" customFormat="1" x14ac:dyDescent="0.15">
      <c r="A12" s="451"/>
      <c r="B12" s="266"/>
      <c r="C12" s="287" t="s">
        <v>238</v>
      </c>
      <c r="D12" s="288" t="s">
        <v>226</v>
      </c>
      <c r="E12" s="284" t="s">
        <v>214</v>
      </c>
      <c r="F12" s="285" t="s">
        <v>215</v>
      </c>
      <c r="G12" s="289" t="s">
        <v>226</v>
      </c>
      <c r="H12" s="284" t="s">
        <v>118</v>
      </c>
      <c r="I12" s="285" t="s">
        <v>215</v>
      </c>
      <c r="J12" s="289" t="s">
        <v>226</v>
      </c>
      <c r="K12" s="284" t="s">
        <v>118</v>
      </c>
      <c r="L12" s="285" t="s">
        <v>215</v>
      </c>
      <c r="M12" s="289" t="s">
        <v>226</v>
      </c>
      <c r="N12" s="284" t="s">
        <v>214</v>
      </c>
      <c r="O12" s="285" t="s">
        <v>214</v>
      </c>
      <c r="P12" s="267"/>
      <c r="Q12" s="454"/>
    </row>
    <row r="13" spans="1:17" s="89" customFormat="1" x14ac:dyDescent="0.15">
      <c r="A13" s="451"/>
      <c r="B13" s="266"/>
      <c r="C13" s="290" t="s">
        <v>235</v>
      </c>
      <c r="D13" s="291" t="s">
        <v>226</v>
      </c>
      <c r="E13" s="292">
        <v>8.2191780821917887E-2</v>
      </c>
      <c r="F13" s="293">
        <v>-0.13333333333333344</v>
      </c>
      <c r="G13" s="291" t="s">
        <v>226</v>
      </c>
      <c r="H13" s="292">
        <v>5.3333333333333378E-2</v>
      </c>
      <c r="I13" s="293">
        <v>-0.20779220779220797</v>
      </c>
      <c r="J13" s="291" t="s">
        <v>226</v>
      </c>
      <c r="K13" s="292">
        <v>5.3333333333333378E-2</v>
      </c>
      <c r="L13" s="293">
        <v>-0.20779220779220797</v>
      </c>
      <c r="M13" s="291" t="s">
        <v>226</v>
      </c>
      <c r="N13" s="292">
        <v>9.7222222222222002E-2</v>
      </c>
      <c r="O13" s="293">
        <v>-9.5890410958903896E-2</v>
      </c>
      <c r="P13" s="267"/>
      <c r="Q13" s="454"/>
    </row>
    <row r="14" spans="1:17" s="265" customFormat="1" x14ac:dyDescent="0.15">
      <c r="A14" s="451"/>
      <c r="B14" s="294"/>
      <c r="C14" s="491" t="s">
        <v>620</v>
      </c>
      <c r="D14" s="491"/>
      <c r="E14" s="491"/>
      <c r="F14" s="491"/>
      <c r="G14" s="491"/>
      <c r="H14" s="491"/>
      <c r="I14" s="491"/>
      <c r="J14" s="491"/>
      <c r="K14" s="491"/>
      <c r="L14" s="491"/>
      <c r="M14" s="491"/>
      <c r="N14" s="491"/>
      <c r="O14" s="491"/>
      <c r="P14" s="295"/>
      <c r="Q14" s="454"/>
    </row>
    <row r="15" spans="1:17" x14ac:dyDescent="0.15">
      <c r="A15" s="451"/>
      <c r="B15" s="296"/>
      <c r="C15" s="297"/>
      <c r="D15" s="298"/>
      <c r="E15" s="298"/>
      <c r="F15" s="298"/>
      <c r="G15" s="298"/>
      <c r="H15" s="298"/>
      <c r="I15" s="298"/>
      <c r="J15" s="298"/>
      <c r="K15" s="298"/>
      <c r="L15" s="298"/>
      <c r="M15" s="298"/>
      <c r="N15" s="298"/>
      <c r="O15" s="298"/>
      <c r="P15" s="299"/>
      <c r="Q15" s="454"/>
    </row>
    <row r="16" spans="1:17" s="1" customFormat="1" ht="169.5" customHeight="1" x14ac:dyDescent="0.15">
      <c r="A16" s="451"/>
      <c r="C16" s="451" t="s">
        <v>621</v>
      </c>
      <c r="D16" s="451"/>
      <c r="E16" s="451"/>
      <c r="F16" s="454" t="s">
        <v>622</v>
      </c>
      <c r="G16" s="454"/>
      <c r="H16" s="454"/>
      <c r="I16" s="454"/>
      <c r="J16" s="454"/>
      <c r="K16" s="454"/>
      <c r="L16" s="454"/>
      <c r="M16" s="454"/>
      <c r="N16" s="454"/>
      <c r="O16" s="454"/>
      <c r="Q16" s="454"/>
    </row>
  </sheetData>
  <mergeCells count="13">
    <mergeCell ref="C1:O1"/>
    <mergeCell ref="A3:A16"/>
    <mergeCell ref="C3:O3"/>
    <mergeCell ref="Q3:Q16"/>
    <mergeCell ref="C5:O5"/>
    <mergeCell ref="C6:F6"/>
    <mergeCell ref="D7:F7"/>
    <mergeCell ref="G7:I7"/>
    <mergeCell ref="J7:L7"/>
    <mergeCell ref="M7:O7"/>
    <mergeCell ref="C14:O14"/>
    <mergeCell ref="C16:E16"/>
    <mergeCell ref="F16:O1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theme="7" tint="0.39997558519241921"/>
    <pageSetUpPr fitToPage="1"/>
  </sheetPr>
  <dimension ref="A1:R750"/>
  <sheetViews>
    <sheetView workbookViewId="0">
      <pane ySplit="3" topLeftCell="A4" activePane="bottomLeft" state="frozen"/>
      <selection pane="bottomLeft"/>
    </sheetView>
  </sheetViews>
  <sheetFormatPr baseColWidth="10" defaultColWidth="9.3984375" defaultRowHeight="13" x14ac:dyDescent="0.15"/>
  <cols>
    <col min="1" max="1" width="71.3984375" style="74" customWidth="1"/>
    <col min="2" max="9" width="13" style="75" customWidth="1"/>
    <col min="10" max="13" width="14" style="75" customWidth="1"/>
    <col min="14" max="14" width="15.3984375" style="1" bestFit="1" customWidth="1"/>
    <col min="15" max="15" width="45.19921875" style="1" hidden="1" customWidth="1"/>
    <col min="16" max="17" width="0" style="1" hidden="1" customWidth="1"/>
    <col min="18" max="16384" width="9.3984375" style="1"/>
  </cols>
  <sheetData>
    <row r="1" spans="1:18" ht="148.5" customHeight="1" x14ac:dyDescent="0.15">
      <c r="B1" s="492" t="s">
        <v>746</v>
      </c>
      <c r="C1" s="458"/>
      <c r="D1" s="458"/>
      <c r="E1" s="458"/>
      <c r="F1" s="458"/>
      <c r="G1" s="458"/>
      <c r="H1" s="458"/>
      <c r="I1" s="458"/>
      <c r="J1" s="458"/>
      <c r="K1" s="434"/>
      <c r="L1" s="434"/>
      <c r="M1" s="434"/>
      <c r="N1" s="434"/>
      <c r="O1" s="410"/>
      <c r="P1" s="411"/>
      <c r="Q1" s="411"/>
      <c r="R1" s="412" t="s">
        <v>878</v>
      </c>
    </row>
    <row r="2" spans="1:18" s="7" customFormat="1" ht="32.25" customHeight="1" x14ac:dyDescent="0.15">
      <c r="A2" s="14"/>
      <c r="B2" s="459" t="s">
        <v>90</v>
      </c>
      <c r="C2" s="460"/>
      <c r="D2" s="461"/>
      <c r="E2" s="462" t="s">
        <v>663</v>
      </c>
      <c r="F2" s="463"/>
      <c r="G2" s="464"/>
      <c r="H2" s="462" t="s">
        <v>664</v>
      </c>
      <c r="I2" s="463"/>
      <c r="J2" s="464"/>
      <c r="K2" s="467" t="s">
        <v>553</v>
      </c>
      <c r="L2" s="468"/>
      <c r="M2" s="469"/>
      <c r="N2" s="465" t="s">
        <v>181</v>
      </c>
    </row>
    <row r="3" spans="1:18" s="8" customFormat="1" x14ac:dyDescent="0.15">
      <c r="A3" s="386" t="str">
        <f>Coverpage!A11</f>
        <v>Wabash College</v>
      </c>
      <c r="B3" s="4" t="s">
        <v>236</v>
      </c>
      <c r="C3" s="5" t="s">
        <v>239</v>
      </c>
      <c r="D3" s="6" t="s">
        <v>240</v>
      </c>
      <c r="E3" s="4" t="s">
        <v>236</v>
      </c>
      <c r="F3" s="5" t="s">
        <v>239</v>
      </c>
      <c r="G3" s="6" t="s">
        <v>240</v>
      </c>
      <c r="H3" s="4" t="s">
        <v>236</v>
      </c>
      <c r="I3" s="5" t="s">
        <v>239</v>
      </c>
      <c r="J3" s="6" t="s">
        <v>240</v>
      </c>
      <c r="K3" s="4" t="s">
        <v>236</v>
      </c>
      <c r="L3" s="5" t="s">
        <v>239</v>
      </c>
      <c r="M3" s="6" t="s">
        <v>240</v>
      </c>
      <c r="N3" s="466"/>
    </row>
    <row r="4" spans="1:18" s="78" customFormat="1" ht="14" x14ac:dyDescent="0.15">
      <c r="A4" s="249" t="s">
        <v>440</v>
      </c>
      <c r="B4" s="63">
        <f>IF('1A'!B4="","",'1A'!B4)</f>
        <v>89</v>
      </c>
      <c r="C4" s="64">
        <f>IF('1A'!C4="","",'1A'!C4)</f>
        <v>792</v>
      </c>
      <c r="D4" s="62">
        <f>IF('1A'!D4="","",'1A'!D4)</f>
        <v>1230</v>
      </c>
      <c r="E4" s="63">
        <f>IF('1A'!E4="","",'1A'!E4)</f>
        <v>86</v>
      </c>
      <c r="F4" s="64">
        <f>IF('1A'!F4="","",'1A'!F4)</f>
        <v>275</v>
      </c>
      <c r="G4" s="62">
        <f>IF('1A'!G4="","",'1A'!G4)</f>
        <v>439</v>
      </c>
      <c r="H4" s="63" t="str">
        <f>IF('1A'!H4="","",'1A'!H4)</f>
        <v/>
      </c>
      <c r="I4" s="64" t="str">
        <f>IF('1A'!I4="","",'1A'!I4)</f>
        <v/>
      </c>
      <c r="J4" s="62" t="str">
        <f>IF('1A'!J4="","",'1A'!J4)</f>
        <v/>
      </c>
      <c r="K4" s="63" t="str">
        <f>IF('1A'!K4="","",'1A'!K4)</f>
        <v/>
      </c>
      <c r="L4" s="64" t="str">
        <f>IF('1A'!L4="","",'1A'!L4)</f>
        <v/>
      </c>
      <c r="M4" s="62" t="str">
        <f>IF('1A'!M4="","",'1A'!M4)</f>
        <v/>
      </c>
      <c r="N4" s="343"/>
      <c r="O4" s="340" t="s">
        <v>577</v>
      </c>
    </row>
    <row r="5" spans="1:18" s="78" customFormat="1" ht="14" hidden="1" x14ac:dyDescent="0.15">
      <c r="A5" s="250" t="s">
        <v>587</v>
      </c>
      <c r="B5" s="251" t="s">
        <v>588</v>
      </c>
      <c r="C5" s="252" t="s">
        <v>589</v>
      </c>
      <c r="D5" s="252" t="s">
        <v>590</v>
      </c>
      <c r="E5" s="251" t="s">
        <v>591</v>
      </c>
      <c r="F5" s="252" t="s">
        <v>592</v>
      </c>
      <c r="G5" s="252" t="s">
        <v>593</v>
      </c>
      <c r="H5" s="251" t="s">
        <v>594</v>
      </c>
      <c r="I5" s="252" t="s">
        <v>595</v>
      </c>
      <c r="J5" s="252" t="s">
        <v>596</v>
      </c>
      <c r="K5" s="251" t="s">
        <v>597</v>
      </c>
      <c r="L5" s="252" t="s">
        <v>598</v>
      </c>
      <c r="M5" s="252" t="s">
        <v>599</v>
      </c>
      <c r="N5" s="344" t="s">
        <v>600</v>
      </c>
      <c r="O5" s="253" t="s">
        <v>601</v>
      </c>
      <c r="P5" s="78" t="s">
        <v>602</v>
      </c>
      <c r="Q5" s="78" t="s">
        <v>877</v>
      </c>
    </row>
    <row r="6" spans="1:18" s="78" customFormat="1" ht="68" x14ac:dyDescent="0.15">
      <c r="A6" s="258" t="s">
        <v>613</v>
      </c>
      <c r="B6" s="251"/>
      <c r="C6" s="252"/>
      <c r="D6" s="252"/>
      <c r="E6" s="251"/>
      <c r="F6" s="252"/>
      <c r="G6" s="252"/>
      <c r="H6" s="251"/>
      <c r="I6" s="252"/>
      <c r="J6" s="252"/>
      <c r="K6" s="251"/>
      <c r="L6" s="252"/>
      <c r="M6" s="252"/>
      <c r="N6" s="344"/>
      <c r="O6" s="253" t="s">
        <v>575</v>
      </c>
      <c r="P6" s="78" t="str">
        <f>'1A'!P6 &amp;""</f>
        <v/>
      </c>
      <c r="Q6" s="78" t="str">
        <f>'1A'!Q6 &amp;""</f>
        <v/>
      </c>
    </row>
    <row r="7" spans="1:18" s="78" customFormat="1" ht="102" x14ac:dyDescent="0.15">
      <c r="A7" s="259" t="s">
        <v>612</v>
      </c>
      <c r="B7" s="251"/>
      <c r="C7" s="252"/>
      <c r="D7" s="252"/>
      <c r="E7" s="251"/>
      <c r="F7" s="252"/>
      <c r="G7" s="252"/>
      <c r="H7" s="251"/>
      <c r="I7" s="252"/>
      <c r="J7" s="252"/>
      <c r="K7" s="251"/>
      <c r="L7" s="252"/>
      <c r="M7" s="252"/>
      <c r="N7" s="344"/>
      <c r="O7" s="254" t="s">
        <v>582</v>
      </c>
      <c r="P7" s="78" t="str">
        <f>'1A'!P7 &amp;""</f>
        <v/>
      </c>
      <c r="Q7" s="78" t="str">
        <f>'1A'!Q7 &amp;""</f>
        <v/>
      </c>
    </row>
    <row r="8" spans="1:18" s="78" customFormat="1" ht="51" x14ac:dyDescent="0.15">
      <c r="A8" s="258" t="s">
        <v>611</v>
      </c>
      <c r="B8" s="251"/>
      <c r="C8" s="252"/>
      <c r="D8" s="252"/>
      <c r="E8" s="251"/>
      <c r="F8" s="252"/>
      <c r="G8" s="252"/>
      <c r="H8" s="251"/>
      <c r="I8" s="252"/>
      <c r="J8" s="252"/>
      <c r="K8" s="251"/>
      <c r="L8" s="252"/>
      <c r="M8" s="252"/>
      <c r="N8" s="344"/>
      <c r="O8" s="253" t="s">
        <v>576</v>
      </c>
      <c r="P8" s="78" t="str">
        <f>'1A'!P8 &amp;""</f>
        <v/>
      </c>
      <c r="Q8" s="78" t="str">
        <f>'1A'!Q8 &amp;""</f>
        <v/>
      </c>
    </row>
    <row r="9" spans="1:18" s="78" customFormat="1" ht="17" x14ac:dyDescent="0.15">
      <c r="A9" s="259" t="s">
        <v>610</v>
      </c>
      <c r="B9" s="251"/>
      <c r="C9" s="252"/>
      <c r="D9" s="252"/>
      <c r="E9" s="251"/>
      <c r="F9" s="252"/>
      <c r="G9" s="252"/>
      <c r="H9" s="251"/>
      <c r="I9" s="252"/>
      <c r="J9" s="252"/>
      <c r="K9" s="251"/>
      <c r="L9" s="252"/>
      <c r="M9" s="252"/>
      <c r="N9" s="344"/>
      <c r="O9" s="255" t="s">
        <v>585</v>
      </c>
      <c r="P9" s="78" t="str">
        <f>'1A'!P9 &amp;""</f>
        <v/>
      </c>
      <c r="Q9" s="78" t="str">
        <f>'1A'!Q9 &amp;""</f>
        <v/>
      </c>
    </row>
    <row r="10" spans="1:18" s="78" customFormat="1" ht="85" x14ac:dyDescent="0.15">
      <c r="A10" s="416" t="s">
        <v>609</v>
      </c>
      <c r="B10" s="341"/>
      <c r="C10" s="342"/>
      <c r="D10" s="342"/>
      <c r="E10" s="341"/>
      <c r="F10" s="342"/>
      <c r="G10" s="342"/>
      <c r="H10" s="341"/>
      <c r="I10" s="342"/>
      <c r="J10" s="342"/>
      <c r="K10" s="341"/>
      <c r="L10" s="342"/>
      <c r="M10" s="342"/>
      <c r="N10" s="345"/>
      <c r="O10" s="244" t="s">
        <v>580</v>
      </c>
      <c r="P10" s="78" t="str">
        <f>'1A'!P10 &amp;""</f>
        <v/>
      </c>
      <c r="Q10" s="78" t="str">
        <f>'1A'!Q10 &amp;""</f>
        <v/>
      </c>
    </row>
    <row r="11" spans="1:18" s="78" customFormat="1" ht="56" x14ac:dyDescent="0.15">
      <c r="A11" s="131" t="s">
        <v>628</v>
      </c>
      <c r="B11" s="132">
        <f>IF('1A'!B11="","",'1A'!B11)</f>
        <v>0.85393258426966301</v>
      </c>
      <c r="C11" s="81">
        <f>IF('1A'!C11="","",'1A'!C11)</f>
        <v>0.84390862944162404</v>
      </c>
      <c r="D11" s="133">
        <f>IF('1A'!D11="","",'1A'!D11)</f>
        <v>0.84615384615384603</v>
      </c>
      <c r="E11" s="132">
        <f>IF('1A'!E11="","",'1A'!E11)</f>
        <v>0.84883720930232598</v>
      </c>
      <c r="F11" s="81">
        <f>IF('1A'!F11="","",'1A'!F11)</f>
        <v>0.839416058394161</v>
      </c>
      <c r="G11" s="133">
        <f>IF('1A'!G11="","",'1A'!G11)</f>
        <v>0.84174311926605505</v>
      </c>
      <c r="H11" s="132" t="str">
        <f>IF('1A'!H11="","",'1A'!H11)</f>
        <v/>
      </c>
      <c r="I11" s="81" t="str">
        <f>IF('1A'!I11="","",'1A'!I11)</f>
        <v/>
      </c>
      <c r="J11" s="133" t="str">
        <f>IF('1A'!J11="","",'1A'!J11)</f>
        <v/>
      </c>
      <c r="K11" s="132" t="str">
        <f>IF('1A'!K11="","",'1A'!K11)</f>
        <v/>
      </c>
      <c r="L11" s="81" t="str">
        <f>IF('1A'!L11="","",'1A'!L11)</f>
        <v/>
      </c>
      <c r="M11" s="133" t="str">
        <f>IF('1A'!M11="","",'1A'!M11)</f>
        <v/>
      </c>
      <c r="N11" s="396" t="str">
        <f>'1A'!N11&amp;" "</f>
        <v xml:space="preserve">Habits of Mind </v>
      </c>
      <c r="O11" s="387" t="str">
        <f>'1A'!O11&amp;" "</f>
        <v xml:space="preserve">Academic Outcomes </v>
      </c>
      <c r="P11" s="78" t="str">
        <f>'1A'!P11&amp;" "</f>
        <v xml:space="preserve"> </v>
      </c>
      <c r="Q11" s="78" t="str">
        <f>'1A'!Q11&amp;" "</f>
        <v xml:space="preserve">Written and Oral Communication </v>
      </c>
    </row>
    <row r="12" spans="1:18" s="78" customFormat="1" ht="14" x14ac:dyDescent="0.15">
      <c r="A12" s="134" t="s">
        <v>94</v>
      </c>
      <c r="B12" s="132">
        <f>IF('1A'!B12="","",'1A'!B12)</f>
        <v>0.14606741573033699</v>
      </c>
      <c r="C12" s="81">
        <f>IF('1A'!C12="","",'1A'!C12)</f>
        <v>0.14593908629441599</v>
      </c>
      <c r="D12" s="133">
        <f>IF('1A'!D12="","",'1A'!D12)</f>
        <v>0.14402618657937799</v>
      </c>
      <c r="E12" s="132">
        <f>IF('1A'!E12="","",'1A'!E12)</f>
        <v>0.15116279069767399</v>
      </c>
      <c r="F12" s="81">
        <f>IF('1A'!F12="","",'1A'!F12)</f>
        <v>0.145985401459854</v>
      </c>
      <c r="G12" s="133">
        <f>IF('1A'!G12="","",'1A'!G12)</f>
        <v>0.144495412844037</v>
      </c>
      <c r="H12" s="132" t="str">
        <f>IF('1A'!H12="","",'1A'!H12)</f>
        <v/>
      </c>
      <c r="I12" s="81" t="str">
        <f>IF('1A'!I12="","",'1A'!I12)</f>
        <v/>
      </c>
      <c r="J12" s="133" t="str">
        <f>IF('1A'!J12="","",'1A'!J12)</f>
        <v/>
      </c>
      <c r="K12" s="132" t="str">
        <f>IF('1A'!K12="","",'1A'!K12)</f>
        <v/>
      </c>
      <c r="L12" s="81" t="str">
        <f>IF('1A'!L12="","",'1A'!L12)</f>
        <v/>
      </c>
      <c r="M12" s="133" t="str">
        <f>IF('1A'!M12="","",'1A'!M12)</f>
        <v/>
      </c>
      <c r="N12" s="396" t="str">
        <f>'1A'!N12&amp;" "</f>
        <v xml:space="preserve"> </v>
      </c>
      <c r="O12" s="387" t="str">
        <f>'1A'!O12&amp;" "</f>
        <v xml:space="preserve">Academic Outcomes </v>
      </c>
      <c r="P12" s="78" t="str">
        <f>'1A'!P12&amp;" "</f>
        <v xml:space="preserve"> </v>
      </c>
      <c r="Q12" s="78" t="str">
        <f>'1A'!Q12&amp;" "</f>
        <v xml:space="preserve">Written and Oral Communication </v>
      </c>
    </row>
    <row r="13" spans="1:18" s="78" customFormat="1" ht="14" x14ac:dyDescent="0.15">
      <c r="A13" s="134" t="s">
        <v>386</v>
      </c>
      <c r="B13" s="132">
        <f>IF('1A'!B13="","",'1A'!B13)</f>
        <v>0</v>
      </c>
      <c r="C13" s="81">
        <f>IF('1A'!C13="","",'1A'!C13)</f>
        <v>1.01522842639594E-2</v>
      </c>
      <c r="D13" s="133">
        <f>IF('1A'!D13="","",'1A'!D13)</f>
        <v>9.8199672667757792E-3</v>
      </c>
      <c r="E13" s="132">
        <f>IF('1A'!E13="","",'1A'!E13)</f>
        <v>0</v>
      </c>
      <c r="F13" s="81">
        <f>IF('1A'!F13="","",'1A'!F13)</f>
        <v>1.4598540145985399E-2</v>
      </c>
      <c r="G13" s="133">
        <f>IF('1A'!G13="","",'1A'!G13)</f>
        <v>1.3761467889908299E-2</v>
      </c>
      <c r="H13" s="132" t="str">
        <f>IF('1A'!H13="","",'1A'!H13)</f>
        <v/>
      </c>
      <c r="I13" s="81" t="str">
        <f>IF('1A'!I13="","",'1A'!I13)</f>
        <v/>
      </c>
      <c r="J13" s="133" t="str">
        <f>IF('1A'!J13="","",'1A'!J13)</f>
        <v/>
      </c>
      <c r="K13" s="132" t="str">
        <f>IF('1A'!K13="","",'1A'!K13)</f>
        <v/>
      </c>
      <c r="L13" s="81" t="str">
        <f>IF('1A'!L13="","",'1A'!L13)</f>
        <v/>
      </c>
      <c r="M13" s="133" t="str">
        <f>IF('1A'!M13="","",'1A'!M13)</f>
        <v/>
      </c>
      <c r="N13" s="397" t="str">
        <f>'1A'!N13&amp;" "</f>
        <v xml:space="preserve"> </v>
      </c>
      <c r="O13" s="387" t="str">
        <f>'1A'!O13&amp;" "</f>
        <v xml:space="preserve">Academic Outcomes </v>
      </c>
      <c r="P13" s="78" t="str">
        <f>'1A'!P13&amp;" "</f>
        <v xml:space="preserve"> </v>
      </c>
      <c r="Q13" s="78" t="str">
        <f>'1A'!Q13&amp;" "</f>
        <v xml:space="preserve">Written and Oral Communication </v>
      </c>
    </row>
    <row r="14" spans="1:18" s="78" customFormat="1" ht="14" x14ac:dyDescent="0.15">
      <c r="A14" s="135" t="s">
        <v>237</v>
      </c>
      <c r="B14" s="136">
        <f>IF('1A'!B14="","",'1A'!B14)</f>
        <v>89</v>
      </c>
      <c r="C14" s="137">
        <f>IF('1A'!C14="","",'1A'!C14)</f>
        <v>788</v>
      </c>
      <c r="D14" s="138">
        <f>IF('1A'!D14="","",'1A'!D14)</f>
        <v>1222</v>
      </c>
      <c r="E14" s="136">
        <f>IF('1A'!E14="","",'1A'!E14)</f>
        <v>86</v>
      </c>
      <c r="F14" s="137">
        <f>IF('1A'!F14="","",'1A'!F14)</f>
        <v>274</v>
      </c>
      <c r="G14" s="138">
        <f>IF('1A'!G14="","",'1A'!G14)</f>
        <v>436</v>
      </c>
      <c r="H14" s="136" t="str">
        <f>IF('1A'!H14="","",'1A'!H14)</f>
        <v/>
      </c>
      <c r="I14" s="137" t="str">
        <f>IF('1A'!I14="","",'1A'!I14)</f>
        <v/>
      </c>
      <c r="J14" s="138" t="str">
        <f>IF('1A'!J14="","",'1A'!J14)</f>
        <v/>
      </c>
      <c r="K14" s="136" t="str">
        <f>IF('1A'!K14="","",'1A'!K14)</f>
        <v/>
      </c>
      <c r="L14" s="137" t="str">
        <f>IF('1A'!L14="","",'1A'!L14)</f>
        <v/>
      </c>
      <c r="M14" s="138" t="str">
        <f>IF('1A'!M14="","",'1A'!M14)</f>
        <v/>
      </c>
      <c r="N14" s="352" t="str">
        <f>'1A'!N14&amp;" "</f>
        <v xml:space="preserve"> </v>
      </c>
      <c r="O14" s="387" t="str">
        <f>'1A'!O14&amp;" "</f>
        <v xml:space="preserve">Academic Outcomes </v>
      </c>
      <c r="P14" s="78" t="str">
        <f>'1A'!P14&amp;" "</f>
        <v xml:space="preserve"> </v>
      </c>
      <c r="Q14" s="78" t="str">
        <f>'1A'!Q14&amp;" "</f>
        <v xml:space="preserve">Written and Oral Communication </v>
      </c>
    </row>
    <row r="15" spans="1:18" s="78" customFormat="1" ht="14" x14ac:dyDescent="0.15">
      <c r="A15" s="356" t="s">
        <v>177</v>
      </c>
      <c r="B15" s="139">
        <f>IF('1A'!B15="","",'1A'!B15)</f>
        <v>2.8539325842696601</v>
      </c>
      <c r="C15" s="80">
        <f>IF('1A'!C15="","",'1A'!C15)</f>
        <v>2.83375634517766</v>
      </c>
      <c r="D15" s="140">
        <f>IF('1A'!D15="","",'1A'!D15)</f>
        <v>2.83633387888707</v>
      </c>
      <c r="E15" s="139">
        <f>IF('1A'!E15="","",'1A'!E15)</f>
        <v>2.8488372093023302</v>
      </c>
      <c r="F15" s="80">
        <f>IF('1A'!F15="","",'1A'!F15)</f>
        <v>2.8248175182481701</v>
      </c>
      <c r="G15" s="140">
        <f>IF('1A'!G15="","",'1A'!G15)</f>
        <v>2.8279816513761502</v>
      </c>
      <c r="H15" s="139" t="str">
        <f>IF('1A'!H15="","",'1A'!H15)</f>
        <v/>
      </c>
      <c r="I15" s="80" t="str">
        <f>IF('1A'!I15="","",'1A'!I15)</f>
        <v/>
      </c>
      <c r="J15" s="140" t="str">
        <f>IF('1A'!J15="","",'1A'!J15)</f>
        <v/>
      </c>
      <c r="K15" s="139" t="str">
        <f>IF('1A'!K15="","",'1A'!K15)</f>
        <v/>
      </c>
      <c r="L15" s="80" t="str">
        <f>IF('1A'!L15="","",'1A'!L15)</f>
        <v/>
      </c>
      <c r="M15" s="140" t="str">
        <f>IF('1A'!M15="","",'1A'!M15)</f>
        <v/>
      </c>
      <c r="N15" s="301" t="str">
        <f>'1A'!N15&amp;" "</f>
        <v xml:space="preserve"> </v>
      </c>
      <c r="O15" s="387" t="str">
        <f>'1A'!O15&amp;" "</f>
        <v xml:space="preserve">Academic Outcomes </v>
      </c>
      <c r="P15" s="78" t="str">
        <f>'1A'!P15&amp;" "</f>
        <v xml:space="preserve"> </v>
      </c>
      <c r="Q15" s="78" t="str">
        <f>'1A'!Q15&amp;" "</f>
        <v xml:space="preserve">Written and Oral Communication </v>
      </c>
    </row>
    <row r="16" spans="1:18" s="78" customFormat="1" ht="14" x14ac:dyDescent="0.15">
      <c r="A16" s="356" t="s">
        <v>157</v>
      </c>
      <c r="B16" s="139">
        <f>IF('1A'!B16="","",'1A'!B16)</f>
        <v>0.355174790444239</v>
      </c>
      <c r="C16" s="80">
        <f>IF('1A'!C16="","",'1A'!C16)</f>
        <v>0.39888994832479102</v>
      </c>
      <c r="D16" s="140">
        <f>IF('1A'!D16="","",'1A'!D16)</f>
        <v>0.39578737474728598</v>
      </c>
      <c r="E16" s="139">
        <f>IF('1A'!E16="","",'1A'!E16)</f>
        <v>0.360308425411769</v>
      </c>
      <c r="F16" s="80">
        <f>IF('1A'!F16="","",'1A'!F16)</f>
        <v>0.41752471741844999</v>
      </c>
      <c r="G16" s="140">
        <f>IF('1A'!G16="","",'1A'!G16)</f>
        <v>0.41272468308833898</v>
      </c>
      <c r="H16" s="139" t="str">
        <f>IF('1A'!H16="","",'1A'!H16)</f>
        <v/>
      </c>
      <c r="I16" s="80" t="str">
        <f>IF('1A'!I16="","",'1A'!I16)</f>
        <v/>
      </c>
      <c r="J16" s="140" t="str">
        <f>IF('1A'!J16="","",'1A'!J16)</f>
        <v/>
      </c>
      <c r="K16" s="139" t="str">
        <f>IF('1A'!K16="","",'1A'!K16)</f>
        <v/>
      </c>
      <c r="L16" s="80" t="str">
        <f>IF('1A'!L16="","",'1A'!L16)</f>
        <v/>
      </c>
      <c r="M16" s="140" t="str">
        <f>IF('1A'!M16="","",'1A'!M16)</f>
        <v/>
      </c>
      <c r="N16" s="301" t="str">
        <f>'1A'!N16&amp;" "</f>
        <v xml:space="preserve"> </v>
      </c>
      <c r="O16" s="387" t="str">
        <f>'1A'!O16&amp;" "</f>
        <v xml:space="preserve">Academic Outcomes </v>
      </c>
      <c r="P16" s="78" t="str">
        <f>'1A'!P16&amp;" "</f>
        <v xml:space="preserve"> </v>
      </c>
      <c r="Q16" s="78" t="str">
        <f>'1A'!Q16&amp;" "</f>
        <v xml:space="preserve">Written and Oral Communication </v>
      </c>
    </row>
    <row r="17" spans="1:17" s="78" customFormat="1" ht="14" x14ac:dyDescent="0.15">
      <c r="A17" s="356" t="s">
        <v>238</v>
      </c>
      <c r="B17" s="139" t="str">
        <f>IF('1A'!B17="","",'1A'!B17)</f>
        <v>-</v>
      </c>
      <c r="C17" s="80" t="str">
        <f>IF('1A'!C17="","",'1A'!C17)</f>
        <v xml:space="preserve"> </v>
      </c>
      <c r="D17" s="140" t="str">
        <f>IF('1A'!D17="","",'1A'!D17)</f>
        <v xml:space="preserve"> </v>
      </c>
      <c r="E17" s="139" t="str">
        <f>IF('1A'!E17="","",'1A'!E17)</f>
        <v>-</v>
      </c>
      <c r="F17" s="80" t="str">
        <f>IF('1A'!F17="","",'1A'!F17)</f>
        <v xml:space="preserve"> </v>
      </c>
      <c r="G17" s="140" t="str">
        <f>IF('1A'!G17="","",'1A'!G17)</f>
        <v xml:space="preserve"> </v>
      </c>
      <c r="H17" s="139" t="str">
        <f>IF('1A'!H17="","",'1A'!H17)</f>
        <v/>
      </c>
      <c r="I17" s="80" t="str">
        <f>IF('1A'!I17="","",'1A'!I17)</f>
        <v/>
      </c>
      <c r="J17" s="140" t="str">
        <f>IF('1A'!J17="","",'1A'!J17)</f>
        <v/>
      </c>
      <c r="K17" s="139" t="str">
        <f>IF('1A'!K17="","",'1A'!K17)</f>
        <v/>
      </c>
      <c r="L17" s="80" t="str">
        <f>IF('1A'!L17="","",'1A'!L17)</f>
        <v/>
      </c>
      <c r="M17" s="140" t="str">
        <f>IF('1A'!M17="","",'1A'!M17)</f>
        <v/>
      </c>
      <c r="N17" s="301" t="str">
        <f>'1A'!N17&amp;" "</f>
        <v xml:space="preserve"> </v>
      </c>
      <c r="O17" s="387" t="str">
        <f>'1A'!O17&amp;" "</f>
        <v xml:space="preserve">Academic Outcomes </v>
      </c>
      <c r="P17" s="78" t="str">
        <f>'1A'!P17&amp;" "</f>
        <v xml:space="preserve"> </v>
      </c>
      <c r="Q17" s="78" t="str">
        <f>'1A'!Q17&amp;" "</f>
        <v xml:space="preserve">Written and Oral Communication </v>
      </c>
    </row>
    <row r="18" spans="1:17" s="78" customFormat="1" ht="14" x14ac:dyDescent="0.15">
      <c r="A18" s="357" t="s">
        <v>156</v>
      </c>
      <c r="B18" s="79" t="str">
        <f>IF('1A'!B18="","",'1A'!B18)</f>
        <v>-</v>
      </c>
      <c r="C18" s="141">
        <f>IF('1A'!C18="","",'1A'!C18)</f>
        <v>5.0580966446344057E-2</v>
      </c>
      <c r="D18" s="142">
        <f>IF('1A'!D18="","",'1A'!D18)</f>
        <v>4.446504993704526E-2</v>
      </c>
      <c r="E18" s="79" t="str">
        <f>IF('1A'!E18="","",'1A'!E18)</f>
        <v>-</v>
      </c>
      <c r="F18" s="141">
        <f>IF('1A'!F18="","",'1A'!F18)</f>
        <v>5.7528788241983791E-2</v>
      </c>
      <c r="G18" s="142">
        <f>IF('1A'!G18="","",'1A'!G18)</f>
        <v>5.0531404543391695E-2</v>
      </c>
      <c r="H18" s="79" t="str">
        <f>IF('1A'!H18="","",'1A'!H18)</f>
        <v/>
      </c>
      <c r="I18" s="141" t="str">
        <f>IF('1A'!I18="","",'1A'!I18)</f>
        <v/>
      </c>
      <c r="J18" s="142" t="str">
        <f>IF('1A'!J18="","",'1A'!J18)</f>
        <v/>
      </c>
      <c r="K18" s="79" t="str">
        <f>IF('1A'!K18="","",'1A'!K18)</f>
        <v/>
      </c>
      <c r="L18" s="141" t="str">
        <f>IF('1A'!L18="","",'1A'!L18)</f>
        <v/>
      </c>
      <c r="M18" s="142" t="str">
        <f>IF('1A'!M18="","",'1A'!M18)</f>
        <v/>
      </c>
      <c r="N18" s="353" t="str">
        <f>'1A'!N18&amp;" "</f>
        <v xml:space="preserve"> </v>
      </c>
      <c r="O18" s="387" t="str">
        <f>'1A'!O18&amp;" "</f>
        <v xml:space="preserve">Academic Outcomes </v>
      </c>
      <c r="P18" s="78" t="str">
        <f>'1A'!P18&amp;" "</f>
        <v xml:space="preserve"> </v>
      </c>
      <c r="Q18" s="78" t="str">
        <f>'1A'!Q18&amp;" "</f>
        <v xml:space="preserve">Written and Oral Communication </v>
      </c>
    </row>
    <row r="19" spans="1:17" s="78" customFormat="1" ht="28" x14ac:dyDescent="0.15">
      <c r="A19" s="131" t="s">
        <v>263</v>
      </c>
      <c r="B19" s="132">
        <f>IF('1A'!B19="","",'1A'!B19)</f>
        <v>0.84269662921348298</v>
      </c>
      <c r="C19" s="81">
        <f>IF('1A'!C19="","",'1A'!C19)</f>
        <v>0.82547770700636902</v>
      </c>
      <c r="D19" s="133">
        <f>IF('1A'!D19="","",'1A'!D19)</f>
        <v>0.82580115036976198</v>
      </c>
      <c r="E19" s="132">
        <f>IF('1A'!E19="","",'1A'!E19)</f>
        <v>0.84883720930232598</v>
      </c>
      <c r="F19" s="81">
        <f>IF('1A'!F19="","",'1A'!F19)</f>
        <v>0.83882783882783896</v>
      </c>
      <c r="G19" s="133">
        <f>IF('1A'!G19="","",'1A'!G19)</f>
        <v>0.83179723502304104</v>
      </c>
      <c r="H19" s="132" t="str">
        <f>IF('1A'!H19="","",'1A'!H19)</f>
        <v/>
      </c>
      <c r="I19" s="81" t="str">
        <f>IF('1A'!I19="","",'1A'!I19)</f>
        <v/>
      </c>
      <c r="J19" s="133" t="str">
        <f>IF('1A'!J19="","",'1A'!J19)</f>
        <v/>
      </c>
      <c r="K19" s="132" t="str">
        <f>IF('1A'!K19="","",'1A'!K19)</f>
        <v/>
      </c>
      <c r="L19" s="81" t="str">
        <f>IF('1A'!L19="","",'1A'!L19)</f>
        <v/>
      </c>
      <c r="M19" s="133" t="str">
        <f>IF('1A'!M19="","",'1A'!M19)</f>
        <v/>
      </c>
      <c r="N19" s="395" t="str">
        <f>'1A'!N19&amp;" "</f>
        <v xml:space="preserve">Habits of Mind </v>
      </c>
      <c r="O19" s="387" t="str">
        <f>'1A'!O19&amp;" "</f>
        <v xml:space="preserve">Academic Outcomes </v>
      </c>
      <c r="P19" s="78" t="str">
        <f>'1A'!P19&amp;" "</f>
        <v xml:space="preserve"> </v>
      </c>
      <c r="Q19" s="78" t="str">
        <f>'1A'!Q19&amp;" "</f>
        <v xml:space="preserve">Written and Oral Communication </v>
      </c>
    </row>
    <row r="20" spans="1:17" s="78" customFormat="1" ht="14" x14ac:dyDescent="0.15">
      <c r="A20" s="134" t="s">
        <v>94</v>
      </c>
      <c r="B20" s="132">
        <f>IF('1A'!B20="","",'1A'!B20)</f>
        <v>0.15730337078651699</v>
      </c>
      <c r="C20" s="81">
        <f>IF('1A'!C20="","",'1A'!C20)</f>
        <v>0.16433121019108299</v>
      </c>
      <c r="D20" s="133">
        <f>IF('1A'!D20="","",'1A'!D20)</f>
        <v>0.165160230073952</v>
      </c>
      <c r="E20" s="132">
        <f>IF('1A'!E20="","",'1A'!E20)</f>
        <v>0.15116279069767399</v>
      </c>
      <c r="F20" s="81">
        <f>IF('1A'!F20="","",'1A'!F20)</f>
        <v>0.15018315018315001</v>
      </c>
      <c r="G20" s="133">
        <f>IF('1A'!G20="","",'1A'!G20)</f>
        <v>0.15668202764976999</v>
      </c>
      <c r="H20" s="132" t="str">
        <f>IF('1A'!H20="","",'1A'!H20)</f>
        <v/>
      </c>
      <c r="I20" s="81" t="str">
        <f>IF('1A'!I20="","",'1A'!I20)</f>
        <v/>
      </c>
      <c r="J20" s="133" t="str">
        <f>IF('1A'!J20="","",'1A'!J20)</f>
        <v/>
      </c>
      <c r="K20" s="132" t="str">
        <f>IF('1A'!K20="","",'1A'!K20)</f>
        <v/>
      </c>
      <c r="L20" s="81" t="str">
        <f>IF('1A'!L20="","",'1A'!L20)</f>
        <v/>
      </c>
      <c r="M20" s="133" t="str">
        <f>IF('1A'!M20="","",'1A'!M20)</f>
        <v/>
      </c>
      <c r="N20" s="396" t="str">
        <f>'1A'!N20&amp;" "</f>
        <v xml:space="preserve"> </v>
      </c>
      <c r="O20" s="387" t="str">
        <f>'1A'!O20&amp;" "</f>
        <v xml:space="preserve">Academic Outcomes </v>
      </c>
      <c r="P20" s="78" t="str">
        <f>'1A'!P20&amp;" "</f>
        <v xml:space="preserve"> </v>
      </c>
      <c r="Q20" s="78" t="str">
        <f>'1A'!Q20&amp;" "</f>
        <v xml:space="preserve">Written and Oral Communication </v>
      </c>
    </row>
    <row r="21" spans="1:17" s="78" customFormat="1" ht="14" x14ac:dyDescent="0.15">
      <c r="A21" s="134" t="s">
        <v>386</v>
      </c>
      <c r="B21" s="132">
        <f>IF('1A'!B21="","",'1A'!B21)</f>
        <v>0</v>
      </c>
      <c r="C21" s="81">
        <f>IF('1A'!C21="","",'1A'!C21)</f>
        <v>1.01910828025478E-2</v>
      </c>
      <c r="D21" s="133">
        <f>IF('1A'!D21="","",'1A'!D21)</f>
        <v>9.0386195562859508E-3</v>
      </c>
      <c r="E21" s="132">
        <f>IF('1A'!E21="","",'1A'!E21)</f>
        <v>0</v>
      </c>
      <c r="F21" s="81">
        <f>IF('1A'!F21="","",'1A'!F21)</f>
        <v>1.0989010989011E-2</v>
      </c>
      <c r="G21" s="133">
        <f>IF('1A'!G21="","",'1A'!G21)</f>
        <v>1.1520737327188901E-2</v>
      </c>
      <c r="H21" s="132" t="str">
        <f>IF('1A'!H21="","",'1A'!H21)</f>
        <v/>
      </c>
      <c r="I21" s="81" t="str">
        <f>IF('1A'!I21="","",'1A'!I21)</f>
        <v/>
      </c>
      <c r="J21" s="133" t="str">
        <f>IF('1A'!J21="","",'1A'!J21)</f>
        <v/>
      </c>
      <c r="K21" s="132" t="str">
        <f>IF('1A'!K21="","",'1A'!K21)</f>
        <v/>
      </c>
      <c r="L21" s="81" t="str">
        <f>IF('1A'!L21="","",'1A'!L21)</f>
        <v/>
      </c>
      <c r="M21" s="133" t="str">
        <f>IF('1A'!M21="","",'1A'!M21)</f>
        <v/>
      </c>
      <c r="N21" s="397" t="str">
        <f>'1A'!N21&amp;" "</f>
        <v xml:space="preserve"> </v>
      </c>
      <c r="O21" s="387" t="str">
        <f>'1A'!O21&amp;" "</f>
        <v xml:space="preserve">Academic Outcomes </v>
      </c>
      <c r="P21" s="78" t="str">
        <f>'1A'!P21&amp;" "</f>
        <v xml:space="preserve"> </v>
      </c>
      <c r="Q21" s="78" t="str">
        <f>'1A'!Q21&amp;" "</f>
        <v xml:space="preserve">Written and Oral Communication </v>
      </c>
    </row>
    <row r="22" spans="1:17" s="78" customFormat="1" ht="14" x14ac:dyDescent="0.15">
      <c r="A22" s="135" t="s">
        <v>237</v>
      </c>
      <c r="B22" s="136">
        <f>IF('1A'!B22="","",'1A'!B22)</f>
        <v>89</v>
      </c>
      <c r="C22" s="137">
        <f>IF('1A'!C22="","",'1A'!C22)</f>
        <v>785</v>
      </c>
      <c r="D22" s="138">
        <f>IF('1A'!D22="","",'1A'!D22)</f>
        <v>1217</v>
      </c>
      <c r="E22" s="136">
        <f>IF('1A'!E22="","",'1A'!E22)</f>
        <v>86</v>
      </c>
      <c r="F22" s="137">
        <f>IF('1A'!F22="","",'1A'!F22)</f>
        <v>273</v>
      </c>
      <c r="G22" s="138">
        <f>IF('1A'!G22="","",'1A'!G22)</f>
        <v>434</v>
      </c>
      <c r="H22" s="136" t="str">
        <f>IF('1A'!H22="","",'1A'!H22)</f>
        <v/>
      </c>
      <c r="I22" s="137" t="str">
        <f>IF('1A'!I22="","",'1A'!I22)</f>
        <v/>
      </c>
      <c r="J22" s="138" t="str">
        <f>IF('1A'!J22="","",'1A'!J22)</f>
        <v/>
      </c>
      <c r="K22" s="136" t="str">
        <f>IF('1A'!K22="","",'1A'!K22)</f>
        <v/>
      </c>
      <c r="L22" s="137" t="str">
        <f>IF('1A'!L22="","",'1A'!L22)</f>
        <v/>
      </c>
      <c r="M22" s="138" t="str">
        <f>IF('1A'!M22="","",'1A'!M22)</f>
        <v/>
      </c>
      <c r="N22" s="352" t="str">
        <f>'1A'!N22&amp;" "</f>
        <v xml:space="preserve"> </v>
      </c>
      <c r="O22" s="387" t="str">
        <f>'1A'!O22&amp;" "</f>
        <v xml:space="preserve">Academic Outcomes </v>
      </c>
      <c r="P22" s="78" t="str">
        <f>'1A'!P22&amp;" "</f>
        <v xml:space="preserve"> </v>
      </c>
      <c r="Q22" s="78" t="str">
        <f>'1A'!Q22&amp;" "</f>
        <v xml:space="preserve">Written and Oral Communication </v>
      </c>
    </row>
    <row r="23" spans="1:17" s="78" customFormat="1" ht="14" x14ac:dyDescent="0.15">
      <c r="A23" s="356" t="s">
        <v>177</v>
      </c>
      <c r="B23" s="139">
        <f>IF('1A'!B23="","",'1A'!B23)</f>
        <v>2.8426966292134801</v>
      </c>
      <c r="C23" s="80">
        <f>IF('1A'!C23="","",'1A'!C23)</f>
        <v>2.8152866242038201</v>
      </c>
      <c r="D23" s="140">
        <f>IF('1A'!D23="","",'1A'!D23)</f>
        <v>2.81676253081348</v>
      </c>
      <c r="E23" s="139">
        <f>IF('1A'!E23="","",'1A'!E23)</f>
        <v>2.8488372093023302</v>
      </c>
      <c r="F23" s="80">
        <f>IF('1A'!F23="","",'1A'!F23)</f>
        <v>2.8278388278388298</v>
      </c>
      <c r="G23" s="140">
        <f>IF('1A'!G23="","",'1A'!G23)</f>
        <v>2.8202764976958501</v>
      </c>
      <c r="H23" s="139" t="str">
        <f>IF('1A'!H23="","",'1A'!H23)</f>
        <v/>
      </c>
      <c r="I23" s="80" t="str">
        <f>IF('1A'!I23="","",'1A'!I23)</f>
        <v/>
      </c>
      <c r="J23" s="140" t="str">
        <f>IF('1A'!J23="","",'1A'!J23)</f>
        <v/>
      </c>
      <c r="K23" s="139" t="str">
        <f>IF('1A'!K23="","",'1A'!K23)</f>
        <v/>
      </c>
      <c r="L23" s="80" t="str">
        <f>IF('1A'!L23="","",'1A'!L23)</f>
        <v/>
      </c>
      <c r="M23" s="140" t="str">
        <f>IF('1A'!M23="","",'1A'!M23)</f>
        <v/>
      </c>
      <c r="N23" s="301" t="str">
        <f>'1A'!N23&amp;" "</f>
        <v xml:space="preserve"> </v>
      </c>
      <c r="O23" s="387" t="str">
        <f>'1A'!O23&amp;" "</f>
        <v xml:space="preserve">Academic Outcomes </v>
      </c>
      <c r="P23" s="78" t="str">
        <f>'1A'!P23&amp;" "</f>
        <v xml:space="preserve"> </v>
      </c>
      <c r="Q23" s="78" t="str">
        <f>'1A'!Q23&amp;" "</f>
        <v xml:space="preserve">Written and Oral Communication </v>
      </c>
    </row>
    <row r="24" spans="1:17" s="78" customFormat="1" ht="14" x14ac:dyDescent="0.15">
      <c r="A24" s="356" t="s">
        <v>157</v>
      </c>
      <c r="B24" s="139">
        <f>IF('1A'!B24="","",'1A'!B24)</f>
        <v>0.36614938594707203</v>
      </c>
      <c r="C24" s="80">
        <f>IF('1A'!C24="","",'1A'!C24)</f>
        <v>0.41375668270938698</v>
      </c>
      <c r="D24" s="140">
        <f>IF('1A'!D24="","",'1A'!D24)</f>
        <v>0.40972756952209699</v>
      </c>
      <c r="E24" s="139">
        <f>IF('1A'!E24="","",'1A'!E24)</f>
        <v>0.360308425411769</v>
      </c>
      <c r="F24" s="80">
        <f>IF('1A'!F24="","",'1A'!F24)</f>
        <v>0.40633053458951002</v>
      </c>
      <c r="G24" s="140">
        <f>IF('1A'!G24="","",'1A'!G24)</f>
        <v>0.41334987841631399</v>
      </c>
      <c r="H24" s="139" t="str">
        <f>IF('1A'!H24="","",'1A'!H24)</f>
        <v/>
      </c>
      <c r="I24" s="80" t="str">
        <f>IF('1A'!I24="","",'1A'!I24)</f>
        <v/>
      </c>
      <c r="J24" s="140" t="str">
        <f>IF('1A'!J24="","",'1A'!J24)</f>
        <v/>
      </c>
      <c r="K24" s="139" t="str">
        <f>IF('1A'!K24="","",'1A'!K24)</f>
        <v/>
      </c>
      <c r="L24" s="80" t="str">
        <f>IF('1A'!L24="","",'1A'!L24)</f>
        <v/>
      </c>
      <c r="M24" s="140" t="str">
        <f>IF('1A'!M24="","",'1A'!M24)</f>
        <v/>
      </c>
      <c r="N24" s="301" t="str">
        <f>'1A'!N24&amp;" "</f>
        <v xml:space="preserve"> </v>
      </c>
      <c r="O24" s="387" t="str">
        <f>'1A'!O24&amp;" "</f>
        <v xml:space="preserve">Academic Outcomes </v>
      </c>
      <c r="P24" s="78" t="str">
        <f>'1A'!P24&amp;" "</f>
        <v xml:space="preserve"> </v>
      </c>
      <c r="Q24" s="78" t="str">
        <f>'1A'!Q24&amp;" "</f>
        <v xml:space="preserve">Written and Oral Communication </v>
      </c>
    </row>
    <row r="25" spans="1:17" s="78" customFormat="1" ht="14" x14ac:dyDescent="0.15">
      <c r="A25" s="356" t="s">
        <v>238</v>
      </c>
      <c r="B25" s="139" t="str">
        <f>IF('1A'!B25="","",'1A'!B25)</f>
        <v>-</v>
      </c>
      <c r="C25" s="80" t="str">
        <f>IF('1A'!C25="","",'1A'!C25)</f>
        <v xml:space="preserve"> </v>
      </c>
      <c r="D25" s="140" t="str">
        <f>IF('1A'!D25="","",'1A'!D25)</f>
        <v xml:space="preserve"> </v>
      </c>
      <c r="E25" s="139" t="str">
        <f>IF('1A'!E25="","",'1A'!E25)</f>
        <v>-</v>
      </c>
      <c r="F25" s="80" t="str">
        <f>IF('1A'!F25="","",'1A'!F25)</f>
        <v xml:space="preserve"> </v>
      </c>
      <c r="G25" s="140" t="str">
        <f>IF('1A'!G25="","",'1A'!G25)</f>
        <v xml:space="preserve"> </v>
      </c>
      <c r="H25" s="139" t="str">
        <f>IF('1A'!H25="","",'1A'!H25)</f>
        <v/>
      </c>
      <c r="I25" s="80" t="str">
        <f>IF('1A'!I25="","",'1A'!I25)</f>
        <v/>
      </c>
      <c r="J25" s="140" t="str">
        <f>IF('1A'!J25="","",'1A'!J25)</f>
        <v/>
      </c>
      <c r="K25" s="139" t="str">
        <f>IF('1A'!K25="","",'1A'!K25)</f>
        <v/>
      </c>
      <c r="L25" s="80" t="str">
        <f>IF('1A'!L25="","",'1A'!L25)</f>
        <v/>
      </c>
      <c r="M25" s="140" t="str">
        <f>IF('1A'!M25="","",'1A'!M25)</f>
        <v/>
      </c>
      <c r="N25" s="301" t="str">
        <f>'1A'!N25&amp;" "</f>
        <v xml:space="preserve"> </v>
      </c>
      <c r="O25" s="387" t="str">
        <f>'1A'!O25&amp;" "</f>
        <v xml:space="preserve">Academic Outcomes </v>
      </c>
      <c r="P25" s="78" t="str">
        <f>'1A'!P25&amp;" "</f>
        <v xml:space="preserve"> </v>
      </c>
      <c r="Q25" s="78" t="str">
        <f>'1A'!Q25&amp;" "</f>
        <v xml:space="preserve">Written and Oral Communication </v>
      </c>
    </row>
    <row r="26" spans="1:17" s="78" customFormat="1" ht="14" x14ac:dyDescent="0.15">
      <c r="A26" s="357" t="s">
        <v>156</v>
      </c>
      <c r="B26" s="79" t="str">
        <f>IF('1A'!B26="","",'1A'!B26)</f>
        <v>-</v>
      </c>
      <c r="C26" s="141">
        <f>IF('1A'!C26="","",'1A'!C26)</f>
        <v>6.6246676259515788E-2</v>
      </c>
      <c r="D26" s="142">
        <f>IF('1A'!D26="","",'1A'!D26)</f>
        <v>6.3295956457724775E-2</v>
      </c>
      <c r="E26" s="79" t="str">
        <f>IF('1A'!E26="","",'1A'!E26)</f>
        <v>-</v>
      </c>
      <c r="F26" s="141">
        <f>IF('1A'!F26="","",'1A'!F26)</f>
        <v>5.1678078992300563E-2</v>
      </c>
      <c r="G26" s="142">
        <f>IF('1A'!G26="","",'1A'!G26)</f>
        <v>6.9095730028773797E-2</v>
      </c>
      <c r="H26" s="79" t="str">
        <f>IF('1A'!H26="","",'1A'!H26)</f>
        <v/>
      </c>
      <c r="I26" s="141" t="str">
        <f>IF('1A'!I26="","",'1A'!I26)</f>
        <v/>
      </c>
      <c r="J26" s="142" t="str">
        <f>IF('1A'!J26="","",'1A'!J26)</f>
        <v/>
      </c>
      <c r="K26" s="79" t="str">
        <f>IF('1A'!K26="","",'1A'!K26)</f>
        <v/>
      </c>
      <c r="L26" s="141" t="str">
        <f>IF('1A'!L26="","",'1A'!L26)</f>
        <v/>
      </c>
      <c r="M26" s="142" t="str">
        <f>IF('1A'!M26="","",'1A'!M26)</f>
        <v/>
      </c>
      <c r="N26" s="353" t="str">
        <f>'1A'!N26&amp;" "</f>
        <v xml:space="preserve"> </v>
      </c>
      <c r="O26" s="387" t="str">
        <f>'1A'!O26&amp;" "</f>
        <v xml:space="preserve">Academic Outcomes </v>
      </c>
      <c r="P26" s="78" t="str">
        <f>'1A'!P26&amp;" "</f>
        <v xml:space="preserve"> </v>
      </c>
      <c r="Q26" s="78" t="str">
        <f>'1A'!Q26&amp;" "</f>
        <v xml:space="preserve">Written and Oral Communication </v>
      </c>
    </row>
    <row r="27" spans="1:17" s="78" customFormat="1" ht="28" x14ac:dyDescent="0.15">
      <c r="A27" s="131" t="s">
        <v>708</v>
      </c>
      <c r="B27" s="132">
        <f>IF('1A'!B27="","",'1A'!B27)</f>
        <v>0.61797752808988804</v>
      </c>
      <c r="C27" s="81">
        <f>IF('1A'!C27="","",'1A'!C27)</f>
        <v>0.66836086404066097</v>
      </c>
      <c r="D27" s="133">
        <f>IF('1A'!D27="","",'1A'!D27)</f>
        <v>0.67323481116584605</v>
      </c>
      <c r="E27" s="132">
        <f>IF('1A'!E27="","",'1A'!E27)</f>
        <v>0.60465116279069797</v>
      </c>
      <c r="F27" s="81">
        <f>IF('1A'!F27="","",'1A'!F27)</f>
        <v>0.63138686131386901</v>
      </c>
      <c r="G27" s="133">
        <f>IF('1A'!G27="","",'1A'!G27)</f>
        <v>0.63532110091743099</v>
      </c>
      <c r="H27" s="132" t="str">
        <f>IF('1A'!H27="","",'1A'!H27)</f>
        <v/>
      </c>
      <c r="I27" s="81" t="str">
        <f>IF('1A'!I27="","",'1A'!I27)</f>
        <v/>
      </c>
      <c r="J27" s="133" t="str">
        <f>IF('1A'!J27="","",'1A'!J27)</f>
        <v/>
      </c>
      <c r="K27" s="132" t="str">
        <f>IF('1A'!K27="","",'1A'!K27)</f>
        <v/>
      </c>
      <c r="L27" s="81" t="str">
        <f>IF('1A'!L27="","",'1A'!L27)</f>
        <v/>
      </c>
      <c r="M27" s="133" t="str">
        <f>IF('1A'!M27="","",'1A'!M27)</f>
        <v/>
      </c>
      <c r="N27" s="395" t="str">
        <f>'1A'!N27&amp;" "</f>
        <v xml:space="preserve">Habits of Mind </v>
      </c>
      <c r="O27" s="387" t="str">
        <f>'1A'!O27&amp;" "</f>
        <v xml:space="preserve">Academic Outcomes </v>
      </c>
      <c r="P27" s="78" t="str">
        <f>'1A'!P27&amp;" "</f>
        <v xml:space="preserve"> </v>
      </c>
      <c r="Q27" s="78" t="str">
        <f>'1A'!Q27&amp;" "</f>
        <v xml:space="preserve"> </v>
      </c>
    </row>
    <row r="28" spans="1:17" s="78" customFormat="1" ht="14" x14ac:dyDescent="0.15">
      <c r="A28" s="134" t="s">
        <v>94</v>
      </c>
      <c r="B28" s="132">
        <f>IF('1A'!B28="","",'1A'!B28)</f>
        <v>0.35955056179775302</v>
      </c>
      <c r="C28" s="81">
        <f>IF('1A'!C28="","",'1A'!C28)</f>
        <v>0.29224904701397703</v>
      </c>
      <c r="D28" s="133">
        <f>IF('1A'!D28="","",'1A'!D28)</f>
        <v>0.28653530377668301</v>
      </c>
      <c r="E28" s="132">
        <f>IF('1A'!E28="","",'1A'!E28)</f>
        <v>0.372093023255814</v>
      </c>
      <c r="F28" s="81">
        <f>IF('1A'!F28="","",'1A'!F28)</f>
        <v>0.32846715328467202</v>
      </c>
      <c r="G28" s="133">
        <f>IF('1A'!G28="","",'1A'!G28)</f>
        <v>0.33027522935779802</v>
      </c>
      <c r="H28" s="132" t="str">
        <f>IF('1A'!H28="","",'1A'!H28)</f>
        <v/>
      </c>
      <c r="I28" s="81" t="str">
        <f>IF('1A'!I28="","",'1A'!I28)</f>
        <v/>
      </c>
      <c r="J28" s="133" t="str">
        <f>IF('1A'!J28="","",'1A'!J28)</f>
        <v/>
      </c>
      <c r="K28" s="132" t="str">
        <f>IF('1A'!K28="","",'1A'!K28)</f>
        <v/>
      </c>
      <c r="L28" s="81" t="str">
        <f>IF('1A'!L28="","",'1A'!L28)</f>
        <v/>
      </c>
      <c r="M28" s="133" t="str">
        <f>IF('1A'!M28="","",'1A'!M28)</f>
        <v/>
      </c>
      <c r="N28" s="396" t="str">
        <f>'1A'!N28&amp;" "</f>
        <v xml:space="preserve"> </v>
      </c>
      <c r="O28" s="387" t="str">
        <f>'1A'!O28&amp;" "</f>
        <v xml:space="preserve">Academic Outcomes </v>
      </c>
      <c r="P28" s="78" t="str">
        <f>'1A'!P28&amp;" "</f>
        <v xml:space="preserve"> </v>
      </c>
      <c r="Q28" s="78" t="str">
        <f>'1A'!Q28&amp;" "</f>
        <v xml:space="preserve"> </v>
      </c>
    </row>
    <row r="29" spans="1:17" s="78" customFormat="1" ht="14" x14ac:dyDescent="0.15">
      <c r="A29" s="134" t="s">
        <v>386</v>
      </c>
      <c r="B29" s="132">
        <f>IF('1A'!B29="","",'1A'!B29)</f>
        <v>2.2471910112359599E-2</v>
      </c>
      <c r="C29" s="81">
        <f>IF('1A'!C29="","",'1A'!C29)</f>
        <v>3.9390088945362098E-2</v>
      </c>
      <c r="D29" s="133">
        <f>IF('1A'!D29="","",'1A'!D29)</f>
        <v>4.0229885057471299E-2</v>
      </c>
      <c r="E29" s="132">
        <f>IF('1A'!E29="","",'1A'!E29)</f>
        <v>2.32558139534884E-2</v>
      </c>
      <c r="F29" s="81">
        <f>IF('1A'!F29="","",'1A'!F29)</f>
        <v>4.0145985401459902E-2</v>
      </c>
      <c r="G29" s="133">
        <f>IF('1A'!G29="","",'1A'!G29)</f>
        <v>3.4403669724770602E-2</v>
      </c>
      <c r="H29" s="132" t="str">
        <f>IF('1A'!H29="","",'1A'!H29)</f>
        <v/>
      </c>
      <c r="I29" s="81" t="str">
        <f>IF('1A'!I29="","",'1A'!I29)</f>
        <v/>
      </c>
      <c r="J29" s="133" t="str">
        <f>IF('1A'!J29="","",'1A'!J29)</f>
        <v/>
      </c>
      <c r="K29" s="132" t="str">
        <f>IF('1A'!K29="","",'1A'!K29)</f>
        <v/>
      </c>
      <c r="L29" s="81" t="str">
        <f>IF('1A'!L29="","",'1A'!L29)</f>
        <v/>
      </c>
      <c r="M29" s="133" t="str">
        <f>IF('1A'!M29="","",'1A'!M29)</f>
        <v/>
      </c>
      <c r="N29" s="397" t="str">
        <f>'1A'!N29&amp;" "</f>
        <v xml:space="preserve"> </v>
      </c>
      <c r="O29" s="387" t="str">
        <f>'1A'!O29&amp;" "</f>
        <v xml:space="preserve">Academic Outcomes </v>
      </c>
      <c r="P29" s="78" t="str">
        <f>'1A'!P29&amp;" "</f>
        <v xml:space="preserve"> </v>
      </c>
      <c r="Q29" s="78" t="str">
        <f>'1A'!Q29&amp;" "</f>
        <v xml:space="preserve"> </v>
      </c>
    </row>
    <row r="30" spans="1:17" s="78" customFormat="1" ht="14" x14ac:dyDescent="0.15">
      <c r="A30" s="135" t="s">
        <v>237</v>
      </c>
      <c r="B30" s="136">
        <f>IF('1A'!B30="","",'1A'!B30)</f>
        <v>89</v>
      </c>
      <c r="C30" s="137">
        <f>IF('1A'!C30="","",'1A'!C30)</f>
        <v>787</v>
      </c>
      <c r="D30" s="138">
        <f>IF('1A'!D30="","",'1A'!D30)</f>
        <v>1218</v>
      </c>
      <c r="E30" s="136">
        <f>IF('1A'!E30="","",'1A'!E30)</f>
        <v>86</v>
      </c>
      <c r="F30" s="137">
        <f>IF('1A'!F30="","",'1A'!F30)</f>
        <v>274</v>
      </c>
      <c r="G30" s="138">
        <f>IF('1A'!G30="","",'1A'!G30)</f>
        <v>436</v>
      </c>
      <c r="H30" s="136" t="str">
        <f>IF('1A'!H30="","",'1A'!H30)</f>
        <v/>
      </c>
      <c r="I30" s="137" t="str">
        <f>IF('1A'!I30="","",'1A'!I30)</f>
        <v/>
      </c>
      <c r="J30" s="138" t="str">
        <f>IF('1A'!J30="","",'1A'!J30)</f>
        <v/>
      </c>
      <c r="K30" s="136" t="str">
        <f>IF('1A'!K30="","",'1A'!K30)</f>
        <v/>
      </c>
      <c r="L30" s="137" t="str">
        <f>IF('1A'!L30="","",'1A'!L30)</f>
        <v/>
      </c>
      <c r="M30" s="138" t="str">
        <f>IF('1A'!M30="","",'1A'!M30)</f>
        <v/>
      </c>
      <c r="N30" s="352" t="str">
        <f>'1A'!N30&amp;" "</f>
        <v xml:space="preserve"> </v>
      </c>
      <c r="O30" s="387" t="str">
        <f>'1A'!O30&amp;" "</f>
        <v xml:space="preserve">Academic Outcomes </v>
      </c>
      <c r="P30" s="78" t="str">
        <f>'1A'!P30&amp;" "</f>
        <v xml:space="preserve"> </v>
      </c>
      <c r="Q30" s="78" t="str">
        <f>'1A'!Q30&amp;" "</f>
        <v xml:space="preserve"> </v>
      </c>
    </row>
    <row r="31" spans="1:17" s="78" customFormat="1" ht="14" x14ac:dyDescent="0.15">
      <c r="A31" s="356" t="s">
        <v>177</v>
      </c>
      <c r="B31" s="139">
        <f>IF('1A'!B31="","",'1A'!B31)</f>
        <v>2.5955056179775302</v>
      </c>
      <c r="C31" s="80">
        <f>IF('1A'!C31="","",'1A'!C31)</f>
        <v>2.6289707750953002</v>
      </c>
      <c r="D31" s="140">
        <f>IF('1A'!D31="","",'1A'!D31)</f>
        <v>2.6330049261083701</v>
      </c>
      <c r="E31" s="139">
        <f>IF('1A'!E31="","",'1A'!E31)</f>
        <v>2.5813953488372099</v>
      </c>
      <c r="F31" s="80">
        <f>IF('1A'!F31="","",'1A'!F31)</f>
        <v>2.5912408759124101</v>
      </c>
      <c r="G31" s="140">
        <f>IF('1A'!G31="","",'1A'!G31)</f>
        <v>2.6009174311926602</v>
      </c>
      <c r="H31" s="139" t="str">
        <f>IF('1A'!H31="","",'1A'!H31)</f>
        <v/>
      </c>
      <c r="I31" s="80" t="str">
        <f>IF('1A'!I31="","",'1A'!I31)</f>
        <v/>
      </c>
      <c r="J31" s="140" t="str">
        <f>IF('1A'!J31="","",'1A'!J31)</f>
        <v/>
      </c>
      <c r="K31" s="139" t="str">
        <f>IF('1A'!K31="","",'1A'!K31)</f>
        <v/>
      </c>
      <c r="L31" s="80" t="str">
        <f>IF('1A'!L31="","",'1A'!L31)</f>
        <v/>
      </c>
      <c r="M31" s="140" t="str">
        <f>IF('1A'!M31="","",'1A'!M31)</f>
        <v/>
      </c>
      <c r="N31" s="301" t="str">
        <f>'1A'!N31&amp;" "</f>
        <v xml:space="preserve"> </v>
      </c>
      <c r="O31" s="387" t="str">
        <f>'1A'!O31&amp;" "</f>
        <v xml:space="preserve">Academic Outcomes </v>
      </c>
      <c r="P31" s="78" t="str">
        <f>'1A'!P31&amp;" "</f>
        <v xml:space="preserve"> </v>
      </c>
      <c r="Q31" s="78" t="str">
        <f>'1A'!Q31&amp;" "</f>
        <v xml:space="preserve"> </v>
      </c>
    </row>
    <row r="32" spans="1:17" s="78" customFormat="1" ht="14" x14ac:dyDescent="0.15">
      <c r="A32" s="356" t="s">
        <v>157</v>
      </c>
      <c r="B32" s="139">
        <f>IF('1A'!B32="","",'1A'!B32)</f>
        <v>0.53765275046419703</v>
      </c>
      <c r="C32" s="80">
        <f>IF('1A'!C32="","",'1A'!C32)</f>
        <v>0.559056213890747</v>
      </c>
      <c r="D32" s="140">
        <f>IF('1A'!D32="","",'1A'!D32)</f>
        <v>0.55948767647162501</v>
      </c>
      <c r="E32" s="139">
        <f>IF('1A'!E32="","",'1A'!E32)</f>
        <v>0.54156888169942996</v>
      </c>
      <c r="F32" s="80">
        <f>IF('1A'!F32="","",'1A'!F32)</f>
        <v>0.56845970827734205</v>
      </c>
      <c r="G32" s="140">
        <f>IF('1A'!G32="","",'1A'!G32)</f>
        <v>0.55617667131806603</v>
      </c>
      <c r="H32" s="139" t="str">
        <f>IF('1A'!H32="","",'1A'!H32)</f>
        <v/>
      </c>
      <c r="I32" s="80" t="str">
        <f>IF('1A'!I32="","",'1A'!I32)</f>
        <v/>
      </c>
      <c r="J32" s="140" t="str">
        <f>IF('1A'!J32="","",'1A'!J32)</f>
        <v/>
      </c>
      <c r="K32" s="139" t="str">
        <f>IF('1A'!K32="","",'1A'!K32)</f>
        <v/>
      </c>
      <c r="L32" s="80" t="str">
        <f>IF('1A'!L32="","",'1A'!L32)</f>
        <v/>
      </c>
      <c r="M32" s="140" t="str">
        <f>IF('1A'!M32="","",'1A'!M32)</f>
        <v/>
      </c>
      <c r="N32" s="301" t="str">
        <f>'1A'!N32&amp;" "</f>
        <v xml:space="preserve"> </v>
      </c>
      <c r="O32" s="387" t="str">
        <f>'1A'!O32&amp;" "</f>
        <v xml:space="preserve">Academic Outcomes </v>
      </c>
      <c r="P32" s="78" t="str">
        <f>'1A'!P32&amp;" "</f>
        <v xml:space="preserve"> </v>
      </c>
      <c r="Q32" s="78" t="str">
        <f>'1A'!Q32&amp;" "</f>
        <v xml:space="preserve"> </v>
      </c>
    </row>
    <row r="33" spans="1:17" s="78" customFormat="1" ht="14" x14ac:dyDescent="0.15">
      <c r="A33" s="356" t="s">
        <v>238</v>
      </c>
      <c r="B33" s="139" t="str">
        <f>IF('1A'!B33="","",'1A'!B33)</f>
        <v>-</v>
      </c>
      <c r="C33" s="80" t="str">
        <f>IF('1A'!C33="","",'1A'!C33)</f>
        <v xml:space="preserve"> </v>
      </c>
      <c r="D33" s="140" t="str">
        <f>IF('1A'!D33="","",'1A'!D33)</f>
        <v xml:space="preserve"> </v>
      </c>
      <c r="E33" s="139" t="str">
        <f>IF('1A'!E33="","",'1A'!E33)</f>
        <v>-</v>
      </c>
      <c r="F33" s="80" t="str">
        <f>IF('1A'!F33="","",'1A'!F33)</f>
        <v xml:space="preserve"> </v>
      </c>
      <c r="G33" s="140" t="str">
        <f>IF('1A'!G33="","",'1A'!G33)</f>
        <v xml:space="preserve"> </v>
      </c>
      <c r="H33" s="139" t="str">
        <f>IF('1A'!H33="","",'1A'!H33)</f>
        <v/>
      </c>
      <c r="I33" s="80" t="str">
        <f>IF('1A'!I33="","",'1A'!I33)</f>
        <v/>
      </c>
      <c r="J33" s="140" t="str">
        <f>IF('1A'!J33="","",'1A'!J33)</f>
        <v/>
      </c>
      <c r="K33" s="139" t="str">
        <f>IF('1A'!K33="","",'1A'!K33)</f>
        <v/>
      </c>
      <c r="L33" s="80" t="str">
        <f>IF('1A'!L33="","",'1A'!L33)</f>
        <v/>
      </c>
      <c r="M33" s="140" t="str">
        <f>IF('1A'!M33="","",'1A'!M33)</f>
        <v/>
      </c>
      <c r="N33" s="301" t="str">
        <f>'1A'!N33&amp;" "</f>
        <v xml:space="preserve"> </v>
      </c>
      <c r="O33" s="387" t="str">
        <f>'1A'!O33&amp;" "</f>
        <v xml:space="preserve">Academic Outcomes </v>
      </c>
      <c r="P33" s="78" t="str">
        <f>'1A'!P33&amp;" "</f>
        <v xml:space="preserve"> </v>
      </c>
      <c r="Q33" s="78" t="str">
        <f>'1A'!Q33&amp;" "</f>
        <v xml:space="preserve"> </v>
      </c>
    </row>
    <row r="34" spans="1:17" s="78" customFormat="1" ht="14" x14ac:dyDescent="0.15">
      <c r="A34" s="357" t="s">
        <v>156</v>
      </c>
      <c r="B34" s="79" t="str">
        <f>IF('1A'!B34="","",'1A'!B34)</f>
        <v>-</v>
      </c>
      <c r="C34" s="141">
        <f>IF('1A'!C34="","",'1A'!C34)</f>
        <v>-5.9860093289849162E-2</v>
      </c>
      <c r="D34" s="142">
        <f>IF('1A'!D34="","",'1A'!D34)</f>
        <v>-6.7024368378097277E-2</v>
      </c>
      <c r="E34" s="79" t="str">
        <f>IF('1A'!E34="","",'1A'!E34)</f>
        <v>-</v>
      </c>
      <c r="F34" s="141">
        <f>IF('1A'!F34="","",'1A'!F34)</f>
        <v>-1.7319656840827119E-2</v>
      </c>
      <c r="G34" s="142">
        <f>IF('1A'!G34="","",'1A'!G34)</f>
        <v>-3.5100505580691638E-2</v>
      </c>
      <c r="H34" s="79" t="str">
        <f>IF('1A'!H34="","",'1A'!H34)</f>
        <v/>
      </c>
      <c r="I34" s="141" t="str">
        <f>IF('1A'!I34="","",'1A'!I34)</f>
        <v/>
      </c>
      <c r="J34" s="142" t="str">
        <f>IF('1A'!J34="","",'1A'!J34)</f>
        <v/>
      </c>
      <c r="K34" s="79" t="str">
        <f>IF('1A'!K34="","",'1A'!K34)</f>
        <v/>
      </c>
      <c r="L34" s="141" t="str">
        <f>IF('1A'!L34="","",'1A'!L34)</f>
        <v/>
      </c>
      <c r="M34" s="142" t="str">
        <f>IF('1A'!M34="","",'1A'!M34)</f>
        <v/>
      </c>
      <c r="N34" s="353" t="str">
        <f>'1A'!N34&amp;" "</f>
        <v xml:space="preserve"> </v>
      </c>
      <c r="O34" s="387" t="str">
        <f>'1A'!O34&amp;" "</f>
        <v xml:space="preserve">Academic Outcomes </v>
      </c>
      <c r="P34" s="78" t="str">
        <f>'1A'!P34&amp;" "</f>
        <v xml:space="preserve"> </v>
      </c>
      <c r="Q34" s="78" t="str">
        <f>'1A'!Q34&amp;" "</f>
        <v xml:space="preserve"> </v>
      </c>
    </row>
    <row r="35" spans="1:17" s="78" customFormat="1" ht="28" x14ac:dyDescent="0.15">
      <c r="A35" s="131" t="s">
        <v>709</v>
      </c>
      <c r="B35" s="132">
        <f>IF('1A'!B35="","",'1A'!B35)</f>
        <v>0.66292134831460703</v>
      </c>
      <c r="C35" s="81">
        <f>IF('1A'!C35="","",'1A'!C35)</f>
        <v>0.60532994923857897</v>
      </c>
      <c r="D35" s="133">
        <f>IF('1A'!D35="","",'1A'!D35)</f>
        <v>0.614063777596075</v>
      </c>
      <c r="E35" s="132">
        <f>IF('1A'!E35="","",'1A'!E35)</f>
        <v>0.662790697674419</v>
      </c>
      <c r="F35" s="81">
        <f>IF('1A'!F35="","",'1A'!F35)</f>
        <v>0.63138686131386901</v>
      </c>
      <c r="G35" s="133">
        <f>IF('1A'!G35="","",'1A'!G35)</f>
        <v>0.66590389016018303</v>
      </c>
      <c r="H35" s="132" t="str">
        <f>IF('1A'!H35="","",'1A'!H35)</f>
        <v/>
      </c>
      <c r="I35" s="81" t="str">
        <f>IF('1A'!I35="","",'1A'!I35)</f>
        <v/>
      </c>
      <c r="J35" s="133" t="str">
        <f>IF('1A'!J35="","",'1A'!J35)</f>
        <v/>
      </c>
      <c r="K35" s="132" t="str">
        <f>IF('1A'!K35="","",'1A'!K35)</f>
        <v/>
      </c>
      <c r="L35" s="81" t="str">
        <f>IF('1A'!L35="","",'1A'!L35)</f>
        <v/>
      </c>
      <c r="M35" s="133" t="str">
        <f>IF('1A'!M35="","",'1A'!M35)</f>
        <v/>
      </c>
      <c r="N35" s="395" t="str">
        <f>'1A'!N35&amp;" "</f>
        <v xml:space="preserve">Habits of Mind </v>
      </c>
      <c r="O35" s="387" t="str">
        <f>'1A'!O35&amp;" "</f>
        <v xml:space="preserve">Academic Outcomes </v>
      </c>
      <c r="P35" s="78" t="str">
        <f>'1A'!P35&amp;" "</f>
        <v xml:space="preserve"> </v>
      </c>
      <c r="Q35" s="78" t="str">
        <f>'1A'!Q35&amp;" "</f>
        <v xml:space="preserve"> </v>
      </c>
    </row>
    <row r="36" spans="1:17" s="78" customFormat="1" ht="14" x14ac:dyDescent="0.15">
      <c r="A36" s="134" t="s">
        <v>94</v>
      </c>
      <c r="B36" s="132">
        <f>IF('1A'!B36="","",'1A'!B36)</f>
        <v>0.33707865168539303</v>
      </c>
      <c r="C36" s="81">
        <f>IF('1A'!C36="","",'1A'!C36)</f>
        <v>0.36421319796954299</v>
      </c>
      <c r="D36" s="133">
        <f>IF('1A'!D36="","",'1A'!D36)</f>
        <v>0.35486508585445597</v>
      </c>
      <c r="E36" s="132">
        <f>IF('1A'!E36="","",'1A'!E36)</f>
        <v>0.337209302325581</v>
      </c>
      <c r="F36" s="81">
        <f>IF('1A'!F36="","",'1A'!F36)</f>
        <v>0.339416058394161</v>
      </c>
      <c r="G36" s="133">
        <f>IF('1A'!G36="","",'1A'!G36)</f>
        <v>0.30434782608695699</v>
      </c>
      <c r="H36" s="132" t="str">
        <f>IF('1A'!H36="","",'1A'!H36)</f>
        <v/>
      </c>
      <c r="I36" s="81" t="str">
        <f>IF('1A'!I36="","",'1A'!I36)</f>
        <v/>
      </c>
      <c r="J36" s="133" t="str">
        <f>IF('1A'!J36="","",'1A'!J36)</f>
        <v/>
      </c>
      <c r="K36" s="132" t="str">
        <f>IF('1A'!K36="","",'1A'!K36)</f>
        <v/>
      </c>
      <c r="L36" s="81" t="str">
        <f>IF('1A'!L36="","",'1A'!L36)</f>
        <v/>
      </c>
      <c r="M36" s="133" t="str">
        <f>IF('1A'!M36="","",'1A'!M36)</f>
        <v/>
      </c>
      <c r="N36" s="396" t="str">
        <f>'1A'!N36&amp;" "</f>
        <v xml:space="preserve"> </v>
      </c>
      <c r="O36" s="387" t="str">
        <f>'1A'!O36&amp;" "</f>
        <v xml:space="preserve">Academic Outcomes </v>
      </c>
      <c r="P36" s="78" t="str">
        <f>'1A'!P36&amp;" "</f>
        <v xml:space="preserve"> </v>
      </c>
      <c r="Q36" s="78" t="str">
        <f>'1A'!Q36&amp;" "</f>
        <v xml:space="preserve"> </v>
      </c>
    </row>
    <row r="37" spans="1:17" s="78" customFormat="1" ht="14" x14ac:dyDescent="0.15">
      <c r="A37" s="134" t="s">
        <v>386</v>
      </c>
      <c r="B37" s="132">
        <f>IF('1A'!B37="","",'1A'!B37)</f>
        <v>0</v>
      </c>
      <c r="C37" s="81">
        <f>IF('1A'!C37="","",'1A'!C37)</f>
        <v>3.0456852791878201E-2</v>
      </c>
      <c r="D37" s="133">
        <f>IF('1A'!D37="","",'1A'!D37)</f>
        <v>3.1071136549468501E-2</v>
      </c>
      <c r="E37" s="132">
        <f>IF('1A'!E37="","",'1A'!E37)</f>
        <v>0</v>
      </c>
      <c r="F37" s="81">
        <f>IF('1A'!F37="","",'1A'!F37)</f>
        <v>2.9197080291970798E-2</v>
      </c>
      <c r="G37" s="133">
        <f>IF('1A'!G37="","",'1A'!G37)</f>
        <v>2.9748283752860399E-2</v>
      </c>
      <c r="H37" s="132" t="str">
        <f>IF('1A'!H37="","",'1A'!H37)</f>
        <v/>
      </c>
      <c r="I37" s="81" t="str">
        <f>IF('1A'!I37="","",'1A'!I37)</f>
        <v/>
      </c>
      <c r="J37" s="133" t="str">
        <f>IF('1A'!J37="","",'1A'!J37)</f>
        <v/>
      </c>
      <c r="K37" s="132" t="str">
        <f>IF('1A'!K37="","",'1A'!K37)</f>
        <v/>
      </c>
      <c r="L37" s="81" t="str">
        <f>IF('1A'!L37="","",'1A'!L37)</f>
        <v/>
      </c>
      <c r="M37" s="133" t="str">
        <f>IF('1A'!M37="","",'1A'!M37)</f>
        <v/>
      </c>
      <c r="N37" s="397" t="str">
        <f>'1A'!N37&amp;" "</f>
        <v xml:space="preserve"> </v>
      </c>
      <c r="O37" s="387" t="str">
        <f>'1A'!O37&amp;" "</f>
        <v xml:space="preserve">Academic Outcomes </v>
      </c>
      <c r="P37" s="78" t="str">
        <f>'1A'!P37&amp;" "</f>
        <v xml:space="preserve"> </v>
      </c>
      <c r="Q37" s="78" t="str">
        <f>'1A'!Q37&amp;" "</f>
        <v xml:space="preserve"> </v>
      </c>
    </row>
    <row r="38" spans="1:17" s="78" customFormat="1" ht="14" x14ac:dyDescent="0.15">
      <c r="A38" s="135" t="s">
        <v>237</v>
      </c>
      <c r="B38" s="136">
        <f>IF('1A'!B38="","",'1A'!B38)</f>
        <v>89</v>
      </c>
      <c r="C38" s="137">
        <f>IF('1A'!C38="","",'1A'!C38)</f>
        <v>788</v>
      </c>
      <c r="D38" s="138">
        <f>IF('1A'!D38="","",'1A'!D38)</f>
        <v>1223</v>
      </c>
      <c r="E38" s="136">
        <f>IF('1A'!E38="","",'1A'!E38)</f>
        <v>86</v>
      </c>
      <c r="F38" s="137">
        <f>IF('1A'!F38="","",'1A'!F38)</f>
        <v>274</v>
      </c>
      <c r="G38" s="138">
        <f>IF('1A'!G38="","",'1A'!G38)</f>
        <v>437</v>
      </c>
      <c r="H38" s="136" t="str">
        <f>IF('1A'!H38="","",'1A'!H38)</f>
        <v/>
      </c>
      <c r="I38" s="137" t="str">
        <f>IF('1A'!I38="","",'1A'!I38)</f>
        <v/>
      </c>
      <c r="J38" s="138" t="str">
        <f>IF('1A'!J38="","",'1A'!J38)</f>
        <v/>
      </c>
      <c r="K38" s="136" t="str">
        <f>IF('1A'!K38="","",'1A'!K38)</f>
        <v/>
      </c>
      <c r="L38" s="137" t="str">
        <f>IF('1A'!L38="","",'1A'!L38)</f>
        <v/>
      </c>
      <c r="M38" s="138" t="str">
        <f>IF('1A'!M38="","",'1A'!M38)</f>
        <v/>
      </c>
      <c r="N38" s="352" t="str">
        <f>'1A'!N38&amp;" "</f>
        <v xml:space="preserve"> </v>
      </c>
      <c r="O38" s="387" t="str">
        <f>'1A'!O38&amp;" "</f>
        <v xml:space="preserve">Academic Outcomes </v>
      </c>
      <c r="P38" s="78" t="str">
        <f>'1A'!P38&amp;" "</f>
        <v xml:space="preserve"> </v>
      </c>
      <c r="Q38" s="78" t="str">
        <f>'1A'!Q38&amp;" "</f>
        <v xml:space="preserve"> </v>
      </c>
    </row>
    <row r="39" spans="1:17" s="78" customFormat="1" ht="14" x14ac:dyDescent="0.15">
      <c r="A39" s="356" t="s">
        <v>177</v>
      </c>
      <c r="B39" s="139">
        <f>IF('1A'!B39="","",'1A'!B39)</f>
        <v>2.6629213483146099</v>
      </c>
      <c r="C39" s="80">
        <f>IF('1A'!C39="","",'1A'!C39)</f>
        <v>2.5748730964467001</v>
      </c>
      <c r="D39" s="140">
        <f>IF('1A'!D39="","",'1A'!D39)</f>
        <v>2.58299264104661</v>
      </c>
      <c r="E39" s="139">
        <f>IF('1A'!E39="","",'1A'!E39)</f>
        <v>2.6627906976744198</v>
      </c>
      <c r="F39" s="80">
        <f>IF('1A'!F39="","",'1A'!F39)</f>
        <v>2.6021897810219001</v>
      </c>
      <c r="G39" s="140">
        <f>IF('1A'!G39="","",'1A'!G39)</f>
        <v>2.6361556064073199</v>
      </c>
      <c r="H39" s="139" t="str">
        <f>IF('1A'!H39="","",'1A'!H39)</f>
        <v/>
      </c>
      <c r="I39" s="80" t="str">
        <f>IF('1A'!I39="","",'1A'!I39)</f>
        <v/>
      </c>
      <c r="J39" s="140" t="str">
        <f>IF('1A'!J39="","",'1A'!J39)</f>
        <v/>
      </c>
      <c r="K39" s="139" t="str">
        <f>IF('1A'!K39="","",'1A'!K39)</f>
        <v/>
      </c>
      <c r="L39" s="80" t="str">
        <f>IF('1A'!L39="","",'1A'!L39)</f>
        <v/>
      </c>
      <c r="M39" s="140" t="str">
        <f>IF('1A'!M39="","",'1A'!M39)</f>
        <v/>
      </c>
      <c r="N39" s="301" t="str">
        <f>'1A'!N39&amp;" "</f>
        <v xml:space="preserve"> </v>
      </c>
      <c r="O39" s="387" t="str">
        <f>'1A'!O39&amp;" "</f>
        <v xml:space="preserve">Academic Outcomes </v>
      </c>
      <c r="P39" s="78" t="str">
        <f>'1A'!P39&amp;" "</f>
        <v xml:space="preserve"> </v>
      </c>
      <c r="Q39" s="78" t="str">
        <f>'1A'!Q39&amp;" "</f>
        <v xml:space="preserve"> </v>
      </c>
    </row>
    <row r="40" spans="1:17" s="78" customFormat="1" ht="14" x14ac:dyDescent="0.15">
      <c r="A40" s="356" t="s">
        <v>157</v>
      </c>
      <c r="B40" s="139">
        <f>IF('1A'!B40="","",'1A'!B40)</f>
        <v>0.47539027566638498</v>
      </c>
      <c r="C40" s="80">
        <f>IF('1A'!C40="","",'1A'!C40)</f>
        <v>0.55289751642752105</v>
      </c>
      <c r="D40" s="140">
        <f>IF('1A'!D40="","",'1A'!D40)</f>
        <v>0.552724428378635</v>
      </c>
      <c r="E40" s="139">
        <f>IF('1A'!E40="","",'1A'!E40)</f>
        <v>0.475529800297807</v>
      </c>
      <c r="F40" s="80">
        <f>IF('1A'!F40="","",'1A'!F40)</f>
        <v>0.54684806513516704</v>
      </c>
      <c r="G40" s="140">
        <f>IF('1A'!G40="","",'1A'!G40)</f>
        <v>0.54002366032680704</v>
      </c>
      <c r="H40" s="139" t="str">
        <f>IF('1A'!H40="","",'1A'!H40)</f>
        <v/>
      </c>
      <c r="I40" s="80" t="str">
        <f>IF('1A'!I40="","",'1A'!I40)</f>
        <v/>
      </c>
      <c r="J40" s="140" t="str">
        <f>IF('1A'!J40="","",'1A'!J40)</f>
        <v/>
      </c>
      <c r="K40" s="139" t="str">
        <f>IF('1A'!K40="","",'1A'!K40)</f>
        <v/>
      </c>
      <c r="L40" s="80" t="str">
        <f>IF('1A'!L40="","",'1A'!L40)</f>
        <v/>
      </c>
      <c r="M40" s="140" t="str">
        <f>IF('1A'!M40="","",'1A'!M40)</f>
        <v/>
      </c>
      <c r="N40" s="301" t="str">
        <f>'1A'!N40&amp;" "</f>
        <v xml:space="preserve"> </v>
      </c>
      <c r="O40" s="387" t="str">
        <f>'1A'!O40&amp;" "</f>
        <v xml:space="preserve">Academic Outcomes </v>
      </c>
      <c r="P40" s="78" t="str">
        <f>'1A'!P40&amp;" "</f>
        <v xml:space="preserve"> </v>
      </c>
      <c r="Q40" s="78" t="str">
        <f>'1A'!Q40&amp;" "</f>
        <v xml:space="preserve"> </v>
      </c>
    </row>
    <row r="41" spans="1:17" s="78" customFormat="1" ht="14" x14ac:dyDescent="0.15">
      <c r="A41" s="356" t="s">
        <v>238</v>
      </c>
      <c r="B41" s="139" t="str">
        <f>IF('1A'!B41="","",'1A'!B41)</f>
        <v>-</v>
      </c>
      <c r="C41" s="80" t="str">
        <f>IF('1A'!C41="","",'1A'!C41)</f>
        <v xml:space="preserve"> </v>
      </c>
      <c r="D41" s="140" t="str">
        <f>IF('1A'!D41="","",'1A'!D41)</f>
        <v xml:space="preserve"> </v>
      </c>
      <c r="E41" s="139" t="str">
        <f>IF('1A'!E41="","",'1A'!E41)</f>
        <v>-</v>
      </c>
      <c r="F41" s="80" t="str">
        <f>IF('1A'!F41="","",'1A'!F41)</f>
        <v xml:space="preserve"> </v>
      </c>
      <c r="G41" s="140" t="str">
        <f>IF('1A'!G41="","",'1A'!G41)</f>
        <v xml:space="preserve"> </v>
      </c>
      <c r="H41" s="139" t="str">
        <f>IF('1A'!H41="","",'1A'!H41)</f>
        <v/>
      </c>
      <c r="I41" s="80" t="str">
        <f>IF('1A'!I41="","",'1A'!I41)</f>
        <v/>
      </c>
      <c r="J41" s="140" t="str">
        <f>IF('1A'!J41="","",'1A'!J41)</f>
        <v/>
      </c>
      <c r="K41" s="139" t="str">
        <f>IF('1A'!K41="","",'1A'!K41)</f>
        <v/>
      </c>
      <c r="L41" s="80" t="str">
        <f>IF('1A'!L41="","",'1A'!L41)</f>
        <v/>
      </c>
      <c r="M41" s="140" t="str">
        <f>IF('1A'!M41="","",'1A'!M41)</f>
        <v/>
      </c>
      <c r="N41" s="301" t="str">
        <f>'1A'!N41&amp;" "</f>
        <v xml:space="preserve"> </v>
      </c>
      <c r="O41" s="387" t="str">
        <f>'1A'!O41&amp;" "</f>
        <v xml:space="preserve">Academic Outcomes </v>
      </c>
      <c r="P41" s="78" t="str">
        <f>'1A'!P41&amp;" "</f>
        <v xml:space="preserve"> </v>
      </c>
      <c r="Q41" s="78" t="str">
        <f>'1A'!Q41&amp;" "</f>
        <v xml:space="preserve"> </v>
      </c>
    </row>
    <row r="42" spans="1:17" s="78" customFormat="1" ht="14" x14ac:dyDescent="0.15">
      <c r="A42" s="357" t="s">
        <v>156</v>
      </c>
      <c r="B42" s="79" t="str">
        <f>IF('1A'!B42="","",'1A'!B42)</f>
        <v>-</v>
      </c>
      <c r="C42" s="141">
        <f>IF('1A'!C42="","",'1A'!C42)</f>
        <v>0.15924877441451113</v>
      </c>
      <c r="D42" s="142">
        <f>IF('1A'!D42="","",'1A'!D42)</f>
        <v>0.14460860270363529</v>
      </c>
      <c r="E42" s="79" t="str">
        <f>IF('1A'!E42="","",'1A'!E42)</f>
        <v>-</v>
      </c>
      <c r="F42" s="141">
        <f>IF('1A'!F42="","",'1A'!F42)</f>
        <v>0.11081856280782604</v>
      </c>
      <c r="G42" s="142">
        <f>IF('1A'!G42="","",'1A'!G42)</f>
        <v>4.9322082019482329E-2</v>
      </c>
      <c r="H42" s="79" t="str">
        <f>IF('1A'!H42="","",'1A'!H42)</f>
        <v/>
      </c>
      <c r="I42" s="141" t="str">
        <f>IF('1A'!I42="","",'1A'!I42)</f>
        <v/>
      </c>
      <c r="J42" s="142" t="str">
        <f>IF('1A'!J42="","",'1A'!J42)</f>
        <v/>
      </c>
      <c r="K42" s="79" t="str">
        <f>IF('1A'!K42="","",'1A'!K42)</f>
        <v/>
      </c>
      <c r="L42" s="141" t="str">
        <f>IF('1A'!L42="","",'1A'!L42)</f>
        <v/>
      </c>
      <c r="M42" s="142" t="str">
        <f>IF('1A'!M42="","",'1A'!M42)</f>
        <v/>
      </c>
      <c r="N42" s="353" t="str">
        <f>'1A'!N42&amp;" "</f>
        <v xml:space="preserve"> </v>
      </c>
      <c r="O42" s="387" t="str">
        <f>'1A'!O42&amp;" "</f>
        <v xml:space="preserve">Academic Outcomes </v>
      </c>
      <c r="P42" s="78" t="str">
        <f>'1A'!P42&amp;" "</f>
        <v xml:space="preserve"> </v>
      </c>
      <c r="Q42" s="78" t="str">
        <f>'1A'!Q42&amp;" "</f>
        <v xml:space="preserve"> </v>
      </c>
    </row>
    <row r="43" spans="1:17" s="78" customFormat="1" ht="28" x14ac:dyDescent="0.15">
      <c r="A43" s="131" t="s">
        <v>159</v>
      </c>
      <c r="B43" s="132">
        <f>IF('1A'!B43="","",'1A'!B43)</f>
        <v>0.84269662921348298</v>
      </c>
      <c r="C43" s="81">
        <f>IF('1A'!C43="","",'1A'!C43)</f>
        <v>0.76747141041931399</v>
      </c>
      <c r="D43" s="133">
        <f>IF('1A'!D43="","",'1A'!D43)</f>
        <v>0.76494676494676495</v>
      </c>
      <c r="E43" s="132">
        <f>IF('1A'!E43="","",'1A'!E43)</f>
        <v>0.837209302325581</v>
      </c>
      <c r="F43" s="81">
        <f>IF('1A'!F43="","",'1A'!F43)</f>
        <v>0.78832116788321205</v>
      </c>
      <c r="G43" s="133">
        <f>IF('1A'!G43="","",'1A'!G43)</f>
        <v>0.80504587155963303</v>
      </c>
      <c r="H43" s="132" t="str">
        <f>IF('1A'!H43="","",'1A'!H43)</f>
        <v/>
      </c>
      <c r="I43" s="81" t="str">
        <f>IF('1A'!I43="","",'1A'!I43)</f>
        <v/>
      </c>
      <c r="J43" s="133" t="str">
        <f>IF('1A'!J43="","",'1A'!J43)</f>
        <v/>
      </c>
      <c r="K43" s="132" t="str">
        <f>IF('1A'!K43="","",'1A'!K43)</f>
        <v/>
      </c>
      <c r="L43" s="81" t="str">
        <f>IF('1A'!L43="","",'1A'!L43)</f>
        <v/>
      </c>
      <c r="M43" s="133" t="str">
        <f>IF('1A'!M43="","",'1A'!M43)</f>
        <v/>
      </c>
      <c r="N43" s="395" t="str">
        <f>'1A'!N43&amp;" "</f>
        <v xml:space="preserve">Habits of Mind </v>
      </c>
      <c r="O43" s="387" t="str">
        <f>'1A'!O43&amp;" "</f>
        <v xml:space="preserve">Academic Outcomes </v>
      </c>
      <c r="P43" s="78" t="str">
        <f>'1A'!P43&amp;" "</f>
        <v xml:space="preserve"> </v>
      </c>
      <c r="Q43" s="78" t="str">
        <f>'1A'!Q43&amp;" "</f>
        <v xml:space="preserve"> </v>
      </c>
    </row>
    <row r="44" spans="1:17" s="78" customFormat="1" ht="14" x14ac:dyDescent="0.15">
      <c r="A44" s="134" t="s">
        <v>94</v>
      </c>
      <c r="B44" s="132">
        <f>IF('1A'!B44="","",'1A'!B44)</f>
        <v>0.15730337078651699</v>
      </c>
      <c r="C44" s="81">
        <f>IF('1A'!C44="","",'1A'!C44)</f>
        <v>0.21982210927573101</v>
      </c>
      <c r="D44" s="133">
        <f>IF('1A'!D44="","",'1A'!D44)</f>
        <v>0.22440622440622399</v>
      </c>
      <c r="E44" s="132">
        <f>IF('1A'!E44="","",'1A'!E44)</f>
        <v>0.162790697674419</v>
      </c>
      <c r="F44" s="81">
        <f>IF('1A'!F44="","",'1A'!F44)</f>
        <v>0.20437956204379601</v>
      </c>
      <c r="G44" s="133">
        <f>IF('1A'!G44="","",'1A'!G44)</f>
        <v>0.18577981651376099</v>
      </c>
      <c r="H44" s="132" t="str">
        <f>IF('1A'!H44="","",'1A'!H44)</f>
        <v/>
      </c>
      <c r="I44" s="81" t="str">
        <f>IF('1A'!I44="","",'1A'!I44)</f>
        <v/>
      </c>
      <c r="J44" s="133" t="str">
        <f>IF('1A'!J44="","",'1A'!J44)</f>
        <v/>
      </c>
      <c r="K44" s="132" t="str">
        <f>IF('1A'!K44="","",'1A'!K44)</f>
        <v/>
      </c>
      <c r="L44" s="81" t="str">
        <f>IF('1A'!L44="","",'1A'!L44)</f>
        <v/>
      </c>
      <c r="M44" s="133" t="str">
        <f>IF('1A'!M44="","",'1A'!M44)</f>
        <v/>
      </c>
      <c r="N44" s="396" t="str">
        <f>'1A'!N44&amp;" "</f>
        <v xml:space="preserve"> </v>
      </c>
      <c r="O44" s="387" t="str">
        <f>'1A'!O44&amp;" "</f>
        <v xml:space="preserve">Academic Outcomes </v>
      </c>
      <c r="P44" s="78" t="str">
        <f>'1A'!P44&amp;" "</f>
        <v xml:space="preserve"> </v>
      </c>
      <c r="Q44" s="78" t="str">
        <f>'1A'!Q44&amp;" "</f>
        <v xml:space="preserve"> </v>
      </c>
    </row>
    <row r="45" spans="1:17" ht="14" x14ac:dyDescent="0.15">
      <c r="A45" s="134" t="s">
        <v>386</v>
      </c>
      <c r="B45" s="132">
        <f>IF('1A'!B45="","",'1A'!B45)</f>
        <v>0</v>
      </c>
      <c r="C45" s="81">
        <f>IF('1A'!C45="","",'1A'!C45)</f>
        <v>1.2706480304955499E-2</v>
      </c>
      <c r="D45" s="133">
        <f>IF('1A'!D45="","",'1A'!D45)</f>
        <v>1.06470106470106E-2</v>
      </c>
      <c r="E45" s="132">
        <f>IF('1A'!E45="","",'1A'!E45)</f>
        <v>0</v>
      </c>
      <c r="F45" s="81">
        <f>IF('1A'!F45="","",'1A'!F45)</f>
        <v>7.2992700729926996E-3</v>
      </c>
      <c r="G45" s="133">
        <f>IF('1A'!G45="","",'1A'!G45)</f>
        <v>9.1743119266055103E-3</v>
      </c>
      <c r="H45" s="132" t="str">
        <f>IF('1A'!H45="","",'1A'!H45)</f>
        <v/>
      </c>
      <c r="I45" s="81" t="str">
        <f>IF('1A'!I45="","",'1A'!I45)</f>
        <v/>
      </c>
      <c r="J45" s="133" t="str">
        <f>IF('1A'!J45="","",'1A'!J45)</f>
        <v/>
      </c>
      <c r="K45" s="132" t="str">
        <f>IF('1A'!K45="","",'1A'!K45)</f>
        <v/>
      </c>
      <c r="L45" s="81" t="str">
        <f>IF('1A'!L45="","",'1A'!L45)</f>
        <v/>
      </c>
      <c r="M45" s="133" t="str">
        <f>IF('1A'!M45="","",'1A'!M45)</f>
        <v/>
      </c>
      <c r="N45" s="397" t="str">
        <f>'1A'!N45&amp;" "</f>
        <v xml:space="preserve"> </v>
      </c>
      <c r="O45" s="387" t="str">
        <f>'1A'!O45&amp;" "</f>
        <v xml:space="preserve">Academic Outcomes </v>
      </c>
      <c r="P45" s="78" t="str">
        <f>'1A'!P45&amp;" "</f>
        <v xml:space="preserve"> </v>
      </c>
      <c r="Q45" s="78" t="str">
        <f>'1A'!Q45&amp;" "</f>
        <v xml:space="preserve"> </v>
      </c>
    </row>
    <row r="46" spans="1:17" ht="14" x14ac:dyDescent="0.15">
      <c r="A46" s="135" t="s">
        <v>237</v>
      </c>
      <c r="B46" s="136">
        <f>IF('1A'!B46="","",'1A'!B46)</f>
        <v>89</v>
      </c>
      <c r="C46" s="137">
        <f>IF('1A'!C46="","",'1A'!C46)</f>
        <v>787</v>
      </c>
      <c r="D46" s="138">
        <f>IF('1A'!D46="","",'1A'!D46)</f>
        <v>1221</v>
      </c>
      <c r="E46" s="136">
        <f>IF('1A'!E46="","",'1A'!E46)</f>
        <v>86</v>
      </c>
      <c r="F46" s="137">
        <f>IF('1A'!F46="","",'1A'!F46)</f>
        <v>274</v>
      </c>
      <c r="G46" s="138">
        <f>IF('1A'!G46="","",'1A'!G46)</f>
        <v>436</v>
      </c>
      <c r="H46" s="136" t="str">
        <f>IF('1A'!H46="","",'1A'!H46)</f>
        <v/>
      </c>
      <c r="I46" s="137" t="str">
        <f>IF('1A'!I46="","",'1A'!I46)</f>
        <v/>
      </c>
      <c r="J46" s="138" t="str">
        <f>IF('1A'!J46="","",'1A'!J46)</f>
        <v/>
      </c>
      <c r="K46" s="136" t="str">
        <f>IF('1A'!K46="","",'1A'!K46)</f>
        <v/>
      </c>
      <c r="L46" s="137" t="str">
        <f>IF('1A'!L46="","",'1A'!L46)</f>
        <v/>
      </c>
      <c r="M46" s="138" t="str">
        <f>IF('1A'!M46="","",'1A'!M46)</f>
        <v/>
      </c>
      <c r="N46" s="384" t="str">
        <f>'1A'!N46&amp;" "</f>
        <v xml:space="preserve"> </v>
      </c>
      <c r="O46" s="387" t="str">
        <f>'1A'!O46&amp;" "</f>
        <v xml:space="preserve">Academic Outcomes </v>
      </c>
      <c r="P46" s="78" t="str">
        <f>'1A'!P46&amp;" "</f>
        <v xml:space="preserve"> </v>
      </c>
      <c r="Q46" s="78" t="str">
        <f>'1A'!Q46&amp;" "</f>
        <v xml:space="preserve"> </v>
      </c>
    </row>
    <row r="47" spans="1:17" ht="14" x14ac:dyDescent="0.15">
      <c r="A47" s="356" t="s">
        <v>177</v>
      </c>
      <c r="B47" s="139">
        <f>IF('1A'!B47="","",'1A'!B47)</f>
        <v>2.8426966292134801</v>
      </c>
      <c r="C47" s="80">
        <f>IF('1A'!C47="","",'1A'!C47)</f>
        <v>2.75476493011436</v>
      </c>
      <c r="D47" s="140">
        <f>IF('1A'!D47="","",'1A'!D47)</f>
        <v>2.75429975429976</v>
      </c>
      <c r="E47" s="139">
        <f>IF('1A'!E47="","",'1A'!E47)</f>
        <v>2.8372093023255802</v>
      </c>
      <c r="F47" s="80">
        <f>IF('1A'!F47="","",'1A'!F47)</f>
        <v>2.7810218978102199</v>
      </c>
      <c r="G47" s="140">
        <f>IF('1A'!G47="","",'1A'!G47)</f>
        <v>2.7958715596330301</v>
      </c>
      <c r="H47" s="139" t="str">
        <f>IF('1A'!H47="","",'1A'!H47)</f>
        <v/>
      </c>
      <c r="I47" s="80" t="str">
        <f>IF('1A'!I47="","",'1A'!I47)</f>
        <v/>
      </c>
      <c r="J47" s="140" t="str">
        <f>IF('1A'!J47="","",'1A'!J47)</f>
        <v/>
      </c>
      <c r="K47" s="139" t="str">
        <f>IF('1A'!K47="","",'1A'!K47)</f>
        <v/>
      </c>
      <c r="L47" s="80" t="str">
        <f>IF('1A'!L47="","",'1A'!L47)</f>
        <v/>
      </c>
      <c r="M47" s="140" t="str">
        <f>IF('1A'!M47="","",'1A'!M47)</f>
        <v/>
      </c>
      <c r="N47" s="301" t="str">
        <f>'1A'!N47&amp;" "</f>
        <v xml:space="preserve"> </v>
      </c>
      <c r="O47" s="387" t="str">
        <f>'1A'!O47&amp;" "</f>
        <v xml:space="preserve">Academic Outcomes </v>
      </c>
      <c r="P47" s="78" t="str">
        <f>'1A'!P47&amp;" "</f>
        <v xml:space="preserve"> </v>
      </c>
      <c r="Q47" s="78" t="str">
        <f>'1A'!Q47&amp;" "</f>
        <v xml:space="preserve"> </v>
      </c>
    </row>
    <row r="48" spans="1:17" ht="14" x14ac:dyDescent="0.15">
      <c r="A48" s="356" t="s">
        <v>157</v>
      </c>
      <c r="B48" s="139">
        <f>IF('1A'!B48="","",'1A'!B48)</f>
        <v>0.36614938594707203</v>
      </c>
      <c r="C48" s="80">
        <f>IF('1A'!C48="","",'1A'!C48)</f>
        <v>0.45910305227778397</v>
      </c>
      <c r="D48" s="140">
        <f>IF('1A'!D48="","",'1A'!D48)</f>
        <v>0.45474720620265502</v>
      </c>
      <c r="E48" s="139">
        <f>IF('1A'!E48="","",'1A'!E48)</f>
        <v>0.37133986704045802</v>
      </c>
      <c r="F48" s="80">
        <f>IF('1A'!F48="","",'1A'!F48)</f>
        <v>0.43163083648635298</v>
      </c>
      <c r="G48" s="140">
        <f>IF('1A'!G48="","",'1A'!G48)</f>
        <v>0.425704470388586</v>
      </c>
      <c r="H48" s="139" t="str">
        <f>IF('1A'!H48="","",'1A'!H48)</f>
        <v/>
      </c>
      <c r="I48" s="80" t="str">
        <f>IF('1A'!I48="","",'1A'!I48)</f>
        <v/>
      </c>
      <c r="J48" s="140" t="str">
        <f>IF('1A'!J48="","",'1A'!J48)</f>
        <v/>
      </c>
      <c r="K48" s="139" t="str">
        <f>IF('1A'!K48="","",'1A'!K48)</f>
        <v/>
      </c>
      <c r="L48" s="80" t="str">
        <f>IF('1A'!L48="","",'1A'!L48)</f>
        <v/>
      </c>
      <c r="M48" s="140" t="str">
        <f>IF('1A'!M48="","",'1A'!M48)</f>
        <v/>
      </c>
      <c r="N48" s="301" t="str">
        <f>'1A'!N48&amp;" "</f>
        <v xml:space="preserve"> </v>
      </c>
      <c r="O48" s="387" t="str">
        <f>'1A'!O48&amp;" "</f>
        <v xml:space="preserve">Academic Outcomes </v>
      </c>
      <c r="P48" s="78" t="str">
        <f>'1A'!P48&amp;" "</f>
        <v xml:space="preserve"> </v>
      </c>
      <c r="Q48" s="78" t="str">
        <f>'1A'!Q48&amp;" "</f>
        <v xml:space="preserve"> </v>
      </c>
    </row>
    <row r="49" spans="1:17" ht="14" x14ac:dyDescent="0.15">
      <c r="A49" s="356" t="s">
        <v>238</v>
      </c>
      <c r="B49" s="139" t="str">
        <f>IF('1A'!B49="","",'1A'!B49)</f>
        <v>-</v>
      </c>
      <c r="C49" s="80" t="str">
        <f>IF('1A'!C49="","",'1A'!C49)</f>
        <v xml:space="preserve"> </v>
      </c>
      <c r="D49" s="140" t="str">
        <f>IF('1A'!D49="","",'1A'!D49)</f>
        <v xml:space="preserve"> </v>
      </c>
      <c r="E49" s="139" t="str">
        <f>IF('1A'!E49="","",'1A'!E49)</f>
        <v>-</v>
      </c>
      <c r="F49" s="80" t="str">
        <f>IF('1A'!F49="","",'1A'!F49)</f>
        <v xml:space="preserve"> </v>
      </c>
      <c r="G49" s="140" t="str">
        <f>IF('1A'!G49="","",'1A'!G49)</f>
        <v xml:space="preserve"> </v>
      </c>
      <c r="H49" s="139" t="str">
        <f>IF('1A'!H49="","",'1A'!H49)</f>
        <v/>
      </c>
      <c r="I49" s="80" t="str">
        <f>IF('1A'!I49="","",'1A'!I49)</f>
        <v/>
      </c>
      <c r="J49" s="140" t="str">
        <f>IF('1A'!J49="","",'1A'!J49)</f>
        <v/>
      </c>
      <c r="K49" s="139" t="str">
        <f>IF('1A'!K49="","",'1A'!K49)</f>
        <v/>
      </c>
      <c r="L49" s="80" t="str">
        <f>IF('1A'!L49="","",'1A'!L49)</f>
        <v/>
      </c>
      <c r="M49" s="140" t="str">
        <f>IF('1A'!M49="","",'1A'!M49)</f>
        <v/>
      </c>
      <c r="N49" s="301" t="str">
        <f>'1A'!N49&amp;" "</f>
        <v xml:space="preserve"> </v>
      </c>
      <c r="O49" s="387" t="str">
        <f>'1A'!O49&amp;" "</f>
        <v xml:space="preserve">Academic Outcomes </v>
      </c>
      <c r="P49" s="78" t="str">
        <f>'1A'!P49&amp;" "</f>
        <v xml:space="preserve"> </v>
      </c>
      <c r="Q49" s="78" t="str">
        <f>'1A'!Q49&amp;" "</f>
        <v xml:space="preserve"> </v>
      </c>
    </row>
    <row r="50" spans="1:17" ht="14" x14ac:dyDescent="0.15">
      <c r="A50" s="357" t="s">
        <v>156</v>
      </c>
      <c r="B50" s="79" t="str">
        <f>IF('1A'!B50="","",'1A'!B50)</f>
        <v>-</v>
      </c>
      <c r="C50" s="141">
        <f>IF('1A'!C50="","",'1A'!C50)</f>
        <v>0.19152932802963887</v>
      </c>
      <c r="D50" s="142">
        <f>IF('1A'!D50="","",'1A'!D50)</f>
        <v>0.19438684550010538</v>
      </c>
      <c r="E50" s="79" t="str">
        <f>IF('1A'!E50="","",'1A'!E50)</f>
        <v>-</v>
      </c>
      <c r="F50" s="141">
        <f>IF('1A'!F50="","",'1A'!F50)</f>
        <v>0.1301746765192871</v>
      </c>
      <c r="G50" s="142">
        <f>IF('1A'!G50="","",'1A'!G50)</f>
        <v>9.7104319000495126E-2</v>
      </c>
      <c r="H50" s="79" t="str">
        <f>IF('1A'!H50="","",'1A'!H50)</f>
        <v/>
      </c>
      <c r="I50" s="141" t="str">
        <f>IF('1A'!I50="","",'1A'!I50)</f>
        <v/>
      </c>
      <c r="J50" s="142" t="str">
        <f>IF('1A'!J50="","",'1A'!J50)</f>
        <v/>
      </c>
      <c r="K50" s="79" t="str">
        <f>IF('1A'!K50="","",'1A'!K50)</f>
        <v/>
      </c>
      <c r="L50" s="141" t="str">
        <f>IF('1A'!L50="","",'1A'!L50)</f>
        <v/>
      </c>
      <c r="M50" s="142" t="str">
        <f>IF('1A'!M50="","",'1A'!M50)</f>
        <v/>
      </c>
      <c r="N50" s="353" t="str">
        <f>'1A'!N50&amp;" "</f>
        <v xml:space="preserve"> </v>
      </c>
      <c r="O50" s="387" t="str">
        <f>'1A'!O50&amp;" "</f>
        <v xml:space="preserve">Academic Outcomes </v>
      </c>
      <c r="P50" s="78" t="str">
        <f>'1A'!P50&amp;" "</f>
        <v xml:space="preserve"> </v>
      </c>
      <c r="Q50" s="78" t="str">
        <f>'1A'!Q50&amp;" "</f>
        <v xml:space="preserve"> </v>
      </c>
    </row>
    <row r="51" spans="1:17" ht="28" x14ac:dyDescent="0.15">
      <c r="A51" s="358" t="s">
        <v>276</v>
      </c>
      <c r="B51" s="68">
        <f>IF('1A'!B87="","",'1A'!B87)</f>
        <v>2.8571428571428598E-2</v>
      </c>
      <c r="C51" s="69">
        <f>IF('1A'!C87="","",'1A'!C87)</f>
        <v>3.6918138041733599E-2</v>
      </c>
      <c r="D51" s="70">
        <f>IF('1A'!D87="","",'1A'!D87)</f>
        <v>4.1237113402061799E-2</v>
      </c>
      <c r="E51" s="68">
        <f>IF('1A'!E87="","",'1A'!E87)</f>
        <v>2.94117647058823E-2</v>
      </c>
      <c r="F51" s="69">
        <f>IF('1A'!F87="","",'1A'!F87)</f>
        <v>4.52488687782805E-2</v>
      </c>
      <c r="G51" s="70">
        <f>IF('1A'!G87="","",'1A'!G87)</f>
        <v>5.21739130434783E-2</v>
      </c>
      <c r="H51" s="68" t="str">
        <f>IF('1A'!H87="","",'1A'!H87)</f>
        <v/>
      </c>
      <c r="I51" s="69" t="str">
        <f>IF('1A'!I87="","",'1A'!I87)</f>
        <v/>
      </c>
      <c r="J51" s="70" t="str">
        <f>IF('1A'!J87="","",'1A'!J87)</f>
        <v/>
      </c>
      <c r="K51" s="68" t="str">
        <f>IF('1A'!K87="","",'1A'!K87)</f>
        <v/>
      </c>
      <c r="L51" s="69" t="str">
        <f>IF('1A'!L87="","",'1A'!L87)</f>
        <v/>
      </c>
      <c r="M51" s="70" t="str">
        <f>IF('1A'!M87="","",'1A'!M87)</f>
        <v/>
      </c>
      <c r="N51" s="305" t="str">
        <f>'1A'!N87&amp;" "</f>
        <v xml:space="preserve"> </v>
      </c>
      <c r="O51" s="78" t="str">
        <f>'1A'!O87&amp;" "</f>
        <v xml:space="preserve">Civic Engagement: Participation, Awareness, and Values </v>
      </c>
      <c r="P51" s="78" t="str">
        <f>'1A'!P87&amp;" "</f>
        <v xml:space="preserve"> </v>
      </c>
      <c r="Q51" s="78" t="str">
        <f>'1A'!Q87&amp;" "</f>
        <v xml:space="preserve"> </v>
      </c>
    </row>
    <row r="52" spans="1:17" ht="14" x14ac:dyDescent="0.15">
      <c r="A52" s="354" t="s">
        <v>277</v>
      </c>
      <c r="B52" s="68">
        <f>IF('1A'!B88="","",'1A'!B88)</f>
        <v>0.88571428571428601</v>
      </c>
      <c r="C52" s="69">
        <f>IF('1A'!C88="","",'1A'!C88)</f>
        <v>0.90690208667736805</v>
      </c>
      <c r="D52" s="70">
        <f>IF('1A'!D88="","",'1A'!D88)</f>
        <v>0.89896907216494804</v>
      </c>
      <c r="E52" s="68">
        <f>IF('1A'!E88="","",'1A'!E88)</f>
        <v>0.88235294117647101</v>
      </c>
      <c r="F52" s="69">
        <f>IF('1A'!F88="","",'1A'!F88)</f>
        <v>0.87330316742081404</v>
      </c>
      <c r="G52" s="70">
        <f>IF('1A'!G88="","",'1A'!G88)</f>
        <v>0.86956521739130399</v>
      </c>
      <c r="H52" s="68" t="str">
        <f>IF('1A'!H88="","",'1A'!H88)</f>
        <v/>
      </c>
      <c r="I52" s="69" t="str">
        <f>IF('1A'!I88="","",'1A'!I88)</f>
        <v/>
      </c>
      <c r="J52" s="70" t="str">
        <f>IF('1A'!J88="","",'1A'!J88)</f>
        <v/>
      </c>
      <c r="K52" s="68" t="str">
        <f>IF('1A'!K88="","",'1A'!K88)</f>
        <v/>
      </c>
      <c r="L52" s="69" t="str">
        <f>IF('1A'!L88="","",'1A'!L88)</f>
        <v/>
      </c>
      <c r="M52" s="70" t="str">
        <f>IF('1A'!M88="","",'1A'!M88)</f>
        <v/>
      </c>
      <c r="N52" s="306" t="str">
        <f>'1A'!N88&amp;" "</f>
        <v xml:space="preserve"> </v>
      </c>
      <c r="O52" s="78" t="str">
        <f>'1A'!O88&amp;" "</f>
        <v xml:space="preserve">Civic Engagement: Participation, Awareness, and Values </v>
      </c>
      <c r="P52" s="78" t="str">
        <f>'1A'!P88&amp;" "</f>
        <v xml:space="preserve"> </v>
      </c>
      <c r="Q52" s="78" t="str">
        <f>'1A'!Q88&amp;" "</f>
        <v xml:space="preserve"> </v>
      </c>
    </row>
    <row r="53" spans="1:17" ht="14" x14ac:dyDescent="0.15">
      <c r="A53" s="354" t="s">
        <v>278</v>
      </c>
      <c r="B53" s="68">
        <f>IF('1A'!B89="","",'1A'!B89)</f>
        <v>8.5714285714285701E-2</v>
      </c>
      <c r="C53" s="69">
        <f>IF('1A'!C89="","",'1A'!C89)</f>
        <v>5.6179775280898903E-2</v>
      </c>
      <c r="D53" s="70">
        <f>IF('1A'!D89="","",'1A'!D89)</f>
        <v>5.97938144329897E-2</v>
      </c>
      <c r="E53" s="68">
        <f>IF('1A'!E89="","",'1A'!E89)</f>
        <v>8.8235294117647106E-2</v>
      </c>
      <c r="F53" s="69">
        <f>IF('1A'!F89="","",'1A'!F89)</f>
        <v>8.1447963800904993E-2</v>
      </c>
      <c r="G53" s="70">
        <f>IF('1A'!G89="","",'1A'!G89)</f>
        <v>7.8260869565217397E-2</v>
      </c>
      <c r="H53" s="68" t="str">
        <f>IF('1A'!H89="","",'1A'!H89)</f>
        <v/>
      </c>
      <c r="I53" s="69" t="str">
        <f>IF('1A'!I89="","",'1A'!I89)</f>
        <v/>
      </c>
      <c r="J53" s="70" t="str">
        <f>IF('1A'!J89="","",'1A'!J89)</f>
        <v/>
      </c>
      <c r="K53" s="68" t="str">
        <f>IF('1A'!K89="","",'1A'!K89)</f>
        <v/>
      </c>
      <c r="L53" s="69" t="str">
        <f>IF('1A'!L89="","",'1A'!L89)</f>
        <v/>
      </c>
      <c r="M53" s="70" t="str">
        <f>IF('1A'!M89="","",'1A'!M89)</f>
        <v/>
      </c>
      <c r="N53" s="307" t="str">
        <f>'1A'!N89&amp;" "</f>
        <v xml:space="preserve"> </v>
      </c>
      <c r="O53" s="78" t="str">
        <f>'1A'!O89&amp;" "</f>
        <v xml:space="preserve">Civic Engagement: Participation, Awareness, and Values </v>
      </c>
      <c r="P53" s="78" t="str">
        <f>'1A'!P89&amp;" "</f>
        <v xml:space="preserve"> </v>
      </c>
      <c r="Q53" s="78" t="str">
        <f>'1A'!Q89&amp;" "</f>
        <v xml:space="preserve"> </v>
      </c>
    </row>
    <row r="54" spans="1:17" ht="14" x14ac:dyDescent="0.15">
      <c r="A54" s="359" t="s">
        <v>237</v>
      </c>
      <c r="B54" s="125">
        <f>IF('1A'!B90="","",'1A'!B90)</f>
        <v>70</v>
      </c>
      <c r="C54" s="126">
        <f>IF('1A'!C90="","",'1A'!C90)</f>
        <v>623</v>
      </c>
      <c r="D54" s="127">
        <f>IF('1A'!D90="","",'1A'!D90)</f>
        <v>970</v>
      </c>
      <c r="E54" s="125">
        <f>IF('1A'!E90="","",'1A'!E90)</f>
        <v>68</v>
      </c>
      <c r="F54" s="126">
        <f>IF('1A'!F90="","",'1A'!F90)</f>
        <v>221</v>
      </c>
      <c r="G54" s="127">
        <f>IF('1A'!G90="","",'1A'!G90)</f>
        <v>345</v>
      </c>
      <c r="H54" s="125" t="str">
        <f>IF('1A'!H90="","",'1A'!H90)</f>
        <v/>
      </c>
      <c r="I54" s="126" t="str">
        <f>IF('1A'!I90="","",'1A'!I90)</f>
        <v/>
      </c>
      <c r="J54" s="127" t="str">
        <f>IF('1A'!J90="","",'1A'!J90)</f>
        <v/>
      </c>
      <c r="K54" s="125" t="str">
        <f>IF('1A'!K90="","",'1A'!K90)</f>
        <v/>
      </c>
      <c r="L54" s="126" t="str">
        <f>IF('1A'!L90="","",'1A'!L90)</f>
        <v/>
      </c>
      <c r="M54" s="127" t="str">
        <f>IF('1A'!M90="","",'1A'!M90)</f>
        <v/>
      </c>
      <c r="N54" s="143" t="str">
        <f>'1A'!N90&amp;" "</f>
        <v xml:space="preserve"> </v>
      </c>
      <c r="O54" s="78" t="str">
        <f>'1A'!O90&amp;" "</f>
        <v xml:space="preserve">Civic Engagement: Participation, Awareness, and Values </v>
      </c>
      <c r="P54" s="78" t="str">
        <f>'1A'!P90&amp;" "</f>
        <v xml:space="preserve"> </v>
      </c>
      <c r="Q54" s="78" t="str">
        <f>'1A'!Q90&amp;" "</f>
        <v xml:space="preserve"> </v>
      </c>
    </row>
    <row r="55" spans="1:17" ht="56" x14ac:dyDescent="0.15">
      <c r="A55" s="363" t="s">
        <v>774</v>
      </c>
      <c r="B55" s="65">
        <f>IF('1A'!B203="","",'1A'!B203)</f>
        <v>5.7471264367816098E-2</v>
      </c>
      <c r="C55" s="66">
        <f>IF('1A'!C203="","",'1A'!C203)</f>
        <v>7.7619663648124199E-2</v>
      </c>
      <c r="D55" s="67">
        <f>IF('1A'!D203="","",'1A'!D203)</f>
        <v>6.9709543568464705E-2</v>
      </c>
      <c r="E55" s="65">
        <f>IF('1A'!E203="","",'1A'!E203)</f>
        <v>4.7619047619047603E-2</v>
      </c>
      <c r="F55" s="66">
        <f>IF('1A'!F203="","",'1A'!F203)</f>
        <v>4.4444444444444398E-2</v>
      </c>
      <c r="G55" s="67">
        <f>IF('1A'!G203="","",'1A'!G203)</f>
        <v>4.4083526682134597E-2</v>
      </c>
      <c r="H55" s="65" t="str">
        <f>IF('1A'!H203="","",'1A'!H203)</f>
        <v/>
      </c>
      <c r="I55" s="66" t="str">
        <f>IF('1A'!I203="","",'1A'!I203)</f>
        <v/>
      </c>
      <c r="J55" s="67" t="str">
        <f>IF('1A'!J203="","",'1A'!J203)</f>
        <v/>
      </c>
      <c r="K55" s="65" t="str">
        <f>IF('1A'!K203="","",'1A'!K203)</f>
        <v/>
      </c>
      <c r="L55" s="66" t="str">
        <f>IF('1A'!L203="","",'1A'!L203)</f>
        <v/>
      </c>
      <c r="M55" s="67" t="str">
        <f>IF('1A'!M203="","",'1A'!M203)</f>
        <v/>
      </c>
      <c r="N55" s="403" t="str">
        <f>'1A'!N203&amp;" "</f>
        <v xml:space="preserve">Civic
Engagement </v>
      </c>
      <c r="O55" s="1" t="str">
        <f>'1A'!O203&amp;" "</f>
        <v xml:space="preserve">Civic Engagement: Participation, Awareness, and Values </v>
      </c>
      <c r="P55" s="1" t="str">
        <f>'1A'!P203&amp;" "</f>
        <v xml:space="preserve"> </v>
      </c>
      <c r="Q55" s="1" t="str">
        <f>'1A'!Q203&amp;" "</f>
        <v xml:space="preserve"> </v>
      </c>
    </row>
    <row r="56" spans="1:17" ht="14" x14ac:dyDescent="0.15">
      <c r="A56" s="356" t="s">
        <v>94</v>
      </c>
      <c r="B56" s="68">
        <f>IF('1A'!B204="","",'1A'!B204)</f>
        <v>0.26436781609195398</v>
      </c>
      <c r="C56" s="69">
        <f>IF('1A'!C204="","",'1A'!C204)</f>
        <v>0.39068564036222497</v>
      </c>
      <c r="D56" s="70">
        <f>IF('1A'!D204="","",'1A'!D204)</f>
        <v>0.38340248962655599</v>
      </c>
      <c r="E56" s="68">
        <f>IF('1A'!E204="","",'1A'!E204)</f>
        <v>0.26190476190476197</v>
      </c>
      <c r="F56" s="69">
        <f>IF('1A'!F204="","",'1A'!F204)</f>
        <v>0.266666666666667</v>
      </c>
      <c r="G56" s="70">
        <f>IF('1A'!G204="","",'1A'!G204)</f>
        <v>0.27378190255220403</v>
      </c>
      <c r="H56" s="68" t="str">
        <f>IF('1A'!H204="","",'1A'!H204)</f>
        <v/>
      </c>
      <c r="I56" s="69" t="str">
        <f>IF('1A'!I204="","",'1A'!I204)</f>
        <v/>
      </c>
      <c r="J56" s="70" t="str">
        <f>IF('1A'!J204="","",'1A'!J204)</f>
        <v/>
      </c>
      <c r="K56" s="68" t="str">
        <f>IF('1A'!K204="","",'1A'!K204)</f>
        <v/>
      </c>
      <c r="L56" s="69" t="str">
        <f>IF('1A'!L204="","",'1A'!L204)</f>
        <v/>
      </c>
      <c r="M56" s="70" t="str">
        <f>IF('1A'!M204="","",'1A'!M204)</f>
        <v/>
      </c>
      <c r="N56" s="404" t="str">
        <f>'1A'!N204&amp;" "</f>
        <v xml:space="preserve"> </v>
      </c>
      <c r="O56" s="1" t="str">
        <f>'1A'!O204&amp;" "</f>
        <v xml:space="preserve">Civic Engagement: Participation, Awareness, and Values </v>
      </c>
      <c r="P56" s="1" t="str">
        <f>'1A'!P204&amp;" "</f>
        <v xml:space="preserve"> </v>
      </c>
      <c r="Q56" s="1" t="str">
        <f>'1A'!Q204&amp;" "</f>
        <v xml:space="preserve"> </v>
      </c>
    </row>
    <row r="57" spans="1:17" ht="14" x14ac:dyDescent="0.15">
      <c r="A57" s="356" t="s">
        <v>386</v>
      </c>
      <c r="B57" s="68">
        <f>IF('1A'!B205="","",'1A'!B205)</f>
        <v>0.67816091954022995</v>
      </c>
      <c r="C57" s="69">
        <f>IF('1A'!C205="","",'1A'!C205)</f>
        <v>0.53169469598965102</v>
      </c>
      <c r="D57" s="70">
        <f>IF('1A'!D205="","",'1A'!D205)</f>
        <v>0.54688796680497898</v>
      </c>
      <c r="E57" s="68">
        <f>IF('1A'!E205="","",'1A'!E205)</f>
        <v>0.69047619047619002</v>
      </c>
      <c r="F57" s="69">
        <f>IF('1A'!F205="","",'1A'!F205)</f>
        <v>0.68888888888888899</v>
      </c>
      <c r="G57" s="70">
        <f>IF('1A'!G205="","",'1A'!G205)</f>
        <v>0.68213457076566097</v>
      </c>
      <c r="H57" s="68" t="str">
        <f>IF('1A'!H205="","",'1A'!H205)</f>
        <v/>
      </c>
      <c r="I57" s="69" t="str">
        <f>IF('1A'!I205="","",'1A'!I205)</f>
        <v/>
      </c>
      <c r="J57" s="70" t="str">
        <f>IF('1A'!J205="","",'1A'!J205)</f>
        <v/>
      </c>
      <c r="K57" s="68" t="str">
        <f>IF('1A'!K205="","",'1A'!K205)</f>
        <v/>
      </c>
      <c r="L57" s="69" t="str">
        <f>IF('1A'!L205="","",'1A'!L205)</f>
        <v/>
      </c>
      <c r="M57" s="70" t="str">
        <f>IF('1A'!M205="","",'1A'!M205)</f>
        <v/>
      </c>
      <c r="N57" s="405" t="str">
        <f>'1A'!N205&amp;" "</f>
        <v xml:space="preserve"> </v>
      </c>
      <c r="O57" s="1" t="str">
        <f>'1A'!O205&amp;" "</f>
        <v xml:space="preserve">Civic Engagement: Participation, Awareness, and Values </v>
      </c>
      <c r="P57" s="1" t="str">
        <f>'1A'!P205&amp;" "</f>
        <v xml:space="preserve"> </v>
      </c>
      <c r="Q57" s="1" t="str">
        <f>'1A'!Q205&amp;" "</f>
        <v xml:space="preserve"> </v>
      </c>
    </row>
    <row r="58" spans="1:17" ht="14" x14ac:dyDescent="0.15">
      <c r="A58" s="360" t="s">
        <v>237</v>
      </c>
      <c r="B58" s="71">
        <f>IF('1A'!B206="","",'1A'!B206)</f>
        <v>87</v>
      </c>
      <c r="C58" s="72">
        <f>IF('1A'!C206="","",'1A'!C206)</f>
        <v>773</v>
      </c>
      <c r="D58" s="73">
        <f>IF('1A'!D206="","",'1A'!D206)</f>
        <v>1205</v>
      </c>
      <c r="E58" s="71">
        <f>IF('1A'!E206="","",'1A'!E206)</f>
        <v>84</v>
      </c>
      <c r="F58" s="72">
        <f>IF('1A'!F206="","",'1A'!F206)</f>
        <v>270</v>
      </c>
      <c r="G58" s="73">
        <f>IF('1A'!G206="","",'1A'!G206)</f>
        <v>431</v>
      </c>
      <c r="H58" s="71" t="str">
        <f>IF('1A'!H206="","",'1A'!H206)</f>
        <v/>
      </c>
      <c r="I58" s="72" t="str">
        <f>IF('1A'!I206="","",'1A'!I206)</f>
        <v/>
      </c>
      <c r="J58" s="73" t="str">
        <f>IF('1A'!J206="","",'1A'!J206)</f>
        <v/>
      </c>
      <c r="K58" s="71" t="str">
        <f>IF('1A'!K206="","",'1A'!K206)</f>
        <v/>
      </c>
      <c r="L58" s="72" t="str">
        <f>IF('1A'!L206="","",'1A'!L206)</f>
        <v/>
      </c>
      <c r="M58" s="73" t="str">
        <f>IF('1A'!M206="","",'1A'!M206)</f>
        <v/>
      </c>
      <c r="N58" s="235" t="str">
        <f>'1A'!N206&amp;" "</f>
        <v xml:space="preserve"> </v>
      </c>
      <c r="O58" s="1" t="str">
        <f>'1A'!O206&amp;" "</f>
        <v xml:space="preserve">Civic Engagement: Participation, Awareness, and Values </v>
      </c>
      <c r="P58" s="1" t="str">
        <f>'1A'!P206&amp;" "</f>
        <v xml:space="preserve"> </v>
      </c>
      <c r="Q58" s="1" t="str">
        <f>'1A'!Q206&amp;" "</f>
        <v xml:space="preserve"> </v>
      </c>
    </row>
    <row r="59" spans="1:17" ht="14" x14ac:dyDescent="0.15">
      <c r="A59" s="356" t="s">
        <v>177</v>
      </c>
      <c r="B59" s="119">
        <f>IF('1A'!B207="","",'1A'!B207)</f>
        <v>1.3793103448275901</v>
      </c>
      <c r="C59" s="120">
        <f>IF('1A'!C207="","",'1A'!C207)</f>
        <v>1.5459249676584701</v>
      </c>
      <c r="D59" s="121">
        <f>IF('1A'!D207="","",'1A'!D207)</f>
        <v>1.5228215767634901</v>
      </c>
      <c r="E59" s="119">
        <f>IF('1A'!E207="","",'1A'!E207)</f>
        <v>1.3571428571428601</v>
      </c>
      <c r="F59" s="120">
        <f>IF('1A'!F207="","",'1A'!F207)</f>
        <v>1.3555555555555501</v>
      </c>
      <c r="G59" s="121">
        <f>IF('1A'!G207="","",'1A'!G207)</f>
        <v>1.3619489559164699</v>
      </c>
      <c r="H59" s="119" t="str">
        <f>IF('1A'!H207="","",'1A'!H207)</f>
        <v/>
      </c>
      <c r="I59" s="120" t="str">
        <f>IF('1A'!I207="","",'1A'!I207)</f>
        <v/>
      </c>
      <c r="J59" s="121" t="str">
        <f>IF('1A'!J207="","",'1A'!J207)</f>
        <v/>
      </c>
      <c r="K59" s="119" t="str">
        <f>IF('1A'!K207="","",'1A'!K207)</f>
        <v/>
      </c>
      <c r="L59" s="120" t="str">
        <f>IF('1A'!L207="","",'1A'!L207)</f>
        <v/>
      </c>
      <c r="M59" s="121" t="str">
        <f>IF('1A'!M207="","",'1A'!M207)</f>
        <v/>
      </c>
      <c r="N59" s="236" t="str">
        <f>'1A'!N207&amp;" "</f>
        <v xml:space="preserve"> </v>
      </c>
      <c r="O59" s="1" t="str">
        <f>'1A'!O207&amp;" "</f>
        <v xml:space="preserve">Civic Engagement: Participation, Awareness, and Values </v>
      </c>
      <c r="P59" s="1" t="str">
        <f>'1A'!P207&amp;" "</f>
        <v xml:space="preserve"> </v>
      </c>
      <c r="Q59" s="1" t="str">
        <f>'1A'!Q207&amp;" "</f>
        <v xml:space="preserve"> </v>
      </c>
    </row>
    <row r="60" spans="1:17" ht="14" x14ac:dyDescent="0.15">
      <c r="A60" s="356" t="s">
        <v>157</v>
      </c>
      <c r="B60" s="119">
        <f>IF('1A'!B208="","",'1A'!B208)</f>
        <v>0.59535760819521399</v>
      </c>
      <c r="C60" s="120">
        <f>IF('1A'!C208="","",'1A'!C208)</f>
        <v>0.63533645736096001</v>
      </c>
      <c r="D60" s="121">
        <f>IF('1A'!D208="","",'1A'!D208)</f>
        <v>0.62387600368390095</v>
      </c>
      <c r="E60" s="119">
        <f>IF('1A'!E208="","",'1A'!E208)</f>
        <v>0.57336161853669199</v>
      </c>
      <c r="F60" s="120">
        <f>IF('1A'!F208="","",'1A'!F208)</f>
        <v>0.56498401683701505</v>
      </c>
      <c r="G60" s="121">
        <f>IF('1A'!G208="","",'1A'!G208)</f>
        <v>0.56555377857301004</v>
      </c>
      <c r="H60" s="119" t="str">
        <f>IF('1A'!H208="","",'1A'!H208)</f>
        <v/>
      </c>
      <c r="I60" s="120" t="str">
        <f>IF('1A'!I208="","",'1A'!I208)</f>
        <v/>
      </c>
      <c r="J60" s="121" t="str">
        <f>IF('1A'!J208="","",'1A'!J208)</f>
        <v/>
      </c>
      <c r="K60" s="119" t="str">
        <f>IF('1A'!K208="","",'1A'!K208)</f>
        <v/>
      </c>
      <c r="L60" s="120" t="str">
        <f>IF('1A'!L208="","",'1A'!L208)</f>
        <v/>
      </c>
      <c r="M60" s="121" t="str">
        <f>IF('1A'!M208="","",'1A'!M208)</f>
        <v/>
      </c>
      <c r="N60" s="236" t="str">
        <f>'1A'!N208&amp;" "</f>
        <v xml:space="preserve"> </v>
      </c>
      <c r="O60" s="1" t="str">
        <f>'1A'!O208&amp;" "</f>
        <v xml:space="preserve">Civic Engagement: Participation, Awareness, and Values </v>
      </c>
      <c r="P60" s="1" t="str">
        <f>'1A'!P208&amp;" "</f>
        <v xml:space="preserve"> </v>
      </c>
      <c r="Q60" s="1" t="str">
        <f>'1A'!Q208&amp;" "</f>
        <v xml:space="preserve"> </v>
      </c>
    </row>
    <row r="61" spans="1:17" ht="14" x14ac:dyDescent="0.15">
      <c r="A61" s="356" t="s">
        <v>238</v>
      </c>
      <c r="B61" s="122" t="str">
        <f>IF('1A'!B209="","",'1A'!B209)</f>
        <v>-</v>
      </c>
      <c r="C61" s="120" t="str">
        <f>IF('1A'!C209="","",'1A'!C209)</f>
        <v>*</v>
      </c>
      <c r="D61" s="121" t="str">
        <f>IF('1A'!D209="","",'1A'!D209)</f>
        <v>*</v>
      </c>
      <c r="E61" s="122" t="str">
        <f>IF('1A'!E209="","",'1A'!E209)</f>
        <v>-</v>
      </c>
      <c r="F61" s="120" t="str">
        <f>IF('1A'!F209="","",'1A'!F209)</f>
        <v xml:space="preserve"> </v>
      </c>
      <c r="G61" s="121" t="str">
        <f>IF('1A'!G209="","",'1A'!G209)</f>
        <v xml:space="preserve"> </v>
      </c>
      <c r="H61" s="122" t="str">
        <f>IF('1A'!H209="","",'1A'!H209)</f>
        <v/>
      </c>
      <c r="I61" s="120" t="str">
        <f>IF('1A'!I209="","",'1A'!I209)</f>
        <v/>
      </c>
      <c r="J61" s="121" t="str">
        <f>IF('1A'!J209="","",'1A'!J209)</f>
        <v/>
      </c>
      <c r="K61" s="122" t="str">
        <f>IF('1A'!K209="","",'1A'!K209)</f>
        <v/>
      </c>
      <c r="L61" s="120" t="str">
        <f>IF('1A'!L209="","",'1A'!L209)</f>
        <v/>
      </c>
      <c r="M61" s="121" t="str">
        <f>IF('1A'!M209="","",'1A'!M209)</f>
        <v/>
      </c>
      <c r="N61" s="236" t="str">
        <f>'1A'!N209&amp;" "</f>
        <v xml:space="preserve"> </v>
      </c>
      <c r="O61" s="1" t="str">
        <f>'1A'!O209&amp;" "</f>
        <v xml:space="preserve">Civic Engagement: Participation, Awareness, and Values </v>
      </c>
      <c r="P61" s="1" t="str">
        <f>'1A'!P209&amp;" "</f>
        <v xml:space="preserve"> </v>
      </c>
      <c r="Q61" s="1" t="str">
        <f>'1A'!Q209&amp;" "</f>
        <v xml:space="preserve"> </v>
      </c>
    </row>
    <row r="62" spans="1:17" ht="14" x14ac:dyDescent="0.15">
      <c r="A62" s="357" t="s">
        <v>156</v>
      </c>
      <c r="B62" s="123" t="str">
        <f>IF('1A'!B210="","",'1A'!B210)</f>
        <v>-</v>
      </c>
      <c r="C62" s="124">
        <f>IF('1A'!C210="","",'1A'!C210)</f>
        <v>-0.26224628053450361</v>
      </c>
      <c r="D62" s="128">
        <f>IF('1A'!D210="","",'1A'!D210)</f>
        <v>-0.23003165867654171</v>
      </c>
      <c r="E62" s="123" t="str">
        <f>IF('1A'!E210="","",'1A'!E210)</f>
        <v>-</v>
      </c>
      <c r="F62" s="124">
        <f>IF('1A'!F210="","",'1A'!F210)</f>
        <v>2.8094628166586161E-3</v>
      </c>
      <c r="G62" s="128">
        <f>IF('1A'!G210="","",'1A'!G210)</f>
        <v>-8.4980402495699742E-3</v>
      </c>
      <c r="H62" s="123" t="str">
        <f>IF('1A'!H210="","",'1A'!H210)</f>
        <v/>
      </c>
      <c r="I62" s="124" t="str">
        <f>IF('1A'!I210="","",'1A'!I210)</f>
        <v/>
      </c>
      <c r="J62" s="128" t="str">
        <f>IF('1A'!J210="","",'1A'!J210)</f>
        <v/>
      </c>
      <c r="K62" s="123" t="str">
        <f>IF('1A'!K210="","",'1A'!K210)</f>
        <v/>
      </c>
      <c r="L62" s="124" t="str">
        <f>IF('1A'!L210="","",'1A'!L210)</f>
        <v/>
      </c>
      <c r="M62" s="128" t="str">
        <f>IF('1A'!M210="","",'1A'!M210)</f>
        <v/>
      </c>
      <c r="N62" s="237" t="str">
        <f>'1A'!N210&amp;" "</f>
        <v xml:space="preserve"> </v>
      </c>
      <c r="O62" s="1" t="str">
        <f>'1A'!O210&amp;" "</f>
        <v xml:space="preserve">Civic Engagement: Participation, Awareness, and Values </v>
      </c>
      <c r="P62" s="1" t="str">
        <f>'1A'!P210&amp;" "</f>
        <v xml:space="preserve"> </v>
      </c>
      <c r="Q62" s="1" t="str">
        <f>'1A'!Q210&amp;" "</f>
        <v xml:space="preserve"> </v>
      </c>
    </row>
    <row r="63" spans="1:17" ht="56" x14ac:dyDescent="0.15">
      <c r="A63" s="363" t="s">
        <v>879</v>
      </c>
      <c r="B63" s="65">
        <f>IF('1A'!B211="","",'1A'!B211)</f>
        <v>0.160919540229885</v>
      </c>
      <c r="C63" s="66">
        <f>IF('1A'!C211="","",'1A'!C211)</f>
        <v>8.9262613195342802E-2</v>
      </c>
      <c r="D63" s="67">
        <f>IF('1A'!D211="","",'1A'!D211)</f>
        <v>8.7064676616915401E-2</v>
      </c>
      <c r="E63" s="65">
        <f>IF('1A'!E211="","",'1A'!E211)</f>
        <v>0.15476190476190499</v>
      </c>
      <c r="F63" s="66">
        <f>IF('1A'!F211="","",'1A'!F211)</f>
        <v>9.6296296296296297E-2</v>
      </c>
      <c r="G63" s="67">
        <f>IF('1A'!G211="","",'1A'!G211)</f>
        <v>9.2592592592592601E-2</v>
      </c>
      <c r="H63" s="65" t="str">
        <f>IF('1A'!H211="","",'1A'!H211)</f>
        <v/>
      </c>
      <c r="I63" s="66" t="str">
        <f>IF('1A'!I211="","",'1A'!I211)</f>
        <v/>
      </c>
      <c r="J63" s="67" t="str">
        <f>IF('1A'!J211="","",'1A'!J211)</f>
        <v/>
      </c>
      <c r="K63" s="65" t="str">
        <f>IF('1A'!K211="","",'1A'!K211)</f>
        <v/>
      </c>
      <c r="L63" s="66" t="str">
        <f>IF('1A'!L211="","",'1A'!L211)</f>
        <v/>
      </c>
      <c r="M63" s="67" t="str">
        <f>IF('1A'!M211="","",'1A'!M211)</f>
        <v/>
      </c>
      <c r="N63" s="398" t="str">
        <f>'1A'!N211&amp;" "</f>
        <v xml:space="preserve"> </v>
      </c>
      <c r="O63" s="1" t="str">
        <f>'1A'!O211&amp;" "</f>
        <v xml:space="preserve">Interaction with Faculty </v>
      </c>
      <c r="P63" s="1" t="str">
        <f>'1A'!P211&amp;" "</f>
        <v xml:space="preserve"> </v>
      </c>
      <c r="Q63" s="1" t="str">
        <f>'1A'!Q211&amp;" "</f>
        <v xml:space="preserve">Active and Collaborative Learning </v>
      </c>
    </row>
    <row r="64" spans="1:17" ht="14" x14ac:dyDescent="0.15">
      <c r="A64" s="356" t="s">
        <v>94</v>
      </c>
      <c r="B64" s="68">
        <f>IF('1A'!B212="","",'1A'!B212)</f>
        <v>0.55172413793103403</v>
      </c>
      <c r="C64" s="69">
        <f>IF('1A'!C212="","",'1A'!C212)</f>
        <v>0.48253557567917199</v>
      </c>
      <c r="D64" s="70">
        <f>IF('1A'!D212="","",'1A'!D212)</f>
        <v>0.49834162520729702</v>
      </c>
      <c r="E64" s="68">
        <f>IF('1A'!E212="","",'1A'!E212)</f>
        <v>0.547619047619048</v>
      </c>
      <c r="F64" s="69">
        <f>IF('1A'!F212="","",'1A'!F212)</f>
        <v>0.55555555555555602</v>
      </c>
      <c r="G64" s="70">
        <f>IF('1A'!G212="","",'1A'!G212)</f>
        <v>0.53703703703703698</v>
      </c>
      <c r="H64" s="68" t="str">
        <f>IF('1A'!H212="","",'1A'!H212)</f>
        <v/>
      </c>
      <c r="I64" s="69" t="str">
        <f>IF('1A'!I212="","",'1A'!I212)</f>
        <v/>
      </c>
      <c r="J64" s="70" t="str">
        <f>IF('1A'!J212="","",'1A'!J212)</f>
        <v/>
      </c>
      <c r="K64" s="68" t="str">
        <f>IF('1A'!K212="","",'1A'!K212)</f>
        <v/>
      </c>
      <c r="L64" s="69" t="str">
        <f>IF('1A'!L212="","",'1A'!L212)</f>
        <v/>
      </c>
      <c r="M64" s="70" t="str">
        <f>IF('1A'!M212="","",'1A'!M212)</f>
        <v/>
      </c>
      <c r="N64" s="385" t="str">
        <f>'1A'!N212&amp;" "</f>
        <v xml:space="preserve"> </v>
      </c>
      <c r="O64" s="1" t="str">
        <f>'1A'!O212&amp;" "</f>
        <v xml:space="preserve">Interaction with Faculty </v>
      </c>
      <c r="P64" s="1" t="str">
        <f>'1A'!P212&amp;" "</f>
        <v xml:space="preserve"> </v>
      </c>
      <c r="Q64" s="1" t="str">
        <f>'1A'!Q212&amp;" "</f>
        <v xml:space="preserve">Active and Collaborative Learning </v>
      </c>
    </row>
    <row r="65" spans="1:17" ht="14" x14ac:dyDescent="0.15">
      <c r="A65" s="356" t="s">
        <v>386</v>
      </c>
      <c r="B65" s="68">
        <f>IF('1A'!B213="","",'1A'!B213)</f>
        <v>0.28735632183908</v>
      </c>
      <c r="C65" s="69">
        <f>IF('1A'!C213="","",'1A'!C213)</f>
        <v>0.428201811125485</v>
      </c>
      <c r="D65" s="70">
        <f>IF('1A'!D213="","",'1A'!D213)</f>
        <v>0.41459369817578801</v>
      </c>
      <c r="E65" s="68">
        <f>IF('1A'!E213="","",'1A'!E213)</f>
        <v>0.297619047619048</v>
      </c>
      <c r="F65" s="69">
        <f>IF('1A'!F213="","",'1A'!F213)</f>
        <v>0.34814814814814798</v>
      </c>
      <c r="G65" s="70">
        <f>IF('1A'!G213="","",'1A'!G213)</f>
        <v>0.37037037037037002</v>
      </c>
      <c r="H65" s="68" t="str">
        <f>IF('1A'!H213="","",'1A'!H213)</f>
        <v/>
      </c>
      <c r="I65" s="69" t="str">
        <f>IF('1A'!I213="","",'1A'!I213)</f>
        <v/>
      </c>
      <c r="J65" s="70" t="str">
        <f>IF('1A'!J213="","",'1A'!J213)</f>
        <v/>
      </c>
      <c r="K65" s="68" t="str">
        <f>IF('1A'!K213="","",'1A'!K213)</f>
        <v/>
      </c>
      <c r="L65" s="69" t="str">
        <f>IF('1A'!L213="","",'1A'!L213)</f>
        <v/>
      </c>
      <c r="M65" s="70" t="str">
        <f>IF('1A'!M213="","",'1A'!M213)</f>
        <v/>
      </c>
      <c r="N65" s="399" t="str">
        <f>'1A'!N213&amp;" "</f>
        <v xml:space="preserve"> </v>
      </c>
      <c r="O65" s="1" t="str">
        <f>'1A'!O213&amp;" "</f>
        <v xml:space="preserve">Interaction with Faculty </v>
      </c>
      <c r="P65" s="1" t="str">
        <f>'1A'!P213&amp;" "</f>
        <v xml:space="preserve"> </v>
      </c>
      <c r="Q65" s="1" t="str">
        <f>'1A'!Q213&amp;" "</f>
        <v xml:space="preserve">Active and Collaborative Learning </v>
      </c>
    </row>
    <row r="66" spans="1:17" ht="14" x14ac:dyDescent="0.15">
      <c r="A66" s="360" t="s">
        <v>237</v>
      </c>
      <c r="B66" s="71">
        <f>IF('1A'!B214="","",'1A'!B214)</f>
        <v>87</v>
      </c>
      <c r="C66" s="72">
        <f>IF('1A'!C214="","",'1A'!C214)</f>
        <v>773</v>
      </c>
      <c r="D66" s="73">
        <f>IF('1A'!D214="","",'1A'!D214)</f>
        <v>1206</v>
      </c>
      <c r="E66" s="71">
        <f>IF('1A'!E214="","",'1A'!E214)</f>
        <v>84</v>
      </c>
      <c r="F66" s="72">
        <f>IF('1A'!F214="","",'1A'!F214)</f>
        <v>270</v>
      </c>
      <c r="G66" s="73">
        <f>IF('1A'!G214="","",'1A'!G214)</f>
        <v>432</v>
      </c>
      <c r="H66" s="71" t="str">
        <f>IF('1A'!H214="","",'1A'!H214)</f>
        <v/>
      </c>
      <c r="I66" s="72" t="str">
        <f>IF('1A'!I214="","",'1A'!I214)</f>
        <v/>
      </c>
      <c r="J66" s="73" t="str">
        <f>IF('1A'!J214="","",'1A'!J214)</f>
        <v/>
      </c>
      <c r="K66" s="71" t="str">
        <f>IF('1A'!K214="","",'1A'!K214)</f>
        <v/>
      </c>
      <c r="L66" s="72" t="str">
        <f>IF('1A'!L214="","",'1A'!L214)</f>
        <v/>
      </c>
      <c r="M66" s="73" t="str">
        <f>IF('1A'!M214="","",'1A'!M214)</f>
        <v/>
      </c>
      <c r="N66" s="235" t="str">
        <f>'1A'!N214&amp;" "</f>
        <v xml:space="preserve"> </v>
      </c>
      <c r="O66" s="1" t="str">
        <f>'1A'!O214&amp;" "</f>
        <v xml:space="preserve">Interaction with Faculty </v>
      </c>
      <c r="P66" s="1" t="str">
        <f>'1A'!P214&amp;" "</f>
        <v xml:space="preserve"> </v>
      </c>
      <c r="Q66" s="1" t="str">
        <f>'1A'!Q214&amp;" "</f>
        <v xml:space="preserve">Active and Collaborative Learning </v>
      </c>
    </row>
    <row r="67" spans="1:17" ht="14" x14ac:dyDescent="0.15">
      <c r="A67" s="356" t="s">
        <v>177</v>
      </c>
      <c r="B67" s="119">
        <f>IF('1A'!B215="","",'1A'!B215)</f>
        <v>1.8735632183908</v>
      </c>
      <c r="C67" s="120">
        <f>IF('1A'!C215="","",'1A'!C215)</f>
        <v>1.6610608020698601</v>
      </c>
      <c r="D67" s="121">
        <f>IF('1A'!D215="","",'1A'!D215)</f>
        <v>1.67247097844113</v>
      </c>
      <c r="E67" s="119">
        <f>IF('1A'!E215="","",'1A'!E215)</f>
        <v>1.8571428571428601</v>
      </c>
      <c r="F67" s="120">
        <f>IF('1A'!F215="","",'1A'!F215)</f>
        <v>1.74814814814815</v>
      </c>
      <c r="G67" s="121">
        <f>IF('1A'!G215="","",'1A'!G215)</f>
        <v>1.7222222222222201</v>
      </c>
      <c r="H67" s="119" t="str">
        <f>IF('1A'!H215="","",'1A'!H215)</f>
        <v/>
      </c>
      <c r="I67" s="120" t="str">
        <f>IF('1A'!I215="","",'1A'!I215)</f>
        <v/>
      </c>
      <c r="J67" s="121" t="str">
        <f>IF('1A'!J215="","",'1A'!J215)</f>
        <v/>
      </c>
      <c r="K67" s="119" t="str">
        <f>IF('1A'!K215="","",'1A'!K215)</f>
        <v/>
      </c>
      <c r="L67" s="120" t="str">
        <f>IF('1A'!L215="","",'1A'!L215)</f>
        <v/>
      </c>
      <c r="M67" s="121" t="str">
        <f>IF('1A'!M215="","",'1A'!M215)</f>
        <v/>
      </c>
      <c r="N67" s="236" t="str">
        <f>'1A'!N215&amp;" "</f>
        <v xml:space="preserve"> </v>
      </c>
      <c r="O67" s="1" t="str">
        <f>'1A'!O215&amp;" "</f>
        <v xml:space="preserve">Interaction with Faculty </v>
      </c>
      <c r="P67" s="1" t="str">
        <f>'1A'!P215&amp;" "</f>
        <v xml:space="preserve"> </v>
      </c>
      <c r="Q67" s="1" t="str">
        <f>'1A'!Q215&amp;" "</f>
        <v xml:space="preserve">Active and Collaborative Learning </v>
      </c>
    </row>
    <row r="68" spans="1:17" ht="14" x14ac:dyDescent="0.15">
      <c r="A68" s="356" t="s">
        <v>157</v>
      </c>
      <c r="B68" s="119">
        <f>IF('1A'!B216="","",'1A'!B216)</f>
        <v>0.66129889279215204</v>
      </c>
      <c r="C68" s="120">
        <f>IF('1A'!C216="","",'1A'!C216)</f>
        <v>0.63490639241335001</v>
      </c>
      <c r="D68" s="121">
        <f>IF('1A'!D216="","",'1A'!D216)</f>
        <v>0.62825982182642004</v>
      </c>
      <c r="E68" s="119">
        <f>IF('1A'!E216="","",'1A'!E216)</f>
        <v>0.66119382978879504</v>
      </c>
      <c r="F68" s="120">
        <f>IF('1A'!F216="","",'1A'!F216)</f>
        <v>0.61841046412080103</v>
      </c>
      <c r="G68" s="121">
        <f>IF('1A'!G216="","",'1A'!G216)</f>
        <v>0.62185014470920996</v>
      </c>
      <c r="H68" s="119" t="str">
        <f>IF('1A'!H216="","",'1A'!H216)</f>
        <v/>
      </c>
      <c r="I68" s="120" t="str">
        <f>IF('1A'!I216="","",'1A'!I216)</f>
        <v/>
      </c>
      <c r="J68" s="121" t="str">
        <f>IF('1A'!J216="","",'1A'!J216)</f>
        <v/>
      </c>
      <c r="K68" s="119" t="str">
        <f>IF('1A'!K216="","",'1A'!K216)</f>
        <v/>
      </c>
      <c r="L68" s="120" t="str">
        <f>IF('1A'!L216="","",'1A'!L216)</f>
        <v/>
      </c>
      <c r="M68" s="121" t="str">
        <f>IF('1A'!M216="","",'1A'!M216)</f>
        <v/>
      </c>
      <c r="N68" s="236" t="str">
        <f>'1A'!N216&amp;" "</f>
        <v xml:space="preserve"> </v>
      </c>
      <c r="O68" s="1" t="str">
        <f>'1A'!O216&amp;" "</f>
        <v xml:space="preserve">Interaction with Faculty </v>
      </c>
      <c r="P68" s="1" t="str">
        <f>'1A'!P216&amp;" "</f>
        <v xml:space="preserve"> </v>
      </c>
      <c r="Q68" s="1" t="str">
        <f>'1A'!Q216&amp;" "</f>
        <v xml:space="preserve">Active and Collaborative Learning </v>
      </c>
    </row>
    <row r="69" spans="1:17" ht="14" x14ac:dyDescent="0.15">
      <c r="A69" s="356" t="s">
        <v>238</v>
      </c>
      <c r="B69" s="122" t="str">
        <f>IF('1A'!B217="","",'1A'!B217)</f>
        <v>-</v>
      </c>
      <c r="C69" s="120" t="str">
        <f>IF('1A'!C217="","",'1A'!C217)</f>
        <v>**</v>
      </c>
      <c r="D69" s="121" t="str">
        <f>IF('1A'!D217="","",'1A'!D217)</f>
        <v>**</v>
      </c>
      <c r="E69" s="122" t="str">
        <f>IF('1A'!E217="","",'1A'!E217)</f>
        <v>-</v>
      </c>
      <c r="F69" s="120" t="str">
        <f>IF('1A'!F217="","",'1A'!F217)</f>
        <v xml:space="preserve"> </v>
      </c>
      <c r="G69" s="121" t="str">
        <f>IF('1A'!G217="","",'1A'!G217)</f>
        <v xml:space="preserve"> </v>
      </c>
      <c r="H69" s="122" t="str">
        <f>IF('1A'!H217="","",'1A'!H217)</f>
        <v/>
      </c>
      <c r="I69" s="120" t="str">
        <f>IF('1A'!I217="","",'1A'!I217)</f>
        <v/>
      </c>
      <c r="J69" s="121" t="str">
        <f>IF('1A'!J217="","",'1A'!J217)</f>
        <v/>
      </c>
      <c r="K69" s="122" t="str">
        <f>IF('1A'!K217="","",'1A'!K217)</f>
        <v/>
      </c>
      <c r="L69" s="120" t="str">
        <f>IF('1A'!L217="","",'1A'!L217)</f>
        <v/>
      </c>
      <c r="M69" s="121" t="str">
        <f>IF('1A'!M217="","",'1A'!M217)</f>
        <v/>
      </c>
      <c r="N69" s="236" t="str">
        <f>'1A'!N217&amp;" "</f>
        <v xml:space="preserve"> </v>
      </c>
      <c r="O69" s="1" t="str">
        <f>'1A'!O217&amp;" "</f>
        <v xml:space="preserve">Interaction with Faculty </v>
      </c>
      <c r="P69" s="1" t="str">
        <f>'1A'!P217&amp;" "</f>
        <v xml:space="preserve"> </v>
      </c>
      <c r="Q69" s="1" t="str">
        <f>'1A'!Q217&amp;" "</f>
        <v xml:space="preserve">Active and Collaborative Learning </v>
      </c>
    </row>
    <row r="70" spans="1:17" ht="14" x14ac:dyDescent="0.15">
      <c r="A70" s="357" t="s">
        <v>156</v>
      </c>
      <c r="B70" s="123" t="str">
        <f>IF('1A'!B218="","",'1A'!B218)</f>
        <v>-</v>
      </c>
      <c r="C70" s="124">
        <f>IF('1A'!C218="","",'1A'!C218)</f>
        <v>0.33469881365218979</v>
      </c>
      <c r="D70" s="128">
        <f>IF('1A'!D218="","",'1A'!D218)</f>
        <v>0.32007814754900737</v>
      </c>
      <c r="E70" s="123" t="str">
        <f>IF('1A'!E218="","",'1A'!E218)</f>
        <v>-</v>
      </c>
      <c r="F70" s="124">
        <f>IF('1A'!F218="","",'1A'!F218)</f>
        <v>0.17624978120263329</v>
      </c>
      <c r="G70" s="128">
        <f>IF('1A'!G218="","",'1A'!G218)</f>
        <v>0.2169664766802164</v>
      </c>
      <c r="H70" s="123" t="str">
        <f>IF('1A'!H218="","",'1A'!H218)</f>
        <v/>
      </c>
      <c r="I70" s="124" t="str">
        <f>IF('1A'!I218="","",'1A'!I218)</f>
        <v/>
      </c>
      <c r="J70" s="128" t="str">
        <f>IF('1A'!J218="","",'1A'!J218)</f>
        <v/>
      </c>
      <c r="K70" s="123" t="str">
        <f>IF('1A'!K218="","",'1A'!K218)</f>
        <v/>
      </c>
      <c r="L70" s="124" t="str">
        <f>IF('1A'!L218="","",'1A'!L218)</f>
        <v/>
      </c>
      <c r="M70" s="128" t="str">
        <f>IF('1A'!M218="","",'1A'!M218)</f>
        <v/>
      </c>
      <c r="N70" s="237" t="str">
        <f>'1A'!N218&amp;" "</f>
        <v xml:space="preserve"> </v>
      </c>
      <c r="O70" s="1" t="str">
        <f>'1A'!O218&amp;" "</f>
        <v xml:space="preserve">Interaction with Faculty </v>
      </c>
      <c r="P70" s="1" t="str">
        <f>'1A'!P218&amp;" "</f>
        <v xml:space="preserve"> </v>
      </c>
      <c r="Q70" s="1" t="str">
        <f>'1A'!Q218&amp;" "</f>
        <v xml:space="preserve">Active and Collaborative Learning </v>
      </c>
    </row>
    <row r="71" spans="1:17" ht="28" x14ac:dyDescent="0.15">
      <c r="A71" s="363" t="s">
        <v>266</v>
      </c>
      <c r="B71" s="65">
        <f>IF('1A'!B219="","",'1A'!B219)</f>
        <v>0.62068965517241403</v>
      </c>
      <c r="C71" s="66">
        <f>IF('1A'!C219="","",'1A'!C219)</f>
        <v>0.58031088082901505</v>
      </c>
      <c r="D71" s="67">
        <f>IF('1A'!D219="","",'1A'!D219)</f>
        <v>0.55850622406638994</v>
      </c>
      <c r="E71" s="65">
        <f>IF('1A'!E219="","",'1A'!E219)</f>
        <v>0.61904761904761896</v>
      </c>
      <c r="F71" s="66">
        <f>IF('1A'!F219="","",'1A'!F219)</f>
        <v>0.55018587360594795</v>
      </c>
      <c r="G71" s="67">
        <f>IF('1A'!G219="","",'1A'!G219)</f>
        <v>0.51508120649652001</v>
      </c>
      <c r="H71" s="65" t="str">
        <f>IF('1A'!H219="","",'1A'!H219)</f>
        <v/>
      </c>
      <c r="I71" s="66" t="str">
        <f>IF('1A'!I219="","",'1A'!I219)</f>
        <v/>
      </c>
      <c r="J71" s="67" t="str">
        <f>IF('1A'!J219="","",'1A'!J219)</f>
        <v/>
      </c>
      <c r="K71" s="65" t="str">
        <f>IF('1A'!K219="","",'1A'!K219)</f>
        <v/>
      </c>
      <c r="L71" s="66" t="str">
        <f>IF('1A'!L219="","",'1A'!L219)</f>
        <v/>
      </c>
      <c r="M71" s="67" t="str">
        <f>IF('1A'!M219="","",'1A'!M219)</f>
        <v/>
      </c>
      <c r="N71" s="398" t="str">
        <f>'1A'!N219&amp;" "</f>
        <v xml:space="preserve"> </v>
      </c>
      <c r="O71" s="1" t="str">
        <f>'1A'!O219&amp;" "</f>
        <v xml:space="preserve">Interaction with Faculty </v>
      </c>
      <c r="P71" s="1" t="str">
        <f>'1A'!P219&amp;" "</f>
        <v xml:space="preserve"> </v>
      </c>
      <c r="Q71" s="1" t="str">
        <f>'1A'!Q219&amp;" "</f>
        <v xml:space="preserve"> </v>
      </c>
    </row>
    <row r="72" spans="1:17" ht="14" x14ac:dyDescent="0.15">
      <c r="A72" s="356" t="s">
        <v>94</v>
      </c>
      <c r="B72" s="68">
        <f>IF('1A'!B220="","",'1A'!B220)</f>
        <v>0.33333333333333298</v>
      </c>
      <c r="C72" s="69">
        <f>IF('1A'!C220="","",'1A'!C220)</f>
        <v>0.38471502590673601</v>
      </c>
      <c r="D72" s="70">
        <f>IF('1A'!D220="","",'1A'!D220)</f>
        <v>0.402489626556017</v>
      </c>
      <c r="E72" s="68">
        <f>IF('1A'!E220="","",'1A'!E220)</f>
        <v>0.33333333333333298</v>
      </c>
      <c r="F72" s="69">
        <f>IF('1A'!F220="","",'1A'!F220)</f>
        <v>0.40892193308550201</v>
      </c>
      <c r="G72" s="70">
        <f>IF('1A'!G220="","",'1A'!G220)</f>
        <v>0.44083526682134599</v>
      </c>
      <c r="H72" s="68" t="str">
        <f>IF('1A'!H220="","",'1A'!H220)</f>
        <v/>
      </c>
      <c r="I72" s="69" t="str">
        <f>IF('1A'!I220="","",'1A'!I220)</f>
        <v/>
      </c>
      <c r="J72" s="70" t="str">
        <f>IF('1A'!J220="","",'1A'!J220)</f>
        <v/>
      </c>
      <c r="K72" s="68" t="str">
        <f>IF('1A'!K220="","",'1A'!K220)</f>
        <v/>
      </c>
      <c r="L72" s="69" t="str">
        <f>IF('1A'!L220="","",'1A'!L220)</f>
        <v/>
      </c>
      <c r="M72" s="70" t="str">
        <f>IF('1A'!M220="","",'1A'!M220)</f>
        <v/>
      </c>
      <c r="N72" s="385" t="str">
        <f>'1A'!N220&amp;" "</f>
        <v xml:space="preserve"> </v>
      </c>
      <c r="O72" s="1" t="str">
        <f>'1A'!O220&amp;" "</f>
        <v xml:space="preserve">Interaction with Faculty </v>
      </c>
      <c r="P72" s="1" t="str">
        <f>'1A'!P220&amp;" "</f>
        <v xml:space="preserve"> </v>
      </c>
      <c r="Q72" s="1" t="str">
        <f>'1A'!Q220&amp;" "</f>
        <v xml:space="preserve"> </v>
      </c>
    </row>
    <row r="73" spans="1:17" ht="14" x14ac:dyDescent="0.15">
      <c r="A73" s="356" t="s">
        <v>386</v>
      </c>
      <c r="B73" s="68">
        <f>IF('1A'!B221="","",'1A'!B221)</f>
        <v>4.5977011494252901E-2</v>
      </c>
      <c r="C73" s="69">
        <f>IF('1A'!C221="","",'1A'!C221)</f>
        <v>3.4974093264248697E-2</v>
      </c>
      <c r="D73" s="70">
        <f>IF('1A'!D221="","",'1A'!D221)</f>
        <v>3.9004149377593403E-2</v>
      </c>
      <c r="E73" s="68">
        <f>IF('1A'!E221="","",'1A'!E221)</f>
        <v>4.7619047619047603E-2</v>
      </c>
      <c r="F73" s="69">
        <f>IF('1A'!F221="","",'1A'!F221)</f>
        <v>4.08921933085502E-2</v>
      </c>
      <c r="G73" s="70">
        <f>IF('1A'!G221="","",'1A'!G221)</f>
        <v>4.4083526682134597E-2</v>
      </c>
      <c r="H73" s="68" t="str">
        <f>IF('1A'!H221="","",'1A'!H221)</f>
        <v/>
      </c>
      <c r="I73" s="69" t="str">
        <f>IF('1A'!I221="","",'1A'!I221)</f>
        <v/>
      </c>
      <c r="J73" s="70" t="str">
        <f>IF('1A'!J221="","",'1A'!J221)</f>
        <v/>
      </c>
      <c r="K73" s="68" t="str">
        <f>IF('1A'!K221="","",'1A'!K221)</f>
        <v/>
      </c>
      <c r="L73" s="69" t="str">
        <f>IF('1A'!L221="","",'1A'!L221)</f>
        <v/>
      </c>
      <c r="M73" s="70" t="str">
        <f>IF('1A'!M221="","",'1A'!M221)</f>
        <v/>
      </c>
      <c r="N73" s="399" t="str">
        <f>'1A'!N221&amp;" "</f>
        <v xml:space="preserve"> </v>
      </c>
      <c r="O73" s="1" t="str">
        <f>'1A'!O221&amp;" "</f>
        <v xml:space="preserve">Interaction with Faculty </v>
      </c>
      <c r="P73" s="1" t="str">
        <f>'1A'!P221&amp;" "</f>
        <v xml:space="preserve"> </v>
      </c>
      <c r="Q73" s="1" t="str">
        <f>'1A'!Q221&amp;" "</f>
        <v xml:space="preserve"> </v>
      </c>
    </row>
    <row r="74" spans="1:17" ht="14" x14ac:dyDescent="0.15">
      <c r="A74" s="360" t="s">
        <v>237</v>
      </c>
      <c r="B74" s="71">
        <f>IF('1A'!B222="","",'1A'!B222)</f>
        <v>87</v>
      </c>
      <c r="C74" s="72">
        <f>IF('1A'!C222="","",'1A'!C222)</f>
        <v>772</v>
      </c>
      <c r="D74" s="73">
        <f>IF('1A'!D222="","",'1A'!D222)</f>
        <v>1205</v>
      </c>
      <c r="E74" s="71">
        <f>IF('1A'!E222="","",'1A'!E222)</f>
        <v>84</v>
      </c>
      <c r="F74" s="72">
        <f>IF('1A'!F222="","",'1A'!F222)</f>
        <v>269</v>
      </c>
      <c r="G74" s="73">
        <f>IF('1A'!G222="","",'1A'!G222)</f>
        <v>431</v>
      </c>
      <c r="H74" s="71" t="str">
        <f>IF('1A'!H222="","",'1A'!H222)</f>
        <v/>
      </c>
      <c r="I74" s="72" t="str">
        <f>IF('1A'!I222="","",'1A'!I222)</f>
        <v/>
      </c>
      <c r="J74" s="73" t="str">
        <f>IF('1A'!J222="","",'1A'!J222)</f>
        <v/>
      </c>
      <c r="K74" s="71" t="str">
        <f>IF('1A'!K222="","",'1A'!K222)</f>
        <v/>
      </c>
      <c r="L74" s="72" t="str">
        <f>IF('1A'!L222="","",'1A'!L222)</f>
        <v/>
      </c>
      <c r="M74" s="73" t="str">
        <f>IF('1A'!M222="","",'1A'!M222)</f>
        <v/>
      </c>
      <c r="N74" s="235" t="str">
        <f>'1A'!N222&amp;" "</f>
        <v xml:space="preserve"> </v>
      </c>
      <c r="O74" s="1" t="str">
        <f>'1A'!O222&amp;" "</f>
        <v xml:space="preserve">Interaction with Faculty </v>
      </c>
      <c r="P74" s="1" t="str">
        <f>'1A'!P222&amp;" "</f>
        <v xml:space="preserve"> </v>
      </c>
      <c r="Q74" s="1" t="str">
        <f>'1A'!Q222&amp;" "</f>
        <v xml:space="preserve"> </v>
      </c>
    </row>
    <row r="75" spans="1:17" ht="14" x14ac:dyDescent="0.15">
      <c r="A75" s="356" t="s">
        <v>177</v>
      </c>
      <c r="B75" s="119">
        <f>IF('1A'!B223="","",'1A'!B223)</f>
        <v>2.57471264367816</v>
      </c>
      <c r="C75" s="120">
        <f>IF('1A'!C223="","",'1A'!C223)</f>
        <v>2.5453367875647701</v>
      </c>
      <c r="D75" s="121">
        <f>IF('1A'!D223="","",'1A'!D223)</f>
        <v>2.5195020746888002</v>
      </c>
      <c r="E75" s="119">
        <f>IF('1A'!E223="","",'1A'!E223)</f>
        <v>2.5714285714285698</v>
      </c>
      <c r="F75" s="120">
        <f>IF('1A'!F223="","",'1A'!F223)</f>
        <v>2.5092936802974002</v>
      </c>
      <c r="G75" s="121">
        <f>IF('1A'!G223="","",'1A'!G223)</f>
        <v>2.4709976798143898</v>
      </c>
      <c r="H75" s="119" t="str">
        <f>IF('1A'!H223="","",'1A'!H223)</f>
        <v/>
      </c>
      <c r="I75" s="120" t="str">
        <f>IF('1A'!I223="","",'1A'!I223)</f>
        <v/>
      </c>
      <c r="J75" s="121" t="str">
        <f>IF('1A'!J223="","",'1A'!J223)</f>
        <v/>
      </c>
      <c r="K75" s="119" t="str">
        <f>IF('1A'!K223="","",'1A'!K223)</f>
        <v/>
      </c>
      <c r="L75" s="120" t="str">
        <f>IF('1A'!L223="","",'1A'!L223)</f>
        <v/>
      </c>
      <c r="M75" s="121" t="str">
        <f>IF('1A'!M223="","",'1A'!M223)</f>
        <v/>
      </c>
      <c r="N75" s="236" t="str">
        <f>'1A'!N223&amp;" "</f>
        <v xml:space="preserve"> </v>
      </c>
      <c r="O75" s="1" t="str">
        <f>'1A'!O223&amp;" "</f>
        <v xml:space="preserve">Interaction with Faculty </v>
      </c>
      <c r="P75" s="1" t="str">
        <f>'1A'!P223&amp;" "</f>
        <v xml:space="preserve"> </v>
      </c>
      <c r="Q75" s="1" t="str">
        <f>'1A'!Q223&amp;" "</f>
        <v xml:space="preserve"> </v>
      </c>
    </row>
    <row r="76" spans="1:17" ht="14" x14ac:dyDescent="0.15">
      <c r="A76" s="356" t="s">
        <v>157</v>
      </c>
      <c r="B76" s="119">
        <f>IF('1A'!B224="","",'1A'!B224)</f>
        <v>0.58333810667463104</v>
      </c>
      <c r="C76" s="120">
        <f>IF('1A'!C224="","",'1A'!C224)</f>
        <v>0.56418531928300397</v>
      </c>
      <c r="D76" s="121">
        <f>IF('1A'!D224="","",'1A'!D224)</f>
        <v>0.57262560551408903</v>
      </c>
      <c r="E76" s="119">
        <f>IF('1A'!E224="","",'1A'!E224)</f>
        <v>0.58671464884885705</v>
      </c>
      <c r="F76" s="120">
        <f>IF('1A'!F224="","",'1A'!F224)</f>
        <v>0.57700580004087298</v>
      </c>
      <c r="G76" s="121">
        <f>IF('1A'!G224="","",'1A'!G224)</f>
        <v>0.581472611280207</v>
      </c>
      <c r="H76" s="119" t="str">
        <f>IF('1A'!H224="","",'1A'!H224)</f>
        <v/>
      </c>
      <c r="I76" s="120" t="str">
        <f>IF('1A'!I224="","",'1A'!I224)</f>
        <v/>
      </c>
      <c r="J76" s="121" t="str">
        <f>IF('1A'!J224="","",'1A'!J224)</f>
        <v/>
      </c>
      <c r="K76" s="119" t="str">
        <f>IF('1A'!K224="","",'1A'!K224)</f>
        <v/>
      </c>
      <c r="L76" s="120" t="str">
        <f>IF('1A'!L224="","",'1A'!L224)</f>
        <v/>
      </c>
      <c r="M76" s="121" t="str">
        <f>IF('1A'!M224="","",'1A'!M224)</f>
        <v/>
      </c>
      <c r="N76" s="236" t="str">
        <f>'1A'!N224&amp;" "</f>
        <v xml:space="preserve"> </v>
      </c>
      <c r="O76" s="1" t="str">
        <f>'1A'!O224&amp;" "</f>
        <v xml:space="preserve">Interaction with Faculty </v>
      </c>
      <c r="P76" s="1" t="str">
        <f>'1A'!P224&amp;" "</f>
        <v xml:space="preserve"> </v>
      </c>
      <c r="Q76" s="1" t="str">
        <f>'1A'!Q224&amp;" "</f>
        <v xml:space="preserve"> </v>
      </c>
    </row>
    <row r="77" spans="1:17" ht="14" x14ac:dyDescent="0.15">
      <c r="A77" s="356" t="s">
        <v>238</v>
      </c>
      <c r="B77" s="122" t="str">
        <f>IF('1A'!B225="","",'1A'!B225)</f>
        <v>-</v>
      </c>
      <c r="C77" s="120" t="str">
        <f>IF('1A'!C225="","",'1A'!C225)</f>
        <v xml:space="preserve"> </v>
      </c>
      <c r="D77" s="121" t="str">
        <f>IF('1A'!D225="","",'1A'!D225)</f>
        <v xml:space="preserve"> </v>
      </c>
      <c r="E77" s="122" t="str">
        <f>IF('1A'!E225="","",'1A'!E225)</f>
        <v>-</v>
      </c>
      <c r="F77" s="120" t="str">
        <f>IF('1A'!F225="","",'1A'!F225)</f>
        <v xml:space="preserve"> </v>
      </c>
      <c r="G77" s="121" t="str">
        <f>IF('1A'!G225="","",'1A'!G225)</f>
        <v xml:space="preserve"> </v>
      </c>
      <c r="H77" s="122" t="str">
        <f>IF('1A'!H225="","",'1A'!H225)</f>
        <v/>
      </c>
      <c r="I77" s="120" t="str">
        <f>IF('1A'!I225="","",'1A'!I225)</f>
        <v/>
      </c>
      <c r="J77" s="121" t="str">
        <f>IF('1A'!J225="","",'1A'!J225)</f>
        <v/>
      </c>
      <c r="K77" s="122" t="str">
        <f>IF('1A'!K225="","",'1A'!K225)</f>
        <v/>
      </c>
      <c r="L77" s="120" t="str">
        <f>IF('1A'!L225="","",'1A'!L225)</f>
        <v/>
      </c>
      <c r="M77" s="121" t="str">
        <f>IF('1A'!M225="","",'1A'!M225)</f>
        <v/>
      </c>
      <c r="N77" s="236" t="str">
        <f>'1A'!N225&amp;" "</f>
        <v xml:space="preserve"> </v>
      </c>
      <c r="O77" s="1" t="str">
        <f>'1A'!O225&amp;" "</f>
        <v xml:space="preserve">Interaction with Faculty </v>
      </c>
      <c r="P77" s="1" t="str">
        <f>'1A'!P225&amp;" "</f>
        <v xml:space="preserve"> </v>
      </c>
      <c r="Q77" s="1" t="str">
        <f>'1A'!Q225&amp;" "</f>
        <v xml:space="preserve"> </v>
      </c>
    </row>
    <row r="78" spans="1:17" ht="14" x14ac:dyDescent="0.15">
      <c r="A78" s="357" t="s">
        <v>156</v>
      </c>
      <c r="B78" s="123" t="str">
        <f>IF('1A'!B226="","",'1A'!B226)</f>
        <v>-</v>
      </c>
      <c r="C78" s="124">
        <f>IF('1A'!C226="","",'1A'!C226)</f>
        <v>5.2067742830887997E-2</v>
      </c>
      <c r="D78" s="128">
        <f>IF('1A'!D226="","",'1A'!D226)</f>
        <v>9.6416521471814301E-2</v>
      </c>
      <c r="E78" s="123" t="str">
        <f>IF('1A'!E226="","",'1A'!E226)</f>
        <v>-</v>
      </c>
      <c r="F78" s="124">
        <f>IF('1A'!F226="","",'1A'!F226)</f>
        <v>0.10768503735450882</v>
      </c>
      <c r="G78" s="128">
        <f>IF('1A'!G226="","",'1A'!G226)</f>
        <v>0.17271818081519788</v>
      </c>
      <c r="H78" s="123" t="str">
        <f>IF('1A'!H226="","",'1A'!H226)</f>
        <v/>
      </c>
      <c r="I78" s="124" t="str">
        <f>IF('1A'!I226="","",'1A'!I226)</f>
        <v/>
      </c>
      <c r="J78" s="128" t="str">
        <f>IF('1A'!J226="","",'1A'!J226)</f>
        <v/>
      </c>
      <c r="K78" s="123" t="str">
        <f>IF('1A'!K226="","",'1A'!K226)</f>
        <v/>
      </c>
      <c r="L78" s="124" t="str">
        <f>IF('1A'!L226="","",'1A'!L226)</f>
        <v/>
      </c>
      <c r="M78" s="128" t="str">
        <f>IF('1A'!M226="","",'1A'!M226)</f>
        <v/>
      </c>
      <c r="N78" s="237" t="str">
        <f>'1A'!N226&amp;" "</f>
        <v xml:space="preserve"> </v>
      </c>
      <c r="O78" s="1" t="str">
        <f>'1A'!O226&amp;" "</f>
        <v xml:space="preserve">Interaction with Faculty </v>
      </c>
      <c r="P78" s="1" t="str">
        <f>'1A'!P226&amp;" "</f>
        <v xml:space="preserve"> </v>
      </c>
      <c r="Q78" s="1" t="str">
        <f>'1A'!Q226&amp;" "</f>
        <v xml:space="preserve"> </v>
      </c>
    </row>
    <row r="79" spans="1:17" ht="56" x14ac:dyDescent="0.15">
      <c r="A79" s="363" t="s">
        <v>775</v>
      </c>
      <c r="B79" s="65">
        <f>IF('1A'!B235="","",'1A'!B235)</f>
        <v>0.126436781609195</v>
      </c>
      <c r="C79" s="66">
        <f>IF('1A'!C235="","",'1A'!C235)</f>
        <v>0.12710765239948099</v>
      </c>
      <c r="D79" s="67">
        <f>IF('1A'!D235="","",'1A'!D235)</f>
        <v>9.9001663893510797E-2</v>
      </c>
      <c r="E79" s="65">
        <f>IF('1A'!E235="","",'1A'!E235)</f>
        <v>0.119047619047619</v>
      </c>
      <c r="F79" s="66">
        <f>IF('1A'!F235="","",'1A'!F235)</f>
        <v>9.6654275092936795E-2</v>
      </c>
      <c r="G79" s="67">
        <f>IF('1A'!G235="","",'1A'!G235)</f>
        <v>6.5116279069767399E-2</v>
      </c>
      <c r="H79" s="65" t="str">
        <f>IF('1A'!H235="","",'1A'!H235)</f>
        <v/>
      </c>
      <c r="I79" s="66" t="str">
        <f>IF('1A'!I235="","",'1A'!I235)</f>
        <v/>
      </c>
      <c r="J79" s="67" t="str">
        <f>IF('1A'!J235="","",'1A'!J235)</f>
        <v/>
      </c>
      <c r="K79" s="65" t="str">
        <f>IF('1A'!K235="","",'1A'!K235)</f>
        <v/>
      </c>
      <c r="L79" s="66" t="str">
        <f>IF('1A'!L235="","",'1A'!L235)</f>
        <v/>
      </c>
      <c r="M79" s="67" t="str">
        <f>IF('1A'!M235="","",'1A'!M235)</f>
        <v/>
      </c>
      <c r="N79" s="403" t="str">
        <f>'1A'!N235&amp;" "</f>
        <v xml:space="preserve">Civic
Engagement </v>
      </c>
      <c r="O79" s="1" t="str">
        <f>'1A'!O235&amp;" "</f>
        <v xml:space="preserve">Civic Engagement: Participation, Awareness, and Values </v>
      </c>
      <c r="P79" s="1" t="str">
        <f>'1A'!P235&amp;" "</f>
        <v xml:space="preserve"> </v>
      </c>
      <c r="Q79" s="1" t="str">
        <f>'1A'!Q235&amp;" "</f>
        <v xml:space="preserve"> </v>
      </c>
    </row>
    <row r="80" spans="1:17" ht="14" x14ac:dyDescent="0.15">
      <c r="A80" s="356" t="s">
        <v>94</v>
      </c>
      <c r="B80" s="68">
        <f>IF('1A'!B236="","",'1A'!B236)</f>
        <v>0.48275862068965503</v>
      </c>
      <c r="C80" s="69">
        <f>IF('1A'!C236="","",'1A'!C236)</f>
        <v>0.425421530479896</v>
      </c>
      <c r="D80" s="70">
        <f>IF('1A'!D236="","",'1A'!D236)</f>
        <v>0.39184692179700498</v>
      </c>
      <c r="E80" s="68">
        <f>IF('1A'!E236="","",'1A'!E236)</f>
        <v>0.5</v>
      </c>
      <c r="F80" s="69">
        <f>IF('1A'!F236="","",'1A'!F236)</f>
        <v>0.43866171003717502</v>
      </c>
      <c r="G80" s="70">
        <f>IF('1A'!G236="","",'1A'!G236)</f>
        <v>0.36976744186046501</v>
      </c>
      <c r="H80" s="68" t="str">
        <f>IF('1A'!H236="","",'1A'!H236)</f>
        <v/>
      </c>
      <c r="I80" s="69" t="str">
        <f>IF('1A'!I236="","",'1A'!I236)</f>
        <v/>
      </c>
      <c r="J80" s="70" t="str">
        <f>IF('1A'!J236="","",'1A'!J236)</f>
        <v/>
      </c>
      <c r="K80" s="68" t="str">
        <f>IF('1A'!K236="","",'1A'!K236)</f>
        <v/>
      </c>
      <c r="L80" s="69" t="str">
        <f>IF('1A'!L236="","",'1A'!L236)</f>
        <v/>
      </c>
      <c r="M80" s="70" t="str">
        <f>IF('1A'!M236="","",'1A'!M236)</f>
        <v/>
      </c>
      <c r="N80" s="404" t="str">
        <f>'1A'!N236&amp;" "</f>
        <v xml:space="preserve"> </v>
      </c>
      <c r="O80" s="1" t="str">
        <f>'1A'!O236&amp;" "</f>
        <v xml:space="preserve">Civic Engagement: Participation, Awareness, and Values </v>
      </c>
      <c r="P80" s="1" t="str">
        <f>'1A'!P236&amp;" "</f>
        <v xml:space="preserve"> </v>
      </c>
      <c r="Q80" s="1" t="str">
        <f>'1A'!Q236&amp;" "</f>
        <v xml:space="preserve"> </v>
      </c>
    </row>
    <row r="81" spans="1:17" ht="14" x14ac:dyDescent="0.15">
      <c r="A81" s="356" t="s">
        <v>386</v>
      </c>
      <c r="B81" s="68">
        <f>IF('1A'!B237="","",'1A'!B237)</f>
        <v>0.390804597701149</v>
      </c>
      <c r="C81" s="69">
        <f>IF('1A'!C237="","",'1A'!C237)</f>
        <v>0.44747081712062298</v>
      </c>
      <c r="D81" s="70">
        <f>IF('1A'!D237="","",'1A'!D237)</f>
        <v>0.50915141430948396</v>
      </c>
      <c r="E81" s="68">
        <f>IF('1A'!E237="","",'1A'!E237)</f>
        <v>0.38095238095238099</v>
      </c>
      <c r="F81" s="69">
        <f>IF('1A'!F237="","",'1A'!F237)</f>
        <v>0.46468401486988797</v>
      </c>
      <c r="G81" s="70">
        <f>IF('1A'!G237="","",'1A'!G237)</f>
        <v>0.56511627906976702</v>
      </c>
      <c r="H81" s="68" t="str">
        <f>IF('1A'!H237="","",'1A'!H237)</f>
        <v/>
      </c>
      <c r="I81" s="69" t="str">
        <f>IF('1A'!I237="","",'1A'!I237)</f>
        <v/>
      </c>
      <c r="J81" s="70" t="str">
        <f>IF('1A'!J237="","",'1A'!J237)</f>
        <v/>
      </c>
      <c r="K81" s="68" t="str">
        <f>IF('1A'!K237="","",'1A'!K237)</f>
        <v/>
      </c>
      <c r="L81" s="69" t="str">
        <f>IF('1A'!L237="","",'1A'!L237)</f>
        <v/>
      </c>
      <c r="M81" s="70" t="str">
        <f>IF('1A'!M237="","",'1A'!M237)</f>
        <v/>
      </c>
      <c r="N81" s="405" t="str">
        <f>'1A'!N237&amp;" "</f>
        <v xml:space="preserve"> </v>
      </c>
      <c r="O81" s="1" t="str">
        <f>'1A'!O237&amp;" "</f>
        <v xml:space="preserve">Civic Engagement: Participation, Awareness, and Values </v>
      </c>
      <c r="P81" s="1" t="str">
        <f>'1A'!P237&amp;" "</f>
        <v xml:space="preserve"> </v>
      </c>
      <c r="Q81" s="1" t="str">
        <f>'1A'!Q237&amp;" "</f>
        <v xml:space="preserve"> </v>
      </c>
    </row>
    <row r="82" spans="1:17" ht="14" x14ac:dyDescent="0.15">
      <c r="A82" s="360" t="s">
        <v>237</v>
      </c>
      <c r="B82" s="71">
        <f>IF('1A'!B238="","",'1A'!B238)</f>
        <v>87</v>
      </c>
      <c r="C82" s="72">
        <f>IF('1A'!C238="","",'1A'!C238)</f>
        <v>771</v>
      </c>
      <c r="D82" s="73">
        <f>IF('1A'!D238="","",'1A'!D238)</f>
        <v>1202</v>
      </c>
      <c r="E82" s="71">
        <f>IF('1A'!E238="","",'1A'!E238)</f>
        <v>84</v>
      </c>
      <c r="F82" s="72">
        <f>IF('1A'!F238="","",'1A'!F238)</f>
        <v>269</v>
      </c>
      <c r="G82" s="73">
        <f>IF('1A'!G238="","",'1A'!G238)</f>
        <v>430</v>
      </c>
      <c r="H82" s="71" t="str">
        <f>IF('1A'!H238="","",'1A'!H238)</f>
        <v/>
      </c>
      <c r="I82" s="72" t="str">
        <f>IF('1A'!I238="","",'1A'!I238)</f>
        <v/>
      </c>
      <c r="J82" s="73" t="str">
        <f>IF('1A'!J238="","",'1A'!J238)</f>
        <v/>
      </c>
      <c r="K82" s="71" t="str">
        <f>IF('1A'!K238="","",'1A'!K238)</f>
        <v/>
      </c>
      <c r="L82" s="72" t="str">
        <f>IF('1A'!L238="","",'1A'!L238)</f>
        <v/>
      </c>
      <c r="M82" s="73" t="str">
        <f>IF('1A'!M238="","",'1A'!M238)</f>
        <v/>
      </c>
      <c r="N82" s="235" t="str">
        <f>'1A'!N238&amp;" "</f>
        <v xml:space="preserve"> </v>
      </c>
      <c r="O82" s="1" t="str">
        <f>'1A'!O238&amp;" "</f>
        <v xml:space="preserve">Civic Engagement: Participation, Awareness, and Values </v>
      </c>
      <c r="P82" s="1" t="str">
        <f>'1A'!P238&amp;" "</f>
        <v xml:space="preserve"> </v>
      </c>
      <c r="Q82" s="1" t="str">
        <f>'1A'!Q238&amp;" "</f>
        <v xml:space="preserve"> </v>
      </c>
    </row>
    <row r="83" spans="1:17" ht="14" x14ac:dyDescent="0.15">
      <c r="A83" s="356" t="s">
        <v>177</v>
      </c>
      <c r="B83" s="119">
        <f>IF('1A'!B239="","",'1A'!B239)</f>
        <v>1.73563218390805</v>
      </c>
      <c r="C83" s="120">
        <f>IF('1A'!C239="","",'1A'!C239)</f>
        <v>1.67963683527886</v>
      </c>
      <c r="D83" s="121">
        <f>IF('1A'!D239="","",'1A'!D239)</f>
        <v>1.5898502495840301</v>
      </c>
      <c r="E83" s="119">
        <f>IF('1A'!E239="","",'1A'!E239)</f>
        <v>1.7380952380952399</v>
      </c>
      <c r="F83" s="120">
        <f>IF('1A'!F239="","",'1A'!F239)</f>
        <v>1.6319702602230499</v>
      </c>
      <c r="G83" s="121">
        <f>IF('1A'!G239="","",'1A'!G239)</f>
        <v>1.5</v>
      </c>
      <c r="H83" s="119" t="str">
        <f>IF('1A'!H239="","",'1A'!H239)</f>
        <v/>
      </c>
      <c r="I83" s="120" t="str">
        <f>IF('1A'!I239="","",'1A'!I239)</f>
        <v/>
      </c>
      <c r="J83" s="121" t="str">
        <f>IF('1A'!J239="","",'1A'!J239)</f>
        <v/>
      </c>
      <c r="K83" s="119" t="str">
        <f>IF('1A'!K239="","",'1A'!K239)</f>
        <v/>
      </c>
      <c r="L83" s="120" t="str">
        <f>IF('1A'!L239="","",'1A'!L239)</f>
        <v/>
      </c>
      <c r="M83" s="121" t="str">
        <f>IF('1A'!M239="","",'1A'!M239)</f>
        <v/>
      </c>
      <c r="N83" s="236" t="str">
        <f>'1A'!N239&amp;" "</f>
        <v xml:space="preserve"> </v>
      </c>
      <c r="O83" s="1" t="str">
        <f>'1A'!O239&amp;" "</f>
        <v xml:space="preserve">Civic Engagement: Participation, Awareness, and Values </v>
      </c>
      <c r="P83" s="1" t="str">
        <f>'1A'!P239&amp;" "</f>
        <v xml:space="preserve"> </v>
      </c>
      <c r="Q83" s="1" t="str">
        <f>'1A'!Q239&amp;" "</f>
        <v xml:space="preserve"> </v>
      </c>
    </row>
    <row r="84" spans="1:17" ht="14" x14ac:dyDescent="0.15">
      <c r="A84" s="356" t="s">
        <v>157</v>
      </c>
      <c r="B84" s="119">
        <f>IF('1A'!B240="","",'1A'!B240)</f>
        <v>0.67272044221263005</v>
      </c>
      <c r="C84" s="120">
        <f>IF('1A'!C240="","",'1A'!C240)</f>
        <v>0.68742914469715499</v>
      </c>
      <c r="D84" s="121">
        <f>IF('1A'!D240="","",'1A'!D240)</f>
        <v>0.66354846374196796</v>
      </c>
      <c r="E84" s="119">
        <f>IF('1A'!E240="","",'1A'!E240)</f>
        <v>0.66075983313567499</v>
      </c>
      <c r="F84" s="120">
        <f>IF('1A'!F240="","",'1A'!F240)</f>
        <v>0.65382073334443203</v>
      </c>
      <c r="G84" s="121">
        <f>IF('1A'!G240="","",'1A'!G240)</f>
        <v>0.61734826566443102</v>
      </c>
      <c r="H84" s="119" t="str">
        <f>IF('1A'!H240="","",'1A'!H240)</f>
        <v/>
      </c>
      <c r="I84" s="120" t="str">
        <f>IF('1A'!I240="","",'1A'!I240)</f>
        <v/>
      </c>
      <c r="J84" s="121" t="str">
        <f>IF('1A'!J240="","",'1A'!J240)</f>
        <v/>
      </c>
      <c r="K84" s="119" t="str">
        <f>IF('1A'!K240="","",'1A'!K240)</f>
        <v/>
      </c>
      <c r="L84" s="120" t="str">
        <f>IF('1A'!L240="","",'1A'!L240)</f>
        <v/>
      </c>
      <c r="M84" s="121" t="str">
        <f>IF('1A'!M240="","",'1A'!M240)</f>
        <v/>
      </c>
      <c r="N84" s="236" t="str">
        <f>'1A'!N240&amp;" "</f>
        <v xml:space="preserve"> </v>
      </c>
      <c r="O84" s="1" t="str">
        <f>'1A'!O240&amp;" "</f>
        <v xml:space="preserve">Civic Engagement: Participation, Awareness, and Values </v>
      </c>
      <c r="P84" s="1" t="str">
        <f>'1A'!P240&amp;" "</f>
        <v xml:space="preserve"> </v>
      </c>
      <c r="Q84" s="1" t="str">
        <f>'1A'!Q240&amp;" "</f>
        <v xml:space="preserve"> </v>
      </c>
    </row>
    <row r="85" spans="1:17" ht="14" x14ac:dyDescent="0.15">
      <c r="A85" s="356" t="s">
        <v>238</v>
      </c>
      <c r="B85" s="122" t="str">
        <f>IF('1A'!B241="","",'1A'!B241)</f>
        <v>-</v>
      </c>
      <c r="C85" s="120" t="str">
        <f>IF('1A'!C241="","",'1A'!C241)</f>
        <v xml:space="preserve"> </v>
      </c>
      <c r="D85" s="121" t="str">
        <f>IF('1A'!D241="","",'1A'!D241)</f>
        <v>*</v>
      </c>
      <c r="E85" s="122" t="str">
        <f>IF('1A'!E241="","",'1A'!E241)</f>
        <v>-</v>
      </c>
      <c r="F85" s="120" t="str">
        <f>IF('1A'!F241="","",'1A'!F241)</f>
        <v xml:space="preserve"> </v>
      </c>
      <c r="G85" s="121" t="str">
        <f>IF('1A'!G241="","",'1A'!G241)</f>
        <v>**</v>
      </c>
      <c r="H85" s="122" t="str">
        <f>IF('1A'!H241="","",'1A'!H241)</f>
        <v/>
      </c>
      <c r="I85" s="120" t="str">
        <f>IF('1A'!I241="","",'1A'!I241)</f>
        <v/>
      </c>
      <c r="J85" s="121" t="str">
        <f>IF('1A'!J241="","",'1A'!J241)</f>
        <v/>
      </c>
      <c r="K85" s="122" t="str">
        <f>IF('1A'!K241="","",'1A'!K241)</f>
        <v/>
      </c>
      <c r="L85" s="120" t="str">
        <f>IF('1A'!L241="","",'1A'!L241)</f>
        <v/>
      </c>
      <c r="M85" s="121" t="str">
        <f>IF('1A'!M241="","",'1A'!M241)</f>
        <v/>
      </c>
      <c r="N85" s="236" t="str">
        <f>'1A'!N241&amp;" "</f>
        <v xml:space="preserve"> </v>
      </c>
      <c r="O85" s="1" t="str">
        <f>'1A'!O241&amp;" "</f>
        <v xml:space="preserve">Civic Engagement: Participation, Awareness, and Values </v>
      </c>
      <c r="P85" s="1" t="str">
        <f>'1A'!P241&amp;" "</f>
        <v xml:space="preserve"> </v>
      </c>
      <c r="Q85" s="1" t="str">
        <f>'1A'!Q241&amp;" "</f>
        <v xml:space="preserve"> </v>
      </c>
    </row>
    <row r="86" spans="1:17" ht="14" x14ac:dyDescent="0.15">
      <c r="A86" s="357" t="s">
        <v>156</v>
      </c>
      <c r="B86" s="123" t="str">
        <f>IF('1A'!B242="","",'1A'!B242)</f>
        <v>-</v>
      </c>
      <c r="C86" s="124">
        <f>IF('1A'!C242="","",'1A'!C242)</f>
        <v>8.1456174881643362E-2</v>
      </c>
      <c r="D86" s="128">
        <f>IF('1A'!D242="","",'1A'!D242)</f>
        <v>0.21970050763422405</v>
      </c>
      <c r="E86" s="123" t="str">
        <f>IF('1A'!E242="","",'1A'!E242)</f>
        <v>-</v>
      </c>
      <c r="F86" s="124">
        <f>IF('1A'!F242="","",'1A'!F242)</f>
        <v>0.16231510024060905</v>
      </c>
      <c r="G86" s="128">
        <f>IF('1A'!G242="","",'1A'!G242)</f>
        <v>0.38567410218442272</v>
      </c>
      <c r="H86" s="123" t="str">
        <f>IF('1A'!H242="","",'1A'!H242)</f>
        <v/>
      </c>
      <c r="I86" s="124" t="str">
        <f>IF('1A'!I242="","",'1A'!I242)</f>
        <v/>
      </c>
      <c r="J86" s="128" t="str">
        <f>IF('1A'!J242="","",'1A'!J242)</f>
        <v/>
      </c>
      <c r="K86" s="123" t="str">
        <f>IF('1A'!K242="","",'1A'!K242)</f>
        <v/>
      </c>
      <c r="L86" s="124" t="str">
        <f>IF('1A'!L242="","",'1A'!L242)</f>
        <v/>
      </c>
      <c r="M86" s="128" t="str">
        <f>IF('1A'!M242="","",'1A'!M242)</f>
        <v/>
      </c>
      <c r="N86" s="237" t="str">
        <f>'1A'!N242&amp;" "</f>
        <v xml:space="preserve"> </v>
      </c>
      <c r="O86" s="1" t="str">
        <f>'1A'!O242&amp;" "</f>
        <v xml:space="preserve">Civic Engagement: Participation, Awareness, and Values </v>
      </c>
      <c r="P86" s="1" t="str">
        <f>'1A'!P242&amp;" "</f>
        <v xml:space="preserve"> </v>
      </c>
      <c r="Q86" s="1" t="str">
        <f>'1A'!Q242&amp;" "</f>
        <v xml:space="preserve"> </v>
      </c>
    </row>
    <row r="87" spans="1:17" ht="56" x14ac:dyDescent="0.15">
      <c r="A87" s="363" t="s">
        <v>776</v>
      </c>
      <c r="B87" s="65">
        <f>IF('1A'!B243="","",'1A'!B243)</f>
        <v>0.160919540229885</v>
      </c>
      <c r="C87" s="66">
        <f>IF('1A'!C243="","",'1A'!C243)</f>
        <v>0.181347150259067</v>
      </c>
      <c r="D87" s="67">
        <f>IF('1A'!D243="","",'1A'!D243)</f>
        <v>0.16016597510373401</v>
      </c>
      <c r="E87" s="65">
        <f>IF('1A'!E243="","",'1A'!E243)</f>
        <v>0.15476190476190499</v>
      </c>
      <c r="F87" s="66">
        <f>IF('1A'!F243="","",'1A'!F243)</f>
        <v>0.118959107806691</v>
      </c>
      <c r="G87" s="67">
        <f>IF('1A'!G243="","",'1A'!G243)</f>
        <v>0.10904872389791199</v>
      </c>
      <c r="H87" s="65" t="str">
        <f>IF('1A'!H243="","",'1A'!H243)</f>
        <v/>
      </c>
      <c r="I87" s="66" t="str">
        <f>IF('1A'!I243="","",'1A'!I243)</f>
        <v/>
      </c>
      <c r="J87" s="67" t="str">
        <f>IF('1A'!J243="","",'1A'!J243)</f>
        <v/>
      </c>
      <c r="K87" s="65" t="str">
        <f>IF('1A'!K243="","",'1A'!K243)</f>
        <v/>
      </c>
      <c r="L87" s="66" t="str">
        <f>IF('1A'!L243="","",'1A'!L243)</f>
        <v/>
      </c>
      <c r="M87" s="67" t="str">
        <f>IF('1A'!M243="","",'1A'!M243)</f>
        <v/>
      </c>
      <c r="N87" s="403" t="str">
        <f>'1A'!N243&amp;" "</f>
        <v xml:space="preserve">Civic
Engagement </v>
      </c>
      <c r="O87" s="1" t="str">
        <f>'1A'!O243&amp;" "</f>
        <v xml:space="preserve">Civic Engagement: Participation, Awareness, and Values </v>
      </c>
      <c r="P87" s="1" t="str">
        <f>'1A'!P243&amp;" "</f>
        <v xml:space="preserve"> </v>
      </c>
      <c r="Q87" s="1" t="str">
        <f>'1A'!Q243&amp;" "</f>
        <v xml:space="preserve"> </v>
      </c>
    </row>
    <row r="88" spans="1:17" ht="14" x14ac:dyDescent="0.15">
      <c r="A88" s="356" t="s">
        <v>94</v>
      </c>
      <c r="B88" s="68">
        <f>IF('1A'!B244="","",'1A'!B244)</f>
        <v>0.32183908045977</v>
      </c>
      <c r="C88" s="69">
        <f>IF('1A'!C244="","",'1A'!C244)</f>
        <v>0.42227979274611399</v>
      </c>
      <c r="D88" s="70">
        <f>IF('1A'!D244="","",'1A'!D244)</f>
        <v>0.40746887966805001</v>
      </c>
      <c r="E88" s="68">
        <f>IF('1A'!E244="","",'1A'!E244)</f>
        <v>0.30952380952380998</v>
      </c>
      <c r="F88" s="69">
        <f>IF('1A'!F244="","",'1A'!F244)</f>
        <v>0.34944237918215598</v>
      </c>
      <c r="G88" s="70">
        <f>IF('1A'!G244="","",'1A'!G244)</f>
        <v>0.33178654292343401</v>
      </c>
      <c r="H88" s="68" t="str">
        <f>IF('1A'!H244="","",'1A'!H244)</f>
        <v/>
      </c>
      <c r="I88" s="69" t="str">
        <f>IF('1A'!I244="","",'1A'!I244)</f>
        <v/>
      </c>
      <c r="J88" s="70" t="str">
        <f>IF('1A'!J244="","",'1A'!J244)</f>
        <v/>
      </c>
      <c r="K88" s="68" t="str">
        <f>IF('1A'!K244="","",'1A'!K244)</f>
        <v/>
      </c>
      <c r="L88" s="69" t="str">
        <f>IF('1A'!L244="","",'1A'!L244)</f>
        <v/>
      </c>
      <c r="M88" s="70" t="str">
        <f>IF('1A'!M244="","",'1A'!M244)</f>
        <v/>
      </c>
      <c r="N88" s="404" t="str">
        <f>'1A'!N244&amp;" "</f>
        <v xml:space="preserve"> </v>
      </c>
      <c r="O88" s="1" t="str">
        <f>'1A'!O244&amp;" "</f>
        <v xml:space="preserve">Civic Engagement: Participation, Awareness, and Values </v>
      </c>
      <c r="P88" s="1" t="str">
        <f>'1A'!P244&amp;" "</f>
        <v xml:space="preserve"> </v>
      </c>
      <c r="Q88" s="1" t="str">
        <f>'1A'!Q244&amp;" "</f>
        <v xml:space="preserve"> </v>
      </c>
    </row>
    <row r="89" spans="1:17" ht="14" x14ac:dyDescent="0.15">
      <c r="A89" s="356" t="s">
        <v>386</v>
      </c>
      <c r="B89" s="68">
        <f>IF('1A'!B245="","",'1A'!B245)</f>
        <v>0.51724137931034497</v>
      </c>
      <c r="C89" s="69">
        <f>IF('1A'!C245="","",'1A'!C245)</f>
        <v>0.39637305699481901</v>
      </c>
      <c r="D89" s="70">
        <f>IF('1A'!D245="","",'1A'!D245)</f>
        <v>0.43236514522821601</v>
      </c>
      <c r="E89" s="68">
        <f>IF('1A'!E245="","",'1A'!E245)</f>
        <v>0.53571428571428603</v>
      </c>
      <c r="F89" s="69">
        <f>IF('1A'!F245="","",'1A'!F245)</f>
        <v>0.53159851301115202</v>
      </c>
      <c r="G89" s="70">
        <f>IF('1A'!G245="","",'1A'!G245)</f>
        <v>0.55916473317865401</v>
      </c>
      <c r="H89" s="68" t="str">
        <f>IF('1A'!H245="","",'1A'!H245)</f>
        <v/>
      </c>
      <c r="I89" s="69" t="str">
        <f>IF('1A'!I245="","",'1A'!I245)</f>
        <v/>
      </c>
      <c r="J89" s="70" t="str">
        <f>IF('1A'!J245="","",'1A'!J245)</f>
        <v/>
      </c>
      <c r="K89" s="68" t="str">
        <f>IF('1A'!K245="","",'1A'!K245)</f>
        <v/>
      </c>
      <c r="L89" s="69" t="str">
        <f>IF('1A'!L245="","",'1A'!L245)</f>
        <v/>
      </c>
      <c r="M89" s="70" t="str">
        <f>IF('1A'!M245="","",'1A'!M245)</f>
        <v/>
      </c>
      <c r="N89" s="405" t="str">
        <f>'1A'!N245&amp;" "</f>
        <v xml:space="preserve"> </v>
      </c>
      <c r="O89" s="1" t="str">
        <f>'1A'!O245&amp;" "</f>
        <v xml:space="preserve">Civic Engagement: Participation, Awareness, and Values </v>
      </c>
      <c r="P89" s="1" t="str">
        <f>'1A'!P245&amp;" "</f>
        <v xml:space="preserve"> </v>
      </c>
      <c r="Q89" s="1" t="str">
        <f>'1A'!Q245&amp;" "</f>
        <v xml:space="preserve"> </v>
      </c>
    </row>
    <row r="90" spans="1:17" ht="14" x14ac:dyDescent="0.15">
      <c r="A90" s="360" t="s">
        <v>237</v>
      </c>
      <c r="B90" s="71">
        <f>IF('1A'!B246="","",'1A'!B246)</f>
        <v>87</v>
      </c>
      <c r="C90" s="72">
        <f>IF('1A'!C246="","",'1A'!C246)</f>
        <v>772</v>
      </c>
      <c r="D90" s="73">
        <f>IF('1A'!D246="","",'1A'!D246)</f>
        <v>1205</v>
      </c>
      <c r="E90" s="71">
        <f>IF('1A'!E246="","",'1A'!E246)</f>
        <v>84</v>
      </c>
      <c r="F90" s="72">
        <f>IF('1A'!F246="","",'1A'!F246)</f>
        <v>269</v>
      </c>
      <c r="G90" s="73">
        <f>IF('1A'!G246="","",'1A'!G246)</f>
        <v>431</v>
      </c>
      <c r="H90" s="71" t="str">
        <f>IF('1A'!H246="","",'1A'!H246)</f>
        <v/>
      </c>
      <c r="I90" s="72" t="str">
        <f>IF('1A'!I246="","",'1A'!I246)</f>
        <v/>
      </c>
      <c r="J90" s="73" t="str">
        <f>IF('1A'!J246="","",'1A'!J246)</f>
        <v/>
      </c>
      <c r="K90" s="71" t="str">
        <f>IF('1A'!K246="","",'1A'!K246)</f>
        <v/>
      </c>
      <c r="L90" s="72" t="str">
        <f>IF('1A'!L246="","",'1A'!L246)</f>
        <v/>
      </c>
      <c r="M90" s="73" t="str">
        <f>IF('1A'!M246="","",'1A'!M246)</f>
        <v/>
      </c>
      <c r="N90" s="235" t="str">
        <f>'1A'!N246&amp;" "</f>
        <v xml:space="preserve"> </v>
      </c>
      <c r="O90" s="1" t="str">
        <f>'1A'!O246&amp;" "</f>
        <v xml:space="preserve">Civic Engagement: Participation, Awareness, and Values </v>
      </c>
      <c r="P90" s="1" t="str">
        <f>'1A'!P246&amp;" "</f>
        <v xml:space="preserve"> </v>
      </c>
      <c r="Q90" s="1" t="str">
        <f>'1A'!Q246&amp;" "</f>
        <v xml:space="preserve"> </v>
      </c>
    </row>
    <row r="91" spans="1:17" ht="14" x14ac:dyDescent="0.15">
      <c r="A91" s="356" t="s">
        <v>177</v>
      </c>
      <c r="B91" s="119">
        <f>IF('1A'!B247="","",'1A'!B247)</f>
        <v>1.6436781609195401</v>
      </c>
      <c r="C91" s="120">
        <f>IF('1A'!C247="","",'1A'!C247)</f>
        <v>1.7849740932642499</v>
      </c>
      <c r="D91" s="121">
        <f>IF('1A'!D247="","",'1A'!D247)</f>
        <v>1.7278008298755201</v>
      </c>
      <c r="E91" s="119">
        <f>IF('1A'!E247="","",'1A'!E247)</f>
        <v>1.61904761904762</v>
      </c>
      <c r="F91" s="120">
        <f>IF('1A'!F247="","",'1A'!F247)</f>
        <v>1.58736059479554</v>
      </c>
      <c r="G91" s="121">
        <f>IF('1A'!G247="","",'1A'!G247)</f>
        <v>1.5498839907192601</v>
      </c>
      <c r="H91" s="119" t="str">
        <f>IF('1A'!H247="","",'1A'!H247)</f>
        <v/>
      </c>
      <c r="I91" s="120" t="str">
        <f>IF('1A'!I247="","",'1A'!I247)</f>
        <v/>
      </c>
      <c r="J91" s="121" t="str">
        <f>IF('1A'!J247="","",'1A'!J247)</f>
        <v/>
      </c>
      <c r="K91" s="119" t="str">
        <f>IF('1A'!K247="","",'1A'!K247)</f>
        <v/>
      </c>
      <c r="L91" s="120" t="str">
        <f>IF('1A'!L247="","",'1A'!L247)</f>
        <v/>
      </c>
      <c r="M91" s="121" t="str">
        <f>IF('1A'!M247="","",'1A'!M247)</f>
        <v/>
      </c>
      <c r="N91" s="236" t="str">
        <f>'1A'!N247&amp;" "</f>
        <v xml:space="preserve"> </v>
      </c>
      <c r="O91" s="1" t="str">
        <f>'1A'!O247&amp;" "</f>
        <v xml:space="preserve">Civic Engagement: Participation, Awareness, and Values </v>
      </c>
      <c r="P91" s="1" t="str">
        <f>'1A'!P247&amp;" "</f>
        <v xml:space="preserve"> </v>
      </c>
      <c r="Q91" s="1" t="str">
        <f>'1A'!Q247&amp;" "</f>
        <v xml:space="preserve"> </v>
      </c>
    </row>
    <row r="92" spans="1:17" ht="14" x14ac:dyDescent="0.15">
      <c r="A92" s="356" t="s">
        <v>157</v>
      </c>
      <c r="B92" s="119">
        <f>IF('1A'!B248="","",'1A'!B248)</f>
        <v>0.74672948145295404</v>
      </c>
      <c r="C92" s="120">
        <f>IF('1A'!C248="","",'1A'!C248)</f>
        <v>0.72950216619439601</v>
      </c>
      <c r="D92" s="121">
        <f>IF('1A'!D248="","",'1A'!D248)</f>
        <v>0.72032584923011</v>
      </c>
      <c r="E92" s="119">
        <f>IF('1A'!E248="","",'1A'!E248)</f>
        <v>0.74291451298835198</v>
      </c>
      <c r="F92" s="120">
        <f>IF('1A'!F248="","",'1A'!F248)</f>
        <v>0.694318698658698</v>
      </c>
      <c r="G92" s="121">
        <f>IF('1A'!G248="","",'1A'!G248)</f>
        <v>0.68314848091440905</v>
      </c>
      <c r="H92" s="119" t="str">
        <f>IF('1A'!H248="","",'1A'!H248)</f>
        <v/>
      </c>
      <c r="I92" s="120" t="str">
        <f>IF('1A'!I248="","",'1A'!I248)</f>
        <v/>
      </c>
      <c r="J92" s="121" t="str">
        <f>IF('1A'!J248="","",'1A'!J248)</f>
        <v/>
      </c>
      <c r="K92" s="119" t="str">
        <f>IF('1A'!K248="","",'1A'!K248)</f>
        <v/>
      </c>
      <c r="L92" s="120" t="str">
        <f>IF('1A'!L248="","",'1A'!L248)</f>
        <v/>
      </c>
      <c r="M92" s="121" t="str">
        <f>IF('1A'!M248="","",'1A'!M248)</f>
        <v/>
      </c>
      <c r="N92" s="236" t="str">
        <f>'1A'!N248&amp;" "</f>
        <v xml:space="preserve"> </v>
      </c>
      <c r="O92" s="1" t="str">
        <f>'1A'!O248&amp;" "</f>
        <v xml:space="preserve">Civic Engagement: Participation, Awareness, and Values </v>
      </c>
      <c r="P92" s="1" t="str">
        <f>'1A'!P248&amp;" "</f>
        <v xml:space="preserve"> </v>
      </c>
      <c r="Q92" s="1" t="str">
        <f>'1A'!Q248&amp;" "</f>
        <v xml:space="preserve"> </v>
      </c>
    </row>
    <row r="93" spans="1:17" ht="14" x14ac:dyDescent="0.15">
      <c r="A93" s="356" t="s">
        <v>238</v>
      </c>
      <c r="B93" s="122" t="str">
        <f>IF('1A'!B249="","",'1A'!B249)</f>
        <v>-</v>
      </c>
      <c r="C93" s="120" t="str">
        <f>IF('1A'!C249="","",'1A'!C249)</f>
        <v xml:space="preserve"> </v>
      </c>
      <c r="D93" s="121" t="str">
        <f>IF('1A'!D249="","",'1A'!D249)</f>
        <v xml:space="preserve"> </v>
      </c>
      <c r="E93" s="122" t="str">
        <f>IF('1A'!E249="","",'1A'!E249)</f>
        <v>-</v>
      </c>
      <c r="F93" s="120" t="str">
        <f>IF('1A'!F249="","",'1A'!F249)</f>
        <v xml:space="preserve"> </v>
      </c>
      <c r="G93" s="121" t="str">
        <f>IF('1A'!G249="","",'1A'!G249)</f>
        <v xml:space="preserve"> </v>
      </c>
      <c r="H93" s="122" t="str">
        <f>IF('1A'!H249="","",'1A'!H249)</f>
        <v/>
      </c>
      <c r="I93" s="120" t="str">
        <f>IF('1A'!I249="","",'1A'!I249)</f>
        <v/>
      </c>
      <c r="J93" s="121" t="str">
        <f>IF('1A'!J249="","",'1A'!J249)</f>
        <v/>
      </c>
      <c r="K93" s="122" t="str">
        <f>IF('1A'!K249="","",'1A'!K249)</f>
        <v/>
      </c>
      <c r="L93" s="120" t="str">
        <f>IF('1A'!L249="","",'1A'!L249)</f>
        <v/>
      </c>
      <c r="M93" s="121" t="str">
        <f>IF('1A'!M249="","",'1A'!M249)</f>
        <v/>
      </c>
      <c r="N93" s="236" t="str">
        <f>'1A'!N249&amp;" "</f>
        <v xml:space="preserve"> </v>
      </c>
      <c r="O93" s="1" t="str">
        <f>'1A'!O249&amp;" "</f>
        <v xml:space="preserve">Civic Engagement: Participation, Awareness, and Values </v>
      </c>
      <c r="P93" s="1" t="str">
        <f>'1A'!P249&amp;" "</f>
        <v xml:space="preserve"> </v>
      </c>
      <c r="Q93" s="1" t="str">
        <f>'1A'!Q249&amp;" "</f>
        <v xml:space="preserve"> </v>
      </c>
    </row>
    <row r="94" spans="1:17" ht="14" x14ac:dyDescent="0.15">
      <c r="A94" s="357" t="s">
        <v>156</v>
      </c>
      <c r="B94" s="123" t="str">
        <f>IF('1A'!B250="","",'1A'!B250)</f>
        <v>-</v>
      </c>
      <c r="C94" s="124">
        <f>IF('1A'!C250="","",'1A'!C250)</f>
        <v>-0.19368816008019588</v>
      </c>
      <c r="D94" s="128">
        <f>IF('1A'!D250="","",'1A'!D250)</f>
        <v>-0.1167841873867097</v>
      </c>
      <c r="E94" s="123" t="str">
        <f>IF('1A'!E250="","",'1A'!E250)</f>
        <v>-</v>
      </c>
      <c r="F94" s="124">
        <f>IF('1A'!F250="","",'1A'!F250)</f>
        <v>4.563757869879307E-2</v>
      </c>
      <c r="G94" s="128">
        <f>IF('1A'!G250="","",'1A'!G250)</f>
        <v>0.10124245352310944</v>
      </c>
      <c r="H94" s="123" t="str">
        <f>IF('1A'!H250="","",'1A'!H250)</f>
        <v/>
      </c>
      <c r="I94" s="124" t="str">
        <f>IF('1A'!I250="","",'1A'!I250)</f>
        <v/>
      </c>
      <c r="J94" s="128" t="str">
        <f>IF('1A'!J250="","",'1A'!J250)</f>
        <v/>
      </c>
      <c r="K94" s="123" t="str">
        <f>IF('1A'!K250="","",'1A'!K250)</f>
        <v/>
      </c>
      <c r="L94" s="124" t="str">
        <f>IF('1A'!L250="","",'1A'!L250)</f>
        <v/>
      </c>
      <c r="M94" s="128" t="str">
        <f>IF('1A'!M250="","",'1A'!M250)</f>
        <v/>
      </c>
      <c r="N94" s="237" t="str">
        <f>'1A'!N250&amp;" "</f>
        <v xml:space="preserve"> </v>
      </c>
      <c r="O94" s="1" t="str">
        <f>'1A'!O250&amp;" "</f>
        <v xml:space="preserve">Civic Engagement: Participation, Awareness, and Values </v>
      </c>
      <c r="P94" s="1" t="str">
        <f>'1A'!P250&amp;" "</f>
        <v xml:space="preserve"> </v>
      </c>
      <c r="Q94" s="1" t="str">
        <f>'1A'!Q250&amp;" "</f>
        <v xml:space="preserve"> </v>
      </c>
    </row>
    <row r="95" spans="1:17" ht="56" x14ac:dyDescent="0.15">
      <c r="A95" s="363" t="s">
        <v>880</v>
      </c>
      <c r="B95" s="65">
        <f>IF('1A'!B548="","",'1A'!B548)</f>
        <v>0.6</v>
      </c>
      <c r="C95" s="66">
        <f>IF('1A'!C548="","",'1A'!C548)</f>
        <v>0.53191489361702105</v>
      </c>
      <c r="D95" s="67">
        <f>IF('1A'!D548="","",'1A'!D548)</f>
        <v>0.496538081107814</v>
      </c>
      <c r="E95" s="65">
        <f>IF('1A'!E548="","",'1A'!E548)</f>
        <v>0.602739726027397</v>
      </c>
      <c r="F95" s="66">
        <f>IF('1A'!F548="","",'1A'!F548)</f>
        <v>0.512820512820513</v>
      </c>
      <c r="G95" s="67">
        <f>IF('1A'!G548="","",'1A'!G548)</f>
        <v>0.450549450549451</v>
      </c>
      <c r="H95" s="65" t="str">
        <f>IF('1A'!H548="","",'1A'!H548)</f>
        <v/>
      </c>
      <c r="I95" s="66" t="str">
        <f>IF('1A'!I548="","",'1A'!I548)</f>
        <v/>
      </c>
      <c r="J95" s="67" t="str">
        <f>IF('1A'!J548="","",'1A'!J548)</f>
        <v/>
      </c>
      <c r="K95" s="65" t="str">
        <f>IF('1A'!K548="","",'1A'!K548)</f>
        <v/>
      </c>
      <c r="L95" s="66" t="str">
        <f>IF('1A'!L548="","",'1A'!L548)</f>
        <v/>
      </c>
      <c r="M95" s="67" t="str">
        <f>IF('1A'!M548="","",'1A'!M548)</f>
        <v/>
      </c>
      <c r="N95" s="154" t="str">
        <f>'1A'!N548&amp;" "</f>
        <v xml:space="preserve"> </v>
      </c>
      <c r="O95" s="1" t="str">
        <f>'1A'!O548&amp;" "</f>
        <v xml:space="preserve">Civic Engagement: Participation, Awareness, and Values </v>
      </c>
      <c r="P95" s="1" t="str">
        <f>'1A'!P548&amp;" "</f>
        <v xml:space="preserve">Diversity </v>
      </c>
      <c r="Q95" s="1" t="str">
        <f>'1A'!Q548&amp;" "</f>
        <v xml:space="preserve"> </v>
      </c>
    </row>
    <row r="96" spans="1:17" ht="14" x14ac:dyDescent="0.15">
      <c r="A96" s="356" t="s">
        <v>92</v>
      </c>
      <c r="B96" s="68">
        <f>IF('1A'!B549="","",'1A'!B549)</f>
        <v>0.4</v>
      </c>
      <c r="C96" s="69">
        <f>IF('1A'!C549="","",'1A'!C549)</f>
        <v>0.46808510638297901</v>
      </c>
      <c r="D96" s="70">
        <f>IF('1A'!D549="","",'1A'!D549)</f>
        <v>0.50346191889218606</v>
      </c>
      <c r="E96" s="68">
        <f>IF('1A'!E549="","",'1A'!E549)</f>
        <v>0.397260273972603</v>
      </c>
      <c r="F96" s="69">
        <f>IF('1A'!F549="","",'1A'!F549)</f>
        <v>0.487179487179487</v>
      </c>
      <c r="G96" s="70">
        <f>IF('1A'!G549="","",'1A'!G549)</f>
        <v>0.54945054945054905</v>
      </c>
      <c r="H96" s="68" t="str">
        <f>IF('1A'!H549="","",'1A'!H549)</f>
        <v/>
      </c>
      <c r="I96" s="69" t="str">
        <f>IF('1A'!I549="","",'1A'!I549)</f>
        <v/>
      </c>
      <c r="J96" s="70" t="str">
        <f>IF('1A'!J549="","",'1A'!J549)</f>
        <v/>
      </c>
      <c r="K96" s="68" t="str">
        <f>IF('1A'!K549="","",'1A'!K549)</f>
        <v/>
      </c>
      <c r="L96" s="69" t="str">
        <f>IF('1A'!L549="","",'1A'!L549)</f>
        <v/>
      </c>
      <c r="M96" s="70" t="str">
        <f>IF('1A'!M549="","",'1A'!M549)</f>
        <v/>
      </c>
      <c r="N96" s="156" t="str">
        <f>'1A'!N549&amp;" "</f>
        <v xml:space="preserve"> </v>
      </c>
      <c r="O96" s="1" t="str">
        <f>'1A'!O549&amp;" "</f>
        <v xml:space="preserve">Civic Engagement: Participation, Awareness, and Values </v>
      </c>
      <c r="P96" s="1" t="str">
        <f>'1A'!P549&amp;" "</f>
        <v xml:space="preserve">Diversity </v>
      </c>
      <c r="Q96" s="1" t="str">
        <f>'1A'!Q549&amp;" "</f>
        <v xml:space="preserve"> </v>
      </c>
    </row>
    <row r="97" spans="1:17" ht="14" x14ac:dyDescent="0.15">
      <c r="A97" s="355" t="s">
        <v>237</v>
      </c>
      <c r="B97" s="125">
        <f>IF('1A'!B550="","",'1A'!B550)</f>
        <v>75</v>
      </c>
      <c r="C97" s="126">
        <f>IF('1A'!C550="","",'1A'!C550)</f>
        <v>658</v>
      </c>
      <c r="D97" s="127">
        <f>IF('1A'!D550="","",'1A'!D550)</f>
        <v>1011</v>
      </c>
      <c r="E97" s="125">
        <f>IF('1A'!E550="","",'1A'!E550)</f>
        <v>73</v>
      </c>
      <c r="F97" s="126">
        <f>IF('1A'!F550="","",'1A'!F550)</f>
        <v>234</v>
      </c>
      <c r="G97" s="127">
        <f>IF('1A'!G550="","",'1A'!G550)</f>
        <v>364</v>
      </c>
      <c r="H97" s="125" t="str">
        <f>IF('1A'!H550="","",'1A'!H550)</f>
        <v/>
      </c>
      <c r="I97" s="126" t="str">
        <f>IF('1A'!I550="","",'1A'!I550)</f>
        <v/>
      </c>
      <c r="J97" s="127" t="str">
        <f>IF('1A'!J550="","",'1A'!J550)</f>
        <v/>
      </c>
      <c r="K97" s="125" t="str">
        <f>IF('1A'!K550="","",'1A'!K550)</f>
        <v/>
      </c>
      <c r="L97" s="126" t="str">
        <f>IF('1A'!L550="","",'1A'!L550)</f>
        <v/>
      </c>
      <c r="M97" s="127" t="str">
        <f>IF('1A'!M550="","",'1A'!M550)</f>
        <v/>
      </c>
      <c r="N97" s="130" t="str">
        <f>'1A'!N550&amp;" "</f>
        <v xml:space="preserve"> </v>
      </c>
      <c r="O97" s="1" t="str">
        <f>'1A'!O550&amp;" "</f>
        <v xml:space="preserve">Civic Engagement: Participation, Awareness, and Values </v>
      </c>
      <c r="P97" s="1" t="str">
        <f>'1A'!P550&amp;" "</f>
        <v xml:space="preserve">Diversity </v>
      </c>
      <c r="Q97" s="1" t="str">
        <f>'1A'!Q550&amp;" "</f>
        <v xml:space="preserve"> </v>
      </c>
    </row>
    <row r="98" spans="1:17" customFormat="1" ht="28" x14ac:dyDescent="0.15">
      <c r="A98" s="363" t="s">
        <v>301</v>
      </c>
      <c r="B98" s="65">
        <f>IF('1A'!B563="","",'1A'!B563)</f>
        <v>0.78947368421052599</v>
      </c>
      <c r="C98" s="66">
        <f>IF('1A'!C563="","",'1A'!C563)</f>
        <v>0.83282674772036502</v>
      </c>
      <c r="D98" s="67">
        <f>IF('1A'!D563="","",'1A'!D563)</f>
        <v>0.812252964426877</v>
      </c>
      <c r="E98" s="65">
        <f>IF('1A'!E563="","",'1A'!E563)</f>
        <v>0.78378378378378399</v>
      </c>
      <c r="F98" s="66">
        <f>IF('1A'!F563="","",'1A'!F563)</f>
        <v>0.75319148936170199</v>
      </c>
      <c r="G98" s="67">
        <f>IF('1A'!G563="","",'1A'!G563)</f>
        <v>0.75</v>
      </c>
      <c r="H98" s="65" t="str">
        <f>IF('1A'!H563="","",'1A'!H563)</f>
        <v/>
      </c>
      <c r="I98" s="66" t="str">
        <f>IF('1A'!I563="","",'1A'!I563)</f>
        <v/>
      </c>
      <c r="J98" s="67" t="str">
        <f>IF('1A'!J563="","",'1A'!J563)</f>
        <v/>
      </c>
      <c r="K98" s="65" t="str">
        <f>IF('1A'!K563="","",'1A'!K563)</f>
        <v/>
      </c>
      <c r="L98" s="66" t="str">
        <f>IF('1A'!L563="","",'1A'!L563)</f>
        <v/>
      </c>
      <c r="M98" s="67" t="str">
        <f>IF('1A'!M563="","",'1A'!M563)</f>
        <v/>
      </c>
      <c r="N98" s="223" t="str">
        <f>'1A'!N563&amp;" "</f>
        <v xml:space="preserve"> </v>
      </c>
      <c r="O98" s="1" t="str">
        <f>'1A'!O563&amp;" "</f>
        <v xml:space="preserve">Civic Engagement: Participation, Awareness, and Values </v>
      </c>
      <c r="P98" s="1" t="str">
        <f>'1A'!P563&amp;" "</f>
        <v xml:space="preserve"> </v>
      </c>
      <c r="Q98" s="1" t="str">
        <f>'1A'!Q563&amp;" "</f>
        <v xml:space="preserve"> </v>
      </c>
    </row>
    <row r="99" spans="1:17" customFormat="1" ht="14" x14ac:dyDescent="0.15">
      <c r="A99" s="356" t="s">
        <v>92</v>
      </c>
      <c r="B99" s="68">
        <f>IF('1A'!B564="","",'1A'!B564)</f>
        <v>0.21052631578947401</v>
      </c>
      <c r="C99" s="69">
        <f>IF('1A'!C564="","",'1A'!C564)</f>
        <v>0.167173252279635</v>
      </c>
      <c r="D99" s="70">
        <f>IF('1A'!D564="","",'1A'!D564)</f>
        <v>0.187747035573123</v>
      </c>
      <c r="E99" s="68">
        <f>IF('1A'!E564="","",'1A'!E564)</f>
        <v>0.21621621621621601</v>
      </c>
      <c r="F99" s="69">
        <f>IF('1A'!F564="","",'1A'!F564)</f>
        <v>0.24680851063829801</v>
      </c>
      <c r="G99" s="70">
        <f>IF('1A'!G564="","",'1A'!G564)</f>
        <v>0.25</v>
      </c>
      <c r="H99" s="68" t="str">
        <f>IF('1A'!H564="","",'1A'!H564)</f>
        <v/>
      </c>
      <c r="I99" s="69" t="str">
        <f>IF('1A'!I564="","",'1A'!I564)</f>
        <v/>
      </c>
      <c r="J99" s="70" t="str">
        <f>IF('1A'!J564="","",'1A'!J564)</f>
        <v/>
      </c>
      <c r="K99" s="68" t="str">
        <f>IF('1A'!K564="","",'1A'!K564)</f>
        <v/>
      </c>
      <c r="L99" s="69" t="str">
        <f>IF('1A'!L564="","",'1A'!L564)</f>
        <v/>
      </c>
      <c r="M99" s="70" t="str">
        <f>IF('1A'!M564="","",'1A'!M564)</f>
        <v/>
      </c>
      <c r="N99" s="224" t="str">
        <f>'1A'!N564&amp;" "</f>
        <v xml:space="preserve"> </v>
      </c>
      <c r="O99" s="1" t="str">
        <f>'1A'!O564&amp;" "</f>
        <v xml:space="preserve">Civic Engagement: Participation, Awareness, and Values </v>
      </c>
      <c r="P99" s="1" t="str">
        <f>'1A'!P564&amp;" "</f>
        <v xml:space="preserve"> </v>
      </c>
      <c r="Q99" s="1" t="str">
        <f>'1A'!Q564&amp;" "</f>
        <v xml:space="preserve"> </v>
      </c>
    </row>
    <row r="100" spans="1:17" customFormat="1" ht="14" x14ac:dyDescent="0.15">
      <c r="A100" s="355" t="s">
        <v>237</v>
      </c>
      <c r="B100" s="125">
        <f>IF('1A'!B565="","",'1A'!B565)</f>
        <v>76</v>
      </c>
      <c r="C100" s="126">
        <f>IF('1A'!C565="","",'1A'!C565)</f>
        <v>658</v>
      </c>
      <c r="D100" s="127">
        <f>IF('1A'!D565="","",'1A'!D565)</f>
        <v>1012</v>
      </c>
      <c r="E100" s="125">
        <f>IF('1A'!E565="","",'1A'!E565)</f>
        <v>74</v>
      </c>
      <c r="F100" s="126">
        <f>IF('1A'!F565="","",'1A'!F565)</f>
        <v>235</v>
      </c>
      <c r="G100" s="127">
        <f>IF('1A'!G565="","",'1A'!G565)</f>
        <v>368</v>
      </c>
      <c r="H100" s="125" t="str">
        <f>IF('1A'!H565="","",'1A'!H565)</f>
        <v/>
      </c>
      <c r="I100" s="126" t="str">
        <f>IF('1A'!I565="","",'1A'!I565)</f>
        <v/>
      </c>
      <c r="J100" s="127" t="str">
        <f>IF('1A'!J565="","",'1A'!J565)</f>
        <v/>
      </c>
      <c r="K100" s="125" t="str">
        <f>IF('1A'!K565="","",'1A'!K565)</f>
        <v/>
      </c>
      <c r="L100" s="126" t="str">
        <f>IF('1A'!L565="","",'1A'!L565)</f>
        <v/>
      </c>
      <c r="M100" s="127" t="str">
        <f>IF('1A'!M565="","",'1A'!M565)</f>
        <v/>
      </c>
      <c r="N100" s="130" t="str">
        <f>'1A'!N565&amp;" "</f>
        <v xml:space="preserve"> </v>
      </c>
      <c r="O100" s="1" t="str">
        <f>'1A'!O565&amp;" "</f>
        <v xml:space="preserve">Civic Engagement: Participation, Awareness, and Values </v>
      </c>
      <c r="P100" s="1" t="str">
        <f>'1A'!P565&amp;" "</f>
        <v xml:space="preserve"> </v>
      </c>
      <c r="Q100" s="1" t="str">
        <f>'1A'!Q565&amp;" "</f>
        <v xml:space="preserve"> </v>
      </c>
    </row>
    <row r="101" spans="1:17" ht="28" x14ac:dyDescent="0.15">
      <c r="A101" s="362" t="s">
        <v>881</v>
      </c>
      <c r="B101" s="68">
        <f>IF('1A'!B647="","",'1A'!B647)</f>
        <v>0</v>
      </c>
      <c r="C101" s="69">
        <f>IF('1A'!C647="","",'1A'!C647)</f>
        <v>0</v>
      </c>
      <c r="D101" s="70">
        <f>IF('1A'!D647="","",'1A'!D647)</f>
        <v>8.8809946714031997E-4</v>
      </c>
      <c r="E101" s="68">
        <f>IF('1A'!E647="","",'1A'!E647)</f>
        <v>0</v>
      </c>
      <c r="F101" s="69">
        <f>IF('1A'!F647="","",'1A'!F647)</f>
        <v>0</v>
      </c>
      <c r="G101" s="70">
        <f>IF('1A'!G647="","",'1A'!G647)</f>
        <v>0</v>
      </c>
      <c r="H101" s="68" t="str">
        <f>IF('1A'!H647="","",'1A'!H647)</f>
        <v/>
      </c>
      <c r="I101" s="69" t="str">
        <f>IF('1A'!I647="","",'1A'!I647)</f>
        <v/>
      </c>
      <c r="J101" s="70" t="str">
        <f>IF('1A'!J647="","",'1A'!J647)</f>
        <v/>
      </c>
      <c r="K101" s="68" t="str">
        <f>IF('1A'!K647="","",'1A'!K647)</f>
        <v/>
      </c>
      <c r="L101" s="69" t="str">
        <f>IF('1A'!L647="","",'1A'!L647)</f>
        <v/>
      </c>
      <c r="M101" s="70" t="str">
        <f>IF('1A'!M647="","",'1A'!M647)</f>
        <v/>
      </c>
      <c r="N101" s="240" t="str">
        <f>'1A'!N647&amp;" "</f>
        <v xml:space="preserve"> </v>
      </c>
      <c r="O101" s="1" t="str">
        <f>'1A'!O647&amp;" "</f>
        <v xml:space="preserve">Religiosity/Spirituality </v>
      </c>
      <c r="P101" s="1" t="str">
        <f>'1A'!P647&amp;" "</f>
        <v xml:space="preserve">Career Planning </v>
      </c>
      <c r="Q101" s="1" t="str">
        <f>'1A'!Q647&amp;" "</f>
        <v xml:space="preserve"> </v>
      </c>
    </row>
    <row r="102" spans="1:17" ht="56" x14ac:dyDescent="0.15">
      <c r="A102" s="363" t="s">
        <v>936</v>
      </c>
      <c r="B102" s="65">
        <f>IF('1A'!B1507="","",'1A'!B1507)</f>
        <v>0</v>
      </c>
      <c r="C102" s="66">
        <f>IF('1A'!C1507="","",'1A'!C1507)</f>
        <v>0</v>
      </c>
      <c r="D102" s="67">
        <f>IF('1A'!D1507="","",'1A'!D1507)</f>
        <v>3.6730945821854899E-3</v>
      </c>
      <c r="E102" s="65">
        <f>IF('1A'!E1507="","",'1A'!E1507)</f>
        <v>0</v>
      </c>
      <c r="F102" s="66">
        <f>IF('1A'!F1507="","",'1A'!F1507)</f>
        <v>0</v>
      </c>
      <c r="G102" s="67">
        <f>IF('1A'!G1507="","",'1A'!G1507)</f>
        <v>5.0125313283208E-3</v>
      </c>
      <c r="H102" s="65" t="str">
        <f>IF('1A'!H1507="","",'1A'!H1507)</f>
        <v/>
      </c>
      <c r="I102" s="66" t="str">
        <f>IF('1A'!I1507="","",'1A'!I1507)</f>
        <v/>
      </c>
      <c r="J102" s="67" t="str">
        <f>IF('1A'!J1507="","",'1A'!J1507)</f>
        <v/>
      </c>
      <c r="K102" s="65" t="str">
        <f>IF('1A'!K1507="","",'1A'!K1507)</f>
        <v/>
      </c>
      <c r="L102" s="66" t="str">
        <f>IF('1A'!L1507="","",'1A'!L1507)</f>
        <v/>
      </c>
      <c r="M102" s="67" t="str">
        <f>IF('1A'!M1507="","",'1A'!M1507)</f>
        <v/>
      </c>
      <c r="N102" s="239" t="str">
        <f>'1A'!N1507&amp;" "</f>
        <v xml:space="preserve"> </v>
      </c>
      <c r="O102" s="1" t="str">
        <f>'1A'!O1507&amp;" "</f>
        <v xml:space="preserve">Religiosity/Spirituality </v>
      </c>
      <c r="P102" s="1" t="str">
        <f>'1A'!P1507&amp;" "</f>
        <v xml:space="preserve"> </v>
      </c>
      <c r="Q102" s="1" t="str">
        <f>'1A'!Q1507&amp;" "</f>
        <v xml:space="preserve">Health and Wellness </v>
      </c>
    </row>
    <row r="103" spans="1:17" ht="14" x14ac:dyDescent="0.15">
      <c r="A103" s="356" t="s">
        <v>101</v>
      </c>
      <c r="B103" s="68">
        <f>IF('1A'!B1508="","",'1A'!B1508)</f>
        <v>1.26582278481013E-2</v>
      </c>
      <c r="C103" s="69">
        <f>IF('1A'!C1508="","",'1A'!C1508)</f>
        <v>1.42450142450142E-3</v>
      </c>
      <c r="D103" s="70">
        <f>IF('1A'!D1508="","",'1A'!D1508)</f>
        <v>1.83654729109275E-3</v>
      </c>
      <c r="E103" s="68">
        <f>IF('1A'!E1508="","",'1A'!E1508)</f>
        <v>1.2987012987013E-2</v>
      </c>
      <c r="F103" s="69">
        <f>IF('1A'!F1508="","",'1A'!F1508)</f>
        <v>3.9682539682539698E-3</v>
      </c>
      <c r="G103" s="70">
        <f>IF('1A'!G1508="","",'1A'!G1508)</f>
        <v>2.5062656641604E-3</v>
      </c>
      <c r="H103" s="68" t="str">
        <f>IF('1A'!H1508="","",'1A'!H1508)</f>
        <v/>
      </c>
      <c r="I103" s="69" t="str">
        <f>IF('1A'!I1508="","",'1A'!I1508)</f>
        <v/>
      </c>
      <c r="J103" s="70" t="str">
        <f>IF('1A'!J1508="","",'1A'!J1508)</f>
        <v/>
      </c>
      <c r="K103" s="68" t="str">
        <f>IF('1A'!K1508="","",'1A'!K1508)</f>
        <v/>
      </c>
      <c r="L103" s="69" t="str">
        <f>IF('1A'!L1508="","",'1A'!L1508)</f>
        <v/>
      </c>
      <c r="M103" s="70" t="str">
        <f>IF('1A'!M1508="","",'1A'!M1508)</f>
        <v/>
      </c>
      <c r="N103" s="240" t="str">
        <f>'1A'!N1508&amp;" "</f>
        <v xml:space="preserve"> </v>
      </c>
      <c r="O103" s="1" t="str">
        <f>'1A'!O1508&amp;" "</f>
        <v xml:space="preserve">Religiosity/Spirituality </v>
      </c>
      <c r="P103" s="1" t="str">
        <f>'1A'!P1508&amp;" "</f>
        <v xml:space="preserve"> </v>
      </c>
      <c r="Q103" s="1" t="str">
        <f>'1A'!Q1508&amp;" "</f>
        <v xml:space="preserve">Health and Wellness </v>
      </c>
    </row>
    <row r="104" spans="1:17" ht="14" x14ac:dyDescent="0.15">
      <c r="A104" s="356" t="s">
        <v>100</v>
      </c>
      <c r="B104" s="68">
        <f>IF('1A'!B1509="","",'1A'!B1509)</f>
        <v>0</v>
      </c>
      <c r="C104" s="69">
        <f>IF('1A'!C1509="","",'1A'!C1509)</f>
        <v>5.6980056980057E-3</v>
      </c>
      <c r="D104" s="70">
        <f>IF('1A'!D1509="","",'1A'!D1509)</f>
        <v>4.5913682277318596E-3</v>
      </c>
      <c r="E104" s="68">
        <f>IF('1A'!E1509="","",'1A'!E1509)</f>
        <v>0</v>
      </c>
      <c r="F104" s="69">
        <f>IF('1A'!F1509="","",'1A'!F1509)</f>
        <v>3.9682539682539698E-3</v>
      </c>
      <c r="G104" s="70">
        <f>IF('1A'!G1509="","",'1A'!G1509)</f>
        <v>2.5062656641604E-3</v>
      </c>
      <c r="H104" s="68" t="str">
        <f>IF('1A'!H1509="","",'1A'!H1509)</f>
        <v/>
      </c>
      <c r="I104" s="69" t="str">
        <f>IF('1A'!I1509="","",'1A'!I1509)</f>
        <v/>
      </c>
      <c r="J104" s="70" t="str">
        <f>IF('1A'!J1509="","",'1A'!J1509)</f>
        <v/>
      </c>
      <c r="K104" s="68" t="str">
        <f>IF('1A'!K1509="","",'1A'!K1509)</f>
        <v/>
      </c>
      <c r="L104" s="69" t="str">
        <f>IF('1A'!L1509="","",'1A'!L1509)</f>
        <v/>
      </c>
      <c r="M104" s="70" t="str">
        <f>IF('1A'!M1509="","",'1A'!M1509)</f>
        <v/>
      </c>
      <c r="N104" s="240" t="str">
        <f>'1A'!N1509&amp;" "</f>
        <v xml:space="preserve"> </v>
      </c>
      <c r="O104" s="1" t="str">
        <f>'1A'!O1509&amp;" "</f>
        <v xml:space="preserve">Religiosity/Spirituality </v>
      </c>
      <c r="P104" s="1" t="str">
        <f>'1A'!P1509&amp;" "</f>
        <v xml:space="preserve"> </v>
      </c>
      <c r="Q104" s="1" t="str">
        <f>'1A'!Q1509&amp;" "</f>
        <v xml:space="preserve">Health and Wellness </v>
      </c>
    </row>
    <row r="105" spans="1:17" ht="14" x14ac:dyDescent="0.15">
      <c r="A105" s="356" t="s">
        <v>99</v>
      </c>
      <c r="B105" s="68">
        <f>IF('1A'!B1510="","",'1A'!B1510)</f>
        <v>2.53164556962025E-2</v>
      </c>
      <c r="C105" s="69">
        <f>IF('1A'!C1510="","",'1A'!C1510)</f>
        <v>2.5641025641025599E-2</v>
      </c>
      <c r="D105" s="70">
        <f>IF('1A'!D1510="","",'1A'!D1510)</f>
        <v>2.02020202020202E-2</v>
      </c>
      <c r="E105" s="68">
        <f>IF('1A'!E1510="","",'1A'!E1510)</f>
        <v>2.5974025974026E-2</v>
      </c>
      <c r="F105" s="69">
        <f>IF('1A'!F1510="","",'1A'!F1510)</f>
        <v>2.3809523809523801E-2</v>
      </c>
      <c r="G105" s="70">
        <f>IF('1A'!G1510="","",'1A'!G1510)</f>
        <v>1.7543859649122799E-2</v>
      </c>
      <c r="H105" s="68" t="str">
        <f>IF('1A'!H1510="","",'1A'!H1510)</f>
        <v/>
      </c>
      <c r="I105" s="69" t="str">
        <f>IF('1A'!I1510="","",'1A'!I1510)</f>
        <v/>
      </c>
      <c r="J105" s="70" t="str">
        <f>IF('1A'!J1510="","",'1A'!J1510)</f>
        <v/>
      </c>
      <c r="K105" s="68" t="str">
        <f>IF('1A'!K1510="","",'1A'!K1510)</f>
        <v/>
      </c>
      <c r="L105" s="69" t="str">
        <f>IF('1A'!L1510="","",'1A'!L1510)</f>
        <v/>
      </c>
      <c r="M105" s="70" t="str">
        <f>IF('1A'!M1510="","",'1A'!M1510)</f>
        <v/>
      </c>
      <c r="N105" s="240" t="str">
        <f>'1A'!N1510&amp;" "</f>
        <v xml:space="preserve"> </v>
      </c>
      <c r="O105" s="1" t="str">
        <f>'1A'!O1510&amp;" "</f>
        <v xml:space="preserve">Religiosity/Spirituality </v>
      </c>
      <c r="P105" s="1" t="str">
        <f>'1A'!P1510&amp;" "</f>
        <v xml:space="preserve"> </v>
      </c>
      <c r="Q105" s="1" t="str">
        <f>'1A'!Q1510&amp;" "</f>
        <v xml:space="preserve">Health and Wellness </v>
      </c>
    </row>
    <row r="106" spans="1:17" ht="14" x14ac:dyDescent="0.15">
      <c r="A106" s="356" t="s">
        <v>98</v>
      </c>
      <c r="B106" s="68">
        <f>IF('1A'!B1511="","",'1A'!B1511)</f>
        <v>0.10126582278481</v>
      </c>
      <c r="C106" s="69">
        <f>IF('1A'!C1511="","",'1A'!C1511)</f>
        <v>7.9772079772079799E-2</v>
      </c>
      <c r="D106" s="70">
        <f>IF('1A'!D1511="","",'1A'!D1511)</f>
        <v>6.5197428833792495E-2</v>
      </c>
      <c r="E106" s="68">
        <f>IF('1A'!E1511="","",'1A'!E1511)</f>
        <v>0.103896103896104</v>
      </c>
      <c r="F106" s="69">
        <f>IF('1A'!F1511="","",'1A'!F1511)</f>
        <v>7.9365079365079402E-2</v>
      </c>
      <c r="G106" s="70">
        <f>IF('1A'!G1511="","",'1A'!G1511)</f>
        <v>6.2656641604009994E-2</v>
      </c>
      <c r="H106" s="68" t="str">
        <f>IF('1A'!H1511="","",'1A'!H1511)</f>
        <v/>
      </c>
      <c r="I106" s="69" t="str">
        <f>IF('1A'!I1511="","",'1A'!I1511)</f>
        <v/>
      </c>
      <c r="J106" s="70" t="str">
        <f>IF('1A'!J1511="","",'1A'!J1511)</f>
        <v/>
      </c>
      <c r="K106" s="68" t="str">
        <f>IF('1A'!K1511="","",'1A'!K1511)</f>
        <v/>
      </c>
      <c r="L106" s="69" t="str">
        <f>IF('1A'!L1511="","",'1A'!L1511)</f>
        <v/>
      </c>
      <c r="M106" s="70" t="str">
        <f>IF('1A'!M1511="","",'1A'!M1511)</f>
        <v/>
      </c>
      <c r="N106" s="240" t="str">
        <f>'1A'!N1511&amp;" "</f>
        <v xml:space="preserve"> </v>
      </c>
      <c r="O106" s="1" t="str">
        <f>'1A'!O1511&amp;" "</f>
        <v xml:space="preserve">Religiosity/Spirituality </v>
      </c>
      <c r="P106" s="1" t="str">
        <f>'1A'!P1511&amp;" "</f>
        <v xml:space="preserve"> </v>
      </c>
      <c r="Q106" s="1" t="str">
        <f>'1A'!Q1511&amp;" "</f>
        <v xml:space="preserve">Health and Wellness </v>
      </c>
    </row>
    <row r="107" spans="1:17" ht="14" x14ac:dyDescent="0.15">
      <c r="A107" s="356" t="s">
        <v>97</v>
      </c>
      <c r="B107" s="68">
        <f>IF('1A'!B1512="","",'1A'!B1512)</f>
        <v>0.227848101265823</v>
      </c>
      <c r="C107" s="69">
        <f>IF('1A'!C1512="","",'1A'!C1512)</f>
        <v>0.203703703703704</v>
      </c>
      <c r="D107" s="70">
        <f>IF('1A'!D1512="","",'1A'!D1512)</f>
        <v>0.17814508723599601</v>
      </c>
      <c r="E107" s="68">
        <f>IF('1A'!E1512="","",'1A'!E1512)</f>
        <v>0.23376623376623401</v>
      </c>
      <c r="F107" s="69">
        <f>IF('1A'!F1512="","",'1A'!F1512)</f>
        <v>0.15476190476190499</v>
      </c>
      <c r="G107" s="70">
        <f>IF('1A'!G1512="","",'1A'!G1512)</f>
        <v>0.162907268170426</v>
      </c>
      <c r="H107" s="68" t="str">
        <f>IF('1A'!H1512="","",'1A'!H1512)</f>
        <v/>
      </c>
      <c r="I107" s="69" t="str">
        <f>IF('1A'!I1512="","",'1A'!I1512)</f>
        <v/>
      </c>
      <c r="J107" s="70" t="str">
        <f>IF('1A'!J1512="","",'1A'!J1512)</f>
        <v/>
      </c>
      <c r="K107" s="68" t="str">
        <f>IF('1A'!K1512="","",'1A'!K1512)</f>
        <v/>
      </c>
      <c r="L107" s="69" t="str">
        <f>IF('1A'!L1512="","",'1A'!L1512)</f>
        <v/>
      </c>
      <c r="M107" s="70" t="str">
        <f>IF('1A'!M1512="","",'1A'!M1512)</f>
        <v/>
      </c>
      <c r="N107" s="240" t="str">
        <f>'1A'!N1512&amp;" "</f>
        <v xml:space="preserve"> </v>
      </c>
      <c r="O107" s="1" t="str">
        <f>'1A'!O1512&amp;" "</f>
        <v xml:space="preserve">Religiosity/Spirituality </v>
      </c>
      <c r="P107" s="1" t="str">
        <f>'1A'!P1512&amp;" "</f>
        <v xml:space="preserve"> </v>
      </c>
      <c r="Q107" s="1" t="str">
        <f>'1A'!Q1512&amp;" "</f>
        <v xml:space="preserve">Health and Wellness </v>
      </c>
    </row>
    <row r="108" spans="1:17" ht="14" x14ac:dyDescent="0.15">
      <c r="A108" s="356" t="s">
        <v>96</v>
      </c>
      <c r="B108" s="68">
        <f>IF('1A'!B1513="","",'1A'!B1513)</f>
        <v>0.240506329113924</v>
      </c>
      <c r="C108" s="69">
        <f>IF('1A'!C1513="","",'1A'!C1513)</f>
        <v>0.28490028490028502</v>
      </c>
      <c r="D108" s="70">
        <f>IF('1A'!D1513="","",'1A'!D1513)</f>
        <v>0.27180899908172601</v>
      </c>
      <c r="E108" s="68">
        <f>IF('1A'!E1513="","",'1A'!E1513)</f>
        <v>0.23376623376623401</v>
      </c>
      <c r="F108" s="69">
        <f>IF('1A'!F1513="","",'1A'!F1513)</f>
        <v>0.26984126984126999</v>
      </c>
      <c r="G108" s="70">
        <f>IF('1A'!G1513="","",'1A'!G1513)</f>
        <v>0.23558897243107799</v>
      </c>
      <c r="H108" s="68" t="str">
        <f>IF('1A'!H1513="","",'1A'!H1513)</f>
        <v/>
      </c>
      <c r="I108" s="69" t="str">
        <f>IF('1A'!I1513="","",'1A'!I1513)</f>
        <v/>
      </c>
      <c r="J108" s="70" t="str">
        <f>IF('1A'!J1513="","",'1A'!J1513)</f>
        <v/>
      </c>
      <c r="K108" s="68" t="str">
        <f>IF('1A'!K1513="","",'1A'!K1513)</f>
        <v/>
      </c>
      <c r="L108" s="69" t="str">
        <f>IF('1A'!L1513="","",'1A'!L1513)</f>
        <v/>
      </c>
      <c r="M108" s="70" t="str">
        <f>IF('1A'!M1513="","",'1A'!M1513)</f>
        <v/>
      </c>
      <c r="N108" s="240" t="str">
        <f>'1A'!N1513&amp;" "</f>
        <v xml:space="preserve"> </v>
      </c>
      <c r="O108" s="1" t="str">
        <f>'1A'!O1513&amp;" "</f>
        <v xml:space="preserve">Religiosity/Spirituality </v>
      </c>
      <c r="P108" s="1" t="str">
        <f>'1A'!P1513&amp;" "</f>
        <v xml:space="preserve"> </v>
      </c>
      <c r="Q108" s="1" t="str">
        <f>'1A'!Q1513&amp;" "</f>
        <v xml:space="preserve">Health and Wellness </v>
      </c>
    </row>
    <row r="109" spans="1:17" ht="14" x14ac:dyDescent="0.15">
      <c r="A109" s="356" t="s">
        <v>93</v>
      </c>
      <c r="B109" s="68">
        <f>IF('1A'!B1514="","",'1A'!B1514)</f>
        <v>0.392405063291139</v>
      </c>
      <c r="C109" s="69">
        <f>IF('1A'!C1514="","",'1A'!C1514)</f>
        <v>0.39886039886039898</v>
      </c>
      <c r="D109" s="70">
        <f>IF('1A'!D1514="","",'1A'!D1514)</f>
        <v>0.45454545454545497</v>
      </c>
      <c r="E109" s="68">
        <f>IF('1A'!E1514="","",'1A'!E1514)</f>
        <v>0.38961038961039002</v>
      </c>
      <c r="F109" s="69">
        <f>IF('1A'!F1514="","",'1A'!F1514)</f>
        <v>0.46428571428571402</v>
      </c>
      <c r="G109" s="70">
        <f>IF('1A'!G1514="","",'1A'!G1514)</f>
        <v>0.511278195488722</v>
      </c>
      <c r="H109" s="68" t="str">
        <f>IF('1A'!H1514="","",'1A'!H1514)</f>
        <v/>
      </c>
      <c r="I109" s="69" t="str">
        <f>IF('1A'!I1514="","",'1A'!I1514)</f>
        <v/>
      </c>
      <c r="J109" s="70" t="str">
        <f>IF('1A'!J1514="","",'1A'!J1514)</f>
        <v/>
      </c>
      <c r="K109" s="68" t="str">
        <f>IF('1A'!K1514="","",'1A'!K1514)</f>
        <v/>
      </c>
      <c r="L109" s="69" t="str">
        <f>IF('1A'!L1514="","",'1A'!L1514)</f>
        <v/>
      </c>
      <c r="M109" s="70" t="str">
        <f>IF('1A'!M1514="","",'1A'!M1514)</f>
        <v/>
      </c>
      <c r="N109" s="241" t="str">
        <f>'1A'!N1514&amp;" "</f>
        <v xml:space="preserve"> </v>
      </c>
      <c r="O109" s="1" t="str">
        <f>'1A'!O1514&amp;" "</f>
        <v xml:space="preserve">Religiosity/Spirituality </v>
      </c>
      <c r="P109" s="1" t="str">
        <f>'1A'!P1514&amp;" "</f>
        <v xml:space="preserve"> </v>
      </c>
      <c r="Q109" s="1" t="str">
        <f>'1A'!Q1514&amp;" "</f>
        <v xml:space="preserve">Health and Wellness </v>
      </c>
    </row>
    <row r="110" spans="1:17" ht="14" x14ac:dyDescent="0.15">
      <c r="A110" s="360" t="s">
        <v>237</v>
      </c>
      <c r="B110" s="71">
        <f>IF('1A'!B1515="","",'1A'!B1515)</f>
        <v>79</v>
      </c>
      <c r="C110" s="72">
        <f>IF('1A'!C1515="","",'1A'!C1515)</f>
        <v>702</v>
      </c>
      <c r="D110" s="73">
        <f>IF('1A'!D1515="","",'1A'!D1515)</f>
        <v>1089</v>
      </c>
      <c r="E110" s="71">
        <f>IF('1A'!E1515="","",'1A'!E1515)</f>
        <v>77</v>
      </c>
      <c r="F110" s="72">
        <f>IF('1A'!F1515="","",'1A'!F1515)</f>
        <v>252</v>
      </c>
      <c r="G110" s="73">
        <f>IF('1A'!G1515="","",'1A'!G1515)</f>
        <v>399</v>
      </c>
      <c r="H110" s="71" t="str">
        <f>IF('1A'!H1515="","",'1A'!H1515)</f>
        <v/>
      </c>
      <c r="I110" s="72" t="str">
        <f>IF('1A'!I1515="","",'1A'!I1515)</f>
        <v/>
      </c>
      <c r="J110" s="73" t="str">
        <f>IF('1A'!J1515="","",'1A'!J1515)</f>
        <v/>
      </c>
      <c r="K110" s="71" t="str">
        <f>IF('1A'!K1515="","",'1A'!K1515)</f>
        <v/>
      </c>
      <c r="L110" s="72" t="str">
        <f>IF('1A'!L1515="","",'1A'!L1515)</f>
        <v/>
      </c>
      <c r="M110" s="73" t="str">
        <f>IF('1A'!M1515="","",'1A'!M1515)</f>
        <v/>
      </c>
      <c r="N110" s="235" t="str">
        <f>'1A'!N1515&amp;" "</f>
        <v xml:space="preserve"> </v>
      </c>
      <c r="O110" s="1" t="str">
        <f>'1A'!O1515&amp;" "</f>
        <v xml:space="preserve">Religiosity/Spirituality </v>
      </c>
      <c r="P110" s="1" t="str">
        <f>'1A'!P1515&amp;" "</f>
        <v xml:space="preserve"> </v>
      </c>
      <c r="Q110" s="1" t="str">
        <f>'1A'!Q1515&amp;" "</f>
        <v xml:space="preserve">Health and Wellness </v>
      </c>
    </row>
    <row r="111" spans="1:17" ht="14" x14ac:dyDescent="0.15">
      <c r="A111" s="356" t="s">
        <v>177</v>
      </c>
      <c r="B111" s="119">
        <f>IF('1A'!B1516="","",'1A'!B1516)</f>
        <v>2.17721518987342</v>
      </c>
      <c r="C111" s="120">
        <f>IF('1A'!C1516="","",'1A'!C1516)</f>
        <v>2.0712250712250699</v>
      </c>
      <c r="D111" s="121">
        <f>IF('1A'!D1516="","",'1A'!D1516)</f>
        <v>1.9641873278236901</v>
      </c>
      <c r="E111" s="119">
        <f>IF('1A'!E1516="","",'1A'!E1516)</f>
        <v>2.1948051948051899</v>
      </c>
      <c r="F111" s="120">
        <f>IF('1A'!F1516="","",'1A'!F1516)</f>
        <v>1.9563492063492101</v>
      </c>
      <c r="G111" s="121">
        <f>IF('1A'!G1516="","",'1A'!G1516)</f>
        <v>1.88220551378446</v>
      </c>
      <c r="H111" s="119" t="str">
        <f>IF('1A'!H1516="","",'1A'!H1516)</f>
        <v/>
      </c>
      <c r="I111" s="120" t="str">
        <f>IF('1A'!I1516="","",'1A'!I1516)</f>
        <v/>
      </c>
      <c r="J111" s="121" t="str">
        <f>IF('1A'!J1516="","",'1A'!J1516)</f>
        <v/>
      </c>
      <c r="K111" s="119" t="str">
        <f>IF('1A'!K1516="","",'1A'!K1516)</f>
        <v/>
      </c>
      <c r="L111" s="120" t="str">
        <f>IF('1A'!L1516="","",'1A'!L1516)</f>
        <v/>
      </c>
      <c r="M111" s="121" t="str">
        <f>IF('1A'!M1516="","",'1A'!M1516)</f>
        <v/>
      </c>
      <c r="N111" s="236" t="str">
        <f>'1A'!N1516&amp;" "</f>
        <v xml:space="preserve"> </v>
      </c>
      <c r="O111" s="1" t="str">
        <f>'1A'!O1516&amp;" "</f>
        <v xml:space="preserve">Religiosity/Spirituality </v>
      </c>
      <c r="P111" s="1" t="str">
        <f>'1A'!P1516&amp;" "</f>
        <v xml:space="preserve"> </v>
      </c>
      <c r="Q111" s="1" t="str">
        <f>'1A'!Q1516&amp;" "</f>
        <v xml:space="preserve">Health and Wellness </v>
      </c>
    </row>
    <row r="112" spans="1:17" ht="14" x14ac:dyDescent="0.15">
      <c r="A112" s="356" t="s">
        <v>157</v>
      </c>
      <c r="B112" s="119">
        <f>IF('1A'!B1517="","",'1A'!B1517)</f>
        <v>1.2481729588285899</v>
      </c>
      <c r="C112" s="120">
        <f>IF('1A'!C1517="","",'1A'!C1517)</f>
        <v>1.1295781763764701</v>
      </c>
      <c r="D112" s="121">
        <f>IF('1A'!D1517="","",'1A'!D1517)</f>
        <v>1.15188596384345</v>
      </c>
      <c r="E112" s="119">
        <f>IF('1A'!E1517="","",'1A'!E1517)</f>
        <v>1.2569696332529401</v>
      </c>
      <c r="F112" s="120">
        <f>IF('1A'!F1517="","",'1A'!F1517)</f>
        <v>1.1475243424925301</v>
      </c>
      <c r="G112" s="121">
        <f>IF('1A'!G1517="","",'1A'!G1517)</f>
        <v>1.1642320771724399</v>
      </c>
      <c r="H112" s="119" t="str">
        <f>IF('1A'!H1517="","",'1A'!H1517)</f>
        <v/>
      </c>
      <c r="I112" s="120" t="str">
        <f>IF('1A'!I1517="","",'1A'!I1517)</f>
        <v/>
      </c>
      <c r="J112" s="121" t="str">
        <f>IF('1A'!J1517="","",'1A'!J1517)</f>
        <v/>
      </c>
      <c r="K112" s="119" t="str">
        <f>IF('1A'!K1517="","",'1A'!K1517)</f>
        <v/>
      </c>
      <c r="L112" s="120" t="str">
        <f>IF('1A'!L1517="","",'1A'!L1517)</f>
        <v/>
      </c>
      <c r="M112" s="121" t="str">
        <f>IF('1A'!M1517="","",'1A'!M1517)</f>
        <v/>
      </c>
      <c r="N112" s="236" t="str">
        <f>'1A'!N1517&amp;" "</f>
        <v xml:space="preserve"> </v>
      </c>
      <c r="O112" s="1" t="str">
        <f>'1A'!O1517&amp;" "</f>
        <v xml:space="preserve">Religiosity/Spirituality </v>
      </c>
      <c r="P112" s="1" t="str">
        <f>'1A'!P1517&amp;" "</f>
        <v xml:space="preserve"> </v>
      </c>
      <c r="Q112" s="1" t="str">
        <f>'1A'!Q1517&amp;" "</f>
        <v xml:space="preserve">Health and Wellness </v>
      </c>
    </row>
    <row r="113" spans="1:17" ht="14" x14ac:dyDescent="0.15">
      <c r="A113" s="356" t="s">
        <v>238</v>
      </c>
      <c r="B113" s="122" t="str">
        <f>IF('1A'!B1518="","",'1A'!B1518)</f>
        <v>-</v>
      </c>
      <c r="C113" s="120" t="str">
        <f>IF('1A'!C1518="","",'1A'!C1518)</f>
        <v xml:space="preserve"> </v>
      </c>
      <c r="D113" s="121" t="str">
        <f>IF('1A'!D1518="","",'1A'!D1518)</f>
        <v xml:space="preserve"> </v>
      </c>
      <c r="E113" s="122" t="str">
        <f>IF('1A'!E1518="","",'1A'!E1518)</f>
        <v>-</v>
      </c>
      <c r="F113" s="120" t="str">
        <f>IF('1A'!F1518="","",'1A'!F1518)</f>
        <v xml:space="preserve"> </v>
      </c>
      <c r="G113" s="121" t="str">
        <f>IF('1A'!G1518="","",'1A'!G1518)</f>
        <v>*</v>
      </c>
      <c r="H113" s="122" t="str">
        <f>IF('1A'!H1518="","",'1A'!H1518)</f>
        <v/>
      </c>
      <c r="I113" s="120" t="str">
        <f>IF('1A'!I1518="","",'1A'!I1518)</f>
        <v/>
      </c>
      <c r="J113" s="121" t="str">
        <f>IF('1A'!J1518="","",'1A'!J1518)</f>
        <v/>
      </c>
      <c r="K113" s="122" t="str">
        <f>IF('1A'!K1518="","",'1A'!K1518)</f>
        <v/>
      </c>
      <c r="L113" s="120" t="str">
        <f>IF('1A'!L1518="","",'1A'!L1518)</f>
        <v/>
      </c>
      <c r="M113" s="121" t="str">
        <f>IF('1A'!M1518="","",'1A'!M1518)</f>
        <v/>
      </c>
      <c r="N113" s="236" t="str">
        <f>'1A'!N1518&amp;" "</f>
        <v xml:space="preserve"> </v>
      </c>
      <c r="O113" s="1" t="str">
        <f>'1A'!O1518&amp;" "</f>
        <v xml:space="preserve">Religiosity/Spirituality </v>
      </c>
      <c r="P113" s="1" t="str">
        <f>'1A'!P1518&amp;" "</f>
        <v xml:space="preserve"> </v>
      </c>
      <c r="Q113" s="1" t="str">
        <f>'1A'!Q1518&amp;" "</f>
        <v xml:space="preserve">Health and Wellness </v>
      </c>
    </row>
    <row r="114" spans="1:17" ht="14" x14ac:dyDescent="0.15">
      <c r="A114" s="357" t="s">
        <v>156</v>
      </c>
      <c r="B114" s="123" t="str">
        <f>IF('1A'!B1519="","",'1A'!B1519)</f>
        <v>-</v>
      </c>
      <c r="C114" s="124">
        <f>IF('1A'!C1519="","",'1A'!C1519)</f>
        <v>9.3831592062403019E-2</v>
      </c>
      <c r="D114" s="128">
        <f>IF('1A'!D1519="","",'1A'!D1519)</f>
        <v>0.18493832613336889</v>
      </c>
      <c r="E114" s="123" t="str">
        <f>IF('1A'!E1519="","",'1A'!E1519)</f>
        <v>-</v>
      </c>
      <c r="F114" s="124">
        <f>IF('1A'!F1519="","",'1A'!F1519)</f>
        <v>0.2078003747946916</v>
      </c>
      <c r="G114" s="128">
        <f>IF('1A'!G1519="","",'1A'!G1519)</f>
        <v>0.26850289315162829</v>
      </c>
      <c r="H114" s="123" t="str">
        <f>IF('1A'!H1519="","",'1A'!H1519)</f>
        <v/>
      </c>
      <c r="I114" s="124" t="str">
        <f>IF('1A'!I1519="","",'1A'!I1519)</f>
        <v/>
      </c>
      <c r="J114" s="128" t="str">
        <f>IF('1A'!J1519="","",'1A'!J1519)</f>
        <v/>
      </c>
      <c r="K114" s="123" t="str">
        <f>IF('1A'!K1519="","",'1A'!K1519)</f>
        <v/>
      </c>
      <c r="L114" s="124" t="str">
        <f>IF('1A'!L1519="","",'1A'!L1519)</f>
        <v/>
      </c>
      <c r="M114" s="128" t="str">
        <f>IF('1A'!M1519="","",'1A'!M1519)</f>
        <v/>
      </c>
      <c r="N114" s="237" t="str">
        <f>'1A'!N1519&amp;" "</f>
        <v xml:space="preserve"> </v>
      </c>
      <c r="O114" s="1" t="str">
        <f>'1A'!O1519&amp;" "</f>
        <v xml:space="preserve">Religiosity/Spirituality </v>
      </c>
      <c r="P114" s="1" t="str">
        <f>'1A'!P1519&amp;" "</f>
        <v xml:space="preserve"> </v>
      </c>
      <c r="Q114" s="1" t="str">
        <f>'1A'!Q1519&amp;" "</f>
        <v xml:space="preserve">Health and Wellness </v>
      </c>
    </row>
    <row r="115" spans="1:17" ht="84" x14ac:dyDescent="0.15">
      <c r="A115" s="363" t="s">
        <v>486</v>
      </c>
      <c r="B115" s="65">
        <f>IF('1A'!B1533="","",'1A'!B1533)</f>
        <v>0.8</v>
      </c>
      <c r="C115" s="66">
        <f>IF('1A'!C1533="","",'1A'!C1533)</f>
        <v>0.61593172119487904</v>
      </c>
      <c r="D115" s="67">
        <f>IF('1A'!D1533="","",'1A'!D1533)</f>
        <v>0.62603116406966097</v>
      </c>
      <c r="E115" s="65">
        <f>IF('1A'!E1533="","",'1A'!E1533)</f>
        <v>0.80769230769230804</v>
      </c>
      <c r="F115" s="66">
        <f>IF('1A'!F1533="","",'1A'!F1533)</f>
        <v>0.67588932806324098</v>
      </c>
      <c r="G115" s="67">
        <f>IF('1A'!G1533="","",'1A'!G1533)</f>
        <v>0.65249999999999997</v>
      </c>
      <c r="H115" s="65" t="str">
        <f>IF('1A'!H1533="","",'1A'!H1533)</f>
        <v/>
      </c>
      <c r="I115" s="66" t="str">
        <f>IF('1A'!I1533="","",'1A'!I1533)</f>
        <v/>
      </c>
      <c r="J115" s="67" t="str">
        <f>IF('1A'!J1533="","",'1A'!J1533)</f>
        <v/>
      </c>
      <c r="K115" s="65" t="str">
        <f>IF('1A'!K1533="","",'1A'!K1533)</f>
        <v/>
      </c>
      <c r="L115" s="66" t="str">
        <f>IF('1A'!L1533="","",'1A'!L1533)</f>
        <v/>
      </c>
      <c r="M115" s="67" t="str">
        <f>IF('1A'!M1533="","",'1A'!M1533)</f>
        <v/>
      </c>
      <c r="N115" s="239" t="str">
        <f>'1A'!N1533&amp;" "</f>
        <v xml:space="preserve"> </v>
      </c>
      <c r="O115" s="1" t="str">
        <f>'1A'!O1533&amp;" "</f>
        <v xml:space="preserve">Academic Outcomes </v>
      </c>
      <c r="P115" s="1" t="str">
        <f>'1A'!P1533&amp;" "</f>
        <v xml:space="preserve"> </v>
      </c>
      <c r="Q115" s="1" t="str">
        <f>'1A'!Q1533&amp;" "</f>
        <v xml:space="preserve"> </v>
      </c>
    </row>
    <row r="116" spans="1:17" ht="14" x14ac:dyDescent="0.15">
      <c r="A116" s="354" t="s">
        <v>73</v>
      </c>
      <c r="B116" s="68">
        <f>IF('1A'!B1534="","",'1A'!B1534)</f>
        <v>0.1875</v>
      </c>
      <c r="C116" s="69">
        <f>IF('1A'!C1534="","",'1A'!C1534)</f>
        <v>0.35846372688478001</v>
      </c>
      <c r="D116" s="70">
        <f>IF('1A'!D1534="","",'1A'!D1534)</f>
        <v>0.34922089825847802</v>
      </c>
      <c r="E116" s="68">
        <f>IF('1A'!E1534="","",'1A'!E1534)</f>
        <v>0.17948717948717899</v>
      </c>
      <c r="F116" s="69">
        <f>IF('1A'!F1534="","",'1A'!F1534)</f>
        <v>0.30830039525691699</v>
      </c>
      <c r="G116" s="70">
        <f>IF('1A'!G1534="","",'1A'!G1534)</f>
        <v>0.33</v>
      </c>
      <c r="H116" s="68" t="str">
        <f>IF('1A'!H1534="","",'1A'!H1534)</f>
        <v/>
      </c>
      <c r="I116" s="69" t="str">
        <f>IF('1A'!I1534="","",'1A'!I1534)</f>
        <v/>
      </c>
      <c r="J116" s="70" t="str">
        <f>IF('1A'!J1534="","",'1A'!J1534)</f>
        <v/>
      </c>
      <c r="K116" s="68" t="str">
        <f>IF('1A'!K1534="","",'1A'!K1534)</f>
        <v/>
      </c>
      <c r="L116" s="69" t="str">
        <f>IF('1A'!L1534="","",'1A'!L1534)</f>
        <v/>
      </c>
      <c r="M116" s="70" t="str">
        <f>IF('1A'!M1534="","",'1A'!M1534)</f>
        <v/>
      </c>
      <c r="N116" s="240" t="str">
        <f>'1A'!N1534&amp;" "</f>
        <v xml:space="preserve"> </v>
      </c>
      <c r="O116" s="1" t="str">
        <f>'1A'!O1534&amp;" "</f>
        <v xml:space="preserve">Academic Outcomes </v>
      </c>
      <c r="P116" s="1" t="str">
        <f>'1A'!P1534&amp;" "</f>
        <v xml:space="preserve"> </v>
      </c>
      <c r="Q116" s="1" t="str">
        <f>'1A'!Q1534&amp;" "</f>
        <v xml:space="preserve"> </v>
      </c>
    </row>
    <row r="117" spans="1:17" ht="14" x14ac:dyDescent="0.15">
      <c r="A117" s="354" t="s">
        <v>74</v>
      </c>
      <c r="B117" s="68">
        <f>IF('1A'!B1535="","",'1A'!B1535)</f>
        <v>0</v>
      </c>
      <c r="C117" s="69">
        <f>IF('1A'!C1535="","",'1A'!C1535)</f>
        <v>2.1337126600284501E-2</v>
      </c>
      <c r="D117" s="70">
        <f>IF('1A'!D1535="","",'1A'!D1535)</f>
        <v>1.74152153987168E-2</v>
      </c>
      <c r="E117" s="68">
        <f>IF('1A'!E1535="","",'1A'!E1535)</f>
        <v>0</v>
      </c>
      <c r="F117" s="69">
        <f>IF('1A'!F1535="","",'1A'!F1535)</f>
        <v>7.9051383399209498E-3</v>
      </c>
      <c r="G117" s="70">
        <f>IF('1A'!G1535="","",'1A'!G1535)</f>
        <v>7.4999999999999997E-3</v>
      </c>
      <c r="H117" s="68" t="str">
        <f>IF('1A'!H1535="","",'1A'!H1535)</f>
        <v/>
      </c>
      <c r="I117" s="69" t="str">
        <f>IF('1A'!I1535="","",'1A'!I1535)</f>
        <v/>
      </c>
      <c r="J117" s="70" t="str">
        <f>IF('1A'!J1535="","",'1A'!J1535)</f>
        <v/>
      </c>
      <c r="K117" s="68" t="str">
        <f>IF('1A'!K1535="","",'1A'!K1535)</f>
        <v/>
      </c>
      <c r="L117" s="69" t="str">
        <f>IF('1A'!L1535="","",'1A'!L1535)</f>
        <v/>
      </c>
      <c r="M117" s="70" t="str">
        <f>IF('1A'!M1535="","",'1A'!M1535)</f>
        <v/>
      </c>
      <c r="N117" s="240" t="str">
        <f>'1A'!N1535&amp;" "</f>
        <v xml:space="preserve"> </v>
      </c>
      <c r="O117" s="1" t="str">
        <f>'1A'!O1535&amp;" "</f>
        <v xml:space="preserve">Academic Outcomes </v>
      </c>
      <c r="P117" s="1" t="str">
        <f>'1A'!P1535&amp;" "</f>
        <v xml:space="preserve"> </v>
      </c>
      <c r="Q117" s="1" t="str">
        <f>'1A'!Q1535&amp;" "</f>
        <v xml:space="preserve"> </v>
      </c>
    </row>
    <row r="118" spans="1:17" ht="14" x14ac:dyDescent="0.15">
      <c r="A118" s="354" t="s">
        <v>362</v>
      </c>
      <c r="B118" s="68">
        <f>IF('1A'!B1536="","",'1A'!B1536)</f>
        <v>1.2500000000000001E-2</v>
      </c>
      <c r="C118" s="69">
        <f>IF('1A'!C1536="","",'1A'!C1536)</f>
        <v>4.2674253200569003E-3</v>
      </c>
      <c r="D118" s="70">
        <f>IF('1A'!D1536="","",'1A'!D1536)</f>
        <v>7.3327222731438997E-3</v>
      </c>
      <c r="E118" s="68">
        <f>IF('1A'!E1536="","",'1A'!E1536)</f>
        <v>1.2820512820512799E-2</v>
      </c>
      <c r="F118" s="69">
        <f>IF('1A'!F1536="","",'1A'!F1536)</f>
        <v>7.9051383399209498E-3</v>
      </c>
      <c r="G118" s="70">
        <f>IF('1A'!G1536="","",'1A'!G1536)</f>
        <v>0.01</v>
      </c>
      <c r="H118" s="68" t="str">
        <f>IF('1A'!H1536="","",'1A'!H1536)</f>
        <v/>
      </c>
      <c r="I118" s="69" t="str">
        <f>IF('1A'!I1536="","",'1A'!I1536)</f>
        <v/>
      </c>
      <c r="J118" s="70" t="str">
        <f>IF('1A'!J1536="","",'1A'!J1536)</f>
        <v/>
      </c>
      <c r="K118" s="68" t="str">
        <f>IF('1A'!K1536="","",'1A'!K1536)</f>
        <v/>
      </c>
      <c r="L118" s="69" t="str">
        <f>IF('1A'!L1536="","",'1A'!L1536)</f>
        <v/>
      </c>
      <c r="M118" s="70" t="str">
        <f>IF('1A'!M1536="","",'1A'!M1536)</f>
        <v/>
      </c>
      <c r="N118" s="241" t="str">
        <f>'1A'!N1536&amp;" "</f>
        <v xml:space="preserve"> </v>
      </c>
      <c r="O118" s="1" t="str">
        <f>'1A'!O1536&amp;" "</f>
        <v xml:space="preserve">Academic Outcomes </v>
      </c>
      <c r="P118" s="1" t="str">
        <f>'1A'!P1536&amp;" "</f>
        <v xml:space="preserve"> </v>
      </c>
      <c r="Q118" s="1" t="str">
        <f>'1A'!Q1536&amp;" "</f>
        <v xml:space="preserve"> </v>
      </c>
    </row>
    <row r="119" spans="1:17" ht="14" x14ac:dyDescent="0.15">
      <c r="A119" s="360" t="s">
        <v>237</v>
      </c>
      <c r="B119" s="71">
        <f>IF('1A'!B1537="","",'1A'!B1537)</f>
        <v>80</v>
      </c>
      <c r="C119" s="72">
        <f>IF('1A'!C1537="","",'1A'!C1537)</f>
        <v>703</v>
      </c>
      <c r="D119" s="73">
        <f>IF('1A'!D1537="","",'1A'!D1537)</f>
        <v>1091</v>
      </c>
      <c r="E119" s="71">
        <f>IF('1A'!E1537="","",'1A'!E1537)</f>
        <v>78</v>
      </c>
      <c r="F119" s="72">
        <f>IF('1A'!F1537="","",'1A'!F1537)</f>
        <v>253</v>
      </c>
      <c r="G119" s="73">
        <f>IF('1A'!G1537="","",'1A'!G1537)</f>
        <v>400</v>
      </c>
      <c r="H119" s="71" t="str">
        <f>IF('1A'!H1537="","",'1A'!H1537)</f>
        <v/>
      </c>
      <c r="I119" s="72" t="str">
        <f>IF('1A'!I1537="","",'1A'!I1537)</f>
        <v/>
      </c>
      <c r="J119" s="73" t="str">
        <f>IF('1A'!J1537="","",'1A'!J1537)</f>
        <v/>
      </c>
      <c r="K119" s="71" t="str">
        <f>IF('1A'!K1537="","",'1A'!K1537)</f>
        <v/>
      </c>
      <c r="L119" s="72" t="str">
        <f>IF('1A'!L1537="","",'1A'!L1537)</f>
        <v/>
      </c>
      <c r="M119" s="73" t="str">
        <f>IF('1A'!M1537="","",'1A'!M1537)</f>
        <v/>
      </c>
      <c r="N119" s="235" t="str">
        <f>'1A'!N1537&amp;" "</f>
        <v xml:space="preserve"> </v>
      </c>
      <c r="O119" s="1" t="str">
        <f>'1A'!O1537&amp;" "</f>
        <v xml:space="preserve">Academic Outcomes </v>
      </c>
      <c r="P119" s="1" t="str">
        <f>'1A'!P1537&amp;" "</f>
        <v xml:space="preserve"> </v>
      </c>
      <c r="Q119" s="1" t="str">
        <f>'1A'!Q1537&amp;" "</f>
        <v xml:space="preserve"> </v>
      </c>
    </row>
    <row r="120" spans="1:17" ht="14" x14ac:dyDescent="0.15">
      <c r="A120" s="356" t="s">
        <v>177</v>
      </c>
      <c r="B120" s="119">
        <f>IF('1A'!B1538="","",'1A'!B1538)</f>
        <v>3.7749999999999999</v>
      </c>
      <c r="C120" s="120">
        <f>IF('1A'!C1538="","",'1A'!C1538)</f>
        <v>3.5860597439544799</v>
      </c>
      <c r="D120" s="121">
        <f>IF('1A'!D1538="","",'1A'!D1538)</f>
        <v>3.59395050412465</v>
      </c>
      <c r="E120" s="119">
        <f>IF('1A'!E1538="","",'1A'!E1538)</f>
        <v>3.7820512820512802</v>
      </c>
      <c r="F120" s="120">
        <f>IF('1A'!F1538="","",'1A'!F1538)</f>
        <v>3.6521739130434798</v>
      </c>
      <c r="G120" s="121">
        <f>IF('1A'!G1538="","",'1A'!G1538)</f>
        <v>3.625</v>
      </c>
      <c r="H120" s="119" t="str">
        <f>IF('1A'!H1538="","",'1A'!H1538)</f>
        <v/>
      </c>
      <c r="I120" s="120" t="str">
        <f>IF('1A'!I1538="","",'1A'!I1538)</f>
        <v/>
      </c>
      <c r="J120" s="121" t="str">
        <f>IF('1A'!J1538="","",'1A'!J1538)</f>
        <v/>
      </c>
      <c r="K120" s="119" t="str">
        <f>IF('1A'!K1538="","",'1A'!K1538)</f>
        <v/>
      </c>
      <c r="L120" s="120" t="str">
        <f>IF('1A'!L1538="","",'1A'!L1538)</f>
        <v/>
      </c>
      <c r="M120" s="121" t="str">
        <f>IF('1A'!M1538="","",'1A'!M1538)</f>
        <v/>
      </c>
      <c r="N120" s="236" t="str">
        <f>'1A'!N1538&amp;" "</f>
        <v xml:space="preserve"> </v>
      </c>
      <c r="O120" s="1" t="str">
        <f>'1A'!O1538&amp;" "</f>
        <v xml:space="preserve">Academic Outcomes </v>
      </c>
      <c r="P120" s="1" t="str">
        <f>'1A'!P1538&amp;" "</f>
        <v xml:space="preserve"> </v>
      </c>
      <c r="Q120" s="1" t="str">
        <f>'1A'!Q1538&amp;" "</f>
        <v xml:space="preserve"> </v>
      </c>
    </row>
    <row r="121" spans="1:17" ht="14" x14ac:dyDescent="0.15">
      <c r="A121" s="356" t="s">
        <v>157</v>
      </c>
      <c r="B121" s="119">
        <f>IF('1A'!B1539="","",'1A'!B1539)</f>
        <v>0.50252526858817803</v>
      </c>
      <c r="C121" s="120">
        <f>IF('1A'!C1539="","",'1A'!C1539)</f>
        <v>0.55795641760530201</v>
      </c>
      <c r="D121" s="121">
        <f>IF('1A'!D1539="","",'1A'!D1539)</f>
        <v>0.56594491362175203</v>
      </c>
      <c r="E121" s="119">
        <f>IF('1A'!E1539="","",'1A'!E1539)</f>
        <v>0.50058241137973503</v>
      </c>
      <c r="F121" s="120">
        <f>IF('1A'!F1539="","",'1A'!F1539)</f>
        <v>0.53966224132655005</v>
      </c>
      <c r="G121" s="121">
        <f>IF('1A'!G1539="","",'1A'!G1539)</f>
        <v>0.55691146149082804</v>
      </c>
      <c r="H121" s="119" t="str">
        <f>IF('1A'!H1539="","",'1A'!H1539)</f>
        <v/>
      </c>
      <c r="I121" s="120" t="str">
        <f>IF('1A'!I1539="","",'1A'!I1539)</f>
        <v/>
      </c>
      <c r="J121" s="121" t="str">
        <f>IF('1A'!J1539="","",'1A'!J1539)</f>
        <v/>
      </c>
      <c r="K121" s="119" t="str">
        <f>IF('1A'!K1539="","",'1A'!K1539)</f>
        <v/>
      </c>
      <c r="L121" s="120" t="str">
        <f>IF('1A'!L1539="","",'1A'!L1539)</f>
        <v/>
      </c>
      <c r="M121" s="121" t="str">
        <f>IF('1A'!M1539="","",'1A'!M1539)</f>
        <v/>
      </c>
      <c r="N121" s="236" t="str">
        <f>'1A'!N1539&amp;" "</f>
        <v xml:space="preserve"> </v>
      </c>
      <c r="O121" s="1" t="str">
        <f>'1A'!O1539&amp;" "</f>
        <v xml:space="preserve">Academic Outcomes </v>
      </c>
      <c r="P121" s="1" t="str">
        <f>'1A'!P1539&amp;" "</f>
        <v xml:space="preserve"> </v>
      </c>
      <c r="Q121" s="1" t="str">
        <f>'1A'!Q1539&amp;" "</f>
        <v xml:space="preserve"> </v>
      </c>
    </row>
    <row r="122" spans="1:17" ht="14" x14ac:dyDescent="0.15">
      <c r="A122" s="356" t="s">
        <v>238</v>
      </c>
      <c r="B122" s="122" t="str">
        <f>IF('1A'!B1540="","",'1A'!B1540)</f>
        <v>-</v>
      </c>
      <c r="C122" s="120" t="str">
        <f>IF('1A'!C1540="","",'1A'!C1540)</f>
        <v>**</v>
      </c>
      <c r="D122" s="121" t="str">
        <f>IF('1A'!D1540="","",'1A'!D1540)</f>
        <v>**</v>
      </c>
      <c r="E122" s="122" t="str">
        <f>IF('1A'!E1540="","",'1A'!E1540)</f>
        <v>-</v>
      </c>
      <c r="F122" s="120" t="str">
        <f>IF('1A'!F1540="","",'1A'!F1540)</f>
        <v xml:space="preserve"> </v>
      </c>
      <c r="G122" s="121" t="str">
        <f>IF('1A'!G1540="","",'1A'!G1540)</f>
        <v>*</v>
      </c>
      <c r="H122" s="122" t="str">
        <f>IF('1A'!H1540="","",'1A'!H1540)</f>
        <v/>
      </c>
      <c r="I122" s="120" t="str">
        <f>IF('1A'!I1540="","",'1A'!I1540)</f>
        <v/>
      </c>
      <c r="J122" s="121" t="str">
        <f>IF('1A'!J1540="","",'1A'!J1540)</f>
        <v/>
      </c>
      <c r="K122" s="122" t="str">
        <f>IF('1A'!K1540="","",'1A'!K1540)</f>
        <v/>
      </c>
      <c r="L122" s="120" t="str">
        <f>IF('1A'!L1540="","",'1A'!L1540)</f>
        <v/>
      </c>
      <c r="M122" s="121" t="str">
        <f>IF('1A'!M1540="","",'1A'!M1540)</f>
        <v/>
      </c>
      <c r="N122" s="236" t="str">
        <f>'1A'!N1540&amp;" "</f>
        <v xml:space="preserve"> </v>
      </c>
      <c r="O122" s="1" t="str">
        <f>'1A'!O1540&amp;" "</f>
        <v xml:space="preserve">Academic Outcomes </v>
      </c>
      <c r="P122" s="1" t="str">
        <f>'1A'!P1540&amp;" "</f>
        <v xml:space="preserve"> </v>
      </c>
      <c r="Q122" s="1" t="str">
        <f>'1A'!Q1540&amp;" "</f>
        <v xml:space="preserve"> </v>
      </c>
    </row>
    <row r="123" spans="1:17" ht="14" x14ac:dyDescent="0.15">
      <c r="A123" s="357" t="s">
        <v>156</v>
      </c>
      <c r="B123" s="123" t="str">
        <f>IF('1A'!B1541="","",'1A'!B1541)</f>
        <v>-</v>
      </c>
      <c r="C123" s="124">
        <f>IF('1A'!C1541="","",'1A'!C1541)</f>
        <v>0.33862905790461972</v>
      </c>
      <c r="D123" s="128">
        <f>IF('1A'!D1541="","",'1A'!D1541)</f>
        <v>0.31990656955767593</v>
      </c>
      <c r="E123" s="123" t="str">
        <f>IF('1A'!E1541="","",'1A'!E1541)</f>
        <v>-</v>
      </c>
      <c r="F123" s="124">
        <f>IF('1A'!F1541="","",'1A'!F1541)</f>
        <v>0.24066417670531712</v>
      </c>
      <c r="G123" s="128">
        <f>IF('1A'!G1541="","",'1A'!G1541)</f>
        <v>0.28200403997946216</v>
      </c>
      <c r="H123" s="123" t="str">
        <f>IF('1A'!H1541="","",'1A'!H1541)</f>
        <v/>
      </c>
      <c r="I123" s="124" t="str">
        <f>IF('1A'!I1541="","",'1A'!I1541)</f>
        <v/>
      </c>
      <c r="J123" s="128" t="str">
        <f>IF('1A'!J1541="","",'1A'!J1541)</f>
        <v/>
      </c>
      <c r="K123" s="123" t="str">
        <f>IF('1A'!K1541="","",'1A'!K1541)</f>
        <v/>
      </c>
      <c r="L123" s="124" t="str">
        <f>IF('1A'!L1541="","",'1A'!L1541)</f>
        <v/>
      </c>
      <c r="M123" s="128" t="str">
        <f>IF('1A'!M1541="","",'1A'!M1541)</f>
        <v/>
      </c>
      <c r="N123" s="237" t="str">
        <f>'1A'!N1541&amp;" "</f>
        <v xml:space="preserve"> </v>
      </c>
      <c r="O123" s="1" t="str">
        <f>'1A'!O1541&amp;" "</f>
        <v xml:space="preserve">Academic Outcomes </v>
      </c>
      <c r="P123" s="1" t="str">
        <f>'1A'!P1541&amp;" "</f>
        <v xml:space="preserve"> </v>
      </c>
      <c r="Q123" s="1" t="str">
        <f>'1A'!Q1541&amp;" "</f>
        <v xml:space="preserve"> </v>
      </c>
    </row>
    <row r="124" spans="1:17" ht="28" x14ac:dyDescent="0.15">
      <c r="A124" s="363" t="s">
        <v>697</v>
      </c>
      <c r="B124" s="65">
        <f>IF('1A'!B1542="","",'1A'!B1542)</f>
        <v>0.46250000000000002</v>
      </c>
      <c r="C124" s="66">
        <f>IF('1A'!C1542="","",'1A'!C1542)</f>
        <v>0.32952924393723199</v>
      </c>
      <c r="D124" s="67">
        <f>IF('1A'!D1542="","",'1A'!D1542)</f>
        <v>0.29082568807339398</v>
      </c>
      <c r="E124" s="65">
        <f>IF('1A'!E1542="","",'1A'!E1542)</f>
        <v>0.46153846153846201</v>
      </c>
      <c r="F124" s="66">
        <f>IF('1A'!F1542="","",'1A'!F1542)</f>
        <v>0.343873517786561</v>
      </c>
      <c r="G124" s="67">
        <f>IF('1A'!G1542="","",'1A'!G1542)</f>
        <v>0.31421446384039903</v>
      </c>
      <c r="H124" s="65" t="str">
        <f>IF('1A'!H1542="","",'1A'!H1542)</f>
        <v/>
      </c>
      <c r="I124" s="66" t="str">
        <f>IF('1A'!I1542="","",'1A'!I1542)</f>
        <v/>
      </c>
      <c r="J124" s="67" t="str">
        <f>IF('1A'!J1542="","",'1A'!J1542)</f>
        <v/>
      </c>
      <c r="K124" s="65" t="str">
        <f>IF('1A'!K1542="","",'1A'!K1542)</f>
        <v/>
      </c>
      <c r="L124" s="66" t="str">
        <f>IF('1A'!L1542="","",'1A'!L1542)</f>
        <v/>
      </c>
      <c r="M124" s="67" t="str">
        <f>IF('1A'!M1542="","",'1A'!M1542)</f>
        <v/>
      </c>
      <c r="N124" s="239" t="str">
        <f>'1A'!N1542&amp;" "</f>
        <v xml:space="preserve"> </v>
      </c>
      <c r="O124" s="1" t="str">
        <f>'1A'!O1542&amp;" "</f>
        <v xml:space="preserve">Academic Outcomes </v>
      </c>
      <c r="P124" s="1" t="str">
        <f>'1A'!P1542&amp;" "</f>
        <v xml:space="preserve">Diversity </v>
      </c>
      <c r="Q124" s="1" t="str">
        <f>'1A'!Q1542&amp;" "</f>
        <v xml:space="preserve"> </v>
      </c>
    </row>
    <row r="125" spans="1:17" ht="14" x14ac:dyDescent="0.15">
      <c r="A125" s="354" t="s">
        <v>73</v>
      </c>
      <c r="B125" s="68">
        <f>IF('1A'!B1543="","",'1A'!B1543)</f>
        <v>0.45</v>
      </c>
      <c r="C125" s="69">
        <f>IF('1A'!C1543="","",'1A'!C1543)</f>
        <v>0.48930099857346598</v>
      </c>
      <c r="D125" s="70">
        <f>IF('1A'!D1543="","",'1A'!D1543)</f>
        <v>0.490825688073394</v>
      </c>
      <c r="E125" s="68">
        <f>IF('1A'!E1543="","",'1A'!E1543)</f>
        <v>0.44871794871794901</v>
      </c>
      <c r="F125" s="69">
        <f>IF('1A'!F1543="","",'1A'!F1543)</f>
        <v>0.47826086956521702</v>
      </c>
      <c r="G125" s="70">
        <f>IF('1A'!G1543="","",'1A'!G1543)</f>
        <v>0.486284289276808</v>
      </c>
      <c r="H125" s="68" t="str">
        <f>IF('1A'!H1543="","",'1A'!H1543)</f>
        <v/>
      </c>
      <c r="I125" s="69" t="str">
        <f>IF('1A'!I1543="","",'1A'!I1543)</f>
        <v/>
      </c>
      <c r="J125" s="70" t="str">
        <f>IF('1A'!J1543="","",'1A'!J1543)</f>
        <v/>
      </c>
      <c r="K125" s="68" t="str">
        <f>IF('1A'!K1543="","",'1A'!K1543)</f>
        <v/>
      </c>
      <c r="L125" s="69" t="str">
        <f>IF('1A'!L1543="","",'1A'!L1543)</f>
        <v/>
      </c>
      <c r="M125" s="70" t="str">
        <f>IF('1A'!M1543="","",'1A'!M1543)</f>
        <v/>
      </c>
      <c r="N125" s="240" t="str">
        <f>'1A'!N1543&amp;" "</f>
        <v xml:space="preserve"> </v>
      </c>
      <c r="O125" s="1" t="str">
        <f>'1A'!O1543&amp;" "</f>
        <v xml:space="preserve">Academic Outcomes </v>
      </c>
      <c r="P125" s="1" t="str">
        <f>'1A'!P1543&amp;" "</f>
        <v xml:space="preserve">Diversity </v>
      </c>
      <c r="Q125" s="1" t="str">
        <f>'1A'!Q1543&amp;" "</f>
        <v xml:space="preserve"> </v>
      </c>
    </row>
    <row r="126" spans="1:17" ht="14" x14ac:dyDescent="0.15">
      <c r="A126" s="354" t="s">
        <v>74</v>
      </c>
      <c r="B126" s="68">
        <f>IF('1A'!B1544="","",'1A'!B1544)</f>
        <v>6.25E-2</v>
      </c>
      <c r="C126" s="69">
        <f>IF('1A'!C1544="","",'1A'!C1544)</f>
        <v>0.14122681883024299</v>
      </c>
      <c r="D126" s="70">
        <f>IF('1A'!D1544="","",'1A'!D1544)</f>
        <v>0.17339449541284399</v>
      </c>
      <c r="E126" s="68">
        <f>IF('1A'!E1544="","",'1A'!E1544)</f>
        <v>6.4102564102564097E-2</v>
      </c>
      <c r="F126" s="69">
        <f>IF('1A'!F1544="","",'1A'!F1544)</f>
        <v>0.138339920948617</v>
      </c>
      <c r="G126" s="70">
        <f>IF('1A'!G1544="","",'1A'!G1544)</f>
        <v>0.162094763092269</v>
      </c>
      <c r="H126" s="68" t="str">
        <f>IF('1A'!H1544="","",'1A'!H1544)</f>
        <v/>
      </c>
      <c r="I126" s="69" t="str">
        <f>IF('1A'!I1544="","",'1A'!I1544)</f>
        <v/>
      </c>
      <c r="J126" s="70" t="str">
        <f>IF('1A'!J1544="","",'1A'!J1544)</f>
        <v/>
      </c>
      <c r="K126" s="68" t="str">
        <f>IF('1A'!K1544="","",'1A'!K1544)</f>
        <v/>
      </c>
      <c r="L126" s="69" t="str">
        <f>IF('1A'!L1544="","",'1A'!L1544)</f>
        <v/>
      </c>
      <c r="M126" s="70" t="str">
        <f>IF('1A'!M1544="","",'1A'!M1544)</f>
        <v/>
      </c>
      <c r="N126" s="240" t="str">
        <f>'1A'!N1544&amp;" "</f>
        <v xml:space="preserve"> </v>
      </c>
      <c r="O126" s="1" t="str">
        <f>'1A'!O1544&amp;" "</f>
        <v xml:space="preserve">Academic Outcomes </v>
      </c>
      <c r="P126" s="1" t="str">
        <f>'1A'!P1544&amp;" "</f>
        <v xml:space="preserve">Diversity </v>
      </c>
      <c r="Q126" s="1" t="str">
        <f>'1A'!Q1544&amp;" "</f>
        <v xml:space="preserve"> </v>
      </c>
    </row>
    <row r="127" spans="1:17" ht="14" x14ac:dyDescent="0.15">
      <c r="A127" s="354" t="s">
        <v>362</v>
      </c>
      <c r="B127" s="68">
        <f>IF('1A'!B1545="","",'1A'!B1545)</f>
        <v>2.5000000000000001E-2</v>
      </c>
      <c r="C127" s="69">
        <f>IF('1A'!C1545="","",'1A'!C1545)</f>
        <v>3.9942938659058499E-2</v>
      </c>
      <c r="D127" s="70">
        <f>IF('1A'!D1545="","",'1A'!D1545)</f>
        <v>4.4954128440367003E-2</v>
      </c>
      <c r="E127" s="68">
        <f>IF('1A'!E1545="","",'1A'!E1545)</f>
        <v>2.5641025641025599E-2</v>
      </c>
      <c r="F127" s="69">
        <f>IF('1A'!F1545="","",'1A'!F1545)</f>
        <v>3.9525691699604702E-2</v>
      </c>
      <c r="G127" s="70">
        <f>IF('1A'!G1545="","",'1A'!G1545)</f>
        <v>3.7406483790523699E-2</v>
      </c>
      <c r="H127" s="68" t="str">
        <f>IF('1A'!H1545="","",'1A'!H1545)</f>
        <v/>
      </c>
      <c r="I127" s="69" t="str">
        <f>IF('1A'!I1545="","",'1A'!I1545)</f>
        <v/>
      </c>
      <c r="J127" s="70" t="str">
        <f>IF('1A'!J1545="","",'1A'!J1545)</f>
        <v/>
      </c>
      <c r="K127" s="68" t="str">
        <f>IF('1A'!K1545="","",'1A'!K1545)</f>
        <v/>
      </c>
      <c r="L127" s="69" t="str">
        <f>IF('1A'!L1545="","",'1A'!L1545)</f>
        <v/>
      </c>
      <c r="M127" s="70" t="str">
        <f>IF('1A'!M1545="","",'1A'!M1545)</f>
        <v/>
      </c>
      <c r="N127" s="241" t="str">
        <f>'1A'!N1545&amp;" "</f>
        <v xml:space="preserve"> </v>
      </c>
      <c r="O127" s="1" t="str">
        <f>'1A'!O1545&amp;" "</f>
        <v xml:space="preserve">Academic Outcomes </v>
      </c>
      <c r="P127" s="1" t="str">
        <f>'1A'!P1545&amp;" "</f>
        <v xml:space="preserve">Diversity </v>
      </c>
      <c r="Q127" s="1" t="str">
        <f>'1A'!Q1545&amp;" "</f>
        <v xml:space="preserve"> </v>
      </c>
    </row>
    <row r="128" spans="1:17" ht="14" x14ac:dyDescent="0.15">
      <c r="A128" s="360" t="s">
        <v>237</v>
      </c>
      <c r="B128" s="71">
        <f>IF('1A'!B1546="","",'1A'!B1546)</f>
        <v>80</v>
      </c>
      <c r="C128" s="72">
        <f>IF('1A'!C1546="","",'1A'!C1546)</f>
        <v>701</v>
      </c>
      <c r="D128" s="73">
        <f>IF('1A'!D1546="","",'1A'!D1546)</f>
        <v>1090</v>
      </c>
      <c r="E128" s="71">
        <f>IF('1A'!E1546="","",'1A'!E1546)</f>
        <v>78</v>
      </c>
      <c r="F128" s="72">
        <f>IF('1A'!F1546="","",'1A'!F1546)</f>
        <v>253</v>
      </c>
      <c r="G128" s="73">
        <f>IF('1A'!G1546="","",'1A'!G1546)</f>
        <v>401</v>
      </c>
      <c r="H128" s="71" t="str">
        <f>IF('1A'!H1546="","",'1A'!H1546)</f>
        <v/>
      </c>
      <c r="I128" s="72" t="str">
        <f>IF('1A'!I1546="","",'1A'!I1546)</f>
        <v/>
      </c>
      <c r="J128" s="73" t="str">
        <f>IF('1A'!J1546="","",'1A'!J1546)</f>
        <v/>
      </c>
      <c r="K128" s="71" t="str">
        <f>IF('1A'!K1546="","",'1A'!K1546)</f>
        <v/>
      </c>
      <c r="L128" s="72" t="str">
        <f>IF('1A'!L1546="","",'1A'!L1546)</f>
        <v/>
      </c>
      <c r="M128" s="73" t="str">
        <f>IF('1A'!M1546="","",'1A'!M1546)</f>
        <v/>
      </c>
      <c r="N128" s="235" t="str">
        <f>'1A'!N1546&amp;" "</f>
        <v xml:space="preserve"> </v>
      </c>
      <c r="O128" s="1" t="str">
        <f>'1A'!O1546&amp;" "</f>
        <v xml:space="preserve">Academic Outcomes </v>
      </c>
      <c r="P128" s="1" t="str">
        <f>'1A'!P1546&amp;" "</f>
        <v xml:space="preserve">Diversity </v>
      </c>
      <c r="Q128" s="1" t="str">
        <f>'1A'!Q1546&amp;" "</f>
        <v xml:space="preserve"> </v>
      </c>
    </row>
    <row r="129" spans="1:17" ht="14" x14ac:dyDescent="0.15">
      <c r="A129" s="356" t="s">
        <v>177</v>
      </c>
      <c r="B129" s="119">
        <f>IF('1A'!B1547="","",'1A'!B1547)</f>
        <v>3.35</v>
      </c>
      <c r="C129" s="120">
        <f>IF('1A'!C1547="","",'1A'!C1547)</f>
        <v>3.1084165477888699</v>
      </c>
      <c r="D129" s="121">
        <f>IF('1A'!D1547="","",'1A'!D1547)</f>
        <v>3.0275229357798201</v>
      </c>
      <c r="E129" s="119">
        <f>IF('1A'!E1547="","",'1A'!E1547)</f>
        <v>3.3461538461538498</v>
      </c>
      <c r="F129" s="120">
        <f>IF('1A'!F1547="","",'1A'!F1547)</f>
        <v>3.12648221343873</v>
      </c>
      <c r="G129" s="121">
        <f>IF('1A'!G1547="","",'1A'!G1547)</f>
        <v>3.07730673316708</v>
      </c>
      <c r="H129" s="119" t="str">
        <f>IF('1A'!H1547="","",'1A'!H1547)</f>
        <v/>
      </c>
      <c r="I129" s="120" t="str">
        <f>IF('1A'!I1547="","",'1A'!I1547)</f>
        <v/>
      </c>
      <c r="J129" s="121" t="str">
        <f>IF('1A'!J1547="","",'1A'!J1547)</f>
        <v/>
      </c>
      <c r="K129" s="119" t="str">
        <f>IF('1A'!K1547="","",'1A'!K1547)</f>
        <v/>
      </c>
      <c r="L129" s="120" t="str">
        <f>IF('1A'!L1547="","",'1A'!L1547)</f>
        <v/>
      </c>
      <c r="M129" s="121" t="str">
        <f>IF('1A'!M1547="","",'1A'!M1547)</f>
        <v/>
      </c>
      <c r="N129" s="236" t="str">
        <f>'1A'!N1547&amp;" "</f>
        <v xml:space="preserve"> </v>
      </c>
      <c r="O129" s="1" t="str">
        <f>'1A'!O1547&amp;" "</f>
        <v xml:space="preserve">Academic Outcomes </v>
      </c>
      <c r="P129" s="1" t="str">
        <f>'1A'!P1547&amp;" "</f>
        <v xml:space="preserve">Diversity </v>
      </c>
      <c r="Q129" s="1" t="str">
        <f>'1A'!Q1547&amp;" "</f>
        <v xml:space="preserve"> </v>
      </c>
    </row>
    <row r="130" spans="1:17" ht="14" x14ac:dyDescent="0.15">
      <c r="A130" s="356" t="s">
        <v>157</v>
      </c>
      <c r="B130" s="119">
        <f>IF('1A'!B1548="","",'1A'!B1548)</f>
        <v>0.71334476902383703</v>
      </c>
      <c r="C130" s="120">
        <f>IF('1A'!C1548="","",'1A'!C1548)</f>
        <v>0.78718335345353296</v>
      </c>
      <c r="D130" s="121">
        <f>IF('1A'!D1548="","",'1A'!D1548)</f>
        <v>0.80241503698292804</v>
      </c>
      <c r="E130" s="119">
        <f>IF('1A'!E1548="","",'1A'!E1548)</f>
        <v>0.71762456408975805</v>
      </c>
      <c r="F130" s="120">
        <f>IF('1A'!F1548="","",'1A'!F1548)</f>
        <v>0.79170443310910199</v>
      </c>
      <c r="G130" s="121">
        <f>IF('1A'!G1548="","",'1A'!G1548)</f>
        <v>0.78835824862783699</v>
      </c>
      <c r="H130" s="119" t="str">
        <f>IF('1A'!H1548="","",'1A'!H1548)</f>
        <v/>
      </c>
      <c r="I130" s="120" t="str">
        <f>IF('1A'!I1548="","",'1A'!I1548)</f>
        <v/>
      </c>
      <c r="J130" s="121" t="str">
        <f>IF('1A'!J1548="","",'1A'!J1548)</f>
        <v/>
      </c>
      <c r="K130" s="119" t="str">
        <f>IF('1A'!K1548="","",'1A'!K1548)</f>
        <v/>
      </c>
      <c r="L130" s="120" t="str">
        <f>IF('1A'!L1548="","",'1A'!L1548)</f>
        <v/>
      </c>
      <c r="M130" s="121" t="str">
        <f>IF('1A'!M1548="","",'1A'!M1548)</f>
        <v/>
      </c>
      <c r="N130" s="236" t="str">
        <f>'1A'!N1548&amp;" "</f>
        <v xml:space="preserve"> </v>
      </c>
      <c r="O130" s="1" t="str">
        <f>'1A'!O1548&amp;" "</f>
        <v xml:space="preserve">Academic Outcomes </v>
      </c>
      <c r="P130" s="1" t="str">
        <f>'1A'!P1548&amp;" "</f>
        <v xml:space="preserve">Diversity </v>
      </c>
      <c r="Q130" s="1" t="str">
        <f>'1A'!Q1548&amp;" "</f>
        <v xml:space="preserve"> </v>
      </c>
    </row>
    <row r="131" spans="1:17" ht="14" x14ac:dyDescent="0.15">
      <c r="A131" s="356" t="s">
        <v>238</v>
      </c>
      <c r="B131" s="122" t="str">
        <f>IF('1A'!B1549="","",'1A'!B1549)</f>
        <v>-</v>
      </c>
      <c r="C131" s="120" t="str">
        <f>IF('1A'!C1549="","",'1A'!C1549)</f>
        <v>**</v>
      </c>
      <c r="D131" s="121" t="str">
        <f>IF('1A'!D1549="","",'1A'!D1549)</f>
        <v>***</v>
      </c>
      <c r="E131" s="122" t="str">
        <f>IF('1A'!E1549="","",'1A'!E1549)</f>
        <v>-</v>
      </c>
      <c r="F131" s="120" t="str">
        <f>IF('1A'!F1549="","",'1A'!F1549)</f>
        <v>*</v>
      </c>
      <c r="G131" s="121" t="str">
        <f>IF('1A'!G1549="","",'1A'!G1549)</f>
        <v>**</v>
      </c>
      <c r="H131" s="122" t="str">
        <f>IF('1A'!H1549="","",'1A'!H1549)</f>
        <v/>
      </c>
      <c r="I131" s="120" t="str">
        <f>IF('1A'!I1549="","",'1A'!I1549)</f>
        <v/>
      </c>
      <c r="J131" s="121" t="str">
        <f>IF('1A'!J1549="","",'1A'!J1549)</f>
        <v/>
      </c>
      <c r="K131" s="122" t="str">
        <f>IF('1A'!K1549="","",'1A'!K1549)</f>
        <v/>
      </c>
      <c r="L131" s="120" t="str">
        <f>IF('1A'!L1549="","",'1A'!L1549)</f>
        <v/>
      </c>
      <c r="M131" s="121" t="str">
        <f>IF('1A'!M1549="","",'1A'!M1549)</f>
        <v/>
      </c>
      <c r="N131" s="236" t="str">
        <f>'1A'!N1549&amp;" "</f>
        <v xml:space="preserve"> </v>
      </c>
      <c r="O131" s="1" t="str">
        <f>'1A'!O1549&amp;" "</f>
        <v xml:space="preserve">Academic Outcomes </v>
      </c>
      <c r="P131" s="1" t="str">
        <f>'1A'!P1549&amp;" "</f>
        <v xml:space="preserve">Diversity </v>
      </c>
      <c r="Q131" s="1" t="str">
        <f>'1A'!Q1549&amp;" "</f>
        <v xml:space="preserve"> </v>
      </c>
    </row>
    <row r="132" spans="1:17" ht="14" x14ac:dyDescent="0.15">
      <c r="A132" s="357" t="s">
        <v>156</v>
      </c>
      <c r="B132" s="123" t="str">
        <f>IF('1A'!B1550="","",'1A'!B1550)</f>
        <v>-</v>
      </c>
      <c r="C132" s="124">
        <f>IF('1A'!C1550="","",'1A'!C1550)</f>
        <v>0.30689603781794245</v>
      </c>
      <c r="D132" s="128">
        <f>IF('1A'!D1550="","",'1A'!D1550)</f>
        <v>0.40188312700705398</v>
      </c>
      <c r="E132" s="123" t="str">
        <f>IF('1A'!E1550="","",'1A'!E1550)</f>
        <v>-</v>
      </c>
      <c r="F132" s="124">
        <f>IF('1A'!F1550="","",'1A'!F1550)</f>
        <v>0.27746672056950278</v>
      </c>
      <c r="G132" s="128">
        <f>IF('1A'!G1550="","",'1A'!G1550)</f>
        <v>0.34102150063718728</v>
      </c>
      <c r="H132" s="123" t="str">
        <f>IF('1A'!H1550="","",'1A'!H1550)</f>
        <v/>
      </c>
      <c r="I132" s="124" t="str">
        <f>IF('1A'!I1550="","",'1A'!I1550)</f>
        <v/>
      </c>
      <c r="J132" s="128" t="str">
        <f>IF('1A'!J1550="","",'1A'!J1550)</f>
        <v/>
      </c>
      <c r="K132" s="123" t="str">
        <f>IF('1A'!K1550="","",'1A'!K1550)</f>
        <v/>
      </c>
      <c r="L132" s="124" t="str">
        <f>IF('1A'!L1550="","",'1A'!L1550)</f>
        <v/>
      </c>
      <c r="M132" s="128" t="str">
        <f>IF('1A'!M1550="","",'1A'!M1550)</f>
        <v/>
      </c>
      <c r="N132" s="237" t="str">
        <f>'1A'!N1550&amp;" "</f>
        <v xml:space="preserve"> </v>
      </c>
      <c r="O132" s="1" t="str">
        <f>'1A'!O1550&amp;" "</f>
        <v xml:space="preserve">Academic Outcomes </v>
      </c>
      <c r="P132" s="1" t="str">
        <f>'1A'!P1550&amp;" "</f>
        <v xml:space="preserve">Diversity </v>
      </c>
      <c r="Q132" s="1" t="str">
        <f>'1A'!Q1550&amp;" "</f>
        <v xml:space="preserve"> </v>
      </c>
    </row>
    <row r="133" spans="1:17" ht="70" x14ac:dyDescent="0.15">
      <c r="A133" s="363" t="s">
        <v>792</v>
      </c>
      <c r="B133" s="65">
        <f>IF('1A'!B1551="","",'1A'!B1551)</f>
        <v>0.455696202531646</v>
      </c>
      <c r="C133" s="66">
        <f>IF('1A'!C1551="","",'1A'!C1551)</f>
        <v>0.312410841654779</v>
      </c>
      <c r="D133" s="67">
        <f>IF('1A'!D1551="","",'1A'!D1551)</f>
        <v>0.27364554637281902</v>
      </c>
      <c r="E133" s="65">
        <f>IF('1A'!E1551="","",'1A'!E1551)</f>
        <v>0.45454545454545497</v>
      </c>
      <c r="F133" s="66">
        <f>IF('1A'!F1551="","",'1A'!F1551)</f>
        <v>0.34523809523809501</v>
      </c>
      <c r="G133" s="67">
        <f>IF('1A'!G1551="","",'1A'!G1551)</f>
        <v>0.29499999999999998</v>
      </c>
      <c r="H133" s="65" t="str">
        <f>IF('1A'!H1551="","",'1A'!H1551)</f>
        <v/>
      </c>
      <c r="I133" s="66" t="str">
        <f>IF('1A'!I1551="","",'1A'!I1551)</f>
        <v/>
      </c>
      <c r="J133" s="67" t="str">
        <f>IF('1A'!J1551="","",'1A'!J1551)</f>
        <v/>
      </c>
      <c r="K133" s="65" t="str">
        <f>IF('1A'!K1551="","",'1A'!K1551)</f>
        <v/>
      </c>
      <c r="L133" s="66" t="str">
        <f>IF('1A'!L1551="","",'1A'!L1551)</f>
        <v/>
      </c>
      <c r="M133" s="67" t="str">
        <f>IF('1A'!M1551="","",'1A'!M1551)</f>
        <v/>
      </c>
      <c r="N133" s="398" t="str">
        <f>'1A'!N1551&amp;" "</f>
        <v xml:space="preserve">Civic
Awareness </v>
      </c>
      <c r="O133" s="1" t="str">
        <f>'1A'!O1551&amp;" "</f>
        <v xml:space="preserve">Civic Engagement: Participation, Awareness, and Values </v>
      </c>
      <c r="P133" s="1" t="str">
        <f>'1A'!P1551&amp;" "</f>
        <v xml:space="preserve"> </v>
      </c>
      <c r="Q133" s="1" t="str">
        <f>'1A'!Q1551&amp;" "</f>
        <v xml:space="preserve"> </v>
      </c>
    </row>
    <row r="134" spans="1:17" ht="14" x14ac:dyDescent="0.15">
      <c r="A134" s="354" t="s">
        <v>73</v>
      </c>
      <c r="B134" s="68">
        <f>IF('1A'!B1552="","",'1A'!B1552)</f>
        <v>0.405063291139241</v>
      </c>
      <c r="C134" s="69">
        <f>IF('1A'!C1552="","",'1A'!C1552)</f>
        <v>0.50356633380884497</v>
      </c>
      <c r="D134" s="70">
        <f>IF('1A'!D1552="","",'1A'!D1552)</f>
        <v>0.51515151515151503</v>
      </c>
      <c r="E134" s="68">
        <f>IF('1A'!E1552="","",'1A'!E1552)</f>
        <v>0.40259740259740301</v>
      </c>
      <c r="F134" s="69">
        <f>IF('1A'!F1552="","",'1A'!F1552)</f>
        <v>0.48809523809523803</v>
      </c>
      <c r="G134" s="70">
        <f>IF('1A'!G1552="","",'1A'!G1552)</f>
        <v>0.495</v>
      </c>
      <c r="H134" s="68" t="str">
        <f>IF('1A'!H1552="","",'1A'!H1552)</f>
        <v/>
      </c>
      <c r="I134" s="69" t="str">
        <f>IF('1A'!I1552="","",'1A'!I1552)</f>
        <v/>
      </c>
      <c r="J134" s="70" t="str">
        <f>IF('1A'!J1552="","",'1A'!J1552)</f>
        <v/>
      </c>
      <c r="K134" s="68" t="str">
        <f>IF('1A'!K1552="","",'1A'!K1552)</f>
        <v/>
      </c>
      <c r="L134" s="69" t="str">
        <f>IF('1A'!L1552="","",'1A'!L1552)</f>
        <v/>
      </c>
      <c r="M134" s="70" t="str">
        <f>IF('1A'!M1552="","",'1A'!M1552)</f>
        <v/>
      </c>
      <c r="N134" s="385" t="str">
        <f>'1A'!N1552&amp;" "</f>
        <v xml:space="preserve"> </v>
      </c>
      <c r="O134" s="1" t="str">
        <f>'1A'!O1552&amp;" "</f>
        <v xml:space="preserve">Civic Engagement: Participation, Awareness, and Values </v>
      </c>
      <c r="P134" s="1" t="str">
        <f>'1A'!P1552&amp;" "</f>
        <v xml:space="preserve"> </v>
      </c>
      <c r="Q134" s="1" t="str">
        <f>'1A'!Q1552&amp;" "</f>
        <v xml:space="preserve"> </v>
      </c>
    </row>
    <row r="135" spans="1:17" ht="14" x14ac:dyDescent="0.15">
      <c r="A135" s="354" t="s">
        <v>74</v>
      </c>
      <c r="B135" s="68">
        <f>IF('1A'!B1553="","",'1A'!B1553)</f>
        <v>0.113924050632911</v>
      </c>
      <c r="C135" s="69">
        <f>IF('1A'!C1553="","",'1A'!C1553)</f>
        <v>0.158345221112696</v>
      </c>
      <c r="D135" s="70">
        <f>IF('1A'!D1553="","",'1A'!D1553)</f>
        <v>0.173553719008264</v>
      </c>
      <c r="E135" s="68">
        <f>IF('1A'!E1553="","",'1A'!E1553)</f>
        <v>0.11688311688311701</v>
      </c>
      <c r="F135" s="69">
        <f>IF('1A'!F1553="","",'1A'!F1553)</f>
        <v>0.134920634920635</v>
      </c>
      <c r="G135" s="70">
        <f>IF('1A'!G1553="","",'1A'!G1553)</f>
        <v>0.16750000000000001</v>
      </c>
      <c r="H135" s="68" t="str">
        <f>IF('1A'!H1553="","",'1A'!H1553)</f>
        <v/>
      </c>
      <c r="I135" s="69" t="str">
        <f>IF('1A'!I1553="","",'1A'!I1553)</f>
        <v/>
      </c>
      <c r="J135" s="70" t="str">
        <f>IF('1A'!J1553="","",'1A'!J1553)</f>
        <v/>
      </c>
      <c r="K135" s="68" t="str">
        <f>IF('1A'!K1553="","",'1A'!K1553)</f>
        <v/>
      </c>
      <c r="L135" s="69" t="str">
        <f>IF('1A'!L1553="","",'1A'!L1553)</f>
        <v/>
      </c>
      <c r="M135" s="70" t="str">
        <f>IF('1A'!M1553="","",'1A'!M1553)</f>
        <v/>
      </c>
      <c r="N135" s="385" t="str">
        <f>'1A'!N1553&amp;" "</f>
        <v xml:space="preserve"> </v>
      </c>
      <c r="O135" s="1" t="str">
        <f>'1A'!O1553&amp;" "</f>
        <v xml:space="preserve">Civic Engagement: Participation, Awareness, and Values </v>
      </c>
      <c r="P135" s="1" t="str">
        <f>'1A'!P1553&amp;" "</f>
        <v xml:space="preserve"> </v>
      </c>
      <c r="Q135" s="1" t="str">
        <f>'1A'!Q1553&amp;" "</f>
        <v xml:space="preserve"> </v>
      </c>
    </row>
    <row r="136" spans="1:17" ht="14" x14ac:dyDescent="0.15">
      <c r="A136" s="354" t="s">
        <v>362</v>
      </c>
      <c r="B136" s="68">
        <f>IF('1A'!B1554="","",'1A'!B1554)</f>
        <v>2.53164556962025E-2</v>
      </c>
      <c r="C136" s="69">
        <f>IF('1A'!C1554="","",'1A'!C1554)</f>
        <v>2.5677603423680501E-2</v>
      </c>
      <c r="D136" s="70">
        <f>IF('1A'!D1554="","",'1A'!D1554)</f>
        <v>3.7649219467401303E-2</v>
      </c>
      <c r="E136" s="68">
        <f>IF('1A'!E1554="","",'1A'!E1554)</f>
        <v>2.5974025974026E-2</v>
      </c>
      <c r="F136" s="69">
        <f>IF('1A'!F1554="","",'1A'!F1554)</f>
        <v>3.1746031746031703E-2</v>
      </c>
      <c r="G136" s="70">
        <f>IF('1A'!G1554="","",'1A'!G1554)</f>
        <v>4.2500000000000003E-2</v>
      </c>
      <c r="H136" s="68" t="str">
        <f>IF('1A'!H1554="","",'1A'!H1554)</f>
        <v/>
      </c>
      <c r="I136" s="69" t="str">
        <f>IF('1A'!I1554="","",'1A'!I1554)</f>
        <v/>
      </c>
      <c r="J136" s="70" t="str">
        <f>IF('1A'!J1554="","",'1A'!J1554)</f>
        <v/>
      </c>
      <c r="K136" s="68" t="str">
        <f>IF('1A'!K1554="","",'1A'!K1554)</f>
        <v/>
      </c>
      <c r="L136" s="69" t="str">
        <f>IF('1A'!L1554="","",'1A'!L1554)</f>
        <v/>
      </c>
      <c r="M136" s="70" t="str">
        <f>IF('1A'!M1554="","",'1A'!M1554)</f>
        <v/>
      </c>
      <c r="N136" s="399" t="str">
        <f>'1A'!N1554&amp;" "</f>
        <v xml:space="preserve"> </v>
      </c>
      <c r="O136" s="1" t="str">
        <f>'1A'!O1554&amp;" "</f>
        <v xml:space="preserve">Civic Engagement: Participation, Awareness, and Values </v>
      </c>
      <c r="P136" s="1" t="str">
        <f>'1A'!P1554&amp;" "</f>
        <v xml:space="preserve"> </v>
      </c>
      <c r="Q136" s="1" t="str">
        <f>'1A'!Q1554&amp;" "</f>
        <v xml:space="preserve"> </v>
      </c>
    </row>
    <row r="137" spans="1:17" ht="14" x14ac:dyDescent="0.15">
      <c r="A137" s="360" t="s">
        <v>237</v>
      </c>
      <c r="B137" s="71">
        <f>IF('1A'!B1555="","",'1A'!B1555)</f>
        <v>79</v>
      </c>
      <c r="C137" s="72">
        <f>IF('1A'!C1555="","",'1A'!C1555)</f>
        <v>701</v>
      </c>
      <c r="D137" s="73">
        <f>IF('1A'!D1555="","",'1A'!D1555)</f>
        <v>1089</v>
      </c>
      <c r="E137" s="71">
        <f>IF('1A'!E1555="","",'1A'!E1555)</f>
        <v>77</v>
      </c>
      <c r="F137" s="72">
        <f>IF('1A'!F1555="","",'1A'!F1555)</f>
        <v>252</v>
      </c>
      <c r="G137" s="73">
        <f>IF('1A'!G1555="","",'1A'!G1555)</f>
        <v>400</v>
      </c>
      <c r="H137" s="71" t="str">
        <f>IF('1A'!H1555="","",'1A'!H1555)</f>
        <v/>
      </c>
      <c r="I137" s="72" t="str">
        <f>IF('1A'!I1555="","",'1A'!I1555)</f>
        <v/>
      </c>
      <c r="J137" s="73" t="str">
        <f>IF('1A'!J1555="","",'1A'!J1555)</f>
        <v/>
      </c>
      <c r="K137" s="71" t="str">
        <f>IF('1A'!K1555="","",'1A'!K1555)</f>
        <v/>
      </c>
      <c r="L137" s="72" t="str">
        <f>IF('1A'!L1555="","",'1A'!L1555)</f>
        <v/>
      </c>
      <c r="M137" s="73" t="str">
        <f>IF('1A'!M1555="","",'1A'!M1555)</f>
        <v/>
      </c>
      <c r="N137" s="235" t="str">
        <f>'1A'!N1555&amp;" "</f>
        <v xml:space="preserve"> </v>
      </c>
      <c r="O137" s="1" t="str">
        <f>'1A'!O1555&amp;" "</f>
        <v xml:space="preserve">Civic Engagement: Participation, Awareness, and Values </v>
      </c>
      <c r="P137" s="1" t="str">
        <f>'1A'!P1555&amp;" "</f>
        <v xml:space="preserve"> </v>
      </c>
      <c r="Q137" s="1" t="str">
        <f>'1A'!Q1555&amp;" "</f>
        <v xml:space="preserve"> </v>
      </c>
    </row>
    <row r="138" spans="1:17" ht="14" x14ac:dyDescent="0.15">
      <c r="A138" s="356" t="s">
        <v>177</v>
      </c>
      <c r="B138" s="119">
        <f>IF('1A'!B1556="","",'1A'!B1556)</f>
        <v>3.2911392405063302</v>
      </c>
      <c r="C138" s="120">
        <f>IF('1A'!C1556="","",'1A'!C1556)</f>
        <v>3.1027104136947199</v>
      </c>
      <c r="D138" s="121">
        <f>IF('1A'!D1556="","",'1A'!D1556)</f>
        <v>3.02479338842975</v>
      </c>
      <c r="E138" s="119">
        <f>IF('1A'!E1556="","",'1A'!E1556)</f>
        <v>3.28571428571429</v>
      </c>
      <c r="F138" s="120">
        <f>IF('1A'!F1556="","",'1A'!F1556)</f>
        <v>3.1468253968253999</v>
      </c>
      <c r="G138" s="121">
        <f>IF('1A'!G1556="","",'1A'!G1556)</f>
        <v>3.0425</v>
      </c>
      <c r="H138" s="119" t="str">
        <f>IF('1A'!H1556="","",'1A'!H1556)</f>
        <v/>
      </c>
      <c r="I138" s="120" t="str">
        <f>IF('1A'!I1556="","",'1A'!I1556)</f>
        <v/>
      </c>
      <c r="J138" s="121" t="str">
        <f>IF('1A'!J1556="","",'1A'!J1556)</f>
        <v/>
      </c>
      <c r="K138" s="119" t="str">
        <f>IF('1A'!K1556="","",'1A'!K1556)</f>
        <v/>
      </c>
      <c r="L138" s="120" t="str">
        <f>IF('1A'!L1556="","",'1A'!L1556)</f>
        <v/>
      </c>
      <c r="M138" s="121" t="str">
        <f>IF('1A'!M1556="","",'1A'!M1556)</f>
        <v/>
      </c>
      <c r="N138" s="236" t="str">
        <f>'1A'!N1556&amp;" "</f>
        <v xml:space="preserve"> </v>
      </c>
      <c r="O138" s="1" t="str">
        <f>'1A'!O1556&amp;" "</f>
        <v xml:space="preserve">Civic Engagement: Participation, Awareness, and Values </v>
      </c>
      <c r="P138" s="1" t="str">
        <f>'1A'!P1556&amp;" "</f>
        <v xml:space="preserve"> </v>
      </c>
      <c r="Q138" s="1" t="str">
        <f>'1A'!Q1556&amp;" "</f>
        <v xml:space="preserve"> </v>
      </c>
    </row>
    <row r="139" spans="1:17" ht="14" x14ac:dyDescent="0.15">
      <c r="A139" s="356" t="s">
        <v>157</v>
      </c>
      <c r="B139" s="119">
        <f>IF('1A'!B1557="","",'1A'!B1557)</f>
        <v>0.77047935019795799</v>
      </c>
      <c r="C139" s="120">
        <f>IF('1A'!C1557="","",'1A'!C1557)</f>
        <v>0.75081370165401295</v>
      </c>
      <c r="D139" s="121">
        <f>IF('1A'!D1557="","",'1A'!D1557)</f>
        <v>0.77313020322111203</v>
      </c>
      <c r="E139" s="119">
        <f>IF('1A'!E1557="","",'1A'!E1557)</f>
        <v>0.77556673432948098</v>
      </c>
      <c r="F139" s="120">
        <f>IF('1A'!F1557="","",'1A'!F1557)</f>
        <v>0.76675822042900799</v>
      </c>
      <c r="G139" s="121">
        <f>IF('1A'!G1557="","",'1A'!G1557)</f>
        <v>0.79515686256877904</v>
      </c>
      <c r="H139" s="119" t="str">
        <f>IF('1A'!H1557="","",'1A'!H1557)</f>
        <v/>
      </c>
      <c r="I139" s="120" t="str">
        <f>IF('1A'!I1557="","",'1A'!I1557)</f>
        <v/>
      </c>
      <c r="J139" s="121" t="str">
        <f>IF('1A'!J1557="","",'1A'!J1557)</f>
        <v/>
      </c>
      <c r="K139" s="119" t="str">
        <f>IF('1A'!K1557="","",'1A'!K1557)</f>
        <v/>
      </c>
      <c r="L139" s="120" t="str">
        <f>IF('1A'!L1557="","",'1A'!L1557)</f>
        <v/>
      </c>
      <c r="M139" s="121" t="str">
        <f>IF('1A'!M1557="","",'1A'!M1557)</f>
        <v/>
      </c>
      <c r="N139" s="236" t="str">
        <f>'1A'!N1557&amp;" "</f>
        <v xml:space="preserve"> </v>
      </c>
      <c r="O139" s="1" t="str">
        <f>'1A'!O1557&amp;" "</f>
        <v xml:space="preserve">Civic Engagement: Participation, Awareness, and Values </v>
      </c>
      <c r="P139" s="1" t="str">
        <f>'1A'!P1557&amp;" "</f>
        <v xml:space="preserve"> </v>
      </c>
      <c r="Q139" s="1" t="str">
        <f>'1A'!Q1557&amp;" "</f>
        <v xml:space="preserve"> </v>
      </c>
    </row>
    <row r="140" spans="1:17" ht="14" x14ac:dyDescent="0.15">
      <c r="A140" s="356" t="s">
        <v>238</v>
      </c>
      <c r="B140" s="122" t="str">
        <f>IF('1A'!B1558="","",'1A'!B1558)</f>
        <v>-</v>
      </c>
      <c r="C140" s="120" t="str">
        <f>IF('1A'!C1558="","",'1A'!C1558)</f>
        <v>*</v>
      </c>
      <c r="D140" s="121" t="str">
        <f>IF('1A'!D1558="","",'1A'!D1558)</f>
        <v>**</v>
      </c>
      <c r="E140" s="122" t="str">
        <f>IF('1A'!E1558="","",'1A'!E1558)</f>
        <v>-</v>
      </c>
      <c r="F140" s="120" t="str">
        <f>IF('1A'!F1558="","",'1A'!F1558)</f>
        <v xml:space="preserve"> </v>
      </c>
      <c r="G140" s="121" t="str">
        <f>IF('1A'!G1558="","",'1A'!G1558)</f>
        <v>*</v>
      </c>
      <c r="H140" s="122" t="str">
        <f>IF('1A'!H1558="","",'1A'!H1558)</f>
        <v/>
      </c>
      <c r="I140" s="120" t="str">
        <f>IF('1A'!I1558="","",'1A'!I1558)</f>
        <v/>
      </c>
      <c r="J140" s="121" t="str">
        <f>IF('1A'!J1558="","",'1A'!J1558)</f>
        <v/>
      </c>
      <c r="K140" s="122" t="str">
        <f>IF('1A'!K1558="","",'1A'!K1558)</f>
        <v/>
      </c>
      <c r="L140" s="120" t="str">
        <f>IF('1A'!L1558="","",'1A'!L1558)</f>
        <v/>
      </c>
      <c r="M140" s="121" t="str">
        <f>IF('1A'!M1558="","",'1A'!M1558)</f>
        <v/>
      </c>
      <c r="N140" s="236" t="str">
        <f>'1A'!N1558&amp;" "</f>
        <v xml:space="preserve"> </v>
      </c>
      <c r="O140" s="1" t="str">
        <f>'1A'!O1558&amp;" "</f>
        <v xml:space="preserve">Civic Engagement: Participation, Awareness, and Values </v>
      </c>
      <c r="P140" s="1" t="str">
        <f>'1A'!P1558&amp;" "</f>
        <v xml:space="preserve"> </v>
      </c>
      <c r="Q140" s="1" t="str">
        <f>'1A'!Q1558&amp;" "</f>
        <v xml:space="preserve"> </v>
      </c>
    </row>
    <row r="141" spans="1:17" ht="14" x14ac:dyDescent="0.15">
      <c r="A141" s="357" t="s">
        <v>156</v>
      </c>
      <c r="B141" s="123" t="str">
        <f>IF('1A'!B1559="","",'1A'!B1559)</f>
        <v>-</v>
      </c>
      <c r="C141" s="124">
        <f>IF('1A'!C1559="","",'1A'!C1559)</f>
        <v>0.25096615364971236</v>
      </c>
      <c r="D141" s="128">
        <f>IF('1A'!D1559="","",'1A'!D1559)</f>
        <v>0.34450322981419784</v>
      </c>
      <c r="E141" s="123" t="str">
        <f>IF('1A'!E1559="","",'1A'!E1559)</f>
        <v>-</v>
      </c>
      <c r="F141" s="124">
        <f>IF('1A'!F1559="","",'1A'!F1559)</f>
        <v>0.18113778918624521</v>
      </c>
      <c r="G141" s="128">
        <f>IF('1A'!G1559="","",'1A'!G1559)</f>
        <v>0.30586956758265121</v>
      </c>
      <c r="H141" s="123" t="str">
        <f>IF('1A'!H1559="","",'1A'!H1559)</f>
        <v/>
      </c>
      <c r="I141" s="124" t="str">
        <f>IF('1A'!I1559="","",'1A'!I1559)</f>
        <v/>
      </c>
      <c r="J141" s="128" t="str">
        <f>IF('1A'!J1559="","",'1A'!J1559)</f>
        <v/>
      </c>
      <c r="K141" s="123" t="str">
        <f>IF('1A'!K1559="","",'1A'!K1559)</f>
        <v/>
      </c>
      <c r="L141" s="124" t="str">
        <f>IF('1A'!L1559="","",'1A'!L1559)</f>
        <v/>
      </c>
      <c r="M141" s="128" t="str">
        <f>IF('1A'!M1559="","",'1A'!M1559)</f>
        <v/>
      </c>
      <c r="N141" s="237" t="str">
        <f>'1A'!N1559&amp;" "</f>
        <v xml:space="preserve"> </v>
      </c>
      <c r="O141" s="1" t="str">
        <f>'1A'!O1559&amp;" "</f>
        <v xml:space="preserve">Civic Engagement: Participation, Awareness, and Values </v>
      </c>
      <c r="P141" s="1" t="str">
        <f>'1A'!P1559&amp;" "</f>
        <v xml:space="preserve"> </v>
      </c>
      <c r="Q141" s="1" t="str">
        <f>'1A'!Q1559&amp;" "</f>
        <v xml:space="preserve"> </v>
      </c>
    </row>
    <row r="142" spans="1:17" ht="28" x14ac:dyDescent="0.15">
      <c r="A142" s="363" t="s">
        <v>882</v>
      </c>
      <c r="B142" s="65">
        <f>IF('1A'!B1560="","",'1A'!B1560)</f>
        <v>0.47499999999999998</v>
      </c>
      <c r="C142" s="66">
        <f>IF('1A'!C1560="","",'1A'!C1560)</f>
        <v>0.29957203994293902</v>
      </c>
      <c r="D142" s="67">
        <f>IF('1A'!D1560="","",'1A'!D1560)</f>
        <v>0.25688073394495398</v>
      </c>
      <c r="E142" s="65">
        <f>IF('1A'!E1560="","",'1A'!E1560)</f>
        <v>0.47435897435897401</v>
      </c>
      <c r="F142" s="66">
        <f>IF('1A'!F1560="","",'1A'!F1560)</f>
        <v>0.33067729083665298</v>
      </c>
      <c r="G142" s="67">
        <f>IF('1A'!G1560="","",'1A'!G1560)</f>
        <v>0.268170426065163</v>
      </c>
      <c r="H142" s="65" t="str">
        <f>IF('1A'!H1560="","",'1A'!H1560)</f>
        <v/>
      </c>
      <c r="I142" s="66" t="str">
        <f>IF('1A'!I1560="","",'1A'!I1560)</f>
        <v/>
      </c>
      <c r="J142" s="67" t="str">
        <f>IF('1A'!J1560="","",'1A'!J1560)</f>
        <v/>
      </c>
      <c r="K142" s="65" t="str">
        <f>IF('1A'!K1560="","",'1A'!K1560)</f>
        <v/>
      </c>
      <c r="L142" s="66" t="str">
        <f>IF('1A'!L1560="","",'1A'!L1560)</f>
        <v/>
      </c>
      <c r="M142" s="67" t="str">
        <f>IF('1A'!M1560="","",'1A'!M1560)</f>
        <v/>
      </c>
      <c r="N142" s="398" t="str">
        <f>'1A'!N1560&amp;" "</f>
        <v xml:space="preserve">Civic
Awareness </v>
      </c>
      <c r="O142" s="1" t="str">
        <f>'1A'!O1560&amp;" "</f>
        <v xml:space="preserve">Civic Engagement: Participation, Awareness, and Values </v>
      </c>
      <c r="P142" s="1" t="str">
        <f>'1A'!P1560&amp;" "</f>
        <v xml:space="preserve"> </v>
      </c>
      <c r="Q142" s="1" t="str">
        <f>'1A'!Q1560&amp;" "</f>
        <v xml:space="preserve"> </v>
      </c>
    </row>
    <row r="143" spans="1:17" ht="14" x14ac:dyDescent="0.15">
      <c r="A143" s="354" t="s">
        <v>73</v>
      </c>
      <c r="B143" s="68">
        <f>IF('1A'!B1561="","",'1A'!B1561)</f>
        <v>0.4</v>
      </c>
      <c r="C143" s="69">
        <f>IF('1A'!C1561="","",'1A'!C1561)</f>
        <v>0.51212553495007096</v>
      </c>
      <c r="D143" s="70">
        <f>IF('1A'!D1561="","",'1A'!D1561)</f>
        <v>0.51100917431192705</v>
      </c>
      <c r="E143" s="68">
        <f>IF('1A'!E1561="","",'1A'!E1561)</f>
        <v>0.39743589743589702</v>
      </c>
      <c r="F143" s="69">
        <f>IF('1A'!F1561="","",'1A'!F1561)</f>
        <v>0.49800796812748999</v>
      </c>
      <c r="G143" s="70">
        <f>IF('1A'!G1561="","",'1A'!G1561)</f>
        <v>0.49874686716791999</v>
      </c>
      <c r="H143" s="68" t="str">
        <f>IF('1A'!H1561="","",'1A'!H1561)</f>
        <v/>
      </c>
      <c r="I143" s="69" t="str">
        <f>IF('1A'!I1561="","",'1A'!I1561)</f>
        <v/>
      </c>
      <c r="J143" s="70" t="str">
        <f>IF('1A'!J1561="","",'1A'!J1561)</f>
        <v/>
      </c>
      <c r="K143" s="68" t="str">
        <f>IF('1A'!K1561="","",'1A'!K1561)</f>
        <v/>
      </c>
      <c r="L143" s="69" t="str">
        <f>IF('1A'!L1561="","",'1A'!L1561)</f>
        <v/>
      </c>
      <c r="M143" s="70" t="str">
        <f>IF('1A'!M1561="","",'1A'!M1561)</f>
        <v/>
      </c>
      <c r="N143" s="385" t="str">
        <f>'1A'!N1561&amp;" "</f>
        <v xml:space="preserve"> </v>
      </c>
      <c r="O143" s="1" t="str">
        <f>'1A'!O1561&amp;" "</f>
        <v xml:space="preserve">Civic Engagement: Participation, Awareness, and Values </v>
      </c>
      <c r="P143" s="1" t="str">
        <f>'1A'!P1561&amp;" "</f>
        <v xml:space="preserve"> </v>
      </c>
      <c r="Q143" s="1" t="str">
        <f>'1A'!Q1561&amp;" "</f>
        <v xml:space="preserve"> </v>
      </c>
    </row>
    <row r="144" spans="1:17" ht="14" x14ac:dyDescent="0.15">
      <c r="A144" s="354" t="s">
        <v>74</v>
      </c>
      <c r="B144" s="68">
        <f>IF('1A'!B1562="","",'1A'!B1562)</f>
        <v>8.7499999999999994E-2</v>
      </c>
      <c r="C144" s="69">
        <f>IF('1A'!C1562="","",'1A'!C1562)</f>
        <v>0.155492154065621</v>
      </c>
      <c r="D144" s="70">
        <f>IF('1A'!D1562="","",'1A'!D1562)</f>
        <v>0.18899082568807299</v>
      </c>
      <c r="E144" s="68">
        <f>IF('1A'!E1562="","",'1A'!E1562)</f>
        <v>8.9743589743589702E-2</v>
      </c>
      <c r="F144" s="69">
        <f>IF('1A'!F1562="","",'1A'!F1562)</f>
        <v>0.119521912350598</v>
      </c>
      <c r="G144" s="70">
        <f>IF('1A'!G1562="","",'1A'!G1562)</f>
        <v>0.175438596491228</v>
      </c>
      <c r="H144" s="68" t="str">
        <f>IF('1A'!H1562="","",'1A'!H1562)</f>
        <v/>
      </c>
      <c r="I144" s="69" t="str">
        <f>IF('1A'!I1562="","",'1A'!I1562)</f>
        <v/>
      </c>
      <c r="J144" s="70" t="str">
        <f>IF('1A'!J1562="","",'1A'!J1562)</f>
        <v/>
      </c>
      <c r="K144" s="68" t="str">
        <f>IF('1A'!K1562="","",'1A'!K1562)</f>
        <v/>
      </c>
      <c r="L144" s="69" t="str">
        <f>IF('1A'!L1562="","",'1A'!L1562)</f>
        <v/>
      </c>
      <c r="M144" s="70" t="str">
        <f>IF('1A'!M1562="","",'1A'!M1562)</f>
        <v/>
      </c>
      <c r="N144" s="385" t="str">
        <f>'1A'!N1562&amp;" "</f>
        <v xml:space="preserve"> </v>
      </c>
      <c r="O144" s="1" t="str">
        <f>'1A'!O1562&amp;" "</f>
        <v xml:space="preserve">Civic Engagement: Participation, Awareness, and Values </v>
      </c>
      <c r="P144" s="1" t="str">
        <f>'1A'!P1562&amp;" "</f>
        <v xml:space="preserve"> </v>
      </c>
      <c r="Q144" s="1" t="str">
        <f>'1A'!Q1562&amp;" "</f>
        <v xml:space="preserve"> </v>
      </c>
    </row>
    <row r="145" spans="1:17" ht="14" x14ac:dyDescent="0.15">
      <c r="A145" s="354" t="s">
        <v>362</v>
      </c>
      <c r="B145" s="68">
        <f>IF('1A'!B1563="","",'1A'!B1563)</f>
        <v>3.7499999999999999E-2</v>
      </c>
      <c r="C145" s="69">
        <f>IF('1A'!C1563="","",'1A'!C1563)</f>
        <v>3.28102710413695E-2</v>
      </c>
      <c r="D145" s="70">
        <f>IF('1A'!D1563="","",'1A'!D1563)</f>
        <v>4.3119266055045902E-2</v>
      </c>
      <c r="E145" s="68">
        <f>IF('1A'!E1563="","",'1A'!E1563)</f>
        <v>3.8461538461538498E-2</v>
      </c>
      <c r="F145" s="69">
        <f>IF('1A'!F1563="","",'1A'!F1563)</f>
        <v>5.1792828685259001E-2</v>
      </c>
      <c r="G145" s="70">
        <f>IF('1A'!G1563="","",'1A'!G1563)</f>
        <v>5.7644110275689199E-2</v>
      </c>
      <c r="H145" s="68" t="str">
        <f>IF('1A'!H1563="","",'1A'!H1563)</f>
        <v/>
      </c>
      <c r="I145" s="69" t="str">
        <f>IF('1A'!I1563="","",'1A'!I1563)</f>
        <v/>
      </c>
      <c r="J145" s="70" t="str">
        <f>IF('1A'!J1563="","",'1A'!J1563)</f>
        <v/>
      </c>
      <c r="K145" s="68" t="str">
        <f>IF('1A'!K1563="","",'1A'!K1563)</f>
        <v/>
      </c>
      <c r="L145" s="69" t="str">
        <f>IF('1A'!L1563="","",'1A'!L1563)</f>
        <v/>
      </c>
      <c r="M145" s="70" t="str">
        <f>IF('1A'!M1563="","",'1A'!M1563)</f>
        <v/>
      </c>
      <c r="N145" s="399" t="str">
        <f>'1A'!N1563&amp;" "</f>
        <v xml:space="preserve"> </v>
      </c>
      <c r="O145" s="1" t="str">
        <f>'1A'!O1563&amp;" "</f>
        <v xml:space="preserve">Civic Engagement: Participation, Awareness, and Values </v>
      </c>
      <c r="P145" s="1" t="str">
        <f>'1A'!P1563&amp;" "</f>
        <v xml:space="preserve"> </v>
      </c>
      <c r="Q145" s="1" t="str">
        <f>'1A'!Q1563&amp;" "</f>
        <v xml:space="preserve"> </v>
      </c>
    </row>
    <row r="146" spans="1:17" ht="14" x14ac:dyDescent="0.15">
      <c r="A146" s="360" t="s">
        <v>237</v>
      </c>
      <c r="B146" s="71">
        <f>IF('1A'!B1564="","",'1A'!B1564)</f>
        <v>80</v>
      </c>
      <c r="C146" s="72">
        <f>IF('1A'!C1564="","",'1A'!C1564)</f>
        <v>701</v>
      </c>
      <c r="D146" s="73">
        <f>IF('1A'!D1564="","",'1A'!D1564)</f>
        <v>1090</v>
      </c>
      <c r="E146" s="71">
        <f>IF('1A'!E1564="","",'1A'!E1564)</f>
        <v>78</v>
      </c>
      <c r="F146" s="72">
        <f>IF('1A'!F1564="","",'1A'!F1564)</f>
        <v>251</v>
      </c>
      <c r="G146" s="73">
        <f>IF('1A'!G1564="","",'1A'!G1564)</f>
        <v>399</v>
      </c>
      <c r="H146" s="71" t="str">
        <f>IF('1A'!H1564="","",'1A'!H1564)</f>
        <v/>
      </c>
      <c r="I146" s="72" t="str">
        <f>IF('1A'!I1564="","",'1A'!I1564)</f>
        <v/>
      </c>
      <c r="J146" s="73" t="str">
        <f>IF('1A'!J1564="","",'1A'!J1564)</f>
        <v/>
      </c>
      <c r="K146" s="71" t="str">
        <f>IF('1A'!K1564="","",'1A'!K1564)</f>
        <v/>
      </c>
      <c r="L146" s="72" t="str">
        <f>IF('1A'!L1564="","",'1A'!L1564)</f>
        <v/>
      </c>
      <c r="M146" s="73" t="str">
        <f>IF('1A'!M1564="","",'1A'!M1564)</f>
        <v/>
      </c>
      <c r="N146" s="235" t="str">
        <f>'1A'!N1564&amp;" "</f>
        <v xml:space="preserve"> </v>
      </c>
      <c r="O146" s="1" t="str">
        <f>'1A'!O1564&amp;" "</f>
        <v xml:space="preserve">Civic Engagement: Participation, Awareness, and Values </v>
      </c>
      <c r="P146" s="1" t="str">
        <f>'1A'!P1564&amp;" "</f>
        <v xml:space="preserve"> </v>
      </c>
      <c r="Q146" s="1" t="str">
        <f>'1A'!Q1564&amp;" "</f>
        <v xml:space="preserve"> </v>
      </c>
    </row>
    <row r="147" spans="1:17" ht="14" x14ac:dyDescent="0.15">
      <c r="A147" s="356" t="s">
        <v>177</v>
      </c>
      <c r="B147" s="119">
        <f>IF('1A'!B1565="","",'1A'!B1565)</f>
        <v>3.3125</v>
      </c>
      <c r="C147" s="120">
        <f>IF('1A'!C1565="","",'1A'!C1565)</f>
        <v>3.07845934379458</v>
      </c>
      <c r="D147" s="121">
        <f>IF('1A'!D1565="","",'1A'!D1565)</f>
        <v>2.98165137614679</v>
      </c>
      <c r="E147" s="119">
        <f>IF('1A'!E1565="","",'1A'!E1565)</f>
        <v>3.3076923076923102</v>
      </c>
      <c r="F147" s="120">
        <f>IF('1A'!F1565="","",'1A'!F1565)</f>
        <v>3.10756972111554</v>
      </c>
      <c r="G147" s="121">
        <f>IF('1A'!G1565="","",'1A'!G1565)</f>
        <v>2.97744360902256</v>
      </c>
      <c r="H147" s="119" t="str">
        <f>IF('1A'!H1565="","",'1A'!H1565)</f>
        <v/>
      </c>
      <c r="I147" s="120" t="str">
        <f>IF('1A'!I1565="","",'1A'!I1565)</f>
        <v/>
      </c>
      <c r="J147" s="121" t="str">
        <f>IF('1A'!J1565="","",'1A'!J1565)</f>
        <v/>
      </c>
      <c r="K147" s="119" t="str">
        <f>IF('1A'!K1565="","",'1A'!K1565)</f>
        <v/>
      </c>
      <c r="L147" s="120" t="str">
        <f>IF('1A'!L1565="","",'1A'!L1565)</f>
        <v/>
      </c>
      <c r="M147" s="121" t="str">
        <f>IF('1A'!M1565="","",'1A'!M1565)</f>
        <v/>
      </c>
      <c r="N147" s="236" t="str">
        <f>'1A'!N1565&amp;" "</f>
        <v xml:space="preserve"> </v>
      </c>
      <c r="O147" s="1" t="str">
        <f>'1A'!O1565&amp;" "</f>
        <v xml:space="preserve">Civic Engagement: Participation, Awareness, and Values </v>
      </c>
      <c r="P147" s="1" t="str">
        <f>'1A'!P1565&amp;" "</f>
        <v xml:space="preserve"> </v>
      </c>
      <c r="Q147" s="1" t="str">
        <f>'1A'!Q1565&amp;" "</f>
        <v xml:space="preserve"> </v>
      </c>
    </row>
    <row r="148" spans="1:17" ht="14" x14ac:dyDescent="0.15">
      <c r="A148" s="356" t="s">
        <v>157</v>
      </c>
      <c r="B148" s="119">
        <f>IF('1A'!B1566="","",'1A'!B1566)</f>
        <v>0.789066906084954</v>
      </c>
      <c r="C148" s="120">
        <f>IF('1A'!C1566="","",'1A'!C1566)</f>
        <v>0.76221925613050601</v>
      </c>
      <c r="D148" s="121">
        <f>IF('1A'!D1566="","",'1A'!D1566)</f>
        <v>0.78649822373857003</v>
      </c>
      <c r="E148" s="119">
        <f>IF('1A'!E1566="","",'1A'!E1566)</f>
        <v>0.79458708230667296</v>
      </c>
      <c r="F148" s="120">
        <f>IF('1A'!F1566="","",'1A'!F1566)</f>
        <v>0.80522200051881498</v>
      </c>
      <c r="G148" s="121">
        <f>IF('1A'!G1566="","",'1A'!G1566)</f>
        <v>0.82180857128787499</v>
      </c>
      <c r="H148" s="119" t="str">
        <f>IF('1A'!H1566="","",'1A'!H1566)</f>
        <v/>
      </c>
      <c r="I148" s="120" t="str">
        <f>IF('1A'!I1566="","",'1A'!I1566)</f>
        <v/>
      </c>
      <c r="J148" s="121" t="str">
        <f>IF('1A'!J1566="","",'1A'!J1566)</f>
        <v/>
      </c>
      <c r="K148" s="119" t="str">
        <f>IF('1A'!K1566="","",'1A'!K1566)</f>
        <v/>
      </c>
      <c r="L148" s="120" t="str">
        <f>IF('1A'!L1566="","",'1A'!L1566)</f>
        <v/>
      </c>
      <c r="M148" s="121" t="str">
        <f>IF('1A'!M1566="","",'1A'!M1566)</f>
        <v/>
      </c>
      <c r="N148" s="236" t="str">
        <f>'1A'!N1566&amp;" "</f>
        <v xml:space="preserve"> </v>
      </c>
      <c r="O148" s="1" t="str">
        <f>'1A'!O1566&amp;" "</f>
        <v xml:space="preserve">Civic Engagement: Participation, Awareness, and Values </v>
      </c>
      <c r="P148" s="1" t="str">
        <f>'1A'!P1566&amp;" "</f>
        <v xml:space="preserve"> </v>
      </c>
      <c r="Q148" s="1" t="str">
        <f>'1A'!Q1566&amp;" "</f>
        <v xml:space="preserve"> </v>
      </c>
    </row>
    <row r="149" spans="1:17" ht="14" x14ac:dyDescent="0.15">
      <c r="A149" s="356" t="s">
        <v>238</v>
      </c>
      <c r="B149" s="122" t="str">
        <f>IF('1A'!B1567="","",'1A'!B1567)</f>
        <v>-</v>
      </c>
      <c r="C149" s="120" t="str">
        <f>IF('1A'!C1567="","",'1A'!C1567)</f>
        <v>**</v>
      </c>
      <c r="D149" s="121" t="str">
        <f>IF('1A'!D1567="","",'1A'!D1567)</f>
        <v>***</v>
      </c>
      <c r="E149" s="122" t="str">
        <f>IF('1A'!E1567="","",'1A'!E1567)</f>
        <v>-</v>
      </c>
      <c r="F149" s="120" t="str">
        <f>IF('1A'!F1567="","",'1A'!F1567)</f>
        <v xml:space="preserve"> </v>
      </c>
      <c r="G149" s="121" t="str">
        <f>IF('1A'!G1567="","",'1A'!G1567)</f>
        <v>**</v>
      </c>
      <c r="H149" s="122" t="str">
        <f>IF('1A'!H1567="","",'1A'!H1567)</f>
        <v/>
      </c>
      <c r="I149" s="120" t="str">
        <f>IF('1A'!I1567="","",'1A'!I1567)</f>
        <v/>
      </c>
      <c r="J149" s="121" t="str">
        <f>IF('1A'!J1567="","",'1A'!J1567)</f>
        <v/>
      </c>
      <c r="K149" s="122" t="str">
        <f>IF('1A'!K1567="","",'1A'!K1567)</f>
        <v/>
      </c>
      <c r="L149" s="120" t="str">
        <f>IF('1A'!L1567="","",'1A'!L1567)</f>
        <v/>
      </c>
      <c r="M149" s="121" t="str">
        <f>IF('1A'!M1567="","",'1A'!M1567)</f>
        <v/>
      </c>
      <c r="N149" s="236" t="str">
        <f>'1A'!N1567&amp;" "</f>
        <v xml:space="preserve"> </v>
      </c>
      <c r="O149" s="1" t="str">
        <f>'1A'!O1567&amp;" "</f>
        <v xml:space="preserve">Civic Engagement: Participation, Awareness, and Values </v>
      </c>
      <c r="P149" s="1" t="str">
        <f>'1A'!P1567&amp;" "</f>
        <v xml:space="preserve"> </v>
      </c>
      <c r="Q149" s="1" t="str">
        <f>'1A'!Q1567&amp;" "</f>
        <v xml:space="preserve"> </v>
      </c>
    </row>
    <row r="150" spans="1:17" ht="14" x14ac:dyDescent="0.15">
      <c r="A150" s="357" t="s">
        <v>156</v>
      </c>
      <c r="B150" s="123" t="str">
        <f>IF('1A'!B1568="","",'1A'!B1568)</f>
        <v>-</v>
      </c>
      <c r="C150" s="124">
        <f>IF('1A'!C1568="","",'1A'!C1568)</f>
        <v>0.30705161844579265</v>
      </c>
      <c r="D150" s="128">
        <f>IF('1A'!D1568="","",'1A'!D1568)</f>
        <v>0.42066035735025797</v>
      </c>
      <c r="E150" s="123" t="str">
        <f>IF('1A'!E1568="","",'1A'!E1568)</f>
        <v>-</v>
      </c>
      <c r="F150" s="124">
        <f>IF('1A'!F1568="","",'1A'!F1568)</f>
        <v>0.24853094730127667</v>
      </c>
      <c r="G150" s="128">
        <f>IF('1A'!G1568="","",'1A'!G1568)</f>
        <v>0.40185599202525946</v>
      </c>
      <c r="H150" s="123" t="str">
        <f>IF('1A'!H1568="","",'1A'!H1568)</f>
        <v/>
      </c>
      <c r="I150" s="124" t="str">
        <f>IF('1A'!I1568="","",'1A'!I1568)</f>
        <v/>
      </c>
      <c r="J150" s="128" t="str">
        <f>IF('1A'!J1568="","",'1A'!J1568)</f>
        <v/>
      </c>
      <c r="K150" s="123" t="str">
        <f>IF('1A'!K1568="","",'1A'!K1568)</f>
        <v/>
      </c>
      <c r="L150" s="124" t="str">
        <f>IF('1A'!L1568="","",'1A'!L1568)</f>
        <v/>
      </c>
      <c r="M150" s="128" t="str">
        <f>IF('1A'!M1568="","",'1A'!M1568)</f>
        <v/>
      </c>
      <c r="N150" s="237" t="str">
        <f>'1A'!N1568&amp;" "</f>
        <v xml:space="preserve"> </v>
      </c>
      <c r="O150" s="1" t="str">
        <f>'1A'!O1568&amp;" "</f>
        <v xml:space="preserve">Civic Engagement: Participation, Awareness, and Values </v>
      </c>
      <c r="P150" s="1" t="str">
        <f>'1A'!P1568&amp;" "</f>
        <v xml:space="preserve"> </v>
      </c>
      <c r="Q150" s="1" t="str">
        <f>'1A'!Q1568&amp;" "</f>
        <v xml:space="preserve"> </v>
      </c>
    </row>
    <row r="151" spans="1:17" ht="28" x14ac:dyDescent="0.15">
      <c r="A151" s="363" t="s">
        <v>883</v>
      </c>
      <c r="B151" s="65">
        <f>IF('1A'!B1569="","",'1A'!B1569)</f>
        <v>0.38750000000000001</v>
      </c>
      <c r="C151" s="66">
        <f>IF('1A'!C1569="","",'1A'!C1569)</f>
        <v>0.27169274537695598</v>
      </c>
      <c r="D151" s="67">
        <f>IF('1A'!D1569="","",'1A'!D1569)</f>
        <v>0.23464711274060501</v>
      </c>
      <c r="E151" s="65">
        <f>IF('1A'!E1569="","",'1A'!E1569)</f>
        <v>0.38461538461538503</v>
      </c>
      <c r="F151" s="66">
        <f>IF('1A'!F1569="","",'1A'!F1569)</f>
        <v>0.28458498023715401</v>
      </c>
      <c r="G151" s="67">
        <f>IF('1A'!G1569="","",'1A'!G1569)</f>
        <v>0.23441396508728199</v>
      </c>
      <c r="H151" s="65" t="str">
        <f>IF('1A'!H1569="","",'1A'!H1569)</f>
        <v/>
      </c>
      <c r="I151" s="66" t="str">
        <f>IF('1A'!I1569="","",'1A'!I1569)</f>
        <v/>
      </c>
      <c r="J151" s="67" t="str">
        <f>IF('1A'!J1569="","",'1A'!J1569)</f>
        <v/>
      </c>
      <c r="K151" s="65" t="str">
        <f>IF('1A'!K1569="","",'1A'!K1569)</f>
        <v/>
      </c>
      <c r="L151" s="66" t="str">
        <f>IF('1A'!L1569="","",'1A'!L1569)</f>
        <v/>
      </c>
      <c r="M151" s="67" t="str">
        <f>IF('1A'!M1569="","",'1A'!M1569)</f>
        <v/>
      </c>
      <c r="N151" s="398" t="str">
        <f>'1A'!N1569&amp;" "</f>
        <v xml:space="preserve">Civic
Awareness </v>
      </c>
      <c r="O151" s="1" t="str">
        <f>'1A'!O1569&amp;" "</f>
        <v xml:space="preserve">Civic Engagement: Participation, Awareness, and Values </v>
      </c>
      <c r="P151" s="1" t="str">
        <f>'1A'!P1569&amp;" "</f>
        <v xml:space="preserve"> </v>
      </c>
      <c r="Q151" s="1" t="str">
        <f>'1A'!Q1569&amp;" "</f>
        <v xml:space="preserve"> </v>
      </c>
    </row>
    <row r="152" spans="1:17" ht="14" x14ac:dyDescent="0.15">
      <c r="A152" s="354" t="s">
        <v>73</v>
      </c>
      <c r="B152" s="68">
        <f>IF('1A'!B1570="","",'1A'!B1570)</f>
        <v>0.4375</v>
      </c>
      <c r="C152" s="69">
        <f>IF('1A'!C1570="","",'1A'!C1570)</f>
        <v>0.46941678520625901</v>
      </c>
      <c r="D152" s="70">
        <f>IF('1A'!D1570="","",'1A'!D1570)</f>
        <v>0.47112740604949599</v>
      </c>
      <c r="E152" s="68">
        <f>IF('1A'!E1570="","",'1A'!E1570)</f>
        <v>0.43589743589743601</v>
      </c>
      <c r="F152" s="69">
        <f>IF('1A'!F1570="","",'1A'!F1570)</f>
        <v>0.470355731225297</v>
      </c>
      <c r="G152" s="70">
        <f>IF('1A'!G1570="","",'1A'!G1570)</f>
        <v>0.46134663341645898</v>
      </c>
      <c r="H152" s="68" t="str">
        <f>IF('1A'!H1570="","",'1A'!H1570)</f>
        <v/>
      </c>
      <c r="I152" s="69" t="str">
        <f>IF('1A'!I1570="","",'1A'!I1570)</f>
        <v/>
      </c>
      <c r="J152" s="70" t="str">
        <f>IF('1A'!J1570="","",'1A'!J1570)</f>
        <v/>
      </c>
      <c r="K152" s="68" t="str">
        <f>IF('1A'!K1570="","",'1A'!K1570)</f>
        <v/>
      </c>
      <c r="L152" s="69" t="str">
        <f>IF('1A'!L1570="","",'1A'!L1570)</f>
        <v/>
      </c>
      <c r="M152" s="70" t="str">
        <f>IF('1A'!M1570="","",'1A'!M1570)</f>
        <v/>
      </c>
      <c r="N152" s="385" t="str">
        <f>'1A'!N1570&amp;" "</f>
        <v xml:space="preserve"> </v>
      </c>
      <c r="O152" s="1" t="str">
        <f>'1A'!O1570&amp;" "</f>
        <v xml:space="preserve">Civic Engagement: Participation, Awareness, and Values </v>
      </c>
      <c r="P152" s="1" t="str">
        <f>'1A'!P1570&amp;" "</f>
        <v xml:space="preserve"> </v>
      </c>
      <c r="Q152" s="1" t="str">
        <f>'1A'!Q1570&amp;" "</f>
        <v xml:space="preserve"> </v>
      </c>
    </row>
    <row r="153" spans="1:17" ht="14" x14ac:dyDescent="0.15">
      <c r="A153" s="354" t="s">
        <v>74</v>
      </c>
      <c r="B153" s="68">
        <f>IF('1A'!B1571="","",'1A'!B1571)</f>
        <v>0.15</v>
      </c>
      <c r="C153" s="69">
        <f>IF('1A'!C1571="","",'1A'!C1571)</f>
        <v>0.21906116642958701</v>
      </c>
      <c r="D153" s="70">
        <f>IF('1A'!D1571="","",'1A'!D1571)</f>
        <v>0.241063244729606</v>
      </c>
      <c r="E153" s="68">
        <f>IF('1A'!E1571="","",'1A'!E1571)</f>
        <v>0.15384615384615399</v>
      </c>
      <c r="F153" s="69">
        <f>IF('1A'!F1571="","",'1A'!F1571)</f>
        <v>0.20948616600790501</v>
      </c>
      <c r="G153" s="70">
        <f>IF('1A'!G1571="","",'1A'!G1571)</f>
        <v>0.24438902743142099</v>
      </c>
      <c r="H153" s="68" t="str">
        <f>IF('1A'!H1571="","",'1A'!H1571)</f>
        <v/>
      </c>
      <c r="I153" s="69" t="str">
        <f>IF('1A'!I1571="","",'1A'!I1571)</f>
        <v/>
      </c>
      <c r="J153" s="70" t="str">
        <f>IF('1A'!J1571="","",'1A'!J1571)</f>
        <v/>
      </c>
      <c r="K153" s="68" t="str">
        <f>IF('1A'!K1571="","",'1A'!K1571)</f>
        <v/>
      </c>
      <c r="L153" s="69" t="str">
        <f>IF('1A'!L1571="","",'1A'!L1571)</f>
        <v/>
      </c>
      <c r="M153" s="70" t="str">
        <f>IF('1A'!M1571="","",'1A'!M1571)</f>
        <v/>
      </c>
      <c r="N153" s="385" t="str">
        <f>'1A'!N1571&amp;" "</f>
        <v xml:space="preserve"> </v>
      </c>
      <c r="O153" s="1" t="str">
        <f>'1A'!O1571&amp;" "</f>
        <v xml:space="preserve">Civic Engagement: Participation, Awareness, and Values </v>
      </c>
      <c r="P153" s="1" t="str">
        <f>'1A'!P1571&amp;" "</f>
        <v xml:space="preserve"> </v>
      </c>
      <c r="Q153" s="1" t="str">
        <f>'1A'!Q1571&amp;" "</f>
        <v xml:space="preserve"> </v>
      </c>
    </row>
    <row r="154" spans="1:17" ht="14" x14ac:dyDescent="0.15">
      <c r="A154" s="354" t="s">
        <v>362</v>
      </c>
      <c r="B154" s="68">
        <f>IF('1A'!B1572="","",'1A'!B1572)</f>
        <v>2.5000000000000001E-2</v>
      </c>
      <c r="C154" s="69">
        <f>IF('1A'!C1572="","",'1A'!C1572)</f>
        <v>3.9829302987197703E-2</v>
      </c>
      <c r="D154" s="70">
        <f>IF('1A'!D1572="","",'1A'!D1572)</f>
        <v>5.31622364802933E-2</v>
      </c>
      <c r="E154" s="68">
        <f>IF('1A'!E1572="","",'1A'!E1572)</f>
        <v>2.5641025641025599E-2</v>
      </c>
      <c r="F154" s="69">
        <f>IF('1A'!F1572="","",'1A'!F1572)</f>
        <v>3.5573122529644299E-2</v>
      </c>
      <c r="G154" s="70">
        <f>IF('1A'!G1572="","",'1A'!G1572)</f>
        <v>5.9850374064837897E-2</v>
      </c>
      <c r="H154" s="68" t="str">
        <f>IF('1A'!H1572="","",'1A'!H1572)</f>
        <v/>
      </c>
      <c r="I154" s="69" t="str">
        <f>IF('1A'!I1572="","",'1A'!I1572)</f>
        <v/>
      </c>
      <c r="J154" s="70" t="str">
        <f>IF('1A'!J1572="","",'1A'!J1572)</f>
        <v/>
      </c>
      <c r="K154" s="68" t="str">
        <f>IF('1A'!K1572="","",'1A'!K1572)</f>
        <v/>
      </c>
      <c r="L154" s="69" t="str">
        <f>IF('1A'!L1572="","",'1A'!L1572)</f>
        <v/>
      </c>
      <c r="M154" s="70" t="str">
        <f>IF('1A'!M1572="","",'1A'!M1572)</f>
        <v/>
      </c>
      <c r="N154" s="399" t="str">
        <f>'1A'!N1572&amp;" "</f>
        <v xml:space="preserve"> </v>
      </c>
      <c r="O154" s="1" t="str">
        <f>'1A'!O1572&amp;" "</f>
        <v xml:space="preserve">Civic Engagement: Participation, Awareness, and Values </v>
      </c>
      <c r="P154" s="1" t="str">
        <f>'1A'!P1572&amp;" "</f>
        <v xml:space="preserve"> </v>
      </c>
      <c r="Q154" s="1" t="str">
        <f>'1A'!Q1572&amp;" "</f>
        <v xml:space="preserve"> </v>
      </c>
    </row>
    <row r="155" spans="1:17" ht="14" x14ac:dyDescent="0.15">
      <c r="A155" s="360" t="s">
        <v>237</v>
      </c>
      <c r="B155" s="71">
        <f>IF('1A'!B1573="","",'1A'!B1573)</f>
        <v>80</v>
      </c>
      <c r="C155" s="72">
        <f>IF('1A'!C1573="","",'1A'!C1573)</f>
        <v>703</v>
      </c>
      <c r="D155" s="73">
        <f>IF('1A'!D1573="","",'1A'!D1573)</f>
        <v>1091</v>
      </c>
      <c r="E155" s="71">
        <f>IF('1A'!E1573="","",'1A'!E1573)</f>
        <v>78</v>
      </c>
      <c r="F155" s="72">
        <f>IF('1A'!F1573="","",'1A'!F1573)</f>
        <v>253</v>
      </c>
      <c r="G155" s="73">
        <f>IF('1A'!G1573="","",'1A'!G1573)</f>
        <v>401</v>
      </c>
      <c r="H155" s="71" t="str">
        <f>IF('1A'!H1573="","",'1A'!H1573)</f>
        <v/>
      </c>
      <c r="I155" s="72" t="str">
        <f>IF('1A'!I1573="","",'1A'!I1573)</f>
        <v/>
      </c>
      <c r="J155" s="73" t="str">
        <f>IF('1A'!J1573="","",'1A'!J1573)</f>
        <v/>
      </c>
      <c r="K155" s="71" t="str">
        <f>IF('1A'!K1573="","",'1A'!K1573)</f>
        <v/>
      </c>
      <c r="L155" s="72" t="str">
        <f>IF('1A'!L1573="","",'1A'!L1573)</f>
        <v/>
      </c>
      <c r="M155" s="73" t="str">
        <f>IF('1A'!M1573="","",'1A'!M1573)</f>
        <v/>
      </c>
      <c r="N155" s="235" t="str">
        <f>'1A'!N1573&amp;" "</f>
        <v xml:space="preserve"> </v>
      </c>
      <c r="O155" s="1" t="str">
        <f>'1A'!O1573&amp;" "</f>
        <v xml:space="preserve">Civic Engagement: Participation, Awareness, and Values </v>
      </c>
      <c r="P155" s="1" t="str">
        <f>'1A'!P1573&amp;" "</f>
        <v xml:space="preserve"> </v>
      </c>
      <c r="Q155" s="1" t="str">
        <f>'1A'!Q1573&amp;" "</f>
        <v xml:space="preserve"> </v>
      </c>
    </row>
    <row r="156" spans="1:17" ht="14" x14ac:dyDescent="0.15">
      <c r="A156" s="356" t="s">
        <v>177</v>
      </c>
      <c r="B156" s="119">
        <f>IF('1A'!B1574="","",'1A'!B1574)</f>
        <v>3.1875</v>
      </c>
      <c r="C156" s="120">
        <f>IF('1A'!C1574="","",'1A'!C1574)</f>
        <v>2.9729729729729701</v>
      </c>
      <c r="D156" s="121">
        <f>IF('1A'!D1574="","",'1A'!D1574)</f>
        <v>2.88725939505041</v>
      </c>
      <c r="E156" s="119">
        <f>IF('1A'!E1574="","",'1A'!E1574)</f>
        <v>3.1794871794871802</v>
      </c>
      <c r="F156" s="120">
        <f>IF('1A'!F1574="","",'1A'!F1574)</f>
        <v>3.00395256916996</v>
      </c>
      <c r="G156" s="121">
        <f>IF('1A'!G1574="","",'1A'!G1574)</f>
        <v>2.8703241895261802</v>
      </c>
      <c r="H156" s="119" t="str">
        <f>IF('1A'!H1574="","",'1A'!H1574)</f>
        <v/>
      </c>
      <c r="I156" s="120" t="str">
        <f>IF('1A'!I1574="","",'1A'!I1574)</f>
        <v/>
      </c>
      <c r="J156" s="121" t="str">
        <f>IF('1A'!J1574="","",'1A'!J1574)</f>
        <v/>
      </c>
      <c r="K156" s="119" t="str">
        <f>IF('1A'!K1574="","",'1A'!K1574)</f>
        <v/>
      </c>
      <c r="L156" s="120" t="str">
        <f>IF('1A'!L1574="","",'1A'!L1574)</f>
        <v/>
      </c>
      <c r="M156" s="121" t="str">
        <f>IF('1A'!M1574="","",'1A'!M1574)</f>
        <v/>
      </c>
      <c r="N156" s="236" t="str">
        <f>'1A'!N1574&amp;" "</f>
        <v xml:space="preserve"> </v>
      </c>
      <c r="O156" s="1" t="str">
        <f>'1A'!O1574&amp;" "</f>
        <v xml:space="preserve">Civic Engagement: Participation, Awareness, and Values </v>
      </c>
      <c r="P156" s="1" t="str">
        <f>'1A'!P1574&amp;" "</f>
        <v xml:space="preserve"> </v>
      </c>
      <c r="Q156" s="1" t="str">
        <f>'1A'!Q1574&amp;" "</f>
        <v xml:space="preserve"> </v>
      </c>
    </row>
    <row r="157" spans="1:17" ht="14" x14ac:dyDescent="0.15">
      <c r="A157" s="356" t="s">
        <v>157</v>
      </c>
      <c r="B157" s="119">
        <f>IF('1A'!B1575="","",'1A'!B1575)</f>
        <v>0.78100470832792002</v>
      </c>
      <c r="C157" s="120">
        <f>IF('1A'!C1575="","",'1A'!C1575)</f>
        <v>0.80639050730130202</v>
      </c>
      <c r="D157" s="121">
        <f>IF('1A'!D1575="","",'1A'!D1575)</f>
        <v>0.82235559262758895</v>
      </c>
      <c r="E157" s="119">
        <f>IF('1A'!E1575="","",'1A'!E1575)</f>
        <v>0.78531306923838795</v>
      </c>
      <c r="F157" s="120">
        <f>IF('1A'!F1575="","",'1A'!F1575)</f>
        <v>0.79929544230565597</v>
      </c>
      <c r="G157" s="121">
        <f>IF('1A'!G1575="","",'1A'!G1575)</f>
        <v>0.83853571458728204</v>
      </c>
      <c r="H157" s="119" t="str">
        <f>IF('1A'!H1575="","",'1A'!H1575)</f>
        <v/>
      </c>
      <c r="I157" s="120" t="str">
        <f>IF('1A'!I1575="","",'1A'!I1575)</f>
        <v/>
      </c>
      <c r="J157" s="121" t="str">
        <f>IF('1A'!J1575="","",'1A'!J1575)</f>
        <v/>
      </c>
      <c r="K157" s="119" t="str">
        <f>IF('1A'!K1575="","",'1A'!K1575)</f>
        <v/>
      </c>
      <c r="L157" s="120" t="str">
        <f>IF('1A'!L1575="","",'1A'!L1575)</f>
        <v/>
      </c>
      <c r="M157" s="121" t="str">
        <f>IF('1A'!M1575="","",'1A'!M1575)</f>
        <v/>
      </c>
      <c r="N157" s="236" t="str">
        <f>'1A'!N1575&amp;" "</f>
        <v xml:space="preserve"> </v>
      </c>
      <c r="O157" s="1" t="str">
        <f>'1A'!O1575&amp;" "</f>
        <v xml:space="preserve">Civic Engagement: Participation, Awareness, and Values </v>
      </c>
      <c r="P157" s="1" t="str">
        <f>'1A'!P1575&amp;" "</f>
        <v xml:space="preserve"> </v>
      </c>
      <c r="Q157" s="1" t="str">
        <f>'1A'!Q1575&amp;" "</f>
        <v xml:space="preserve"> </v>
      </c>
    </row>
    <row r="158" spans="1:17" ht="14" x14ac:dyDescent="0.15">
      <c r="A158" s="356" t="s">
        <v>238</v>
      </c>
      <c r="B158" s="122" t="str">
        <f>IF('1A'!B1576="","",'1A'!B1576)</f>
        <v>-</v>
      </c>
      <c r="C158" s="120" t="str">
        <f>IF('1A'!C1576="","",'1A'!C1576)</f>
        <v>*</v>
      </c>
      <c r="D158" s="121" t="str">
        <f>IF('1A'!D1576="","",'1A'!D1576)</f>
        <v>**</v>
      </c>
      <c r="E158" s="122" t="str">
        <f>IF('1A'!E1576="","",'1A'!E1576)</f>
        <v>-</v>
      </c>
      <c r="F158" s="120" t="str">
        <f>IF('1A'!F1576="","",'1A'!F1576)</f>
        <v xml:space="preserve"> </v>
      </c>
      <c r="G158" s="121" t="str">
        <f>IF('1A'!G1576="","",'1A'!G1576)</f>
        <v>**</v>
      </c>
      <c r="H158" s="122" t="str">
        <f>IF('1A'!H1576="","",'1A'!H1576)</f>
        <v/>
      </c>
      <c r="I158" s="120" t="str">
        <f>IF('1A'!I1576="","",'1A'!I1576)</f>
        <v/>
      </c>
      <c r="J158" s="121" t="str">
        <f>IF('1A'!J1576="","",'1A'!J1576)</f>
        <v/>
      </c>
      <c r="K158" s="122" t="str">
        <f>IF('1A'!K1576="","",'1A'!K1576)</f>
        <v/>
      </c>
      <c r="L158" s="120" t="str">
        <f>IF('1A'!L1576="","",'1A'!L1576)</f>
        <v/>
      </c>
      <c r="M158" s="121" t="str">
        <f>IF('1A'!M1576="","",'1A'!M1576)</f>
        <v/>
      </c>
      <c r="N158" s="236" t="str">
        <f>'1A'!N1576&amp;" "</f>
        <v xml:space="preserve"> </v>
      </c>
      <c r="O158" s="1" t="str">
        <f>'1A'!O1576&amp;" "</f>
        <v xml:space="preserve">Civic Engagement: Participation, Awareness, and Values </v>
      </c>
      <c r="P158" s="1" t="str">
        <f>'1A'!P1576&amp;" "</f>
        <v xml:space="preserve"> </v>
      </c>
      <c r="Q158" s="1" t="str">
        <f>'1A'!Q1576&amp;" "</f>
        <v xml:space="preserve"> </v>
      </c>
    </row>
    <row r="159" spans="1:17" ht="14" x14ac:dyDescent="0.15">
      <c r="A159" s="357" t="s">
        <v>156</v>
      </c>
      <c r="B159" s="123" t="str">
        <f>IF('1A'!B1577="","",'1A'!B1577)</f>
        <v>-</v>
      </c>
      <c r="C159" s="124">
        <f>IF('1A'!C1577="","",'1A'!C1577)</f>
        <v>0.26603367113654947</v>
      </c>
      <c r="D159" s="128">
        <f>IF('1A'!D1577="","",'1A'!D1577)</f>
        <v>0.36509827091983632</v>
      </c>
      <c r="E159" s="123" t="str">
        <f>IF('1A'!E1577="","",'1A'!E1577)</f>
        <v>-</v>
      </c>
      <c r="F159" s="124">
        <f>IF('1A'!F1577="","",'1A'!F1577)</f>
        <v>0.2196116742651143</v>
      </c>
      <c r="G159" s="128">
        <f>IF('1A'!G1577="","",'1A'!G1577)</f>
        <v>0.36869388456896746</v>
      </c>
      <c r="H159" s="123" t="str">
        <f>IF('1A'!H1577="","",'1A'!H1577)</f>
        <v/>
      </c>
      <c r="I159" s="124" t="str">
        <f>IF('1A'!I1577="","",'1A'!I1577)</f>
        <v/>
      </c>
      <c r="J159" s="128" t="str">
        <f>IF('1A'!J1577="","",'1A'!J1577)</f>
        <v/>
      </c>
      <c r="K159" s="123" t="str">
        <f>IF('1A'!K1577="","",'1A'!K1577)</f>
        <v/>
      </c>
      <c r="L159" s="124" t="str">
        <f>IF('1A'!L1577="","",'1A'!L1577)</f>
        <v/>
      </c>
      <c r="M159" s="128" t="str">
        <f>IF('1A'!M1577="","",'1A'!M1577)</f>
        <v/>
      </c>
      <c r="N159" s="237" t="str">
        <f>'1A'!N1577&amp;" "</f>
        <v xml:space="preserve"> </v>
      </c>
      <c r="O159" s="1" t="str">
        <f>'1A'!O1577&amp;" "</f>
        <v xml:space="preserve">Civic Engagement: Participation, Awareness, and Values </v>
      </c>
      <c r="P159" s="1" t="str">
        <f>'1A'!P1577&amp;" "</f>
        <v xml:space="preserve"> </v>
      </c>
      <c r="Q159" s="1" t="str">
        <f>'1A'!Q1577&amp;" "</f>
        <v xml:space="preserve"> </v>
      </c>
    </row>
    <row r="160" spans="1:17" ht="70" x14ac:dyDescent="0.15">
      <c r="A160" s="363" t="s">
        <v>884</v>
      </c>
      <c r="B160" s="65">
        <f>IF('1A'!B1578="","",'1A'!B1578)</f>
        <v>0.78749999999999998</v>
      </c>
      <c r="C160" s="66">
        <f>IF('1A'!C1578="","",'1A'!C1578)</f>
        <v>0.54363376251788298</v>
      </c>
      <c r="D160" s="67">
        <f>IF('1A'!D1578="","",'1A'!D1578)</f>
        <v>0.54277828886844504</v>
      </c>
      <c r="E160" s="65">
        <f>IF('1A'!E1578="","",'1A'!E1578)</f>
        <v>0.79487179487179505</v>
      </c>
      <c r="F160" s="66">
        <f>IF('1A'!F1578="","",'1A'!F1578)</f>
        <v>0.64541832669322696</v>
      </c>
      <c r="G160" s="67">
        <f>IF('1A'!G1578="","",'1A'!G1578)</f>
        <v>0.64070351758793997</v>
      </c>
      <c r="H160" s="65" t="str">
        <f>IF('1A'!H1578="","",'1A'!H1578)</f>
        <v/>
      </c>
      <c r="I160" s="66" t="str">
        <f>IF('1A'!I1578="","",'1A'!I1578)</f>
        <v/>
      </c>
      <c r="J160" s="67" t="str">
        <f>IF('1A'!J1578="","",'1A'!J1578)</f>
        <v/>
      </c>
      <c r="K160" s="65" t="str">
        <f>IF('1A'!K1578="","",'1A'!K1578)</f>
        <v/>
      </c>
      <c r="L160" s="66" t="str">
        <f>IF('1A'!L1578="","",'1A'!L1578)</f>
        <v/>
      </c>
      <c r="M160" s="67" t="str">
        <f>IF('1A'!M1578="","",'1A'!M1578)</f>
        <v/>
      </c>
      <c r="N160" s="239" t="str">
        <f>'1A'!N1578&amp;" "</f>
        <v xml:space="preserve"> </v>
      </c>
      <c r="O160" s="1" t="str">
        <f>'1A'!O1578&amp;" "</f>
        <v xml:space="preserve">Academic Outcomes </v>
      </c>
      <c r="P160" s="1" t="str">
        <f>'1A'!P1578&amp;" "</f>
        <v xml:space="preserve"> </v>
      </c>
      <c r="Q160" s="1" t="str">
        <f>'1A'!Q1578&amp;" "</f>
        <v xml:space="preserve"> </v>
      </c>
    </row>
    <row r="161" spans="1:17" ht="14" x14ac:dyDescent="0.15">
      <c r="A161" s="354" t="s">
        <v>73</v>
      </c>
      <c r="B161" s="68">
        <f>IF('1A'!B1579="","",'1A'!B1579)</f>
        <v>0.2</v>
      </c>
      <c r="C161" s="69">
        <f>IF('1A'!C1579="","",'1A'!C1579)</f>
        <v>0.413447782546495</v>
      </c>
      <c r="D161" s="70">
        <f>IF('1A'!D1579="","",'1A'!D1579)</f>
        <v>0.41122355105795799</v>
      </c>
      <c r="E161" s="68">
        <f>IF('1A'!E1579="","",'1A'!E1579)</f>
        <v>0.19230769230769201</v>
      </c>
      <c r="F161" s="69">
        <f>IF('1A'!F1579="","",'1A'!F1579)</f>
        <v>0.32669322709163301</v>
      </c>
      <c r="G161" s="70">
        <f>IF('1A'!G1579="","",'1A'!G1579)</f>
        <v>0.32914572864321601</v>
      </c>
      <c r="H161" s="68" t="str">
        <f>IF('1A'!H1579="","",'1A'!H1579)</f>
        <v/>
      </c>
      <c r="I161" s="69" t="str">
        <f>IF('1A'!I1579="","",'1A'!I1579)</f>
        <v/>
      </c>
      <c r="J161" s="70" t="str">
        <f>IF('1A'!J1579="","",'1A'!J1579)</f>
        <v/>
      </c>
      <c r="K161" s="68" t="str">
        <f>IF('1A'!K1579="","",'1A'!K1579)</f>
        <v/>
      </c>
      <c r="L161" s="69" t="str">
        <f>IF('1A'!L1579="","",'1A'!L1579)</f>
        <v/>
      </c>
      <c r="M161" s="70" t="str">
        <f>IF('1A'!M1579="","",'1A'!M1579)</f>
        <v/>
      </c>
      <c r="N161" s="240" t="str">
        <f>'1A'!N1579&amp;" "</f>
        <v xml:space="preserve"> </v>
      </c>
      <c r="O161" s="1" t="str">
        <f>'1A'!O1579&amp;" "</f>
        <v xml:space="preserve">Academic Outcomes </v>
      </c>
      <c r="P161" s="1" t="str">
        <f>'1A'!P1579&amp;" "</f>
        <v xml:space="preserve"> </v>
      </c>
      <c r="Q161" s="1" t="str">
        <f>'1A'!Q1579&amp;" "</f>
        <v xml:space="preserve"> </v>
      </c>
    </row>
    <row r="162" spans="1:17" ht="14" x14ac:dyDescent="0.15">
      <c r="A162" s="354" t="s">
        <v>74</v>
      </c>
      <c r="B162" s="68">
        <f>IF('1A'!B1580="","",'1A'!B1580)</f>
        <v>0</v>
      </c>
      <c r="C162" s="69">
        <f>IF('1A'!C1580="","",'1A'!C1580)</f>
        <v>3.5765379113018601E-2</v>
      </c>
      <c r="D162" s="70">
        <f>IF('1A'!D1580="","",'1A'!D1580)</f>
        <v>3.5878564857405697E-2</v>
      </c>
      <c r="E162" s="68">
        <f>IF('1A'!E1580="","",'1A'!E1580)</f>
        <v>0</v>
      </c>
      <c r="F162" s="69">
        <f>IF('1A'!F1580="","",'1A'!F1580)</f>
        <v>2.3904382470119501E-2</v>
      </c>
      <c r="G162" s="70">
        <f>IF('1A'!G1580="","",'1A'!G1580)</f>
        <v>2.2613065326633201E-2</v>
      </c>
      <c r="H162" s="68" t="str">
        <f>IF('1A'!H1580="","",'1A'!H1580)</f>
        <v/>
      </c>
      <c r="I162" s="69" t="str">
        <f>IF('1A'!I1580="","",'1A'!I1580)</f>
        <v/>
      </c>
      <c r="J162" s="70" t="str">
        <f>IF('1A'!J1580="","",'1A'!J1580)</f>
        <v/>
      </c>
      <c r="K162" s="68" t="str">
        <f>IF('1A'!K1580="","",'1A'!K1580)</f>
        <v/>
      </c>
      <c r="L162" s="69" t="str">
        <f>IF('1A'!L1580="","",'1A'!L1580)</f>
        <v/>
      </c>
      <c r="M162" s="70" t="str">
        <f>IF('1A'!M1580="","",'1A'!M1580)</f>
        <v/>
      </c>
      <c r="N162" s="240" t="str">
        <f>'1A'!N1580&amp;" "</f>
        <v xml:space="preserve"> </v>
      </c>
      <c r="O162" s="1" t="str">
        <f>'1A'!O1580&amp;" "</f>
        <v xml:space="preserve">Academic Outcomes </v>
      </c>
      <c r="P162" s="1" t="str">
        <f>'1A'!P1580&amp;" "</f>
        <v xml:space="preserve"> </v>
      </c>
      <c r="Q162" s="1" t="str">
        <f>'1A'!Q1580&amp;" "</f>
        <v xml:space="preserve"> </v>
      </c>
    </row>
    <row r="163" spans="1:17" ht="14" x14ac:dyDescent="0.15">
      <c r="A163" s="354" t="s">
        <v>362</v>
      </c>
      <c r="B163" s="68">
        <f>IF('1A'!B1581="","",'1A'!B1581)</f>
        <v>1.2500000000000001E-2</v>
      </c>
      <c r="C163" s="69">
        <f>IF('1A'!C1581="","",'1A'!C1581)</f>
        <v>7.1530758226037196E-3</v>
      </c>
      <c r="D163" s="70">
        <f>IF('1A'!D1581="","",'1A'!D1581)</f>
        <v>1.01195952161913E-2</v>
      </c>
      <c r="E163" s="68">
        <f>IF('1A'!E1581="","",'1A'!E1581)</f>
        <v>1.2820512820512799E-2</v>
      </c>
      <c r="F163" s="69">
        <f>IF('1A'!F1581="","",'1A'!F1581)</f>
        <v>3.9840637450199202E-3</v>
      </c>
      <c r="G163" s="70">
        <f>IF('1A'!G1581="","",'1A'!G1581)</f>
        <v>7.5376884422110497E-3</v>
      </c>
      <c r="H163" s="68" t="str">
        <f>IF('1A'!H1581="","",'1A'!H1581)</f>
        <v/>
      </c>
      <c r="I163" s="69" t="str">
        <f>IF('1A'!I1581="","",'1A'!I1581)</f>
        <v/>
      </c>
      <c r="J163" s="70" t="str">
        <f>IF('1A'!J1581="","",'1A'!J1581)</f>
        <v/>
      </c>
      <c r="K163" s="68" t="str">
        <f>IF('1A'!K1581="","",'1A'!K1581)</f>
        <v/>
      </c>
      <c r="L163" s="69" t="str">
        <f>IF('1A'!L1581="","",'1A'!L1581)</f>
        <v/>
      </c>
      <c r="M163" s="70" t="str">
        <f>IF('1A'!M1581="","",'1A'!M1581)</f>
        <v/>
      </c>
      <c r="N163" s="241" t="str">
        <f>'1A'!N1581&amp;" "</f>
        <v xml:space="preserve"> </v>
      </c>
      <c r="O163" s="1" t="str">
        <f>'1A'!O1581&amp;" "</f>
        <v xml:space="preserve">Academic Outcomes </v>
      </c>
      <c r="P163" s="1" t="str">
        <f>'1A'!P1581&amp;" "</f>
        <v xml:space="preserve"> </v>
      </c>
      <c r="Q163" s="1" t="str">
        <f>'1A'!Q1581&amp;" "</f>
        <v xml:space="preserve"> </v>
      </c>
    </row>
    <row r="164" spans="1:17" ht="14" x14ac:dyDescent="0.15">
      <c r="A164" s="360" t="s">
        <v>237</v>
      </c>
      <c r="B164" s="71">
        <f>IF('1A'!B1582="","",'1A'!B1582)</f>
        <v>80</v>
      </c>
      <c r="C164" s="72">
        <f>IF('1A'!C1582="","",'1A'!C1582)</f>
        <v>699</v>
      </c>
      <c r="D164" s="73">
        <f>IF('1A'!D1582="","",'1A'!D1582)</f>
        <v>1087</v>
      </c>
      <c r="E164" s="71">
        <f>IF('1A'!E1582="","",'1A'!E1582)</f>
        <v>78</v>
      </c>
      <c r="F164" s="72">
        <f>IF('1A'!F1582="","",'1A'!F1582)</f>
        <v>251</v>
      </c>
      <c r="G164" s="73">
        <f>IF('1A'!G1582="","",'1A'!G1582)</f>
        <v>398</v>
      </c>
      <c r="H164" s="71" t="str">
        <f>IF('1A'!H1582="","",'1A'!H1582)</f>
        <v/>
      </c>
      <c r="I164" s="72" t="str">
        <f>IF('1A'!I1582="","",'1A'!I1582)</f>
        <v/>
      </c>
      <c r="J164" s="73" t="str">
        <f>IF('1A'!J1582="","",'1A'!J1582)</f>
        <v/>
      </c>
      <c r="K164" s="71" t="str">
        <f>IF('1A'!K1582="","",'1A'!K1582)</f>
        <v/>
      </c>
      <c r="L164" s="72" t="str">
        <f>IF('1A'!L1582="","",'1A'!L1582)</f>
        <v/>
      </c>
      <c r="M164" s="73" t="str">
        <f>IF('1A'!M1582="","",'1A'!M1582)</f>
        <v/>
      </c>
      <c r="N164" s="235" t="str">
        <f>'1A'!N1582&amp;" "</f>
        <v xml:space="preserve"> </v>
      </c>
      <c r="O164" s="1" t="str">
        <f>'1A'!O1582&amp;" "</f>
        <v xml:space="preserve">Academic Outcomes </v>
      </c>
      <c r="P164" s="1" t="str">
        <f>'1A'!P1582&amp;" "</f>
        <v xml:space="preserve"> </v>
      </c>
      <c r="Q164" s="1" t="str">
        <f>'1A'!Q1582&amp;" "</f>
        <v xml:space="preserve"> </v>
      </c>
    </row>
    <row r="165" spans="1:17" ht="14" x14ac:dyDescent="0.15">
      <c r="A165" s="356" t="s">
        <v>177</v>
      </c>
      <c r="B165" s="119">
        <f>IF('1A'!B1583="","",'1A'!B1583)</f>
        <v>3.7625000000000002</v>
      </c>
      <c r="C165" s="120">
        <f>IF('1A'!C1583="","",'1A'!C1583)</f>
        <v>3.49356223175965</v>
      </c>
      <c r="D165" s="121">
        <f>IF('1A'!D1583="","",'1A'!D1583)</f>
        <v>3.48666053357866</v>
      </c>
      <c r="E165" s="119">
        <f>IF('1A'!E1583="","",'1A'!E1583)</f>
        <v>3.7692307692307701</v>
      </c>
      <c r="F165" s="120">
        <f>IF('1A'!F1583="","",'1A'!F1583)</f>
        <v>3.6135458167330698</v>
      </c>
      <c r="G165" s="121">
        <f>IF('1A'!G1583="","",'1A'!G1583)</f>
        <v>3.6030150753768799</v>
      </c>
      <c r="H165" s="119" t="str">
        <f>IF('1A'!H1583="","",'1A'!H1583)</f>
        <v/>
      </c>
      <c r="I165" s="120" t="str">
        <f>IF('1A'!I1583="","",'1A'!I1583)</f>
        <v/>
      </c>
      <c r="J165" s="121" t="str">
        <f>IF('1A'!J1583="","",'1A'!J1583)</f>
        <v/>
      </c>
      <c r="K165" s="119" t="str">
        <f>IF('1A'!K1583="","",'1A'!K1583)</f>
        <v/>
      </c>
      <c r="L165" s="120" t="str">
        <f>IF('1A'!L1583="","",'1A'!L1583)</f>
        <v/>
      </c>
      <c r="M165" s="121" t="str">
        <f>IF('1A'!M1583="","",'1A'!M1583)</f>
        <v/>
      </c>
      <c r="N165" s="236" t="str">
        <f>'1A'!N1583&amp;" "</f>
        <v xml:space="preserve"> </v>
      </c>
      <c r="O165" s="1" t="str">
        <f>'1A'!O1583&amp;" "</f>
        <v xml:space="preserve">Academic Outcomes </v>
      </c>
      <c r="P165" s="1" t="str">
        <f>'1A'!P1583&amp;" "</f>
        <v xml:space="preserve"> </v>
      </c>
      <c r="Q165" s="1" t="str">
        <f>'1A'!Q1583&amp;" "</f>
        <v xml:space="preserve"> </v>
      </c>
    </row>
    <row r="166" spans="1:17" ht="14" x14ac:dyDescent="0.15">
      <c r="A166" s="356" t="s">
        <v>157</v>
      </c>
      <c r="B166" s="119">
        <f>IF('1A'!B1584="","",'1A'!B1584)</f>
        <v>0.50924988270786498</v>
      </c>
      <c r="C166" s="120">
        <f>IF('1A'!C1584="","",'1A'!C1584)</f>
        <v>0.60409423310305199</v>
      </c>
      <c r="D166" s="121">
        <f>IF('1A'!D1584="","",'1A'!D1584)</f>
        <v>0.61858611562699295</v>
      </c>
      <c r="E166" s="119">
        <f>IF('1A'!E1584="","",'1A'!E1584)</f>
        <v>0.50768322578381297</v>
      </c>
      <c r="F166" s="120">
        <f>IF('1A'!F1584="","",'1A'!F1584)</f>
        <v>0.55682652315818304</v>
      </c>
      <c r="G166" s="121">
        <f>IF('1A'!G1584="","",'1A'!G1584)</f>
        <v>0.57503998745974305</v>
      </c>
      <c r="H166" s="119" t="str">
        <f>IF('1A'!H1584="","",'1A'!H1584)</f>
        <v/>
      </c>
      <c r="I166" s="120" t="str">
        <f>IF('1A'!I1584="","",'1A'!I1584)</f>
        <v/>
      </c>
      <c r="J166" s="121" t="str">
        <f>IF('1A'!J1584="","",'1A'!J1584)</f>
        <v/>
      </c>
      <c r="K166" s="119" t="str">
        <f>IF('1A'!K1584="","",'1A'!K1584)</f>
        <v/>
      </c>
      <c r="L166" s="120" t="str">
        <f>IF('1A'!L1584="","",'1A'!L1584)</f>
        <v/>
      </c>
      <c r="M166" s="121" t="str">
        <f>IF('1A'!M1584="","",'1A'!M1584)</f>
        <v/>
      </c>
      <c r="N166" s="236" t="str">
        <f>'1A'!N1584&amp;" "</f>
        <v xml:space="preserve"> </v>
      </c>
      <c r="O166" s="1" t="str">
        <f>'1A'!O1584&amp;" "</f>
        <v xml:space="preserve">Academic Outcomes </v>
      </c>
      <c r="P166" s="1" t="str">
        <f>'1A'!P1584&amp;" "</f>
        <v xml:space="preserve"> </v>
      </c>
      <c r="Q166" s="1" t="str">
        <f>'1A'!Q1584&amp;" "</f>
        <v xml:space="preserve"> </v>
      </c>
    </row>
    <row r="167" spans="1:17" ht="14" x14ac:dyDescent="0.15">
      <c r="A167" s="356" t="s">
        <v>238</v>
      </c>
      <c r="B167" s="122" t="str">
        <f>IF('1A'!B1585="","",'1A'!B1585)</f>
        <v>-</v>
      </c>
      <c r="C167" s="120" t="str">
        <f>IF('1A'!C1585="","",'1A'!C1585)</f>
        <v>***</v>
      </c>
      <c r="D167" s="121" t="str">
        <f>IF('1A'!D1585="","",'1A'!D1585)</f>
        <v>***</v>
      </c>
      <c r="E167" s="122" t="str">
        <f>IF('1A'!E1585="","",'1A'!E1585)</f>
        <v>-</v>
      </c>
      <c r="F167" s="120" t="str">
        <f>IF('1A'!F1585="","",'1A'!F1585)</f>
        <v>*</v>
      </c>
      <c r="G167" s="121" t="str">
        <f>IF('1A'!G1585="","",'1A'!G1585)</f>
        <v>*</v>
      </c>
      <c r="H167" s="122" t="str">
        <f>IF('1A'!H1585="","",'1A'!H1585)</f>
        <v/>
      </c>
      <c r="I167" s="120" t="str">
        <f>IF('1A'!I1585="","",'1A'!I1585)</f>
        <v/>
      </c>
      <c r="J167" s="121" t="str">
        <f>IF('1A'!J1585="","",'1A'!J1585)</f>
        <v/>
      </c>
      <c r="K167" s="122" t="str">
        <f>IF('1A'!K1585="","",'1A'!K1585)</f>
        <v/>
      </c>
      <c r="L167" s="120" t="str">
        <f>IF('1A'!L1585="","",'1A'!L1585)</f>
        <v/>
      </c>
      <c r="M167" s="121" t="str">
        <f>IF('1A'!M1585="","",'1A'!M1585)</f>
        <v/>
      </c>
      <c r="N167" s="236" t="str">
        <f>'1A'!N1585&amp;" "</f>
        <v xml:space="preserve"> </v>
      </c>
      <c r="O167" s="1" t="str">
        <f>'1A'!O1585&amp;" "</f>
        <v xml:space="preserve">Academic Outcomes </v>
      </c>
      <c r="P167" s="1" t="str">
        <f>'1A'!P1585&amp;" "</f>
        <v xml:space="preserve"> </v>
      </c>
      <c r="Q167" s="1" t="str">
        <f>'1A'!Q1585&amp;" "</f>
        <v xml:space="preserve"> </v>
      </c>
    </row>
    <row r="168" spans="1:17" ht="14" x14ac:dyDescent="0.15">
      <c r="A168" s="357" t="s">
        <v>156</v>
      </c>
      <c r="B168" s="123" t="str">
        <f>IF('1A'!B1586="","",'1A'!B1586)</f>
        <v>-</v>
      </c>
      <c r="C168" s="124">
        <f>IF('1A'!C1586="","",'1A'!C1586)</f>
        <v>0.44519174907347991</v>
      </c>
      <c r="D168" s="128">
        <f>IF('1A'!D1586="","",'1A'!D1586)</f>
        <v>0.44591926564945922</v>
      </c>
      <c r="E168" s="123" t="str">
        <f>IF('1A'!E1586="","",'1A'!E1586)</f>
        <v>-</v>
      </c>
      <c r="F168" s="124">
        <f>IF('1A'!F1586="","",'1A'!F1586)</f>
        <v>0.27959327730060962</v>
      </c>
      <c r="G168" s="128">
        <f>IF('1A'!G1586="","",'1A'!G1586)</f>
        <v>0.2890506703510361</v>
      </c>
      <c r="H168" s="123" t="str">
        <f>IF('1A'!H1586="","",'1A'!H1586)</f>
        <v/>
      </c>
      <c r="I168" s="124" t="str">
        <f>IF('1A'!I1586="","",'1A'!I1586)</f>
        <v/>
      </c>
      <c r="J168" s="128" t="str">
        <f>IF('1A'!J1586="","",'1A'!J1586)</f>
        <v/>
      </c>
      <c r="K168" s="123" t="str">
        <f>IF('1A'!K1586="","",'1A'!K1586)</f>
        <v/>
      </c>
      <c r="L168" s="124" t="str">
        <f>IF('1A'!L1586="","",'1A'!L1586)</f>
        <v/>
      </c>
      <c r="M168" s="128" t="str">
        <f>IF('1A'!M1586="","",'1A'!M1586)</f>
        <v/>
      </c>
      <c r="N168" s="237" t="str">
        <f>'1A'!N1586&amp;" "</f>
        <v xml:space="preserve"> </v>
      </c>
      <c r="O168" s="1" t="str">
        <f>'1A'!O1586&amp;" "</f>
        <v xml:space="preserve">Academic Outcomes </v>
      </c>
      <c r="P168" s="1" t="str">
        <f>'1A'!P1586&amp;" "</f>
        <v xml:space="preserve"> </v>
      </c>
      <c r="Q168" s="1" t="str">
        <f>'1A'!Q1586&amp;" "</f>
        <v xml:space="preserve"> </v>
      </c>
    </row>
    <row r="169" spans="1:17" ht="28" x14ac:dyDescent="0.15">
      <c r="A169" s="363" t="s">
        <v>363</v>
      </c>
      <c r="B169" s="65">
        <f>IF('1A'!B1587="","",'1A'!B1587)</f>
        <v>0.25</v>
      </c>
      <c r="C169" s="66">
        <f>IF('1A'!C1587="","",'1A'!C1587)</f>
        <v>0.183760683760684</v>
      </c>
      <c r="D169" s="67">
        <f>IF('1A'!D1587="","",'1A'!D1587)</f>
        <v>0.16880733944954099</v>
      </c>
      <c r="E169" s="65">
        <f>IF('1A'!E1587="","",'1A'!E1587)</f>
        <v>0.256410256410256</v>
      </c>
      <c r="F169" s="66">
        <f>IF('1A'!F1587="","",'1A'!F1587)</f>
        <v>0.214285714285714</v>
      </c>
      <c r="G169" s="67">
        <f>IF('1A'!G1587="","",'1A'!G1587)</f>
        <v>0.185</v>
      </c>
      <c r="H169" s="65" t="str">
        <f>IF('1A'!H1587="","",'1A'!H1587)</f>
        <v/>
      </c>
      <c r="I169" s="66" t="str">
        <f>IF('1A'!I1587="","",'1A'!I1587)</f>
        <v/>
      </c>
      <c r="J169" s="67" t="str">
        <f>IF('1A'!J1587="","",'1A'!J1587)</f>
        <v/>
      </c>
      <c r="K169" s="65" t="str">
        <f>IF('1A'!K1587="","",'1A'!K1587)</f>
        <v/>
      </c>
      <c r="L169" s="66" t="str">
        <f>IF('1A'!L1587="","",'1A'!L1587)</f>
        <v/>
      </c>
      <c r="M169" s="67" t="str">
        <f>IF('1A'!M1587="","",'1A'!M1587)</f>
        <v/>
      </c>
      <c r="N169" s="239" t="str">
        <f>'1A'!N1587&amp;" "</f>
        <v xml:space="preserve"> </v>
      </c>
      <c r="O169" s="1" t="str">
        <f>'1A'!O1587&amp;" "</f>
        <v xml:space="preserve">Academic Outcomes </v>
      </c>
      <c r="P169" s="1" t="str">
        <f>'1A'!P1587&amp;" "</f>
        <v xml:space="preserve"> </v>
      </c>
      <c r="Q169" s="1" t="str">
        <f>'1A'!Q1587&amp;" "</f>
        <v xml:space="preserve"> </v>
      </c>
    </row>
    <row r="170" spans="1:17" ht="14" x14ac:dyDescent="0.15">
      <c r="A170" s="354" t="s">
        <v>73</v>
      </c>
      <c r="B170" s="68">
        <f>IF('1A'!B1588="","",'1A'!B1588)</f>
        <v>0.47499999999999998</v>
      </c>
      <c r="C170" s="69">
        <f>IF('1A'!C1588="","",'1A'!C1588)</f>
        <v>0.35042735042735002</v>
      </c>
      <c r="D170" s="70">
        <f>IF('1A'!D1588="","",'1A'!D1588)</f>
        <v>0.30550458715596301</v>
      </c>
      <c r="E170" s="68">
        <f>IF('1A'!E1588="","",'1A'!E1588)</f>
        <v>0.46153846153846201</v>
      </c>
      <c r="F170" s="69">
        <f>IF('1A'!F1588="","",'1A'!F1588)</f>
        <v>0.36904761904761901</v>
      </c>
      <c r="G170" s="70">
        <f>IF('1A'!G1588="","",'1A'!G1588)</f>
        <v>0.29499999999999998</v>
      </c>
      <c r="H170" s="68" t="str">
        <f>IF('1A'!H1588="","",'1A'!H1588)</f>
        <v/>
      </c>
      <c r="I170" s="69" t="str">
        <f>IF('1A'!I1588="","",'1A'!I1588)</f>
        <v/>
      </c>
      <c r="J170" s="70" t="str">
        <f>IF('1A'!J1588="","",'1A'!J1588)</f>
        <v/>
      </c>
      <c r="K170" s="68" t="str">
        <f>IF('1A'!K1588="","",'1A'!K1588)</f>
        <v/>
      </c>
      <c r="L170" s="69" t="str">
        <f>IF('1A'!L1588="","",'1A'!L1588)</f>
        <v/>
      </c>
      <c r="M170" s="70" t="str">
        <f>IF('1A'!M1588="","",'1A'!M1588)</f>
        <v/>
      </c>
      <c r="N170" s="240" t="str">
        <f>'1A'!N1588&amp;" "</f>
        <v xml:space="preserve"> </v>
      </c>
      <c r="O170" s="1" t="str">
        <f>'1A'!O1588&amp;" "</f>
        <v xml:space="preserve">Academic Outcomes </v>
      </c>
      <c r="P170" s="1" t="str">
        <f>'1A'!P1588&amp;" "</f>
        <v xml:space="preserve"> </v>
      </c>
      <c r="Q170" s="1" t="str">
        <f>'1A'!Q1588&amp;" "</f>
        <v xml:space="preserve"> </v>
      </c>
    </row>
    <row r="171" spans="1:17" ht="14" x14ac:dyDescent="0.15">
      <c r="A171" s="354" t="s">
        <v>74</v>
      </c>
      <c r="B171" s="68">
        <f>IF('1A'!B1589="","",'1A'!B1589)</f>
        <v>0.2</v>
      </c>
      <c r="C171" s="69">
        <f>IF('1A'!C1589="","",'1A'!C1589)</f>
        <v>0.29772079772079801</v>
      </c>
      <c r="D171" s="70">
        <f>IF('1A'!D1589="","",'1A'!D1589)</f>
        <v>0.29908256880733902</v>
      </c>
      <c r="E171" s="68">
        <f>IF('1A'!E1589="","",'1A'!E1589)</f>
        <v>0.20512820512820501</v>
      </c>
      <c r="F171" s="69">
        <f>IF('1A'!F1589="","",'1A'!F1589)</f>
        <v>0.26984126984126999</v>
      </c>
      <c r="G171" s="70">
        <f>IF('1A'!G1589="","",'1A'!G1589)</f>
        <v>0.29499999999999998</v>
      </c>
      <c r="H171" s="68" t="str">
        <f>IF('1A'!H1589="","",'1A'!H1589)</f>
        <v/>
      </c>
      <c r="I171" s="69" t="str">
        <f>IF('1A'!I1589="","",'1A'!I1589)</f>
        <v/>
      </c>
      <c r="J171" s="70" t="str">
        <f>IF('1A'!J1589="","",'1A'!J1589)</f>
        <v/>
      </c>
      <c r="K171" s="68" t="str">
        <f>IF('1A'!K1589="","",'1A'!K1589)</f>
        <v/>
      </c>
      <c r="L171" s="69" t="str">
        <f>IF('1A'!L1589="","",'1A'!L1589)</f>
        <v/>
      </c>
      <c r="M171" s="70" t="str">
        <f>IF('1A'!M1589="","",'1A'!M1589)</f>
        <v/>
      </c>
      <c r="N171" s="240" t="str">
        <f>'1A'!N1589&amp;" "</f>
        <v xml:space="preserve"> </v>
      </c>
      <c r="O171" s="1" t="str">
        <f>'1A'!O1589&amp;" "</f>
        <v xml:space="preserve">Academic Outcomes </v>
      </c>
      <c r="P171" s="1" t="str">
        <f>'1A'!P1589&amp;" "</f>
        <v xml:space="preserve"> </v>
      </c>
      <c r="Q171" s="1" t="str">
        <f>'1A'!Q1589&amp;" "</f>
        <v xml:space="preserve"> </v>
      </c>
    </row>
    <row r="172" spans="1:17" ht="14" x14ac:dyDescent="0.15">
      <c r="A172" s="354" t="s">
        <v>362</v>
      </c>
      <c r="B172" s="68">
        <f>IF('1A'!B1590="","",'1A'!B1590)</f>
        <v>7.4999999999999997E-2</v>
      </c>
      <c r="C172" s="69">
        <f>IF('1A'!C1590="","",'1A'!C1590)</f>
        <v>0.168091168091168</v>
      </c>
      <c r="D172" s="70">
        <f>IF('1A'!D1590="","",'1A'!D1590)</f>
        <v>0.226605504587156</v>
      </c>
      <c r="E172" s="68">
        <f>IF('1A'!E1590="","",'1A'!E1590)</f>
        <v>7.69230769230769E-2</v>
      </c>
      <c r="F172" s="69">
        <f>IF('1A'!F1590="","",'1A'!F1590)</f>
        <v>0.146825396825397</v>
      </c>
      <c r="G172" s="70">
        <f>IF('1A'!G1590="","",'1A'!G1590)</f>
        <v>0.22500000000000001</v>
      </c>
      <c r="H172" s="68" t="str">
        <f>IF('1A'!H1590="","",'1A'!H1590)</f>
        <v/>
      </c>
      <c r="I172" s="69" t="str">
        <f>IF('1A'!I1590="","",'1A'!I1590)</f>
        <v/>
      </c>
      <c r="J172" s="70" t="str">
        <f>IF('1A'!J1590="","",'1A'!J1590)</f>
        <v/>
      </c>
      <c r="K172" s="68" t="str">
        <f>IF('1A'!K1590="","",'1A'!K1590)</f>
        <v/>
      </c>
      <c r="L172" s="69" t="str">
        <f>IF('1A'!L1590="","",'1A'!L1590)</f>
        <v/>
      </c>
      <c r="M172" s="70" t="str">
        <f>IF('1A'!M1590="","",'1A'!M1590)</f>
        <v/>
      </c>
      <c r="N172" s="241" t="str">
        <f>'1A'!N1590&amp;" "</f>
        <v xml:space="preserve"> </v>
      </c>
      <c r="O172" s="1" t="str">
        <f>'1A'!O1590&amp;" "</f>
        <v xml:space="preserve">Academic Outcomes </v>
      </c>
      <c r="P172" s="1" t="str">
        <f>'1A'!P1590&amp;" "</f>
        <v xml:space="preserve"> </v>
      </c>
      <c r="Q172" s="1" t="str">
        <f>'1A'!Q1590&amp;" "</f>
        <v xml:space="preserve"> </v>
      </c>
    </row>
    <row r="173" spans="1:17" ht="14" x14ac:dyDescent="0.15">
      <c r="A173" s="360" t="s">
        <v>237</v>
      </c>
      <c r="B173" s="71">
        <f>IF('1A'!B1591="","",'1A'!B1591)</f>
        <v>80</v>
      </c>
      <c r="C173" s="72">
        <f>IF('1A'!C1591="","",'1A'!C1591)</f>
        <v>702</v>
      </c>
      <c r="D173" s="73">
        <f>IF('1A'!D1591="","",'1A'!D1591)</f>
        <v>1090</v>
      </c>
      <c r="E173" s="71">
        <f>IF('1A'!E1591="","",'1A'!E1591)</f>
        <v>78</v>
      </c>
      <c r="F173" s="72">
        <f>IF('1A'!F1591="","",'1A'!F1591)</f>
        <v>252</v>
      </c>
      <c r="G173" s="73">
        <f>IF('1A'!G1591="","",'1A'!G1591)</f>
        <v>400</v>
      </c>
      <c r="H173" s="71" t="str">
        <f>IF('1A'!H1591="","",'1A'!H1591)</f>
        <v/>
      </c>
      <c r="I173" s="72" t="str">
        <f>IF('1A'!I1591="","",'1A'!I1591)</f>
        <v/>
      </c>
      <c r="J173" s="73" t="str">
        <f>IF('1A'!J1591="","",'1A'!J1591)</f>
        <v/>
      </c>
      <c r="K173" s="71" t="str">
        <f>IF('1A'!K1591="","",'1A'!K1591)</f>
        <v/>
      </c>
      <c r="L173" s="72" t="str">
        <f>IF('1A'!L1591="","",'1A'!L1591)</f>
        <v/>
      </c>
      <c r="M173" s="73" t="str">
        <f>IF('1A'!M1591="","",'1A'!M1591)</f>
        <v/>
      </c>
      <c r="N173" s="235" t="str">
        <f>'1A'!N1591&amp;" "</f>
        <v xml:space="preserve"> </v>
      </c>
      <c r="O173" s="1" t="str">
        <f>'1A'!O1591&amp;" "</f>
        <v xml:space="preserve">Academic Outcomes </v>
      </c>
      <c r="P173" s="1" t="str">
        <f>'1A'!P1591&amp;" "</f>
        <v xml:space="preserve"> </v>
      </c>
      <c r="Q173" s="1" t="str">
        <f>'1A'!Q1591&amp;" "</f>
        <v xml:space="preserve"> </v>
      </c>
    </row>
    <row r="174" spans="1:17" ht="14" x14ac:dyDescent="0.15">
      <c r="A174" s="356" t="s">
        <v>177</v>
      </c>
      <c r="B174" s="119">
        <f>IF('1A'!B1592="","",'1A'!B1592)</f>
        <v>2.9</v>
      </c>
      <c r="C174" s="120">
        <f>IF('1A'!C1592="","",'1A'!C1592)</f>
        <v>2.54985754985755</v>
      </c>
      <c r="D174" s="121">
        <f>IF('1A'!D1592="","",'1A'!D1592)</f>
        <v>2.4165137614678902</v>
      </c>
      <c r="E174" s="119">
        <f>IF('1A'!E1592="","",'1A'!E1592)</f>
        <v>2.8974358974359</v>
      </c>
      <c r="F174" s="120">
        <f>IF('1A'!F1592="","",'1A'!F1592)</f>
        <v>2.6507936507936498</v>
      </c>
      <c r="G174" s="121">
        <f>IF('1A'!G1592="","",'1A'!G1592)</f>
        <v>2.44</v>
      </c>
      <c r="H174" s="119" t="str">
        <f>IF('1A'!H1592="","",'1A'!H1592)</f>
        <v/>
      </c>
      <c r="I174" s="120" t="str">
        <f>IF('1A'!I1592="","",'1A'!I1592)</f>
        <v/>
      </c>
      <c r="J174" s="121" t="str">
        <f>IF('1A'!J1592="","",'1A'!J1592)</f>
        <v/>
      </c>
      <c r="K174" s="119" t="str">
        <f>IF('1A'!K1592="","",'1A'!K1592)</f>
        <v/>
      </c>
      <c r="L174" s="120" t="str">
        <f>IF('1A'!L1592="","",'1A'!L1592)</f>
        <v/>
      </c>
      <c r="M174" s="121" t="str">
        <f>IF('1A'!M1592="","",'1A'!M1592)</f>
        <v/>
      </c>
      <c r="N174" s="236" t="str">
        <f>'1A'!N1592&amp;" "</f>
        <v xml:space="preserve"> </v>
      </c>
      <c r="O174" s="1" t="str">
        <f>'1A'!O1592&amp;" "</f>
        <v xml:space="preserve">Academic Outcomes </v>
      </c>
      <c r="P174" s="1" t="str">
        <f>'1A'!P1592&amp;" "</f>
        <v xml:space="preserve"> </v>
      </c>
      <c r="Q174" s="1" t="str">
        <f>'1A'!Q1592&amp;" "</f>
        <v xml:space="preserve"> </v>
      </c>
    </row>
    <row r="175" spans="1:17" ht="14" x14ac:dyDescent="0.15">
      <c r="A175" s="356" t="s">
        <v>157</v>
      </c>
      <c r="B175" s="119">
        <f>IF('1A'!B1593="","",'1A'!B1593)</f>
        <v>0.86565991509806794</v>
      </c>
      <c r="C175" s="120">
        <f>IF('1A'!C1593="","",'1A'!C1593)</f>
        <v>0.975999422483946</v>
      </c>
      <c r="D175" s="121">
        <f>IF('1A'!D1593="","",'1A'!D1593)</f>
        <v>1.0172537041096801</v>
      </c>
      <c r="E175" s="119">
        <f>IF('1A'!E1593="","",'1A'!E1593)</f>
        <v>0.87667825829363899</v>
      </c>
      <c r="F175" s="120">
        <f>IF('1A'!F1593="","",'1A'!F1593)</f>
        <v>0.97635357318947003</v>
      </c>
      <c r="G175" s="121">
        <f>IF('1A'!G1593="","",'1A'!G1593)</f>
        <v>1.0339597099037601</v>
      </c>
      <c r="H175" s="119" t="str">
        <f>IF('1A'!H1593="","",'1A'!H1593)</f>
        <v/>
      </c>
      <c r="I175" s="120" t="str">
        <f>IF('1A'!I1593="","",'1A'!I1593)</f>
        <v/>
      </c>
      <c r="J175" s="121" t="str">
        <f>IF('1A'!J1593="","",'1A'!J1593)</f>
        <v/>
      </c>
      <c r="K175" s="119" t="str">
        <f>IF('1A'!K1593="","",'1A'!K1593)</f>
        <v/>
      </c>
      <c r="L175" s="120" t="str">
        <f>IF('1A'!L1593="","",'1A'!L1593)</f>
        <v/>
      </c>
      <c r="M175" s="121" t="str">
        <f>IF('1A'!M1593="","",'1A'!M1593)</f>
        <v/>
      </c>
      <c r="N175" s="236" t="str">
        <f>'1A'!N1593&amp;" "</f>
        <v xml:space="preserve"> </v>
      </c>
      <c r="O175" s="1" t="str">
        <f>'1A'!O1593&amp;" "</f>
        <v xml:space="preserve">Academic Outcomes </v>
      </c>
      <c r="P175" s="1" t="str">
        <f>'1A'!P1593&amp;" "</f>
        <v xml:space="preserve"> </v>
      </c>
      <c r="Q175" s="1" t="str">
        <f>'1A'!Q1593&amp;" "</f>
        <v xml:space="preserve"> </v>
      </c>
    </row>
    <row r="176" spans="1:17" ht="14" x14ac:dyDescent="0.15">
      <c r="A176" s="356" t="s">
        <v>238</v>
      </c>
      <c r="B176" s="122" t="str">
        <f>IF('1A'!B1594="","",'1A'!B1594)</f>
        <v>-</v>
      </c>
      <c r="C176" s="120" t="str">
        <f>IF('1A'!C1594="","",'1A'!C1594)</f>
        <v>**</v>
      </c>
      <c r="D176" s="121" t="str">
        <f>IF('1A'!D1594="","",'1A'!D1594)</f>
        <v>***</v>
      </c>
      <c r="E176" s="122" t="str">
        <f>IF('1A'!E1594="","",'1A'!E1594)</f>
        <v>-</v>
      </c>
      <c r="F176" s="120" t="str">
        <f>IF('1A'!F1594="","",'1A'!F1594)</f>
        <v>*</v>
      </c>
      <c r="G176" s="121" t="str">
        <f>IF('1A'!G1594="","",'1A'!G1594)</f>
        <v>***</v>
      </c>
      <c r="H176" s="122" t="str">
        <f>IF('1A'!H1594="","",'1A'!H1594)</f>
        <v/>
      </c>
      <c r="I176" s="120" t="str">
        <f>IF('1A'!I1594="","",'1A'!I1594)</f>
        <v/>
      </c>
      <c r="J176" s="121" t="str">
        <f>IF('1A'!J1594="","",'1A'!J1594)</f>
        <v/>
      </c>
      <c r="K176" s="122" t="str">
        <f>IF('1A'!K1594="","",'1A'!K1594)</f>
        <v/>
      </c>
      <c r="L176" s="120" t="str">
        <f>IF('1A'!L1594="","",'1A'!L1594)</f>
        <v/>
      </c>
      <c r="M176" s="121" t="str">
        <f>IF('1A'!M1594="","",'1A'!M1594)</f>
        <v/>
      </c>
      <c r="N176" s="236" t="str">
        <f>'1A'!N1594&amp;" "</f>
        <v xml:space="preserve"> </v>
      </c>
      <c r="O176" s="1" t="str">
        <f>'1A'!O1594&amp;" "</f>
        <v xml:space="preserve">Academic Outcomes </v>
      </c>
      <c r="P176" s="1" t="str">
        <f>'1A'!P1594&amp;" "</f>
        <v xml:space="preserve"> </v>
      </c>
      <c r="Q176" s="1" t="str">
        <f>'1A'!Q1594&amp;" "</f>
        <v xml:space="preserve"> </v>
      </c>
    </row>
    <row r="177" spans="1:17" ht="14" x14ac:dyDescent="0.15">
      <c r="A177" s="357" t="s">
        <v>156</v>
      </c>
      <c r="B177" s="123" t="str">
        <f>IF('1A'!B1595="","",'1A'!B1595)</f>
        <v>-</v>
      </c>
      <c r="C177" s="124">
        <f>IF('1A'!C1595="","",'1A'!C1595)</f>
        <v>0.35875272267203556</v>
      </c>
      <c r="D177" s="128">
        <f>IF('1A'!D1595="","",'1A'!D1595)</f>
        <v>0.47528579800578474</v>
      </c>
      <c r="E177" s="123" t="str">
        <f>IF('1A'!E1595="","",'1A'!E1595)</f>
        <v>-</v>
      </c>
      <c r="F177" s="124">
        <f>IF('1A'!F1595="","",'1A'!F1595)</f>
        <v>0.2526157054319369</v>
      </c>
      <c r="G177" s="128">
        <f>IF('1A'!G1595="","",'1A'!G1595)</f>
        <v>0.44241172364296261</v>
      </c>
      <c r="H177" s="123" t="str">
        <f>IF('1A'!H1595="","",'1A'!H1595)</f>
        <v/>
      </c>
      <c r="I177" s="124" t="str">
        <f>IF('1A'!I1595="","",'1A'!I1595)</f>
        <v/>
      </c>
      <c r="J177" s="128" t="str">
        <f>IF('1A'!J1595="","",'1A'!J1595)</f>
        <v/>
      </c>
      <c r="K177" s="123" t="str">
        <f>IF('1A'!K1595="","",'1A'!K1595)</f>
        <v/>
      </c>
      <c r="L177" s="124" t="str">
        <f>IF('1A'!L1595="","",'1A'!L1595)</f>
        <v/>
      </c>
      <c r="M177" s="128" t="str">
        <f>IF('1A'!M1595="","",'1A'!M1595)</f>
        <v/>
      </c>
      <c r="N177" s="237" t="str">
        <f>'1A'!N1595&amp;" "</f>
        <v xml:space="preserve"> </v>
      </c>
      <c r="O177" s="1" t="str">
        <f>'1A'!O1595&amp;" "</f>
        <v xml:space="preserve">Academic Outcomes </v>
      </c>
      <c r="P177" s="1" t="str">
        <f>'1A'!P1595&amp;" "</f>
        <v xml:space="preserve"> </v>
      </c>
      <c r="Q177" s="1" t="str">
        <f>'1A'!Q1595&amp;" "</f>
        <v xml:space="preserve"> </v>
      </c>
    </row>
    <row r="178" spans="1:17" ht="56" x14ac:dyDescent="0.15">
      <c r="A178" s="363" t="s">
        <v>885</v>
      </c>
      <c r="B178" s="65">
        <f>IF('1A'!B1673="","",'1A'!B1673)</f>
        <v>0.455696202531646</v>
      </c>
      <c r="C178" s="66">
        <f>IF('1A'!C1673="","",'1A'!C1673)</f>
        <v>0.30276564774381398</v>
      </c>
      <c r="D178" s="67">
        <f>IF('1A'!D1673="","",'1A'!D1673)</f>
        <v>0.28007518796992498</v>
      </c>
      <c r="E178" s="65">
        <f>IF('1A'!E1673="","",'1A'!E1673)</f>
        <v>0.45454545454545497</v>
      </c>
      <c r="F178" s="66">
        <f>IF('1A'!F1673="","",'1A'!F1673)</f>
        <v>0.32400000000000001</v>
      </c>
      <c r="G178" s="67">
        <f>IF('1A'!G1673="","",'1A'!G1673)</f>
        <v>0.28571428571428598</v>
      </c>
      <c r="H178" s="65" t="str">
        <f>IF('1A'!H1673="","",'1A'!H1673)</f>
        <v/>
      </c>
      <c r="I178" s="66" t="str">
        <f>IF('1A'!I1673="","",'1A'!I1673)</f>
        <v/>
      </c>
      <c r="J178" s="67" t="str">
        <f>IF('1A'!J1673="","",'1A'!J1673)</f>
        <v/>
      </c>
      <c r="K178" s="65" t="str">
        <f>IF('1A'!K1673="","",'1A'!K1673)</f>
        <v/>
      </c>
      <c r="L178" s="66" t="str">
        <f>IF('1A'!L1673="","",'1A'!L1673)</f>
        <v/>
      </c>
      <c r="M178" s="67" t="str">
        <f>IF('1A'!M1673="","",'1A'!M1673)</f>
        <v/>
      </c>
      <c r="N178" s="239" t="str">
        <f>'1A'!N1673&amp;" "</f>
        <v xml:space="preserve"> </v>
      </c>
      <c r="O178" s="1" t="str">
        <f>'1A'!O1673&amp;" "</f>
        <v xml:space="preserve">Satisfaction with Services and Community </v>
      </c>
      <c r="P178" s="1" t="str">
        <f>'1A'!P1673&amp;" "</f>
        <v xml:space="preserve"> </v>
      </c>
      <c r="Q178" s="1" t="str">
        <f>'1A'!Q1673&amp;" "</f>
        <v xml:space="preserve"> </v>
      </c>
    </row>
    <row r="179" spans="1:17" ht="14" x14ac:dyDescent="0.15">
      <c r="A179" s="356" t="s">
        <v>86</v>
      </c>
      <c r="B179" s="68">
        <f>IF('1A'!B1674="","",'1A'!B1674)</f>
        <v>0.367088607594937</v>
      </c>
      <c r="C179" s="69">
        <f>IF('1A'!C1674="","",'1A'!C1674)</f>
        <v>0.41484716157205198</v>
      </c>
      <c r="D179" s="70">
        <f>IF('1A'!D1674="","",'1A'!D1674)</f>
        <v>0.41541353383458701</v>
      </c>
      <c r="E179" s="68">
        <f>IF('1A'!E1674="","",'1A'!E1674)</f>
        <v>0.36363636363636398</v>
      </c>
      <c r="F179" s="69">
        <f>IF('1A'!F1674="","",'1A'!F1674)</f>
        <v>0.4</v>
      </c>
      <c r="G179" s="70">
        <f>IF('1A'!G1674="","",'1A'!G1674)</f>
        <v>0.41326530612244899</v>
      </c>
      <c r="H179" s="68" t="str">
        <f>IF('1A'!H1674="","",'1A'!H1674)</f>
        <v/>
      </c>
      <c r="I179" s="69" t="str">
        <f>IF('1A'!I1674="","",'1A'!I1674)</f>
        <v/>
      </c>
      <c r="J179" s="70" t="str">
        <f>IF('1A'!J1674="","",'1A'!J1674)</f>
        <v/>
      </c>
      <c r="K179" s="68" t="str">
        <f>IF('1A'!K1674="","",'1A'!K1674)</f>
        <v/>
      </c>
      <c r="L179" s="69" t="str">
        <f>IF('1A'!L1674="","",'1A'!L1674)</f>
        <v/>
      </c>
      <c r="M179" s="70" t="str">
        <f>IF('1A'!M1674="","",'1A'!M1674)</f>
        <v/>
      </c>
      <c r="N179" s="240" t="str">
        <f>'1A'!N1674&amp;" "</f>
        <v xml:space="preserve"> </v>
      </c>
      <c r="O179" s="1" t="str">
        <f>'1A'!O1674&amp;" "</f>
        <v xml:space="preserve">Satisfaction with Services and Community </v>
      </c>
      <c r="P179" s="1" t="str">
        <f>'1A'!P1674&amp;" "</f>
        <v xml:space="preserve"> </v>
      </c>
      <c r="Q179" s="1" t="str">
        <f>'1A'!Q1674&amp;" "</f>
        <v xml:space="preserve"> </v>
      </c>
    </row>
    <row r="180" spans="1:17" ht="14" x14ac:dyDescent="0.15">
      <c r="A180" s="356" t="s">
        <v>87</v>
      </c>
      <c r="B180" s="68">
        <f>IF('1A'!B1675="","",'1A'!B1675)</f>
        <v>0.126582278481013</v>
      </c>
      <c r="C180" s="69">
        <f>IF('1A'!C1675="","",'1A'!C1675)</f>
        <v>0.193595342066958</v>
      </c>
      <c r="D180" s="70">
        <f>IF('1A'!D1675="","",'1A'!D1675)</f>
        <v>0.19924812030075201</v>
      </c>
      <c r="E180" s="68">
        <f>IF('1A'!E1675="","",'1A'!E1675)</f>
        <v>0.12987012987013</v>
      </c>
      <c r="F180" s="69">
        <f>IF('1A'!F1675="","",'1A'!F1675)</f>
        <v>0.188</v>
      </c>
      <c r="G180" s="70">
        <f>IF('1A'!G1675="","",'1A'!G1675)</f>
        <v>0.18622448979591799</v>
      </c>
      <c r="H180" s="68" t="str">
        <f>IF('1A'!H1675="","",'1A'!H1675)</f>
        <v/>
      </c>
      <c r="I180" s="69" t="str">
        <f>IF('1A'!I1675="","",'1A'!I1675)</f>
        <v/>
      </c>
      <c r="J180" s="70" t="str">
        <f>IF('1A'!J1675="","",'1A'!J1675)</f>
        <v/>
      </c>
      <c r="K180" s="68" t="str">
        <f>IF('1A'!K1675="","",'1A'!K1675)</f>
        <v/>
      </c>
      <c r="L180" s="69" t="str">
        <f>IF('1A'!L1675="","",'1A'!L1675)</f>
        <v/>
      </c>
      <c r="M180" s="70" t="str">
        <f>IF('1A'!M1675="","",'1A'!M1675)</f>
        <v/>
      </c>
      <c r="N180" s="240" t="str">
        <f>'1A'!N1675&amp;" "</f>
        <v xml:space="preserve"> </v>
      </c>
      <c r="O180" s="1" t="str">
        <f>'1A'!O1675&amp;" "</f>
        <v xml:space="preserve">Satisfaction with Services and Community </v>
      </c>
      <c r="P180" s="1" t="str">
        <f>'1A'!P1675&amp;" "</f>
        <v xml:space="preserve"> </v>
      </c>
      <c r="Q180" s="1" t="str">
        <f>'1A'!Q1675&amp;" "</f>
        <v xml:space="preserve"> </v>
      </c>
    </row>
    <row r="181" spans="1:17" ht="14" x14ac:dyDescent="0.15">
      <c r="A181" s="356" t="s">
        <v>88</v>
      </c>
      <c r="B181" s="68">
        <f>IF('1A'!B1676="","",'1A'!B1676)</f>
        <v>5.0632911392405097E-2</v>
      </c>
      <c r="C181" s="69">
        <f>IF('1A'!C1676="","",'1A'!C1676)</f>
        <v>7.1324599708879194E-2</v>
      </c>
      <c r="D181" s="70">
        <f>IF('1A'!D1676="","",'1A'!D1676)</f>
        <v>8.1766917293233099E-2</v>
      </c>
      <c r="E181" s="68">
        <f>IF('1A'!E1676="","",'1A'!E1676)</f>
        <v>5.1948051948051903E-2</v>
      </c>
      <c r="F181" s="69">
        <f>IF('1A'!F1676="","",'1A'!F1676)</f>
        <v>6.8000000000000005E-2</v>
      </c>
      <c r="G181" s="70">
        <f>IF('1A'!G1676="","",'1A'!G1676)</f>
        <v>8.6734693877551006E-2</v>
      </c>
      <c r="H181" s="68" t="str">
        <f>IF('1A'!H1676="","",'1A'!H1676)</f>
        <v/>
      </c>
      <c r="I181" s="69" t="str">
        <f>IF('1A'!I1676="","",'1A'!I1676)</f>
        <v/>
      </c>
      <c r="J181" s="70" t="str">
        <f>IF('1A'!J1676="","",'1A'!J1676)</f>
        <v/>
      </c>
      <c r="K181" s="68" t="str">
        <f>IF('1A'!K1676="","",'1A'!K1676)</f>
        <v/>
      </c>
      <c r="L181" s="69" t="str">
        <f>IF('1A'!L1676="","",'1A'!L1676)</f>
        <v/>
      </c>
      <c r="M181" s="70" t="str">
        <f>IF('1A'!M1676="","",'1A'!M1676)</f>
        <v/>
      </c>
      <c r="N181" s="240" t="str">
        <f>'1A'!N1676&amp;" "</f>
        <v xml:space="preserve"> </v>
      </c>
      <c r="O181" s="1" t="str">
        <f>'1A'!O1676&amp;" "</f>
        <v xml:space="preserve">Satisfaction with Services and Community </v>
      </c>
      <c r="P181" s="1" t="str">
        <f>'1A'!P1676&amp;" "</f>
        <v xml:space="preserve"> </v>
      </c>
      <c r="Q181" s="1" t="str">
        <f>'1A'!Q1676&amp;" "</f>
        <v xml:space="preserve"> </v>
      </c>
    </row>
    <row r="182" spans="1:17" ht="14" x14ac:dyDescent="0.15">
      <c r="A182" s="356" t="s">
        <v>367</v>
      </c>
      <c r="B182" s="68">
        <f>IF('1A'!B1677="","",'1A'!B1677)</f>
        <v>0</v>
      </c>
      <c r="C182" s="69">
        <f>IF('1A'!C1677="","",'1A'!C1677)</f>
        <v>1.7467248908296901E-2</v>
      </c>
      <c r="D182" s="70">
        <f>IF('1A'!D1677="","",'1A'!D1677)</f>
        <v>2.34962406015038E-2</v>
      </c>
      <c r="E182" s="68">
        <f>IF('1A'!E1677="","",'1A'!E1677)</f>
        <v>0</v>
      </c>
      <c r="F182" s="69">
        <f>IF('1A'!F1677="","",'1A'!F1677)</f>
        <v>0.02</v>
      </c>
      <c r="G182" s="70">
        <f>IF('1A'!G1677="","",'1A'!G1677)</f>
        <v>2.8061224489795901E-2</v>
      </c>
      <c r="H182" s="68" t="str">
        <f>IF('1A'!H1677="","",'1A'!H1677)</f>
        <v/>
      </c>
      <c r="I182" s="69" t="str">
        <f>IF('1A'!I1677="","",'1A'!I1677)</f>
        <v/>
      </c>
      <c r="J182" s="70" t="str">
        <f>IF('1A'!J1677="","",'1A'!J1677)</f>
        <v/>
      </c>
      <c r="K182" s="68" t="str">
        <f>IF('1A'!K1677="","",'1A'!K1677)</f>
        <v/>
      </c>
      <c r="L182" s="69" t="str">
        <f>IF('1A'!L1677="","",'1A'!L1677)</f>
        <v/>
      </c>
      <c r="M182" s="70" t="str">
        <f>IF('1A'!M1677="","",'1A'!M1677)</f>
        <v/>
      </c>
      <c r="N182" s="241" t="str">
        <f>'1A'!N1677&amp;" "</f>
        <v xml:space="preserve"> </v>
      </c>
      <c r="O182" s="1" t="str">
        <f>'1A'!O1677&amp;" "</f>
        <v xml:space="preserve">Satisfaction with Services and Community </v>
      </c>
      <c r="P182" s="1" t="str">
        <f>'1A'!P1677&amp;" "</f>
        <v xml:space="preserve"> </v>
      </c>
      <c r="Q182" s="1" t="str">
        <f>'1A'!Q1677&amp;" "</f>
        <v xml:space="preserve"> </v>
      </c>
    </row>
    <row r="183" spans="1:17" ht="14" x14ac:dyDescent="0.15">
      <c r="A183" s="360" t="s">
        <v>237</v>
      </c>
      <c r="B183" s="71">
        <f>IF('1A'!B1678="","",'1A'!B1678)</f>
        <v>79</v>
      </c>
      <c r="C183" s="72">
        <f>IF('1A'!C1678="","",'1A'!C1678)</f>
        <v>687</v>
      </c>
      <c r="D183" s="73">
        <f>IF('1A'!D1678="","",'1A'!D1678)</f>
        <v>1064</v>
      </c>
      <c r="E183" s="71">
        <f>IF('1A'!E1678="","",'1A'!E1678)</f>
        <v>77</v>
      </c>
      <c r="F183" s="72">
        <f>IF('1A'!F1678="","",'1A'!F1678)</f>
        <v>250</v>
      </c>
      <c r="G183" s="73">
        <f>IF('1A'!G1678="","",'1A'!G1678)</f>
        <v>392</v>
      </c>
      <c r="H183" s="71" t="str">
        <f>IF('1A'!H1678="","",'1A'!H1678)</f>
        <v/>
      </c>
      <c r="I183" s="72" t="str">
        <f>IF('1A'!I1678="","",'1A'!I1678)</f>
        <v/>
      </c>
      <c r="J183" s="73" t="str">
        <f>IF('1A'!J1678="","",'1A'!J1678)</f>
        <v/>
      </c>
      <c r="K183" s="71" t="str">
        <f>IF('1A'!K1678="","",'1A'!K1678)</f>
        <v/>
      </c>
      <c r="L183" s="72" t="str">
        <f>IF('1A'!L1678="","",'1A'!L1678)</f>
        <v/>
      </c>
      <c r="M183" s="73" t="str">
        <f>IF('1A'!M1678="","",'1A'!M1678)</f>
        <v/>
      </c>
      <c r="N183" s="235" t="str">
        <f>'1A'!N1678&amp;" "</f>
        <v xml:space="preserve"> </v>
      </c>
      <c r="O183" s="1" t="str">
        <f>'1A'!O1678&amp;" "</f>
        <v xml:space="preserve">Satisfaction with Services and Community </v>
      </c>
      <c r="P183" s="1" t="str">
        <f>'1A'!P1678&amp;" "</f>
        <v xml:space="preserve"> </v>
      </c>
      <c r="Q183" s="1" t="str">
        <f>'1A'!Q1678&amp;" "</f>
        <v xml:space="preserve"> </v>
      </c>
    </row>
    <row r="184" spans="1:17" ht="14" x14ac:dyDescent="0.15">
      <c r="A184" s="356" t="s">
        <v>177</v>
      </c>
      <c r="B184" s="119">
        <f>IF('1A'!B1679="","",'1A'!B1679)</f>
        <v>4.2278481012658196</v>
      </c>
      <c r="C184" s="120">
        <f>IF('1A'!C1679="","",'1A'!C1679)</f>
        <v>3.9141193595342001</v>
      </c>
      <c r="D184" s="121">
        <f>IF('1A'!D1679="","",'1A'!D1679)</f>
        <v>3.8468045112781999</v>
      </c>
      <c r="E184" s="119">
        <f>IF('1A'!E1679="","",'1A'!E1679)</f>
        <v>4.2207792207792201</v>
      </c>
      <c r="F184" s="120">
        <f>IF('1A'!F1679="","",'1A'!F1679)</f>
        <v>3.94</v>
      </c>
      <c r="G184" s="121">
        <f>IF('1A'!G1679="","",'1A'!G1679)</f>
        <v>3.8418367346938802</v>
      </c>
      <c r="H184" s="119" t="str">
        <f>IF('1A'!H1679="","",'1A'!H1679)</f>
        <v/>
      </c>
      <c r="I184" s="120" t="str">
        <f>IF('1A'!I1679="","",'1A'!I1679)</f>
        <v/>
      </c>
      <c r="J184" s="121" t="str">
        <f>IF('1A'!J1679="","",'1A'!J1679)</f>
        <v/>
      </c>
      <c r="K184" s="119" t="str">
        <f>IF('1A'!K1679="","",'1A'!K1679)</f>
        <v/>
      </c>
      <c r="L184" s="120" t="str">
        <f>IF('1A'!L1679="","",'1A'!L1679)</f>
        <v/>
      </c>
      <c r="M184" s="121" t="str">
        <f>IF('1A'!M1679="","",'1A'!M1679)</f>
        <v/>
      </c>
      <c r="N184" s="236" t="str">
        <f>'1A'!N1679&amp;" "</f>
        <v xml:space="preserve"> </v>
      </c>
      <c r="O184" s="1" t="str">
        <f>'1A'!O1679&amp;" "</f>
        <v xml:space="preserve">Satisfaction with Services and Community </v>
      </c>
      <c r="P184" s="1" t="str">
        <f>'1A'!P1679&amp;" "</f>
        <v xml:space="preserve"> </v>
      </c>
      <c r="Q184" s="1" t="str">
        <f>'1A'!Q1679&amp;" "</f>
        <v xml:space="preserve"> </v>
      </c>
    </row>
    <row r="185" spans="1:17" ht="14" x14ac:dyDescent="0.15">
      <c r="A185" s="356" t="s">
        <v>157</v>
      </c>
      <c r="B185" s="119">
        <f>IF('1A'!B1680="","",'1A'!B1680)</f>
        <v>0.86156338351304795</v>
      </c>
      <c r="C185" s="120">
        <f>IF('1A'!C1680="","",'1A'!C1680)</f>
        <v>0.96584004902975196</v>
      </c>
      <c r="D185" s="121">
        <f>IF('1A'!D1680="","",'1A'!D1680)</f>
        <v>0.99765913003141404</v>
      </c>
      <c r="E185" s="119">
        <f>IF('1A'!E1680="","",'1A'!E1680)</f>
        <v>0.86789789333005796</v>
      </c>
      <c r="F185" s="120">
        <f>IF('1A'!F1680="","",'1A'!F1680)</f>
        <v>0.98196589966884795</v>
      </c>
      <c r="G185" s="121">
        <f>IF('1A'!G1680="","",'1A'!G1680)</f>
        <v>1.0242505557224499</v>
      </c>
      <c r="H185" s="119" t="str">
        <f>IF('1A'!H1680="","",'1A'!H1680)</f>
        <v/>
      </c>
      <c r="I185" s="120" t="str">
        <f>IF('1A'!I1680="","",'1A'!I1680)</f>
        <v/>
      </c>
      <c r="J185" s="121" t="str">
        <f>IF('1A'!J1680="","",'1A'!J1680)</f>
        <v/>
      </c>
      <c r="K185" s="119" t="str">
        <f>IF('1A'!K1680="","",'1A'!K1680)</f>
        <v/>
      </c>
      <c r="L185" s="120" t="str">
        <f>IF('1A'!L1680="","",'1A'!L1680)</f>
        <v/>
      </c>
      <c r="M185" s="121" t="str">
        <f>IF('1A'!M1680="","",'1A'!M1680)</f>
        <v/>
      </c>
      <c r="N185" s="236" t="str">
        <f>'1A'!N1680&amp;" "</f>
        <v xml:space="preserve"> </v>
      </c>
      <c r="O185" s="1" t="str">
        <f>'1A'!O1680&amp;" "</f>
        <v xml:space="preserve">Satisfaction with Services and Community </v>
      </c>
      <c r="P185" s="1" t="str">
        <f>'1A'!P1680&amp;" "</f>
        <v xml:space="preserve"> </v>
      </c>
      <c r="Q185" s="1" t="str">
        <f>'1A'!Q1680&amp;" "</f>
        <v xml:space="preserve"> </v>
      </c>
    </row>
    <row r="186" spans="1:17" ht="14" x14ac:dyDescent="0.15">
      <c r="A186" s="356" t="s">
        <v>238</v>
      </c>
      <c r="B186" s="122" t="str">
        <f>IF('1A'!B1681="","",'1A'!B1681)</f>
        <v>-</v>
      </c>
      <c r="C186" s="120" t="str">
        <f>IF('1A'!C1681="","",'1A'!C1681)</f>
        <v>**</v>
      </c>
      <c r="D186" s="121" t="str">
        <f>IF('1A'!D1681="","",'1A'!D1681)</f>
        <v>***</v>
      </c>
      <c r="E186" s="122" t="str">
        <f>IF('1A'!E1681="","",'1A'!E1681)</f>
        <v>-</v>
      </c>
      <c r="F186" s="120" t="str">
        <f>IF('1A'!F1681="","",'1A'!F1681)</f>
        <v>*</v>
      </c>
      <c r="G186" s="121" t="str">
        <f>IF('1A'!G1681="","",'1A'!G1681)</f>
        <v>**</v>
      </c>
      <c r="H186" s="122" t="str">
        <f>IF('1A'!H1681="","",'1A'!H1681)</f>
        <v/>
      </c>
      <c r="I186" s="120" t="str">
        <f>IF('1A'!I1681="","",'1A'!I1681)</f>
        <v/>
      </c>
      <c r="J186" s="121" t="str">
        <f>IF('1A'!J1681="","",'1A'!J1681)</f>
        <v/>
      </c>
      <c r="K186" s="122" t="str">
        <f>IF('1A'!K1681="","",'1A'!K1681)</f>
        <v/>
      </c>
      <c r="L186" s="120" t="str">
        <f>IF('1A'!L1681="","",'1A'!L1681)</f>
        <v/>
      </c>
      <c r="M186" s="121" t="str">
        <f>IF('1A'!M1681="","",'1A'!M1681)</f>
        <v/>
      </c>
      <c r="N186" s="236" t="str">
        <f>'1A'!N1681&amp;" "</f>
        <v xml:space="preserve"> </v>
      </c>
      <c r="O186" s="1" t="str">
        <f>'1A'!O1681&amp;" "</f>
        <v xml:space="preserve">Satisfaction with Services and Community </v>
      </c>
      <c r="P186" s="1" t="str">
        <f>'1A'!P1681&amp;" "</f>
        <v xml:space="preserve"> </v>
      </c>
      <c r="Q186" s="1" t="str">
        <f>'1A'!Q1681&amp;" "</f>
        <v xml:space="preserve"> </v>
      </c>
    </row>
    <row r="187" spans="1:17" ht="14" x14ac:dyDescent="0.15">
      <c r="A187" s="357" t="s">
        <v>156</v>
      </c>
      <c r="B187" s="123" t="str">
        <f>IF('1A'!B1682="","",'1A'!B1682)</f>
        <v>-</v>
      </c>
      <c r="C187" s="124">
        <f>IF('1A'!C1682="","",'1A'!C1682)</f>
        <v>0.32482473888588492</v>
      </c>
      <c r="D187" s="128">
        <f>IF('1A'!D1682="","",'1A'!D1682)</f>
        <v>0.38193765637730542</v>
      </c>
      <c r="E187" s="123" t="str">
        <f>IF('1A'!E1682="","",'1A'!E1682)</f>
        <v>-</v>
      </c>
      <c r="F187" s="124">
        <f>IF('1A'!F1682="","",'1A'!F1682)</f>
        <v>0.28593581597274237</v>
      </c>
      <c r="G187" s="128">
        <f>IF('1A'!G1682="","",'1A'!G1682)</f>
        <v>0.36997049595746101</v>
      </c>
      <c r="H187" s="123" t="str">
        <f>IF('1A'!H1682="","",'1A'!H1682)</f>
        <v/>
      </c>
      <c r="I187" s="124" t="str">
        <f>IF('1A'!I1682="","",'1A'!I1682)</f>
        <v/>
      </c>
      <c r="J187" s="128" t="str">
        <f>IF('1A'!J1682="","",'1A'!J1682)</f>
        <v/>
      </c>
      <c r="K187" s="123" t="str">
        <f>IF('1A'!K1682="","",'1A'!K1682)</f>
        <v/>
      </c>
      <c r="L187" s="124" t="str">
        <f>IF('1A'!L1682="","",'1A'!L1682)</f>
        <v/>
      </c>
      <c r="M187" s="128" t="str">
        <f>IF('1A'!M1682="","",'1A'!M1682)</f>
        <v/>
      </c>
      <c r="N187" s="237" t="str">
        <f>'1A'!N1682&amp;" "</f>
        <v xml:space="preserve"> </v>
      </c>
      <c r="O187" s="1" t="str">
        <f>'1A'!O1682&amp;" "</f>
        <v xml:space="preserve">Satisfaction with Services and Community </v>
      </c>
      <c r="P187" s="1" t="str">
        <f>'1A'!P1682&amp;" "</f>
        <v xml:space="preserve"> </v>
      </c>
      <c r="Q187" s="1" t="str">
        <f>'1A'!Q1682&amp;" "</f>
        <v xml:space="preserve"> </v>
      </c>
    </row>
    <row r="188" spans="1:17" ht="56" x14ac:dyDescent="0.15">
      <c r="A188" s="363" t="s">
        <v>886</v>
      </c>
      <c r="B188" s="65">
        <f>IF('1A'!B1683="","",'1A'!B1683)</f>
        <v>0.55128205128205099</v>
      </c>
      <c r="C188" s="66">
        <f>IF('1A'!C1683="","",'1A'!C1683)</f>
        <v>0.43815201192250403</v>
      </c>
      <c r="D188" s="67">
        <f>IF('1A'!D1683="","",'1A'!D1683)</f>
        <v>0.41666666666666702</v>
      </c>
      <c r="E188" s="65">
        <f>IF('1A'!E1683="","",'1A'!E1683)</f>
        <v>0.55263157894736803</v>
      </c>
      <c r="F188" s="66">
        <f>IF('1A'!F1683="","",'1A'!F1683)</f>
        <v>0.439024390243902</v>
      </c>
      <c r="G188" s="67">
        <f>IF('1A'!G1683="","",'1A'!G1683)</f>
        <v>0.41666666666666702</v>
      </c>
      <c r="H188" s="65" t="str">
        <f>IF('1A'!H1683="","",'1A'!H1683)</f>
        <v/>
      </c>
      <c r="I188" s="66" t="str">
        <f>IF('1A'!I1683="","",'1A'!I1683)</f>
        <v/>
      </c>
      <c r="J188" s="67" t="str">
        <f>IF('1A'!J1683="","",'1A'!J1683)</f>
        <v/>
      </c>
      <c r="K188" s="65" t="str">
        <f>IF('1A'!K1683="","",'1A'!K1683)</f>
        <v/>
      </c>
      <c r="L188" s="66" t="str">
        <f>IF('1A'!L1683="","",'1A'!L1683)</f>
        <v/>
      </c>
      <c r="M188" s="67" t="str">
        <f>IF('1A'!M1683="","",'1A'!M1683)</f>
        <v/>
      </c>
      <c r="N188" s="239" t="str">
        <f>'1A'!N1683&amp;" "</f>
        <v xml:space="preserve"> </v>
      </c>
      <c r="O188" s="1" t="str">
        <f>'1A'!O1683&amp;" "</f>
        <v xml:space="preserve">Interaction with Faculty </v>
      </c>
      <c r="P188" s="1" t="str">
        <f>'1A'!P1683&amp;" "</f>
        <v xml:space="preserve"> </v>
      </c>
      <c r="Q188" s="1" t="str">
        <f>'1A'!Q1683&amp;" "</f>
        <v xml:space="preserve"> </v>
      </c>
    </row>
    <row r="189" spans="1:17" ht="14" x14ac:dyDescent="0.15">
      <c r="A189" s="356" t="s">
        <v>86</v>
      </c>
      <c r="B189" s="68">
        <f>IF('1A'!B1684="","",'1A'!B1684)</f>
        <v>0.32051282051281998</v>
      </c>
      <c r="C189" s="69">
        <f>IF('1A'!C1684="","",'1A'!C1684)</f>
        <v>0.38301043219075998</v>
      </c>
      <c r="D189" s="70">
        <f>IF('1A'!D1684="","",'1A'!D1684)</f>
        <v>0.39176245210728</v>
      </c>
      <c r="E189" s="68">
        <f>IF('1A'!E1684="","",'1A'!E1684)</f>
        <v>0.31578947368421101</v>
      </c>
      <c r="F189" s="69">
        <f>IF('1A'!F1684="","",'1A'!F1684)</f>
        <v>0.36991869918699199</v>
      </c>
      <c r="G189" s="70">
        <f>IF('1A'!G1684="","",'1A'!G1684)</f>
        <v>0.3828125</v>
      </c>
      <c r="H189" s="68" t="str">
        <f>IF('1A'!H1684="","",'1A'!H1684)</f>
        <v/>
      </c>
      <c r="I189" s="69" t="str">
        <f>IF('1A'!I1684="","",'1A'!I1684)</f>
        <v/>
      </c>
      <c r="J189" s="70" t="str">
        <f>IF('1A'!J1684="","",'1A'!J1684)</f>
        <v/>
      </c>
      <c r="K189" s="68" t="str">
        <f>IF('1A'!K1684="","",'1A'!K1684)</f>
        <v/>
      </c>
      <c r="L189" s="69" t="str">
        <f>IF('1A'!L1684="","",'1A'!L1684)</f>
        <v/>
      </c>
      <c r="M189" s="70" t="str">
        <f>IF('1A'!M1684="","",'1A'!M1684)</f>
        <v/>
      </c>
      <c r="N189" s="240" t="str">
        <f>'1A'!N1684&amp;" "</f>
        <v xml:space="preserve"> </v>
      </c>
      <c r="O189" s="1" t="str">
        <f>'1A'!O1684&amp;" "</f>
        <v xml:space="preserve">Interaction with Faculty </v>
      </c>
      <c r="P189" s="1" t="str">
        <f>'1A'!P1684&amp;" "</f>
        <v xml:space="preserve"> </v>
      </c>
      <c r="Q189" s="1" t="str">
        <f>'1A'!Q1684&amp;" "</f>
        <v xml:space="preserve"> </v>
      </c>
    </row>
    <row r="190" spans="1:17" ht="14" x14ac:dyDescent="0.15">
      <c r="A190" s="356" t="s">
        <v>87</v>
      </c>
      <c r="B190" s="68">
        <f>IF('1A'!B1685="","",'1A'!B1685)</f>
        <v>0.115384615384615</v>
      </c>
      <c r="C190" s="69">
        <f>IF('1A'!C1685="","",'1A'!C1685)</f>
        <v>0.134128166915052</v>
      </c>
      <c r="D190" s="70">
        <f>IF('1A'!D1685="","",'1A'!D1685)</f>
        <v>0.13505747126436801</v>
      </c>
      <c r="E190" s="68">
        <f>IF('1A'!E1685="","",'1A'!E1685)</f>
        <v>0.118421052631579</v>
      </c>
      <c r="F190" s="69">
        <f>IF('1A'!F1685="","",'1A'!F1685)</f>
        <v>0.146341463414634</v>
      </c>
      <c r="G190" s="70">
        <f>IF('1A'!G1685="","",'1A'!G1685)</f>
        <v>0.13541666666666699</v>
      </c>
      <c r="H190" s="68" t="str">
        <f>IF('1A'!H1685="","",'1A'!H1685)</f>
        <v/>
      </c>
      <c r="I190" s="69" t="str">
        <f>IF('1A'!I1685="","",'1A'!I1685)</f>
        <v/>
      </c>
      <c r="J190" s="70" t="str">
        <f>IF('1A'!J1685="","",'1A'!J1685)</f>
        <v/>
      </c>
      <c r="K190" s="68" t="str">
        <f>IF('1A'!K1685="","",'1A'!K1685)</f>
        <v/>
      </c>
      <c r="L190" s="69" t="str">
        <f>IF('1A'!L1685="","",'1A'!L1685)</f>
        <v/>
      </c>
      <c r="M190" s="70" t="str">
        <f>IF('1A'!M1685="","",'1A'!M1685)</f>
        <v/>
      </c>
      <c r="N190" s="240" t="str">
        <f>'1A'!N1685&amp;" "</f>
        <v xml:space="preserve"> </v>
      </c>
      <c r="O190" s="1" t="str">
        <f>'1A'!O1685&amp;" "</f>
        <v xml:space="preserve">Interaction with Faculty </v>
      </c>
      <c r="P190" s="1" t="str">
        <f>'1A'!P1685&amp;" "</f>
        <v xml:space="preserve"> </v>
      </c>
      <c r="Q190" s="1" t="str">
        <f>'1A'!Q1685&amp;" "</f>
        <v xml:space="preserve"> </v>
      </c>
    </row>
    <row r="191" spans="1:17" ht="14" x14ac:dyDescent="0.15">
      <c r="A191" s="356" t="s">
        <v>88</v>
      </c>
      <c r="B191" s="68">
        <f>IF('1A'!B1686="","",'1A'!B1686)</f>
        <v>1.2820512820512799E-2</v>
      </c>
      <c r="C191" s="69">
        <f>IF('1A'!C1686="","",'1A'!C1686)</f>
        <v>4.0238450074515597E-2</v>
      </c>
      <c r="D191" s="70">
        <f>IF('1A'!D1686="","",'1A'!D1686)</f>
        <v>4.5977011494252901E-2</v>
      </c>
      <c r="E191" s="68">
        <f>IF('1A'!E1686="","",'1A'!E1686)</f>
        <v>1.3157894736842099E-2</v>
      </c>
      <c r="F191" s="69">
        <f>IF('1A'!F1686="","",'1A'!F1686)</f>
        <v>3.65853658536585E-2</v>
      </c>
      <c r="G191" s="70">
        <f>IF('1A'!G1686="","",'1A'!G1686)</f>
        <v>4.6875E-2</v>
      </c>
      <c r="H191" s="68" t="str">
        <f>IF('1A'!H1686="","",'1A'!H1686)</f>
        <v/>
      </c>
      <c r="I191" s="69" t="str">
        <f>IF('1A'!I1686="","",'1A'!I1686)</f>
        <v/>
      </c>
      <c r="J191" s="70" t="str">
        <f>IF('1A'!J1686="","",'1A'!J1686)</f>
        <v/>
      </c>
      <c r="K191" s="68" t="str">
        <f>IF('1A'!K1686="","",'1A'!K1686)</f>
        <v/>
      </c>
      <c r="L191" s="69" t="str">
        <f>IF('1A'!L1686="","",'1A'!L1686)</f>
        <v/>
      </c>
      <c r="M191" s="70" t="str">
        <f>IF('1A'!M1686="","",'1A'!M1686)</f>
        <v/>
      </c>
      <c r="N191" s="240" t="str">
        <f>'1A'!N1686&amp;" "</f>
        <v xml:space="preserve"> </v>
      </c>
      <c r="O191" s="1" t="str">
        <f>'1A'!O1686&amp;" "</f>
        <v xml:space="preserve">Interaction with Faculty </v>
      </c>
      <c r="P191" s="1" t="str">
        <f>'1A'!P1686&amp;" "</f>
        <v xml:space="preserve"> </v>
      </c>
      <c r="Q191" s="1" t="str">
        <f>'1A'!Q1686&amp;" "</f>
        <v xml:space="preserve"> </v>
      </c>
    </row>
    <row r="192" spans="1:17" ht="14" x14ac:dyDescent="0.15">
      <c r="A192" s="356" t="s">
        <v>367</v>
      </c>
      <c r="B192" s="68">
        <f>IF('1A'!B1687="","",'1A'!B1687)</f>
        <v>0</v>
      </c>
      <c r="C192" s="69">
        <f>IF('1A'!C1687="","",'1A'!C1687)</f>
        <v>4.4709388971684097E-3</v>
      </c>
      <c r="D192" s="70">
        <f>IF('1A'!D1687="","",'1A'!D1687)</f>
        <v>1.0536398467432999E-2</v>
      </c>
      <c r="E192" s="68">
        <f>IF('1A'!E1687="","",'1A'!E1687)</f>
        <v>0</v>
      </c>
      <c r="F192" s="69">
        <f>IF('1A'!F1687="","",'1A'!F1687)</f>
        <v>8.1300813008130107E-3</v>
      </c>
      <c r="G192" s="70">
        <f>IF('1A'!G1687="","",'1A'!G1687)</f>
        <v>1.8229166666666699E-2</v>
      </c>
      <c r="H192" s="68" t="str">
        <f>IF('1A'!H1687="","",'1A'!H1687)</f>
        <v/>
      </c>
      <c r="I192" s="69" t="str">
        <f>IF('1A'!I1687="","",'1A'!I1687)</f>
        <v/>
      </c>
      <c r="J192" s="70" t="str">
        <f>IF('1A'!J1687="","",'1A'!J1687)</f>
        <v/>
      </c>
      <c r="K192" s="68" t="str">
        <f>IF('1A'!K1687="","",'1A'!K1687)</f>
        <v/>
      </c>
      <c r="L192" s="69" t="str">
        <f>IF('1A'!L1687="","",'1A'!L1687)</f>
        <v/>
      </c>
      <c r="M192" s="70" t="str">
        <f>IF('1A'!M1687="","",'1A'!M1687)</f>
        <v/>
      </c>
      <c r="N192" s="241" t="str">
        <f>'1A'!N1687&amp;" "</f>
        <v xml:space="preserve"> </v>
      </c>
      <c r="O192" s="1" t="str">
        <f>'1A'!O1687&amp;" "</f>
        <v xml:space="preserve">Interaction with Faculty </v>
      </c>
      <c r="P192" s="1" t="str">
        <f>'1A'!P1687&amp;" "</f>
        <v xml:space="preserve"> </v>
      </c>
      <c r="Q192" s="1" t="str">
        <f>'1A'!Q1687&amp;" "</f>
        <v xml:space="preserve"> </v>
      </c>
    </row>
    <row r="193" spans="1:17" ht="14" x14ac:dyDescent="0.15">
      <c r="A193" s="360" t="s">
        <v>237</v>
      </c>
      <c r="B193" s="71">
        <f>IF('1A'!B1688="","",'1A'!B1688)</f>
        <v>78</v>
      </c>
      <c r="C193" s="72">
        <f>IF('1A'!C1688="","",'1A'!C1688)</f>
        <v>671</v>
      </c>
      <c r="D193" s="73">
        <f>IF('1A'!D1688="","",'1A'!D1688)</f>
        <v>1044</v>
      </c>
      <c r="E193" s="71">
        <f>IF('1A'!E1688="","",'1A'!E1688)</f>
        <v>76</v>
      </c>
      <c r="F193" s="72">
        <f>IF('1A'!F1688="","",'1A'!F1688)</f>
        <v>246</v>
      </c>
      <c r="G193" s="73">
        <f>IF('1A'!G1688="","",'1A'!G1688)</f>
        <v>384</v>
      </c>
      <c r="H193" s="71" t="str">
        <f>IF('1A'!H1688="","",'1A'!H1688)</f>
        <v/>
      </c>
      <c r="I193" s="72" t="str">
        <f>IF('1A'!I1688="","",'1A'!I1688)</f>
        <v/>
      </c>
      <c r="J193" s="73" t="str">
        <f>IF('1A'!J1688="","",'1A'!J1688)</f>
        <v/>
      </c>
      <c r="K193" s="71" t="str">
        <f>IF('1A'!K1688="","",'1A'!K1688)</f>
        <v/>
      </c>
      <c r="L193" s="72" t="str">
        <f>IF('1A'!L1688="","",'1A'!L1688)</f>
        <v/>
      </c>
      <c r="M193" s="73" t="str">
        <f>IF('1A'!M1688="","",'1A'!M1688)</f>
        <v/>
      </c>
      <c r="N193" s="235" t="str">
        <f>'1A'!N1688&amp;" "</f>
        <v xml:space="preserve"> </v>
      </c>
      <c r="O193" s="1" t="str">
        <f>'1A'!O1688&amp;" "</f>
        <v xml:space="preserve">Interaction with Faculty </v>
      </c>
      <c r="P193" s="1" t="str">
        <f>'1A'!P1688&amp;" "</f>
        <v xml:space="preserve"> </v>
      </c>
      <c r="Q193" s="1" t="str">
        <f>'1A'!Q1688&amp;" "</f>
        <v xml:space="preserve"> </v>
      </c>
    </row>
    <row r="194" spans="1:17" ht="14" x14ac:dyDescent="0.15">
      <c r="A194" s="356" t="s">
        <v>177</v>
      </c>
      <c r="B194" s="119">
        <f>IF('1A'!B1689="","",'1A'!B1689)</f>
        <v>4.4102564102564097</v>
      </c>
      <c r="C194" s="120">
        <f>IF('1A'!C1689="","",'1A'!C1689)</f>
        <v>4.2101341281669198</v>
      </c>
      <c r="D194" s="121">
        <f>IF('1A'!D1689="","",'1A'!D1689)</f>
        <v>4.1580459770114997</v>
      </c>
      <c r="E194" s="119">
        <f>IF('1A'!E1689="","",'1A'!E1689)</f>
        <v>4.4078947368421</v>
      </c>
      <c r="F194" s="120">
        <f>IF('1A'!F1689="","",'1A'!F1689)</f>
        <v>4.1951219512195204</v>
      </c>
      <c r="G194" s="121">
        <f>IF('1A'!G1689="","",'1A'!G1689)</f>
        <v>4.1328125</v>
      </c>
      <c r="H194" s="119" t="str">
        <f>IF('1A'!H1689="","",'1A'!H1689)</f>
        <v/>
      </c>
      <c r="I194" s="120" t="str">
        <f>IF('1A'!I1689="","",'1A'!I1689)</f>
        <v/>
      </c>
      <c r="J194" s="121" t="str">
        <f>IF('1A'!J1689="","",'1A'!J1689)</f>
        <v/>
      </c>
      <c r="K194" s="119" t="str">
        <f>IF('1A'!K1689="","",'1A'!K1689)</f>
        <v/>
      </c>
      <c r="L194" s="120" t="str">
        <f>IF('1A'!L1689="","",'1A'!L1689)</f>
        <v/>
      </c>
      <c r="M194" s="121" t="str">
        <f>IF('1A'!M1689="","",'1A'!M1689)</f>
        <v/>
      </c>
      <c r="N194" s="236" t="str">
        <f>'1A'!N1689&amp;" "</f>
        <v xml:space="preserve"> </v>
      </c>
      <c r="O194" s="1" t="str">
        <f>'1A'!O1689&amp;" "</f>
        <v xml:space="preserve">Interaction with Faculty </v>
      </c>
      <c r="P194" s="1" t="str">
        <f>'1A'!P1689&amp;" "</f>
        <v xml:space="preserve"> </v>
      </c>
      <c r="Q194" s="1" t="str">
        <f>'1A'!Q1689&amp;" "</f>
        <v xml:space="preserve"> </v>
      </c>
    </row>
    <row r="195" spans="1:17" ht="14" x14ac:dyDescent="0.15">
      <c r="A195" s="356" t="s">
        <v>157</v>
      </c>
      <c r="B195" s="119">
        <f>IF('1A'!B1690="","",'1A'!B1690)</f>
        <v>0.74617461547318598</v>
      </c>
      <c r="C195" s="120">
        <f>IF('1A'!C1690="","",'1A'!C1690)</f>
        <v>0.85463712115052404</v>
      </c>
      <c r="D195" s="121">
        <f>IF('1A'!D1690="","",'1A'!D1690)</f>
        <v>0.89791620585946996</v>
      </c>
      <c r="E195" s="119">
        <f>IF('1A'!E1690="","",'1A'!E1690)</f>
        <v>0.75148974850310701</v>
      </c>
      <c r="F195" s="120">
        <f>IF('1A'!F1690="","",'1A'!F1690)</f>
        <v>0.87745956669788905</v>
      </c>
      <c r="G195" s="121">
        <f>IF('1A'!G1690="","",'1A'!G1690)</f>
        <v>0.94250729786427401</v>
      </c>
      <c r="H195" s="119" t="str">
        <f>IF('1A'!H1690="","",'1A'!H1690)</f>
        <v/>
      </c>
      <c r="I195" s="120" t="str">
        <f>IF('1A'!I1690="","",'1A'!I1690)</f>
        <v/>
      </c>
      <c r="J195" s="121" t="str">
        <f>IF('1A'!J1690="","",'1A'!J1690)</f>
        <v/>
      </c>
      <c r="K195" s="119" t="str">
        <f>IF('1A'!K1690="","",'1A'!K1690)</f>
        <v/>
      </c>
      <c r="L195" s="120" t="str">
        <f>IF('1A'!L1690="","",'1A'!L1690)</f>
        <v/>
      </c>
      <c r="M195" s="121" t="str">
        <f>IF('1A'!M1690="","",'1A'!M1690)</f>
        <v/>
      </c>
      <c r="N195" s="236" t="str">
        <f>'1A'!N1690&amp;" "</f>
        <v xml:space="preserve"> </v>
      </c>
      <c r="O195" s="1" t="str">
        <f>'1A'!O1690&amp;" "</f>
        <v xml:space="preserve">Interaction with Faculty </v>
      </c>
      <c r="P195" s="1" t="str">
        <f>'1A'!P1690&amp;" "</f>
        <v xml:space="preserve"> </v>
      </c>
      <c r="Q195" s="1" t="str">
        <f>'1A'!Q1690&amp;" "</f>
        <v xml:space="preserve"> </v>
      </c>
    </row>
    <row r="196" spans="1:17" ht="14" x14ac:dyDescent="0.15">
      <c r="A196" s="356" t="s">
        <v>238</v>
      </c>
      <c r="B196" s="122" t="str">
        <f>IF('1A'!B1691="","",'1A'!B1691)</f>
        <v>-</v>
      </c>
      <c r="C196" s="120" t="str">
        <f>IF('1A'!C1691="","",'1A'!C1691)</f>
        <v>*</v>
      </c>
      <c r="D196" s="121" t="str">
        <f>IF('1A'!D1691="","",'1A'!D1691)</f>
        <v>*</v>
      </c>
      <c r="E196" s="122" t="str">
        <f>IF('1A'!E1691="","",'1A'!E1691)</f>
        <v>-</v>
      </c>
      <c r="F196" s="120" t="str">
        <f>IF('1A'!F1691="","",'1A'!F1691)</f>
        <v xml:space="preserve"> </v>
      </c>
      <c r="G196" s="121" t="str">
        <f>IF('1A'!G1691="","",'1A'!G1691)</f>
        <v>*</v>
      </c>
      <c r="H196" s="122" t="str">
        <f>IF('1A'!H1691="","",'1A'!H1691)</f>
        <v/>
      </c>
      <c r="I196" s="120" t="str">
        <f>IF('1A'!I1691="","",'1A'!I1691)</f>
        <v/>
      </c>
      <c r="J196" s="121" t="str">
        <f>IF('1A'!J1691="","",'1A'!J1691)</f>
        <v/>
      </c>
      <c r="K196" s="122" t="str">
        <f>IF('1A'!K1691="","",'1A'!K1691)</f>
        <v/>
      </c>
      <c r="L196" s="120" t="str">
        <f>IF('1A'!L1691="","",'1A'!L1691)</f>
        <v/>
      </c>
      <c r="M196" s="121" t="str">
        <f>IF('1A'!M1691="","",'1A'!M1691)</f>
        <v/>
      </c>
      <c r="N196" s="236" t="str">
        <f>'1A'!N1691&amp;" "</f>
        <v xml:space="preserve"> </v>
      </c>
      <c r="O196" s="1" t="str">
        <f>'1A'!O1691&amp;" "</f>
        <v xml:space="preserve">Interaction with Faculty </v>
      </c>
      <c r="P196" s="1" t="str">
        <f>'1A'!P1691&amp;" "</f>
        <v xml:space="preserve"> </v>
      </c>
      <c r="Q196" s="1" t="str">
        <f>'1A'!Q1691&amp;" "</f>
        <v xml:space="preserve"> </v>
      </c>
    </row>
    <row r="197" spans="1:17" ht="14" x14ac:dyDescent="0.15">
      <c r="A197" s="357" t="s">
        <v>156</v>
      </c>
      <c r="B197" s="123" t="str">
        <f>IF('1A'!B1692="","",'1A'!B1692)</f>
        <v>-</v>
      </c>
      <c r="C197" s="124">
        <f>IF('1A'!C1692="","",'1A'!C1692)</f>
        <v>0.23416053098662809</v>
      </c>
      <c r="D197" s="128">
        <f>IF('1A'!D1692="","",'1A'!D1692)</f>
        <v>0.28088415333087624</v>
      </c>
      <c r="E197" s="123" t="str">
        <f>IF('1A'!E1692="","",'1A'!E1692)</f>
        <v>-</v>
      </c>
      <c r="F197" s="124">
        <f>IF('1A'!F1692="","",'1A'!F1692)</f>
        <v>0.24248728226110694</v>
      </c>
      <c r="G197" s="128">
        <f>IF('1A'!G1692="","",'1A'!G1692)</f>
        <v>0.29186218235703598</v>
      </c>
      <c r="H197" s="123" t="str">
        <f>IF('1A'!H1692="","",'1A'!H1692)</f>
        <v/>
      </c>
      <c r="I197" s="124" t="str">
        <f>IF('1A'!I1692="","",'1A'!I1692)</f>
        <v/>
      </c>
      <c r="J197" s="128" t="str">
        <f>IF('1A'!J1692="","",'1A'!J1692)</f>
        <v/>
      </c>
      <c r="K197" s="123" t="str">
        <f>IF('1A'!K1692="","",'1A'!K1692)</f>
        <v/>
      </c>
      <c r="L197" s="124" t="str">
        <f>IF('1A'!L1692="","",'1A'!L1692)</f>
        <v/>
      </c>
      <c r="M197" s="128" t="str">
        <f>IF('1A'!M1692="","",'1A'!M1692)</f>
        <v/>
      </c>
      <c r="N197" s="237" t="str">
        <f>'1A'!N1692&amp;" "</f>
        <v xml:space="preserve"> </v>
      </c>
      <c r="O197" s="1" t="str">
        <f>'1A'!O1692&amp;" "</f>
        <v xml:space="preserve">Interaction with Faculty </v>
      </c>
      <c r="P197" s="1" t="str">
        <f>'1A'!P1692&amp;" "</f>
        <v xml:space="preserve"> </v>
      </c>
      <c r="Q197" s="1" t="str">
        <f>'1A'!Q1692&amp;" "</f>
        <v xml:space="preserve"> </v>
      </c>
    </row>
    <row r="198" spans="1:17" ht="28" x14ac:dyDescent="0.15">
      <c r="A198" s="363" t="s">
        <v>552</v>
      </c>
      <c r="B198" s="65">
        <f>IF('1A'!B1693="","",'1A'!B1693)</f>
        <v>0.39743589743589702</v>
      </c>
      <c r="C198" s="66">
        <f>IF('1A'!C1693="","",'1A'!C1693)</f>
        <v>0.28973509933774799</v>
      </c>
      <c r="D198" s="67">
        <f>IF('1A'!D1693="","",'1A'!D1693)</f>
        <v>0.26927252985884897</v>
      </c>
      <c r="E198" s="65">
        <f>IF('1A'!E1693="","",'1A'!E1693)</f>
        <v>0.394736842105263</v>
      </c>
      <c r="F198" s="66">
        <f>IF('1A'!F1693="","",'1A'!F1693)</f>
        <v>0.28828828828828801</v>
      </c>
      <c r="G198" s="67">
        <f>IF('1A'!G1693="","",'1A'!G1693)</f>
        <v>0.27844311377245501</v>
      </c>
      <c r="H198" s="65" t="str">
        <f>IF('1A'!H1693="","",'1A'!H1693)</f>
        <v/>
      </c>
      <c r="I198" s="66" t="str">
        <f>IF('1A'!I1693="","",'1A'!I1693)</f>
        <v/>
      </c>
      <c r="J198" s="67" t="str">
        <f>IF('1A'!J1693="","",'1A'!J1693)</f>
        <v/>
      </c>
      <c r="K198" s="65" t="str">
        <f>IF('1A'!K1693="","",'1A'!K1693)</f>
        <v/>
      </c>
      <c r="L198" s="66" t="str">
        <f>IF('1A'!L1693="","",'1A'!L1693)</f>
        <v/>
      </c>
      <c r="M198" s="67" t="str">
        <f>IF('1A'!M1693="","",'1A'!M1693)</f>
        <v/>
      </c>
      <c r="N198" s="239" t="str">
        <f>'1A'!N1693&amp;" "</f>
        <v xml:space="preserve"> </v>
      </c>
      <c r="O198" s="1" t="str">
        <f>'1A'!O1693&amp;" "</f>
        <v xml:space="preserve">Satisfaction with Services and Community </v>
      </c>
      <c r="P198" s="1" t="str">
        <f>'1A'!P1693&amp;" "</f>
        <v xml:space="preserve"> </v>
      </c>
      <c r="Q198" s="1" t="str">
        <f>'1A'!Q1693&amp;" "</f>
        <v xml:space="preserve"> </v>
      </c>
    </row>
    <row r="199" spans="1:17" ht="14" x14ac:dyDescent="0.15">
      <c r="A199" s="356" t="s">
        <v>86</v>
      </c>
      <c r="B199" s="68">
        <f>IF('1A'!B1694="","",'1A'!B1694)</f>
        <v>0.37179487179487197</v>
      </c>
      <c r="C199" s="69">
        <f>IF('1A'!C1694="","",'1A'!C1694)</f>
        <v>0.36589403973509899</v>
      </c>
      <c r="D199" s="70">
        <f>IF('1A'!D1694="","",'1A'!D1694)</f>
        <v>0.362649294245385</v>
      </c>
      <c r="E199" s="68">
        <f>IF('1A'!E1694="","",'1A'!E1694)</f>
        <v>0.36842105263157898</v>
      </c>
      <c r="F199" s="69">
        <f>IF('1A'!F1694="","",'1A'!F1694)</f>
        <v>0.38738738738738698</v>
      </c>
      <c r="G199" s="70">
        <f>IF('1A'!G1694="","",'1A'!G1694)</f>
        <v>0.38323353293413198</v>
      </c>
      <c r="H199" s="68" t="str">
        <f>IF('1A'!H1694="","",'1A'!H1694)</f>
        <v/>
      </c>
      <c r="I199" s="69" t="str">
        <f>IF('1A'!I1694="","",'1A'!I1694)</f>
        <v/>
      </c>
      <c r="J199" s="70" t="str">
        <f>IF('1A'!J1694="","",'1A'!J1694)</f>
        <v/>
      </c>
      <c r="K199" s="68" t="str">
        <f>IF('1A'!K1694="","",'1A'!K1694)</f>
        <v/>
      </c>
      <c r="L199" s="69" t="str">
        <f>IF('1A'!L1694="","",'1A'!L1694)</f>
        <v/>
      </c>
      <c r="M199" s="70" t="str">
        <f>IF('1A'!M1694="","",'1A'!M1694)</f>
        <v/>
      </c>
      <c r="N199" s="240" t="str">
        <f>'1A'!N1694&amp;" "</f>
        <v xml:space="preserve"> </v>
      </c>
      <c r="O199" s="1" t="str">
        <f>'1A'!O1694&amp;" "</f>
        <v xml:space="preserve">Satisfaction with Services and Community </v>
      </c>
      <c r="P199" s="1" t="str">
        <f>'1A'!P1694&amp;" "</f>
        <v xml:space="preserve"> </v>
      </c>
      <c r="Q199" s="1" t="str">
        <f>'1A'!Q1694&amp;" "</f>
        <v xml:space="preserve"> </v>
      </c>
    </row>
    <row r="200" spans="1:17" ht="14" x14ac:dyDescent="0.15">
      <c r="A200" s="356" t="s">
        <v>87</v>
      </c>
      <c r="B200" s="68">
        <f>IF('1A'!B1695="","",'1A'!B1695)</f>
        <v>0.20512820512820501</v>
      </c>
      <c r="C200" s="69">
        <f>IF('1A'!C1695="","",'1A'!C1695)</f>
        <v>0.28145695364238399</v>
      </c>
      <c r="D200" s="70">
        <f>IF('1A'!D1695="","",'1A'!D1695)</f>
        <v>0.29315960912052103</v>
      </c>
      <c r="E200" s="68">
        <f>IF('1A'!E1695="","",'1A'!E1695)</f>
        <v>0.21052631578947401</v>
      </c>
      <c r="F200" s="69">
        <f>IF('1A'!F1695="","",'1A'!F1695)</f>
        <v>0.25225225225225201</v>
      </c>
      <c r="G200" s="70">
        <f>IF('1A'!G1695="","",'1A'!G1695)</f>
        <v>0.25149700598802399</v>
      </c>
      <c r="H200" s="68" t="str">
        <f>IF('1A'!H1695="","",'1A'!H1695)</f>
        <v/>
      </c>
      <c r="I200" s="69" t="str">
        <f>IF('1A'!I1695="","",'1A'!I1695)</f>
        <v/>
      </c>
      <c r="J200" s="70" t="str">
        <f>IF('1A'!J1695="","",'1A'!J1695)</f>
        <v/>
      </c>
      <c r="K200" s="68" t="str">
        <f>IF('1A'!K1695="","",'1A'!K1695)</f>
        <v/>
      </c>
      <c r="L200" s="69" t="str">
        <f>IF('1A'!L1695="","",'1A'!L1695)</f>
        <v/>
      </c>
      <c r="M200" s="70" t="str">
        <f>IF('1A'!M1695="","",'1A'!M1695)</f>
        <v/>
      </c>
      <c r="N200" s="240" t="str">
        <f>'1A'!N1695&amp;" "</f>
        <v xml:space="preserve"> </v>
      </c>
      <c r="O200" s="1" t="str">
        <f>'1A'!O1695&amp;" "</f>
        <v xml:space="preserve">Satisfaction with Services and Community </v>
      </c>
      <c r="P200" s="1" t="str">
        <f>'1A'!P1695&amp;" "</f>
        <v xml:space="preserve"> </v>
      </c>
      <c r="Q200" s="1" t="str">
        <f>'1A'!Q1695&amp;" "</f>
        <v xml:space="preserve"> </v>
      </c>
    </row>
    <row r="201" spans="1:17" ht="14" x14ac:dyDescent="0.15">
      <c r="A201" s="356" t="s">
        <v>88</v>
      </c>
      <c r="B201" s="68">
        <f>IF('1A'!B1696="","",'1A'!B1696)</f>
        <v>2.5641025641025599E-2</v>
      </c>
      <c r="C201" s="69">
        <f>IF('1A'!C1696="","",'1A'!C1696)</f>
        <v>4.96688741721854E-2</v>
      </c>
      <c r="D201" s="70">
        <f>IF('1A'!D1696="","",'1A'!D1696)</f>
        <v>5.3203040173724202E-2</v>
      </c>
      <c r="E201" s="68">
        <f>IF('1A'!E1696="","",'1A'!E1696)</f>
        <v>2.6315789473684199E-2</v>
      </c>
      <c r="F201" s="69">
        <f>IF('1A'!F1696="","",'1A'!F1696)</f>
        <v>5.8558558558558599E-2</v>
      </c>
      <c r="G201" s="70">
        <f>IF('1A'!G1696="","",'1A'!G1696)</f>
        <v>5.3892215568862298E-2</v>
      </c>
      <c r="H201" s="68" t="str">
        <f>IF('1A'!H1696="","",'1A'!H1696)</f>
        <v/>
      </c>
      <c r="I201" s="69" t="str">
        <f>IF('1A'!I1696="","",'1A'!I1696)</f>
        <v/>
      </c>
      <c r="J201" s="70" t="str">
        <f>IF('1A'!J1696="","",'1A'!J1696)</f>
        <v/>
      </c>
      <c r="K201" s="68" t="str">
        <f>IF('1A'!K1696="","",'1A'!K1696)</f>
        <v/>
      </c>
      <c r="L201" s="69" t="str">
        <f>IF('1A'!L1696="","",'1A'!L1696)</f>
        <v/>
      </c>
      <c r="M201" s="70" t="str">
        <f>IF('1A'!M1696="","",'1A'!M1696)</f>
        <v/>
      </c>
      <c r="N201" s="240" t="str">
        <f>'1A'!N1696&amp;" "</f>
        <v xml:space="preserve"> </v>
      </c>
      <c r="O201" s="1" t="str">
        <f>'1A'!O1696&amp;" "</f>
        <v xml:space="preserve">Satisfaction with Services and Community </v>
      </c>
      <c r="P201" s="1" t="str">
        <f>'1A'!P1696&amp;" "</f>
        <v xml:space="preserve"> </v>
      </c>
      <c r="Q201" s="1" t="str">
        <f>'1A'!Q1696&amp;" "</f>
        <v xml:space="preserve"> </v>
      </c>
    </row>
    <row r="202" spans="1:17" ht="14" x14ac:dyDescent="0.15">
      <c r="A202" s="356" t="s">
        <v>367</v>
      </c>
      <c r="B202" s="68">
        <f>IF('1A'!B1697="","",'1A'!B1697)</f>
        <v>0</v>
      </c>
      <c r="C202" s="69">
        <f>IF('1A'!C1697="","",'1A'!C1697)</f>
        <v>1.3245033112582801E-2</v>
      </c>
      <c r="D202" s="70">
        <f>IF('1A'!D1697="","",'1A'!D1697)</f>
        <v>2.17155266015201E-2</v>
      </c>
      <c r="E202" s="68">
        <f>IF('1A'!E1697="","",'1A'!E1697)</f>
        <v>0</v>
      </c>
      <c r="F202" s="69">
        <f>IF('1A'!F1697="","",'1A'!F1697)</f>
        <v>1.35135135135135E-2</v>
      </c>
      <c r="G202" s="70">
        <f>IF('1A'!G1697="","",'1A'!G1697)</f>
        <v>3.29341317365269E-2</v>
      </c>
      <c r="H202" s="68" t="str">
        <f>IF('1A'!H1697="","",'1A'!H1697)</f>
        <v/>
      </c>
      <c r="I202" s="69" t="str">
        <f>IF('1A'!I1697="","",'1A'!I1697)</f>
        <v/>
      </c>
      <c r="J202" s="70" t="str">
        <f>IF('1A'!J1697="","",'1A'!J1697)</f>
        <v/>
      </c>
      <c r="K202" s="68" t="str">
        <f>IF('1A'!K1697="","",'1A'!K1697)</f>
        <v/>
      </c>
      <c r="L202" s="69" t="str">
        <f>IF('1A'!L1697="","",'1A'!L1697)</f>
        <v/>
      </c>
      <c r="M202" s="70" t="str">
        <f>IF('1A'!M1697="","",'1A'!M1697)</f>
        <v/>
      </c>
      <c r="N202" s="241" t="str">
        <f>'1A'!N1697&amp;" "</f>
        <v xml:space="preserve"> </v>
      </c>
      <c r="O202" s="1" t="str">
        <f>'1A'!O1697&amp;" "</f>
        <v xml:space="preserve">Satisfaction with Services and Community </v>
      </c>
      <c r="P202" s="1" t="str">
        <f>'1A'!P1697&amp;" "</f>
        <v xml:space="preserve"> </v>
      </c>
      <c r="Q202" s="1" t="str">
        <f>'1A'!Q1697&amp;" "</f>
        <v xml:space="preserve"> </v>
      </c>
    </row>
    <row r="203" spans="1:17" ht="14" x14ac:dyDescent="0.15">
      <c r="A203" s="360" t="s">
        <v>237</v>
      </c>
      <c r="B203" s="71">
        <f>IF('1A'!B1698="","",'1A'!B1698)</f>
        <v>78</v>
      </c>
      <c r="C203" s="72">
        <f>IF('1A'!C1698="","",'1A'!C1698)</f>
        <v>604</v>
      </c>
      <c r="D203" s="73">
        <f>IF('1A'!D1698="","",'1A'!D1698)</f>
        <v>921</v>
      </c>
      <c r="E203" s="71">
        <f>IF('1A'!E1698="","",'1A'!E1698)</f>
        <v>76</v>
      </c>
      <c r="F203" s="72">
        <f>IF('1A'!F1698="","",'1A'!F1698)</f>
        <v>222</v>
      </c>
      <c r="G203" s="73">
        <f>IF('1A'!G1698="","",'1A'!G1698)</f>
        <v>334</v>
      </c>
      <c r="H203" s="71" t="str">
        <f>IF('1A'!H1698="","",'1A'!H1698)</f>
        <v/>
      </c>
      <c r="I203" s="72" t="str">
        <f>IF('1A'!I1698="","",'1A'!I1698)</f>
        <v/>
      </c>
      <c r="J203" s="73" t="str">
        <f>IF('1A'!J1698="","",'1A'!J1698)</f>
        <v/>
      </c>
      <c r="K203" s="71" t="str">
        <f>IF('1A'!K1698="","",'1A'!K1698)</f>
        <v/>
      </c>
      <c r="L203" s="72" t="str">
        <f>IF('1A'!L1698="","",'1A'!L1698)</f>
        <v/>
      </c>
      <c r="M203" s="73" t="str">
        <f>IF('1A'!M1698="","",'1A'!M1698)</f>
        <v/>
      </c>
      <c r="N203" s="235" t="str">
        <f>'1A'!N1698&amp;" "</f>
        <v xml:space="preserve"> </v>
      </c>
      <c r="O203" s="1" t="str">
        <f>'1A'!O1698&amp;" "</f>
        <v xml:space="preserve">Satisfaction with Services and Community </v>
      </c>
      <c r="P203" s="1" t="str">
        <f>'1A'!P1698&amp;" "</f>
        <v xml:space="preserve"> </v>
      </c>
      <c r="Q203" s="1" t="str">
        <f>'1A'!Q1698&amp;" "</f>
        <v xml:space="preserve"> </v>
      </c>
    </row>
    <row r="204" spans="1:17" ht="14" x14ac:dyDescent="0.15">
      <c r="A204" s="356" t="s">
        <v>177</v>
      </c>
      <c r="B204" s="119">
        <f>IF('1A'!B1699="","",'1A'!B1699)</f>
        <v>4.1410256410256396</v>
      </c>
      <c r="C204" s="120">
        <f>IF('1A'!C1699="","",'1A'!C1699)</f>
        <v>3.8692052980132501</v>
      </c>
      <c r="D204" s="121">
        <f>IF('1A'!D1699="","",'1A'!D1699)</f>
        <v>3.80456026058632</v>
      </c>
      <c r="E204" s="119">
        <f>IF('1A'!E1699="","",'1A'!E1699)</f>
        <v>4.1315789473684204</v>
      </c>
      <c r="F204" s="120">
        <f>IF('1A'!F1699="","",'1A'!F1699)</f>
        <v>3.8783783783783798</v>
      </c>
      <c r="G204" s="121">
        <f>IF('1A'!G1699="","",'1A'!G1699)</f>
        <v>3.8203592814371299</v>
      </c>
      <c r="H204" s="119" t="str">
        <f>IF('1A'!H1699="","",'1A'!H1699)</f>
        <v/>
      </c>
      <c r="I204" s="120" t="str">
        <f>IF('1A'!I1699="","",'1A'!I1699)</f>
        <v/>
      </c>
      <c r="J204" s="121" t="str">
        <f>IF('1A'!J1699="","",'1A'!J1699)</f>
        <v/>
      </c>
      <c r="K204" s="119" t="str">
        <f>IF('1A'!K1699="","",'1A'!K1699)</f>
        <v/>
      </c>
      <c r="L204" s="120" t="str">
        <f>IF('1A'!L1699="","",'1A'!L1699)</f>
        <v/>
      </c>
      <c r="M204" s="121" t="str">
        <f>IF('1A'!M1699="","",'1A'!M1699)</f>
        <v/>
      </c>
      <c r="N204" s="236" t="str">
        <f>'1A'!N1699&amp;" "</f>
        <v xml:space="preserve"> </v>
      </c>
      <c r="O204" s="1" t="str">
        <f>'1A'!O1699&amp;" "</f>
        <v xml:space="preserve">Satisfaction with Services and Community </v>
      </c>
      <c r="P204" s="1" t="str">
        <f>'1A'!P1699&amp;" "</f>
        <v xml:space="preserve"> </v>
      </c>
      <c r="Q204" s="1" t="str">
        <f>'1A'!Q1699&amp;" "</f>
        <v xml:space="preserve"> </v>
      </c>
    </row>
    <row r="205" spans="1:17" ht="14" x14ac:dyDescent="0.15">
      <c r="A205" s="356" t="s">
        <v>157</v>
      </c>
      <c r="B205" s="119">
        <f>IF('1A'!B1700="","",'1A'!B1700)</f>
        <v>0.83315016301936495</v>
      </c>
      <c r="C205" s="120">
        <f>IF('1A'!C1700="","",'1A'!C1700)</f>
        <v>0.93456494657935296</v>
      </c>
      <c r="D205" s="121">
        <f>IF('1A'!D1700="","",'1A'!D1700)</f>
        <v>0.96617851381072295</v>
      </c>
      <c r="E205" s="119">
        <f>IF('1A'!E1700="","",'1A'!E1700)</f>
        <v>0.83812656583053002</v>
      </c>
      <c r="F205" s="120">
        <f>IF('1A'!F1700="","",'1A'!F1700)</f>
        <v>0.94105990167200004</v>
      </c>
      <c r="G205" s="121">
        <f>IF('1A'!G1700="","",'1A'!G1700)</f>
        <v>1.0063187109493099</v>
      </c>
      <c r="H205" s="119" t="str">
        <f>IF('1A'!H1700="","",'1A'!H1700)</f>
        <v/>
      </c>
      <c r="I205" s="120" t="str">
        <f>IF('1A'!I1700="","",'1A'!I1700)</f>
        <v/>
      </c>
      <c r="J205" s="121" t="str">
        <f>IF('1A'!J1700="","",'1A'!J1700)</f>
        <v/>
      </c>
      <c r="K205" s="119" t="str">
        <f>IF('1A'!K1700="","",'1A'!K1700)</f>
        <v/>
      </c>
      <c r="L205" s="120" t="str">
        <f>IF('1A'!L1700="","",'1A'!L1700)</f>
        <v/>
      </c>
      <c r="M205" s="121" t="str">
        <f>IF('1A'!M1700="","",'1A'!M1700)</f>
        <v/>
      </c>
      <c r="N205" s="236" t="str">
        <f>'1A'!N1700&amp;" "</f>
        <v xml:space="preserve"> </v>
      </c>
      <c r="O205" s="1" t="str">
        <f>'1A'!O1700&amp;" "</f>
        <v xml:space="preserve">Satisfaction with Services and Community </v>
      </c>
      <c r="P205" s="1" t="str">
        <f>'1A'!P1700&amp;" "</f>
        <v xml:space="preserve"> </v>
      </c>
      <c r="Q205" s="1" t="str">
        <f>'1A'!Q1700&amp;" "</f>
        <v xml:space="preserve"> </v>
      </c>
    </row>
    <row r="206" spans="1:17" ht="14" x14ac:dyDescent="0.15">
      <c r="A206" s="356" t="s">
        <v>238</v>
      </c>
      <c r="B206" s="122" t="str">
        <f>IF('1A'!B1701="","",'1A'!B1701)</f>
        <v>-</v>
      </c>
      <c r="C206" s="120" t="str">
        <f>IF('1A'!C1701="","",'1A'!C1701)</f>
        <v>*</v>
      </c>
      <c r="D206" s="121" t="str">
        <f>IF('1A'!D1701="","",'1A'!D1701)</f>
        <v>**</v>
      </c>
      <c r="E206" s="122" t="str">
        <f>IF('1A'!E1701="","",'1A'!E1701)</f>
        <v>-</v>
      </c>
      <c r="F206" s="120" t="str">
        <f>IF('1A'!F1701="","",'1A'!F1701)</f>
        <v>*</v>
      </c>
      <c r="G206" s="121" t="str">
        <f>IF('1A'!G1701="","",'1A'!G1701)</f>
        <v>*</v>
      </c>
      <c r="H206" s="122" t="str">
        <f>IF('1A'!H1701="","",'1A'!H1701)</f>
        <v/>
      </c>
      <c r="I206" s="120" t="str">
        <f>IF('1A'!I1701="","",'1A'!I1701)</f>
        <v/>
      </c>
      <c r="J206" s="121" t="str">
        <f>IF('1A'!J1701="","",'1A'!J1701)</f>
        <v/>
      </c>
      <c r="K206" s="122" t="str">
        <f>IF('1A'!K1701="","",'1A'!K1701)</f>
        <v/>
      </c>
      <c r="L206" s="120" t="str">
        <f>IF('1A'!L1701="","",'1A'!L1701)</f>
        <v/>
      </c>
      <c r="M206" s="121" t="str">
        <f>IF('1A'!M1701="","",'1A'!M1701)</f>
        <v/>
      </c>
      <c r="N206" s="236" t="str">
        <f>'1A'!N1701&amp;" "</f>
        <v xml:space="preserve"> </v>
      </c>
      <c r="O206" s="1" t="str">
        <f>'1A'!O1701&amp;" "</f>
        <v xml:space="preserve">Satisfaction with Services and Community </v>
      </c>
      <c r="P206" s="1" t="str">
        <f>'1A'!P1701&amp;" "</f>
        <v xml:space="preserve"> </v>
      </c>
      <c r="Q206" s="1" t="str">
        <f>'1A'!Q1701&amp;" "</f>
        <v xml:space="preserve"> </v>
      </c>
    </row>
    <row r="207" spans="1:17" ht="14" x14ac:dyDescent="0.15">
      <c r="A207" s="357" t="s">
        <v>156</v>
      </c>
      <c r="B207" s="123" t="str">
        <f>IF('1A'!B1702="","",'1A'!B1702)</f>
        <v>-</v>
      </c>
      <c r="C207" s="124">
        <f>IF('1A'!C1702="","",'1A'!C1702)</f>
        <v>0.29085227731608437</v>
      </c>
      <c r="D207" s="128">
        <f>IF('1A'!D1702="","",'1A'!D1702)</f>
        <v>0.34824349292581569</v>
      </c>
      <c r="E207" s="123" t="str">
        <f>IF('1A'!E1702="","",'1A'!E1702)</f>
        <v>-</v>
      </c>
      <c r="F207" s="124">
        <f>IF('1A'!F1702="","",'1A'!F1702)</f>
        <v>0.2690589287038731</v>
      </c>
      <c r="G207" s="128">
        <f>IF('1A'!G1702="","",'1A'!G1702)</f>
        <v>0.30926550658856544</v>
      </c>
      <c r="H207" s="123" t="str">
        <f>IF('1A'!H1702="","",'1A'!H1702)</f>
        <v/>
      </c>
      <c r="I207" s="124" t="str">
        <f>IF('1A'!I1702="","",'1A'!I1702)</f>
        <v/>
      </c>
      <c r="J207" s="128" t="str">
        <f>IF('1A'!J1702="","",'1A'!J1702)</f>
        <v/>
      </c>
      <c r="K207" s="123" t="str">
        <f>IF('1A'!K1702="","",'1A'!K1702)</f>
        <v/>
      </c>
      <c r="L207" s="124" t="str">
        <f>IF('1A'!L1702="","",'1A'!L1702)</f>
        <v/>
      </c>
      <c r="M207" s="128" t="str">
        <f>IF('1A'!M1702="","",'1A'!M1702)</f>
        <v/>
      </c>
      <c r="N207" s="237" t="str">
        <f>'1A'!N1702&amp;" "</f>
        <v xml:space="preserve"> </v>
      </c>
      <c r="O207" s="1" t="str">
        <f>'1A'!O1702&amp;" "</f>
        <v xml:space="preserve">Satisfaction with Services and Community </v>
      </c>
      <c r="P207" s="1" t="str">
        <f>'1A'!P1702&amp;" "</f>
        <v xml:space="preserve"> </v>
      </c>
      <c r="Q207" s="1" t="str">
        <f>'1A'!Q1702&amp;" "</f>
        <v xml:space="preserve"> </v>
      </c>
    </row>
    <row r="208" spans="1:17" ht="28" x14ac:dyDescent="0.15">
      <c r="A208" s="363" t="s">
        <v>797</v>
      </c>
      <c r="B208" s="65">
        <f>IF('1A'!B1703="","",'1A'!B1703)</f>
        <v>0.151898734177215</v>
      </c>
      <c r="C208" s="66">
        <f>IF('1A'!C1703="","",'1A'!C1703)</f>
        <v>0.106317411402157</v>
      </c>
      <c r="D208" s="67">
        <f>IF('1A'!D1703="","",'1A'!D1703)</f>
        <v>0.110671936758893</v>
      </c>
      <c r="E208" s="65">
        <f>IF('1A'!E1703="","",'1A'!E1703)</f>
        <v>0.15584415584415601</v>
      </c>
      <c r="F208" s="66">
        <f>IF('1A'!F1703="","",'1A'!F1703)</f>
        <v>0.155102040816327</v>
      </c>
      <c r="G208" s="67">
        <f>IF('1A'!G1703="","",'1A'!G1703)</f>
        <v>0.15119363395225499</v>
      </c>
      <c r="H208" s="65" t="str">
        <f>IF('1A'!H1703="","",'1A'!H1703)</f>
        <v/>
      </c>
      <c r="I208" s="66" t="str">
        <f>IF('1A'!I1703="","",'1A'!I1703)</f>
        <v/>
      </c>
      <c r="J208" s="67" t="str">
        <f>IF('1A'!J1703="","",'1A'!J1703)</f>
        <v/>
      </c>
      <c r="K208" s="65" t="str">
        <f>IF('1A'!K1703="","",'1A'!K1703)</f>
        <v/>
      </c>
      <c r="L208" s="66" t="str">
        <f>IF('1A'!L1703="","",'1A'!L1703)</f>
        <v/>
      </c>
      <c r="M208" s="67" t="str">
        <f>IF('1A'!M1703="","",'1A'!M1703)</f>
        <v/>
      </c>
      <c r="N208" s="239" t="str">
        <f>'1A'!N1703&amp;" "</f>
        <v xml:space="preserve"> </v>
      </c>
      <c r="O208" s="1" t="str">
        <f>'1A'!O1703&amp;" "</f>
        <v xml:space="preserve">Satisfaction with Services and Community </v>
      </c>
      <c r="P208" s="1" t="str">
        <f>'1A'!P1703&amp;" "</f>
        <v xml:space="preserve"> </v>
      </c>
      <c r="Q208" s="1" t="str">
        <f>'1A'!Q1703&amp;" "</f>
        <v xml:space="preserve"> </v>
      </c>
    </row>
    <row r="209" spans="1:17" ht="14" x14ac:dyDescent="0.15">
      <c r="A209" s="356" t="s">
        <v>86</v>
      </c>
      <c r="B209" s="68">
        <f>IF('1A'!B1704="","",'1A'!B1704)</f>
        <v>0.329113924050633</v>
      </c>
      <c r="C209" s="69">
        <f>IF('1A'!C1704="","",'1A'!C1704)</f>
        <v>0.355932203389831</v>
      </c>
      <c r="D209" s="70">
        <f>IF('1A'!D1704="","",'1A'!D1704)</f>
        <v>0.36660079051383399</v>
      </c>
      <c r="E209" s="68">
        <f>IF('1A'!E1704="","",'1A'!E1704)</f>
        <v>0.337662337662338</v>
      </c>
      <c r="F209" s="69">
        <f>IF('1A'!F1704="","",'1A'!F1704)</f>
        <v>0.35510204081632701</v>
      </c>
      <c r="G209" s="70">
        <f>IF('1A'!G1704="","",'1A'!G1704)</f>
        <v>0.34482758620689702</v>
      </c>
      <c r="H209" s="68" t="str">
        <f>IF('1A'!H1704="","",'1A'!H1704)</f>
        <v/>
      </c>
      <c r="I209" s="69" t="str">
        <f>IF('1A'!I1704="","",'1A'!I1704)</f>
        <v/>
      </c>
      <c r="J209" s="70" t="str">
        <f>IF('1A'!J1704="","",'1A'!J1704)</f>
        <v/>
      </c>
      <c r="K209" s="68" t="str">
        <f>IF('1A'!K1704="","",'1A'!K1704)</f>
        <v/>
      </c>
      <c r="L209" s="69" t="str">
        <f>IF('1A'!L1704="","",'1A'!L1704)</f>
        <v/>
      </c>
      <c r="M209" s="70" t="str">
        <f>IF('1A'!M1704="","",'1A'!M1704)</f>
        <v/>
      </c>
      <c r="N209" s="240" t="str">
        <f>'1A'!N1704&amp;" "</f>
        <v xml:space="preserve"> </v>
      </c>
      <c r="O209" s="1" t="str">
        <f>'1A'!O1704&amp;" "</f>
        <v xml:space="preserve">Satisfaction with Services and Community </v>
      </c>
      <c r="P209" s="1" t="str">
        <f>'1A'!P1704&amp;" "</f>
        <v xml:space="preserve"> </v>
      </c>
      <c r="Q209" s="1" t="str">
        <f>'1A'!Q1704&amp;" "</f>
        <v xml:space="preserve"> </v>
      </c>
    </row>
    <row r="210" spans="1:17" ht="14" x14ac:dyDescent="0.15">
      <c r="A210" s="356" t="s">
        <v>87</v>
      </c>
      <c r="B210" s="68">
        <f>IF('1A'!B1705="","",'1A'!B1705)</f>
        <v>0.20253164556962</v>
      </c>
      <c r="C210" s="69">
        <f>IF('1A'!C1705="","",'1A'!C1705)</f>
        <v>0.240369799691834</v>
      </c>
      <c r="D210" s="70">
        <f>IF('1A'!D1705="","",'1A'!D1705)</f>
        <v>0.25494071146245101</v>
      </c>
      <c r="E210" s="68">
        <f>IF('1A'!E1705="","",'1A'!E1705)</f>
        <v>0.207792207792208</v>
      </c>
      <c r="F210" s="69">
        <f>IF('1A'!F1705="","",'1A'!F1705)</f>
        <v>0.208163265306122</v>
      </c>
      <c r="G210" s="70">
        <f>IF('1A'!G1705="","",'1A'!G1705)</f>
        <v>0.254641909814324</v>
      </c>
      <c r="H210" s="68" t="str">
        <f>IF('1A'!H1705="","",'1A'!H1705)</f>
        <v/>
      </c>
      <c r="I210" s="69" t="str">
        <f>IF('1A'!I1705="","",'1A'!I1705)</f>
        <v/>
      </c>
      <c r="J210" s="70" t="str">
        <f>IF('1A'!J1705="","",'1A'!J1705)</f>
        <v/>
      </c>
      <c r="K210" s="68" t="str">
        <f>IF('1A'!K1705="","",'1A'!K1705)</f>
        <v/>
      </c>
      <c r="L210" s="69" t="str">
        <f>IF('1A'!L1705="","",'1A'!L1705)</f>
        <v/>
      </c>
      <c r="M210" s="70" t="str">
        <f>IF('1A'!M1705="","",'1A'!M1705)</f>
        <v/>
      </c>
      <c r="N210" s="240" t="str">
        <f>'1A'!N1705&amp;" "</f>
        <v xml:space="preserve"> </v>
      </c>
      <c r="O210" s="1" t="str">
        <f>'1A'!O1705&amp;" "</f>
        <v xml:space="preserve">Satisfaction with Services and Community </v>
      </c>
      <c r="P210" s="1" t="str">
        <f>'1A'!P1705&amp;" "</f>
        <v xml:space="preserve"> </v>
      </c>
      <c r="Q210" s="1" t="str">
        <f>'1A'!Q1705&amp;" "</f>
        <v xml:space="preserve"> </v>
      </c>
    </row>
    <row r="211" spans="1:17" ht="14" x14ac:dyDescent="0.15">
      <c r="A211" s="356" t="s">
        <v>88</v>
      </c>
      <c r="B211" s="68">
        <f>IF('1A'!B1706="","",'1A'!B1706)</f>
        <v>0.151898734177215</v>
      </c>
      <c r="C211" s="69">
        <f>IF('1A'!C1706="","",'1A'!C1706)</f>
        <v>0.177195685670262</v>
      </c>
      <c r="D211" s="70">
        <f>IF('1A'!D1706="","",'1A'!D1706)</f>
        <v>0.170948616600791</v>
      </c>
      <c r="E211" s="68">
        <f>IF('1A'!E1706="","",'1A'!E1706)</f>
        <v>0.14285714285714299</v>
      </c>
      <c r="F211" s="69">
        <f>IF('1A'!F1706="","",'1A'!F1706)</f>
        <v>0.15102040816326501</v>
      </c>
      <c r="G211" s="70">
        <f>IF('1A'!G1706="","",'1A'!G1706)</f>
        <v>0.14323607427055701</v>
      </c>
      <c r="H211" s="68" t="str">
        <f>IF('1A'!H1706="","",'1A'!H1706)</f>
        <v/>
      </c>
      <c r="I211" s="69" t="str">
        <f>IF('1A'!I1706="","",'1A'!I1706)</f>
        <v/>
      </c>
      <c r="J211" s="70" t="str">
        <f>IF('1A'!J1706="","",'1A'!J1706)</f>
        <v/>
      </c>
      <c r="K211" s="68" t="str">
        <f>IF('1A'!K1706="","",'1A'!K1706)</f>
        <v/>
      </c>
      <c r="L211" s="69" t="str">
        <f>IF('1A'!L1706="","",'1A'!L1706)</f>
        <v/>
      </c>
      <c r="M211" s="70" t="str">
        <f>IF('1A'!M1706="","",'1A'!M1706)</f>
        <v/>
      </c>
      <c r="N211" s="240" t="str">
        <f>'1A'!N1706&amp;" "</f>
        <v xml:space="preserve"> </v>
      </c>
      <c r="O211" s="1" t="str">
        <f>'1A'!O1706&amp;" "</f>
        <v xml:space="preserve">Satisfaction with Services and Community </v>
      </c>
      <c r="P211" s="1" t="str">
        <f>'1A'!P1706&amp;" "</f>
        <v xml:space="preserve"> </v>
      </c>
      <c r="Q211" s="1" t="str">
        <f>'1A'!Q1706&amp;" "</f>
        <v xml:space="preserve"> </v>
      </c>
    </row>
    <row r="212" spans="1:17" ht="14" x14ac:dyDescent="0.15">
      <c r="A212" s="356" t="s">
        <v>367</v>
      </c>
      <c r="B212" s="68">
        <f>IF('1A'!B1707="","",'1A'!B1707)</f>
        <v>0.164556962025316</v>
      </c>
      <c r="C212" s="69">
        <f>IF('1A'!C1707="","",'1A'!C1707)</f>
        <v>0.120184899845917</v>
      </c>
      <c r="D212" s="70">
        <f>IF('1A'!D1707="","",'1A'!D1707)</f>
        <v>9.6837944664031603E-2</v>
      </c>
      <c r="E212" s="68">
        <f>IF('1A'!E1707="","",'1A'!E1707)</f>
        <v>0.15584415584415601</v>
      </c>
      <c r="F212" s="69">
        <f>IF('1A'!F1707="","",'1A'!F1707)</f>
        <v>0.130612244897959</v>
      </c>
      <c r="G212" s="70">
        <f>IF('1A'!G1707="","",'1A'!G1707)</f>
        <v>0.10610079575596799</v>
      </c>
      <c r="H212" s="68" t="str">
        <f>IF('1A'!H1707="","",'1A'!H1707)</f>
        <v/>
      </c>
      <c r="I212" s="69" t="str">
        <f>IF('1A'!I1707="","",'1A'!I1707)</f>
        <v/>
      </c>
      <c r="J212" s="70" t="str">
        <f>IF('1A'!J1707="","",'1A'!J1707)</f>
        <v/>
      </c>
      <c r="K212" s="68" t="str">
        <f>IF('1A'!K1707="","",'1A'!K1707)</f>
        <v/>
      </c>
      <c r="L212" s="69" t="str">
        <f>IF('1A'!L1707="","",'1A'!L1707)</f>
        <v/>
      </c>
      <c r="M212" s="70" t="str">
        <f>IF('1A'!M1707="","",'1A'!M1707)</f>
        <v/>
      </c>
      <c r="N212" s="241" t="str">
        <f>'1A'!N1707&amp;" "</f>
        <v xml:space="preserve"> </v>
      </c>
      <c r="O212" s="1" t="str">
        <f>'1A'!O1707&amp;" "</f>
        <v xml:space="preserve">Satisfaction with Services and Community </v>
      </c>
      <c r="P212" s="1" t="str">
        <f>'1A'!P1707&amp;" "</f>
        <v xml:space="preserve"> </v>
      </c>
      <c r="Q212" s="1" t="str">
        <f>'1A'!Q1707&amp;" "</f>
        <v xml:space="preserve"> </v>
      </c>
    </row>
    <row r="213" spans="1:17" ht="14" x14ac:dyDescent="0.15">
      <c r="A213" s="360" t="s">
        <v>237</v>
      </c>
      <c r="B213" s="71">
        <f>IF('1A'!B1708="","",'1A'!B1708)</f>
        <v>79</v>
      </c>
      <c r="C213" s="72">
        <f>IF('1A'!C1708="","",'1A'!C1708)</f>
        <v>649</v>
      </c>
      <c r="D213" s="73">
        <f>IF('1A'!D1708="","",'1A'!D1708)</f>
        <v>1012</v>
      </c>
      <c r="E213" s="71">
        <f>IF('1A'!E1708="","",'1A'!E1708)</f>
        <v>77</v>
      </c>
      <c r="F213" s="72">
        <f>IF('1A'!F1708="","",'1A'!F1708)</f>
        <v>245</v>
      </c>
      <c r="G213" s="73">
        <f>IF('1A'!G1708="","",'1A'!G1708)</f>
        <v>377</v>
      </c>
      <c r="H213" s="71" t="str">
        <f>IF('1A'!H1708="","",'1A'!H1708)</f>
        <v/>
      </c>
      <c r="I213" s="72" t="str">
        <f>IF('1A'!I1708="","",'1A'!I1708)</f>
        <v/>
      </c>
      <c r="J213" s="73" t="str">
        <f>IF('1A'!J1708="","",'1A'!J1708)</f>
        <v/>
      </c>
      <c r="K213" s="71" t="str">
        <f>IF('1A'!K1708="","",'1A'!K1708)</f>
        <v/>
      </c>
      <c r="L213" s="72" t="str">
        <f>IF('1A'!L1708="","",'1A'!L1708)</f>
        <v/>
      </c>
      <c r="M213" s="73" t="str">
        <f>IF('1A'!M1708="","",'1A'!M1708)</f>
        <v/>
      </c>
      <c r="N213" s="235" t="str">
        <f>'1A'!N1708&amp;" "</f>
        <v xml:space="preserve"> </v>
      </c>
      <c r="O213" s="1" t="str">
        <f>'1A'!O1708&amp;" "</f>
        <v xml:space="preserve">Satisfaction with Services and Community </v>
      </c>
      <c r="P213" s="1" t="str">
        <f>'1A'!P1708&amp;" "</f>
        <v xml:space="preserve"> </v>
      </c>
      <c r="Q213" s="1" t="str">
        <f>'1A'!Q1708&amp;" "</f>
        <v xml:space="preserve"> </v>
      </c>
    </row>
    <row r="214" spans="1:17" ht="14" x14ac:dyDescent="0.15">
      <c r="A214" s="356" t="s">
        <v>177</v>
      </c>
      <c r="B214" s="119">
        <f>IF('1A'!B1709="","",'1A'!B1709)</f>
        <v>3.15189873417722</v>
      </c>
      <c r="C214" s="120">
        <f>IF('1A'!C1709="","",'1A'!C1709)</f>
        <v>3.1510015408320502</v>
      </c>
      <c r="D214" s="121">
        <f>IF('1A'!D1709="","",'1A'!D1709)</f>
        <v>3.2233201581027702</v>
      </c>
      <c r="E214" s="119">
        <f>IF('1A'!E1709="","",'1A'!E1709)</f>
        <v>3.1948051948051899</v>
      </c>
      <c r="F214" s="120">
        <f>IF('1A'!F1709="","",'1A'!F1709)</f>
        <v>3.2530612244897998</v>
      </c>
      <c r="G214" s="121">
        <f>IF('1A'!G1709="","",'1A'!G1709)</f>
        <v>3.29177718832891</v>
      </c>
      <c r="H214" s="119" t="str">
        <f>IF('1A'!H1709="","",'1A'!H1709)</f>
        <v/>
      </c>
      <c r="I214" s="120" t="str">
        <f>IF('1A'!I1709="","",'1A'!I1709)</f>
        <v/>
      </c>
      <c r="J214" s="121" t="str">
        <f>IF('1A'!J1709="","",'1A'!J1709)</f>
        <v/>
      </c>
      <c r="K214" s="119" t="str">
        <f>IF('1A'!K1709="","",'1A'!K1709)</f>
        <v/>
      </c>
      <c r="L214" s="120" t="str">
        <f>IF('1A'!L1709="","",'1A'!L1709)</f>
        <v/>
      </c>
      <c r="M214" s="121" t="str">
        <f>IF('1A'!M1709="","",'1A'!M1709)</f>
        <v/>
      </c>
      <c r="N214" s="236" t="str">
        <f>'1A'!N1709&amp;" "</f>
        <v xml:space="preserve"> </v>
      </c>
      <c r="O214" s="1" t="str">
        <f>'1A'!O1709&amp;" "</f>
        <v xml:space="preserve">Satisfaction with Services and Community </v>
      </c>
      <c r="P214" s="1" t="str">
        <f>'1A'!P1709&amp;" "</f>
        <v xml:space="preserve"> </v>
      </c>
      <c r="Q214" s="1" t="str">
        <f>'1A'!Q1709&amp;" "</f>
        <v xml:space="preserve"> </v>
      </c>
    </row>
    <row r="215" spans="1:17" ht="14" x14ac:dyDescent="0.15">
      <c r="A215" s="356" t="s">
        <v>157</v>
      </c>
      <c r="B215" s="119">
        <f>IF('1A'!B1710="","",'1A'!B1710)</f>
        <v>1.3213106119317699</v>
      </c>
      <c r="C215" s="120">
        <f>IF('1A'!C1710="","",'1A'!C1710)</f>
        <v>1.19101694862466</v>
      </c>
      <c r="D215" s="121">
        <f>IF('1A'!D1710="","",'1A'!D1710)</f>
        <v>1.1484861425601101</v>
      </c>
      <c r="E215" s="119">
        <f>IF('1A'!E1710="","",'1A'!E1710)</f>
        <v>1.3082628200359601</v>
      </c>
      <c r="F215" s="120">
        <f>IF('1A'!F1710="","",'1A'!F1710)</f>
        <v>1.26152101156883</v>
      </c>
      <c r="G215" s="121">
        <f>IF('1A'!G1710="","",'1A'!G1710)</f>
        <v>1.1982972286103599</v>
      </c>
      <c r="H215" s="119" t="str">
        <f>IF('1A'!H1710="","",'1A'!H1710)</f>
        <v/>
      </c>
      <c r="I215" s="120" t="str">
        <f>IF('1A'!I1710="","",'1A'!I1710)</f>
        <v/>
      </c>
      <c r="J215" s="121" t="str">
        <f>IF('1A'!J1710="","",'1A'!J1710)</f>
        <v/>
      </c>
      <c r="K215" s="119" t="str">
        <f>IF('1A'!K1710="","",'1A'!K1710)</f>
        <v/>
      </c>
      <c r="L215" s="120" t="str">
        <f>IF('1A'!L1710="","",'1A'!L1710)</f>
        <v/>
      </c>
      <c r="M215" s="121" t="str">
        <f>IF('1A'!M1710="","",'1A'!M1710)</f>
        <v/>
      </c>
      <c r="N215" s="236" t="str">
        <f>'1A'!N1710&amp;" "</f>
        <v xml:space="preserve"> </v>
      </c>
      <c r="O215" s="1" t="str">
        <f>'1A'!O1710&amp;" "</f>
        <v xml:space="preserve">Satisfaction with Services and Community </v>
      </c>
      <c r="P215" s="1" t="str">
        <f>'1A'!P1710&amp;" "</f>
        <v xml:space="preserve"> </v>
      </c>
      <c r="Q215" s="1" t="str">
        <f>'1A'!Q1710&amp;" "</f>
        <v xml:space="preserve"> </v>
      </c>
    </row>
    <row r="216" spans="1:17" ht="14" x14ac:dyDescent="0.15">
      <c r="A216" s="356" t="s">
        <v>238</v>
      </c>
      <c r="B216" s="122" t="str">
        <f>IF('1A'!B1711="","",'1A'!B1711)</f>
        <v>-</v>
      </c>
      <c r="C216" s="120" t="str">
        <f>IF('1A'!C1711="","",'1A'!C1711)</f>
        <v xml:space="preserve"> </v>
      </c>
      <c r="D216" s="121" t="str">
        <f>IF('1A'!D1711="","",'1A'!D1711)</f>
        <v xml:space="preserve"> </v>
      </c>
      <c r="E216" s="122" t="str">
        <f>IF('1A'!E1711="","",'1A'!E1711)</f>
        <v>-</v>
      </c>
      <c r="F216" s="120" t="str">
        <f>IF('1A'!F1711="","",'1A'!F1711)</f>
        <v xml:space="preserve"> </v>
      </c>
      <c r="G216" s="121" t="str">
        <f>IF('1A'!G1711="","",'1A'!G1711)</f>
        <v xml:space="preserve"> </v>
      </c>
      <c r="H216" s="122" t="str">
        <f>IF('1A'!H1711="","",'1A'!H1711)</f>
        <v/>
      </c>
      <c r="I216" s="120" t="str">
        <f>IF('1A'!I1711="","",'1A'!I1711)</f>
        <v/>
      </c>
      <c r="J216" s="121" t="str">
        <f>IF('1A'!J1711="","",'1A'!J1711)</f>
        <v/>
      </c>
      <c r="K216" s="122" t="str">
        <f>IF('1A'!K1711="","",'1A'!K1711)</f>
        <v/>
      </c>
      <c r="L216" s="120" t="str">
        <f>IF('1A'!L1711="","",'1A'!L1711)</f>
        <v/>
      </c>
      <c r="M216" s="121" t="str">
        <f>IF('1A'!M1711="","",'1A'!M1711)</f>
        <v/>
      </c>
      <c r="N216" s="236" t="str">
        <f>'1A'!N1711&amp;" "</f>
        <v xml:space="preserve"> </v>
      </c>
      <c r="O216" s="1" t="str">
        <f>'1A'!O1711&amp;" "</f>
        <v xml:space="preserve">Satisfaction with Services and Community </v>
      </c>
      <c r="P216" s="1" t="str">
        <f>'1A'!P1711&amp;" "</f>
        <v xml:space="preserve"> </v>
      </c>
      <c r="Q216" s="1" t="str">
        <f>'1A'!Q1711&amp;" "</f>
        <v xml:space="preserve"> </v>
      </c>
    </row>
    <row r="217" spans="1:17" ht="14" x14ac:dyDescent="0.15">
      <c r="A217" s="357" t="s">
        <v>156</v>
      </c>
      <c r="B217" s="123" t="str">
        <f>IF('1A'!B1712="","",'1A'!B1712)</f>
        <v>-</v>
      </c>
      <c r="C217" s="124">
        <f>IF('1A'!C1712="","",'1A'!C1712)</f>
        <v>7.5330023322157079E-4</v>
      </c>
      <c r="D217" s="128">
        <f>IF('1A'!D1712="","",'1A'!D1712)</f>
        <v>-6.2187449442222667E-2</v>
      </c>
      <c r="E217" s="123" t="str">
        <f>IF('1A'!E1712="","",'1A'!E1712)</f>
        <v>-</v>
      </c>
      <c r="F217" s="124">
        <f>IF('1A'!F1712="","",'1A'!F1712)</f>
        <v>-4.6179198880058808E-2</v>
      </c>
      <c r="G217" s="128">
        <f>IF('1A'!G1712="","",'1A'!G1712)</f>
        <v>-8.0924825000368628E-2</v>
      </c>
      <c r="H217" s="123" t="str">
        <f>IF('1A'!H1712="","",'1A'!H1712)</f>
        <v/>
      </c>
      <c r="I217" s="124" t="str">
        <f>IF('1A'!I1712="","",'1A'!I1712)</f>
        <v/>
      </c>
      <c r="J217" s="128" t="str">
        <f>IF('1A'!J1712="","",'1A'!J1712)</f>
        <v/>
      </c>
      <c r="K217" s="123" t="str">
        <f>IF('1A'!K1712="","",'1A'!K1712)</f>
        <v/>
      </c>
      <c r="L217" s="124" t="str">
        <f>IF('1A'!L1712="","",'1A'!L1712)</f>
        <v/>
      </c>
      <c r="M217" s="128" t="str">
        <f>IF('1A'!M1712="","",'1A'!M1712)</f>
        <v/>
      </c>
      <c r="N217" s="237" t="str">
        <f>'1A'!N1712&amp;" "</f>
        <v xml:space="preserve"> </v>
      </c>
      <c r="O217" s="1" t="str">
        <f>'1A'!O1712&amp;" "</f>
        <v xml:space="preserve">Satisfaction with Services and Community </v>
      </c>
      <c r="P217" s="1" t="str">
        <f>'1A'!P1712&amp;" "</f>
        <v xml:space="preserve"> </v>
      </c>
      <c r="Q217" s="1" t="str">
        <f>'1A'!Q1712&amp;" "</f>
        <v xml:space="preserve"> </v>
      </c>
    </row>
    <row r="218" spans="1:17" ht="28" x14ac:dyDescent="0.15">
      <c r="A218" s="363" t="s">
        <v>368</v>
      </c>
      <c r="B218" s="65">
        <f>IF('1A'!B1713="","",'1A'!B1713)</f>
        <v>0.44871794871794901</v>
      </c>
      <c r="C218" s="66">
        <f>IF('1A'!C1713="","",'1A'!C1713)</f>
        <v>0.25811688311688302</v>
      </c>
      <c r="D218" s="67">
        <f>IF('1A'!D1713="","",'1A'!D1713)</f>
        <v>0.25083240843507199</v>
      </c>
      <c r="E218" s="65">
        <f>IF('1A'!E1713="","",'1A'!E1713)</f>
        <v>0.46052631578947401</v>
      </c>
      <c r="F218" s="66">
        <f>IF('1A'!F1713="","",'1A'!F1713)</f>
        <v>0.356521739130435</v>
      </c>
      <c r="G218" s="67">
        <f>IF('1A'!G1713="","",'1A'!G1713)</f>
        <v>0.32944606413994199</v>
      </c>
      <c r="H218" s="65" t="str">
        <f>IF('1A'!H1713="","",'1A'!H1713)</f>
        <v/>
      </c>
      <c r="I218" s="66" t="str">
        <f>IF('1A'!I1713="","",'1A'!I1713)</f>
        <v/>
      </c>
      <c r="J218" s="67" t="str">
        <f>IF('1A'!J1713="","",'1A'!J1713)</f>
        <v/>
      </c>
      <c r="K218" s="65" t="str">
        <f>IF('1A'!K1713="","",'1A'!K1713)</f>
        <v/>
      </c>
      <c r="L218" s="66" t="str">
        <f>IF('1A'!L1713="","",'1A'!L1713)</f>
        <v/>
      </c>
      <c r="M218" s="67" t="str">
        <f>IF('1A'!M1713="","",'1A'!M1713)</f>
        <v/>
      </c>
      <c r="N218" s="239" t="str">
        <f>'1A'!N1713&amp;" "</f>
        <v xml:space="preserve"> </v>
      </c>
      <c r="O218" s="1" t="str">
        <f>'1A'!O1713&amp;" "</f>
        <v xml:space="preserve">Satisfaction with Services and Community </v>
      </c>
      <c r="P218" s="1" t="str">
        <f>'1A'!P1713&amp;" "</f>
        <v xml:space="preserve"> </v>
      </c>
      <c r="Q218" s="1" t="str">
        <f>'1A'!Q1713&amp;" "</f>
        <v xml:space="preserve"> </v>
      </c>
    </row>
    <row r="219" spans="1:17" ht="14" x14ac:dyDescent="0.15">
      <c r="A219" s="356" t="s">
        <v>86</v>
      </c>
      <c r="B219" s="68">
        <f>IF('1A'!B1714="","",'1A'!B1714)</f>
        <v>0.29487179487179499</v>
      </c>
      <c r="C219" s="69">
        <f>IF('1A'!C1714="","",'1A'!C1714)</f>
        <v>0.34577922077922102</v>
      </c>
      <c r="D219" s="70">
        <f>IF('1A'!D1714="","",'1A'!D1714)</f>
        <v>0.324084350721421</v>
      </c>
      <c r="E219" s="68">
        <f>IF('1A'!E1714="","",'1A'!E1714)</f>
        <v>0.28947368421052599</v>
      </c>
      <c r="F219" s="69">
        <f>IF('1A'!F1714="","",'1A'!F1714)</f>
        <v>0.30869565217391298</v>
      </c>
      <c r="G219" s="70">
        <f>IF('1A'!G1714="","",'1A'!G1714)</f>
        <v>0.30612244897959201</v>
      </c>
      <c r="H219" s="68" t="str">
        <f>IF('1A'!H1714="","",'1A'!H1714)</f>
        <v/>
      </c>
      <c r="I219" s="69" t="str">
        <f>IF('1A'!I1714="","",'1A'!I1714)</f>
        <v/>
      </c>
      <c r="J219" s="70" t="str">
        <f>IF('1A'!J1714="","",'1A'!J1714)</f>
        <v/>
      </c>
      <c r="K219" s="68" t="str">
        <f>IF('1A'!K1714="","",'1A'!K1714)</f>
        <v/>
      </c>
      <c r="L219" s="69" t="str">
        <f>IF('1A'!L1714="","",'1A'!L1714)</f>
        <v/>
      </c>
      <c r="M219" s="70" t="str">
        <f>IF('1A'!M1714="","",'1A'!M1714)</f>
        <v/>
      </c>
      <c r="N219" s="240" t="str">
        <f>'1A'!N1714&amp;" "</f>
        <v xml:space="preserve"> </v>
      </c>
      <c r="O219" s="1" t="str">
        <f>'1A'!O1714&amp;" "</f>
        <v xml:space="preserve">Satisfaction with Services and Community </v>
      </c>
      <c r="P219" s="1" t="str">
        <f>'1A'!P1714&amp;" "</f>
        <v xml:space="preserve"> </v>
      </c>
      <c r="Q219" s="1" t="str">
        <f>'1A'!Q1714&amp;" "</f>
        <v xml:space="preserve"> </v>
      </c>
    </row>
    <row r="220" spans="1:17" ht="14" x14ac:dyDescent="0.15">
      <c r="A220" s="356" t="s">
        <v>87</v>
      </c>
      <c r="B220" s="68">
        <f>IF('1A'!B1715="","",'1A'!B1715)</f>
        <v>0.20512820512820501</v>
      </c>
      <c r="C220" s="69">
        <f>IF('1A'!C1715="","",'1A'!C1715)</f>
        <v>0.25487012987013002</v>
      </c>
      <c r="D220" s="70">
        <f>IF('1A'!D1715="","",'1A'!D1715)</f>
        <v>0.26082130965593803</v>
      </c>
      <c r="E220" s="68">
        <f>IF('1A'!E1715="","",'1A'!E1715)</f>
        <v>0.197368421052632</v>
      </c>
      <c r="F220" s="69">
        <f>IF('1A'!F1715="","",'1A'!F1715)</f>
        <v>0.23043478260869599</v>
      </c>
      <c r="G220" s="70">
        <f>IF('1A'!G1715="","",'1A'!G1715)</f>
        <v>0.24489795918367299</v>
      </c>
      <c r="H220" s="68" t="str">
        <f>IF('1A'!H1715="","",'1A'!H1715)</f>
        <v/>
      </c>
      <c r="I220" s="69" t="str">
        <f>IF('1A'!I1715="","",'1A'!I1715)</f>
        <v/>
      </c>
      <c r="J220" s="70" t="str">
        <f>IF('1A'!J1715="","",'1A'!J1715)</f>
        <v/>
      </c>
      <c r="K220" s="68" t="str">
        <f>IF('1A'!K1715="","",'1A'!K1715)</f>
        <v/>
      </c>
      <c r="L220" s="69" t="str">
        <f>IF('1A'!L1715="","",'1A'!L1715)</f>
        <v/>
      </c>
      <c r="M220" s="70" t="str">
        <f>IF('1A'!M1715="","",'1A'!M1715)</f>
        <v/>
      </c>
      <c r="N220" s="240" t="str">
        <f>'1A'!N1715&amp;" "</f>
        <v xml:space="preserve"> </v>
      </c>
      <c r="O220" s="1" t="str">
        <f>'1A'!O1715&amp;" "</f>
        <v xml:space="preserve">Satisfaction with Services and Community </v>
      </c>
      <c r="P220" s="1" t="str">
        <f>'1A'!P1715&amp;" "</f>
        <v xml:space="preserve"> </v>
      </c>
      <c r="Q220" s="1" t="str">
        <f>'1A'!Q1715&amp;" "</f>
        <v xml:space="preserve"> </v>
      </c>
    </row>
    <row r="221" spans="1:17" ht="14" x14ac:dyDescent="0.15">
      <c r="A221" s="356" t="s">
        <v>88</v>
      </c>
      <c r="B221" s="68">
        <f>IF('1A'!B1716="","",'1A'!B1716)</f>
        <v>3.8461538461538498E-2</v>
      </c>
      <c r="C221" s="69">
        <f>IF('1A'!C1716="","",'1A'!C1716)</f>
        <v>8.9285714285714302E-2</v>
      </c>
      <c r="D221" s="70">
        <f>IF('1A'!D1716="","",'1A'!D1716)</f>
        <v>0.108768035516093</v>
      </c>
      <c r="E221" s="68">
        <f>IF('1A'!E1716="","",'1A'!E1716)</f>
        <v>3.94736842105263E-2</v>
      </c>
      <c r="F221" s="69">
        <f>IF('1A'!F1716="","",'1A'!F1716)</f>
        <v>6.08695652173913E-2</v>
      </c>
      <c r="G221" s="70">
        <f>IF('1A'!G1716="","",'1A'!G1716)</f>
        <v>6.4139941690962099E-2</v>
      </c>
      <c r="H221" s="68" t="str">
        <f>IF('1A'!H1716="","",'1A'!H1716)</f>
        <v/>
      </c>
      <c r="I221" s="69" t="str">
        <f>IF('1A'!I1716="","",'1A'!I1716)</f>
        <v/>
      </c>
      <c r="J221" s="70" t="str">
        <f>IF('1A'!J1716="","",'1A'!J1716)</f>
        <v/>
      </c>
      <c r="K221" s="68" t="str">
        <f>IF('1A'!K1716="","",'1A'!K1716)</f>
        <v/>
      </c>
      <c r="L221" s="69" t="str">
        <f>IF('1A'!L1716="","",'1A'!L1716)</f>
        <v/>
      </c>
      <c r="M221" s="70" t="str">
        <f>IF('1A'!M1716="","",'1A'!M1716)</f>
        <v/>
      </c>
      <c r="N221" s="240" t="str">
        <f>'1A'!N1716&amp;" "</f>
        <v xml:space="preserve"> </v>
      </c>
      <c r="O221" s="1" t="str">
        <f>'1A'!O1716&amp;" "</f>
        <v xml:space="preserve">Satisfaction with Services and Community </v>
      </c>
      <c r="P221" s="1" t="str">
        <f>'1A'!P1716&amp;" "</f>
        <v xml:space="preserve"> </v>
      </c>
      <c r="Q221" s="1" t="str">
        <f>'1A'!Q1716&amp;" "</f>
        <v xml:space="preserve"> </v>
      </c>
    </row>
    <row r="222" spans="1:17" ht="14" x14ac:dyDescent="0.15">
      <c r="A222" s="356" t="s">
        <v>367</v>
      </c>
      <c r="B222" s="68">
        <f>IF('1A'!B1717="","",'1A'!B1717)</f>
        <v>1.2820512820512799E-2</v>
      </c>
      <c r="C222" s="69">
        <f>IF('1A'!C1717="","",'1A'!C1717)</f>
        <v>5.1948051948051903E-2</v>
      </c>
      <c r="D222" s="70">
        <f>IF('1A'!D1717="","",'1A'!D1717)</f>
        <v>5.5493895671476098E-2</v>
      </c>
      <c r="E222" s="68">
        <f>IF('1A'!E1717="","",'1A'!E1717)</f>
        <v>1.3157894736842099E-2</v>
      </c>
      <c r="F222" s="69">
        <f>IF('1A'!F1717="","",'1A'!F1717)</f>
        <v>4.3478260869565202E-2</v>
      </c>
      <c r="G222" s="70">
        <f>IF('1A'!G1717="","",'1A'!G1717)</f>
        <v>5.53935860058309E-2</v>
      </c>
      <c r="H222" s="68" t="str">
        <f>IF('1A'!H1717="","",'1A'!H1717)</f>
        <v/>
      </c>
      <c r="I222" s="69" t="str">
        <f>IF('1A'!I1717="","",'1A'!I1717)</f>
        <v/>
      </c>
      <c r="J222" s="70" t="str">
        <f>IF('1A'!J1717="","",'1A'!J1717)</f>
        <v/>
      </c>
      <c r="K222" s="68" t="str">
        <f>IF('1A'!K1717="","",'1A'!K1717)</f>
        <v/>
      </c>
      <c r="L222" s="69" t="str">
        <f>IF('1A'!L1717="","",'1A'!L1717)</f>
        <v/>
      </c>
      <c r="M222" s="70" t="str">
        <f>IF('1A'!M1717="","",'1A'!M1717)</f>
        <v/>
      </c>
      <c r="N222" s="241" t="str">
        <f>'1A'!N1717&amp;" "</f>
        <v xml:space="preserve"> </v>
      </c>
      <c r="O222" s="1" t="str">
        <f>'1A'!O1717&amp;" "</f>
        <v xml:space="preserve">Satisfaction with Services and Community </v>
      </c>
      <c r="P222" s="1" t="str">
        <f>'1A'!P1717&amp;" "</f>
        <v xml:space="preserve"> </v>
      </c>
      <c r="Q222" s="1" t="str">
        <f>'1A'!Q1717&amp;" "</f>
        <v xml:space="preserve"> </v>
      </c>
    </row>
    <row r="223" spans="1:17" ht="14" x14ac:dyDescent="0.15">
      <c r="A223" s="360" t="s">
        <v>237</v>
      </c>
      <c r="B223" s="71">
        <f>IF('1A'!B1718="","",'1A'!B1718)</f>
        <v>78</v>
      </c>
      <c r="C223" s="72">
        <f>IF('1A'!C1718="","",'1A'!C1718)</f>
        <v>616</v>
      </c>
      <c r="D223" s="73">
        <f>IF('1A'!D1718="","",'1A'!D1718)</f>
        <v>901</v>
      </c>
      <c r="E223" s="71">
        <f>IF('1A'!E1718="","",'1A'!E1718)</f>
        <v>76</v>
      </c>
      <c r="F223" s="72">
        <f>IF('1A'!F1718="","",'1A'!F1718)</f>
        <v>230</v>
      </c>
      <c r="G223" s="73">
        <f>IF('1A'!G1718="","",'1A'!G1718)</f>
        <v>343</v>
      </c>
      <c r="H223" s="71" t="str">
        <f>IF('1A'!H1718="","",'1A'!H1718)</f>
        <v/>
      </c>
      <c r="I223" s="72" t="str">
        <f>IF('1A'!I1718="","",'1A'!I1718)</f>
        <v/>
      </c>
      <c r="J223" s="73" t="str">
        <f>IF('1A'!J1718="","",'1A'!J1718)</f>
        <v/>
      </c>
      <c r="K223" s="71" t="str">
        <f>IF('1A'!K1718="","",'1A'!K1718)</f>
        <v/>
      </c>
      <c r="L223" s="72" t="str">
        <f>IF('1A'!L1718="","",'1A'!L1718)</f>
        <v/>
      </c>
      <c r="M223" s="73" t="str">
        <f>IF('1A'!M1718="","",'1A'!M1718)</f>
        <v/>
      </c>
      <c r="N223" s="235" t="str">
        <f>'1A'!N1718&amp;" "</f>
        <v xml:space="preserve"> </v>
      </c>
      <c r="O223" s="1" t="str">
        <f>'1A'!O1718&amp;" "</f>
        <v xml:space="preserve">Satisfaction with Services and Community </v>
      </c>
      <c r="P223" s="1" t="str">
        <f>'1A'!P1718&amp;" "</f>
        <v xml:space="preserve"> </v>
      </c>
      <c r="Q223" s="1" t="str">
        <f>'1A'!Q1718&amp;" "</f>
        <v xml:space="preserve"> </v>
      </c>
    </row>
    <row r="224" spans="1:17" ht="14" x14ac:dyDescent="0.15">
      <c r="A224" s="356" t="s">
        <v>177</v>
      </c>
      <c r="B224" s="119">
        <f>IF('1A'!B1719="","",'1A'!B1719)</f>
        <v>4.1282051282051304</v>
      </c>
      <c r="C224" s="120">
        <f>IF('1A'!C1719="","",'1A'!C1719)</f>
        <v>3.6688311688311699</v>
      </c>
      <c r="D224" s="121">
        <f>IF('1A'!D1719="","",'1A'!D1719)</f>
        <v>3.6059933407325202</v>
      </c>
      <c r="E224" s="119">
        <f>IF('1A'!E1719="","",'1A'!E1719)</f>
        <v>4.1447368421052602</v>
      </c>
      <c r="F224" s="120">
        <f>IF('1A'!F1719="","",'1A'!F1719)</f>
        <v>3.87391304347826</v>
      </c>
      <c r="G224" s="121">
        <f>IF('1A'!G1719="","",'1A'!G1719)</f>
        <v>3.79008746355685</v>
      </c>
      <c r="H224" s="119" t="str">
        <f>IF('1A'!H1719="","",'1A'!H1719)</f>
        <v/>
      </c>
      <c r="I224" s="120" t="str">
        <f>IF('1A'!I1719="","",'1A'!I1719)</f>
        <v/>
      </c>
      <c r="J224" s="121" t="str">
        <f>IF('1A'!J1719="","",'1A'!J1719)</f>
        <v/>
      </c>
      <c r="K224" s="119" t="str">
        <f>IF('1A'!K1719="","",'1A'!K1719)</f>
        <v/>
      </c>
      <c r="L224" s="120" t="str">
        <f>IF('1A'!L1719="","",'1A'!L1719)</f>
        <v/>
      </c>
      <c r="M224" s="121" t="str">
        <f>IF('1A'!M1719="","",'1A'!M1719)</f>
        <v/>
      </c>
      <c r="N224" s="236" t="str">
        <f>'1A'!N1719&amp;" "</f>
        <v xml:space="preserve"> </v>
      </c>
      <c r="O224" s="1" t="str">
        <f>'1A'!O1719&amp;" "</f>
        <v xml:space="preserve">Satisfaction with Services and Community </v>
      </c>
      <c r="P224" s="1" t="str">
        <f>'1A'!P1719&amp;" "</f>
        <v xml:space="preserve"> </v>
      </c>
      <c r="Q224" s="1" t="str">
        <f>'1A'!Q1719&amp;" "</f>
        <v xml:space="preserve"> </v>
      </c>
    </row>
    <row r="225" spans="1:17" ht="14" x14ac:dyDescent="0.15">
      <c r="A225" s="356" t="s">
        <v>157</v>
      </c>
      <c r="B225" s="119">
        <f>IF('1A'!B1720="","",'1A'!B1720)</f>
        <v>0.95833966755786404</v>
      </c>
      <c r="C225" s="120">
        <f>IF('1A'!C1720="","",'1A'!C1720)</f>
        <v>1.1090474624147999</v>
      </c>
      <c r="D225" s="121">
        <f>IF('1A'!D1720="","",'1A'!D1720)</f>
        <v>1.1368219033584801</v>
      </c>
      <c r="E225" s="119">
        <f>IF('1A'!E1720="","",'1A'!E1720)</f>
        <v>0.96199719151940699</v>
      </c>
      <c r="F225" s="120">
        <f>IF('1A'!F1720="","",'1A'!F1720)</f>
        <v>1.1005030177009301</v>
      </c>
      <c r="G225" s="121">
        <f>IF('1A'!G1720="","",'1A'!G1720)</f>
        <v>1.13540354957959</v>
      </c>
      <c r="H225" s="119" t="str">
        <f>IF('1A'!H1720="","",'1A'!H1720)</f>
        <v/>
      </c>
      <c r="I225" s="120" t="str">
        <f>IF('1A'!I1720="","",'1A'!I1720)</f>
        <v/>
      </c>
      <c r="J225" s="121" t="str">
        <f>IF('1A'!J1720="","",'1A'!J1720)</f>
        <v/>
      </c>
      <c r="K225" s="119" t="str">
        <f>IF('1A'!K1720="","",'1A'!K1720)</f>
        <v/>
      </c>
      <c r="L225" s="120" t="str">
        <f>IF('1A'!L1720="","",'1A'!L1720)</f>
        <v/>
      </c>
      <c r="M225" s="121" t="str">
        <f>IF('1A'!M1720="","",'1A'!M1720)</f>
        <v/>
      </c>
      <c r="N225" s="236" t="str">
        <f>'1A'!N1720&amp;" "</f>
        <v xml:space="preserve"> </v>
      </c>
      <c r="O225" s="1" t="str">
        <f>'1A'!O1720&amp;" "</f>
        <v xml:space="preserve">Satisfaction with Services and Community </v>
      </c>
      <c r="P225" s="1" t="str">
        <f>'1A'!P1720&amp;" "</f>
        <v xml:space="preserve"> </v>
      </c>
      <c r="Q225" s="1" t="str">
        <f>'1A'!Q1720&amp;" "</f>
        <v xml:space="preserve"> </v>
      </c>
    </row>
    <row r="226" spans="1:17" ht="14" x14ac:dyDescent="0.15">
      <c r="A226" s="356" t="s">
        <v>238</v>
      </c>
      <c r="B226" s="122" t="str">
        <f>IF('1A'!B1721="","",'1A'!B1721)</f>
        <v>-</v>
      </c>
      <c r="C226" s="120" t="str">
        <f>IF('1A'!C1721="","",'1A'!C1721)</f>
        <v>***</v>
      </c>
      <c r="D226" s="121" t="str">
        <f>IF('1A'!D1721="","",'1A'!D1721)</f>
        <v>***</v>
      </c>
      <c r="E226" s="122" t="str">
        <f>IF('1A'!E1721="","",'1A'!E1721)</f>
        <v>-</v>
      </c>
      <c r="F226" s="120" t="str">
        <f>IF('1A'!F1721="","",'1A'!F1721)</f>
        <v xml:space="preserve"> </v>
      </c>
      <c r="G226" s="121" t="str">
        <f>IF('1A'!G1721="","",'1A'!G1721)</f>
        <v>*</v>
      </c>
      <c r="H226" s="122" t="str">
        <f>IF('1A'!H1721="","",'1A'!H1721)</f>
        <v/>
      </c>
      <c r="I226" s="120" t="str">
        <f>IF('1A'!I1721="","",'1A'!I1721)</f>
        <v/>
      </c>
      <c r="J226" s="121" t="str">
        <f>IF('1A'!J1721="","",'1A'!J1721)</f>
        <v/>
      </c>
      <c r="K226" s="122" t="str">
        <f>IF('1A'!K1721="","",'1A'!K1721)</f>
        <v/>
      </c>
      <c r="L226" s="120" t="str">
        <f>IF('1A'!L1721="","",'1A'!L1721)</f>
        <v/>
      </c>
      <c r="M226" s="121" t="str">
        <f>IF('1A'!M1721="","",'1A'!M1721)</f>
        <v/>
      </c>
      <c r="N226" s="236" t="str">
        <f>'1A'!N1721&amp;" "</f>
        <v xml:space="preserve"> </v>
      </c>
      <c r="O226" s="1" t="str">
        <f>'1A'!O1721&amp;" "</f>
        <v xml:space="preserve">Satisfaction with Services and Community </v>
      </c>
      <c r="P226" s="1" t="str">
        <f>'1A'!P1721&amp;" "</f>
        <v xml:space="preserve"> </v>
      </c>
      <c r="Q226" s="1" t="str">
        <f>'1A'!Q1721&amp;" "</f>
        <v xml:space="preserve"> </v>
      </c>
    </row>
    <row r="227" spans="1:17" ht="14" x14ac:dyDescent="0.15">
      <c r="A227" s="357" t="s">
        <v>156</v>
      </c>
      <c r="B227" s="123" t="str">
        <f>IF('1A'!B1722="","",'1A'!B1722)</f>
        <v>-</v>
      </c>
      <c r="C227" s="124">
        <f>IF('1A'!C1722="","",'1A'!C1722)</f>
        <v>0.41420586128364267</v>
      </c>
      <c r="D227" s="128">
        <f>IF('1A'!D1722="","",'1A'!D1722)</f>
        <v>0.45936112413901864</v>
      </c>
      <c r="E227" s="123" t="str">
        <f>IF('1A'!E1722="","",'1A'!E1722)</f>
        <v>-</v>
      </c>
      <c r="F227" s="124">
        <f>IF('1A'!F1722="","",'1A'!F1722)</f>
        <v>0.2460909186717001</v>
      </c>
      <c r="G227" s="128">
        <f>IF('1A'!G1722="","",'1A'!G1722)</f>
        <v>0.31235535478088605</v>
      </c>
      <c r="H227" s="123" t="str">
        <f>IF('1A'!H1722="","",'1A'!H1722)</f>
        <v/>
      </c>
      <c r="I227" s="124" t="str">
        <f>IF('1A'!I1722="","",'1A'!I1722)</f>
        <v/>
      </c>
      <c r="J227" s="128" t="str">
        <f>IF('1A'!J1722="","",'1A'!J1722)</f>
        <v/>
      </c>
      <c r="K227" s="123" t="str">
        <f>IF('1A'!K1722="","",'1A'!K1722)</f>
        <v/>
      </c>
      <c r="L227" s="124" t="str">
        <f>IF('1A'!L1722="","",'1A'!L1722)</f>
        <v/>
      </c>
      <c r="M227" s="128" t="str">
        <f>IF('1A'!M1722="","",'1A'!M1722)</f>
        <v/>
      </c>
      <c r="N227" s="237" t="str">
        <f>'1A'!N1722&amp;" "</f>
        <v xml:space="preserve"> </v>
      </c>
      <c r="O227" s="1" t="str">
        <f>'1A'!O1722&amp;" "</f>
        <v xml:space="preserve">Satisfaction with Services and Community </v>
      </c>
      <c r="P227" s="1" t="str">
        <f>'1A'!P1722&amp;" "</f>
        <v xml:space="preserve"> </v>
      </c>
      <c r="Q227" s="1" t="str">
        <f>'1A'!Q1722&amp;" "</f>
        <v xml:space="preserve"> </v>
      </c>
    </row>
    <row r="228" spans="1:17" ht="28" x14ac:dyDescent="0.15">
      <c r="A228" s="363" t="s">
        <v>798</v>
      </c>
      <c r="B228" s="65">
        <f>IF('1A'!B1723="","",'1A'!B1723)</f>
        <v>0.40259740259740301</v>
      </c>
      <c r="C228" s="66">
        <f>IF('1A'!C1723="","",'1A'!C1723)</f>
        <v>0.168224299065421</v>
      </c>
      <c r="D228" s="67">
        <f>IF('1A'!D1723="","",'1A'!D1723)</f>
        <v>0.12625250501002</v>
      </c>
      <c r="E228" s="65">
        <f>IF('1A'!E1723="","",'1A'!E1723)</f>
        <v>0.413333333333333</v>
      </c>
      <c r="F228" s="66">
        <f>IF('1A'!F1723="","",'1A'!F1723)</f>
        <v>0.23931623931623899</v>
      </c>
      <c r="G228" s="67">
        <f>IF('1A'!G1723="","",'1A'!G1723)</f>
        <v>0.18181818181818199</v>
      </c>
      <c r="H228" s="65" t="str">
        <f>IF('1A'!H1723="","",'1A'!H1723)</f>
        <v/>
      </c>
      <c r="I228" s="66" t="str">
        <f>IF('1A'!I1723="","",'1A'!I1723)</f>
        <v/>
      </c>
      <c r="J228" s="67" t="str">
        <f>IF('1A'!J1723="","",'1A'!J1723)</f>
        <v/>
      </c>
      <c r="K228" s="65" t="str">
        <f>IF('1A'!K1723="","",'1A'!K1723)</f>
        <v/>
      </c>
      <c r="L228" s="66" t="str">
        <f>IF('1A'!L1723="","",'1A'!L1723)</f>
        <v/>
      </c>
      <c r="M228" s="67" t="str">
        <f>IF('1A'!M1723="","",'1A'!M1723)</f>
        <v/>
      </c>
      <c r="N228" s="239" t="str">
        <f>'1A'!N1723&amp;" "</f>
        <v xml:space="preserve"> </v>
      </c>
      <c r="O228" s="1" t="str">
        <f>'1A'!O1723&amp;" "</f>
        <v xml:space="preserve">Satisfaction with Services and Community </v>
      </c>
      <c r="P228" s="1" t="str">
        <f>'1A'!P1723&amp;" "</f>
        <v xml:space="preserve"> </v>
      </c>
      <c r="Q228" s="1" t="str">
        <f>'1A'!Q1723&amp;" "</f>
        <v xml:space="preserve">Health and Wellness </v>
      </c>
    </row>
    <row r="229" spans="1:17" ht="14" x14ac:dyDescent="0.15">
      <c r="A229" s="356" t="s">
        <v>86</v>
      </c>
      <c r="B229" s="68">
        <f>IF('1A'!B1724="","",'1A'!B1724)</f>
        <v>0.415584415584416</v>
      </c>
      <c r="C229" s="69">
        <f>IF('1A'!C1724="","",'1A'!C1724)</f>
        <v>0.30841121495327101</v>
      </c>
      <c r="D229" s="70">
        <f>IF('1A'!D1724="","",'1A'!D1724)</f>
        <v>0.29659318637274601</v>
      </c>
      <c r="E229" s="68">
        <f>IF('1A'!E1724="","",'1A'!E1724)</f>
        <v>0.4</v>
      </c>
      <c r="F229" s="69">
        <f>IF('1A'!F1724="","",'1A'!F1724)</f>
        <v>0.34615384615384598</v>
      </c>
      <c r="G229" s="70">
        <f>IF('1A'!G1724="","",'1A'!G1724)</f>
        <v>0.35261707988980701</v>
      </c>
      <c r="H229" s="68" t="str">
        <f>IF('1A'!H1724="","",'1A'!H1724)</f>
        <v/>
      </c>
      <c r="I229" s="69" t="str">
        <f>IF('1A'!I1724="","",'1A'!I1724)</f>
        <v/>
      </c>
      <c r="J229" s="70" t="str">
        <f>IF('1A'!J1724="","",'1A'!J1724)</f>
        <v/>
      </c>
      <c r="K229" s="68" t="str">
        <f>IF('1A'!K1724="","",'1A'!K1724)</f>
        <v/>
      </c>
      <c r="L229" s="69" t="str">
        <f>IF('1A'!L1724="","",'1A'!L1724)</f>
        <v/>
      </c>
      <c r="M229" s="70" t="str">
        <f>IF('1A'!M1724="","",'1A'!M1724)</f>
        <v/>
      </c>
      <c r="N229" s="240" t="str">
        <f>'1A'!N1724&amp;" "</f>
        <v xml:space="preserve"> </v>
      </c>
      <c r="O229" s="1" t="str">
        <f>'1A'!O1724&amp;" "</f>
        <v xml:space="preserve">Satisfaction with Services and Community </v>
      </c>
      <c r="P229" s="1" t="str">
        <f>'1A'!P1724&amp;" "</f>
        <v xml:space="preserve"> </v>
      </c>
      <c r="Q229" s="1" t="str">
        <f>'1A'!Q1724&amp;" "</f>
        <v xml:space="preserve">Health and Wellness </v>
      </c>
    </row>
    <row r="230" spans="1:17" ht="14" x14ac:dyDescent="0.15">
      <c r="A230" s="356" t="s">
        <v>87</v>
      </c>
      <c r="B230" s="68">
        <f>IF('1A'!B1725="","",'1A'!B1725)</f>
        <v>0.15584415584415601</v>
      </c>
      <c r="C230" s="69">
        <f>IF('1A'!C1725="","",'1A'!C1725)</f>
        <v>0.27881619937694702</v>
      </c>
      <c r="D230" s="70">
        <f>IF('1A'!D1725="","",'1A'!D1725)</f>
        <v>0.30160320641282601</v>
      </c>
      <c r="E230" s="68">
        <f>IF('1A'!E1725="","",'1A'!E1725)</f>
        <v>0.16</v>
      </c>
      <c r="F230" s="69">
        <f>IF('1A'!F1725="","",'1A'!F1725)</f>
        <v>0.243589743589744</v>
      </c>
      <c r="G230" s="70">
        <f>IF('1A'!G1725="","",'1A'!G1725)</f>
        <v>0.278236914600551</v>
      </c>
      <c r="H230" s="68" t="str">
        <f>IF('1A'!H1725="","",'1A'!H1725)</f>
        <v/>
      </c>
      <c r="I230" s="69" t="str">
        <f>IF('1A'!I1725="","",'1A'!I1725)</f>
        <v/>
      </c>
      <c r="J230" s="70" t="str">
        <f>IF('1A'!J1725="","",'1A'!J1725)</f>
        <v/>
      </c>
      <c r="K230" s="68" t="str">
        <f>IF('1A'!K1725="","",'1A'!K1725)</f>
        <v/>
      </c>
      <c r="L230" s="69" t="str">
        <f>IF('1A'!L1725="","",'1A'!L1725)</f>
        <v/>
      </c>
      <c r="M230" s="70" t="str">
        <f>IF('1A'!M1725="","",'1A'!M1725)</f>
        <v/>
      </c>
      <c r="N230" s="240" t="str">
        <f>'1A'!N1725&amp;" "</f>
        <v xml:space="preserve"> </v>
      </c>
      <c r="O230" s="1" t="str">
        <f>'1A'!O1725&amp;" "</f>
        <v xml:space="preserve">Satisfaction with Services and Community </v>
      </c>
      <c r="P230" s="1" t="str">
        <f>'1A'!P1725&amp;" "</f>
        <v xml:space="preserve"> </v>
      </c>
      <c r="Q230" s="1" t="str">
        <f>'1A'!Q1725&amp;" "</f>
        <v xml:space="preserve">Health and Wellness </v>
      </c>
    </row>
    <row r="231" spans="1:17" ht="14" x14ac:dyDescent="0.15">
      <c r="A231" s="356" t="s">
        <v>88</v>
      </c>
      <c r="B231" s="68">
        <f>IF('1A'!B1726="","",'1A'!B1726)</f>
        <v>2.5974025974026E-2</v>
      </c>
      <c r="C231" s="69">
        <f>IF('1A'!C1726="","",'1A'!C1726)</f>
        <v>0.17133956386292801</v>
      </c>
      <c r="D231" s="70">
        <f>IF('1A'!D1726="","",'1A'!D1726)</f>
        <v>0.18436873747495</v>
      </c>
      <c r="E231" s="68">
        <f>IF('1A'!E1726="","",'1A'!E1726)</f>
        <v>2.66666666666667E-2</v>
      </c>
      <c r="F231" s="69">
        <f>IF('1A'!F1726="","",'1A'!F1726)</f>
        <v>0.123931623931624</v>
      </c>
      <c r="G231" s="70">
        <f>IF('1A'!G1726="","",'1A'!G1726)</f>
        <v>0.12121212121212099</v>
      </c>
      <c r="H231" s="68" t="str">
        <f>IF('1A'!H1726="","",'1A'!H1726)</f>
        <v/>
      </c>
      <c r="I231" s="69" t="str">
        <f>IF('1A'!I1726="","",'1A'!I1726)</f>
        <v/>
      </c>
      <c r="J231" s="70" t="str">
        <f>IF('1A'!J1726="","",'1A'!J1726)</f>
        <v/>
      </c>
      <c r="K231" s="68" t="str">
        <f>IF('1A'!K1726="","",'1A'!K1726)</f>
        <v/>
      </c>
      <c r="L231" s="69" t="str">
        <f>IF('1A'!L1726="","",'1A'!L1726)</f>
        <v/>
      </c>
      <c r="M231" s="70" t="str">
        <f>IF('1A'!M1726="","",'1A'!M1726)</f>
        <v/>
      </c>
      <c r="N231" s="240" t="str">
        <f>'1A'!N1726&amp;" "</f>
        <v xml:space="preserve"> </v>
      </c>
      <c r="O231" s="1" t="str">
        <f>'1A'!O1726&amp;" "</f>
        <v xml:space="preserve">Satisfaction with Services and Community </v>
      </c>
      <c r="P231" s="1" t="str">
        <f>'1A'!P1726&amp;" "</f>
        <v xml:space="preserve"> </v>
      </c>
      <c r="Q231" s="1" t="str">
        <f>'1A'!Q1726&amp;" "</f>
        <v xml:space="preserve">Health and Wellness </v>
      </c>
    </row>
    <row r="232" spans="1:17" ht="14" x14ac:dyDescent="0.15">
      <c r="A232" s="356" t="s">
        <v>367</v>
      </c>
      <c r="B232" s="68">
        <f>IF('1A'!B1727="","",'1A'!B1727)</f>
        <v>0</v>
      </c>
      <c r="C232" s="69">
        <f>IF('1A'!C1727="","",'1A'!C1727)</f>
        <v>7.3208722741433002E-2</v>
      </c>
      <c r="D232" s="70">
        <f>IF('1A'!D1727="","",'1A'!D1727)</f>
        <v>9.1182364729458898E-2</v>
      </c>
      <c r="E232" s="68">
        <f>IF('1A'!E1727="","",'1A'!E1727)</f>
        <v>0</v>
      </c>
      <c r="F232" s="69">
        <f>IF('1A'!F1727="","",'1A'!F1727)</f>
        <v>4.7008547008547001E-2</v>
      </c>
      <c r="G232" s="70">
        <f>IF('1A'!G1727="","",'1A'!G1727)</f>
        <v>6.6115702479338803E-2</v>
      </c>
      <c r="H232" s="68" t="str">
        <f>IF('1A'!H1727="","",'1A'!H1727)</f>
        <v/>
      </c>
      <c r="I232" s="69" t="str">
        <f>IF('1A'!I1727="","",'1A'!I1727)</f>
        <v/>
      </c>
      <c r="J232" s="70" t="str">
        <f>IF('1A'!J1727="","",'1A'!J1727)</f>
        <v/>
      </c>
      <c r="K232" s="68" t="str">
        <f>IF('1A'!K1727="","",'1A'!K1727)</f>
        <v/>
      </c>
      <c r="L232" s="69" t="str">
        <f>IF('1A'!L1727="","",'1A'!L1727)</f>
        <v/>
      </c>
      <c r="M232" s="70" t="str">
        <f>IF('1A'!M1727="","",'1A'!M1727)</f>
        <v/>
      </c>
      <c r="N232" s="241" t="str">
        <f>'1A'!N1727&amp;" "</f>
        <v xml:space="preserve"> </v>
      </c>
      <c r="O232" s="1" t="str">
        <f>'1A'!O1727&amp;" "</f>
        <v xml:space="preserve">Satisfaction with Services and Community </v>
      </c>
      <c r="P232" s="1" t="str">
        <f>'1A'!P1727&amp;" "</f>
        <v xml:space="preserve"> </v>
      </c>
      <c r="Q232" s="1" t="str">
        <f>'1A'!Q1727&amp;" "</f>
        <v xml:space="preserve">Health and Wellness </v>
      </c>
    </row>
    <row r="233" spans="1:17" ht="14" x14ac:dyDescent="0.15">
      <c r="A233" s="360" t="s">
        <v>237</v>
      </c>
      <c r="B233" s="71">
        <f>IF('1A'!B1728="","",'1A'!B1728)</f>
        <v>77</v>
      </c>
      <c r="C233" s="72">
        <f>IF('1A'!C1728="","",'1A'!C1728)</f>
        <v>642</v>
      </c>
      <c r="D233" s="73">
        <f>IF('1A'!D1728="","",'1A'!D1728)</f>
        <v>998</v>
      </c>
      <c r="E233" s="71">
        <f>IF('1A'!E1728="","",'1A'!E1728)</f>
        <v>75</v>
      </c>
      <c r="F233" s="72">
        <f>IF('1A'!F1728="","",'1A'!F1728)</f>
        <v>234</v>
      </c>
      <c r="G233" s="73">
        <f>IF('1A'!G1728="","",'1A'!G1728)</f>
        <v>363</v>
      </c>
      <c r="H233" s="71" t="str">
        <f>IF('1A'!H1728="","",'1A'!H1728)</f>
        <v/>
      </c>
      <c r="I233" s="72" t="str">
        <f>IF('1A'!I1728="","",'1A'!I1728)</f>
        <v/>
      </c>
      <c r="J233" s="73" t="str">
        <f>IF('1A'!J1728="","",'1A'!J1728)</f>
        <v/>
      </c>
      <c r="K233" s="71" t="str">
        <f>IF('1A'!K1728="","",'1A'!K1728)</f>
        <v/>
      </c>
      <c r="L233" s="72" t="str">
        <f>IF('1A'!L1728="","",'1A'!L1728)</f>
        <v/>
      </c>
      <c r="M233" s="73" t="str">
        <f>IF('1A'!M1728="","",'1A'!M1728)</f>
        <v/>
      </c>
      <c r="N233" s="235" t="str">
        <f>'1A'!N1728&amp;" "</f>
        <v xml:space="preserve"> </v>
      </c>
      <c r="O233" s="1" t="str">
        <f>'1A'!O1728&amp;" "</f>
        <v xml:space="preserve">Satisfaction with Services and Community </v>
      </c>
      <c r="P233" s="1" t="str">
        <f>'1A'!P1728&amp;" "</f>
        <v xml:space="preserve"> </v>
      </c>
      <c r="Q233" s="1" t="str">
        <f>'1A'!Q1728&amp;" "</f>
        <v xml:space="preserve">Health and Wellness </v>
      </c>
    </row>
    <row r="234" spans="1:17" ht="14" x14ac:dyDescent="0.15">
      <c r="A234" s="356" t="s">
        <v>177</v>
      </c>
      <c r="B234" s="119">
        <f>IF('1A'!B1729="","",'1A'!B1729)</f>
        <v>4.1948051948052001</v>
      </c>
      <c r="C234" s="120">
        <f>IF('1A'!C1729="","",'1A'!C1729)</f>
        <v>3.3271028037383199</v>
      </c>
      <c r="D234" s="121">
        <f>IF('1A'!D1729="","",'1A'!D1729)</f>
        <v>3.1823647294589201</v>
      </c>
      <c r="E234" s="119">
        <f>IF('1A'!E1729="","",'1A'!E1729)</f>
        <v>4.2</v>
      </c>
      <c r="F234" s="120">
        <f>IF('1A'!F1729="","",'1A'!F1729)</f>
        <v>3.60683760683761</v>
      </c>
      <c r="G234" s="121">
        <f>IF('1A'!G1729="","",'1A'!G1729)</f>
        <v>3.4628099173553699</v>
      </c>
      <c r="H234" s="119" t="str">
        <f>IF('1A'!H1729="","",'1A'!H1729)</f>
        <v/>
      </c>
      <c r="I234" s="120" t="str">
        <f>IF('1A'!I1729="","",'1A'!I1729)</f>
        <v/>
      </c>
      <c r="J234" s="121" t="str">
        <f>IF('1A'!J1729="","",'1A'!J1729)</f>
        <v/>
      </c>
      <c r="K234" s="119" t="str">
        <f>IF('1A'!K1729="","",'1A'!K1729)</f>
        <v/>
      </c>
      <c r="L234" s="120" t="str">
        <f>IF('1A'!L1729="","",'1A'!L1729)</f>
        <v/>
      </c>
      <c r="M234" s="121" t="str">
        <f>IF('1A'!M1729="","",'1A'!M1729)</f>
        <v/>
      </c>
      <c r="N234" s="236" t="str">
        <f>'1A'!N1729&amp;" "</f>
        <v xml:space="preserve"> </v>
      </c>
      <c r="O234" s="1" t="str">
        <f>'1A'!O1729&amp;" "</f>
        <v xml:space="preserve">Satisfaction with Services and Community </v>
      </c>
      <c r="P234" s="1" t="str">
        <f>'1A'!P1729&amp;" "</f>
        <v xml:space="preserve"> </v>
      </c>
      <c r="Q234" s="1" t="str">
        <f>'1A'!Q1729&amp;" "</f>
        <v xml:space="preserve">Health and Wellness </v>
      </c>
    </row>
    <row r="235" spans="1:17" ht="14" x14ac:dyDescent="0.15">
      <c r="A235" s="356" t="s">
        <v>157</v>
      </c>
      <c r="B235" s="119">
        <f>IF('1A'!B1730="","",'1A'!B1730)</f>
        <v>0.79536421711527605</v>
      </c>
      <c r="C235" s="120">
        <f>IF('1A'!C1730="","",'1A'!C1730)</f>
        <v>1.1578319154718</v>
      </c>
      <c r="D235" s="121">
        <f>IF('1A'!D1730="","",'1A'!D1730)</f>
        <v>1.14837533802736</v>
      </c>
      <c r="E235" s="119">
        <f>IF('1A'!E1730="","",'1A'!E1730)</f>
        <v>0.80538726625682899</v>
      </c>
      <c r="F235" s="120">
        <f>IF('1A'!F1730="","",'1A'!F1730)</f>
        <v>1.1191448678870199</v>
      </c>
      <c r="G235" s="121">
        <f>IF('1A'!G1730="","",'1A'!G1730)</f>
        <v>1.12019129912783</v>
      </c>
      <c r="H235" s="119" t="str">
        <f>IF('1A'!H1730="","",'1A'!H1730)</f>
        <v/>
      </c>
      <c r="I235" s="120" t="str">
        <f>IF('1A'!I1730="","",'1A'!I1730)</f>
        <v/>
      </c>
      <c r="J235" s="121" t="str">
        <f>IF('1A'!J1730="","",'1A'!J1730)</f>
        <v/>
      </c>
      <c r="K235" s="119" t="str">
        <f>IF('1A'!K1730="","",'1A'!K1730)</f>
        <v/>
      </c>
      <c r="L235" s="120" t="str">
        <f>IF('1A'!L1730="","",'1A'!L1730)</f>
        <v/>
      </c>
      <c r="M235" s="121" t="str">
        <f>IF('1A'!M1730="","",'1A'!M1730)</f>
        <v/>
      </c>
      <c r="N235" s="236" t="str">
        <f>'1A'!N1730&amp;" "</f>
        <v xml:space="preserve"> </v>
      </c>
      <c r="O235" s="1" t="str">
        <f>'1A'!O1730&amp;" "</f>
        <v xml:space="preserve">Satisfaction with Services and Community </v>
      </c>
      <c r="P235" s="1" t="str">
        <f>'1A'!P1730&amp;" "</f>
        <v xml:space="preserve"> </v>
      </c>
      <c r="Q235" s="1" t="str">
        <f>'1A'!Q1730&amp;" "</f>
        <v xml:space="preserve">Health and Wellness </v>
      </c>
    </row>
    <row r="236" spans="1:17" ht="14" x14ac:dyDescent="0.15">
      <c r="A236" s="356" t="s">
        <v>238</v>
      </c>
      <c r="B236" s="122" t="str">
        <f>IF('1A'!B1731="","",'1A'!B1731)</f>
        <v>-</v>
      </c>
      <c r="C236" s="120" t="str">
        <f>IF('1A'!C1731="","",'1A'!C1731)</f>
        <v>***</v>
      </c>
      <c r="D236" s="121" t="str">
        <f>IF('1A'!D1731="","",'1A'!D1731)</f>
        <v>***</v>
      </c>
      <c r="E236" s="122" t="str">
        <f>IF('1A'!E1731="","",'1A'!E1731)</f>
        <v>-</v>
      </c>
      <c r="F236" s="120" t="str">
        <f>IF('1A'!F1731="","",'1A'!F1731)</f>
        <v>***</v>
      </c>
      <c r="G236" s="121" t="str">
        <f>IF('1A'!G1731="","",'1A'!G1731)</f>
        <v>***</v>
      </c>
      <c r="H236" s="122" t="str">
        <f>IF('1A'!H1731="","",'1A'!H1731)</f>
        <v/>
      </c>
      <c r="I236" s="120" t="str">
        <f>IF('1A'!I1731="","",'1A'!I1731)</f>
        <v/>
      </c>
      <c r="J236" s="121" t="str">
        <f>IF('1A'!J1731="","",'1A'!J1731)</f>
        <v/>
      </c>
      <c r="K236" s="122" t="str">
        <f>IF('1A'!K1731="","",'1A'!K1731)</f>
        <v/>
      </c>
      <c r="L236" s="120" t="str">
        <f>IF('1A'!L1731="","",'1A'!L1731)</f>
        <v/>
      </c>
      <c r="M236" s="121" t="str">
        <f>IF('1A'!M1731="","",'1A'!M1731)</f>
        <v/>
      </c>
      <c r="N236" s="236" t="str">
        <f>'1A'!N1731&amp;" "</f>
        <v xml:space="preserve"> </v>
      </c>
      <c r="O236" s="1" t="str">
        <f>'1A'!O1731&amp;" "</f>
        <v xml:space="preserve">Satisfaction with Services and Community </v>
      </c>
      <c r="P236" s="1" t="str">
        <f>'1A'!P1731&amp;" "</f>
        <v xml:space="preserve"> </v>
      </c>
      <c r="Q236" s="1" t="str">
        <f>'1A'!Q1731&amp;" "</f>
        <v xml:space="preserve">Health and Wellness </v>
      </c>
    </row>
    <row r="237" spans="1:17" ht="14" x14ac:dyDescent="0.15">
      <c r="A237" s="357" t="s">
        <v>156</v>
      </c>
      <c r="B237" s="123" t="str">
        <f>IF('1A'!B1732="","",'1A'!B1732)</f>
        <v>-</v>
      </c>
      <c r="C237" s="124">
        <f>IF('1A'!C1732="","",'1A'!C1732)</f>
        <v>0.74941999738649789</v>
      </c>
      <c r="D237" s="128">
        <f>IF('1A'!D1732="","",'1A'!D1732)</f>
        <v>0.88162853365121518</v>
      </c>
      <c r="E237" s="123" t="str">
        <f>IF('1A'!E1732="","",'1A'!E1732)</f>
        <v>-</v>
      </c>
      <c r="F237" s="124">
        <f>IF('1A'!F1732="","",'1A'!F1732)</f>
        <v>0.53001395099304616</v>
      </c>
      <c r="G237" s="128">
        <f>IF('1A'!G1732="","",'1A'!G1732)</f>
        <v>0.65809302680586723</v>
      </c>
      <c r="H237" s="123" t="str">
        <f>IF('1A'!H1732="","",'1A'!H1732)</f>
        <v/>
      </c>
      <c r="I237" s="124" t="str">
        <f>IF('1A'!I1732="","",'1A'!I1732)</f>
        <v/>
      </c>
      <c r="J237" s="128" t="str">
        <f>IF('1A'!J1732="","",'1A'!J1732)</f>
        <v/>
      </c>
      <c r="K237" s="123" t="str">
        <f>IF('1A'!K1732="","",'1A'!K1732)</f>
        <v/>
      </c>
      <c r="L237" s="124" t="str">
        <f>IF('1A'!L1732="","",'1A'!L1732)</f>
        <v/>
      </c>
      <c r="M237" s="128" t="str">
        <f>IF('1A'!M1732="","",'1A'!M1732)</f>
        <v/>
      </c>
      <c r="N237" s="237" t="str">
        <f>'1A'!N1732&amp;" "</f>
        <v xml:space="preserve"> </v>
      </c>
      <c r="O237" s="1" t="str">
        <f>'1A'!O1732&amp;" "</f>
        <v xml:space="preserve">Satisfaction with Services and Community </v>
      </c>
      <c r="P237" s="1" t="str">
        <f>'1A'!P1732&amp;" "</f>
        <v xml:space="preserve"> </v>
      </c>
      <c r="Q237" s="1" t="str">
        <f>'1A'!Q1732&amp;" "</f>
        <v xml:space="preserve">Health and Wellness </v>
      </c>
    </row>
    <row r="238" spans="1:17" ht="28" x14ac:dyDescent="0.15">
      <c r="A238" s="363" t="s">
        <v>799</v>
      </c>
      <c r="B238" s="65">
        <f>IF('1A'!B1733="","",'1A'!B1733)</f>
        <v>0.25333333333333302</v>
      </c>
      <c r="C238" s="66">
        <f>IF('1A'!C1733="","",'1A'!C1733)</f>
        <v>0.12897526501766801</v>
      </c>
      <c r="D238" s="67">
        <f>IF('1A'!D1733="","",'1A'!D1733)</f>
        <v>9.7616345062429097E-2</v>
      </c>
      <c r="E238" s="65">
        <f>IF('1A'!E1733="","",'1A'!E1733)</f>
        <v>0.26027397260273999</v>
      </c>
      <c r="F238" s="66">
        <f>IF('1A'!F1733="","",'1A'!F1733)</f>
        <v>0.16256157635467999</v>
      </c>
      <c r="G238" s="67">
        <f>IF('1A'!G1733="","",'1A'!G1733)</f>
        <v>0.125</v>
      </c>
      <c r="H238" s="65" t="str">
        <f>IF('1A'!H1733="","",'1A'!H1733)</f>
        <v/>
      </c>
      <c r="I238" s="66" t="str">
        <f>IF('1A'!I1733="","",'1A'!I1733)</f>
        <v/>
      </c>
      <c r="J238" s="67" t="str">
        <f>IF('1A'!J1733="","",'1A'!J1733)</f>
        <v/>
      </c>
      <c r="K238" s="65" t="str">
        <f>IF('1A'!K1733="","",'1A'!K1733)</f>
        <v/>
      </c>
      <c r="L238" s="66" t="str">
        <f>IF('1A'!L1733="","",'1A'!L1733)</f>
        <v/>
      </c>
      <c r="M238" s="67" t="str">
        <f>IF('1A'!M1733="","",'1A'!M1733)</f>
        <v/>
      </c>
      <c r="N238" s="239" t="str">
        <f>'1A'!N1733&amp;" "</f>
        <v xml:space="preserve"> </v>
      </c>
      <c r="O238" s="1" t="str">
        <f>'1A'!O1733&amp;" "</f>
        <v xml:space="preserve">Satisfaction with Services and Community </v>
      </c>
      <c r="P238" s="1" t="str">
        <f>'1A'!P1733&amp;" "</f>
        <v xml:space="preserve"> </v>
      </c>
      <c r="Q238" s="1" t="str">
        <f>'1A'!Q1733&amp;" "</f>
        <v xml:space="preserve">Health and Wellness </v>
      </c>
    </row>
    <row r="239" spans="1:17" ht="14" x14ac:dyDescent="0.15">
      <c r="A239" s="356" t="s">
        <v>86</v>
      </c>
      <c r="B239" s="68">
        <f>IF('1A'!B1734="","",'1A'!B1734)</f>
        <v>0.34666666666666701</v>
      </c>
      <c r="C239" s="69">
        <f>IF('1A'!C1734="","",'1A'!C1734)</f>
        <v>0.25265017667844503</v>
      </c>
      <c r="D239" s="70">
        <f>IF('1A'!D1734="","",'1A'!D1734)</f>
        <v>0.21339387060158899</v>
      </c>
      <c r="E239" s="68">
        <f>IF('1A'!E1734="","",'1A'!E1734)</f>
        <v>0.32876712328767099</v>
      </c>
      <c r="F239" s="69">
        <f>IF('1A'!F1734="","",'1A'!F1734)</f>
        <v>0.29064039408866998</v>
      </c>
      <c r="G239" s="70">
        <f>IF('1A'!G1734="","",'1A'!G1734)</f>
        <v>0.27243589743589702</v>
      </c>
      <c r="H239" s="68" t="str">
        <f>IF('1A'!H1734="","",'1A'!H1734)</f>
        <v/>
      </c>
      <c r="I239" s="69" t="str">
        <f>IF('1A'!I1734="","",'1A'!I1734)</f>
        <v/>
      </c>
      <c r="J239" s="70" t="str">
        <f>IF('1A'!J1734="","",'1A'!J1734)</f>
        <v/>
      </c>
      <c r="K239" s="68" t="str">
        <f>IF('1A'!K1734="","",'1A'!K1734)</f>
        <v/>
      </c>
      <c r="L239" s="69" t="str">
        <f>IF('1A'!L1734="","",'1A'!L1734)</f>
        <v/>
      </c>
      <c r="M239" s="70" t="str">
        <f>IF('1A'!M1734="","",'1A'!M1734)</f>
        <v/>
      </c>
      <c r="N239" s="240" t="str">
        <f>'1A'!N1734&amp;" "</f>
        <v xml:space="preserve"> </v>
      </c>
      <c r="O239" s="1" t="str">
        <f>'1A'!O1734&amp;" "</f>
        <v xml:space="preserve">Satisfaction with Services and Community </v>
      </c>
      <c r="P239" s="1" t="str">
        <f>'1A'!P1734&amp;" "</f>
        <v xml:space="preserve"> </v>
      </c>
      <c r="Q239" s="1" t="str">
        <f>'1A'!Q1734&amp;" "</f>
        <v xml:space="preserve">Health and Wellness </v>
      </c>
    </row>
    <row r="240" spans="1:17" ht="14" x14ac:dyDescent="0.15">
      <c r="A240" s="356" t="s">
        <v>87</v>
      </c>
      <c r="B240" s="68">
        <f>IF('1A'!B1735="","",'1A'!B1735)</f>
        <v>0.293333333333333</v>
      </c>
      <c r="C240" s="69">
        <f>IF('1A'!C1735="","",'1A'!C1735)</f>
        <v>0.25971731448763302</v>
      </c>
      <c r="D240" s="70">
        <f>IF('1A'!D1735="","",'1A'!D1735)</f>
        <v>0.28036322360953497</v>
      </c>
      <c r="E240" s="68">
        <f>IF('1A'!E1735="","",'1A'!E1735)</f>
        <v>0.301369863013699</v>
      </c>
      <c r="F240" s="69">
        <f>IF('1A'!F1735="","",'1A'!F1735)</f>
        <v>0.300492610837438</v>
      </c>
      <c r="G240" s="70">
        <f>IF('1A'!G1735="","",'1A'!G1735)</f>
        <v>0.30128205128205099</v>
      </c>
      <c r="H240" s="68" t="str">
        <f>IF('1A'!H1735="","",'1A'!H1735)</f>
        <v/>
      </c>
      <c r="I240" s="69" t="str">
        <f>IF('1A'!I1735="","",'1A'!I1735)</f>
        <v/>
      </c>
      <c r="J240" s="70" t="str">
        <f>IF('1A'!J1735="","",'1A'!J1735)</f>
        <v/>
      </c>
      <c r="K240" s="68" t="str">
        <f>IF('1A'!K1735="","",'1A'!K1735)</f>
        <v/>
      </c>
      <c r="L240" s="69" t="str">
        <f>IF('1A'!L1735="","",'1A'!L1735)</f>
        <v/>
      </c>
      <c r="M240" s="70" t="str">
        <f>IF('1A'!M1735="","",'1A'!M1735)</f>
        <v/>
      </c>
      <c r="N240" s="240" t="str">
        <f>'1A'!N1735&amp;" "</f>
        <v xml:space="preserve"> </v>
      </c>
      <c r="O240" s="1" t="str">
        <f>'1A'!O1735&amp;" "</f>
        <v xml:space="preserve">Satisfaction with Services and Community </v>
      </c>
      <c r="P240" s="1" t="str">
        <f>'1A'!P1735&amp;" "</f>
        <v xml:space="preserve"> </v>
      </c>
      <c r="Q240" s="1" t="str">
        <f>'1A'!Q1735&amp;" "</f>
        <v xml:space="preserve">Health and Wellness </v>
      </c>
    </row>
    <row r="241" spans="1:17" ht="14" x14ac:dyDescent="0.15">
      <c r="A241" s="356" t="s">
        <v>88</v>
      </c>
      <c r="B241" s="68">
        <f>IF('1A'!B1736="","",'1A'!B1736)</f>
        <v>0.08</v>
      </c>
      <c r="C241" s="69">
        <f>IF('1A'!C1736="","",'1A'!C1736)</f>
        <v>0.242049469964664</v>
      </c>
      <c r="D241" s="70">
        <f>IF('1A'!D1736="","",'1A'!D1736)</f>
        <v>0.26447219069239503</v>
      </c>
      <c r="E241" s="68">
        <f>IF('1A'!E1736="","",'1A'!E1736)</f>
        <v>8.2191780821917804E-2</v>
      </c>
      <c r="F241" s="69">
        <f>IF('1A'!F1736="","",'1A'!F1736)</f>
        <v>0.17241379310344801</v>
      </c>
      <c r="G241" s="70">
        <f>IF('1A'!G1736="","",'1A'!G1736)</f>
        <v>0.20512820512820501</v>
      </c>
      <c r="H241" s="68" t="str">
        <f>IF('1A'!H1736="","",'1A'!H1736)</f>
        <v/>
      </c>
      <c r="I241" s="69" t="str">
        <f>IF('1A'!I1736="","",'1A'!I1736)</f>
        <v/>
      </c>
      <c r="J241" s="70" t="str">
        <f>IF('1A'!J1736="","",'1A'!J1736)</f>
        <v/>
      </c>
      <c r="K241" s="68" t="str">
        <f>IF('1A'!K1736="","",'1A'!K1736)</f>
        <v/>
      </c>
      <c r="L241" s="69" t="str">
        <f>IF('1A'!L1736="","",'1A'!L1736)</f>
        <v/>
      </c>
      <c r="M241" s="70" t="str">
        <f>IF('1A'!M1736="","",'1A'!M1736)</f>
        <v/>
      </c>
      <c r="N241" s="240" t="str">
        <f>'1A'!N1736&amp;" "</f>
        <v xml:space="preserve"> </v>
      </c>
      <c r="O241" s="1" t="str">
        <f>'1A'!O1736&amp;" "</f>
        <v xml:space="preserve">Satisfaction with Services and Community </v>
      </c>
      <c r="P241" s="1" t="str">
        <f>'1A'!P1736&amp;" "</f>
        <v xml:space="preserve"> </v>
      </c>
      <c r="Q241" s="1" t="str">
        <f>'1A'!Q1736&amp;" "</f>
        <v xml:space="preserve">Health and Wellness </v>
      </c>
    </row>
    <row r="242" spans="1:17" ht="14" x14ac:dyDescent="0.15">
      <c r="A242" s="356" t="s">
        <v>367</v>
      </c>
      <c r="B242" s="68">
        <f>IF('1A'!B1737="","",'1A'!B1737)</f>
        <v>2.66666666666667E-2</v>
      </c>
      <c r="C242" s="69">
        <f>IF('1A'!C1737="","",'1A'!C1737)</f>
        <v>0.11660777385159</v>
      </c>
      <c r="D242" s="70">
        <f>IF('1A'!D1737="","",'1A'!D1737)</f>
        <v>0.14415437003405199</v>
      </c>
      <c r="E242" s="68">
        <f>IF('1A'!E1737="","",'1A'!E1737)</f>
        <v>2.7397260273972601E-2</v>
      </c>
      <c r="F242" s="69">
        <f>IF('1A'!F1737="","",'1A'!F1737)</f>
        <v>7.3891625615763595E-2</v>
      </c>
      <c r="G242" s="70">
        <f>IF('1A'!G1737="","",'1A'!G1737)</f>
        <v>9.6153846153846201E-2</v>
      </c>
      <c r="H242" s="68" t="str">
        <f>IF('1A'!H1737="","",'1A'!H1737)</f>
        <v/>
      </c>
      <c r="I242" s="69" t="str">
        <f>IF('1A'!I1737="","",'1A'!I1737)</f>
        <v/>
      </c>
      <c r="J242" s="70" t="str">
        <f>IF('1A'!J1737="","",'1A'!J1737)</f>
        <v/>
      </c>
      <c r="K242" s="68" t="str">
        <f>IF('1A'!K1737="","",'1A'!K1737)</f>
        <v/>
      </c>
      <c r="L242" s="69" t="str">
        <f>IF('1A'!L1737="","",'1A'!L1737)</f>
        <v/>
      </c>
      <c r="M242" s="70" t="str">
        <f>IF('1A'!M1737="","",'1A'!M1737)</f>
        <v/>
      </c>
      <c r="N242" s="241" t="str">
        <f>'1A'!N1737&amp;" "</f>
        <v xml:space="preserve"> </v>
      </c>
      <c r="O242" s="1" t="str">
        <f>'1A'!O1737&amp;" "</f>
        <v xml:space="preserve">Satisfaction with Services and Community </v>
      </c>
      <c r="P242" s="1" t="str">
        <f>'1A'!P1737&amp;" "</f>
        <v xml:space="preserve"> </v>
      </c>
      <c r="Q242" s="1" t="str">
        <f>'1A'!Q1737&amp;" "</f>
        <v xml:space="preserve">Health and Wellness </v>
      </c>
    </row>
    <row r="243" spans="1:17" ht="14" x14ac:dyDescent="0.15">
      <c r="A243" s="360" t="s">
        <v>237</v>
      </c>
      <c r="B243" s="71">
        <f>IF('1A'!B1738="","",'1A'!B1738)</f>
        <v>75</v>
      </c>
      <c r="C243" s="72">
        <f>IF('1A'!C1738="","",'1A'!C1738)</f>
        <v>566</v>
      </c>
      <c r="D243" s="73">
        <f>IF('1A'!D1738="","",'1A'!D1738)</f>
        <v>881</v>
      </c>
      <c r="E243" s="71">
        <f>IF('1A'!E1738="","",'1A'!E1738)</f>
        <v>73</v>
      </c>
      <c r="F243" s="72">
        <f>IF('1A'!F1738="","",'1A'!F1738)</f>
        <v>203</v>
      </c>
      <c r="G243" s="73">
        <f>IF('1A'!G1738="","",'1A'!G1738)</f>
        <v>312</v>
      </c>
      <c r="H243" s="71" t="str">
        <f>IF('1A'!H1738="","",'1A'!H1738)</f>
        <v/>
      </c>
      <c r="I243" s="72" t="str">
        <f>IF('1A'!I1738="","",'1A'!I1738)</f>
        <v/>
      </c>
      <c r="J243" s="73" t="str">
        <f>IF('1A'!J1738="","",'1A'!J1738)</f>
        <v/>
      </c>
      <c r="K243" s="71" t="str">
        <f>IF('1A'!K1738="","",'1A'!K1738)</f>
        <v/>
      </c>
      <c r="L243" s="72" t="str">
        <f>IF('1A'!L1738="","",'1A'!L1738)</f>
        <v/>
      </c>
      <c r="M243" s="73" t="str">
        <f>IF('1A'!M1738="","",'1A'!M1738)</f>
        <v/>
      </c>
      <c r="N243" s="235" t="str">
        <f>'1A'!N1738&amp;" "</f>
        <v xml:space="preserve"> </v>
      </c>
      <c r="O243" s="1" t="str">
        <f>'1A'!O1738&amp;" "</f>
        <v xml:space="preserve">Satisfaction with Services and Community </v>
      </c>
      <c r="P243" s="1" t="str">
        <f>'1A'!P1738&amp;" "</f>
        <v xml:space="preserve"> </v>
      </c>
      <c r="Q243" s="1" t="str">
        <f>'1A'!Q1738&amp;" "</f>
        <v xml:space="preserve">Health and Wellness </v>
      </c>
    </row>
    <row r="244" spans="1:17" ht="14" x14ac:dyDescent="0.15">
      <c r="A244" s="356" t="s">
        <v>177</v>
      </c>
      <c r="B244" s="119">
        <f>IF('1A'!B1739="","",'1A'!B1739)</f>
        <v>3.72</v>
      </c>
      <c r="C244" s="120">
        <f>IF('1A'!C1739="","",'1A'!C1739)</f>
        <v>3.03533568904593</v>
      </c>
      <c r="D244" s="121">
        <f>IF('1A'!D1739="","",'1A'!D1739)</f>
        <v>2.85584562996595</v>
      </c>
      <c r="E244" s="119">
        <f>IF('1A'!E1739="","",'1A'!E1739)</f>
        <v>3.7123287671232901</v>
      </c>
      <c r="F244" s="120">
        <f>IF('1A'!F1739="","",'1A'!F1739)</f>
        <v>3.2955665024630498</v>
      </c>
      <c r="G244" s="121">
        <f>IF('1A'!G1739="","",'1A'!G1739)</f>
        <v>3.125</v>
      </c>
      <c r="H244" s="119" t="str">
        <f>IF('1A'!H1739="","",'1A'!H1739)</f>
        <v/>
      </c>
      <c r="I244" s="120" t="str">
        <f>IF('1A'!I1739="","",'1A'!I1739)</f>
        <v/>
      </c>
      <c r="J244" s="121" t="str">
        <f>IF('1A'!J1739="","",'1A'!J1739)</f>
        <v/>
      </c>
      <c r="K244" s="119" t="str">
        <f>IF('1A'!K1739="","",'1A'!K1739)</f>
        <v/>
      </c>
      <c r="L244" s="120" t="str">
        <f>IF('1A'!L1739="","",'1A'!L1739)</f>
        <v/>
      </c>
      <c r="M244" s="121" t="str">
        <f>IF('1A'!M1739="","",'1A'!M1739)</f>
        <v/>
      </c>
      <c r="N244" s="236" t="str">
        <f>'1A'!N1739&amp;" "</f>
        <v xml:space="preserve"> </v>
      </c>
      <c r="O244" s="1" t="str">
        <f>'1A'!O1739&amp;" "</f>
        <v xml:space="preserve">Satisfaction with Services and Community </v>
      </c>
      <c r="P244" s="1" t="str">
        <f>'1A'!P1739&amp;" "</f>
        <v xml:space="preserve"> </v>
      </c>
      <c r="Q244" s="1" t="str">
        <f>'1A'!Q1739&amp;" "</f>
        <v xml:space="preserve">Health and Wellness </v>
      </c>
    </row>
    <row r="245" spans="1:17" ht="14" x14ac:dyDescent="0.15">
      <c r="A245" s="356" t="s">
        <v>157</v>
      </c>
      <c r="B245" s="119">
        <f>IF('1A'!B1740="","",'1A'!B1740)</f>
        <v>1.02086343952664</v>
      </c>
      <c r="C245" s="120">
        <f>IF('1A'!C1740="","",'1A'!C1740)</f>
        <v>1.21589275713277</v>
      </c>
      <c r="D245" s="121">
        <f>IF('1A'!D1740="","",'1A'!D1740)</f>
        <v>1.1940631526458101</v>
      </c>
      <c r="E245" s="119">
        <f>IF('1A'!E1740="","",'1A'!E1740)</f>
        <v>1.03386346689915</v>
      </c>
      <c r="F245" s="120">
        <f>IF('1A'!F1740="","",'1A'!F1740)</f>
        <v>1.1524103235062799</v>
      </c>
      <c r="G245" s="121">
        <f>IF('1A'!G1740="","",'1A'!G1740)</f>
        <v>1.1622754597654501</v>
      </c>
      <c r="H245" s="119" t="str">
        <f>IF('1A'!H1740="","",'1A'!H1740)</f>
        <v/>
      </c>
      <c r="I245" s="120" t="str">
        <f>IF('1A'!I1740="","",'1A'!I1740)</f>
        <v/>
      </c>
      <c r="J245" s="121" t="str">
        <f>IF('1A'!J1740="","",'1A'!J1740)</f>
        <v/>
      </c>
      <c r="K245" s="119" t="str">
        <f>IF('1A'!K1740="","",'1A'!K1740)</f>
        <v/>
      </c>
      <c r="L245" s="120" t="str">
        <f>IF('1A'!L1740="","",'1A'!L1740)</f>
        <v/>
      </c>
      <c r="M245" s="121" t="str">
        <f>IF('1A'!M1740="","",'1A'!M1740)</f>
        <v/>
      </c>
      <c r="N245" s="236" t="str">
        <f>'1A'!N1740&amp;" "</f>
        <v xml:space="preserve"> </v>
      </c>
      <c r="O245" s="1" t="str">
        <f>'1A'!O1740&amp;" "</f>
        <v xml:space="preserve">Satisfaction with Services and Community </v>
      </c>
      <c r="P245" s="1" t="str">
        <f>'1A'!P1740&amp;" "</f>
        <v xml:space="preserve"> </v>
      </c>
      <c r="Q245" s="1" t="str">
        <f>'1A'!Q1740&amp;" "</f>
        <v xml:space="preserve">Health and Wellness </v>
      </c>
    </row>
    <row r="246" spans="1:17" ht="14" x14ac:dyDescent="0.15">
      <c r="A246" s="356" t="s">
        <v>238</v>
      </c>
      <c r="B246" s="122" t="str">
        <f>IF('1A'!B1741="","",'1A'!B1741)</f>
        <v>-</v>
      </c>
      <c r="C246" s="120" t="str">
        <f>IF('1A'!C1741="","",'1A'!C1741)</f>
        <v>***</v>
      </c>
      <c r="D246" s="121" t="str">
        <f>IF('1A'!D1741="","",'1A'!D1741)</f>
        <v>***</v>
      </c>
      <c r="E246" s="122" t="str">
        <f>IF('1A'!E1741="","",'1A'!E1741)</f>
        <v>-</v>
      </c>
      <c r="F246" s="120" t="str">
        <f>IF('1A'!F1741="","",'1A'!F1741)</f>
        <v>**</v>
      </c>
      <c r="G246" s="121" t="str">
        <f>IF('1A'!G1741="","",'1A'!G1741)</f>
        <v>***</v>
      </c>
      <c r="H246" s="122" t="str">
        <f>IF('1A'!H1741="","",'1A'!H1741)</f>
        <v/>
      </c>
      <c r="I246" s="120" t="str">
        <f>IF('1A'!I1741="","",'1A'!I1741)</f>
        <v/>
      </c>
      <c r="J246" s="121" t="str">
        <f>IF('1A'!J1741="","",'1A'!J1741)</f>
        <v/>
      </c>
      <c r="K246" s="122" t="str">
        <f>IF('1A'!K1741="","",'1A'!K1741)</f>
        <v/>
      </c>
      <c r="L246" s="120" t="str">
        <f>IF('1A'!L1741="","",'1A'!L1741)</f>
        <v/>
      </c>
      <c r="M246" s="121" t="str">
        <f>IF('1A'!M1741="","",'1A'!M1741)</f>
        <v/>
      </c>
      <c r="N246" s="236" t="str">
        <f>'1A'!N1741&amp;" "</f>
        <v xml:space="preserve"> </v>
      </c>
      <c r="O246" s="1" t="str">
        <f>'1A'!O1741&amp;" "</f>
        <v xml:space="preserve">Satisfaction with Services and Community </v>
      </c>
      <c r="P246" s="1" t="str">
        <f>'1A'!P1741&amp;" "</f>
        <v xml:space="preserve"> </v>
      </c>
      <c r="Q246" s="1" t="str">
        <f>'1A'!Q1741&amp;" "</f>
        <v xml:space="preserve">Health and Wellness </v>
      </c>
    </row>
    <row r="247" spans="1:17" ht="14" x14ac:dyDescent="0.15">
      <c r="A247" s="357" t="s">
        <v>156</v>
      </c>
      <c r="B247" s="123" t="str">
        <f>IF('1A'!B1742="","",'1A'!B1742)</f>
        <v>-</v>
      </c>
      <c r="C247" s="124">
        <f>IF('1A'!C1742="","",'1A'!C1742)</f>
        <v>0.56309596955622621</v>
      </c>
      <c r="D247" s="128">
        <f>IF('1A'!D1742="","",'1A'!D1742)</f>
        <v>0.72370910041001879</v>
      </c>
      <c r="E247" s="123" t="str">
        <f>IF('1A'!E1742="","",'1A'!E1742)</f>
        <v>-</v>
      </c>
      <c r="F247" s="124">
        <f>IF('1A'!F1742="","",'1A'!F1742)</f>
        <v>0.3616439875271294</v>
      </c>
      <c r="G247" s="128">
        <f>IF('1A'!G1742="","",'1A'!G1742)</f>
        <v>0.5053266522910278</v>
      </c>
      <c r="H247" s="123" t="str">
        <f>IF('1A'!H1742="","",'1A'!H1742)</f>
        <v/>
      </c>
      <c r="I247" s="124" t="str">
        <f>IF('1A'!I1742="","",'1A'!I1742)</f>
        <v/>
      </c>
      <c r="J247" s="128" t="str">
        <f>IF('1A'!J1742="","",'1A'!J1742)</f>
        <v/>
      </c>
      <c r="K247" s="123" t="str">
        <f>IF('1A'!K1742="","",'1A'!K1742)</f>
        <v/>
      </c>
      <c r="L247" s="124" t="str">
        <f>IF('1A'!L1742="","",'1A'!L1742)</f>
        <v/>
      </c>
      <c r="M247" s="128" t="str">
        <f>IF('1A'!M1742="","",'1A'!M1742)</f>
        <v/>
      </c>
      <c r="N247" s="237" t="str">
        <f>'1A'!N1742&amp;" "</f>
        <v xml:space="preserve"> </v>
      </c>
      <c r="O247" s="1" t="str">
        <f>'1A'!O1742&amp;" "</f>
        <v xml:space="preserve">Satisfaction with Services and Community </v>
      </c>
      <c r="P247" s="1" t="str">
        <f>'1A'!P1742&amp;" "</f>
        <v xml:space="preserve"> </v>
      </c>
      <c r="Q247" s="1" t="str">
        <f>'1A'!Q1742&amp;" "</f>
        <v xml:space="preserve">Health and Wellness </v>
      </c>
    </row>
    <row r="248" spans="1:17" ht="28" x14ac:dyDescent="0.15">
      <c r="A248" s="363" t="s">
        <v>369</v>
      </c>
      <c r="B248" s="65">
        <f>IF('1A'!B1743="","",'1A'!B1743)</f>
        <v>0.34210526315789502</v>
      </c>
      <c r="C248" s="66">
        <f>IF('1A'!C1743="","",'1A'!C1743)</f>
        <v>0.18238021638330801</v>
      </c>
      <c r="D248" s="67">
        <f>IF('1A'!D1743="","",'1A'!D1743)</f>
        <v>0.14554455445544601</v>
      </c>
      <c r="E248" s="65">
        <f>IF('1A'!E1743="","",'1A'!E1743)</f>
        <v>0.35135135135135098</v>
      </c>
      <c r="F248" s="66">
        <f>IF('1A'!F1743="","",'1A'!F1743)</f>
        <v>0.22594142259414199</v>
      </c>
      <c r="G248" s="67">
        <f>IF('1A'!G1743="","",'1A'!G1743)</f>
        <v>0.18037135278514599</v>
      </c>
      <c r="H248" s="65" t="str">
        <f>IF('1A'!H1743="","",'1A'!H1743)</f>
        <v/>
      </c>
      <c r="I248" s="66" t="str">
        <f>IF('1A'!I1743="","",'1A'!I1743)</f>
        <v/>
      </c>
      <c r="J248" s="67" t="str">
        <f>IF('1A'!J1743="","",'1A'!J1743)</f>
        <v/>
      </c>
      <c r="K248" s="65" t="str">
        <f>IF('1A'!K1743="","",'1A'!K1743)</f>
        <v/>
      </c>
      <c r="L248" s="66" t="str">
        <f>IF('1A'!L1743="","",'1A'!L1743)</f>
        <v/>
      </c>
      <c r="M248" s="67" t="str">
        <f>IF('1A'!M1743="","",'1A'!M1743)</f>
        <v/>
      </c>
      <c r="N248" s="239" t="str">
        <f>'1A'!N1743&amp;" "</f>
        <v xml:space="preserve"> </v>
      </c>
      <c r="O248" s="1" t="str">
        <f>'1A'!O1743&amp;" "</f>
        <v xml:space="preserve">Satisfaction with Services and Community </v>
      </c>
      <c r="P248" s="1" t="str">
        <f>'1A'!P1743&amp;" "</f>
        <v xml:space="preserve">Career Planning </v>
      </c>
      <c r="Q248" s="1" t="str">
        <f>'1A'!Q1743&amp;" "</f>
        <v xml:space="preserve"> </v>
      </c>
    </row>
    <row r="249" spans="1:17" ht="14" x14ac:dyDescent="0.15">
      <c r="A249" s="356" t="s">
        <v>86</v>
      </c>
      <c r="B249" s="68">
        <f>IF('1A'!B1744="","",'1A'!B1744)</f>
        <v>0.36842105263157898</v>
      </c>
      <c r="C249" s="69">
        <f>IF('1A'!C1744="","",'1A'!C1744)</f>
        <v>0.363214837712519</v>
      </c>
      <c r="D249" s="70">
        <f>IF('1A'!D1744="","",'1A'!D1744)</f>
        <v>0.365346534653465</v>
      </c>
      <c r="E249" s="68">
        <f>IF('1A'!E1744="","",'1A'!E1744)</f>
        <v>0.35135135135135098</v>
      </c>
      <c r="F249" s="69">
        <f>IF('1A'!F1744="","",'1A'!F1744)</f>
        <v>0.38912133891213402</v>
      </c>
      <c r="G249" s="70">
        <f>IF('1A'!G1744="","",'1A'!G1744)</f>
        <v>0.38461538461538503</v>
      </c>
      <c r="H249" s="68" t="str">
        <f>IF('1A'!H1744="","",'1A'!H1744)</f>
        <v/>
      </c>
      <c r="I249" s="69" t="str">
        <f>IF('1A'!I1744="","",'1A'!I1744)</f>
        <v/>
      </c>
      <c r="J249" s="70" t="str">
        <f>IF('1A'!J1744="","",'1A'!J1744)</f>
        <v/>
      </c>
      <c r="K249" s="68" t="str">
        <f>IF('1A'!K1744="","",'1A'!K1744)</f>
        <v/>
      </c>
      <c r="L249" s="69" t="str">
        <f>IF('1A'!L1744="","",'1A'!L1744)</f>
        <v/>
      </c>
      <c r="M249" s="70" t="str">
        <f>IF('1A'!M1744="","",'1A'!M1744)</f>
        <v/>
      </c>
      <c r="N249" s="240" t="str">
        <f>'1A'!N1744&amp;" "</f>
        <v xml:space="preserve"> </v>
      </c>
      <c r="O249" s="1" t="str">
        <f>'1A'!O1744&amp;" "</f>
        <v xml:space="preserve">Satisfaction with Services and Community </v>
      </c>
      <c r="P249" s="1" t="str">
        <f>'1A'!P1744&amp;" "</f>
        <v xml:space="preserve">Career Planning </v>
      </c>
      <c r="Q249" s="1" t="str">
        <f>'1A'!Q1744&amp;" "</f>
        <v xml:space="preserve"> </v>
      </c>
    </row>
    <row r="250" spans="1:17" ht="14" x14ac:dyDescent="0.15">
      <c r="A250" s="356" t="s">
        <v>87</v>
      </c>
      <c r="B250" s="68">
        <f>IF('1A'!B1745="","",'1A'!B1745)</f>
        <v>0.18421052631578899</v>
      </c>
      <c r="C250" s="69">
        <f>IF('1A'!C1745="","",'1A'!C1745)</f>
        <v>0.310664605873261</v>
      </c>
      <c r="D250" s="70">
        <f>IF('1A'!D1745="","",'1A'!D1745)</f>
        <v>0.304950495049505</v>
      </c>
      <c r="E250" s="68">
        <f>IF('1A'!E1745="","",'1A'!E1745)</f>
        <v>0.18918918918918901</v>
      </c>
      <c r="F250" s="69">
        <f>IF('1A'!F1745="","",'1A'!F1745)</f>
        <v>0.25941422594142299</v>
      </c>
      <c r="G250" s="70">
        <f>IF('1A'!G1745="","",'1A'!G1745)</f>
        <v>0.27586206896551702</v>
      </c>
      <c r="H250" s="68" t="str">
        <f>IF('1A'!H1745="","",'1A'!H1745)</f>
        <v/>
      </c>
      <c r="I250" s="69" t="str">
        <f>IF('1A'!I1745="","",'1A'!I1745)</f>
        <v/>
      </c>
      <c r="J250" s="70" t="str">
        <f>IF('1A'!J1745="","",'1A'!J1745)</f>
        <v/>
      </c>
      <c r="K250" s="68" t="str">
        <f>IF('1A'!K1745="","",'1A'!K1745)</f>
        <v/>
      </c>
      <c r="L250" s="69" t="str">
        <f>IF('1A'!L1745="","",'1A'!L1745)</f>
        <v/>
      </c>
      <c r="M250" s="70" t="str">
        <f>IF('1A'!M1745="","",'1A'!M1745)</f>
        <v/>
      </c>
      <c r="N250" s="240" t="str">
        <f>'1A'!N1745&amp;" "</f>
        <v xml:space="preserve"> </v>
      </c>
      <c r="O250" s="1" t="str">
        <f>'1A'!O1745&amp;" "</f>
        <v xml:space="preserve">Satisfaction with Services and Community </v>
      </c>
      <c r="P250" s="1" t="str">
        <f>'1A'!P1745&amp;" "</f>
        <v xml:space="preserve">Career Planning </v>
      </c>
      <c r="Q250" s="1" t="str">
        <f>'1A'!Q1745&amp;" "</f>
        <v xml:space="preserve"> </v>
      </c>
    </row>
    <row r="251" spans="1:17" ht="14" x14ac:dyDescent="0.15">
      <c r="A251" s="356" t="s">
        <v>88</v>
      </c>
      <c r="B251" s="68">
        <f>IF('1A'!B1746="","",'1A'!B1746)</f>
        <v>6.5789473684210495E-2</v>
      </c>
      <c r="C251" s="69">
        <f>IF('1A'!C1746="","",'1A'!C1746)</f>
        <v>0.10200927357032499</v>
      </c>
      <c r="D251" s="70">
        <f>IF('1A'!D1746="","",'1A'!D1746)</f>
        <v>0.12970297029703001</v>
      </c>
      <c r="E251" s="68">
        <f>IF('1A'!E1746="","",'1A'!E1746)</f>
        <v>6.7567567567567599E-2</v>
      </c>
      <c r="F251" s="69">
        <f>IF('1A'!F1746="","",'1A'!F1746)</f>
        <v>8.78661087866109E-2</v>
      </c>
      <c r="G251" s="70">
        <f>IF('1A'!G1746="","",'1A'!G1746)</f>
        <v>9.8143236074270598E-2</v>
      </c>
      <c r="H251" s="68" t="str">
        <f>IF('1A'!H1746="","",'1A'!H1746)</f>
        <v/>
      </c>
      <c r="I251" s="69" t="str">
        <f>IF('1A'!I1746="","",'1A'!I1746)</f>
        <v/>
      </c>
      <c r="J251" s="70" t="str">
        <f>IF('1A'!J1746="","",'1A'!J1746)</f>
        <v/>
      </c>
      <c r="K251" s="68" t="str">
        <f>IF('1A'!K1746="","",'1A'!K1746)</f>
        <v/>
      </c>
      <c r="L251" s="69" t="str">
        <f>IF('1A'!L1746="","",'1A'!L1746)</f>
        <v/>
      </c>
      <c r="M251" s="70" t="str">
        <f>IF('1A'!M1746="","",'1A'!M1746)</f>
        <v/>
      </c>
      <c r="N251" s="240" t="str">
        <f>'1A'!N1746&amp;" "</f>
        <v xml:space="preserve"> </v>
      </c>
      <c r="O251" s="1" t="str">
        <f>'1A'!O1746&amp;" "</f>
        <v xml:space="preserve">Satisfaction with Services and Community </v>
      </c>
      <c r="P251" s="1" t="str">
        <f>'1A'!P1746&amp;" "</f>
        <v xml:space="preserve">Career Planning </v>
      </c>
      <c r="Q251" s="1" t="str">
        <f>'1A'!Q1746&amp;" "</f>
        <v xml:space="preserve"> </v>
      </c>
    </row>
    <row r="252" spans="1:17" ht="14" x14ac:dyDescent="0.15">
      <c r="A252" s="356" t="s">
        <v>367</v>
      </c>
      <c r="B252" s="68">
        <f>IF('1A'!B1747="","",'1A'!B1747)</f>
        <v>3.94736842105263E-2</v>
      </c>
      <c r="C252" s="69">
        <f>IF('1A'!C1747="","",'1A'!C1747)</f>
        <v>4.1731066460587302E-2</v>
      </c>
      <c r="D252" s="70">
        <f>IF('1A'!D1747="","",'1A'!D1747)</f>
        <v>5.4455445544554497E-2</v>
      </c>
      <c r="E252" s="68">
        <f>IF('1A'!E1747="","",'1A'!E1747)</f>
        <v>4.0540540540540501E-2</v>
      </c>
      <c r="F252" s="69">
        <f>IF('1A'!F1747="","",'1A'!F1747)</f>
        <v>3.7656903765690398E-2</v>
      </c>
      <c r="G252" s="70">
        <f>IF('1A'!G1747="","",'1A'!G1747)</f>
        <v>6.1007957559681698E-2</v>
      </c>
      <c r="H252" s="68" t="str">
        <f>IF('1A'!H1747="","",'1A'!H1747)</f>
        <v/>
      </c>
      <c r="I252" s="69" t="str">
        <f>IF('1A'!I1747="","",'1A'!I1747)</f>
        <v/>
      </c>
      <c r="J252" s="70" t="str">
        <f>IF('1A'!J1747="","",'1A'!J1747)</f>
        <v/>
      </c>
      <c r="K252" s="68" t="str">
        <f>IF('1A'!K1747="","",'1A'!K1747)</f>
        <v/>
      </c>
      <c r="L252" s="69" t="str">
        <f>IF('1A'!L1747="","",'1A'!L1747)</f>
        <v/>
      </c>
      <c r="M252" s="70" t="str">
        <f>IF('1A'!M1747="","",'1A'!M1747)</f>
        <v/>
      </c>
      <c r="N252" s="241" t="str">
        <f>'1A'!N1747&amp;" "</f>
        <v xml:space="preserve"> </v>
      </c>
      <c r="O252" s="1" t="str">
        <f>'1A'!O1747&amp;" "</f>
        <v xml:space="preserve">Satisfaction with Services and Community </v>
      </c>
      <c r="P252" s="1" t="str">
        <f>'1A'!P1747&amp;" "</f>
        <v xml:space="preserve">Career Planning </v>
      </c>
      <c r="Q252" s="1" t="str">
        <f>'1A'!Q1747&amp;" "</f>
        <v xml:space="preserve"> </v>
      </c>
    </row>
    <row r="253" spans="1:17" ht="14" x14ac:dyDescent="0.15">
      <c r="A253" s="360" t="s">
        <v>237</v>
      </c>
      <c r="B253" s="71">
        <f>IF('1A'!B1748="","",'1A'!B1748)</f>
        <v>76</v>
      </c>
      <c r="C253" s="72">
        <f>IF('1A'!C1748="","",'1A'!C1748)</f>
        <v>647</v>
      </c>
      <c r="D253" s="73">
        <f>IF('1A'!D1748="","",'1A'!D1748)</f>
        <v>1010</v>
      </c>
      <c r="E253" s="71">
        <f>IF('1A'!E1748="","",'1A'!E1748)</f>
        <v>74</v>
      </c>
      <c r="F253" s="72">
        <f>IF('1A'!F1748="","",'1A'!F1748)</f>
        <v>239</v>
      </c>
      <c r="G253" s="73">
        <f>IF('1A'!G1748="","",'1A'!G1748)</f>
        <v>377</v>
      </c>
      <c r="H253" s="71" t="str">
        <f>IF('1A'!H1748="","",'1A'!H1748)</f>
        <v/>
      </c>
      <c r="I253" s="72" t="str">
        <f>IF('1A'!I1748="","",'1A'!I1748)</f>
        <v/>
      </c>
      <c r="J253" s="73" t="str">
        <f>IF('1A'!J1748="","",'1A'!J1748)</f>
        <v/>
      </c>
      <c r="K253" s="71" t="str">
        <f>IF('1A'!K1748="","",'1A'!K1748)</f>
        <v/>
      </c>
      <c r="L253" s="72" t="str">
        <f>IF('1A'!L1748="","",'1A'!L1748)</f>
        <v/>
      </c>
      <c r="M253" s="73" t="str">
        <f>IF('1A'!M1748="","",'1A'!M1748)</f>
        <v/>
      </c>
      <c r="N253" s="235" t="str">
        <f>'1A'!N1748&amp;" "</f>
        <v xml:space="preserve"> </v>
      </c>
      <c r="O253" s="1" t="str">
        <f>'1A'!O1748&amp;" "</f>
        <v xml:space="preserve">Satisfaction with Services and Community </v>
      </c>
      <c r="P253" s="1" t="str">
        <f>'1A'!P1748&amp;" "</f>
        <v xml:space="preserve">Career Planning </v>
      </c>
      <c r="Q253" s="1" t="str">
        <f>'1A'!Q1748&amp;" "</f>
        <v xml:space="preserve"> </v>
      </c>
    </row>
    <row r="254" spans="1:17" ht="14" x14ac:dyDescent="0.15">
      <c r="A254" s="356" t="s">
        <v>177</v>
      </c>
      <c r="B254" s="119">
        <f>IF('1A'!B1749="","",'1A'!B1749)</f>
        <v>3.9078947368421</v>
      </c>
      <c r="C254" s="120">
        <f>IF('1A'!C1749="","",'1A'!C1749)</f>
        <v>3.5425038639876298</v>
      </c>
      <c r="D254" s="121">
        <f>IF('1A'!D1749="","",'1A'!D1749)</f>
        <v>3.41782178217822</v>
      </c>
      <c r="E254" s="119">
        <f>IF('1A'!E1749="","",'1A'!E1749)</f>
        <v>3.9054054054054101</v>
      </c>
      <c r="F254" s="120">
        <f>IF('1A'!F1749="","",'1A'!F1749)</f>
        <v>3.6778242677824302</v>
      </c>
      <c r="G254" s="121">
        <f>IF('1A'!G1749="","",'1A'!G1749)</f>
        <v>3.5251989389920499</v>
      </c>
      <c r="H254" s="119" t="str">
        <f>IF('1A'!H1749="","",'1A'!H1749)</f>
        <v/>
      </c>
      <c r="I254" s="120" t="str">
        <f>IF('1A'!I1749="","",'1A'!I1749)</f>
        <v/>
      </c>
      <c r="J254" s="121" t="str">
        <f>IF('1A'!J1749="","",'1A'!J1749)</f>
        <v/>
      </c>
      <c r="K254" s="119" t="str">
        <f>IF('1A'!K1749="","",'1A'!K1749)</f>
        <v/>
      </c>
      <c r="L254" s="120" t="str">
        <f>IF('1A'!L1749="","",'1A'!L1749)</f>
        <v/>
      </c>
      <c r="M254" s="121" t="str">
        <f>IF('1A'!M1749="","",'1A'!M1749)</f>
        <v/>
      </c>
      <c r="N254" s="236" t="str">
        <f>'1A'!N1749&amp;" "</f>
        <v xml:space="preserve"> </v>
      </c>
      <c r="O254" s="1" t="str">
        <f>'1A'!O1749&amp;" "</f>
        <v xml:space="preserve">Satisfaction with Services and Community </v>
      </c>
      <c r="P254" s="1" t="str">
        <f>'1A'!P1749&amp;" "</f>
        <v xml:space="preserve">Career Planning </v>
      </c>
      <c r="Q254" s="1" t="str">
        <f>'1A'!Q1749&amp;" "</f>
        <v xml:space="preserve"> </v>
      </c>
    </row>
    <row r="255" spans="1:17" ht="14" x14ac:dyDescent="0.15">
      <c r="A255" s="356" t="s">
        <v>157</v>
      </c>
      <c r="B255" s="119">
        <f>IF('1A'!B1750="","",'1A'!B1750)</f>
        <v>1.0730347192761001</v>
      </c>
      <c r="C255" s="120">
        <f>IF('1A'!C1750="","",'1A'!C1750)</f>
        <v>1.0339299098205701</v>
      </c>
      <c r="D255" s="121">
        <f>IF('1A'!D1750="","",'1A'!D1750)</f>
        <v>1.059049075081</v>
      </c>
      <c r="E255" s="119">
        <f>IF('1A'!E1750="","",'1A'!E1750)</f>
        <v>1.08752476172621</v>
      </c>
      <c r="F255" s="120">
        <f>IF('1A'!F1750="","",'1A'!F1750)</f>
        <v>1.0375157559181201</v>
      </c>
      <c r="G255" s="121">
        <f>IF('1A'!G1750="","",'1A'!G1750)</f>
        <v>1.0842325088238001</v>
      </c>
      <c r="H255" s="119" t="str">
        <f>IF('1A'!H1750="","",'1A'!H1750)</f>
        <v/>
      </c>
      <c r="I255" s="120" t="str">
        <f>IF('1A'!I1750="","",'1A'!I1750)</f>
        <v/>
      </c>
      <c r="J255" s="121" t="str">
        <f>IF('1A'!J1750="","",'1A'!J1750)</f>
        <v/>
      </c>
      <c r="K255" s="119" t="str">
        <f>IF('1A'!K1750="","",'1A'!K1750)</f>
        <v/>
      </c>
      <c r="L255" s="120" t="str">
        <f>IF('1A'!L1750="","",'1A'!L1750)</f>
        <v/>
      </c>
      <c r="M255" s="121" t="str">
        <f>IF('1A'!M1750="","",'1A'!M1750)</f>
        <v/>
      </c>
      <c r="N255" s="236" t="str">
        <f>'1A'!N1750&amp;" "</f>
        <v xml:space="preserve"> </v>
      </c>
      <c r="O255" s="1" t="str">
        <f>'1A'!O1750&amp;" "</f>
        <v xml:space="preserve">Satisfaction with Services and Community </v>
      </c>
      <c r="P255" s="1" t="str">
        <f>'1A'!P1750&amp;" "</f>
        <v xml:space="preserve">Career Planning </v>
      </c>
      <c r="Q255" s="1" t="str">
        <f>'1A'!Q1750&amp;" "</f>
        <v xml:space="preserve"> </v>
      </c>
    </row>
    <row r="256" spans="1:17" ht="14" x14ac:dyDescent="0.15">
      <c r="A256" s="356" t="s">
        <v>238</v>
      </c>
      <c r="B256" s="122" t="str">
        <f>IF('1A'!B1751="","",'1A'!B1751)</f>
        <v>-</v>
      </c>
      <c r="C256" s="120" t="str">
        <f>IF('1A'!C1751="","",'1A'!C1751)</f>
        <v>**</v>
      </c>
      <c r="D256" s="121" t="str">
        <f>IF('1A'!D1751="","",'1A'!D1751)</f>
        <v>***</v>
      </c>
      <c r="E256" s="122" t="str">
        <f>IF('1A'!E1751="","",'1A'!E1751)</f>
        <v>-</v>
      </c>
      <c r="F256" s="120" t="str">
        <f>IF('1A'!F1751="","",'1A'!F1751)</f>
        <v xml:space="preserve"> </v>
      </c>
      <c r="G256" s="121" t="str">
        <f>IF('1A'!G1751="","",'1A'!G1751)</f>
        <v>**</v>
      </c>
      <c r="H256" s="122" t="str">
        <f>IF('1A'!H1751="","",'1A'!H1751)</f>
        <v/>
      </c>
      <c r="I256" s="120" t="str">
        <f>IF('1A'!I1751="","",'1A'!I1751)</f>
        <v/>
      </c>
      <c r="J256" s="121" t="str">
        <f>IF('1A'!J1751="","",'1A'!J1751)</f>
        <v/>
      </c>
      <c r="K256" s="122" t="str">
        <f>IF('1A'!K1751="","",'1A'!K1751)</f>
        <v/>
      </c>
      <c r="L256" s="120" t="str">
        <f>IF('1A'!L1751="","",'1A'!L1751)</f>
        <v/>
      </c>
      <c r="M256" s="121" t="str">
        <f>IF('1A'!M1751="","",'1A'!M1751)</f>
        <v/>
      </c>
      <c r="N256" s="236" t="str">
        <f>'1A'!N1751&amp;" "</f>
        <v xml:space="preserve"> </v>
      </c>
      <c r="O256" s="1" t="str">
        <f>'1A'!O1751&amp;" "</f>
        <v xml:space="preserve">Satisfaction with Services and Community </v>
      </c>
      <c r="P256" s="1" t="str">
        <f>'1A'!P1751&amp;" "</f>
        <v xml:space="preserve">Career Planning </v>
      </c>
      <c r="Q256" s="1" t="str">
        <f>'1A'!Q1751&amp;" "</f>
        <v xml:space="preserve"> </v>
      </c>
    </row>
    <row r="257" spans="1:17" ht="14" x14ac:dyDescent="0.15">
      <c r="A257" s="357" t="s">
        <v>156</v>
      </c>
      <c r="B257" s="123" t="str">
        <f>IF('1A'!B1752="","",'1A'!B1752)</f>
        <v>-</v>
      </c>
      <c r="C257" s="124">
        <f>IF('1A'!C1752="","",'1A'!C1752)</f>
        <v>0.35340004132183456</v>
      </c>
      <c r="D257" s="128">
        <f>IF('1A'!D1752="","",'1A'!D1752)</f>
        <v>0.46274810695283164</v>
      </c>
      <c r="E257" s="123" t="str">
        <f>IF('1A'!E1752="","",'1A'!E1752)</f>
        <v>-</v>
      </c>
      <c r="F257" s="124">
        <f>IF('1A'!F1752="","",'1A'!F1752)</f>
        <v>0.21935198219865923</v>
      </c>
      <c r="G257" s="128">
        <f>IF('1A'!G1752="","",'1A'!G1752)</f>
        <v>0.35066875722608315</v>
      </c>
      <c r="H257" s="123" t="str">
        <f>IF('1A'!H1752="","",'1A'!H1752)</f>
        <v/>
      </c>
      <c r="I257" s="124" t="str">
        <f>IF('1A'!I1752="","",'1A'!I1752)</f>
        <v/>
      </c>
      <c r="J257" s="128" t="str">
        <f>IF('1A'!J1752="","",'1A'!J1752)</f>
        <v/>
      </c>
      <c r="K257" s="123" t="str">
        <f>IF('1A'!K1752="","",'1A'!K1752)</f>
        <v/>
      </c>
      <c r="L257" s="124" t="str">
        <f>IF('1A'!L1752="","",'1A'!L1752)</f>
        <v/>
      </c>
      <c r="M257" s="128" t="str">
        <f>IF('1A'!M1752="","",'1A'!M1752)</f>
        <v/>
      </c>
      <c r="N257" s="237" t="str">
        <f>'1A'!N1752&amp;" "</f>
        <v xml:space="preserve"> </v>
      </c>
      <c r="O257" s="1" t="str">
        <f>'1A'!O1752&amp;" "</f>
        <v xml:space="preserve">Satisfaction with Services and Community </v>
      </c>
      <c r="P257" s="1" t="str">
        <f>'1A'!P1752&amp;" "</f>
        <v xml:space="preserve">Career Planning </v>
      </c>
      <c r="Q257" s="1" t="str">
        <f>'1A'!Q1752&amp;" "</f>
        <v xml:space="preserve"> </v>
      </c>
    </row>
    <row r="258" spans="1:17" ht="28" x14ac:dyDescent="0.15">
      <c r="A258" s="363" t="s">
        <v>800</v>
      </c>
      <c r="B258" s="65">
        <f>IF('1A'!B1773="","",'1A'!B1773)</f>
        <v>0.65384615384615397</v>
      </c>
      <c r="C258" s="66">
        <f>IF('1A'!C1773="","",'1A'!C1773)</f>
        <v>0.51449275362318803</v>
      </c>
      <c r="D258" s="67">
        <f>IF('1A'!D1773="","",'1A'!D1773)</f>
        <v>0.51119402985074602</v>
      </c>
      <c r="E258" s="65">
        <f>IF('1A'!E1773="","",'1A'!E1773)</f>
        <v>0.65789473684210498</v>
      </c>
      <c r="F258" s="66">
        <f>IF('1A'!F1773="","",'1A'!F1773)</f>
        <v>0.54216867469879504</v>
      </c>
      <c r="G258" s="67">
        <f>IF('1A'!G1773="","",'1A'!G1773)</f>
        <v>0.51145038167938905</v>
      </c>
      <c r="H258" s="65" t="str">
        <f>IF('1A'!H1773="","",'1A'!H1773)</f>
        <v/>
      </c>
      <c r="I258" s="66" t="str">
        <f>IF('1A'!I1773="","",'1A'!I1773)</f>
        <v/>
      </c>
      <c r="J258" s="67" t="str">
        <f>IF('1A'!J1773="","",'1A'!J1773)</f>
        <v/>
      </c>
      <c r="K258" s="65" t="str">
        <f>IF('1A'!K1773="","",'1A'!K1773)</f>
        <v/>
      </c>
      <c r="L258" s="66" t="str">
        <f>IF('1A'!L1773="","",'1A'!L1773)</f>
        <v/>
      </c>
      <c r="M258" s="67" t="str">
        <f>IF('1A'!M1773="","",'1A'!M1773)</f>
        <v/>
      </c>
      <c r="N258" s="239" t="str">
        <f>'1A'!N1773&amp;" "</f>
        <v xml:space="preserve"> </v>
      </c>
      <c r="O258" s="1" t="str">
        <f>'1A'!O1773&amp;" "</f>
        <v xml:space="preserve">Interaction with Faculty </v>
      </c>
      <c r="P258" s="1" t="str">
        <f>'1A'!P1773&amp;" "</f>
        <v xml:space="preserve"> </v>
      </c>
      <c r="Q258" s="1" t="str">
        <f>'1A'!Q1773&amp;" "</f>
        <v xml:space="preserve">Satisfaction with Academic Support and Courses </v>
      </c>
    </row>
    <row r="259" spans="1:17" ht="14" x14ac:dyDescent="0.15">
      <c r="A259" s="356" t="s">
        <v>86</v>
      </c>
      <c r="B259" s="68">
        <f>IF('1A'!B1774="","",'1A'!B1774)</f>
        <v>0.29487179487179499</v>
      </c>
      <c r="C259" s="69">
        <f>IF('1A'!C1774="","",'1A'!C1774)</f>
        <v>0.381159420289855</v>
      </c>
      <c r="D259" s="70">
        <f>IF('1A'!D1774="","",'1A'!D1774)</f>
        <v>0.37779850746268701</v>
      </c>
      <c r="E259" s="68">
        <f>IF('1A'!E1774="","",'1A'!E1774)</f>
        <v>0.28947368421052599</v>
      </c>
      <c r="F259" s="69">
        <f>IF('1A'!F1774="","",'1A'!F1774)</f>
        <v>0.38152610441767099</v>
      </c>
      <c r="G259" s="70">
        <f>IF('1A'!G1774="","",'1A'!G1774)</f>
        <v>0.39185750636132299</v>
      </c>
      <c r="H259" s="68" t="str">
        <f>IF('1A'!H1774="","",'1A'!H1774)</f>
        <v/>
      </c>
      <c r="I259" s="69" t="str">
        <f>IF('1A'!I1774="","",'1A'!I1774)</f>
        <v/>
      </c>
      <c r="J259" s="70" t="str">
        <f>IF('1A'!J1774="","",'1A'!J1774)</f>
        <v/>
      </c>
      <c r="K259" s="68" t="str">
        <f>IF('1A'!K1774="","",'1A'!K1774)</f>
        <v/>
      </c>
      <c r="L259" s="69" t="str">
        <f>IF('1A'!L1774="","",'1A'!L1774)</f>
        <v/>
      </c>
      <c r="M259" s="70" t="str">
        <f>IF('1A'!M1774="","",'1A'!M1774)</f>
        <v/>
      </c>
      <c r="N259" s="240" t="str">
        <f>'1A'!N1774&amp;" "</f>
        <v xml:space="preserve"> </v>
      </c>
      <c r="O259" s="1" t="str">
        <f>'1A'!O1774&amp;" "</f>
        <v xml:space="preserve">Interaction with Faculty </v>
      </c>
      <c r="P259" s="1" t="str">
        <f>'1A'!P1774&amp;" "</f>
        <v xml:space="preserve"> </v>
      </c>
      <c r="Q259" s="1" t="str">
        <f>'1A'!Q1774&amp;" "</f>
        <v xml:space="preserve">Satisfaction with Academic Support and Courses </v>
      </c>
    </row>
    <row r="260" spans="1:17" ht="14" x14ac:dyDescent="0.15">
      <c r="A260" s="356" t="s">
        <v>87</v>
      </c>
      <c r="B260" s="68">
        <f>IF('1A'!B1775="","",'1A'!B1775)</f>
        <v>5.1282051282051301E-2</v>
      </c>
      <c r="C260" s="69">
        <f>IF('1A'!C1775="","",'1A'!C1775)</f>
        <v>7.9710144927536197E-2</v>
      </c>
      <c r="D260" s="70">
        <f>IF('1A'!D1775="","",'1A'!D1775)</f>
        <v>8.3022388059701496E-2</v>
      </c>
      <c r="E260" s="68">
        <f>IF('1A'!E1775="","",'1A'!E1775)</f>
        <v>5.2631578947368397E-2</v>
      </c>
      <c r="F260" s="69">
        <f>IF('1A'!F1775="","",'1A'!F1775)</f>
        <v>6.02409638554217E-2</v>
      </c>
      <c r="G260" s="70">
        <f>IF('1A'!G1775="","",'1A'!G1775)</f>
        <v>7.6335877862595394E-2</v>
      </c>
      <c r="H260" s="68" t="str">
        <f>IF('1A'!H1775="","",'1A'!H1775)</f>
        <v/>
      </c>
      <c r="I260" s="69" t="str">
        <f>IF('1A'!I1775="","",'1A'!I1775)</f>
        <v/>
      </c>
      <c r="J260" s="70" t="str">
        <f>IF('1A'!J1775="","",'1A'!J1775)</f>
        <v/>
      </c>
      <c r="K260" s="68" t="str">
        <f>IF('1A'!K1775="","",'1A'!K1775)</f>
        <v/>
      </c>
      <c r="L260" s="69" t="str">
        <f>IF('1A'!L1775="","",'1A'!L1775)</f>
        <v/>
      </c>
      <c r="M260" s="70" t="str">
        <f>IF('1A'!M1775="","",'1A'!M1775)</f>
        <v/>
      </c>
      <c r="N260" s="240" t="str">
        <f>'1A'!N1775&amp;" "</f>
        <v xml:space="preserve"> </v>
      </c>
      <c r="O260" s="1" t="str">
        <f>'1A'!O1775&amp;" "</f>
        <v xml:space="preserve">Interaction with Faculty </v>
      </c>
      <c r="P260" s="1" t="str">
        <f>'1A'!P1775&amp;" "</f>
        <v xml:space="preserve"> </v>
      </c>
      <c r="Q260" s="1" t="str">
        <f>'1A'!Q1775&amp;" "</f>
        <v xml:space="preserve">Satisfaction with Academic Support and Courses </v>
      </c>
    </row>
    <row r="261" spans="1:17" ht="14" x14ac:dyDescent="0.15">
      <c r="A261" s="356" t="s">
        <v>88</v>
      </c>
      <c r="B261" s="68">
        <f>IF('1A'!B1776="","",'1A'!B1776)</f>
        <v>0</v>
      </c>
      <c r="C261" s="69">
        <f>IF('1A'!C1776="","",'1A'!C1776)</f>
        <v>2.1739130434782601E-2</v>
      </c>
      <c r="D261" s="70">
        <f>IF('1A'!D1776="","",'1A'!D1776)</f>
        <v>2.3320895522388099E-2</v>
      </c>
      <c r="E261" s="68">
        <f>IF('1A'!E1776="","",'1A'!E1776)</f>
        <v>0</v>
      </c>
      <c r="F261" s="69">
        <f>IF('1A'!F1776="","",'1A'!F1776)</f>
        <v>1.20481927710843E-2</v>
      </c>
      <c r="G261" s="70">
        <f>IF('1A'!G1776="","",'1A'!G1776)</f>
        <v>1.27226463104326E-2</v>
      </c>
      <c r="H261" s="68" t="str">
        <f>IF('1A'!H1776="","",'1A'!H1776)</f>
        <v/>
      </c>
      <c r="I261" s="69" t="str">
        <f>IF('1A'!I1776="","",'1A'!I1776)</f>
        <v/>
      </c>
      <c r="J261" s="70" t="str">
        <f>IF('1A'!J1776="","",'1A'!J1776)</f>
        <v/>
      </c>
      <c r="K261" s="68" t="str">
        <f>IF('1A'!K1776="","",'1A'!K1776)</f>
        <v/>
      </c>
      <c r="L261" s="69" t="str">
        <f>IF('1A'!L1776="","",'1A'!L1776)</f>
        <v/>
      </c>
      <c r="M261" s="70" t="str">
        <f>IF('1A'!M1776="","",'1A'!M1776)</f>
        <v/>
      </c>
      <c r="N261" s="240" t="str">
        <f>'1A'!N1776&amp;" "</f>
        <v xml:space="preserve"> </v>
      </c>
      <c r="O261" s="1" t="str">
        <f>'1A'!O1776&amp;" "</f>
        <v xml:space="preserve">Interaction with Faculty </v>
      </c>
      <c r="P261" s="1" t="str">
        <f>'1A'!P1776&amp;" "</f>
        <v xml:space="preserve"> </v>
      </c>
      <c r="Q261" s="1" t="str">
        <f>'1A'!Q1776&amp;" "</f>
        <v xml:space="preserve">Satisfaction with Academic Support and Courses </v>
      </c>
    </row>
    <row r="262" spans="1:17" ht="14" x14ac:dyDescent="0.15">
      <c r="A262" s="356" t="s">
        <v>367</v>
      </c>
      <c r="B262" s="68">
        <f>IF('1A'!B1777="","",'1A'!B1777)</f>
        <v>0</v>
      </c>
      <c r="C262" s="69">
        <f>IF('1A'!C1777="","",'1A'!C1777)</f>
        <v>2.8985507246376799E-3</v>
      </c>
      <c r="D262" s="70">
        <f>IF('1A'!D1777="","",'1A'!D1777)</f>
        <v>4.6641791044776098E-3</v>
      </c>
      <c r="E262" s="68">
        <f>IF('1A'!E1777="","",'1A'!E1777)</f>
        <v>0</v>
      </c>
      <c r="F262" s="69">
        <f>IF('1A'!F1777="","",'1A'!F1777)</f>
        <v>4.0160642570281103E-3</v>
      </c>
      <c r="G262" s="70">
        <f>IF('1A'!G1777="","",'1A'!G1777)</f>
        <v>7.63358778625954E-3</v>
      </c>
      <c r="H262" s="68" t="str">
        <f>IF('1A'!H1777="","",'1A'!H1777)</f>
        <v/>
      </c>
      <c r="I262" s="69" t="str">
        <f>IF('1A'!I1777="","",'1A'!I1777)</f>
        <v/>
      </c>
      <c r="J262" s="70" t="str">
        <f>IF('1A'!J1777="","",'1A'!J1777)</f>
        <v/>
      </c>
      <c r="K262" s="68" t="str">
        <f>IF('1A'!K1777="","",'1A'!K1777)</f>
        <v/>
      </c>
      <c r="L262" s="69" t="str">
        <f>IF('1A'!L1777="","",'1A'!L1777)</f>
        <v/>
      </c>
      <c r="M262" s="70" t="str">
        <f>IF('1A'!M1777="","",'1A'!M1777)</f>
        <v/>
      </c>
      <c r="N262" s="241" t="str">
        <f>'1A'!N1777&amp;" "</f>
        <v xml:space="preserve"> </v>
      </c>
      <c r="O262" s="1" t="str">
        <f>'1A'!O1777&amp;" "</f>
        <v xml:space="preserve">Interaction with Faculty </v>
      </c>
      <c r="P262" s="1" t="str">
        <f>'1A'!P1777&amp;" "</f>
        <v xml:space="preserve"> </v>
      </c>
      <c r="Q262" s="1" t="str">
        <f>'1A'!Q1777&amp;" "</f>
        <v xml:space="preserve">Satisfaction with Academic Support and Courses </v>
      </c>
    </row>
    <row r="263" spans="1:17" ht="14" x14ac:dyDescent="0.15">
      <c r="A263" s="360" t="s">
        <v>237</v>
      </c>
      <c r="B263" s="71">
        <f>IF('1A'!B1778="","",'1A'!B1778)</f>
        <v>78</v>
      </c>
      <c r="C263" s="72">
        <f>IF('1A'!C1778="","",'1A'!C1778)</f>
        <v>690</v>
      </c>
      <c r="D263" s="73">
        <f>IF('1A'!D1778="","",'1A'!D1778)</f>
        <v>1072</v>
      </c>
      <c r="E263" s="71">
        <f>IF('1A'!E1778="","",'1A'!E1778)</f>
        <v>76</v>
      </c>
      <c r="F263" s="72">
        <f>IF('1A'!F1778="","",'1A'!F1778)</f>
        <v>249</v>
      </c>
      <c r="G263" s="73">
        <f>IF('1A'!G1778="","",'1A'!G1778)</f>
        <v>393</v>
      </c>
      <c r="H263" s="71" t="str">
        <f>IF('1A'!H1778="","",'1A'!H1778)</f>
        <v/>
      </c>
      <c r="I263" s="72" t="str">
        <f>IF('1A'!I1778="","",'1A'!I1778)</f>
        <v/>
      </c>
      <c r="J263" s="73" t="str">
        <f>IF('1A'!J1778="","",'1A'!J1778)</f>
        <v/>
      </c>
      <c r="K263" s="71" t="str">
        <f>IF('1A'!K1778="","",'1A'!K1778)</f>
        <v/>
      </c>
      <c r="L263" s="72" t="str">
        <f>IF('1A'!L1778="","",'1A'!L1778)</f>
        <v/>
      </c>
      <c r="M263" s="73" t="str">
        <f>IF('1A'!M1778="","",'1A'!M1778)</f>
        <v/>
      </c>
      <c r="N263" s="235" t="str">
        <f>'1A'!N1778&amp;" "</f>
        <v xml:space="preserve"> </v>
      </c>
      <c r="O263" s="1" t="str">
        <f>'1A'!O1778&amp;" "</f>
        <v xml:space="preserve">Interaction with Faculty </v>
      </c>
      <c r="P263" s="1" t="str">
        <f>'1A'!P1778&amp;" "</f>
        <v xml:space="preserve"> </v>
      </c>
      <c r="Q263" s="1" t="str">
        <f>'1A'!Q1778&amp;" "</f>
        <v xml:space="preserve">Satisfaction with Academic Support and Courses </v>
      </c>
    </row>
    <row r="264" spans="1:17" ht="14" x14ac:dyDescent="0.15">
      <c r="A264" s="356" t="s">
        <v>177</v>
      </c>
      <c r="B264" s="119">
        <f>IF('1A'!B1779="","",'1A'!B1779)</f>
        <v>4.6025641025641004</v>
      </c>
      <c r="C264" s="120">
        <f>IF('1A'!C1779="","",'1A'!C1779)</f>
        <v>4.3826086956521797</v>
      </c>
      <c r="D264" s="121">
        <f>IF('1A'!D1779="","",'1A'!D1779)</f>
        <v>4.3675373134328401</v>
      </c>
      <c r="E264" s="119">
        <f>IF('1A'!E1779="","",'1A'!E1779)</f>
        <v>4.6052631578947301</v>
      </c>
      <c r="F264" s="120">
        <f>IF('1A'!F1779="","",'1A'!F1779)</f>
        <v>4.4457831325301198</v>
      </c>
      <c r="G264" s="121">
        <f>IF('1A'!G1779="","",'1A'!G1779)</f>
        <v>4.3867684478371496</v>
      </c>
      <c r="H264" s="119" t="str">
        <f>IF('1A'!H1779="","",'1A'!H1779)</f>
        <v/>
      </c>
      <c r="I264" s="120" t="str">
        <f>IF('1A'!I1779="","",'1A'!I1779)</f>
        <v/>
      </c>
      <c r="J264" s="121" t="str">
        <f>IF('1A'!J1779="","",'1A'!J1779)</f>
        <v/>
      </c>
      <c r="K264" s="119" t="str">
        <f>IF('1A'!K1779="","",'1A'!K1779)</f>
        <v/>
      </c>
      <c r="L264" s="120" t="str">
        <f>IF('1A'!L1779="","",'1A'!L1779)</f>
        <v/>
      </c>
      <c r="M264" s="121" t="str">
        <f>IF('1A'!M1779="","",'1A'!M1779)</f>
        <v/>
      </c>
      <c r="N264" s="236" t="str">
        <f>'1A'!N1779&amp;" "</f>
        <v xml:space="preserve"> </v>
      </c>
      <c r="O264" s="1" t="str">
        <f>'1A'!O1779&amp;" "</f>
        <v xml:space="preserve">Interaction with Faculty </v>
      </c>
      <c r="P264" s="1" t="str">
        <f>'1A'!P1779&amp;" "</f>
        <v xml:space="preserve"> </v>
      </c>
      <c r="Q264" s="1" t="str">
        <f>'1A'!Q1779&amp;" "</f>
        <v xml:space="preserve">Satisfaction with Academic Support and Courses </v>
      </c>
    </row>
    <row r="265" spans="1:17" ht="14" x14ac:dyDescent="0.15">
      <c r="A265" s="356" t="s">
        <v>157</v>
      </c>
      <c r="B265" s="119">
        <f>IF('1A'!B1780="","",'1A'!B1780)</f>
        <v>0.58863133325269601</v>
      </c>
      <c r="C265" s="120">
        <f>IF('1A'!C1780="","",'1A'!C1780)</f>
        <v>0.74944711536848596</v>
      </c>
      <c r="D265" s="121">
        <f>IF('1A'!D1780="","",'1A'!D1780)</f>
        <v>0.77132932320998204</v>
      </c>
      <c r="E265" s="119">
        <f>IF('1A'!E1780="","",'1A'!E1780)</f>
        <v>0.59056915752904104</v>
      </c>
      <c r="F265" s="120">
        <f>IF('1A'!F1780="","",'1A'!F1780)</f>
        <v>0.69999444781541298</v>
      </c>
      <c r="G265" s="121">
        <f>IF('1A'!G1780="","",'1A'!G1780)</f>
        <v>0.74780494416132703</v>
      </c>
      <c r="H265" s="119" t="str">
        <f>IF('1A'!H1780="","",'1A'!H1780)</f>
        <v/>
      </c>
      <c r="I265" s="120" t="str">
        <f>IF('1A'!I1780="","",'1A'!I1780)</f>
        <v/>
      </c>
      <c r="J265" s="121" t="str">
        <f>IF('1A'!J1780="","",'1A'!J1780)</f>
        <v/>
      </c>
      <c r="K265" s="119" t="str">
        <f>IF('1A'!K1780="","",'1A'!K1780)</f>
        <v/>
      </c>
      <c r="L265" s="120" t="str">
        <f>IF('1A'!L1780="","",'1A'!L1780)</f>
        <v/>
      </c>
      <c r="M265" s="121" t="str">
        <f>IF('1A'!M1780="","",'1A'!M1780)</f>
        <v/>
      </c>
      <c r="N265" s="236" t="str">
        <f>'1A'!N1780&amp;" "</f>
        <v xml:space="preserve"> </v>
      </c>
      <c r="O265" s="1" t="str">
        <f>'1A'!O1780&amp;" "</f>
        <v xml:space="preserve">Interaction with Faculty </v>
      </c>
      <c r="P265" s="1" t="str">
        <f>'1A'!P1780&amp;" "</f>
        <v xml:space="preserve"> </v>
      </c>
      <c r="Q265" s="1" t="str">
        <f>'1A'!Q1780&amp;" "</f>
        <v xml:space="preserve">Satisfaction with Academic Support and Courses </v>
      </c>
    </row>
    <row r="266" spans="1:17" ht="14" x14ac:dyDescent="0.15">
      <c r="A266" s="356" t="s">
        <v>238</v>
      </c>
      <c r="B266" s="122" t="str">
        <f>IF('1A'!B1781="","",'1A'!B1781)</f>
        <v>-</v>
      </c>
      <c r="C266" s="120" t="str">
        <f>IF('1A'!C1781="","",'1A'!C1781)</f>
        <v>*</v>
      </c>
      <c r="D266" s="121" t="str">
        <f>IF('1A'!D1781="","",'1A'!D1781)</f>
        <v>**</v>
      </c>
      <c r="E266" s="122" t="str">
        <f>IF('1A'!E1781="","",'1A'!E1781)</f>
        <v>-</v>
      </c>
      <c r="F266" s="120" t="str">
        <f>IF('1A'!F1781="","",'1A'!F1781)</f>
        <v xml:space="preserve"> </v>
      </c>
      <c r="G266" s="121" t="str">
        <f>IF('1A'!G1781="","",'1A'!G1781)</f>
        <v>*</v>
      </c>
      <c r="H266" s="122" t="str">
        <f>IF('1A'!H1781="","",'1A'!H1781)</f>
        <v/>
      </c>
      <c r="I266" s="120" t="str">
        <f>IF('1A'!I1781="","",'1A'!I1781)</f>
        <v/>
      </c>
      <c r="J266" s="121" t="str">
        <f>IF('1A'!J1781="","",'1A'!J1781)</f>
        <v/>
      </c>
      <c r="K266" s="122" t="str">
        <f>IF('1A'!K1781="","",'1A'!K1781)</f>
        <v/>
      </c>
      <c r="L266" s="120" t="str">
        <f>IF('1A'!L1781="","",'1A'!L1781)</f>
        <v/>
      </c>
      <c r="M266" s="121" t="str">
        <f>IF('1A'!M1781="","",'1A'!M1781)</f>
        <v/>
      </c>
      <c r="N266" s="236" t="str">
        <f>'1A'!N1781&amp;" "</f>
        <v xml:space="preserve"> </v>
      </c>
      <c r="O266" s="1" t="str">
        <f>'1A'!O1781&amp;" "</f>
        <v xml:space="preserve">Interaction with Faculty </v>
      </c>
      <c r="P266" s="1" t="str">
        <f>'1A'!P1781&amp;" "</f>
        <v xml:space="preserve"> </v>
      </c>
      <c r="Q266" s="1" t="str">
        <f>'1A'!Q1781&amp;" "</f>
        <v xml:space="preserve">Satisfaction with Academic Support and Courses </v>
      </c>
    </row>
    <row r="267" spans="1:17" ht="14" x14ac:dyDescent="0.15">
      <c r="A267" s="357" t="s">
        <v>156</v>
      </c>
      <c r="B267" s="123" t="str">
        <f>IF('1A'!B1782="","",'1A'!B1782)</f>
        <v>-</v>
      </c>
      <c r="C267" s="124">
        <f>IF('1A'!C1782="","",'1A'!C1782)</f>
        <v>0.2934902308667553</v>
      </c>
      <c r="D267" s="128">
        <f>IF('1A'!D1782="","",'1A'!D1782)</f>
        <v>0.30470355794742426</v>
      </c>
      <c r="E267" s="123" t="str">
        <f>IF('1A'!E1782="","",'1A'!E1782)</f>
        <v>-</v>
      </c>
      <c r="F267" s="124">
        <f>IF('1A'!F1782="","",'1A'!F1782)</f>
        <v>0.2278304147444678</v>
      </c>
      <c r="G267" s="128">
        <f>IF('1A'!G1782="","",'1A'!G1782)</f>
        <v>0.29218141945106441</v>
      </c>
      <c r="H267" s="123" t="str">
        <f>IF('1A'!H1782="","",'1A'!H1782)</f>
        <v/>
      </c>
      <c r="I267" s="124" t="str">
        <f>IF('1A'!I1782="","",'1A'!I1782)</f>
        <v/>
      </c>
      <c r="J267" s="128" t="str">
        <f>IF('1A'!J1782="","",'1A'!J1782)</f>
        <v/>
      </c>
      <c r="K267" s="123" t="str">
        <f>IF('1A'!K1782="","",'1A'!K1782)</f>
        <v/>
      </c>
      <c r="L267" s="124" t="str">
        <f>IF('1A'!L1782="","",'1A'!L1782)</f>
        <v/>
      </c>
      <c r="M267" s="128" t="str">
        <f>IF('1A'!M1782="","",'1A'!M1782)</f>
        <v/>
      </c>
      <c r="N267" s="237" t="str">
        <f>'1A'!N1782&amp;" "</f>
        <v xml:space="preserve"> </v>
      </c>
      <c r="O267" s="1" t="str">
        <f>'1A'!O1782&amp;" "</f>
        <v xml:space="preserve">Interaction with Faculty </v>
      </c>
      <c r="P267" s="1" t="str">
        <f>'1A'!P1782&amp;" "</f>
        <v xml:space="preserve"> </v>
      </c>
      <c r="Q267" s="1" t="str">
        <f>'1A'!Q1782&amp;" "</f>
        <v xml:space="preserve">Satisfaction with Academic Support and Courses </v>
      </c>
    </row>
    <row r="268" spans="1:17" ht="28" x14ac:dyDescent="0.15">
      <c r="A268" s="363" t="s">
        <v>710</v>
      </c>
      <c r="B268" s="65">
        <f>IF('1A'!B1813="","",'1A'!B1813)</f>
        <v>0.42307692307692302</v>
      </c>
      <c r="C268" s="66">
        <f>IF('1A'!C1813="","",'1A'!C1813)</f>
        <v>0.28075253256150501</v>
      </c>
      <c r="D268" s="67">
        <f>IF('1A'!D1813="","",'1A'!D1813)</f>
        <v>0.28026070763500899</v>
      </c>
      <c r="E268" s="65">
        <f>IF('1A'!E1813="","",'1A'!E1813)</f>
        <v>0.43421052631578999</v>
      </c>
      <c r="F268" s="66">
        <f>IF('1A'!F1813="","",'1A'!F1813)</f>
        <v>0.30923694779116501</v>
      </c>
      <c r="G268" s="67">
        <f>IF('1A'!G1813="","",'1A'!G1813)</f>
        <v>0.300254452926209</v>
      </c>
      <c r="H268" s="65" t="str">
        <f>IF('1A'!H1813="","",'1A'!H1813)</f>
        <v/>
      </c>
      <c r="I268" s="66" t="str">
        <f>IF('1A'!I1813="","",'1A'!I1813)</f>
        <v/>
      </c>
      <c r="J268" s="67" t="str">
        <f>IF('1A'!J1813="","",'1A'!J1813)</f>
        <v/>
      </c>
      <c r="K268" s="65" t="str">
        <f>IF('1A'!K1813="","",'1A'!K1813)</f>
        <v/>
      </c>
      <c r="L268" s="66" t="str">
        <f>IF('1A'!L1813="","",'1A'!L1813)</f>
        <v/>
      </c>
      <c r="M268" s="67" t="str">
        <f>IF('1A'!M1813="","",'1A'!M1813)</f>
        <v/>
      </c>
      <c r="N268" s="239" t="str">
        <f>'1A'!N1813&amp;" "</f>
        <v xml:space="preserve"> </v>
      </c>
      <c r="O268" s="1" t="str">
        <f>'1A'!O1813&amp;" "</f>
        <v xml:space="preserve">Satisfaction with Services and Community </v>
      </c>
      <c r="P268" s="1" t="str">
        <f>'1A'!P1813&amp;" "</f>
        <v xml:space="preserve"> </v>
      </c>
      <c r="Q268" s="1" t="str">
        <f>'1A'!Q1813&amp;" "</f>
        <v xml:space="preserve"> </v>
      </c>
    </row>
    <row r="269" spans="1:17" ht="14" x14ac:dyDescent="0.15">
      <c r="A269" s="356" t="s">
        <v>86</v>
      </c>
      <c r="B269" s="68">
        <f>IF('1A'!B1814="","",'1A'!B1814)</f>
        <v>0.37179487179487197</v>
      </c>
      <c r="C269" s="69">
        <f>IF('1A'!C1814="","",'1A'!C1814)</f>
        <v>0.39942112879884201</v>
      </c>
      <c r="D269" s="70">
        <f>IF('1A'!D1814="","",'1A'!D1814)</f>
        <v>0.39571694599627599</v>
      </c>
      <c r="E269" s="68">
        <f>IF('1A'!E1814="","",'1A'!E1814)</f>
        <v>0.38157894736842102</v>
      </c>
      <c r="F269" s="69">
        <f>IF('1A'!F1814="","",'1A'!F1814)</f>
        <v>0.417670682730924</v>
      </c>
      <c r="G269" s="70">
        <f>IF('1A'!G1814="","",'1A'!G1814)</f>
        <v>0.40966921119592897</v>
      </c>
      <c r="H269" s="68" t="str">
        <f>IF('1A'!H1814="","",'1A'!H1814)</f>
        <v/>
      </c>
      <c r="I269" s="69" t="str">
        <f>IF('1A'!I1814="","",'1A'!I1814)</f>
        <v/>
      </c>
      <c r="J269" s="70" t="str">
        <f>IF('1A'!J1814="","",'1A'!J1814)</f>
        <v/>
      </c>
      <c r="K269" s="68" t="str">
        <f>IF('1A'!K1814="","",'1A'!K1814)</f>
        <v/>
      </c>
      <c r="L269" s="69" t="str">
        <f>IF('1A'!L1814="","",'1A'!L1814)</f>
        <v/>
      </c>
      <c r="M269" s="70" t="str">
        <f>IF('1A'!M1814="","",'1A'!M1814)</f>
        <v/>
      </c>
      <c r="N269" s="240" t="str">
        <f>'1A'!N1814&amp;" "</f>
        <v xml:space="preserve"> </v>
      </c>
      <c r="O269" s="1" t="str">
        <f>'1A'!O1814&amp;" "</f>
        <v xml:space="preserve">Satisfaction with Services and Community </v>
      </c>
      <c r="P269" s="1" t="str">
        <f>'1A'!P1814&amp;" "</f>
        <v xml:space="preserve"> </v>
      </c>
      <c r="Q269" s="1" t="str">
        <f>'1A'!Q1814&amp;" "</f>
        <v xml:space="preserve"> </v>
      </c>
    </row>
    <row r="270" spans="1:17" ht="14" x14ac:dyDescent="0.15">
      <c r="A270" s="356" t="s">
        <v>87</v>
      </c>
      <c r="B270" s="68">
        <f>IF('1A'!B1815="","",'1A'!B1815)</f>
        <v>0.102564102564103</v>
      </c>
      <c r="C270" s="69">
        <f>IF('1A'!C1815="","",'1A'!C1815)</f>
        <v>0.19102749638205499</v>
      </c>
      <c r="D270" s="70">
        <f>IF('1A'!D1815="","",'1A'!D1815)</f>
        <v>0.18342644320297899</v>
      </c>
      <c r="E270" s="68">
        <f>IF('1A'!E1815="","",'1A'!E1815)</f>
        <v>9.2105263157894704E-2</v>
      </c>
      <c r="F270" s="69">
        <f>IF('1A'!F1815="","",'1A'!F1815)</f>
        <v>0.160642570281124</v>
      </c>
      <c r="G270" s="70">
        <f>IF('1A'!G1815="","",'1A'!G1815)</f>
        <v>0.16284987277353699</v>
      </c>
      <c r="H270" s="68" t="str">
        <f>IF('1A'!H1815="","",'1A'!H1815)</f>
        <v/>
      </c>
      <c r="I270" s="69" t="str">
        <f>IF('1A'!I1815="","",'1A'!I1815)</f>
        <v/>
      </c>
      <c r="J270" s="70" t="str">
        <f>IF('1A'!J1815="","",'1A'!J1815)</f>
        <v/>
      </c>
      <c r="K270" s="68" t="str">
        <f>IF('1A'!K1815="","",'1A'!K1815)</f>
        <v/>
      </c>
      <c r="L270" s="69" t="str">
        <f>IF('1A'!L1815="","",'1A'!L1815)</f>
        <v/>
      </c>
      <c r="M270" s="70" t="str">
        <f>IF('1A'!M1815="","",'1A'!M1815)</f>
        <v/>
      </c>
      <c r="N270" s="240" t="str">
        <f>'1A'!N1815&amp;" "</f>
        <v xml:space="preserve"> </v>
      </c>
      <c r="O270" s="1" t="str">
        <f>'1A'!O1815&amp;" "</f>
        <v xml:space="preserve">Satisfaction with Services and Community </v>
      </c>
      <c r="P270" s="1" t="str">
        <f>'1A'!P1815&amp;" "</f>
        <v xml:space="preserve"> </v>
      </c>
      <c r="Q270" s="1" t="str">
        <f>'1A'!Q1815&amp;" "</f>
        <v xml:space="preserve"> </v>
      </c>
    </row>
    <row r="271" spans="1:17" ht="14" x14ac:dyDescent="0.15">
      <c r="A271" s="356" t="s">
        <v>88</v>
      </c>
      <c r="B271" s="68">
        <f>IF('1A'!B1816="","",'1A'!B1816)</f>
        <v>6.4102564102564097E-2</v>
      </c>
      <c r="C271" s="69">
        <f>IF('1A'!C1816="","",'1A'!C1816)</f>
        <v>0.101302460202605</v>
      </c>
      <c r="D271" s="70">
        <f>IF('1A'!D1816="","",'1A'!D1816)</f>
        <v>0.102420856610801</v>
      </c>
      <c r="E271" s="68">
        <f>IF('1A'!E1816="","",'1A'!E1816)</f>
        <v>5.2631578947368397E-2</v>
      </c>
      <c r="F271" s="69">
        <f>IF('1A'!F1816="","",'1A'!F1816)</f>
        <v>8.4337349397590397E-2</v>
      </c>
      <c r="G271" s="70">
        <f>IF('1A'!G1816="","",'1A'!G1816)</f>
        <v>8.3969465648855005E-2</v>
      </c>
      <c r="H271" s="68" t="str">
        <f>IF('1A'!H1816="","",'1A'!H1816)</f>
        <v/>
      </c>
      <c r="I271" s="69" t="str">
        <f>IF('1A'!I1816="","",'1A'!I1816)</f>
        <v/>
      </c>
      <c r="J271" s="70" t="str">
        <f>IF('1A'!J1816="","",'1A'!J1816)</f>
        <v/>
      </c>
      <c r="K271" s="68" t="str">
        <f>IF('1A'!K1816="","",'1A'!K1816)</f>
        <v/>
      </c>
      <c r="L271" s="69" t="str">
        <f>IF('1A'!L1816="","",'1A'!L1816)</f>
        <v/>
      </c>
      <c r="M271" s="70" t="str">
        <f>IF('1A'!M1816="","",'1A'!M1816)</f>
        <v/>
      </c>
      <c r="N271" s="240" t="str">
        <f>'1A'!N1816&amp;" "</f>
        <v xml:space="preserve"> </v>
      </c>
      <c r="O271" s="1" t="str">
        <f>'1A'!O1816&amp;" "</f>
        <v xml:space="preserve">Satisfaction with Services and Community </v>
      </c>
      <c r="P271" s="1" t="str">
        <f>'1A'!P1816&amp;" "</f>
        <v xml:space="preserve"> </v>
      </c>
      <c r="Q271" s="1" t="str">
        <f>'1A'!Q1816&amp;" "</f>
        <v xml:space="preserve"> </v>
      </c>
    </row>
    <row r="272" spans="1:17" ht="14" x14ac:dyDescent="0.15">
      <c r="A272" s="356" t="s">
        <v>367</v>
      </c>
      <c r="B272" s="68">
        <f>IF('1A'!B1817="","",'1A'!B1817)</f>
        <v>3.8461538461538498E-2</v>
      </c>
      <c r="C272" s="69">
        <f>IF('1A'!C1817="","",'1A'!C1817)</f>
        <v>2.7496382054992798E-2</v>
      </c>
      <c r="D272" s="70">
        <f>IF('1A'!D1817="","",'1A'!D1817)</f>
        <v>3.8175046554934797E-2</v>
      </c>
      <c r="E272" s="68">
        <f>IF('1A'!E1817="","",'1A'!E1817)</f>
        <v>3.94736842105263E-2</v>
      </c>
      <c r="F272" s="69">
        <f>IF('1A'!F1817="","",'1A'!F1817)</f>
        <v>2.81124497991968E-2</v>
      </c>
      <c r="G272" s="70">
        <f>IF('1A'!G1817="","",'1A'!G1817)</f>
        <v>4.3256997455470701E-2</v>
      </c>
      <c r="H272" s="68" t="str">
        <f>IF('1A'!H1817="","",'1A'!H1817)</f>
        <v/>
      </c>
      <c r="I272" s="69" t="str">
        <f>IF('1A'!I1817="","",'1A'!I1817)</f>
        <v/>
      </c>
      <c r="J272" s="70" t="str">
        <f>IF('1A'!J1817="","",'1A'!J1817)</f>
        <v/>
      </c>
      <c r="K272" s="68" t="str">
        <f>IF('1A'!K1817="","",'1A'!K1817)</f>
        <v/>
      </c>
      <c r="L272" s="69" t="str">
        <f>IF('1A'!L1817="","",'1A'!L1817)</f>
        <v/>
      </c>
      <c r="M272" s="70" t="str">
        <f>IF('1A'!M1817="","",'1A'!M1817)</f>
        <v/>
      </c>
      <c r="N272" s="241" t="str">
        <f>'1A'!N1817&amp;" "</f>
        <v xml:space="preserve"> </v>
      </c>
      <c r="O272" s="1" t="str">
        <f>'1A'!O1817&amp;" "</f>
        <v xml:space="preserve">Satisfaction with Services and Community </v>
      </c>
      <c r="P272" s="1" t="str">
        <f>'1A'!P1817&amp;" "</f>
        <v xml:space="preserve"> </v>
      </c>
      <c r="Q272" s="1" t="str">
        <f>'1A'!Q1817&amp;" "</f>
        <v xml:space="preserve"> </v>
      </c>
    </row>
    <row r="273" spans="1:17" ht="14" x14ac:dyDescent="0.15">
      <c r="A273" s="360" t="s">
        <v>237</v>
      </c>
      <c r="B273" s="71">
        <f>IF('1A'!B1818="","",'1A'!B1818)</f>
        <v>78</v>
      </c>
      <c r="C273" s="72">
        <f>IF('1A'!C1818="","",'1A'!C1818)</f>
        <v>691</v>
      </c>
      <c r="D273" s="73">
        <f>IF('1A'!D1818="","",'1A'!D1818)</f>
        <v>1074</v>
      </c>
      <c r="E273" s="71">
        <f>IF('1A'!E1818="","",'1A'!E1818)</f>
        <v>76</v>
      </c>
      <c r="F273" s="72">
        <f>IF('1A'!F1818="","",'1A'!F1818)</f>
        <v>249</v>
      </c>
      <c r="G273" s="73">
        <f>IF('1A'!G1818="","",'1A'!G1818)</f>
        <v>393</v>
      </c>
      <c r="H273" s="71" t="str">
        <f>IF('1A'!H1818="","",'1A'!H1818)</f>
        <v/>
      </c>
      <c r="I273" s="72" t="str">
        <f>IF('1A'!I1818="","",'1A'!I1818)</f>
        <v/>
      </c>
      <c r="J273" s="73" t="str">
        <f>IF('1A'!J1818="","",'1A'!J1818)</f>
        <v/>
      </c>
      <c r="K273" s="71" t="str">
        <f>IF('1A'!K1818="","",'1A'!K1818)</f>
        <v/>
      </c>
      <c r="L273" s="72" t="str">
        <f>IF('1A'!L1818="","",'1A'!L1818)</f>
        <v/>
      </c>
      <c r="M273" s="73" t="str">
        <f>IF('1A'!M1818="","",'1A'!M1818)</f>
        <v/>
      </c>
      <c r="N273" s="235" t="str">
        <f>'1A'!N1818&amp;" "</f>
        <v xml:space="preserve"> </v>
      </c>
      <c r="O273" s="1" t="str">
        <f>'1A'!O1818&amp;" "</f>
        <v xml:space="preserve">Satisfaction with Services and Community </v>
      </c>
      <c r="P273" s="1" t="str">
        <f>'1A'!P1818&amp;" "</f>
        <v xml:space="preserve"> </v>
      </c>
      <c r="Q273" s="1" t="str">
        <f>'1A'!Q1818&amp;" "</f>
        <v xml:space="preserve"> </v>
      </c>
    </row>
    <row r="274" spans="1:17" ht="14" x14ac:dyDescent="0.15">
      <c r="A274" s="356" t="s">
        <v>177</v>
      </c>
      <c r="B274" s="119">
        <f>IF('1A'!B1819="","",'1A'!B1819)</f>
        <v>4.0769230769230802</v>
      </c>
      <c r="C274" s="120">
        <f>IF('1A'!C1819="","",'1A'!C1819)</f>
        <v>3.8046309696092599</v>
      </c>
      <c r="D274" s="121">
        <f>IF('1A'!D1819="","",'1A'!D1819)</f>
        <v>3.7774674115456199</v>
      </c>
      <c r="E274" s="119">
        <f>IF('1A'!E1819="","",'1A'!E1819)</f>
        <v>4.1184210526315796</v>
      </c>
      <c r="F274" s="120">
        <f>IF('1A'!F1819="","",'1A'!F1819)</f>
        <v>3.89558232931727</v>
      </c>
      <c r="G274" s="121">
        <f>IF('1A'!G1819="","",'1A'!G1819)</f>
        <v>3.8396946564885499</v>
      </c>
      <c r="H274" s="119" t="str">
        <f>IF('1A'!H1819="","",'1A'!H1819)</f>
        <v/>
      </c>
      <c r="I274" s="120" t="str">
        <f>IF('1A'!I1819="","",'1A'!I1819)</f>
        <v/>
      </c>
      <c r="J274" s="121" t="str">
        <f>IF('1A'!J1819="","",'1A'!J1819)</f>
        <v/>
      </c>
      <c r="K274" s="119" t="str">
        <f>IF('1A'!K1819="","",'1A'!K1819)</f>
        <v/>
      </c>
      <c r="L274" s="120" t="str">
        <f>IF('1A'!L1819="","",'1A'!L1819)</f>
        <v/>
      </c>
      <c r="M274" s="121" t="str">
        <f>IF('1A'!M1819="","",'1A'!M1819)</f>
        <v/>
      </c>
      <c r="N274" s="236" t="str">
        <f>'1A'!N1819&amp;" "</f>
        <v xml:space="preserve"> </v>
      </c>
      <c r="O274" s="1" t="str">
        <f>'1A'!O1819&amp;" "</f>
        <v xml:space="preserve">Satisfaction with Services and Community </v>
      </c>
      <c r="P274" s="1" t="str">
        <f>'1A'!P1819&amp;" "</f>
        <v xml:space="preserve"> </v>
      </c>
      <c r="Q274" s="1" t="str">
        <f>'1A'!Q1819&amp;" "</f>
        <v xml:space="preserve"> </v>
      </c>
    </row>
    <row r="275" spans="1:17" ht="14" x14ac:dyDescent="0.15">
      <c r="A275" s="356" t="s">
        <v>157</v>
      </c>
      <c r="B275" s="119">
        <f>IF('1A'!B1820="","",'1A'!B1820)</f>
        <v>1.0662378425394301</v>
      </c>
      <c r="C275" s="120">
        <f>IF('1A'!C1820="","",'1A'!C1820)</f>
        <v>1.0430065105312201</v>
      </c>
      <c r="D275" s="121">
        <f>IF('1A'!D1820="","",'1A'!D1820)</f>
        <v>1.08097791120363</v>
      </c>
      <c r="E275" s="119">
        <f>IF('1A'!E1820="","",'1A'!E1820)</f>
        <v>1.0452062668922699</v>
      </c>
      <c r="F275" s="120">
        <f>IF('1A'!F1820="","",'1A'!F1820)</f>
        <v>1.0264351490329799</v>
      </c>
      <c r="G275" s="121">
        <f>IF('1A'!G1820="","",'1A'!G1820)</f>
        <v>1.07961251003942</v>
      </c>
      <c r="H275" s="119" t="str">
        <f>IF('1A'!H1820="","",'1A'!H1820)</f>
        <v/>
      </c>
      <c r="I275" s="120" t="str">
        <f>IF('1A'!I1820="","",'1A'!I1820)</f>
        <v/>
      </c>
      <c r="J275" s="121" t="str">
        <f>IF('1A'!J1820="","",'1A'!J1820)</f>
        <v/>
      </c>
      <c r="K275" s="119" t="str">
        <f>IF('1A'!K1820="","",'1A'!K1820)</f>
        <v/>
      </c>
      <c r="L275" s="120" t="str">
        <f>IF('1A'!L1820="","",'1A'!L1820)</f>
        <v/>
      </c>
      <c r="M275" s="121" t="str">
        <f>IF('1A'!M1820="","",'1A'!M1820)</f>
        <v/>
      </c>
      <c r="N275" s="236" t="str">
        <f>'1A'!N1820&amp;" "</f>
        <v xml:space="preserve"> </v>
      </c>
      <c r="O275" s="1" t="str">
        <f>'1A'!O1820&amp;" "</f>
        <v xml:space="preserve">Satisfaction with Services and Community </v>
      </c>
      <c r="P275" s="1" t="str">
        <f>'1A'!P1820&amp;" "</f>
        <v xml:space="preserve"> </v>
      </c>
      <c r="Q275" s="1" t="str">
        <f>'1A'!Q1820&amp;" "</f>
        <v xml:space="preserve"> </v>
      </c>
    </row>
    <row r="276" spans="1:17" ht="14" x14ac:dyDescent="0.15">
      <c r="A276" s="356" t="s">
        <v>238</v>
      </c>
      <c r="B276" s="122" t="str">
        <f>IF('1A'!B1821="","",'1A'!B1821)</f>
        <v>-</v>
      </c>
      <c r="C276" s="120" t="str">
        <f>IF('1A'!C1821="","",'1A'!C1821)</f>
        <v>*</v>
      </c>
      <c r="D276" s="121" t="str">
        <f>IF('1A'!D1821="","",'1A'!D1821)</f>
        <v>*</v>
      </c>
      <c r="E276" s="122" t="str">
        <f>IF('1A'!E1821="","",'1A'!E1821)</f>
        <v>-</v>
      </c>
      <c r="F276" s="120" t="str">
        <f>IF('1A'!F1821="","",'1A'!F1821)</f>
        <v xml:space="preserve"> </v>
      </c>
      <c r="G276" s="121" t="str">
        <f>IF('1A'!G1821="","",'1A'!G1821)</f>
        <v>*</v>
      </c>
      <c r="H276" s="122" t="str">
        <f>IF('1A'!H1821="","",'1A'!H1821)</f>
        <v/>
      </c>
      <c r="I276" s="120" t="str">
        <f>IF('1A'!I1821="","",'1A'!I1821)</f>
        <v/>
      </c>
      <c r="J276" s="121" t="str">
        <f>IF('1A'!J1821="","",'1A'!J1821)</f>
        <v/>
      </c>
      <c r="K276" s="122" t="str">
        <f>IF('1A'!K1821="","",'1A'!K1821)</f>
        <v/>
      </c>
      <c r="L276" s="120" t="str">
        <f>IF('1A'!L1821="","",'1A'!L1821)</f>
        <v/>
      </c>
      <c r="M276" s="121" t="str">
        <f>IF('1A'!M1821="","",'1A'!M1821)</f>
        <v/>
      </c>
      <c r="N276" s="236" t="str">
        <f>'1A'!N1821&amp;" "</f>
        <v xml:space="preserve"> </v>
      </c>
      <c r="O276" s="1" t="str">
        <f>'1A'!O1821&amp;" "</f>
        <v xml:space="preserve">Satisfaction with Services and Community </v>
      </c>
      <c r="P276" s="1" t="str">
        <f>'1A'!P1821&amp;" "</f>
        <v xml:space="preserve"> </v>
      </c>
      <c r="Q276" s="1" t="str">
        <f>'1A'!Q1821&amp;" "</f>
        <v xml:space="preserve"> </v>
      </c>
    </row>
    <row r="277" spans="1:17" ht="14" x14ac:dyDescent="0.15">
      <c r="A277" s="357" t="s">
        <v>156</v>
      </c>
      <c r="B277" s="123" t="str">
        <f>IF('1A'!B1822="","",'1A'!B1822)</f>
        <v>-</v>
      </c>
      <c r="C277" s="124">
        <f>IF('1A'!C1822="","",'1A'!C1822)</f>
        <v>0.26106462861400309</v>
      </c>
      <c r="D277" s="128">
        <f>IF('1A'!D1822="","",'1A'!D1822)</f>
        <v>0.27702292736400802</v>
      </c>
      <c r="E277" s="123" t="str">
        <f>IF('1A'!E1822="","",'1A'!E1822)</f>
        <v>-</v>
      </c>
      <c r="F277" s="124">
        <f>IF('1A'!F1822="","",'1A'!F1822)</f>
        <v>0.2170996614099287</v>
      </c>
      <c r="G277" s="128">
        <f>IF('1A'!G1822="","",'1A'!G1822)</f>
        <v>0.25817262541062308</v>
      </c>
      <c r="H277" s="123" t="str">
        <f>IF('1A'!H1822="","",'1A'!H1822)</f>
        <v/>
      </c>
      <c r="I277" s="124" t="str">
        <f>IF('1A'!I1822="","",'1A'!I1822)</f>
        <v/>
      </c>
      <c r="J277" s="128" t="str">
        <f>IF('1A'!J1822="","",'1A'!J1822)</f>
        <v/>
      </c>
      <c r="K277" s="123" t="str">
        <f>IF('1A'!K1822="","",'1A'!K1822)</f>
        <v/>
      </c>
      <c r="L277" s="124" t="str">
        <f>IF('1A'!L1822="","",'1A'!L1822)</f>
        <v/>
      </c>
      <c r="M277" s="128" t="str">
        <f>IF('1A'!M1822="","",'1A'!M1822)</f>
        <v/>
      </c>
      <c r="N277" s="237" t="str">
        <f>'1A'!N1822&amp;" "</f>
        <v xml:space="preserve"> </v>
      </c>
      <c r="O277" s="1" t="str">
        <f>'1A'!O1822&amp;" "</f>
        <v xml:space="preserve">Satisfaction with Services and Community </v>
      </c>
      <c r="P277" s="1" t="str">
        <f>'1A'!P1822&amp;" "</f>
        <v xml:space="preserve"> </v>
      </c>
      <c r="Q277" s="1" t="str">
        <f>'1A'!Q1822&amp;" "</f>
        <v xml:space="preserve"> </v>
      </c>
    </row>
    <row r="278" spans="1:17" ht="28" x14ac:dyDescent="0.15">
      <c r="A278" s="363" t="s">
        <v>804</v>
      </c>
      <c r="B278" s="65">
        <f>IF('1A'!B1823="","",'1A'!B1823)</f>
        <v>0.29487179487179499</v>
      </c>
      <c r="C278" s="66">
        <f>IF('1A'!C1823="","",'1A'!C1823)</f>
        <v>0.245664739884393</v>
      </c>
      <c r="D278" s="67">
        <f>IF('1A'!D1823="","",'1A'!D1823)</f>
        <v>0.22532588454376201</v>
      </c>
      <c r="E278" s="65">
        <f>IF('1A'!E1823="","",'1A'!E1823)</f>
        <v>0.30263157894736797</v>
      </c>
      <c r="F278" s="66">
        <f>IF('1A'!F1823="","",'1A'!F1823)</f>
        <v>0.236947791164659</v>
      </c>
      <c r="G278" s="67">
        <f>IF('1A'!G1823="","",'1A'!G1823)</f>
        <v>0.21119592875318099</v>
      </c>
      <c r="H278" s="65" t="str">
        <f>IF('1A'!H1823="","",'1A'!H1823)</f>
        <v/>
      </c>
      <c r="I278" s="66" t="str">
        <f>IF('1A'!I1823="","",'1A'!I1823)</f>
        <v/>
      </c>
      <c r="J278" s="67" t="str">
        <f>IF('1A'!J1823="","",'1A'!J1823)</f>
        <v/>
      </c>
      <c r="K278" s="65" t="str">
        <f>IF('1A'!K1823="","",'1A'!K1823)</f>
        <v/>
      </c>
      <c r="L278" s="66" t="str">
        <f>IF('1A'!L1823="","",'1A'!L1823)</f>
        <v/>
      </c>
      <c r="M278" s="67" t="str">
        <f>IF('1A'!M1823="","",'1A'!M1823)</f>
        <v/>
      </c>
      <c r="N278" s="239" t="str">
        <f>'1A'!N1823&amp;" "</f>
        <v xml:space="preserve"> </v>
      </c>
      <c r="O278" s="1" t="str">
        <f>'1A'!O1823&amp;" "</f>
        <v xml:space="preserve">Satisfaction with Services and Community </v>
      </c>
      <c r="P278" s="1" t="str">
        <f>'1A'!P1823&amp;" "</f>
        <v xml:space="preserve"> </v>
      </c>
      <c r="Q278" s="1" t="str">
        <f>'1A'!Q1823&amp;" "</f>
        <v xml:space="preserve"> </v>
      </c>
    </row>
    <row r="279" spans="1:17" ht="14" x14ac:dyDescent="0.15">
      <c r="A279" s="356" t="s">
        <v>86</v>
      </c>
      <c r="B279" s="68">
        <f>IF('1A'!B1824="","",'1A'!B1824)</f>
        <v>0.38461538461538503</v>
      </c>
      <c r="C279" s="69">
        <f>IF('1A'!C1824="","",'1A'!C1824)</f>
        <v>0.40895953757225401</v>
      </c>
      <c r="D279" s="70">
        <f>IF('1A'!D1824="","",'1A'!D1824)</f>
        <v>0.40782122905027901</v>
      </c>
      <c r="E279" s="68">
        <f>IF('1A'!E1824="","",'1A'!E1824)</f>
        <v>0.394736842105263</v>
      </c>
      <c r="F279" s="69">
        <f>IF('1A'!F1824="","",'1A'!F1824)</f>
        <v>0.43373493975903599</v>
      </c>
      <c r="G279" s="70">
        <f>IF('1A'!G1824="","",'1A'!G1824)</f>
        <v>0.39440203562340997</v>
      </c>
      <c r="H279" s="68" t="str">
        <f>IF('1A'!H1824="","",'1A'!H1824)</f>
        <v/>
      </c>
      <c r="I279" s="69" t="str">
        <f>IF('1A'!I1824="","",'1A'!I1824)</f>
        <v/>
      </c>
      <c r="J279" s="70" t="str">
        <f>IF('1A'!J1824="","",'1A'!J1824)</f>
        <v/>
      </c>
      <c r="K279" s="68" t="str">
        <f>IF('1A'!K1824="","",'1A'!K1824)</f>
        <v/>
      </c>
      <c r="L279" s="69" t="str">
        <f>IF('1A'!L1824="","",'1A'!L1824)</f>
        <v/>
      </c>
      <c r="M279" s="70" t="str">
        <f>IF('1A'!M1824="","",'1A'!M1824)</f>
        <v/>
      </c>
      <c r="N279" s="240" t="str">
        <f>'1A'!N1824&amp;" "</f>
        <v xml:space="preserve"> </v>
      </c>
      <c r="O279" s="1" t="str">
        <f>'1A'!O1824&amp;" "</f>
        <v xml:space="preserve">Satisfaction with Services and Community </v>
      </c>
      <c r="P279" s="1" t="str">
        <f>'1A'!P1824&amp;" "</f>
        <v xml:space="preserve"> </v>
      </c>
      <c r="Q279" s="1" t="str">
        <f>'1A'!Q1824&amp;" "</f>
        <v xml:space="preserve"> </v>
      </c>
    </row>
    <row r="280" spans="1:17" ht="14" x14ac:dyDescent="0.15">
      <c r="A280" s="356" t="s">
        <v>87</v>
      </c>
      <c r="B280" s="68">
        <f>IF('1A'!B1825="","",'1A'!B1825)</f>
        <v>0.15384615384615399</v>
      </c>
      <c r="C280" s="69">
        <f>IF('1A'!C1825="","",'1A'!C1825)</f>
        <v>0.20664739884393099</v>
      </c>
      <c r="D280" s="70">
        <f>IF('1A'!D1825="","",'1A'!D1825)</f>
        <v>0.22718808193668499</v>
      </c>
      <c r="E280" s="68">
        <f>IF('1A'!E1825="","",'1A'!E1825)</f>
        <v>0.157894736842105</v>
      </c>
      <c r="F280" s="69">
        <f>IF('1A'!F1825="","",'1A'!F1825)</f>
        <v>0.22489959839357401</v>
      </c>
      <c r="G280" s="70">
        <f>IF('1A'!G1825="","",'1A'!G1825)</f>
        <v>0.26208651399491101</v>
      </c>
      <c r="H280" s="68" t="str">
        <f>IF('1A'!H1825="","",'1A'!H1825)</f>
        <v/>
      </c>
      <c r="I280" s="69" t="str">
        <f>IF('1A'!I1825="","",'1A'!I1825)</f>
        <v/>
      </c>
      <c r="J280" s="70" t="str">
        <f>IF('1A'!J1825="","",'1A'!J1825)</f>
        <v/>
      </c>
      <c r="K280" s="68" t="str">
        <f>IF('1A'!K1825="","",'1A'!K1825)</f>
        <v/>
      </c>
      <c r="L280" s="69" t="str">
        <f>IF('1A'!L1825="","",'1A'!L1825)</f>
        <v/>
      </c>
      <c r="M280" s="70" t="str">
        <f>IF('1A'!M1825="","",'1A'!M1825)</f>
        <v/>
      </c>
      <c r="N280" s="240" t="str">
        <f>'1A'!N1825&amp;" "</f>
        <v xml:space="preserve"> </v>
      </c>
      <c r="O280" s="1" t="str">
        <f>'1A'!O1825&amp;" "</f>
        <v xml:space="preserve">Satisfaction with Services and Community </v>
      </c>
      <c r="P280" s="1" t="str">
        <f>'1A'!P1825&amp;" "</f>
        <v xml:space="preserve"> </v>
      </c>
      <c r="Q280" s="1" t="str">
        <f>'1A'!Q1825&amp;" "</f>
        <v xml:space="preserve"> </v>
      </c>
    </row>
    <row r="281" spans="1:17" ht="14" x14ac:dyDescent="0.15">
      <c r="A281" s="356" t="s">
        <v>88</v>
      </c>
      <c r="B281" s="68">
        <f>IF('1A'!B1826="","",'1A'!B1826)</f>
        <v>0.128205128205128</v>
      </c>
      <c r="C281" s="69">
        <f>IF('1A'!C1826="","",'1A'!C1826)</f>
        <v>0.109826589595376</v>
      </c>
      <c r="D281" s="70">
        <f>IF('1A'!D1826="","",'1A'!D1826)</f>
        <v>0.103351955307263</v>
      </c>
      <c r="E281" s="68">
        <f>IF('1A'!E1826="","",'1A'!E1826)</f>
        <v>0.118421052631579</v>
      </c>
      <c r="F281" s="69">
        <f>IF('1A'!F1826="","",'1A'!F1826)</f>
        <v>8.0321285140562207E-2</v>
      </c>
      <c r="G281" s="70">
        <f>IF('1A'!G1826="","",'1A'!G1826)</f>
        <v>9.6692111959287494E-2</v>
      </c>
      <c r="H281" s="68" t="str">
        <f>IF('1A'!H1826="","",'1A'!H1826)</f>
        <v/>
      </c>
      <c r="I281" s="69" t="str">
        <f>IF('1A'!I1826="","",'1A'!I1826)</f>
        <v/>
      </c>
      <c r="J281" s="70" t="str">
        <f>IF('1A'!J1826="","",'1A'!J1826)</f>
        <v/>
      </c>
      <c r="K281" s="68" t="str">
        <f>IF('1A'!K1826="","",'1A'!K1826)</f>
        <v/>
      </c>
      <c r="L281" s="69" t="str">
        <f>IF('1A'!L1826="","",'1A'!L1826)</f>
        <v/>
      </c>
      <c r="M281" s="70" t="str">
        <f>IF('1A'!M1826="","",'1A'!M1826)</f>
        <v/>
      </c>
      <c r="N281" s="240" t="str">
        <f>'1A'!N1826&amp;" "</f>
        <v xml:space="preserve"> </v>
      </c>
      <c r="O281" s="1" t="str">
        <f>'1A'!O1826&amp;" "</f>
        <v xml:space="preserve">Satisfaction with Services and Community </v>
      </c>
      <c r="P281" s="1" t="str">
        <f>'1A'!P1826&amp;" "</f>
        <v xml:space="preserve"> </v>
      </c>
      <c r="Q281" s="1" t="str">
        <f>'1A'!Q1826&amp;" "</f>
        <v xml:space="preserve"> </v>
      </c>
    </row>
    <row r="282" spans="1:17" ht="14" x14ac:dyDescent="0.15">
      <c r="A282" s="356" t="s">
        <v>367</v>
      </c>
      <c r="B282" s="68">
        <f>IF('1A'!B1827="","",'1A'!B1827)</f>
        <v>3.8461538461538498E-2</v>
      </c>
      <c r="C282" s="69">
        <f>IF('1A'!C1827="","",'1A'!C1827)</f>
        <v>2.8901734104046201E-2</v>
      </c>
      <c r="D282" s="70">
        <f>IF('1A'!D1827="","",'1A'!D1827)</f>
        <v>3.6312849162011197E-2</v>
      </c>
      <c r="E282" s="68">
        <f>IF('1A'!E1827="","",'1A'!E1827)</f>
        <v>2.6315789473684199E-2</v>
      </c>
      <c r="F282" s="69">
        <f>IF('1A'!F1827="","",'1A'!F1827)</f>
        <v>2.40963855421687E-2</v>
      </c>
      <c r="G282" s="70">
        <f>IF('1A'!G1827="","",'1A'!G1827)</f>
        <v>3.5623409669211202E-2</v>
      </c>
      <c r="H282" s="68" t="str">
        <f>IF('1A'!H1827="","",'1A'!H1827)</f>
        <v/>
      </c>
      <c r="I282" s="69" t="str">
        <f>IF('1A'!I1827="","",'1A'!I1827)</f>
        <v/>
      </c>
      <c r="J282" s="70" t="str">
        <f>IF('1A'!J1827="","",'1A'!J1827)</f>
        <v/>
      </c>
      <c r="K282" s="68" t="str">
        <f>IF('1A'!K1827="","",'1A'!K1827)</f>
        <v/>
      </c>
      <c r="L282" s="69" t="str">
        <f>IF('1A'!L1827="","",'1A'!L1827)</f>
        <v/>
      </c>
      <c r="M282" s="70" t="str">
        <f>IF('1A'!M1827="","",'1A'!M1827)</f>
        <v/>
      </c>
      <c r="N282" s="241" t="str">
        <f>'1A'!N1827&amp;" "</f>
        <v xml:space="preserve"> </v>
      </c>
      <c r="O282" s="1" t="str">
        <f>'1A'!O1827&amp;" "</f>
        <v xml:space="preserve">Satisfaction with Services and Community </v>
      </c>
      <c r="P282" s="1" t="str">
        <f>'1A'!P1827&amp;" "</f>
        <v xml:space="preserve"> </v>
      </c>
      <c r="Q282" s="1" t="str">
        <f>'1A'!Q1827&amp;" "</f>
        <v xml:space="preserve"> </v>
      </c>
    </row>
    <row r="283" spans="1:17" ht="14" x14ac:dyDescent="0.15">
      <c r="A283" s="360" t="s">
        <v>237</v>
      </c>
      <c r="B283" s="71">
        <f>IF('1A'!B1828="","",'1A'!B1828)</f>
        <v>78</v>
      </c>
      <c r="C283" s="72">
        <f>IF('1A'!C1828="","",'1A'!C1828)</f>
        <v>692</v>
      </c>
      <c r="D283" s="73">
        <f>IF('1A'!D1828="","",'1A'!D1828)</f>
        <v>1074</v>
      </c>
      <c r="E283" s="71">
        <f>IF('1A'!E1828="","",'1A'!E1828)</f>
        <v>76</v>
      </c>
      <c r="F283" s="72">
        <f>IF('1A'!F1828="","",'1A'!F1828)</f>
        <v>249</v>
      </c>
      <c r="G283" s="73">
        <f>IF('1A'!G1828="","",'1A'!G1828)</f>
        <v>393</v>
      </c>
      <c r="H283" s="71" t="str">
        <f>IF('1A'!H1828="","",'1A'!H1828)</f>
        <v/>
      </c>
      <c r="I283" s="72" t="str">
        <f>IF('1A'!I1828="","",'1A'!I1828)</f>
        <v/>
      </c>
      <c r="J283" s="73" t="str">
        <f>IF('1A'!J1828="","",'1A'!J1828)</f>
        <v/>
      </c>
      <c r="K283" s="71" t="str">
        <f>IF('1A'!K1828="","",'1A'!K1828)</f>
        <v/>
      </c>
      <c r="L283" s="72" t="str">
        <f>IF('1A'!L1828="","",'1A'!L1828)</f>
        <v/>
      </c>
      <c r="M283" s="73" t="str">
        <f>IF('1A'!M1828="","",'1A'!M1828)</f>
        <v/>
      </c>
      <c r="N283" s="235" t="str">
        <f>'1A'!N1828&amp;" "</f>
        <v xml:space="preserve"> </v>
      </c>
      <c r="O283" s="1" t="str">
        <f>'1A'!O1828&amp;" "</f>
        <v xml:space="preserve">Satisfaction with Services and Community </v>
      </c>
      <c r="P283" s="1" t="str">
        <f>'1A'!P1828&amp;" "</f>
        <v xml:space="preserve"> </v>
      </c>
      <c r="Q283" s="1" t="str">
        <f>'1A'!Q1828&amp;" "</f>
        <v xml:space="preserve"> </v>
      </c>
    </row>
    <row r="284" spans="1:17" ht="14" x14ac:dyDescent="0.15">
      <c r="A284" s="356" t="s">
        <v>177</v>
      </c>
      <c r="B284" s="119">
        <f>IF('1A'!B1829="","",'1A'!B1829)</f>
        <v>3.7692307692307701</v>
      </c>
      <c r="C284" s="120">
        <f>IF('1A'!C1829="","",'1A'!C1829)</f>
        <v>3.7326589595375701</v>
      </c>
      <c r="D284" s="121">
        <f>IF('1A'!D1829="","",'1A'!D1829)</f>
        <v>3.6824953445065098</v>
      </c>
      <c r="E284" s="119">
        <f>IF('1A'!E1829="","",'1A'!E1829)</f>
        <v>3.82894736842105</v>
      </c>
      <c r="F284" s="120">
        <f>IF('1A'!F1829="","",'1A'!F1829)</f>
        <v>3.7791164658634502</v>
      </c>
      <c r="G284" s="121">
        <f>IF('1A'!G1829="","",'1A'!G1829)</f>
        <v>3.6488549618320598</v>
      </c>
      <c r="H284" s="119" t="str">
        <f>IF('1A'!H1829="","",'1A'!H1829)</f>
        <v/>
      </c>
      <c r="I284" s="120" t="str">
        <f>IF('1A'!I1829="","",'1A'!I1829)</f>
        <v/>
      </c>
      <c r="J284" s="121" t="str">
        <f>IF('1A'!J1829="","",'1A'!J1829)</f>
        <v/>
      </c>
      <c r="K284" s="119" t="str">
        <f>IF('1A'!K1829="","",'1A'!K1829)</f>
        <v/>
      </c>
      <c r="L284" s="120" t="str">
        <f>IF('1A'!L1829="","",'1A'!L1829)</f>
        <v/>
      </c>
      <c r="M284" s="121" t="str">
        <f>IF('1A'!M1829="","",'1A'!M1829)</f>
        <v/>
      </c>
      <c r="N284" s="236" t="str">
        <f>'1A'!N1829&amp;" "</f>
        <v xml:space="preserve"> </v>
      </c>
      <c r="O284" s="1" t="str">
        <f>'1A'!O1829&amp;" "</f>
        <v xml:space="preserve">Satisfaction with Services and Community </v>
      </c>
      <c r="P284" s="1" t="str">
        <f>'1A'!P1829&amp;" "</f>
        <v xml:space="preserve"> </v>
      </c>
      <c r="Q284" s="1" t="str">
        <f>'1A'!Q1829&amp;" "</f>
        <v xml:space="preserve"> </v>
      </c>
    </row>
    <row r="285" spans="1:17" ht="14" x14ac:dyDescent="0.15">
      <c r="A285" s="356" t="s">
        <v>157</v>
      </c>
      <c r="B285" s="119">
        <f>IF('1A'!B1830="","",'1A'!B1830)</f>
        <v>1.12726628208657</v>
      </c>
      <c r="C285" s="120">
        <f>IF('1A'!C1830="","",'1A'!C1830)</f>
        <v>1.0401087466205601</v>
      </c>
      <c r="D285" s="121">
        <f>IF('1A'!D1830="","",'1A'!D1830)</f>
        <v>1.0454405121178301</v>
      </c>
      <c r="E285" s="119">
        <f>IF('1A'!E1830="","",'1A'!E1830)</f>
        <v>1.07564749981565</v>
      </c>
      <c r="F285" s="120">
        <f>IF('1A'!F1830="","",'1A'!F1830)</f>
        <v>0.977264544743779</v>
      </c>
      <c r="G285" s="121">
        <f>IF('1A'!G1830="","",'1A'!G1830)</f>
        <v>1.0295902502948</v>
      </c>
      <c r="H285" s="119" t="str">
        <f>IF('1A'!H1830="","",'1A'!H1830)</f>
        <v/>
      </c>
      <c r="I285" s="120" t="str">
        <f>IF('1A'!I1830="","",'1A'!I1830)</f>
        <v/>
      </c>
      <c r="J285" s="121" t="str">
        <f>IF('1A'!J1830="","",'1A'!J1830)</f>
        <v/>
      </c>
      <c r="K285" s="119" t="str">
        <f>IF('1A'!K1830="","",'1A'!K1830)</f>
        <v/>
      </c>
      <c r="L285" s="120" t="str">
        <f>IF('1A'!L1830="","",'1A'!L1830)</f>
        <v/>
      </c>
      <c r="M285" s="121" t="str">
        <f>IF('1A'!M1830="","",'1A'!M1830)</f>
        <v/>
      </c>
      <c r="N285" s="236" t="str">
        <f>'1A'!N1830&amp;" "</f>
        <v xml:space="preserve"> </v>
      </c>
      <c r="O285" s="1" t="str">
        <f>'1A'!O1830&amp;" "</f>
        <v xml:space="preserve">Satisfaction with Services and Community </v>
      </c>
      <c r="P285" s="1" t="str">
        <f>'1A'!P1830&amp;" "</f>
        <v xml:space="preserve"> </v>
      </c>
      <c r="Q285" s="1" t="str">
        <f>'1A'!Q1830&amp;" "</f>
        <v xml:space="preserve"> </v>
      </c>
    </row>
    <row r="286" spans="1:17" ht="14" x14ac:dyDescent="0.15">
      <c r="A286" s="356" t="s">
        <v>238</v>
      </c>
      <c r="B286" s="122" t="str">
        <f>IF('1A'!B1831="","",'1A'!B1831)</f>
        <v>-</v>
      </c>
      <c r="C286" s="120" t="str">
        <f>IF('1A'!C1831="","",'1A'!C1831)</f>
        <v xml:space="preserve"> </v>
      </c>
      <c r="D286" s="121" t="str">
        <f>IF('1A'!D1831="","",'1A'!D1831)</f>
        <v xml:space="preserve"> </v>
      </c>
      <c r="E286" s="122" t="str">
        <f>IF('1A'!E1831="","",'1A'!E1831)</f>
        <v>-</v>
      </c>
      <c r="F286" s="120" t="str">
        <f>IF('1A'!F1831="","",'1A'!F1831)</f>
        <v xml:space="preserve"> </v>
      </c>
      <c r="G286" s="121" t="str">
        <f>IF('1A'!G1831="","",'1A'!G1831)</f>
        <v xml:space="preserve"> </v>
      </c>
      <c r="H286" s="122" t="str">
        <f>IF('1A'!H1831="","",'1A'!H1831)</f>
        <v/>
      </c>
      <c r="I286" s="120" t="str">
        <f>IF('1A'!I1831="","",'1A'!I1831)</f>
        <v/>
      </c>
      <c r="J286" s="121" t="str">
        <f>IF('1A'!J1831="","",'1A'!J1831)</f>
        <v/>
      </c>
      <c r="K286" s="122" t="str">
        <f>IF('1A'!K1831="","",'1A'!K1831)</f>
        <v/>
      </c>
      <c r="L286" s="120" t="str">
        <f>IF('1A'!L1831="","",'1A'!L1831)</f>
        <v/>
      </c>
      <c r="M286" s="121" t="str">
        <f>IF('1A'!M1831="","",'1A'!M1831)</f>
        <v/>
      </c>
      <c r="N286" s="236" t="str">
        <f>'1A'!N1831&amp;" "</f>
        <v xml:space="preserve"> </v>
      </c>
      <c r="O286" s="1" t="str">
        <f>'1A'!O1831&amp;" "</f>
        <v xml:space="preserve">Satisfaction with Services and Community </v>
      </c>
      <c r="P286" s="1" t="str">
        <f>'1A'!P1831&amp;" "</f>
        <v xml:space="preserve"> </v>
      </c>
      <c r="Q286" s="1" t="str">
        <f>'1A'!Q1831&amp;" "</f>
        <v xml:space="preserve"> </v>
      </c>
    </row>
    <row r="287" spans="1:17" ht="14" x14ac:dyDescent="0.15">
      <c r="A287" s="357" t="s">
        <v>156</v>
      </c>
      <c r="B287" s="123" t="str">
        <f>IF('1A'!B1832="","",'1A'!B1832)</f>
        <v>-</v>
      </c>
      <c r="C287" s="124">
        <f>IF('1A'!C1832="","",'1A'!C1832)</f>
        <v>3.5161524996329678E-2</v>
      </c>
      <c r="D287" s="128">
        <f>IF('1A'!D1832="","",'1A'!D1832)</f>
        <v>8.2965432962372507E-2</v>
      </c>
      <c r="E287" s="123" t="str">
        <f>IF('1A'!E1832="","",'1A'!E1832)</f>
        <v>-</v>
      </c>
      <c r="F287" s="124">
        <f>IF('1A'!F1832="","",'1A'!F1832)</f>
        <v>5.0990187688293311E-2</v>
      </c>
      <c r="G287" s="128">
        <f>IF('1A'!G1832="","",'1A'!G1832)</f>
        <v>0.17491658117141723</v>
      </c>
      <c r="H287" s="123" t="str">
        <f>IF('1A'!H1832="","",'1A'!H1832)</f>
        <v/>
      </c>
      <c r="I287" s="124" t="str">
        <f>IF('1A'!I1832="","",'1A'!I1832)</f>
        <v/>
      </c>
      <c r="J287" s="128" t="str">
        <f>IF('1A'!J1832="","",'1A'!J1832)</f>
        <v/>
      </c>
      <c r="K287" s="123" t="str">
        <f>IF('1A'!K1832="","",'1A'!K1832)</f>
        <v/>
      </c>
      <c r="L287" s="124" t="str">
        <f>IF('1A'!L1832="","",'1A'!L1832)</f>
        <v/>
      </c>
      <c r="M287" s="128" t="str">
        <f>IF('1A'!M1832="","",'1A'!M1832)</f>
        <v/>
      </c>
      <c r="N287" s="237" t="str">
        <f>'1A'!N1832&amp;" "</f>
        <v xml:space="preserve"> </v>
      </c>
      <c r="O287" s="1" t="str">
        <f>'1A'!O1832&amp;" "</f>
        <v xml:space="preserve">Satisfaction with Services and Community </v>
      </c>
      <c r="P287" s="1" t="str">
        <f>'1A'!P1832&amp;" "</f>
        <v xml:space="preserve"> </v>
      </c>
      <c r="Q287" s="1" t="str">
        <f>'1A'!Q1832&amp;" "</f>
        <v xml:space="preserve"> </v>
      </c>
    </row>
    <row r="288" spans="1:17" ht="28" x14ac:dyDescent="0.15">
      <c r="A288" s="363" t="s">
        <v>370</v>
      </c>
      <c r="B288" s="65">
        <f>IF('1A'!B1833="","",'1A'!B1833)</f>
        <v>0.28205128205128199</v>
      </c>
      <c r="C288" s="66">
        <f>IF('1A'!C1833="","",'1A'!C1833)</f>
        <v>0.20839363241678699</v>
      </c>
      <c r="D288" s="67">
        <f>IF('1A'!D1833="","",'1A'!D1833)</f>
        <v>0.201492537313433</v>
      </c>
      <c r="E288" s="65">
        <f>IF('1A'!E1833="","",'1A'!E1833)</f>
        <v>0.28947368421052599</v>
      </c>
      <c r="F288" s="66">
        <f>IF('1A'!F1833="","",'1A'!F1833)</f>
        <v>0.209677419354839</v>
      </c>
      <c r="G288" s="67">
        <f>IF('1A'!G1833="","",'1A'!G1833)</f>
        <v>0.217391304347826</v>
      </c>
      <c r="H288" s="65" t="str">
        <f>IF('1A'!H1833="","",'1A'!H1833)</f>
        <v/>
      </c>
      <c r="I288" s="66" t="str">
        <f>IF('1A'!I1833="","",'1A'!I1833)</f>
        <v/>
      </c>
      <c r="J288" s="67" t="str">
        <f>IF('1A'!J1833="","",'1A'!J1833)</f>
        <v/>
      </c>
      <c r="K288" s="65" t="str">
        <f>IF('1A'!K1833="","",'1A'!K1833)</f>
        <v/>
      </c>
      <c r="L288" s="66" t="str">
        <f>IF('1A'!L1833="","",'1A'!L1833)</f>
        <v/>
      </c>
      <c r="M288" s="67" t="str">
        <f>IF('1A'!M1833="","",'1A'!M1833)</f>
        <v/>
      </c>
      <c r="N288" s="239" t="str">
        <f>'1A'!N1833&amp;" "</f>
        <v xml:space="preserve"> </v>
      </c>
      <c r="O288" s="1" t="str">
        <f>'1A'!O1833&amp;" "</f>
        <v xml:space="preserve">Satisfaction with Services and Community </v>
      </c>
      <c r="P288" s="1" t="str">
        <f>'1A'!P1833&amp;" "</f>
        <v xml:space="preserve">Diversity </v>
      </c>
      <c r="Q288" s="1" t="str">
        <f>'1A'!Q1833&amp;" "</f>
        <v xml:space="preserve"> </v>
      </c>
    </row>
    <row r="289" spans="1:17" ht="14" x14ac:dyDescent="0.15">
      <c r="A289" s="356" t="s">
        <v>86</v>
      </c>
      <c r="B289" s="68">
        <f>IF('1A'!B1834="","",'1A'!B1834)</f>
        <v>0.46153846153846201</v>
      </c>
      <c r="C289" s="69">
        <f>IF('1A'!C1834="","",'1A'!C1834)</f>
        <v>0.41823444283646899</v>
      </c>
      <c r="D289" s="70">
        <f>IF('1A'!D1834="","",'1A'!D1834)</f>
        <v>0.43003731343283602</v>
      </c>
      <c r="E289" s="68">
        <f>IF('1A'!E1834="","",'1A'!E1834)</f>
        <v>0.47368421052631599</v>
      </c>
      <c r="F289" s="69">
        <f>IF('1A'!F1834="","",'1A'!F1834)</f>
        <v>0.46370967741935498</v>
      </c>
      <c r="G289" s="70">
        <f>IF('1A'!G1834="","",'1A'!G1834)</f>
        <v>0.445012787723785</v>
      </c>
      <c r="H289" s="68" t="str">
        <f>IF('1A'!H1834="","",'1A'!H1834)</f>
        <v/>
      </c>
      <c r="I289" s="69" t="str">
        <f>IF('1A'!I1834="","",'1A'!I1834)</f>
        <v/>
      </c>
      <c r="J289" s="70" t="str">
        <f>IF('1A'!J1834="","",'1A'!J1834)</f>
        <v/>
      </c>
      <c r="K289" s="68" t="str">
        <f>IF('1A'!K1834="","",'1A'!K1834)</f>
        <v/>
      </c>
      <c r="L289" s="69" t="str">
        <f>IF('1A'!L1834="","",'1A'!L1834)</f>
        <v/>
      </c>
      <c r="M289" s="70" t="str">
        <f>IF('1A'!M1834="","",'1A'!M1834)</f>
        <v/>
      </c>
      <c r="N289" s="240" t="str">
        <f>'1A'!N1834&amp;" "</f>
        <v xml:space="preserve"> </v>
      </c>
      <c r="O289" s="1" t="str">
        <f>'1A'!O1834&amp;" "</f>
        <v xml:space="preserve">Satisfaction with Services and Community </v>
      </c>
      <c r="P289" s="1" t="str">
        <f>'1A'!P1834&amp;" "</f>
        <v xml:space="preserve">Diversity </v>
      </c>
      <c r="Q289" s="1" t="str">
        <f>'1A'!Q1834&amp;" "</f>
        <v xml:space="preserve"> </v>
      </c>
    </row>
    <row r="290" spans="1:17" ht="14" x14ac:dyDescent="0.15">
      <c r="A290" s="356" t="s">
        <v>87</v>
      </c>
      <c r="B290" s="68">
        <f>IF('1A'!B1835="","",'1A'!B1835)</f>
        <v>0.15384615384615399</v>
      </c>
      <c r="C290" s="69">
        <f>IF('1A'!C1835="","",'1A'!C1835)</f>
        <v>0.23154848046309701</v>
      </c>
      <c r="D290" s="70">
        <f>IF('1A'!D1835="","",'1A'!D1835)</f>
        <v>0.22761194029850701</v>
      </c>
      <c r="E290" s="68">
        <f>IF('1A'!E1835="","",'1A'!E1835)</f>
        <v>0.157894736842105</v>
      </c>
      <c r="F290" s="69">
        <f>IF('1A'!F1835="","",'1A'!F1835)</f>
        <v>0.21370967741935501</v>
      </c>
      <c r="G290" s="70">
        <f>IF('1A'!G1835="","",'1A'!G1835)</f>
        <v>0.21994884910485901</v>
      </c>
      <c r="H290" s="68" t="str">
        <f>IF('1A'!H1835="","",'1A'!H1835)</f>
        <v/>
      </c>
      <c r="I290" s="69" t="str">
        <f>IF('1A'!I1835="","",'1A'!I1835)</f>
        <v/>
      </c>
      <c r="J290" s="70" t="str">
        <f>IF('1A'!J1835="","",'1A'!J1835)</f>
        <v/>
      </c>
      <c r="K290" s="68" t="str">
        <f>IF('1A'!K1835="","",'1A'!K1835)</f>
        <v/>
      </c>
      <c r="L290" s="69" t="str">
        <f>IF('1A'!L1835="","",'1A'!L1835)</f>
        <v/>
      </c>
      <c r="M290" s="70" t="str">
        <f>IF('1A'!M1835="","",'1A'!M1835)</f>
        <v/>
      </c>
      <c r="N290" s="240" t="str">
        <f>'1A'!N1835&amp;" "</f>
        <v xml:space="preserve"> </v>
      </c>
      <c r="O290" s="1" t="str">
        <f>'1A'!O1835&amp;" "</f>
        <v xml:space="preserve">Satisfaction with Services and Community </v>
      </c>
      <c r="P290" s="1" t="str">
        <f>'1A'!P1835&amp;" "</f>
        <v xml:space="preserve">Diversity </v>
      </c>
      <c r="Q290" s="1" t="str">
        <f>'1A'!Q1835&amp;" "</f>
        <v xml:space="preserve"> </v>
      </c>
    </row>
    <row r="291" spans="1:17" ht="14" x14ac:dyDescent="0.15">
      <c r="A291" s="356" t="s">
        <v>88</v>
      </c>
      <c r="B291" s="68">
        <f>IF('1A'!B1836="","",'1A'!B1836)</f>
        <v>7.69230769230769E-2</v>
      </c>
      <c r="C291" s="69">
        <f>IF('1A'!C1836="","",'1A'!C1836)</f>
        <v>0.111432706222865</v>
      </c>
      <c r="D291" s="70">
        <f>IF('1A'!D1836="","",'1A'!D1836)</f>
        <v>0.10820895522388101</v>
      </c>
      <c r="E291" s="68">
        <f>IF('1A'!E1836="","",'1A'!E1836)</f>
        <v>6.5789473684210495E-2</v>
      </c>
      <c r="F291" s="69">
        <f>IF('1A'!F1836="","",'1A'!F1836)</f>
        <v>7.6612903225806495E-2</v>
      </c>
      <c r="G291" s="70">
        <f>IF('1A'!G1836="","",'1A'!G1836)</f>
        <v>7.9283887468030695E-2</v>
      </c>
      <c r="H291" s="68" t="str">
        <f>IF('1A'!H1836="","",'1A'!H1836)</f>
        <v/>
      </c>
      <c r="I291" s="69" t="str">
        <f>IF('1A'!I1836="","",'1A'!I1836)</f>
        <v/>
      </c>
      <c r="J291" s="70" t="str">
        <f>IF('1A'!J1836="","",'1A'!J1836)</f>
        <v/>
      </c>
      <c r="K291" s="68" t="str">
        <f>IF('1A'!K1836="","",'1A'!K1836)</f>
        <v/>
      </c>
      <c r="L291" s="69" t="str">
        <f>IF('1A'!L1836="","",'1A'!L1836)</f>
        <v/>
      </c>
      <c r="M291" s="70" t="str">
        <f>IF('1A'!M1836="","",'1A'!M1836)</f>
        <v/>
      </c>
      <c r="N291" s="240" t="str">
        <f>'1A'!N1836&amp;" "</f>
        <v xml:space="preserve"> </v>
      </c>
      <c r="O291" s="1" t="str">
        <f>'1A'!O1836&amp;" "</f>
        <v xml:space="preserve">Satisfaction with Services and Community </v>
      </c>
      <c r="P291" s="1" t="str">
        <f>'1A'!P1836&amp;" "</f>
        <v xml:space="preserve">Diversity </v>
      </c>
      <c r="Q291" s="1" t="str">
        <f>'1A'!Q1836&amp;" "</f>
        <v xml:space="preserve"> </v>
      </c>
    </row>
    <row r="292" spans="1:17" ht="14" x14ac:dyDescent="0.15">
      <c r="A292" s="356" t="s">
        <v>367</v>
      </c>
      <c r="B292" s="68">
        <f>IF('1A'!B1837="","",'1A'!B1837)</f>
        <v>2.5641025641025599E-2</v>
      </c>
      <c r="C292" s="69">
        <f>IF('1A'!C1837="","",'1A'!C1837)</f>
        <v>3.0390738060781498E-2</v>
      </c>
      <c r="D292" s="70">
        <f>IF('1A'!D1837="","",'1A'!D1837)</f>
        <v>3.2649253731343301E-2</v>
      </c>
      <c r="E292" s="68">
        <f>IF('1A'!E1837="","",'1A'!E1837)</f>
        <v>1.3157894736842099E-2</v>
      </c>
      <c r="F292" s="69">
        <f>IF('1A'!F1837="","",'1A'!F1837)</f>
        <v>3.6290322580645198E-2</v>
      </c>
      <c r="G292" s="70">
        <f>IF('1A'!G1837="","",'1A'!G1837)</f>
        <v>3.8363171355498701E-2</v>
      </c>
      <c r="H292" s="68" t="str">
        <f>IF('1A'!H1837="","",'1A'!H1837)</f>
        <v/>
      </c>
      <c r="I292" s="69" t="str">
        <f>IF('1A'!I1837="","",'1A'!I1837)</f>
        <v/>
      </c>
      <c r="J292" s="70" t="str">
        <f>IF('1A'!J1837="","",'1A'!J1837)</f>
        <v/>
      </c>
      <c r="K292" s="68" t="str">
        <f>IF('1A'!K1837="","",'1A'!K1837)</f>
        <v/>
      </c>
      <c r="L292" s="69" t="str">
        <f>IF('1A'!L1837="","",'1A'!L1837)</f>
        <v/>
      </c>
      <c r="M292" s="70" t="str">
        <f>IF('1A'!M1837="","",'1A'!M1837)</f>
        <v/>
      </c>
      <c r="N292" s="241" t="str">
        <f>'1A'!N1837&amp;" "</f>
        <v xml:space="preserve"> </v>
      </c>
      <c r="O292" s="1" t="str">
        <f>'1A'!O1837&amp;" "</f>
        <v xml:space="preserve">Satisfaction with Services and Community </v>
      </c>
      <c r="P292" s="1" t="str">
        <f>'1A'!P1837&amp;" "</f>
        <v xml:space="preserve">Diversity </v>
      </c>
      <c r="Q292" s="1" t="str">
        <f>'1A'!Q1837&amp;" "</f>
        <v xml:space="preserve"> </v>
      </c>
    </row>
    <row r="293" spans="1:17" ht="14" x14ac:dyDescent="0.15">
      <c r="A293" s="360" t="s">
        <v>237</v>
      </c>
      <c r="B293" s="71">
        <f>IF('1A'!B1838="","",'1A'!B1838)</f>
        <v>78</v>
      </c>
      <c r="C293" s="72">
        <f>IF('1A'!C1838="","",'1A'!C1838)</f>
        <v>691</v>
      </c>
      <c r="D293" s="73">
        <f>IF('1A'!D1838="","",'1A'!D1838)</f>
        <v>1072</v>
      </c>
      <c r="E293" s="71">
        <f>IF('1A'!E1838="","",'1A'!E1838)</f>
        <v>76</v>
      </c>
      <c r="F293" s="72">
        <f>IF('1A'!F1838="","",'1A'!F1838)</f>
        <v>248</v>
      </c>
      <c r="G293" s="73">
        <f>IF('1A'!G1838="","",'1A'!G1838)</f>
        <v>391</v>
      </c>
      <c r="H293" s="71" t="str">
        <f>IF('1A'!H1838="","",'1A'!H1838)</f>
        <v/>
      </c>
      <c r="I293" s="72" t="str">
        <f>IF('1A'!I1838="","",'1A'!I1838)</f>
        <v/>
      </c>
      <c r="J293" s="73" t="str">
        <f>IF('1A'!J1838="","",'1A'!J1838)</f>
        <v/>
      </c>
      <c r="K293" s="71" t="str">
        <f>IF('1A'!K1838="","",'1A'!K1838)</f>
        <v/>
      </c>
      <c r="L293" s="72" t="str">
        <f>IF('1A'!L1838="","",'1A'!L1838)</f>
        <v/>
      </c>
      <c r="M293" s="73" t="str">
        <f>IF('1A'!M1838="","",'1A'!M1838)</f>
        <v/>
      </c>
      <c r="N293" s="235" t="str">
        <f>'1A'!N1838&amp;" "</f>
        <v xml:space="preserve"> </v>
      </c>
      <c r="O293" s="1" t="str">
        <f>'1A'!O1838&amp;" "</f>
        <v xml:space="preserve">Satisfaction with Services and Community </v>
      </c>
      <c r="P293" s="1" t="str">
        <f>'1A'!P1838&amp;" "</f>
        <v xml:space="preserve">Diversity </v>
      </c>
      <c r="Q293" s="1" t="str">
        <f>'1A'!Q1838&amp;" "</f>
        <v xml:space="preserve"> </v>
      </c>
    </row>
    <row r="294" spans="1:17" ht="14" x14ac:dyDescent="0.15">
      <c r="A294" s="356" t="s">
        <v>177</v>
      </c>
      <c r="B294" s="119">
        <f>IF('1A'!B1839="","",'1A'!B1839)</f>
        <v>3.8974358974359</v>
      </c>
      <c r="C294" s="120">
        <f>IF('1A'!C1839="","",'1A'!C1839)</f>
        <v>3.66280752532561</v>
      </c>
      <c r="D294" s="121">
        <f>IF('1A'!D1839="","",'1A'!D1839)</f>
        <v>3.65951492537314</v>
      </c>
      <c r="E294" s="119">
        <f>IF('1A'!E1839="","",'1A'!E1839)</f>
        <v>3.9605263157894699</v>
      </c>
      <c r="F294" s="120">
        <f>IF('1A'!F1839="","",'1A'!F1839)</f>
        <v>3.7338709677419399</v>
      </c>
      <c r="G294" s="121">
        <f>IF('1A'!G1839="","",'1A'!G1839)</f>
        <v>3.7237851662404098</v>
      </c>
      <c r="H294" s="119" t="str">
        <f>IF('1A'!H1839="","",'1A'!H1839)</f>
        <v/>
      </c>
      <c r="I294" s="120" t="str">
        <f>IF('1A'!I1839="","",'1A'!I1839)</f>
        <v/>
      </c>
      <c r="J294" s="121" t="str">
        <f>IF('1A'!J1839="","",'1A'!J1839)</f>
        <v/>
      </c>
      <c r="K294" s="119" t="str">
        <f>IF('1A'!K1839="","",'1A'!K1839)</f>
        <v/>
      </c>
      <c r="L294" s="120" t="str">
        <f>IF('1A'!L1839="","",'1A'!L1839)</f>
        <v/>
      </c>
      <c r="M294" s="121" t="str">
        <f>IF('1A'!M1839="","",'1A'!M1839)</f>
        <v/>
      </c>
      <c r="N294" s="236" t="str">
        <f>'1A'!N1839&amp;" "</f>
        <v xml:space="preserve"> </v>
      </c>
      <c r="O294" s="1" t="str">
        <f>'1A'!O1839&amp;" "</f>
        <v xml:space="preserve">Satisfaction with Services and Community </v>
      </c>
      <c r="P294" s="1" t="str">
        <f>'1A'!P1839&amp;" "</f>
        <v xml:space="preserve">Diversity </v>
      </c>
      <c r="Q294" s="1" t="str">
        <f>'1A'!Q1839&amp;" "</f>
        <v xml:space="preserve"> </v>
      </c>
    </row>
    <row r="295" spans="1:17" ht="14" x14ac:dyDescent="0.15">
      <c r="A295" s="356" t="s">
        <v>157</v>
      </c>
      <c r="B295" s="119">
        <f>IF('1A'!B1840="","",'1A'!B1840)</f>
        <v>0.98810777567883601</v>
      </c>
      <c r="C295" s="120">
        <f>IF('1A'!C1840="","",'1A'!C1840)</f>
        <v>1.02323312076064</v>
      </c>
      <c r="D295" s="121">
        <f>IF('1A'!D1840="","",'1A'!D1840)</f>
        <v>1.0202080250335499</v>
      </c>
      <c r="E295" s="119">
        <f>IF('1A'!E1840="","",'1A'!E1840)</f>
        <v>0.91565334741460902</v>
      </c>
      <c r="F295" s="120">
        <f>IF('1A'!F1840="","",'1A'!F1840)</f>
        <v>0.99479512644923895</v>
      </c>
      <c r="G295" s="121">
        <f>IF('1A'!G1840="","",'1A'!G1840)</f>
        <v>1.0129530299612099</v>
      </c>
      <c r="H295" s="119" t="str">
        <f>IF('1A'!H1840="","",'1A'!H1840)</f>
        <v/>
      </c>
      <c r="I295" s="120" t="str">
        <f>IF('1A'!I1840="","",'1A'!I1840)</f>
        <v/>
      </c>
      <c r="J295" s="121" t="str">
        <f>IF('1A'!J1840="","",'1A'!J1840)</f>
        <v/>
      </c>
      <c r="K295" s="119" t="str">
        <f>IF('1A'!K1840="","",'1A'!K1840)</f>
        <v/>
      </c>
      <c r="L295" s="120" t="str">
        <f>IF('1A'!L1840="","",'1A'!L1840)</f>
        <v/>
      </c>
      <c r="M295" s="121" t="str">
        <f>IF('1A'!M1840="","",'1A'!M1840)</f>
        <v/>
      </c>
      <c r="N295" s="236" t="str">
        <f>'1A'!N1840&amp;" "</f>
        <v xml:space="preserve"> </v>
      </c>
      <c r="O295" s="1" t="str">
        <f>'1A'!O1840&amp;" "</f>
        <v xml:space="preserve">Satisfaction with Services and Community </v>
      </c>
      <c r="P295" s="1" t="str">
        <f>'1A'!P1840&amp;" "</f>
        <v xml:space="preserve">Diversity </v>
      </c>
      <c r="Q295" s="1" t="str">
        <f>'1A'!Q1840&amp;" "</f>
        <v xml:space="preserve"> </v>
      </c>
    </row>
    <row r="296" spans="1:17" ht="14" x14ac:dyDescent="0.15">
      <c r="A296" s="356" t="s">
        <v>238</v>
      </c>
      <c r="B296" s="122" t="str">
        <f>IF('1A'!B1841="","",'1A'!B1841)</f>
        <v>-</v>
      </c>
      <c r="C296" s="120" t="str">
        <f>IF('1A'!C1841="","",'1A'!C1841)</f>
        <v xml:space="preserve"> </v>
      </c>
      <c r="D296" s="121" t="str">
        <f>IF('1A'!D1841="","",'1A'!D1841)</f>
        <v>*</v>
      </c>
      <c r="E296" s="122" t="str">
        <f>IF('1A'!E1841="","",'1A'!E1841)</f>
        <v>-</v>
      </c>
      <c r="F296" s="120" t="str">
        <f>IF('1A'!F1841="","",'1A'!F1841)</f>
        <v xml:space="preserve"> </v>
      </c>
      <c r="G296" s="121" t="str">
        <f>IF('1A'!G1841="","",'1A'!G1841)</f>
        <v xml:space="preserve"> </v>
      </c>
      <c r="H296" s="122" t="str">
        <f>IF('1A'!H1841="","",'1A'!H1841)</f>
        <v/>
      </c>
      <c r="I296" s="120" t="str">
        <f>IF('1A'!I1841="","",'1A'!I1841)</f>
        <v/>
      </c>
      <c r="J296" s="121" t="str">
        <f>IF('1A'!J1841="","",'1A'!J1841)</f>
        <v/>
      </c>
      <c r="K296" s="122" t="str">
        <f>IF('1A'!K1841="","",'1A'!K1841)</f>
        <v/>
      </c>
      <c r="L296" s="120" t="str">
        <f>IF('1A'!L1841="","",'1A'!L1841)</f>
        <v/>
      </c>
      <c r="M296" s="121" t="str">
        <f>IF('1A'!M1841="","",'1A'!M1841)</f>
        <v/>
      </c>
      <c r="N296" s="236" t="str">
        <f>'1A'!N1841&amp;" "</f>
        <v xml:space="preserve"> </v>
      </c>
      <c r="O296" s="1" t="str">
        <f>'1A'!O1841&amp;" "</f>
        <v xml:space="preserve">Satisfaction with Services and Community </v>
      </c>
      <c r="P296" s="1" t="str">
        <f>'1A'!P1841&amp;" "</f>
        <v xml:space="preserve">Diversity </v>
      </c>
      <c r="Q296" s="1" t="str">
        <f>'1A'!Q1841&amp;" "</f>
        <v xml:space="preserve"> </v>
      </c>
    </row>
    <row r="297" spans="1:17" ht="14" x14ac:dyDescent="0.15">
      <c r="A297" s="357" t="s">
        <v>156</v>
      </c>
      <c r="B297" s="123" t="str">
        <f>IF('1A'!B1842="","",'1A'!B1842)</f>
        <v>-</v>
      </c>
      <c r="C297" s="124">
        <f>IF('1A'!C1842="","",'1A'!C1842)</f>
        <v>0.22930099441647711</v>
      </c>
      <c r="D297" s="128">
        <f>IF('1A'!D1842="","",'1A'!D1842)</f>
        <v>0.23320829303899648</v>
      </c>
      <c r="E297" s="123" t="str">
        <f>IF('1A'!E1842="","",'1A'!E1842)</f>
        <v>-</v>
      </c>
      <c r="F297" s="124">
        <f>IF('1A'!F1842="","",'1A'!F1842)</f>
        <v>0.2278412328541855</v>
      </c>
      <c r="G297" s="128">
        <f>IF('1A'!G1842="","",'1A'!G1842)</f>
        <v>0.23371384708541312</v>
      </c>
      <c r="H297" s="123" t="str">
        <f>IF('1A'!H1842="","",'1A'!H1842)</f>
        <v/>
      </c>
      <c r="I297" s="124" t="str">
        <f>IF('1A'!I1842="","",'1A'!I1842)</f>
        <v/>
      </c>
      <c r="J297" s="128" t="str">
        <f>IF('1A'!J1842="","",'1A'!J1842)</f>
        <v/>
      </c>
      <c r="K297" s="123" t="str">
        <f>IF('1A'!K1842="","",'1A'!K1842)</f>
        <v/>
      </c>
      <c r="L297" s="124" t="str">
        <f>IF('1A'!L1842="","",'1A'!L1842)</f>
        <v/>
      </c>
      <c r="M297" s="128" t="str">
        <f>IF('1A'!M1842="","",'1A'!M1842)</f>
        <v/>
      </c>
      <c r="N297" s="237" t="str">
        <f>'1A'!N1842&amp;" "</f>
        <v xml:space="preserve"> </v>
      </c>
      <c r="O297" s="1" t="str">
        <f>'1A'!O1842&amp;" "</f>
        <v xml:space="preserve">Satisfaction with Services and Community </v>
      </c>
      <c r="P297" s="1" t="str">
        <f>'1A'!P1842&amp;" "</f>
        <v xml:space="preserve">Diversity </v>
      </c>
      <c r="Q297" s="1" t="str">
        <f>'1A'!Q1842&amp;" "</f>
        <v xml:space="preserve"> </v>
      </c>
    </row>
    <row r="298" spans="1:17" ht="28" x14ac:dyDescent="0.15">
      <c r="A298" s="363" t="s">
        <v>371</v>
      </c>
      <c r="B298" s="65">
        <f>IF('1A'!B1843="","",'1A'!B1843)</f>
        <v>0.20512820512820501</v>
      </c>
      <c r="C298" s="66">
        <f>IF('1A'!C1843="","",'1A'!C1843)</f>
        <v>0.14182344428364699</v>
      </c>
      <c r="D298" s="67">
        <f>IF('1A'!D1843="","",'1A'!D1843)</f>
        <v>0.13606710158434299</v>
      </c>
      <c r="E298" s="65">
        <f>IF('1A'!E1843="","",'1A'!E1843)</f>
        <v>0.21052631578947401</v>
      </c>
      <c r="F298" s="66">
        <f>IF('1A'!F1843="","",'1A'!F1843)</f>
        <v>0.157258064516129</v>
      </c>
      <c r="G298" s="67">
        <f>IF('1A'!G1843="","",'1A'!G1843)</f>
        <v>0.14540816326530601</v>
      </c>
      <c r="H298" s="65" t="str">
        <f>IF('1A'!H1843="","",'1A'!H1843)</f>
        <v/>
      </c>
      <c r="I298" s="66" t="str">
        <f>IF('1A'!I1843="","",'1A'!I1843)</f>
        <v/>
      </c>
      <c r="J298" s="67" t="str">
        <f>IF('1A'!J1843="","",'1A'!J1843)</f>
        <v/>
      </c>
      <c r="K298" s="65" t="str">
        <f>IF('1A'!K1843="","",'1A'!K1843)</f>
        <v/>
      </c>
      <c r="L298" s="66" t="str">
        <f>IF('1A'!L1843="","",'1A'!L1843)</f>
        <v/>
      </c>
      <c r="M298" s="67" t="str">
        <f>IF('1A'!M1843="","",'1A'!M1843)</f>
        <v/>
      </c>
      <c r="N298" s="239" t="str">
        <f>'1A'!N1843&amp;" "</f>
        <v xml:space="preserve"> </v>
      </c>
      <c r="O298" s="1" t="str">
        <f>'1A'!O1843&amp;" "</f>
        <v xml:space="preserve">Satisfaction with Services and Community </v>
      </c>
      <c r="P298" s="1" t="str">
        <f>'1A'!P1843&amp;" "</f>
        <v xml:space="preserve">Diversity </v>
      </c>
      <c r="Q298" s="1" t="str">
        <f>'1A'!Q1843&amp;" "</f>
        <v xml:space="preserve"> </v>
      </c>
    </row>
    <row r="299" spans="1:17" ht="14" x14ac:dyDescent="0.15">
      <c r="A299" s="356" t="s">
        <v>86</v>
      </c>
      <c r="B299" s="68">
        <f>IF('1A'!B1844="","",'1A'!B1844)</f>
        <v>0.34615384615384598</v>
      </c>
      <c r="C299" s="69">
        <f>IF('1A'!C1844="","",'1A'!C1844)</f>
        <v>0.25904486251809</v>
      </c>
      <c r="D299" s="70">
        <f>IF('1A'!D1844="","",'1A'!D1844)</f>
        <v>0.264678471575023</v>
      </c>
      <c r="E299" s="68">
        <f>IF('1A'!E1844="","",'1A'!E1844)</f>
        <v>0.355263157894737</v>
      </c>
      <c r="F299" s="69">
        <f>IF('1A'!F1844="","",'1A'!F1844)</f>
        <v>0.31451612903225801</v>
      </c>
      <c r="G299" s="70">
        <f>IF('1A'!G1844="","",'1A'!G1844)</f>
        <v>0.344387755102041</v>
      </c>
      <c r="H299" s="68" t="str">
        <f>IF('1A'!H1844="","",'1A'!H1844)</f>
        <v/>
      </c>
      <c r="I299" s="69" t="str">
        <f>IF('1A'!I1844="","",'1A'!I1844)</f>
        <v/>
      </c>
      <c r="J299" s="70" t="str">
        <f>IF('1A'!J1844="","",'1A'!J1844)</f>
        <v/>
      </c>
      <c r="K299" s="68" t="str">
        <f>IF('1A'!K1844="","",'1A'!K1844)</f>
        <v/>
      </c>
      <c r="L299" s="69" t="str">
        <f>IF('1A'!L1844="","",'1A'!L1844)</f>
        <v/>
      </c>
      <c r="M299" s="70" t="str">
        <f>IF('1A'!M1844="","",'1A'!M1844)</f>
        <v/>
      </c>
      <c r="N299" s="240" t="str">
        <f>'1A'!N1844&amp;" "</f>
        <v xml:space="preserve"> </v>
      </c>
      <c r="O299" s="1" t="str">
        <f>'1A'!O1844&amp;" "</f>
        <v xml:space="preserve">Satisfaction with Services and Community </v>
      </c>
      <c r="P299" s="1" t="str">
        <f>'1A'!P1844&amp;" "</f>
        <v xml:space="preserve">Diversity </v>
      </c>
      <c r="Q299" s="1" t="str">
        <f>'1A'!Q1844&amp;" "</f>
        <v xml:space="preserve"> </v>
      </c>
    </row>
    <row r="300" spans="1:17" ht="14" x14ac:dyDescent="0.15">
      <c r="A300" s="356" t="s">
        <v>87</v>
      </c>
      <c r="B300" s="68">
        <f>IF('1A'!B1845="","",'1A'!B1845)</f>
        <v>0.34615384615384598</v>
      </c>
      <c r="C300" s="69">
        <f>IF('1A'!C1845="","",'1A'!C1845)</f>
        <v>0.28943560057887102</v>
      </c>
      <c r="D300" s="70">
        <f>IF('1A'!D1845="","",'1A'!D1845)</f>
        <v>0.27399813606710199</v>
      </c>
      <c r="E300" s="68">
        <f>IF('1A'!E1845="","",'1A'!E1845)</f>
        <v>0.355263157894737</v>
      </c>
      <c r="F300" s="69">
        <f>IF('1A'!F1845="","",'1A'!F1845)</f>
        <v>0.31451612903225801</v>
      </c>
      <c r="G300" s="70">
        <f>IF('1A'!G1845="","",'1A'!G1845)</f>
        <v>0.280612244897959</v>
      </c>
      <c r="H300" s="68" t="str">
        <f>IF('1A'!H1845="","",'1A'!H1845)</f>
        <v/>
      </c>
      <c r="I300" s="69" t="str">
        <f>IF('1A'!I1845="","",'1A'!I1845)</f>
        <v/>
      </c>
      <c r="J300" s="70" t="str">
        <f>IF('1A'!J1845="","",'1A'!J1845)</f>
        <v/>
      </c>
      <c r="K300" s="68" t="str">
        <f>IF('1A'!K1845="","",'1A'!K1845)</f>
        <v/>
      </c>
      <c r="L300" s="69" t="str">
        <f>IF('1A'!L1845="","",'1A'!L1845)</f>
        <v/>
      </c>
      <c r="M300" s="70" t="str">
        <f>IF('1A'!M1845="","",'1A'!M1845)</f>
        <v/>
      </c>
      <c r="N300" s="240" t="str">
        <f>'1A'!N1845&amp;" "</f>
        <v xml:space="preserve"> </v>
      </c>
      <c r="O300" s="1" t="str">
        <f>'1A'!O1845&amp;" "</f>
        <v xml:space="preserve">Satisfaction with Services and Community </v>
      </c>
      <c r="P300" s="1" t="str">
        <f>'1A'!P1845&amp;" "</f>
        <v xml:space="preserve">Diversity </v>
      </c>
      <c r="Q300" s="1" t="str">
        <f>'1A'!Q1845&amp;" "</f>
        <v xml:space="preserve"> </v>
      </c>
    </row>
    <row r="301" spans="1:17" ht="14" x14ac:dyDescent="0.15">
      <c r="A301" s="356" t="s">
        <v>88</v>
      </c>
      <c r="B301" s="68">
        <f>IF('1A'!B1846="","",'1A'!B1846)</f>
        <v>6.4102564102564097E-2</v>
      </c>
      <c r="C301" s="69">
        <f>IF('1A'!C1846="","",'1A'!C1846)</f>
        <v>0.23154848046309701</v>
      </c>
      <c r="D301" s="70">
        <f>IF('1A'!D1846="","",'1A'!D1846)</f>
        <v>0.23951537744641199</v>
      </c>
      <c r="E301" s="68">
        <f>IF('1A'!E1846="","",'1A'!E1846)</f>
        <v>5.2631578947368397E-2</v>
      </c>
      <c r="F301" s="69">
        <f>IF('1A'!F1846="","",'1A'!F1846)</f>
        <v>0.157258064516129</v>
      </c>
      <c r="G301" s="70">
        <f>IF('1A'!G1846="","",'1A'!G1846)</f>
        <v>0.176020408163265</v>
      </c>
      <c r="H301" s="68" t="str">
        <f>IF('1A'!H1846="","",'1A'!H1846)</f>
        <v/>
      </c>
      <c r="I301" s="69" t="str">
        <f>IF('1A'!I1846="","",'1A'!I1846)</f>
        <v/>
      </c>
      <c r="J301" s="70" t="str">
        <f>IF('1A'!J1846="","",'1A'!J1846)</f>
        <v/>
      </c>
      <c r="K301" s="68" t="str">
        <f>IF('1A'!K1846="","",'1A'!K1846)</f>
        <v/>
      </c>
      <c r="L301" s="69" t="str">
        <f>IF('1A'!L1846="","",'1A'!L1846)</f>
        <v/>
      </c>
      <c r="M301" s="70" t="str">
        <f>IF('1A'!M1846="","",'1A'!M1846)</f>
        <v/>
      </c>
      <c r="N301" s="240" t="str">
        <f>'1A'!N1846&amp;" "</f>
        <v xml:space="preserve"> </v>
      </c>
      <c r="O301" s="1" t="str">
        <f>'1A'!O1846&amp;" "</f>
        <v xml:space="preserve">Satisfaction with Services and Community </v>
      </c>
      <c r="P301" s="1" t="str">
        <f>'1A'!P1846&amp;" "</f>
        <v xml:space="preserve">Diversity </v>
      </c>
      <c r="Q301" s="1" t="str">
        <f>'1A'!Q1846&amp;" "</f>
        <v xml:space="preserve"> </v>
      </c>
    </row>
    <row r="302" spans="1:17" ht="14" x14ac:dyDescent="0.15">
      <c r="A302" s="356" t="s">
        <v>367</v>
      </c>
      <c r="B302" s="68">
        <f>IF('1A'!B1847="","",'1A'!B1847)</f>
        <v>3.8461538461538498E-2</v>
      </c>
      <c r="C302" s="69">
        <f>IF('1A'!C1847="","",'1A'!C1847)</f>
        <v>7.8147612156295204E-2</v>
      </c>
      <c r="D302" s="70">
        <f>IF('1A'!D1847="","",'1A'!D1847)</f>
        <v>8.5740913327120194E-2</v>
      </c>
      <c r="E302" s="68">
        <f>IF('1A'!E1847="","",'1A'!E1847)</f>
        <v>2.6315789473684199E-2</v>
      </c>
      <c r="F302" s="69">
        <f>IF('1A'!F1847="","",'1A'!F1847)</f>
        <v>5.6451612903225798E-2</v>
      </c>
      <c r="G302" s="70">
        <f>IF('1A'!G1847="","",'1A'!G1847)</f>
        <v>5.3571428571428603E-2</v>
      </c>
      <c r="H302" s="68" t="str">
        <f>IF('1A'!H1847="","",'1A'!H1847)</f>
        <v/>
      </c>
      <c r="I302" s="69" t="str">
        <f>IF('1A'!I1847="","",'1A'!I1847)</f>
        <v/>
      </c>
      <c r="J302" s="70" t="str">
        <f>IF('1A'!J1847="","",'1A'!J1847)</f>
        <v/>
      </c>
      <c r="K302" s="68" t="str">
        <f>IF('1A'!K1847="","",'1A'!K1847)</f>
        <v/>
      </c>
      <c r="L302" s="69" t="str">
        <f>IF('1A'!L1847="","",'1A'!L1847)</f>
        <v/>
      </c>
      <c r="M302" s="70" t="str">
        <f>IF('1A'!M1847="","",'1A'!M1847)</f>
        <v/>
      </c>
      <c r="N302" s="241" t="str">
        <f>'1A'!N1847&amp;" "</f>
        <v xml:space="preserve"> </v>
      </c>
      <c r="O302" s="1" t="str">
        <f>'1A'!O1847&amp;" "</f>
        <v xml:space="preserve">Satisfaction with Services and Community </v>
      </c>
      <c r="P302" s="1" t="str">
        <f>'1A'!P1847&amp;" "</f>
        <v xml:space="preserve">Diversity </v>
      </c>
      <c r="Q302" s="1" t="str">
        <f>'1A'!Q1847&amp;" "</f>
        <v xml:space="preserve"> </v>
      </c>
    </row>
    <row r="303" spans="1:17" ht="14" x14ac:dyDescent="0.15">
      <c r="A303" s="360" t="s">
        <v>237</v>
      </c>
      <c r="B303" s="71">
        <f>IF('1A'!B1848="","",'1A'!B1848)</f>
        <v>78</v>
      </c>
      <c r="C303" s="72">
        <f>IF('1A'!C1848="","",'1A'!C1848)</f>
        <v>691</v>
      </c>
      <c r="D303" s="73">
        <f>IF('1A'!D1848="","",'1A'!D1848)</f>
        <v>1073</v>
      </c>
      <c r="E303" s="71">
        <f>IF('1A'!E1848="","",'1A'!E1848)</f>
        <v>76</v>
      </c>
      <c r="F303" s="72">
        <f>IF('1A'!F1848="","",'1A'!F1848)</f>
        <v>248</v>
      </c>
      <c r="G303" s="73">
        <f>IF('1A'!G1848="","",'1A'!G1848)</f>
        <v>392</v>
      </c>
      <c r="H303" s="71" t="str">
        <f>IF('1A'!H1848="","",'1A'!H1848)</f>
        <v/>
      </c>
      <c r="I303" s="72" t="str">
        <f>IF('1A'!I1848="","",'1A'!I1848)</f>
        <v/>
      </c>
      <c r="J303" s="73" t="str">
        <f>IF('1A'!J1848="","",'1A'!J1848)</f>
        <v/>
      </c>
      <c r="K303" s="71" t="str">
        <f>IF('1A'!K1848="","",'1A'!K1848)</f>
        <v/>
      </c>
      <c r="L303" s="72" t="str">
        <f>IF('1A'!L1848="","",'1A'!L1848)</f>
        <v/>
      </c>
      <c r="M303" s="73" t="str">
        <f>IF('1A'!M1848="","",'1A'!M1848)</f>
        <v/>
      </c>
      <c r="N303" s="235" t="str">
        <f>'1A'!N1848&amp;" "</f>
        <v xml:space="preserve"> </v>
      </c>
      <c r="O303" s="1" t="str">
        <f>'1A'!O1848&amp;" "</f>
        <v xml:space="preserve">Satisfaction with Services and Community </v>
      </c>
      <c r="P303" s="1" t="str">
        <f>'1A'!P1848&amp;" "</f>
        <v xml:space="preserve">Diversity </v>
      </c>
      <c r="Q303" s="1" t="str">
        <f>'1A'!Q1848&amp;" "</f>
        <v xml:space="preserve"> </v>
      </c>
    </row>
    <row r="304" spans="1:17" ht="14" x14ac:dyDescent="0.15">
      <c r="A304" s="356" t="s">
        <v>177</v>
      </c>
      <c r="B304" s="119">
        <f>IF('1A'!B1849="","",'1A'!B1849)</f>
        <v>3.6153846153846101</v>
      </c>
      <c r="C304" s="120">
        <f>IF('1A'!C1849="","",'1A'!C1849)</f>
        <v>3.1548480463096999</v>
      </c>
      <c r="D304" s="121">
        <f>IF('1A'!D1849="","",'1A'!D1849)</f>
        <v>3.1258154706430599</v>
      </c>
      <c r="E304" s="119">
        <f>IF('1A'!E1849="","",'1A'!E1849)</f>
        <v>3.67105263157895</v>
      </c>
      <c r="F304" s="120">
        <f>IF('1A'!F1849="","",'1A'!F1849)</f>
        <v>3.3588709677419399</v>
      </c>
      <c r="G304" s="121">
        <f>IF('1A'!G1849="","",'1A'!G1849)</f>
        <v>3.3520408163265301</v>
      </c>
      <c r="H304" s="119" t="str">
        <f>IF('1A'!H1849="","",'1A'!H1849)</f>
        <v/>
      </c>
      <c r="I304" s="120" t="str">
        <f>IF('1A'!I1849="","",'1A'!I1849)</f>
        <v/>
      </c>
      <c r="J304" s="121" t="str">
        <f>IF('1A'!J1849="","",'1A'!J1849)</f>
        <v/>
      </c>
      <c r="K304" s="119" t="str">
        <f>IF('1A'!K1849="","",'1A'!K1849)</f>
        <v/>
      </c>
      <c r="L304" s="120" t="str">
        <f>IF('1A'!L1849="","",'1A'!L1849)</f>
        <v/>
      </c>
      <c r="M304" s="121" t="str">
        <f>IF('1A'!M1849="","",'1A'!M1849)</f>
        <v/>
      </c>
      <c r="N304" s="236" t="str">
        <f>'1A'!N1849&amp;" "</f>
        <v xml:space="preserve"> </v>
      </c>
      <c r="O304" s="1" t="str">
        <f>'1A'!O1849&amp;" "</f>
        <v xml:space="preserve">Satisfaction with Services and Community </v>
      </c>
      <c r="P304" s="1" t="str">
        <f>'1A'!P1849&amp;" "</f>
        <v xml:space="preserve">Diversity </v>
      </c>
      <c r="Q304" s="1" t="str">
        <f>'1A'!Q1849&amp;" "</f>
        <v xml:space="preserve"> </v>
      </c>
    </row>
    <row r="305" spans="1:17" ht="14" x14ac:dyDescent="0.15">
      <c r="A305" s="356" t="s">
        <v>157</v>
      </c>
      <c r="B305" s="119">
        <f>IF('1A'!B1850="","",'1A'!B1850)</f>
        <v>1.0094458970053899</v>
      </c>
      <c r="C305" s="120">
        <f>IF('1A'!C1850="","",'1A'!C1850)</f>
        <v>1.16122827216057</v>
      </c>
      <c r="D305" s="121">
        <f>IF('1A'!D1850="","",'1A'!D1850)</f>
        <v>1.1734051225338999</v>
      </c>
      <c r="E305" s="119">
        <f>IF('1A'!E1850="","",'1A'!E1850)</f>
        <v>0.95761032986264805</v>
      </c>
      <c r="F305" s="120">
        <f>IF('1A'!F1850="","",'1A'!F1850)</f>
        <v>1.09666495511122</v>
      </c>
      <c r="G305" s="121">
        <f>IF('1A'!G1850="","",'1A'!G1850)</f>
        <v>1.09336334068287</v>
      </c>
      <c r="H305" s="119" t="str">
        <f>IF('1A'!H1850="","",'1A'!H1850)</f>
        <v/>
      </c>
      <c r="I305" s="120" t="str">
        <f>IF('1A'!I1850="","",'1A'!I1850)</f>
        <v/>
      </c>
      <c r="J305" s="121" t="str">
        <f>IF('1A'!J1850="","",'1A'!J1850)</f>
        <v/>
      </c>
      <c r="K305" s="119" t="str">
        <f>IF('1A'!K1850="","",'1A'!K1850)</f>
        <v/>
      </c>
      <c r="L305" s="120" t="str">
        <f>IF('1A'!L1850="","",'1A'!L1850)</f>
        <v/>
      </c>
      <c r="M305" s="121" t="str">
        <f>IF('1A'!M1850="","",'1A'!M1850)</f>
        <v/>
      </c>
      <c r="N305" s="236" t="str">
        <f>'1A'!N1850&amp;" "</f>
        <v xml:space="preserve"> </v>
      </c>
      <c r="O305" s="1" t="str">
        <f>'1A'!O1850&amp;" "</f>
        <v xml:space="preserve">Satisfaction with Services and Community </v>
      </c>
      <c r="P305" s="1" t="str">
        <f>'1A'!P1850&amp;" "</f>
        <v xml:space="preserve">Diversity </v>
      </c>
      <c r="Q305" s="1" t="str">
        <f>'1A'!Q1850&amp;" "</f>
        <v xml:space="preserve"> </v>
      </c>
    </row>
    <row r="306" spans="1:17" ht="14" x14ac:dyDescent="0.15">
      <c r="A306" s="356" t="s">
        <v>238</v>
      </c>
      <c r="B306" s="122" t="str">
        <f>IF('1A'!B1851="","",'1A'!B1851)</f>
        <v>-</v>
      </c>
      <c r="C306" s="120" t="str">
        <f>IF('1A'!C1851="","",'1A'!C1851)</f>
        <v>***</v>
      </c>
      <c r="D306" s="121" t="str">
        <f>IF('1A'!D1851="","",'1A'!D1851)</f>
        <v>***</v>
      </c>
      <c r="E306" s="122" t="str">
        <f>IF('1A'!E1851="","",'1A'!E1851)</f>
        <v>-</v>
      </c>
      <c r="F306" s="120" t="str">
        <f>IF('1A'!F1851="","",'1A'!F1851)</f>
        <v>*</v>
      </c>
      <c r="G306" s="121" t="str">
        <f>IF('1A'!G1851="","",'1A'!G1851)</f>
        <v>*</v>
      </c>
      <c r="H306" s="122" t="str">
        <f>IF('1A'!H1851="","",'1A'!H1851)</f>
        <v/>
      </c>
      <c r="I306" s="120" t="str">
        <f>IF('1A'!I1851="","",'1A'!I1851)</f>
        <v/>
      </c>
      <c r="J306" s="121" t="str">
        <f>IF('1A'!J1851="","",'1A'!J1851)</f>
        <v/>
      </c>
      <c r="K306" s="122" t="str">
        <f>IF('1A'!K1851="","",'1A'!K1851)</f>
        <v/>
      </c>
      <c r="L306" s="120" t="str">
        <f>IF('1A'!L1851="","",'1A'!L1851)</f>
        <v/>
      </c>
      <c r="M306" s="121" t="str">
        <f>IF('1A'!M1851="","",'1A'!M1851)</f>
        <v/>
      </c>
      <c r="N306" s="236" t="str">
        <f>'1A'!N1851&amp;" "</f>
        <v xml:space="preserve"> </v>
      </c>
      <c r="O306" s="1" t="str">
        <f>'1A'!O1851&amp;" "</f>
        <v xml:space="preserve">Satisfaction with Services and Community </v>
      </c>
      <c r="P306" s="1" t="str">
        <f>'1A'!P1851&amp;" "</f>
        <v xml:space="preserve">Diversity </v>
      </c>
      <c r="Q306" s="1" t="str">
        <f>'1A'!Q1851&amp;" "</f>
        <v xml:space="preserve"> </v>
      </c>
    </row>
    <row r="307" spans="1:17" ht="14" x14ac:dyDescent="0.15">
      <c r="A307" s="357" t="s">
        <v>156</v>
      </c>
      <c r="B307" s="123" t="str">
        <f>IF('1A'!B1852="","",'1A'!B1852)</f>
        <v>-</v>
      </c>
      <c r="C307" s="124">
        <f>IF('1A'!C1852="","",'1A'!C1852)</f>
        <v>0.39659434765400631</v>
      </c>
      <c r="D307" s="128">
        <f>IF('1A'!D1852="","",'1A'!D1852)</f>
        <v>0.41722090294301273</v>
      </c>
      <c r="E307" s="123" t="str">
        <f>IF('1A'!E1852="","",'1A'!E1852)</f>
        <v>-</v>
      </c>
      <c r="F307" s="124">
        <f>IF('1A'!F1852="","",'1A'!F1852)</f>
        <v>0.28466457543119877</v>
      </c>
      <c r="G307" s="128">
        <f>IF('1A'!G1852="","",'1A'!G1852)</f>
        <v>0.29177109144081803</v>
      </c>
      <c r="H307" s="123" t="str">
        <f>IF('1A'!H1852="","",'1A'!H1852)</f>
        <v/>
      </c>
      <c r="I307" s="124" t="str">
        <f>IF('1A'!I1852="","",'1A'!I1852)</f>
        <v/>
      </c>
      <c r="J307" s="128" t="str">
        <f>IF('1A'!J1852="","",'1A'!J1852)</f>
        <v/>
      </c>
      <c r="K307" s="123" t="str">
        <f>IF('1A'!K1852="","",'1A'!K1852)</f>
        <v/>
      </c>
      <c r="L307" s="124" t="str">
        <f>IF('1A'!L1852="","",'1A'!L1852)</f>
        <v/>
      </c>
      <c r="M307" s="128" t="str">
        <f>IF('1A'!M1852="","",'1A'!M1852)</f>
        <v/>
      </c>
      <c r="N307" s="237" t="str">
        <f>'1A'!N1852&amp;" "</f>
        <v xml:space="preserve"> </v>
      </c>
      <c r="O307" s="1" t="str">
        <f>'1A'!O1852&amp;" "</f>
        <v xml:space="preserve">Satisfaction with Services and Community </v>
      </c>
      <c r="P307" s="1" t="str">
        <f>'1A'!P1852&amp;" "</f>
        <v xml:space="preserve">Diversity </v>
      </c>
      <c r="Q307" s="1" t="str">
        <f>'1A'!Q1852&amp;" "</f>
        <v xml:space="preserve"> </v>
      </c>
    </row>
    <row r="308" spans="1:17" ht="28" x14ac:dyDescent="0.15">
      <c r="A308" s="363" t="s">
        <v>372</v>
      </c>
      <c r="B308" s="65">
        <f>IF('1A'!B1863="","",'1A'!B1863)</f>
        <v>0.39743589743589702</v>
      </c>
      <c r="C308" s="66">
        <f>IF('1A'!C1863="","",'1A'!C1863)</f>
        <v>0.30202312138728299</v>
      </c>
      <c r="D308" s="67">
        <f>IF('1A'!D1863="","",'1A'!D1863)</f>
        <v>0.28026070763500899</v>
      </c>
      <c r="E308" s="65">
        <f>IF('1A'!E1863="","",'1A'!E1863)</f>
        <v>0.40789473684210498</v>
      </c>
      <c r="F308" s="66">
        <f>IF('1A'!F1863="","",'1A'!F1863)</f>
        <v>0.29317269076305202</v>
      </c>
      <c r="G308" s="67">
        <f>IF('1A'!G1863="","",'1A'!G1863)</f>
        <v>0.27551020408163301</v>
      </c>
      <c r="H308" s="65" t="str">
        <f>IF('1A'!H1863="","",'1A'!H1863)</f>
        <v/>
      </c>
      <c r="I308" s="66" t="str">
        <f>IF('1A'!I1863="","",'1A'!I1863)</f>
        <v/>
      </c>
      <c r="J308" s="67" t="str">
        <f>IF('1A'!J1863="","",'1A'!J1863)</f>
        <v/>
      </c>
      <c r="K308" s="65" t="str">
        <f>IF('1A'!K1863="","",'1A'!K1863)</f>
        <v/>
      </c>
      <c r="L308" s="66" t="str">
        <f>IF('1A'!L1863="","",'1A'!L1863)</f>
        <v/>
      </c>
      <c r="M308" s="67" t="str">
        <f>IF('1A'!M1863="","",'1A'!M1863)</f>
        <v/>
      </c>
      <c r="N308" s="400" t="str">
        <f>'1A'!N1863&amp;" "</f>
        <v xml:space="preserve"> </v>
      </c>
      <c r="O308" s="1" t="str">
        <f>'1A'!O1863&amp;" "</f>
        <v xml:space="preserve">Satisfaction with Services and Community </v>
      </c>
      <c r="P308" s="1" t="str">
        <f>'1A'!P1863&amp;" "</f>
        <v xml:space="preserve"> </v>
      </c>
      <c r="Q308" s="1" t="str">
        <f>'1A'!Q1863&amp;" "</f>
        <v xml:space="preserve">Satisfaction with Academic Support and Courses </v>
      </c>
    </row>
    <row r="309" spans="1:17" ht="14" x14ac:dyDescent="0.15">
      <c r="A309" s="356" t="s">
        <v>86</v>
      </c>
      <c r="B309" s="68">
        <f>IF('1A'!B1864="","",'1A'!B1864)</f>
        <v>0.42307692307692302</v>
      </c>
      <c r="C309" s="69">
        <f>IF('1A'!C1864="","",'1A'!C1864)</f>
        <v>0.49710982658959502</v>
      </c>
      <c r="D309" s="70">
        <f>IF('1A'!D1864="","",'1A'!D1864)</f>
        <v>0.516759776536313</v>
      </c>
      <c r="E309" s="68">
        <f>IF('1A'!E1864="","",'1A'!E1864)</f>
        <v>0.43421052631578999</v>
      </c>
      <c r="F309" s="69">
        <f>IF('1A'!F1864="","",'1A'!F1864)</f>
        <v>0.51405622489959801</v>
      </c>
      <c r="G309" s="70">
        <f>IF('1A'!G1864="","",'1A'!G1864)</f>
        <v>0.52806122448979598</v>
      </c>
      <c r="H309" s="68" t="str">
        <f>IF('1A'!H1864="","",'1A'!H1864)</f>
        <v/>
      </c>
      <c r="I309" s="69" t="str">
        <f>IF('1A'!I1864="","",'1A'!I1864)</f>
        <v/>
      </c>
      <c r="J309" s="70" t="str">
        <f>IF('1A'!J1864="","",'1A'!J1864)</f>
        <v/>
      </c>
      <c r="K309" s="68" t="str">
        <f>IF('1A'!K1864="","",'1A'!K1864)</f>
        <v/>
      </c>
      <c r="L309" s="69" t="str">
        <f>IF('1A'!L1864="","",'1A'!L1864)</f>
        <v/>
      </c>
      <c r="M309" s="70" t="str">
        <f>IF('1A'!M1864="","",'1A'!M1864)</f>
        <v/>
      </c>
      <c r="N309" s="401" t="str">
        <f>'1A'!N1864&amp;" "</f>
        <v xml:space="preserve"> </v>
      </c>
      <c r="O309" s="1" t="str">
        <f>'1A'!O1864&amp;" "</f>
        <v xml:space="preserve">Satisfaction with Services and Community </v>
      </c>
      <c r="P309" s="1" t="str">
        <f>'1A'!P1864&amp;" "</f>
        <v xml:space="preserve"> </v>
      </c>
      <c r="Q309" s="1" t="str">
        <f>'1A'!Q1864&amp;" "</f>
        <v xml:space="preserve">Satisfaction with Academic Support and Courses </v>
      </c>
    </row>
    <row r="310" spans="1:17" ht="14" x14ac:dyDescent="0.15">
      <c r="A310" s="356" t="s">
        <v>87</v>
      </c>
      <c r="B310" s="68">
        <f>IF('1A'!B1865="","",'1A'!B1865)</f>
        <v>0.128205128205128</v>
      </c>
      <c r="C310" s="69">
        <f>IF('1A'!C1865="","",'1A'!C1865)</f>
        <v>0.14595375722543399</v>
      </c>
      <c r="D310" s="70">
        <f>IF('1A'!D1865="","",'1A'!D1865)</f>
        <v>0.14152700186219699</v>
      </c>
      <c r="E310" s="68">
        <f>IF('1A'!E1865="","",'1A'!E1865)</f>
        <v>0.118421052631579</v>
      </c>
      <c r="F310" s="69">
        <f>IF('1A'!F1865="","",'1A'!F1865)</f>
        <v>0.14859437751004001</v>
      </c>
      <c r="G310" s="70">
        <f>IF('1A'!G1865="","",'1A'!G1865)</f>
        <v>0.13520408163265299</v>
      </c>
      <c r="H310" s="68" t="str">
        <f>IF('1A'!H1865="","",'1A'!H1865)</f>
        <v/>
      </c>
      <c r="I310" s="69" t="str">
        <f>IF('1A'!I1865="","",'1A'!I1865)</f>
        <v/>
      </c>
      <c r="J310" s="70" t="str">
        <f>IF('1A'!J1865="","",'1A'!J1865)</f>
        <v/>
      </c>
      <c r="K310" s="68" t="str">
        <f>IF('1A'!K1865="","",'1A'!K1865)</f>
        <v/>
      </c>
      <c r="L310" s="69" t="str">
        <f>IF('1A'!L1865="","",'1A'!L1865)</f>
        <v/>
      </c>
      <c r="M310" s="70" t="str">
        <f>IF('1A'!M1865="","",'1A'!M1865)</f>
        <v/>
      </c>
      <c r="N310" s="401" t="str">
        <f>'1A'!N1865&amp;" "</f>
        <v xml:space="preserve"> </v>
      </c>
      <c r="O310" s="1" t="str">
        <f>'1A'!O1865&amp;" "</f>
        <v xml:space="preserve">Satisfaction with Services and Community </v>
      </c>
      <c r="P310" s="1" t="str">
        <f>'1A'!P1865&amp;" "</f>
        <v xml:space="preserve"> </v>
      </c>
      <c r="Q310" s="1" t="str">
        <f>'1A'!Q1865&amp;" "</f>
        <v xml:space="preserve">Satisfaction with Academic Support and Courses </v>
      </c>
    </row>
    <row r="311" spans="1:17" ht="14" x14ac:dyDescent="0.15">
      <c r="A311" s="356" t="s">
        <v>88</v>
      </c>
      <c r="B311" s="68">
        <f>IF('1A'!B1866="","",'1A'!B1866)</f>
        <v>3.8461538461538498E-2</v>
      </c>
      <c r="C311" s="69">
        <f>IF('1A'!C1866="","",'1A'!C1866)</f>
        <v>4.6242774566474E-2</v>
      </c>
      <c r="D311" s="70">
        <f>IF('1A'!D1866="","",'1A'!D1866)</f>
        <v>5.3072625698324001E-2</v>
      </c>
      <c r="E311" s="68">
        <f>IF('1A'!E1866="","",'1A'!E1866)</f>
        <v>2.6315789473684199E-2</v>
      </c>
      <c r="F311" s="69">
        <f>IF('1A'!F1866="","",'1A'!F1866)</f>
        <v>3.2128514056224897E-2</v>
      </c>
      <c r="G311" s="70">
        <f>IF('1A'!G1866="","",'1A'!G1866)</f>
        <v>5.10204081632653E-2</v>
      </c>
      <c r="H311" s="68" t="str">
        <f>IF('1A'!H1866="","",'1A'!H1866)</f>
        <v/>
      </c>
      <c r="I311" s="69" t="str">
        <f>IF('1A'!I1866="","",'1A'!I1866)</f>
        <v/>
      </c>
      <c r="J311" s="70" t="str">
        <f>IF('1A'!J1866="","",'1A'!J1866)</f>
        <v/>
      </c>
      <c r="K311" s="68" t="str">
        <f>IF('1A'!K1866="","",'1A'!K1866)</f>
        <v/>
      </c>
      <c r="L311" s="69" t="str">
        <f>IF('1A'!L1866="","",'1A'!L1866)</f>
        <v/>
      </c>
      <c r="M311" s="70" t="str">
        <f>IF('1A'!M1866="","",'1A'!M1866)</f>
        <v/>
      </c>
      <c r="N311" s="401" t="str">
        <f>'1A'!N1866&amp;" "</f>
        <v xml:space="preserve"> </v>
      </c>
      <c r="O311" s="1" t="str">
        <f>'1A'!O1866&amp;" "</f>
        <v xml:space="preserve">Satisfaction with Services and Community </v>
      </c>
      <c r="P311" s="1" t="str">
        <f>'1A'!P1866&amp;" "</f>
        <v xml:space="preserve"> </v>
      </c>
      <c r="Q311" s="1" t="str">
        <f>'1A'!Q1866&amp;" "</f>
        <v xml:space="preserve">Satisfaction with Academic Support and Courses </v>
      </c>
    </row>
    <row r="312" spans="1:17" ht="14" x14ac:dyDescent="0.15">
      <c r="A312" s="356" t="s">
        <v>367</v>
      </c>
      <c r="B312" s="68">
        <f>IF('1A'!B1867="","",'1A'!B1867)</f>
        <v>1.2820512820512799E-2</v>
      </c>
      <c r="C312" s="69">
        <f>IF('1A'!C1867="","",'1A'!C1867)</f>
        <v>8.6705202312138702E-3</v>
      </c>
      <c r="D312" s="70">
        <f>IF('1A'!D1867="","",'1A'!D1867)</f>
        <v>8.3798882681564192E-3</v>
      </c>
      <c r="E312" s="68">
        <f>IF('1A'!E1867="","",'1A'!E1867)</f>
        <v>1.3157894736842099E-2</v>
      </c>
      <c r="F312" s="69">
        <f>IF('1A'!F1867="","",'1A'!F1867)</f>
        <v>1.20481927710843E-2</v>
      </c>
      <c r="G312" s="70">
        <f>IF('1A'!G1867="","",'1A'!G1867)</f>
        <v>1.02040816326531E-2</v>
      </c>
      <c r="H312" s="68" t="str">
        <f>IF('1A'!H1867="","",'1A'!H1867)</f>
        <v/>
      </c>
      <c r="I312" s="69" t="str">
        <f>IF('1A'!I1867="","",'1A'!I1867)</f>
        <v/>
      </c>
      <c r="J312" s="70" t="str">
        <f>IF('1A'!J1867="","",'1A'!J1867)</f>
        <v/>
      </c>
      <c r="K312" s="68" t="str">
        <f>IF('1A'!K1867="","",'1A'!K1867)</f>
        <v/>
      </c>
      <c r="L312" s="69" t="str">
        <f>IF('1A'!L1867="","",'1A'!L1867)</f>
        <v/>
      </c>
      <c r="M312" s="70" t="str">
        <f>IF('1A'!M1867="","",'1A'!M1867)</f>
        <v/>
      </c>
      <c r="N312" s="402" t="str">
        <f>'1A'!N1867&amp;" "</f>
        <v xml:space="preserve"> </v>
      </c>
      <c r="O312" s="1" t="str">
        <f>'1A'!O1867&amp;" "</f>
        <v xml:space="preserve">Satisfaction with Services and Community </v>
      </c>
      <c r="P312" s="1" t="str">
        <f>'1A'!P1867&amp;" "</f>
        <v xml:space="preserve"> </v>
      </c>
      <c r="Q312" s="1" t="str">
        <f>'1A'!Q1867&amp;" "</f>
        <v xml:space="preserve">Satisfaction with Academic Support and Courses </v>
      </c>
    </row>
    <row r="313" spans="1:17" ht="14" x14ac:dyDescent="0.15">
      <c r="A313" s="360" t="s">
        <v>237</v>
      </c>
      <c r="B313" s="71">
        <f>IF('1A'!B1868="","",'1A'!B1868)</f>
        <v>78</v>
      </c>
      <c r="C313" s="72">
        <f>IF('1A'!C1868="","",'1A'!C1868)</f>
        <v>692</v>
      </c>
      <c r="D313" s="73">
        <f>IF('1A'!D1868="","",'1A'!D1868)</f>
        <v>1074</v>
      </c>
      <c r="E313" s="71">
        <f>IF('1A'!E1868="","",'1A'!E1868)</f>
        <v>76</v>
      </c>
      <c r="F313" s="72">
        <f>IF('1A'!F1868="","",'1A'!F1868)</f>
        <v>249</v>
      </c>
      <c r="G313" s="73">
        <f>IF('1A'!G1868="","",'1A'!G1868)</f>
        <v>392</v>
      </c>
      <c r="H313" s="71" t="str">
        <f>IF('1A'!H1868="","",'1A'!H1868)</f>
        <v/>
      </c>
      <c r="I313" s="72" t="str">
        <f>IF('1A'!I1868="","",'1A'!I1868)</f>
        <v/>
      </c>
      <c r="J313" s="73" t="str">
        <f>IF('1A'!J1868="","",'1A'!J1868)</f>
        <v/>
      </c>
      <c r="K313" s="71" t="str">
        <f>IF('1A'!K1868="","",'1A'!K1868)</f>
        <v/>
      </c>
      <c r="L313" s="72" t="str">
        <f>IF('1A'!L1868="","",'1A'!L1868)</f>
        <v/>
      </c>
      <c r="M313" s="73" t="str">
        <f>IF('1A'!M1868="","",'1A'!M1868)</f>
        <v/>
      </c>
      <c r="N313" s="236" t="str">
        <f>'1A'!N1868&amp;" "</f>
        <v xml:space="preserve"> </v>
      </c>
      <c r="O313" s="1" t="str">
        <f>'1A'!O1868&amp;" "</f>
        <v xml:space="preserve">Satisfaction with Services and Community </v>
      </c>
      <c r="P313" s="1" t="str">
        <f>'1A'!P1868&amp;" "</f>
        <v xml:space="preserve"> </v>
      </c>
      <c r="Q313" s="1" t="str">
        <f>'1A'!Q1868&amp;" "</f>
        <v xml:space="preserve">Satisfaction with Academic Support and Courses </v>
      </c>
    </row>
    <row r="314" spans="1:17" ht="14" x14ac:dyDescent="0.15">
      <c r="A314" s="356" t="s">
        <v>177</v>
      </c>
      <c r="B314" s="119">
        <f>IF('1A'!B1869="","",'1A'!B1869)</f>
        <v>4.1538461538461604</v>
      </c>
      <c r="C314" s="120">
        <f>IF('1A'!C1869="","",'1A'!C1869)</f>
        <v>4.0375722543352603</v>
      </c>
      <c r="D314" s="121">
        <f>IF('1A'!D1869="","",'1A'!D1869)</f>
        <v>4.0074487895716899</v>
      </c>
      <c r="E314" s="119">
        <f>IF('1A'!E1869="","",'1A'!E1869)</f>
        <v>4.1973684210526301</v>
      </c>
      <c r="F314" s="120">
        <f>IF('1A'!F1869="","",'1A'!F1869)</f>
        <v>4.0441767068273098</v>
      </c>
      <c r="G314" s="121">
        <f>IF('1A'!G1869="","",'1A'!G1869)</f>
        <v>4.0076530612244898</v>
      </c>
      <c r="H314" s="119" t="str">
        <f>IF('1A'!H1869="","",'1A'!H1869)</f>
        <v/>
      </c>
      <c r="I314" s="120" t="str">
        <f>IF('1A'!I1869="","",'1A'!I1869)</f>
        <v/>
      </c>
      <c r="J314" s="121" t="str">
        <f>IF('1A'!J1869="","",'1A'!J1869)</f>
        <v/>
      </c>
      <c r="K314" s="119" t="str">
        <f>IF('1A'!K1869="","",'1A'!K1869)</f>
        <v/>
      </c>
      <c r="L314" s="120" t="str">
        <f>IF('1A'!L1869="","",'1A'!L1869)</f>
        <v/>
      </c>
      <c r="M314" s="121" t="str">
        <f>IF('1A'!M1869="","",'1A'!M1869)</f>
        <v/>
      </c>
      <c r="N314" s="236" t="str">
        <f>'1A'!N1869&amp;" "</f>
        <v xml:space="preserve"> </v>
      </c>
      <c r="O314" s="1" t="str">
        <f>'1A'!O1869&amp;" "</f>
        <v xml:space="preserve">Satisfaction with Services and Community </v>
      </c>
      <c r="P314" s="1" t="str">
        <f>'1A'!P1869&amp;" "</f>
        <v xml:space="preserve"> </v>
      </c>
      <c r="Q314" s="1" t="str">
        <f>'1A'!Q1869&amp;" "</f>
        <v xml:space="preserve">Satisfaction with Academic Support and Courses </v>
      </c>
    </row>
    <row r="315" spans="1:17" ht="14" x14ac:dyDescent="0.15">
      <c r="A315" s="356" t="s">
        <v>157</v>
      </c>
      <c r="B315" s="119">
        <f>IF('1A'!B1870="","",'1A'!B1870)</f>
        <v>0.88386581629723704</v>
      </c>
      <c r="C315" s="120">
        <f>IF('1A'!C1870="","",'1A'!C1870)</f>
        <v>0.84296966741645096</v>
      </c>
      <c r="D315" s="121">
        <f>IF('1A'!D1870="","",'1A'!D1870)</f>
        <v>0.84267603390663803</v>
      </c>
      <c r="E315" s="119">
        <f>IF('1A'!E1870="","",'1A'!E1870)</f>
        <v>0.84883821532107895</v>
      </c>
      <c r="F315" s="120">
        <f>IF('1A'!F1870="","",'1A'!F1870)</f>
        <v>0.82431314571416103</v>
      </c>
      <c r="G315" s="121">
        <f>IF('1A'!G1870="","",'1A'!G1870)</f>
        <v>0.84165383534941496</v>
      </c>
      <c r="H315" s="119" t="str">
        <f>IF('1A'!H1870="","",'1A'!H1870)</f>
        <v/>
      </c>
      <c r="I315" s="120" t="str">
        <f>IF('1A'!I1870="","",'1A'!I1870)</f>
        <v/>
      </c>
      <c r="J315" s="121" t="str">
        <f>IF('1A'!J1870="","",'1A'!J1870)</f>
        <v/>
      </c>
      <c r="K315" s="119" t="str">
        <f>IF('1A'!K1870="","",'1A'!K1870)</f>
        <v/>
      </c>
      <c r="L315" s="120" t="str">
        <f>IF('1A'!L1870="","",'1A'!L1870)</f>
        <v/>
      </c>
      <c r="M315" s="121" t="str">
        <f>IF('1A'!M1870="","",'1A'!M1870)</f>
        <v/>
      </c>
      <c r="N315" s="236" t="str">
        <f>'1A'!N1870&amp;" "</f>
        <v xml:space="preserve"> </v>
      </c>
      <c r="O315" s="1" t="str">
        <f>'1A'!O1870&amp;" "</f>
        <v xml:space="preserve">Satisfaction with Services and Community </v>
      </c>
      <c r="P315" s="1" t="str">
        <f>'1A'!P1870&amp;" "</f>
        <v xml:space="preserve"> </v>
      </c>
      <c r="Q315" s="1" t="str">
        <f>'1A'!Q1870&amp;" "</f>
        <v xml:space="preserve">Satisfaction with Academic Support and Courses </v>
      </c>
    </row>
    <row r="316" spans="1:17" ht="14" x14ac:dyDescent="0.15">
      <c r="A316" s="356" t="s">
        <v>238</v>
      </c>
      <c r="B316" s="122" t="str">
        <f>IF('1A'!B1871="","",'1A'!B1871)</f>
        <v>-</v>
      </c>
      <c r="C316" s="120" t="str">
        <f>IF('1A'!C1871="","",'1A'!C1871)</f>
        <v xml:space="preserve"> </v>
      </c>
      <c r="D316" s="121" t="str">
        <f>IF('1A'!D1871="","",'1A'!D1871)</f>
        <v xml:space="preserve"> </v>
      </c>
      <c r="E316" s="122" t="str">
        <f>IF('1A'!E1871="","",'1A'!E1871)</f>
        <v>-</v>
      </c>
      <c r="F316" s="120" t="str">
        <f>IF('1A'!F1871="","",'1A'!F1871)</f>
        <v xml:space="preserve"> </v>
      </c>
      <c r="G316" s="121" t="str">
        <f>IF('1A'!G1871="","",'1A'!G1871)</f>
        <v xml:space="preserve"> </v>
      </c>
      <c r="H316" s="122" t="str">
        <f>IF('1A'!H1871="","",'1A'!H1871)</f>
        <v/>
      </c>
      <c r="I316" s="120" t="str">
        <f>IF('1A'!I1871="","",'1A'!I1871)</f>
        <v/>
      </c>
      <c r="J316" s="121" t="str">
        <f>IF('1A'!J1871="","",'1A'!J1871)</f>
        <v/>
      </c>
      <c r="K316" s="122" t="str">
        <f>IF('1A'!K1871="","",'1A'!K1871)</f>
        <v/>
      </c>
      <c r="L316" s="120" t="str">
        <f>IF('1A'!L1871="","",'1A'!L1871)</f>
        <v/>
      </c>
      <c r="M316" s="121" t="str">
        <f>IF('1A'!M1871="","",'1A'!M1871)</f>
        <v/>
      </c>
      <c r="N316" s="236" t="str">
        <f>'1A'!N1871&amp;" "</f>
        <v xml:space="preserve"> </v>
      </c>
      <c r="O316" s="1" t="str">
        <f>'1A'!O1871&amp;" "</f>
        <v xml:space="preserve">Satisfaction with Services and Community </v>
      </c>
      <c r="P316" s="1" t="str">
        <f>'1A'!P1871&amp;" "</f>
        <v xml:space="preserve"> </v>
      </c>
      <c r="Q316" s="1" t="str">
        <f>'1A'!Q1871&amp;" "</f>
        <v xml:space="preserve">Satisfaction with Academic Support and Courses </v>
      </c>
    </row>
    <row r="317" spans="1:17" ht="14" x14ac:dyDescent="0.15">
      <c r="A317" s="357" t="s">
        <v>156</v>
      </c>
      <c r="B317" s="123" t="str">
        <f>IF('1A'!B1872="","",'1A'!B1872)</f>
        <v>-</v>
      </c>
      <c r="C317" s="124">
        <f>IF('1A'!C1872="","",'1A'!C1872)</f>
        <v>0.13793366950824987</v>
      </c>
      <c r="D317" s="128">
        <f>IF('1A'!D1872="","",'1A'!D1872)</f>
        <v>0.173729118171041</v>
      </c>
      <c r="E317" s="123" t="str">
        <f>IF('1A'!E1872="","",'1A'!E1872)</f>
        <v>-</v>
      </c>
      <c r="F317" s="124">
        <f>IF('1A'!F1872="","",'1A'!F1872)</f>
        <v>0.18584164891923377</v>
      </c>
      <c r="G317" s="128">
        <f>IF('1A'!G1872="","",'1A'!G1872)</f>
        <v>0.22540782428607289</v>
      </c>
      <c r="H317" s="123" t="str">
        <f>IF('1A'!H1872="","",'1A'!H1872)</f>
        <v/>
      </c>
      <c r="I317" s="124" t="str">
        <f>IF('1A'!I1872="","",'1A'!I1872)</f>
        <v/>
      </c>
      <c r="J317" s="128" t="str">
        <f>IF('1A'!J1872="","",'1A'!J1872)</f>
        <v/>
      </c>
      <c r="K317" s="123" t="str">
        <f>IF('1A'!K1872="","",'1A'!K1872)</f>
        <v/>
      </c>
      <c r="L317" s="124" t="str">
        <f>IF('1A'!L1872="","",'1A'!L1872)</f>
        <v/>
      </c>
      <c r="M317" s="128" t="str">
        <f>IF('1A'!M1872="","",'1A'!M1872)</f>
        <v/>
      </c>
      <c r="N317" s="237" t="str">
        <f>'1A'!N1872&amp;" "</f>
        <v xml:space="preserve"> </v>
      </c>
      <c r="O317" s="1" t="str">
        <f>'1A'!O1872&amp;" "</f>
        <v xml:space="preserve">Satisfaction with Services and Community </v>
      </c>
      <c r="P317" s="1" t="str">
        <f>'1A'!P1872&amp;" "</f>
        <v xml:space="preserve"> </v>
      </c>
      <c r="Q317" s="1" t="str">
        <f>'1A'!Q1872&amp;" "</f>
        <v xml:space="preserve">Satisfaction with Academic Support and Courses </v>
      </c>
    </row>
    <row r="318" spans="1:17" ht="56" x14ac:dyDescent="0.15">
      <c r="A318" s="363" t="s">
        <v>887</v>
      </c>
      <c r="B318" s="65">
        <f>IF('1A'!B1889="","",'1A'!B1889)</f>
        <v>0.15384615384615399</v>
      </c>
      <c r="C318" s="66">
        <f>IF('1A'!C1889="","",'1A'!C1889)</f>
        <v>9.7667638483964994E-2</v>
      </c>
      <c r="D318" s="67">
        <f>IF('1A'!D1889="","",'1A'!D1889)</f>
        <v>7.8947368421052599E-2</v>
      </c>
      <c r="E318" s="65">
        <f>IF('1A'!E1889="","",'1A'!E1889)</f>
        <v>0.157894736842105</v>
      </c>
      <c r="F318" s="66">
        <f>IF('1A'!F1889="","",'1A'!F1889)</f>
        <v>0.109756097560976</v>
      </c>
      <c r="G318" s="67">
        <f>IF('1A'!G1889="","",'1A'!G1889)</f>
        <v>9.2783505154639206E-2</v>
      </c>
      <c r="H318" s="65" t="str">
        <f>IF('1A'!H1889="","",'1A'!H1889)</f>
        <v/>
      </c>
      <c r="I318" s="66" t="str">
        <f>IF('1A'!I1889="","",'1A'!I1889)</f>
        <v/>
      </c>
      <c r="J318" s="67" t="str">
        <f>IF('1A'!J1889="","",'1A'!J1889)</f>
        <v/>
      </c>
      <c r="K318" s="65" t="str">
        <f>IF('1A'!K1889="","",'1A'!K1889)</f>
        <v/>
      </c>
      <c r="L318" s="66" t="str">
        <f>IF('1A'!L1889="","",'1A'!L1889)</f>
        <v/>
      </c>
      <c r="M318" s="67" t="str">
        <f>IF('1A'!M1889="","",'1A'!M1889)</f>
        <v/>
      </c>
      <c r="N318" s="239" t="str">
        <f>'1A'!N1889&amp;" "</f>
        <v xml:space="preserve"> </v>
      </c>
      <c r="O318" s="1" t="str">
        <f>'1A'!O1889&amp;" "</f>
        <v xml:space="preserve">Religiosity/Spirituality </v>
      </c>
      <c r="P318" s="1" t="str">
        <f>'1A'!P1889&amp;" "</f>
        <v xml:space="preserve"> </v>
      </c>
      <c r="Q318" s="1" t="str">
        <f>'1A'!Q1889&amp;" "</f>
        <v xml:space="preserve"> </v>
      </c>
    </row>
    <row r="319" spans="1:17" ht="14" x14ac:dyDescent="0.15">
      <c r="A319" s="356" t="s">
        <v>94</v>
      </c>
      <c r="B319" s="68">
        <f>IF('1A'!B1890="","",'1A'!B1890)</f>
        <v>0.38461538461538503</v>
      </c>
      <c r="C319" s="69">
        <f>IF('1A'!C1890="","",'1A'!C1890)</f>
        <v>0.25801749271136998</v>
      </c>
      <c r="D319" s="70">
        <f>IF('1A'!D1890="","",'1A'!D1890)</f>
        <v>0.233082706766917</v>
      </c>
      <c r="E319" s="68">
        <f>IF('1A'!E1890="","",'1A'!E1890)</f>
        <v>0.394736842105263</v>
      </c>
      <c r="F319" s="69">
        <f>IF('1A'!F1890="","",'1A'!F1890)</f>
        <v>0.30487804878048802</v>
      </c>
      <c r="G319" s="70">
        <f>IF('1A'!G1890="","",'1A'!G1890)</f>
        <v>0.25773195876288701</v>
      </c>
      <c r="H319" s="68" t="str">
        <f>IF('1A'!H1890="","",'1A'!H1890)</f>
        <v/>
      </c>
      <c r="I319" s="69" t="str">
        <f>IF('1A'!I1890="","",'1A'!I1890)</f>
        <v/>
      </c>
      <c r="J319" s="70" t="str">
        <f>IF('1A'!J1890="","",'1A'!J1890)</f>
        <v/>
      </c>
      <c r="K319" s="68" t="str">
        <f>IF('1A'!K1890="","",'1A'!K1890)</f>
        <v/>
      </c>
      <c r="L319" s="69" t="str">
        <f>IF('1A'!L1890="","",'1A'!L1890)</f>
        <v/>
      </c>
      <c r="M319" s="70" t="str">
        <f>IF('1A'!M1890="","",'1A'!M1890)</f>
        <v/>
      </c>
      <c r="N319" s="240" t="str">
        <f>'1A'!N1890&amp;" "</f>
        <v xml:space="preserve"> </v>
      </c>
      <c r="O319" s="1" t="str">
        <f>'1A'!O1890&amp;" "</f>
        <v xml:space="preserve">Religiosity/Spirituality </v>
      </c>
      <c r="P319" s="1" t="str">
        <f>'1A'!P1890&amp;" "</f>
        <v xml:space="preserve"> </v>
      </c>
      <c r="Q319" s="1" t="str">
        <f>'1A'!Q1890&amp;" "</f>
        <v xml:space="preserve"> </v>
      </c>
    </row>
    <row r="320" spans="1:17" ht="14" x14ac:dyDescent="0.15">
      <c r="A320" s="356" t="s">
        <v>386</v>
      </c>
      <c r="B320" s="68">
        <f>IF('1A'!B1891="","",'1A'!B1891)</f>
        <v>0.46153846153846201</v>
      </c>
      <c r="C320" s="69">
        <f>IF('1A'!C1891="","",'1A'!C1891)</f>
        <v>0.64431486880466504</v>
      </c>
      <c r="D320" s="70">
        <f>IF('1A'!D1891="","",'1A'!D1891)</f>
        <v>0.68796992481203001</v>
      </c>
      <c r="E320" s="68">
        <f>IF('1A'!E1891="","",'1A'!E1891)</f>
        <v>0.44736842105263203</v>
      </c>
      <c r="F320" s="69">
        <f>IF('1A'!F1891="","",'1A'!F1891)</f>
        <v>0.58536585365853699</v>
      </c>
      <c r="G320" s="70">
        <f>IF('1A'!G1891="","",'1A'!G1891)</f>
        <v>0.64948453608247403</v>
      </c>
      <c r="H320" s="68" t="str">
        <f>IF('1A'!H1891="","",'1A'!H1891)</f>
        <v/>
      </c>
      <c r="I320" s="69" t="str">
        <f>IF('1A'!I1891="","",'1A'!I1891)</f>
        <v/>
      </c>
      <c r="J320" s="70" t="str">
        <f>IF('1A'!J1891="","",'1A'!J1891)</f>
        <v/>
      </c>
      <c r="K320" s="68" t="str">
        <f>IF('1A'!K1891="","",'1A'!K1891)</f>
        <v/>
      </c>
      <c r="L320" s="69" t="str">
        <f>IF('1A'!L1891="","",'1A'!L1891)</f>
        <v/>
      </c>
      <c r="M320" s="70" t="str">
        <f>IF('1A'!M1891="","",'1A'!M1891)</f>
        <v/>
      </c>
      <c r="N320" s="241" t="str">
        <f>'1A'!N1891&amp;" "</f>
        <v xml:space="preserve"> </v>
      </c>
      <c r="O320" s="1" t="str">
        <f>'1A'!O1891&amp;" "</f>
        <v xml:space="preserve">Religiosity/Spirituality </v>
      </c>
      <c r="P320" s="1" t="str">
        <f>'1A'!P1891&amp;" "</f>
        <v xml:space="preserve"> </v>
      </c>
      <c r="Q320" s="1" t="str">
        <f>'1A'!Q1891&amp;" "</f>
        <v xml:space="preserve"> </v>
      </c>
    </row>
    <row r="321" spans="1:17" ht="14" x14ac:dyDescent="0.15">
      <c r="A321" s="360" t="s">
        <v>237</v>
      </c>
      <c r="B321" s="71">
        <f>IF('1A'!B1892="","",'1A'!B1892)</f>
        <v>78</v>
      </c>
      <c r="C321" s="72">
        <f>IF('1A'!C1892="","",'1A'!C1892)</f>
        <v>686</v>
      </c>
      <c r="D321" s="73">
        <f>IF('1A'!D1892="","",'1A'!D1892)</f>
        <v>1064</v>
      </c>
      <c r="E321" s="71">
        <f>IF('1A'!E1892="","",'1A'!E1892)</f>
        <v>76</v>
      </c>
      <c r="F321" s="72">
        <f>IF('1A'!F1892="","",'1A'!F1892)</f>
        <v>246</v>
      </c>
      <c r="G321" s="73">
        <f>IF('1A'!G1892="","",'1A'!G1892)</f>
        <v>388</v>
      </c>
      <c r="H321" s="71" t="str">
        <f>IF('1A'!H1892="","",'1A'!H1892)</f>
        <v/>
      </c>
      <c r="I321" s="72" t="str">
        <f>IF('1A'!I1892="","",'1A'!I1892)</f>
        <v/>
      </c>
      <c r="J321" s="73" t="str">
        <f>IF('1A'!J1892="","",'1A'!J1892)</f>
        <v/>
      </c>
      <c r="K321" s="71" t="str">
        <f>IF('1A'!K1892="","",'1A'!K1892)</f>
        <v/>
      </c>
      <c r="L321" s="72" t="str">
        <f>IF('1A'!L1892="","",'1A'!L1892)</f>
        <v/>
      </c>
      <c r="M321" s="73" t="str">
        <f>IF('1A'!M1892="","",'1A'!M1892)</f>
        <v/>
      </c>
      <c r="N321" s="235" t="str">
        <f>'1A'!N1892&amp;" "</f>
        <v xml:space="preserve"> </v>
      </c>
      <c r="O321" s="1" t="str">
        <f>'1A'!O1892&amp;" "</f>
        <v xml:space="preserve">Religiosity/Spirituality </v>
      </c>
      <c r="P321" s="1" t="str">
        <f>'1A'!P1892&amp;" "</f>
        <v xml:space="preserve"> </v>
      </c>
      <c r="Q321" s="1" t="str">
        <f>'1A'!Q1892&amp;" "</f>
        <v xml:space="preserve"> </v>
      </c>
    </row>
    <row r="322" spans="1:17" ht="14" x14ac:dyDescent="0.15">
      <c r="A322" s="356" t="s">
        <v>177</v>
      </c>
      <c r="B322" s="119">
        <f>IF('1A'!B1893="","",'1A'!B1893)</f>
        <v>1.6923076923076901</v>
      </c>
      <c r="C322" s="120">
        <f>IF('1A'!C1893="","",'1A'!C1893)</f>
        <v>1.4533527696793</v>
      </c>
      <c r="D322" s="121">
        <f>IF('1A'!D1893="","",'1A'!D1893)</f>
        <v>1.3909774436090201</v>
      </c>
      <c r="E322" s="119">
        <f>IF('1A'!E1893="","",'1A'!E1893)</f>
        <v>1.7105263157894699</v>
      </c>
      <c r="F322" s="120">
        <f>IF('1A'!F1893="","",'1A'!F1893)</f>
        <v>1.5243902439024399</v>
      </c>
      <c r="G322" s="121">
        <f>IF('1A'!G1893="","",'1A'!G1893)</f>
        <v>1.44329896907217</v>
      </c>
      <c r="H322" s="119" t="str">
        <f>IF('1A'!H1893="","",'1A'!H1893)</f>
        <v/>
      </c>
      <c r="I322" s="120" t="str">
        <f>IF('1A'!I1893="","",'1A'!I1893)</f>
        <v/>
      </c>
      <c r="J322" s="121" t="str">
        <f>IF('1A'!J1893="","",'1A'!J1893)</f>
        <v/>
      </c>
      <c r="K322" s="119" t="str">
        <f>IF('1A'!K1893="","",'1A'!K1893)</f>
        <v/>
      </c>
      <c r="L322" s="120" t="str">
        <f>IF('1A'!L1893="","",'1A'!L1893)</f>
        <v/>
      </c>
      <c r="M322" s="121" t="str">
        <f>IF('1A'!M1893="","",'1A'!M1893)</f>
        <v/>
      </c>
      <c r="N322" s="236" t="str">
        <f>'1A'!N1893&amp;" "</f>
        <v xml:space="preserve"> </v>
      </c>
      <c r="O322" s="1" t="str">
        <f>'1A'!O1893&amp;" "</f>
        <v xml:space="preserve">Religiosity/Spirituality </v>
      </c>
      <c r="P322" s="1" t="str">
        <f>'1A'!P1893&amp;" "</f>
        <v xml:space="preserve"> </v>
      </c>
      <c r="Q322" s="1" t="str">
        <f>'1A'!Q1893&amp;" "</f>
        <v xml:space="preserve"> </v>
      </c>
    </row>
    <row r="323" spans="1:17" ht="14" x14ac:dyDescent="0.15">
      <c r="A323" s="356" t="s">
        <v>157</v>
      </c>
      <c r="B323" s="119">
        <f>IF('1A'!B1894="","",'1A'!B1894)</f>
        <v>0.72627303920256303</v>
      </c>
      <c r="C323" s="120">
        <f>IF('1A'!C1894="","",'1A'!C1894)</f>
        <v>0.66618785696929295</v>
      </c>
      <c r="D323" s="121">
        <f>IF('1A'!D1894="","",'1A'!D1894)</f>
        <v>0.62958824473642905</v>
      </c>
      <c r="E323" s="119">
        <f>IF('1A'!E1894="","",'1A'!E1894)</f>
        <v>0.72692575455240205</v>
      </c>
      <c r="F323" s="120">
        <f>IF('1A'!F1894="","",'1A'!F1894)</f>
        <v>0.68617145039195704</v>
      </c>
      <c r="G323" s="121">
        <f>IF('1A'!G1894="","",'1A'!G1894)</f>
        <v>0.65838377261311498</v>
      </c>
      <c r="H323" s="119" t="str">
        <f>IF('1A'!H1894="","",'1A'!H1894)</f>
        <v/>
      </c>
      <c r="I323" s="120" t="str">
        <f>IF('1A'!I1894="","",'1A'!I1894)</f>
        <v/>
      </c>
      <c r="J323" s="121" t="str">
        <f>IF('1A'!J1894="","",'1A'!J1894)</f>
        <v/>
      </c>
      <c r="K323" s="119" t="str">
        <f>IF('1A'!K1894="","",'1A'!K1894)</f>
        <v/>
      </c>
      <c r="L323" s="120" t="str">
        <f>IF('1A'!L1894="","",'1A'!L1894)</f>
        <v/>
      </c>
      <c r="M323" s="121" t="str">
        <f>IF('1A'!M1894="","",'1A'!M1894)</f>
        <v/>
      </c>
      <c r="N323" s="236" t="str">
        <f>'1A'!N1894&amp;" "</f>
        <v xml:space="preserve"> </v>
      </c>
      <c r="O323" s="1" t="str">
        <f>'1A'!O1894&amp;" "</f>
        <v xml:space="preserve">Religiosity/Spirituality </v>
      </c>
      <c r="P323" s="1" t="str">
        <f>'1A'!P1894&amp;" "</f>
        <v xml:space="preserve"> </v>
      </c>
      <c r="Q323" s="1" t="str">
        <f>'1A'!Q1894&amp;" "</f>
        <v xml:space="preserve"> </v>
      </c>
    </row>
    <row r="324" spans="1:17" ht="14" x14ac:dyDescent="0.15">
      <c r="A324" s="356" t="s">
        <v>238</v>
      </c>
      <c r="B324" s="122" t="str">
        <f>IF('1A'!B1895="","",'1A'!B1895)</f>
        <v>-</v>
      </c>
      <c r="C324" s="120" t="str">
        <f>IF('1A'!C1895="","",'1A'!C1895)</f>
        <v>**</v>
      </c>
      <c r="D324" s="121" t="str">
        <f>IF('1A'!D1895="","",'1A'!D1895)</f>
        <v>***</v>
      </c>
      <c r="E324" s="122" t="str">
        <f>IF('1A'!E1895="","",'1A'!E1895)</f>
        <v>-</v>
      </c>
      <c r="F324" s="120" t="str">
        <f>IF('1A'!F1895="","",'1A'!F1895)</f>
        <v>*</v>
      </c>
      <c r="G324" s="121" t="str">
        <f>IF('1A'!G1895="","",'1A'!G1895)</f>
        <v>**</v>
      </c>
      <c r="H324" s="122" t="str">
        <f>IF('1A'!H1895="","",'1A'!H1895)</f>
        <v/>
      </c>
      <c r="I324" s="120" t="str">
        <f>IF('1A'!I1895="","",'1A'!I1895)</f>
        <v/>
      </c>
      <c r="J324" s="121" t="str">
        <f>IF('1A'!J1895="","",'1A'!J1895)</f>
        <v/>
      </c>
      <c r="K324" s="122" t="str">
        <f>IF('1A'!K1895="","",'1A'!K1895)</f>
        <v/>
      </c>
      <c r="L324" s="120" t="str">
        <f>IF('1A'!L1895="","",'1A'!L1895)</f>
        <v/>
      </c>
      <c r="M324" s="121" t="str">
        <f>IF('1A'!M1895="","",'1A'!M1895)</f>
        <v/>
      </c>
      <c r="N324" s="236" t="str">
        <f>'1A'!N1895&amp;" "</f>
        <v xml:space="preserve"> </v>
      </c>
      <c r="O324" s="1" t="str">
        <f>'1A'!O1895&amp;" "</f>
        <v xml:space="preserve">Religiosity/Spirituality </v>
      </c>
      <c r="P324" s="1" t="str">
        <f>'1A'!P1895&amp;" "</f>
        <v xml:space="preserve"> </v>
      </c>
      <c r="Q324" s="1" t="str">
        <f>'1A'!Q1895&amp;" "</f>
        <v xml:space="preserve"> </v>
      </c>
    </row>
    <row r="325" spans="1:17" ht="14" x14ac:dyDescent="0.15">
      <c r="A325" s="357" t="s">
        <v>156</v>
      </c>
      <c r="B325" s="123" t="str">
        <f>IF('1A'!B1896="","",'1A'!B1896)</f>
        <v>-</v>
      </c>
      <c r="C325" s="124">
        <f>IF('1A'!C1896="","",'1A'!C1896)</f>
        <v>0.35869000031834014</v>
      </c>
      <c r="D325" s="128">
        <f>IF('1A'!D1896="","",'1A'!D1896)</f>
        <v>0.47861479501546117</v>
      </c>
      <c r="E325" s="123" t="str">
        <f>IF('1A'!E1896="","",'1A'!E1896)</f>
        <v>-</v>
      </c>
      <c r="F325" s="124">
        <f>IF('1A'!F1896="","",'1A'!F1896)</f>
        <v>0.27126758448009564</v>
      </c>
      <c r="G325" s="128">
        <f>IF('1A'!G1896="","",'1A'!G1896)</f>
        <v>0.40588385958645162</v>
      </c>
      <c r="H325" s="123" t="str">
        <f>IF('1A'!H1896="","",'1A'!H1896)</f>
        <v/>
      </c>
      <c r="I325" s="124" t="str">
        <f>IF('1A'!I1896="","",'1A'!I1896)</f>
        <v/>
      </c>
      <c r="J325" s="128" t="str">
        <f>IF('1A'!J1896="","",'1A'!J1896)</f>
        <v/>
      </c>
      <c r="K325" s="123" t="str">
        <f>IF('1A'!K1896="","",'1A'!K1896)</f>
        <v/>
      </c>
      <c r="L325" s="124" t="str">
        <f>IF('1A'!L1896="","",'1A'!L1896)</f>
        <v/>
      </c>
      <c r="M325" s="128" t="str">
        <f>IF('1A'!M1896="","",'1A'!M1896)</f>
        <v/>
      </c>
      <c r="N325" s="237" t="str">
        <f>'1A'!N1896&amp;" "</f>
        <v xml:space="preserve"> </v>
      </c>
      <c r="O325" s="1" t="str">
        <f>'1A'!O1896&amp;" "</f>
        <v xml:space="preserve">Religiosity/Spirituality </v>
      </c>
      <c r="P325" s="1" t="str">
        <f>'1A'!P1896&amp;" "</f>
        <v xml:space="preserve"> </v>
      </c>
      <c r="Q325" s="1" t="str">
        <f>'1A'!Q1896&amp;" "</f>
        <v xml:space="preserve"> </v>
      </c>
    </row>
    <row r="326" spans="1:17" ht="56" x14ac:dyDescent="0.15">
      <c r="A326" s="363" t="s">
        <v>888</v>
      </c>
      <c r="B326" s="65">
        <f>IF('1A'!B1945="","",'1A'!B1945)</f>
        <v>0.102564102564103</v>
      </c>
      <c r="C326" s="66">
        <f>IF('1A'!C1945="","",'1A'!C1945)</f>
        <v>0.109170305676856</v>
      </c>
      <c r="D326" s="67">
        <f>IF('1A'!D1945="","",'1A'!D1945)</f>
        <v>9.1846298031865004E-2</v>
      </c>
      <c r="E326" s="65">
        <f>IF('1A'!E1945="","",'1A'!E1945)</f>
        <v>0.105263157894737</v>
      </c>
      <c r="F326" s="66">
        <f>IF('1A'!F1945="","",'1A'!F1945)</f>
        <v>6.47773279352227E-2</v>
      </c>
      <c r="G326" s="67">
        <f>IF('1A'!G1945="","",'1A'!G1945)</f>
        <v>5.3984575835475598E-2</v>
      </c>
      <c r="H326" s="65" t="str">
        <f>IF('1A'!H1945="","",'1A'!H1945)</f>
        <v/>
      </c>
      <c r="I326" s="66" t="str">
        <f>IF('1A'!I1945="","",'1A'!I1945)</f>
        <v/>
      </c>
      <c r="J326" s="67" t="str">
        <f>IF('1A'!J1945="","",'1A'!J1945)</f>
        <v/>
      </c>
      <c r="K326" s="65" t="str">
        <f>IF('1A'!K1945="","",'1A'!K1945)</f>
        <v/>
      </c>
      <c r="L326" s="66" t="str">
        <f>IF('1A'!L1945="","",'1A'!L1945)</f>
        <v/>
      </c>
      <c r="M326" s="67" t="str">
        <f>IF('1A'!M1945="","",'1A'!M1945)</f>
        <v/>
      </c>
      <c r="N326" s="398" t="str">
        <f>'1A'!N1945&amp;" "</f>
        <v xml:space="preserve"> </v>
      </c>
      <c r="O326" s="1" t="str">
        <f>'1A'!O1945&amp;" "</f>
        <v xml:space="preserve">Civic Engagement: Participation, Awareness, and Values </v>
      </c>
      <c r="P326" s="1" t="str">
        <f>'1A'!P1945&amp;" "</f>
        <v xml:space="preserve"> </v>
      </c>
      <c r="Q326" s="1" t="str">
        <f>'1A'!Q1945&amp;" "</f>
        <v xml:space="preserve"> </v>
      </c>
    </row>
    <row r="327" spans="1:17" ht="14" x14ac:dyDescent="0.15">
      <c r="A327" s="356" t="s">
        <v>94</v>
      </c>
      <c r="B327" s="68">
        <f>IF('1A'!B1946="","",'1A'!B1946)</f>
        <v>0.512820512820513</v>
      </c>
      <c r="C327" s="69">
        <f>IF('1A'!C1946="","",'1A'!C1946)</f>
        <v>0.51382823871906802</v>
      </c>
      <c r="D327" s="70">
        <f>IF('1A'!D1946="","",'1A'!D1946)</f>
        <v>0.44892221180880998</v>
      </c>
      <c r="E327" s="68">
        <f>IF('1A'!E1946="","",'1A'!E1946)</f>
        <v>0.51315789473684204</v>
      </c>
      <c r="F327" s="69">
        <f>IF('1A'!F1946="","",'1A'!F1946)</f>
        <v>0.48582995951417002</v>
      </c>
      <c r="G327" s="70">
        <f>IF('1A'!G1946="","",'1A'!G1946)</f>
        <v>0.41645244215938299</v>
      </c>
      <c r="H327" s="68" t="str">
        <f>IF('1A'!H1946="","",'1A'!H1946)</f>
        <v/>
      </c>
      <c r="I327" s="69" t="str">
        <f>IF('1A'!I1946="","",'1A'!I1946)</f>
        <v/>
      </c>
      <c r="J327" s="70" t="str">
        <f>IF('1A'!J1946="","",'1A'!J1946)</f>
        <v/>
      </c>
      <c r="K327" s="68" t="str">
        <f>IF('1A'!K1946="","",'1A'!K1946)</f>
        <v/>
      </c>
      <c r="L327" s="69" t="str">
        <f>IF('1A'!L1946="","",'1A'!L1946)</f>
        <v/>
      </c>
      <c r="M327" s="70" t="str">
        <f>IF('1A'!M1946="","",'1A'!M1946)</f>
        <v/>
      </c>
      <c r="N327" s="385" t="str">
        <f>'1A'!N1946&amp;" "</f>
        <v xml:space="preserve"> </v>
      </c>
      <c r="O327" s="1" t="str">
        <f>'1A'!O1946&amp;" "</f>
        <v xml:space="preserve">Civic Engagement: Participation, Awareness, and Values </v>
      </c>
      <c r="P327" s="1" t="str">
        <f>'1A'!P1946&amp;" "</f>
        <v xml:space="preserve"> </v>
      </c>
      <c r="Q327" s="1" t="str">
        <f>'1A'!Q1946&amp;" "</f>
        <v xml:space="preserve"> </v>
      </c>
    </row>
    <row r="328" spans="1:17" ht="14" x14ac:dyDescent="0.15">
      <c r="A328" s="356" t="s">
        <v>386</v>
      </c>
      <c r="B328" s="68">
        <f>IF('1A'!B1947="","",'1A'!B1947)</f>
        <v>0.38461538461538503</v>
      </c>
      <c r="C328" s="69">
        <f>IF('1A'!C1947="","",'1A'!C1947)</f>
        <v>0.377001455604076</v>
      </c>
      <c r="D328" s="70">
        <f>IF('1A'!D1947="","",'1A'!D1947)</f>
        <v>0.45923149015932502</v>
      </c>
      <c r="E328" s="68">
        <f>IF('1A'!E1947="","",'1A'!E1947)</f>
        <v>0.38157894736842102</v>
      </c>
      <c r="F328" s="69">
        <f>IF('1A'!F1947="","",'1A'!F1947)</f>
        <v>0.44939271255060698</v>
      </c>
      <c r="G328" s="70">
        <f>IF('1A'!G1947="","",'1A'!G1947)</f>
        <v>0.52956298200514096</v>
      </c>
      <c r="H328" s="68" t="str">
        <f>IF('1A'!H1947="","",'1A'!H1947)</f>
        <v/>
      </c>
      <c r="I328" s="69" t="str">
        <f>IF('1A'!I1947="","",'1A'!I1947)</f>
        <v/>
      </c>
      <c r="J328" s="70" t="str">
        <f>IF('1A'!J1947="","",'1A'!J1947)</f>
        <v/>
      </c>
      <c r="K328" s="68" t="str">
        <f>IF('1A'!K1947="","",'1A'!K1947)</f>
        <v/>
      </c>
      <c r="L328" s="69" t="str">
        <f>IF('1A'!L1947="","",'1A'!L1947)</f>
        <v/>
      </c>
      <c r="M328" s="70" t="str">
        <f>IF('1A'!M1947="","",'1A'!M1947)</f>
        <v/>
      </c>
      <c r="N328" s="399" t="str">
        <f>'1A'!N1947&amp;" "</f>
        <v xml:space="preserve"> </v>
      </c>
      <c r="O328" s="1" t="str">
        <f>'1A'!O1947&amp;" "</f>
        <v xml:space="preserve">Civic Engagement: Participation, Awareness, and Values </v>
      </c>
      <c r="P328" s="1" t="str">
        <f>'1A'!P1947&amp;" "</f>
        <v xml:space="preserve"> </v>
      </c>
      <c r="Q328" s="1" t="str">
        <f>'1A'!Q1947&amp;" "</f>
        <v xml:space="preserve"> </v>
      </c>
    </row>
    <row r="329" spans="1:17" ht="14" x14ac:dyDescent="0.15">
      <c r="A329" s="360" t="s">
        <v>237</v>
      </c>
      <c r="B329" s="71">
        <f>IF('1A'!B1948="","",'1A'!B1948)</f>
        <v>78</v>
      </c>
      <c r="C329" s="72">
        <f>IF('1A'!C1948="","",'1A'!C1948)</f>
        <v>687</v>
      </c>
      <c r="D329" s="73">
        <f>IF('1A'!D1948="","",'1A'!D1948)</f>
        <v>1067</v>
      </c>
      <c r="E329" s="71">
        <f>IF('1A'!E1948="","",'1A'!E1948)</f>
        <v>76</v>
      </c>
      <c r="F329" s="72">
        <f>IF('1A'!F1948="","",'1A'!F1948)</f>
        <v>247</v>
      </c>
      <c r="G329" s="73">
        <f>IF('1A'!G1948="","",'1A'!G1948)</f>
        <v>389</v>
      </c>
      <c r="H329" s="71" t="str">
        <f>IF('1A'!H1948="","",'1A'!H1948)</f>
        <v/>
      </c>
      <c r="I329" s="72" t="str">
        <f>IF('1A'!I1948="","",'1A'!I1948)</f>
        <v/>
      </c>
      <c r="J329" s="73" t="str">
        <f>IF('1A'!J1948="","",'1A'!J1948)</f>
        <v/>
      </c>
      <c r="K329" s="71" t="str">
        <f>IF('1A'!K1948="","",'1A'!K1948)</f>
        <v/>
      </c>
      <c r="L329" s="72" t="str">
        <f>IF('1A'!L1948="","",'1A'!L1948)</f>
        <v/>
      </c>
      <c r="M329" s="73" t="str">
        <f>IF('1A'!M1948="","",'1A'!M1948)</f>
        <v/>
      </c>
      <c r="N329" s="235" t="str">
        <f>'1A'!N1948&amp;" "</f>
        <v xml:space="preserve"> </v>
      </c>
      <c r="O329" s="1" t="str">
        <f>'1A'!O1948&amp;" "</f>
        <v xml:space="preserve">Civic Engagement: Participation, Awareness, and Values </v>
      </c>
      <c r="P329" s="1" t="str">
        <f>'1A'!P1948&amp;" "</f>
        <v xml:space="preserve"> </v>
      </c>
      <c r="Q329" s="1" t="str">
        <f>'1A'!Q1948&amp;" "</f>
        <v xml:space="preserve"> </v>
      </c>
    </row>
    <row r="330" spans="1:17" ht="14" x14ac:dyDescent="0.15">
      <c r="A330" s="356" t="s">
        <v>177</v>
      </c>
      <c r="B330" s="119">
        <f>IF('1A'!B1949="","",'1A'!B1949)</f>
        <v>1.7179487179487201</v>
      </c>
      <c r="C330" s="120">
        <f>IF('1A'!C1949="","",'1A'!C1949)</f>
        <v>1.7321688500727801</v>
      </c>
      <c r="D330" s="121">
        <f>IF('1A'!D1949="","",'1A'!D1949)</f>
        <v>1.63261480787254</v>
      </c>
      <c r="E330" s="119">
        <f>IF('1A'!E1949="","",'1A'!E1949)</f>
        <v>1.7236842105263199</v>
      </c>
      <c r="F330" s="120">
        <f>IF('1A'!F1949="","",'1A'!F1949)</f>
        <v>1.6153846153846101</v>
      </c>
      <c r="G330" s="121">
        <f>IF('1A'!G1949="","",'1A'!G1949)</f>
        <v>1.52442159383033</v>
      </c>
      <c r="H330" s="119" t="str">
        <f>IF('1A'!H1949="","",'1A'!H1949)</f>
        <v/>
      </c>
      <c r="I330" s="120" t="str">
        <f>IF('1A'!I1949="","",'1A'!I1949)</f>
        <v/>
      </c>
      <c r="J330" s="121" t="str">
        <f>IF('1A'!J1949="","",'1A'!J1949)</f>
        <v/>
      </c>
      <c r="K330" s="119" t="str">
        <f>IF('1A'!K1949="","",'1A'!K1949)</f>
        <v/>
      </c>
      <c r="L330" s="120" t="str">
        <f>IF('1A'!L1949="","",'1A'!L1949)</f>
        <v/>
      </c>
      <c r="M330" s="121" t="str">
        <f>IF('1A'!M1949="","",'1A'!M1949)</f>
        <v/>
      </c>
      <c r="N330" s="236" t="str">
        <f>'1A'!N1949&amp;" "</f>
        <v xml:space="preserve"> </v>
      </c>
      <c r="O330" s="1" t="str">
        <f>'1A'!O1949&amp;" "</f>
        <v xml:space="preserve">Civic Engagement: Participation, Awareness, and Values </v>
      </c>
      <c r="P330" s="1" t="str">
        <f>'1A'!P1949&amp;" "</f>
        <v xml:space="preserve"> </v>
      </c>
      <c r="Q330" s="1" t="str">
        <f>'1A'!Q1949&amp;" "</f>
        <v xml:space="preserve"> </v>
      </c>
    </row>
    <row r="331" spans="1:17" ht="14" x14ac:dyDescent="0.15">
      <c r="A331" s="356" t="s">
        <v>157</v>
      </c>
      <c r="B331" s="119">
        <f>IF('1A'!B1950="","",'1A'!B1950)</f>
        <v>0.64258883659803301</v>
      </c>
      <c r="C331" s="120">
        <f>IF('1A'!C1950="","",'1A'!C1950)</f>
        <v>0.64423782392875295</v>
      </c>
      <c r="D331" s="121">
        <f>IF('1A'!D1950="","",'1A'!D1950)</f>
        <v>0.64536520827411403</v>
      </c>
      <c r="E331" s="119">
        <f>IF('1A'!E1950="","",'1A'!E1950)</f>
        <v>0.64495341869060696</v>
      </c>
      <c r="F331" s="120">
        <f>IF('1A'!F1950="","",'1A'!F1950)</f>
        <v>0.60640731455389396</v>
      </c>
      <c r="G331" s="121">
        <f>IF('1A'!G1950="","",'1A'!G1950)</f>
        <v>0.59857647897489996</v>
      </c>
      <c r="H331" s="119" t="str">
        <f>IF('1A'!H1950="","",'1A'!H1950)</f>
        <v/>
      </c>
      <c r="I331" s="120" t="str">
        <f>IF('1A'!I1950="","",'1A'!I1950)</f>
        <v/>
      </c>
      <c r="J331" s="121" t="str">
        <f>IF('1A'!J1950="","",'1A'!J1950)</f>
        <v/>
      </c>
      <c r="K331" s="119" t="str">
        <f>IF('1A'!K1950="","",'1A'!K1950)</f>
        <v/>
      </c>
      <c r="L331" s="120" t="str">
        <f>IF('1A'!L1950="","",'1A'!L1950)</f>
        <v/>
      </c>
      <c r="M331" s="121" t="str">
        <f>IF('1A'!M1950="","",'1A'!M1950)</f>
        <v/>
      </c>
      <c r="N331" s="236" t="str">
        <f>'1A'!N1950&amp;" "</f>
        <v xml:space="preserve"> </v>
      </c>
      <c r="O331" s="1" t="str">
        <f>'1A'!O1950&amp;" "</f>
        <v xml:space="preserve">Civic Engagement: Participation, Awareness, and Values </v>
      </c>
      <c r="P331" s="1" t="str">
        <f>'1A'!P1950&amp;" "</f>
        <v xml:space="preserve"> </v>
      </c>
      <c r="Q331" s="1" t="str">
        <f>'1A'!Q1950&amp;" "</f>
        <v xml:space="preserve"> </v>
      </c>
    </row>
    <row r="332" spans="1:17" ht="14" x14ac:dyDescent="0.15">
      <c r="A332" s="356" t="s">
        <v>238</v>
      </c>
      <c r="B332" s="122" t="str">
        <f>IF('1A'!B1951="","",'1A'!B1951)</f>
        <v>-</v>
      </c>
      <c r="C332" s="120" t="str">
        <f>IF('1A'!C1951="","",'1A'!C1951)</f>
        <v xml:space="preserve"> </v>
      </c>
      <c r="D332" s="121" t="str">
        <f>IF('1A'!D1951="","",'1A'!D1951)</f>
        <v xml:space="preserve"> </v>
      </c>
      <c r="E332" s="122" t="str">
        <f>IF('1A'!E1951="","",'1A'!E1951)</f>
        <v>-</v>
      </c>
      <c r="F332" s="120" t="str">
        <f>IF('1A'!F1951="","",'1A'!F1951)</f>
        <v xml:space="preserve"> </v>
      </c>
      <c r="G332" s="121" t="str">
        <f>IF('1A'!G1951="","",'1A'!G1951)</f>
        <v>**</v>
      </c>
      <c r="H332" s="122" t="str">
        <f>IF('1A'!H1951="","",'1A'!H1951)</f>
        <v/>
      </c>
      <c r="I332" s="120" t="str">
        <f>IF('1A'!I1951="","",'1A'!I1951)</f>
        <v/>
      </c>
      <c r="J332" s="121" t="str">
        <f>IF('1A'!J1951="","",'1A'!J1951)</f>
        <v/>
      </c>
      <c r="K332" s="122" t="str">
        <f>IF('1A'!K1951="","",'1A'!K1951)</f>
        <v/>
      </c>
      <c r="L332" s="120" t="str">
        <f>IF('1A'!L1951="","",'1A'!L1951)</f>
        <v/>
      </c>
      <c r="M332" s="121" t="str">
        <f>IF('1A'!M1951="","",'1A'!M1951)</f>
        <v/>
      </c>
      <c r="N332" s="236" t="str">
        <f>'1A'!N1951&amp;" "</f>
        <v xml:space="preserve"> </v>
      </c>
      <c r="O332" s="1" t="str">
        <f>'1A'!O1951&amp;" "</f>
        <v xml:space="preserve">Civic Engagement: Participation, Awareness, and Values </v>
      </c>
      <c r="P332" s="1" t="str">
        <f>'1A'!P1951&amp;" "</f>
        <v xml:space="preserve"> </v>
      </c>
      <c r="Q332" s="1" t="str">
        <f>'1A'!Q1951&amp;" "</f>
        <v xml:space="preserve"> </v>
      </c>
    </row>
    <row r="333" spans="1:17" ht="14" x14ac:dyDescent="0.15">
      <c r="A333" s="357" t="s">
        <v>156</v>
      </c>
      <c r="B333" s="123" t="str">
        <f>IF('1A'!B1952="","",'1A'!B1952)</f>
        <v>-</v>
      </c>
      <c r="C333" s="124">
        <f>IF('1A'!C1952="","",'1A'!C1952)</f>
        <v>-2.2072799199124107E-2</v>
      </c>
      <c r="D333" s="128">
        <f>IF('1A'!D1952="","",'1A'!D1952)</f>
        <v>0.13222576764617769</v>
      </c>
      <c r="E333" s="123" t="str">
        <f>IF('1A'!E1952="","",'1A'!E1952)</f>
        <v>-</v>
      </c>
      <c r="F333" s="124">
        <f>IF('1A'!F1952="","",'1A'!F1952)</f>
        <v>0.17859216494012919</v>
      </c>
      <c r="G333" s="128">
        <f>IF('1A'!G1952="","",'1A'!G1952)</f>
        <v>0.33289416422984025</v>
      </c>
      <c r="H333" s="123" t="str">
        <f>IF('1A'!H1952="","",'1A'!H1952)</f>
        <v/>
      </c>
      <c r="I333" s="124" t="str">
        <f>IF('1A'!I1952="","",'1A'!I1952)</f>
        <v/>
      </c>
      <c r="J333" s="128" t="str">
        <f>IF('1A'!J1952="","",'1A'!J1952)</f>
        <v/>
      </c>
      <c r="K333" s="123" t="str">
        <f>IF('1A'!K1952="","",'1A'!K1952)</f>
        <v/>
      </c>
      <c r="L333" s="124" t="str">
        <f>IF('1A'!L1952="","",'1A'!L1952)</f>
        <v/>
      </c>
      <c r="M333" s="128" t="str">
        <f>IF('1A'!M1952="","",'1A'!M1952)</f>
        <v/>
      </c>
      <c r="N333" s="237" t="str">
        <f>'1A'!N1952&amp;" "</f>
        <v xml:space="preserve"> </v>
      </c>
      <c r="O333" s="1" t="str">
        <f>'1A'!O1952&amp;" "</f>
        <v xml:space="preserve">Civic Engagement: Participation, Awareness, and Values </v>
      </c>
      <c r="P333" s="1" t="str">
        <f>'1A'!P1952&amp;" "</f>
        <v xml:space="preserve"> </v>
      </c>
      <c r="Q333" s="1" t="str">
        <f>'1A'!Q1952&amp;" "</f>
        <v xml:space="preserve"> </v>
      </c>
    </row>
    <row r="334" spans="1:17" ht="28" x14ac:dyDescent="0.15">
      <c r="A334" s="363" t="s">
        <v>61</v>
      </c>
      <c r="B334" s="65">
        <f>IF('1A'!B1953="","",'1A'!B1953)</f>
        <v>0.34615384615384598</v>
      </c>
      <c r="C334" s="66">
        <f>IF('1A'!C1953="","",'1A'!C1953)</f>
        <v>0.33673469387755101</v>
      </c>
      <c r="D334" s="67">
        <f>IF('1A'!D1953="","",'1A'!D1953)</f>
        <v>0.32270168855534698</v>
      </c>
      <c r="E334" s="65">
        <f>IF('1A'!E1953="","",'1A'!E1953)</f>
        <v>0.355263157894737</v>
      </c>
      <c r="F334" s="66">
        <f>IF('1A'!F1953="","",'1A'!F1953)</f>
        <v>0.30769230769230799</v>
      </c>
      <c r="G334" s="67">
        <f>IF('1A'!G1953="","",'1A'!G1953)</f>
        <v>0.27506426735218498</v>
      </c>
      <c r="H334" s="65" t="str">
        <f>IF('1A'!H1953="","",'1A'!H1953)</f>
        <v/>
      </c>
      <c r="I334" s="66" t="str">
        <f>IF('1A'!I1953="","",'1A'!I1953)</f>
        <v/>
      </c>
      <c r="J334" s="67" t="str">
        <f>IF('1A'!J1953="","",'1A'!J1953)</f>
        <v/>
      </c>
      <c r="K334" s="65" t="str">
        <f>IF('1A'!K1953="","",'1A'!K1953)</f>
        <v/>
      </c>
      <c r="L334" s="66" t="str">
        <f>IF('1A'!L1953="","",'1A'!L1953)</f>
        <v/>
      </c>
      <c r="M334" s="67" t="str">
        <f>IF('1A'!M1953="","",'1A'!M1953)</f>
        <v/>
      </c>
      <c r="N334" s="239" t="str">
        <f>'1A'!N1953&amp;" "</f>
        <v xml:space="preserve"> </v>
      </c>
      <c r="O334" s="1" t="str">
        <f>'1A'!O1953&amp;" "</f>
        <v xml:space="preserve">Civic Engagement: Participation, Awareness, and Values </v>
      </c>
      <c r="P334" s="1" t="str">
        <f>'1A'!P1953&amp;" "</f>
        <v xml:space="preserve"> </v>
      </c>
      <c r="Q334" s="1" t="str">
        <f>'1A'!Q1953&amp;" "</f>
        <v xml:space="preserve"> </v>
      </c>
    </row>
    <row r="335" spans="1:17" ht="14" x14ac:dyDescent="0.15">
      <c r="A335" s="356" t="s">
        <v>94</v>
      </c>
      <c r="B335" s="68">
        <f>IF('1A'!B1954="","",'1A'!B1954)</f>
        <v>0.53846153846153799</v>
      </c>
      <c r="C335" s="69">
        <f>IF('1A'!C1954="","",'1A'!C1954)</f>
        <v>0.56413994169096204</v>
      </c>
      <c r="D335" s="70">
        <f>IF('1A'!D1954="","",'1A'!D1954)</f>
        <v>0.58161350844277704</v>
      </c>
      <c r="E335" s="68">
        <f>IF('1A'!E1954="","",'1A'!E1954)</f>
        <v>0.52631578947368396</v>
      </c>
      <c r="F335" s="69">
        <f>IF('1A'!F1954="","",'1A'!F1954)</f>
        <v>0.57894736842105299</v>
      </c>
      <c r="G335" s="70">
        <f>IF('1A'!G1954="","",'1A'!G1954)</f>
        <v>0.60925449871465298</v>
      </c>
      <c r="H335" s="68" t="str">
        <f>IF('1A'!H1954="","",'1A'!H1954)</f>
        <v/>
      </c>
      <c r="I335" s="69" t="str">
        <f>IF('1A'!I1954="","",'1A'!I1954)</f>
        <v/>
      </c>
      <c r="J335" s="70" t="str">
        <f>IF('1A'!J1954="","",'1A'!J1954)</f>
        <v/>
      </c>
      <c r="K335" s="68" t="str">
        <f>IF('1A'!K1954="","",'1A'!K1954)</f>
        <v/>
      </c>
      <c r="L335" s="69" t="str">
        <f>IF('1A'!L1954="","",'1A'!L1954)</f>
        <v/>
      </c>
      <c r="M335" s="70" t="str">
        <f>IF('1A'!M1954="","",'1A'!M1954)</f>
        <v/>
      </c>
      <c r="N335" s="240" t="str">
        <f>'1A'!N1954&amp;" "</f>
        <v xml:space="preserve"> </v>
      </c>
      <c r="O335" s="1" t="str">
        <f>'1A'!O1954&amp;" "</f>
        <v xml:space="preserve">Civic Engagement: Participation, Awareness, and Values </v>
      </c>
      <c r="P335" s="1" t="str">
        <f>'1A'!P1954&amp;" "</f>
        <v xml:space="preserve"> </v>
      </c>
      <c r="Q335" s="1" t="str">
        <f>'1A'!Q1954&amp;" "</f>
        <v xml:space="preserve"> </v>
      </c>
    </row>
    <row r="336" spans="1:17" ht="14" x14ac:dyDescent="0.15">
      <c r="A336" s="356" t="s">
        <v>386</v>
      </c>
      <c r="B336" s="68">
        <f>IF('1A'!B1955="","",'1A'!B1955)</f>
        <v>0.115384615384615</v>
      </c>
      <c r="C336" s="69">
        <f>IF('1A'!C1955="","",'1A'!C1955)</f>
        <v>9.9125364431486895E-2</v>
      </c>
      <c r="D336" s="70">
        <f>IF('1A'!D1955="","",'1A'!D1955)</f>
        <v>9.5684803001876206E-2</v>
      </c>
      <c r="E336" s="68">
        <f>IF('1A'!E1955="","",'1A'!E1955)</f>
        <v>0.118421052631579</v>
      </c>
      <c r="F336" s="69">
        <f>IF('1A'!F1955="","",'1A'!F1955)</f>
        <v>0.11336032388664</v>
      </c>
      <c r="G336" s="70">
        <f>IF('1A'!G1955="","",'1A'!G1955)</f>
        <v>0.115681233933162</v>
      </c>
      <c r="H336" s="68" t="str">
        <f>IF('1A'!H1955="","",'1A'!H1955)</f>
        <v/>
      </c>
      <c r="I336" s="69" t="str">
        <f>IF('1A'!I1955="","",'1A'!I1955)</f>
        <v/>
      </c>
      <c r="J336" s="70" t="str">
        <f>IF('1A'!J1955="","",'1A'!J1955)</f>
        <v/>
      </c>
      <c r="K336" s="68" t="str">
        <f>IF('1A'!K1955="","",'1A'!K1955)</f>
        <v/>
      </c>
      <c r="L336" s="69" t="str">
        <f>IF('1A'!L1955="","",'1A'!L1955)</f>
        <v/>
      </c>
      <c r="M336" s="70" t="str">
        <f>IF('1A'!M1955="","",'1A'!M1955)</f>
        <v/>
      </c>
      <c r="N336" s="241" t="str">
        <f>'1A'!N1955&amp;" "</f>
        <v xml:space="preserve"> </v>
      </c>
      <c r="O336" s="1" t="str">
        <f>'1A'!O1955&amp;" "</f>
        <v xml:space="preserve">Civic Engagement: Participation, Awareness, and Values </v>
      </c>
      <c r="P336" s="1" t="str">
        <f>'1A'!P1955&amp;" "</f>
        <v xml:space="preserve"> </v>
      </c>
      <c r="Q336" s="1" t="str">
        <f>'1A'!Q1955&amp;" "</f>
        <v xml:space="preserve"> </v>
      </c>
    </row>
    <row r="337" spans="1:17" ht="14" x14ac:dyDescent="0.15">
      <c r="A337" s="360" t="s">
        <v>237</v>
      </c>
      <c r="B337" s="71">
        <f>IF('1A'!B1956="","",'1A'!B1956)</f>
        <v>78</v>
      </c>
      <c r="C337" s="72">
        <f>IF('1A'!C1956="","",'1A'!C1956)</f>
        <v>686</v>
      </c>
      <c r="D337" s="73">
        <f>IF('1A'!D1956="","",'1A'!D1956)</f>
        <v>1066</v>
      </c>
      <c r="E337" s="71">
        <f>IF('1A'!E1956="","",'1A'!E1956)</f>
        <v>76</v>
      </c>
      <c r="F337" s="72">
        <f>IF('1A'!F1956="","",'1A'!F1956)</f>
        <v>247</v>
      </c>
      <c r="G337" s="73">
        <f>IF('1A'!G1956="","",'1A'!G1956)</f>
        <v>389</v>
      </c>
      <c r="H337" s="71" t="str">
        <f>IF('1A'!H1956="","",'1A'!H1956)</f>
        <v/>
      </c>
      <c r="I337" s="72" t="str">
        <f>IF('1A'!I1956="","",'1A'!I1956)</f>
        <v/>
      </c>
      <c r="J337" s="73" t="str">
        <f>IF('1A'!J1956="","",'1A'!J1956)</f>
        <v/>
      </c>
      <c r="K337" s="71" t="str">
        <f>IF('1A'!K1956="","",'1A'!K1956)</f>
        <v/>
      </c>
      <c r="L337" s="72" t="str">
        <f>IF('1A'!L1956="","",'1A'!L1956)</f>
        <v/>
      </c>
      <c r="M337" s="73" t="str">
        <f>IF('1A'!M1956="","",'1A'!M1956)</f>
        <v/>
      </c>
      <c r="N337" s="235" t="str">
        <f>'1A'!N1956&amp;" "</f>
        <v xml:space="preserve"> </v>
      </c>
      <c r="O337" s="1" t="str">
        <f>'1A'!O1956&amp;" "</f>
        <v xml:space="preserve">Civic Engagement: Participation, Awareness, and Values </v>
      </c>
      <c r="P337" s="1" t="str">
        <f>'1A'!P1956&amp;" "</f>
        <v xml:space="preserve"> </v>
      </c>
      <c r="Q337" s="1" t="str">
        <f>'1A'!Q1956&amp;" "</f>
        <v xml:space="preserve"> </v>
      </c>
    </row>
    <row r="338" spans="1:17" ht="14" x14ac:dyDescent="0.15">
      <c r="A338" s="356" t="s">
        <v>177</v>
      </c>
      <c r="B338" s="119">
        <f>IF('1A'!B1957="","",'1A'!B1957)</f>
        <v>2.2307692307692299</v>
      </c>
      <c r="C338" s="120">
        <f>IF('1A'!C1957="","",'1A'!C1957)</f>
        <v>2.2376093294460699</v>
      </c>
      <c r="D338" s="121">
        <f>IF('1A'!D1957="","",'1A'!D1957)</f>
        <v>2.22701688555347</v>
      </c>
      <c r="E338" s="119">
        <f>IF('1A'!E1957="","",'1A'!E1957)</f>
        <v>2.2368421052631602</v>
      </c>
      <c r="F338" s="120">
        <f>IF('1A'!F1957="","",'1A'!F1957)</f>
        <v>2.1943319838056699</v>
      </c>
      <c r="G338" s="121">
        <f>IF('1A'!G1957="","",'1A'!G1957)</f>
        <v>2.15938303341902</v>
      </c>
      <c r="H338" s="119" t="str">
        <f>IF('1A'!H1957="","",'1A'!H1957)</f>
        <v/>
      </c>
      <c r="I338" s="120" t="str">
        <f>IF('1A'!I1957="","",'1A'!I1957)</f>
        <v/>
      </c>
      <c r="J338" s="121" t="str">
        <f>IF('1A'!J1957="","",'1A'!J1957)</f>
        <v/>
      </c>
      <c r="K338" s="119" t="str">
        <f>IF('1A'!K1957="","",'1A'!K1957)</f>
        <v/>
      </c>
      <c r="L338" s="120" t="str">
        <f>IF('1A'!L1957="","",'1A'!L1957)</f>
        <v/>
      </c>
      <c r="M338" s="121" t="str">
        <f>IF('1A'!M1957="","",'1A'!M1957)</f>
        <v/>
      </c>
      <c r="N338" s="236" t="str">
        <f>'1A'!N1957&amp;" "</f>
        <v xml:space="preserve"> </v>
      </c>
      <c r="O338" s="1" t="str">
        <f>'1A'!O1957&amp;" "</f>
        <v xml:space="preserve">Civic Engagement: Participation, Awareness, and Values </v>
      </c>
      <c r="P338" s="1" t="str">
        <f>'1A'!P1957&amp;" "</f>
        <v xml:space="preserve"> </v>
      </c>
      <c r="Q338" s="1" t="str">
        <f>'1A'!Q1957&amp;" "</f>
        <v xml:space="preserve"> </v>
      </c>
    </row>
    <row r="339" spans="1:17" ht="14" x14ac:dyDescent="0.15">
      <c r="A339" s="356" t="s">
        <v>157</v>
      </c>
      <c r="B339" s="119">
        <f>IF('1A'!B1958="","",'1A'!B1958)</f>
        <v>0.64310684461169698</v>
      </c>
      <c r="C339" s="120">
        <f>IF('1A'!C1958="","",'1A'!C1958)</f>
        <v>0.61640549657251198</v>
      </c>
      <c r="D339" s="121">
        <f>IF('1A'!D1958="","",'1A'!D1958)</f>
        <v>0.60596558083823504</v>
      </c>
      <c r="E339" s="119">
        <f>IF('1A'!E1958="","",'1A'!E1958)</f>
        <v>0.65050587602022603</v>
      </c>
      <c r="F339" s="120">
        <f>IF('1A'!F1958="","",'1A'!F1958)</f>
        <v>0.62035940532707001</v>
      </c>
      <c r="G339" s="121">
        <f>IF('1A'!G1958="","",'1A'!G1958)</f>
        <v>0.60521413933719503</v>
      </c>
      <c r="H339" s="119" t="str">
        <f>IF('1A'!H1958="","",'1A'!H1958)</f>
        <v/>
      </c>
      <c r="I339" s="120" t="str">
        <f>IF('1A'!I1958="","",'1A'!I1958)</f>
        <v/>
      </c>
      <c r="J339" s="121" t="str">
        <f>IF('1A'!J1958="","",'1A'!J1958)</f>
        <v/>
      </c>
      <c r="K339" s="119" t="str">
        <f>IF('1A'!K1958="","",'1A'!K1958)</f>
        <v/>
      </c>
      <c r="L339" s="120" t="str">
        <f>IF('1A'!L1958="","",'1A'!L1958)</f>
        <v/>
      </c>
      <c r="M339" s="121" t="str">
        <f>IF('1A'!M1958="","",'1A'!M1958)</f>
        <v/>
      </c>
      <c r="N339" s="236" t="str">
        <f>'1A'!N1958&amp;" "</f>
        <v xml:space="preserve"> </v>
      </c>
      <c r="O339" s="1" t="str">
        <f>'1A'!O1958&amp;" "</f>
        <v xml:space="preserve">Civic Engagement: Participation, Awareness, and Values </v>
      </c>
      <c r="P339" s="1" t="str">
        <f>'1A'!P1958&amp;" "</f>
        <v xml:space="preserve"> </v>
      </c>
      <c r="Q339" s="1" t="str">
        <f>'1A'!Q1958&amp;" "</f>
        <v xml:space="preserve"> </v>
      </c>
    </row>
    <row r="340" spans="1:17" ht="14" x14ac:dyDescent="0.15">
      <c r="A340" s="356" t="s">
        <v>238</v>
      </c>
      <c r="B340" s="122" t="str">
        <f>IF('1A'!B1959="","",'1A'!B1959)</f>
        <v>-</v>
      </c>
      <c r="C340" s="120" t="str">
        <f>IF('1A'!C1959="","",'1A'!C1959)</f>
        <v xml:space="preserve"> </v>
      </c>
      <c r="D340" s="121" t="str">
        <f>IF('1A'!D1959="","",'1A'!D1959)</f>
        <v xml:space="preserve"> </v>
      </c>
      <c r="E340" s="122" t="str">
        <f>IF('1A'!E1959="","",'1A'!E1959)</f>
        <v>-</v>
      </c>
      <c r="F340" s="120" t="str">
        <f>IF('1A'!F1959="","",'1A'!F1959)</f>
        <v xml:space="preserve"> </v>
      </c>
      <c r="G340" s="121" t="str">
        <f>IF('1A'!G1959="","",'1A'!G1959)</f>
        <v xml:space="preserve"> </v>
      </c>
      <c r="H340" s="122" t="str">
        <f>IF('1A'!H1959="","",'1A'!H1959)</f>
        <v/>
      </c>
      <c r="I340" s="120" t="str">
        <f>IF('1A'!I1959="","",'1A'!I1959)</f>
        <v/>
      </c>
      <c r="J340" s="121" t="str">
        <f>IF('1A'!J1959="","",'1A'!J1959)</f>
        <v/>
      </c>
      <c r="K340" s="122" t="str">
        <f>IF('1A'!K1959="","",'1A'!K1959)</f>
        <v/>
      </c>
      <c r="L340" s="120" t="str">
        <f>IF('1A'!L1959="","",'1A'!L1959)</f>
        <v/>
      </c>
      <c r="M340" s="121" t="str">
        <f>IF('1A'!M1959="","",'1A'!M1959)</f>
        <v/>
      </c>
      <c r="N340" s="236" t="str">
        <f>'1A'!N1959&amp;" "</f>
        <v xml:space="preserve"> </v>
      </c>
      <c r="O340" s="1" t="str">
        <f>'1A'!O1959&amp;" "</f>
        <v xml:space="preserve">Civic Engagement: Participation, Awareness, and Values </v>
      </c>
      <c r="P340" s="1" t="str">
        <f>'1A'!P1959&amp;" "</f>
        <v xml:space="preserve"> </v>
      </c>
      <c r="Q340" s="1" t="str">
        <f>'1A'!Q1959&amp;" "</f>
        <v xml:space="preserve"> </v>
      </c>
    </row>
    <row r="341" spans="1:17" ht="14" x14ac:dyDescent="0.15">
      <c r="A341" s="357" t="s">
        <v>156</v>
      </c>
      <c r="B341" s="123" t="str">
        <f>IF('1A'!B1960="","",'1A'!B1960)</f>
        <v>-</v>
      </c>
      <c r="C341" s="124">
        <f>IF('1A'!C1960="","",'1A'!C1960)</f>
        <v>-1.1096751594322199E-2</v>
      </c>
      <c r="D341" s="128">
        <f>IF('1A'!D1960="","",'1A'!D1960)</f>
        <v>6.1923405130854441E-3</v>
      </c>
      <c r="E341" s="123" t="str">
        <f>IF('1A'!E1960="","",'1A'!E1960)</f>
        <v>-</v>
      </c>
      <c r="F341" s="124">
        <f>IF('1A'!F1960="","",'1A'!F1960)</f>
        <v>6.8524989050626012E-2</v>
      </c>
      <c r="G341" s="128">
        <f>IF('1A'!G1960="","",'1A'!G1960)</f>
        <v>0.1279862230729937</v>
      </c>
      <c r="H341" s="123" t="str">
        <f>IF('1A'!H1960="","",'1A'!H1960)</f>
        <v/>
      </c>
      <c r="I341" s="124" t="str">
        <f>IF('1A'!I1960="","",'1A'!I1960)</f>
        <v/>
      </c>
      <c r="J341" s="128" t="str">
        <f>IF('1A'!J1960="","",'1A'!J1960)</f>
        <v/>
      </c>
      <c r="K341" s="123" t="str">
        <f>IF('1A'!K1960="","",'1A'!K1960)</f>
        <v/>
      </c>
      <c r="L341" s="124" t="str">
        <f>IF('1A'!L1960="","",'1A'!L1960)</f>
        <v/>
      </c>
      <c r="M341" s="128" t="str">
        <f>IF('1A'!M1960="","",'1A'!M1960)</f>
        <v/>
      </c>
      <c r="N341" s="237" t="str">
        <f>'1A'!N1960&amp;" "</f>
        <v xml:space="preserve"> </v>
      </c>
      <c r="O341" s="1" t="str">
        <f>'1A'!O1960&amp;" "</f>
        <v xml:space="preserve">Civic Engagement: Participation, Awareness, and Values </v>
      </c>
      <c r="P341" s="1" t="str">
        <f>'1A'!P1960&amp;" "</f>
        <v xml:space="preserve"> </v>
      </c>
      <c r="Q341" s="1" t="str">
        <f>'1A'!Q1960&amp;" "</f>
        <v xml:space="preserve"> </v>
      </c>
    </row>
    <row r="342" spans="1:17" ht="28" x14ac:dyDescent="0.15">
      <c r="A342" s="363" t="s">
        <v>127</v>
      </c>
      <c r="B342" s="65">
        <f>IF('1A'!B1969="","",'1A'!B1969)</f>
        <v>0.269230769230769</v>
      </c>
      <c r="C342" s="66">
        <f>IF('1A'!C1969="","",'1A'!C1969)</f>
        <v>0.167394468704512</v>
      </c>
      <c r="D342" s="67">
        <f>IF('1A'!D1969="","",'1A'!D1969)</f>
        <v>0.16213683223992501</v>
      </c>
      <c r="E342" s="65">
        <f>IF('1A'!E1969="","",'1A'!E1969)</f>
        <v>0.27631578947368401</v>
      </c>
      <c r="F342" s="66">
        <f>IF('1A'!F1969="","",'1A'!F1969)</f>
        <v>0.17004048582995901</v>
      </c>
      <c r="G342" s="67">
        <f>IF('1A'!G1969="","",'1A'!G1969)</f>
        <v>0.15167095115681201</v>
      </c>
      <c r="H342" s="65" t="str">
        <f>IF('1A'!H1969="","",'1A'!H1969)</f>
        <v/>
      </c>
      <c r="I342" s="66" t="str">
        <f>IF('1A'!I1969="","",'1A'!I1969)</f>
        <v/>
      </c>
      <c r="J342" s="67" t="str">
        <f>IF('1A'!J1969="","",'1A'!J1969)</f>
        <v/>
      </c>
      <c r="K342" s="65" t="str">
        <f>IF('1A'!K1969="","",'1A'!K1969)</f>
        <v/>
      </c>
      <c r="L342" s="66" t="str">
        <f>IF('1A'!L1969="","",'1A'!L1969)</f>
        <v/>
      </c>
      <c r="M342" s="67" t="str">
        <f>IF('1A'!M1969="","",'1A'!M1969)</f>
        <v/>
      </c>
      <c r="N342" s="239" t="str">
        <f>'1A'!N1969&amp;" "</f>
        <v xml:space="preserve"> </v>
      </c>
      <c r="O342" s="1" t="str">
        <f>'1A'!O1969&amp;" "</f>
        <v xml:space="preserve">Religiosity/Spirituality </v>
      </c>
      <c r="P342" s="1" t="str">
        <f>'1A'!P1969&amp;" "</f>
        <v xml:space="preserve"> </v>
      </c>
      <c r="Q342" s="1" t="str">
        <f>'1A'!Q1969&amp;" "</f>
        <v xml:space="preserve"> </v>
      </c>
    </row>
    <row r="343" spans="1:17" ht="14" x14ac:dyDescent="0.15">
      <c r="A343" s="356" t="s">
        <v>94</v>
      </c>
      <c r="B343" s="68">
        <f>IF('1A'!B1970="","",'1A'!B1970)</f>
        <v>0.56410256410256399</v>
      </c>
      <c r="C343" s="69">
        <f>IF('1A'!C1970="","",'1A'!C1970)</f>
        <v>0.55749636098981104</v>
      </c>
      <c r="D343" s="70">
        <f>IF('1A'!D1970="","",'1A'!D1970)</f>
        <v>0.55107778819119002</v>
      </c>
      <c r="E343" s="68">
        <f>IF('1A'!E1970="","",'1A'!E1970)</f>
        <v>0.56578947368421095</v>
      </c>
      <c r="F343" s="69">
        <f>IF('1A'!F1970="","",'1A'!F1970)</f>
        <v>0.58704453441295501</v>
      </c>
      <c r="G343" s="70">
        <f>IF('1A'!G1970="","",'1A'!G1970)</f>
        <v>0.56041131105398501</v>
      </c>
      <c r="H343" s="68" t="str">
        <f>IF('1A'!H1970="","",'1A'!H1970)</f>
        <v/>
      </c>
      <c r="I343" s="69" t="str">
        <f>IF('1A'!I1970="","",'1A'!I1970)</f>
        <v/>
      </c>
      <c r="J343" s="70" t="str">
        <f>IF('1A'!J1970="","",'1A'!J1970)</f>
        <v/>
      </c>
      <c r="K343" s="68" t="str">
        <f>IF('1A'!K1970="","",'1A'!K1970)</f>
        <v/>
      </c>
      <c r="L343" s="69" t="str">
        <f>IF('1A'!L1970="","",'1A'!L1970)</f>
        <v/>
      </c>
      <c r="M343" s="70" t="str">
        <f>IF('1A'!M1970="","",'1A'!M1970)</f>
        <v/>
      </c>
      <c r="N343" s="240" t="str">
        <f>'1A'!N1970&amp;" "</f>
        <v xml:space="preserve"> </v>
      </c>
      <c r="O343" s="1" t="str">
        <f>'1A'!O1970&amp;" "</f>
        <v xml:space="preserve">Religiosity/Spirituality </v>
      </c>
      <c r="P343" s="1" t="str">
        <f>'1A'!P1970&amp;" "</f>
        <v xml:space="preserve"> </v>
      </c>
      <c r="Q343" s="1" t="str">
        <f>'1A'!Q1970&amp;" "</f>
        <v xml:space="preserve"> </v>
      </c>
    </row>
    <row r="344" spans="1:17" ht="14" x14ac:dyDescent="0.15">
      <c r="A344" s="356" t="s">
        <v>386</v>
      </c>
      <c r="B344" s="68">
        <f>IF('1A'!B1971="","",'1A'!B1971)</f>
        <v>0.16666666666666699</v>
      </c>
      <c r="C344" s="69">
        <f>IF('1A'!C1971="","",'1A'!C1971)</f>
        <v>0.275109170305677</v>
      </c>
      <c r="D344" s="70">
        <f>IF('1A'!D1971="","",'1A'!D1971)</f>
        <v>0.286785379568885</v>
      </c>
      <c r="E344" s="68">
        <f>IF('1A'!E1971="","",'1A'!E1971)</f>
        <v>0.157894736842105</v>
      </c>
      <c r="F344" s="69">
        <f>IF('1A'!F1971="","",'1A'!F1971)</f>
        <v>0.24291497975708501</v>
      </c>
      <c r="G344" s="70">
        <f>IF('1A'!G1971="","",'1A'!G1971)</f>
        <v>0.28791773778920299</v>
      </c>
      <c r="H344" s="68" t="str">
        <f>IF('1A'!H1971="","",'1A'!H1971)</f>
        <v/>
      </c>
      <c r="I344" s="69" t="str">
        <f>IF('1A'!I1971="","",'1A'!I1971)</f>
        <v/>
      </c>
      <c r="J344" s="70" t="str">
        <f>IF('1A'!J1971="","",'1A'!J1971)</f>
        <v/>
      </c>
      <c r="K344" s="68" t="str">
        <f>IF('1A'!K1971="","",'1A'!K1971)</f>
        <v/>
      </c>
      <c r="L344" s="69" t="str">
        <f>IF('1A'!L1971="","",'1A'!L1971)</f>
        <v/>
      </c>
      <c r="M344" s="70" t="str">
        <f>IF('1A'!M1971="","",'1A'!M1971)</f>
        <v/>
      </c>
      <c r="N344" s="241" t="str">
        <f>'1A'!N1971&amp;" "</f>
        <v xml:space="preserve"> </v>
      </c>
      <c r="O344" s="1" t="str">
        <f>'1A'!O1971&amp;" "</f>
        <v xml:space="preserve">Religiosity/Spirituality </v>
      </c>
      <c r="P344" s="1" t="str">
        <f>'1A'!P1971&amp;" "</f>
        <v xml:space="preserve"> </v>
      </c>
      <c r="Q344" s="1" t="str">
        <f>'1A'!Q1971&amp;" "</f>
        <v xml:space="preserve"> </v>
      </c>
    </row>
    <row r="345" spans="1:17" ht="14" x14ac:dyDescent="0.15">
      <c r="A345" s="360" t="s">
        <v>237</v>
      </c>
      <c r="B345" s="71">
        <f>IF('1A'!B1972="","",'1A'!B1972)</f>
        <v>78</v>
      </c>
      <c r="C345" s="72">
        <f>IF('1A'!C1972="","",'1A'!C1972)</f>
        <v>687</v>
      </c>
      <c r="D345" s="73">
        <f>IF('1A'!D1972="","",'1A'!D1972)</f>
        <v>1067</v>
      </c>
      <c r="E345" s="71">
        <f>IF('1A'!E1972="","",'1A'!E1972)</f>
        <v>76</v>
      </c>
      <c r="F345" s="72">
        <f>IF('1A'!F1972="","",'1A'!F1972)</f>
        <v>247</v>
      </c>
      <c r="G345" s="73">
        <f>IF('1A'!G1972="","",'1A'!G1972)</f>
        <v>389</v>
      </c>
      <c r="H345" s="71" t="str">
        <f>IF('1A'!H1972="","",'1A'!H1972)</f>
        <v/>
      </c>
      <c r="I345" s="72" t="str">
        <f>IF('1A'!I1972="","",'1A'!I1972)</f>
        <v/>
      </c>
      <c r="J345" s="73" t="str">
        <f>IF('1A'!J1972="","",'1A'!J1972)</f>
        <v/>
      </c>
      <c r="K345" s="71" t="str">
        <f>IF('1A'!K1972="","",'1A'!K1972)</f>
        <v/>
      </c>
      <c r="L345" s="72" t="str">
        <f>IF('1A'!L1972="","",'1A'!L1972)</f>
        <v/>
      </c>
      <c r="M345" s="73" t="str">
        <f>IF('1A'!M1972="","",'1A'!M1972)</f>
        <v/>
      </c>
      <c r="N345" s="235" t="str">
        <f>'1A'!N1972&amp;" "</f>
        <v xml:space="preserve"> </v>
      </c>
      <c r="O345" s="1" t="str">
        <f>'1A'!O1972&amp;" "</f>
        <v xml:space="preserve">Religiosity/Spirituality </v>
      </c>
      <c r="P345" s="1" t="str">
        <f>'1A'!P1972&amp;" "</f>
        <v xml:space="preserve"> </v>
      </c>
      <c r="Q345" s="1" t="str">
        <f>'1A'!Q1972&amp;" "</f>
        <v xml:space="preserve"> </v>
      </c>
    </row>
    <row r="346" spans="1:17" ht="14" x14ac:dyDescent="0.15">
      <c r="A346" s="356" t="s">
        <v>177</v>
      </c>
      <c r="B346" s="119">
        <f>IF('1A'!B1973="","",'1A'!B1973)</f>
        <v>2.1025641025641</v>
      </c>
      <c r="C346" s="120">
        <f>IF('1A'!C1973="","",'1A'!C1973)</f>
        <v>1.8922852983988401</v>
      </c>
      <c r="D346" s="121">
        <f>IF('1A'!D1973="","",'1A'!D1973)</f>
        <v>1.87535145267104</v>
      </c>
      <c r="E346" s="119">
        <f>IF('1A'!E1973="","",'1A'!E1973)</f>
        <v>2.1184210526315801</v>
      </c>
      <c r="F346" s="120">
        <f>IF('1A'!F1973="","",'1A'!F1973)</f>
        <v>1.92712550607287</v>
      </c>
      <c r="G346" s="121">
        <f>IF('1A'!G1973="","",'1A'!G1973)</f>
        <v>1.86375321336761</v>
      </c>
      <c r="H346" s="119" t="str">
        <f>IF('1A'!H1973="","",'1A'!H1973)</f>
        <v/>
      </c>
      <c r="I346" s="120" t="str">
        <f>IF('1A'!I1973="","",'1A'!I1973)</f>
        <v/>
      </c>
      <c r="J346" s="121" t="str">
        <f>IF('1A'!J1973="","",'1A'!J1973)</f>
        <v/>
      </c>
      <c r="K346" s="119" t="str">
        <f>IF('1A'!K1973="","",'1A'!K1973)</f>
        <v/>
      </c>
      <c r="L346" s="120" t="str">
        <f>IF('1A'!L1973="","",'1A'!L1973)</f>
        <v/>
      </c>
      <c r="M346" s="121" t="str">
        <f>IF('1A'!M1973="","",'1A'!M1973)</f>
        <v/>
      </c>
      <c r="N346" s="236" t="str">
        <f>'1A'!N1973&amp;" "</f>
        <v xml:space="preserve"> </v>
      </c>
      <c r="O346" s="1" t="str">
        <f>'1A'!O1973&amp;" "</f>
        <v xml:space="preserve">Religiosity/Spirituality </v>
      </c>
      <c r="P346" s="1" t="str">
        <f>'1A'!P1973&amp;" "</f>
        <v xml:space="preserve"> </v>
      </c>
      <c r="Q346" s="1" t="str">
        <f>'1A'!Q1973&amp;" "</f>
        <v xml:space="preserve"> </v>
      </c>
    </row>
    <row r="347" spans="1:17" ht="14" x14ac:dyDescent="0.15">
      <c r="A347" s="356" t="s">
        <v>157</v>
      </c>
      <c r="B347" s="119">
        <f>IF('1A'!B1974="","",'1A'!B1974)</f>
        <v>0.65643158889745001</v>
      </c>
      <c r="C347" s="120">
        <f>IF('1A'!C1974="","",'1A'!C1974)</f>
        <v>0.65690891142005503</v>
      </c>
      <c r="D347" s="121">
        <f>IF('1A'!D1974="","",'1A'!D1974)</f>
        <v>0.65862850222631997</v>
      </c>
      <c r="E347" s="119">
        <f>IF('1A'!E1974="","",'1A'!E1974)</f>
        <v>0.65252545826520103</v>
      </c>
      <c r="F347" s="120">
        <f>IF('1A'!F1974="","",'1A'!F1974)</f>
        <v>0.63976704064683998</v>
      </c>
      <c r="G347" s="121">
        <f>IF('1A'!G1974="","",'1A'!G1974)</f>
        <v>0.64970040738155699</v>
      </c>
      <c r="H347" s="119" t="str">
        <f>IF('1A'!H1974="","",'1A'!H1974)</f>
        <v/>
      </c>
      <c r="I347" s="120" t="str">
        <f>IF('1A'!I1974="","",'1A'!I1974)</f>
        <v/>
      </c>
      <c r="J347" s="121" t="str">
        <f>IF('1A'!J1974="","",'1A'!J1974)</f>
        <v/>
      </c>
      <c r="K347" s="119" t="str">
        <f>IF('1A'!K1974="","",'1A'!K1974)</f>
        <v/>
      </c>
      <c r="L347" s="120" t="str">
        <f>IF('1A'!L1974="","",'1A'!L1974)</f>
        <v/>
      </c>
      <c r="M347" s="121" t="str">
        <f>IF('1A'!M1974="","",'1A'!M1974)</f>
        <v/>
      </c>
      <c r="N347" s="236" t="str">
        <f>'1A'!N1974&amp;" "</f>
        <v xml:space="preserve"> </v>
      </c>
      <c r="O347" s="1" t="str">
        <f>'1A'!O1974&amp;" "</f>
        <v xml:space="preserve">Religiosity/Spirituality </v>
      </c>
      <c r="P347" s="1" t="str">
        <f>'1A'!P1974&amp;" "</f>
        <v xml:space="preserve"> </v>
      </c>
      <c r="Q347" s="1" t="str">
        <f>'1A'!Q1974&amp;" "</f>
        <v xml:space="preserve"> </v>
      </c>
    </row>
    <row r="348" spans="1:17" ht="14" x14ac:dyDescent="0.15">
      <c r="A348" s="356" t="s">
        <v>238</v>
      </c>
      <c r="B348" s="122" t="str">
        <f>IF('1A'!B1975="","",'1A'!B1975)</f>
        <v>-</v>
      </c>
      <c r="C348" s="120" t="str">
        <f>IF('1A'!C1975="","",'1A'!C1975)</f>
        <v>**</v>
      </c>
      <c r="D348" s="121" t="str">
        <f>IF('1A'!D1975="","",'1A'!D1975)</f>
        <v>**</v>
      </c>
      <c r="E348" s="122" t="str">
        <f>IF('1A'!E1975="","",'1A'!E1975)</f>
        <v>-</v>
      </c>
      <c r="F348" s="120" t="str">
        <f>IF('1A'!F1975="","",'1A'!F1975)</f>
        <v>*</v>
      </c>
      <c r="G348" s="121" t="str">
        <f>IF('1A'!G1975="","",'1A'!G1975)</f>
        <v>**</v>
      </c>
      <c r="H348" s="122" t="str">
        <f>IF('1A'!H1975="","",'1A'!H1975)</f>
        <v/>
      </c>
      <c r="I348" s="120" t="str">
        <f>IF('1A'!I1975="","",'1A'!I1975)</f>
        <v/>
      </c>
      <c r="J348" s="121" t="str">
        <f>IF('1A'!J1975="","",'1A'!J1975)</f>
        <v/>
      </c>
      <c r="K348" s="122" t="str">
        <f>IF('1A'!K1975="","",'1A'!K1975)</f>
        <v/>
      </c>
      <c r="L348" s="120" t="str">
        <f>IF('1A'!L1975="","",'1A'!L1975)</f>
        <v/>
      </c>
      <c r="M348" s="121" t="str">
        <f>IF('1A'!M1975="","",'1A'!M1975)</f>
        <v/>
      </c>
      <c r="N348" s="236" t="str">
        <f>'1A'!N1975&amp;" "</f>
        <v xml:space="preserve"> </v>
      </c>
      <c r="O348" s="1" t="str">
        <f>'1A'!O1975&amp;" "</f>
        <v xml:space="preserve">Religiosity/Spirituality </v>
      </c>
      <c r="P348" s="1" t="str">
        <f>'1A'!P1975&amp;" "</f>
        <v xml:space="preserve"> </v>
      </c>
      <c r="Q348" s="1" t="str">
        <f>'1A'!Q1975&amp;" "</f>
        <v xml:space="preserve"> </v>
      </c>
    </row>
    <row r="349" spans="1:17" ht="14" x14ac:dyDescent="0.15">
      <c r="A349" s="357" t="s">
        <v>156</v>
      </c>
      <c r="B349" s="123" t="str">
        <f>IF('1A'!B1976="","",'1A'!B1976)</f>
        <v>-</v>
      </c>
      <c r="C349" s="124">
        <f>IF('1A'!C1976="","",'1A'!C1976)</f>
        <v>0.32010344282085534</v>
      </c>
      <c r="D349" s="128">
        <f>IF('1A'!D1976="","",'1A'!D1976)</f>
        <v>0.34497846528813675</v>
      </c>
      <c r="E349" s="123" t="str">
        <f>IF('1A'!E1976="","",'1A'!E1976)</f>
        <v>-</v>
      </c>
      <c r="F349" s="124">
        <f>IF('1A'!F1976="","",'1A'!F1976)</f>
        <v>0.2990081301551572</v>
      </c>
      <c r="G349" s="128">
        <f>IF('1A'!G1976="","",'1A'!G1976)</f>
        <v>0.39197734274223472</v>
      </c>
      <c r="H349" s="123" t="str">
        <f>IF('1A'!H1976="","",'1A'!H1976)</f>
        <v/>
      </c>
      <c r="I349" s="124" t="str">
        <f>IF('1A'!I1976="","",'1A'!I1976)</f>
        <v/>
      </c>
      <c r="J349" s="128" t="str">
        <f>IF('1A'!J1976="","",'1A'!J1976)</f>
        <v/>
      </c>
      <c r="K349" s="123" t="str">
        <f>IF('1A'!K1976="","",'1A'!K1976)</f>
        <v/>
      </c>
      <c r="L349" s="124" t="str">
        <f>IF('1A'!L1976="","",'1A'!L1976)</f>
        <v/>
      </c>
      <c r="M349" s="128" t="str">
        <f>IF('1A'!M1976="","",'1A'!M1976)</f>
        <v/>
      </c>
      <c r="N349" s="237" t="str">
        <f>'1A'!N1976&amp;" "</f>
        <v xml:space="preserve"> </v>
      </c>
      <c r="O349" s="1" t="str">
        <f>'1A'!O1976&amp;" "</f>
        <v xml:space="preserve">Religiosity/Spirituality </v>
      </c>
      <c r="P349" s="1" t="str">
        <f>'1A'!P1976&amp;" "</f>
        <v xml:space="preserve"> </v>
      </c>
      <c r="Q349" s="1" t="str">
        <f>'1A'!Q1976&amp;" "</f>
        <v xml:space="preserve"> </v>
      </c>
    </row>
    <row r="350" spans="1:17" ht="28" x14ac:dyDescent="0.15">
      <c r="A350" s="363" t="s">
        <v>726</v>
      </c>
      <c r="B350" s="65">
        <f>IF('1A'!B1977="","",'1A'!B1977)</f>
        <v>3.8461538461538498E-2</v>
      </c>
      <c r="C350" s="66">
        <f>IF('1A'!C1977="","",'1A'!C1977)</f>
        <v>1.74418604651163E-2</v>
      </c>
      <c r="D350" s="67">
        <f>IF('1A'!D1977="","",'1A'!D1977)</f>
        <v>1.31332082551595E-2</v>
      </c>
      <c r="E350" s="65">
        <f>IF('1A'!E1977="","",'1A'!E1977)</f>
        <v>3.94736842105263E-2</v>
      </c>
      <c r="F350" s="66">
        <f>IF('1A'!F1977="","",'1A'!F1977)</f>
        <v>2.4291497975708499E-2</v>
      </c>
      <c r="G350" s="67">
        <f>IF('1A'!G1977="","",'1A'!G1977)</f>
        <v>1.5424164524421601E-2</v>
      </c>
      <c r="H350" s="65" t="str">
        <f>IF('1A'!H1977="","",'1A'!H1977)</f>
        <v/>
      </c>
      <c r="I350" s="66" t="str">
        <f>IF('1A'!I1977="","",'1A'!I1977)</f>
        <v/>
      </c>
      <c r="J350" s="67" t="str">
        <f>IF('1A'!J1977="","",'1A'!J1977)</f>
        <v/>
      </c>
      <c r="K350" s="65" t="str">
        <f>IF('1A'!K1977="","",'1A'!K1977)</f>
        <v/>
      </c>
      <c r="L350" s="66" t="str">
        <f>IF('1A'!L1977="","",'1A'!L1977)</f>
        <v/>
      </c>
      <c r="M350" s="67" t="str">
        <f>IF('1A'!M1977="","",'1A'!M1977)</f>
        <v/>
      </c>
      <c r="N350" s="398" t="str">
        <f>'1A'!N1977&amp;" "</f>
        <v xml:space="preserve">Civic
Engagement </v>
      </c>
      <c r="O350" s="1" t="str">
        <f>'1A'!O1977&amp;" "</f>
        <v xml:space="preserve">Civic Engagement: Participation, Awareness, and Values </v>
      </c>
      <c r="P350" s="1" t="str">
        <f>'1A'!P1977&amp;" "</f>
        <v xml:space="preserve"> </v>
      </c>
      <c r="Q350" s="1" t="str">
        <f>'1A'!Q1977&amp;" "</f>
        <v xml:space="preserve"> </v>
      </c>
    </row>
    <row r="351" spans="1:17" ht="14" x14ac:dyDescent="0.15">
      <c r="A351" s="356" t="s">
        <v>94</v>
      </c>
      <c r="B351" s="68">
        <f>IF('1A'!B1978="","",'1A'!B1978)</f>
        <v>0.141025641025641</v>
      </c>
      <c r="C351" s="69">
        <f>IF('1A'!C1978="","",'1A'!C1978)</f>
        <v>8.2848837209302306E-2</v>
      </c>
      <c r="D351" s="70">
        <f>IF('1A'!D1978="","",'1A'!D1978)</f>
        <v>8.1613508442776705E-2</v>
      </c>
      <c r="E351" s="68">
        <f>IF('1A'!E1978="","",'1A'!E1978)</f>
        <v>0.144736842105263</v>
      </c>
      <c r="F351" s="69">
        <f>IF('1A'!F1978="","",'1A'!F1978)</f>
        <v>8.9068825910931196E-2</v>
      </c>
      <c r="G351" s="70">
        <f>IF('1A'!G1978="","",'1A'!G1978)</f>
        <v>8.7403598971722396E-2</v>
      </c>
      <c r="H351" s="68" t="str">
        <f>IF('1A'!H1978="","",'1A'!H1978)</f>
        <v/>
      </c>
      <c r="I351" s="69" t="str">
        <f>IF('1A'!I1978="","",'1A'!I1978)</f>
        <v/>
      </c>
      <c r="J351" s="70" t="str">
        <f>IF('1A'!J1978="","",'1A'!J1978)</f>
        <v/>
      </c>
      <c r="K351" s="68" t="str">
        <f>IF('1A'!K1978="","",'1A'!K1978)</f>
        <v/>
      </c>
      <c r="L351" s="69" t="str">
        <f>IF('1A'!L1978="","",'1A'!L1978)</f>
        <v/>
      </c>
      <c r="M351" s="70" t="str">
        <f>IF('1A'!M1978="","",'1A'!M1978)</f>
        <v/>
      </c>
      <c r="N351" s="385" t="str">
        <f>'1A'!N1978&amp;" "</f>
        <v xml:space="preserve"> </v>
      </c>
      <c r="O351" s="1" t="str">
        <f>'1A'!O1978&amp;" "</f>
        <v xml:space="preserve">Civic Engagement: Participation, Awareness, and Values </v>
      </c>
      <c r="P351" s="1" t="str">
        <f>'1A'!P1978&amp;" "</f>
        <v xml:space="preserve"> </v>
      </c>
      <c r="Q351" s="1" t="str">
        <f>'1A'!Q1978&amp;" "</f>
        <v xml:space="preserve"> </v>
      </c>
    </row>
    <row r="352" spans="1:17" ht="14" x14ac:dyDescent="0.15">
      <c r="A352" s="356" t="s">
        <v>386</v>
      </c>
      <c r="B352" s="68">
        <f>IF('1A'!B1979="","",'1A'!B1979)</f>
        <v>0.82051282051282004</v>
      </c>
      <c r="C352" s="69">
        <f>IF('1A'!C1979="","",'1A'!C1979)</f>
        <v>0.899709302325581</v>
      </c>
      <c r="D352" s="70">
        <f>IF('1A'!D1979="","",'1A'!D1979)</f>
        <v>0.905253283302064</v>
      </c>
      <c r="E352" s="68">
        <f>IF('1A'!E1979="","",'1A'!E1979)</f>
        <v>0.81578947368421095</v>
      </c>
      <c r="F352" s="69">
        <f>IF('1A'!F1979="","",'1A'!F1979)</f>
        <v>0.88663967611336003</v>
      </c>
      <c r="G352" s="70">
        <f>IF('1A'!G1979="","",'1A'!G1979)</f>
        <v>0.89717223650385602</v>
      </c>
      <c r="H352" s="68" t="str">
        <f>IF('1A'!H1979="","",'1A'!H1979)</f>
        <v/>
      </c>
      <c r="I352" s="69" t="str">
        <f>IF('1A'!I1979="","",'1A'!I1979)</f>
        <v/>
      </c>
      <c r="J352" s="70" t="str">
        <f>IF('1A'!J1979="","",'1A'!J1979)</f>
        <v/>
      </c>
      <c r="K352" s="68" t="str">
        <f>IF('1A'!K1979="","",'1A'!K1979)</f>
        <v/>
      </c>
      <c r="L352" s="69" t="str">
        <f>IF('1A'!L1979="","",'1A'!L1979)</f>
        <v/>
      </c>
      <c r="M352" s="70" t="str">
        <f>IF('1A'!M1979="","",'1A'!M1979)</f>
        <v/>
      </c>
      <c r="N352" s="399" t="str">
        <f>'1A'!N1979&amp;" "</f>
        <v xml:space="preserve"> </v>
      </c>
      <c r="O352" s="1" t="str">
        <f>'1A'!O1979&amp;" "</f>
        <v xml:space="preserve">Civic Engagement: Participation, Awareness, and Values </v>
      </c>
      <c r="P352" s="1" t="str">
        <f>'1A'!P1979&amp;" "</f>
        <v xml:space="preserve"> </v>
      </c>
      <c r="Q352" s="1" t="str">
        <f>'1A'!Q1979&amp;" "</f>
        <v xml:space="preserve"> </v>
      </c>
    </row>
    <row r="353" spans="1:17" ht="14" x14ac:dyDescent="0.15">
      <c r="A353" s="360" t="s">
        <v>237</v>
      </c>
      <c r="B353" s="71">
        <f>IF('1A'!B1980="","",'1A'!B1980)</f>
        <v>78</v>
      </c>
      <c r="C353" s="72">
        <f>IF('1A'!C1980="","",'1A'!C1980)</f>
        <v>688</v>
      </c>
      <c r="D353" s="73">
        <f>IF('1A'!D1980="","",'1A'!D1980)</f>
        <v>1066</v>
      </c>
      <c r="E353" s="71">
        <f>IF('1A'!E1980="","",'1A'!E1980)</f>
        <v>76</v>
      </c>
      <c r="F353" s="72">
        <f>IF('1A'!F1980="","",'1A'!F1980)</f>
        <v>247</v>
      </c>
      <c r="G353" s="73">
        <f>IF('1A'!G1980="","",'1A'!G1980)</f>
        <v>389</v>
      </c>
      <c r="H353" s="71" t="str">
        <f>IF('1A'!H1980="","",'1A'!H1980)</f>
        <v/>
      </c>
      <c r="I353" s="72" t="str">
        <f>IF('1A'!I1980="","",'1A'!I1980)</f>
        <v/>
      </c>
      <c r="J353" s="73" t="str">
        <f>IF('1A'!J1980="","",'1A'!J1980)</f>
        <v/>
      </c>
      <c r="K353" s="71" t="str">
        <f>IF('1A'!K1980="","",'1A'!K1980)</f>
        <v/>
      </c>
      <c r="L353" s="72" t="str">
        <f>IF('1A'!L1980="","",'1A'!L1980)</f>
        <v/>
      </c>
      <c r="M353" s="73" t="str">
        <f>IF('1A'!M1980="","",'1A'!M1980)</f>
        <v/>
      </c>
      <c r="N353" s="235" t="str">
        <f>'1A'!N1980&amp;" "</f>
        <v xml:space="preserve"> </v>
      </c>
      <c r="O353" s="1" t="str">
        <f>'1A'!O1980&amp;" "</f>
        <v xml:space="preserve">Civic Engagement: Participation, Awareness, and Values </v>
      </c>
      <c r="P353" s="1" t="str">
        <f>'1A'!P1980&amp;" "</f>
        <v xml:space="preserve"> </v>
      </c>
      <c r="Q353" s="1" t="str">
        <f>'1A'!Q1980&amp;" "</f>
        <v xml:space="preserve"> </v>
      </c>
    </row>
    <row r="354" spans="1:17" ht="14" x14ac:dyDescent="0.15">
      <c r="A354" s="356" t="s">
        <v>177</v>
      </c>
      <c r="B354" s="119">
        <f>IF('1A'!B1981="","",'1A'!B1981)</f>
        <v>1.2179487179487201</v>
      </c>
      <c r="C354" s="120">
        <f>IF('1A'!C1981="","",'1A'!C1981)</f>
        <v>1.1177325581395301</v>
      </c>
      <c r="D354" s="121">
        <f>IF('1A'!D1981="","",'1A'!D1981)</f>
        <v>1.1078799249530999</v>
      </c>
      <c r="E354" s="119">
        <f>IF('1A'!E1981="","",'1A'!E1981)</f>
        <v>1.2236842105263199</v>
      </c>
      <c r="F354" s="120">
        <f>IF('1A'!F1981="","",'1A'!F1981)</f>
        <v>1.1376518218623499</v>
      </c>
      <c r="G354" s="121">
        <f>IF('1A'!G1981="","",'1A'!G1981)</f>
        <v>1.1182519280205601</v>
      </c>
      <c r="H354" s="119" t="str">
        <f>IF('1A'!H1981="","",'1A'!H1981)</f>
        <v/>
      </c>
      <c r="I354" s="120" t="str">
        <f>IF('1A'!I1981="","",'1A'!I1981)</f>
        <v/>
      </c>
      <c r="J354" s="121" t="str">
        <f>IF('1A'!J1981="","",'1A'!J1981)</f>
        <v/>
      </c>
      <c r="K354" s="119" t="str">
        <f>IF('1A'!K1981="","",'1A'!K1981)</f>
        <v/>
      </c>
      <c r="L354" s="120" t="str">
        <f>IF('1A'!L1981="","",'1A'!L1981)</f>
        <v/>
      </c>
      <c r="M354" s="121" t="str">
        <f>IF('1A'!M1981="","",'1A'!M1981)</f>
        <v/>
      </c>
      <c r="N354" s="236" t="str">
        <f>'1A'!N1981&amp;" "</f>
        <v xml:space="preserve"> </v>
      </c>
      <c r="O354" s="1" t="str">
        <f>'1A'!O1981&amp;" "</f>
        <v xml:space="preserve">Civic Engagement: Participation, Awareness, and Values </v>
      </c>
      <c r="P354" s="1" t="str">
        <f>'1A'!P1981&amp;" "</f>
        <v xml:space="preserve"> </v>
      </c>
      <c r="Q354" s="1" t="str">
        <f>'1A'!Q1981&amp;" "</f>
        <v xml:space="preserve"> </v>
      </c>
    </row>
    <row r="355" spans="1:17" ht="14" x14ac:dyDescent="0.15">
      <c r="A355" s="356" t="s">
        <v>157</v>
      </c>
      <c r="B355" s="119">
        <f>IF('1A'!B1982="","",'1A'!B1982)</f>
        <v>0.50058241137973503</v>
      </c>
      <c r="C355" s="120">
        <f>IF('1A'!C1982="","",'1A'!C1982)</f>
        <v>0.37276976357876701</v>
      </c>
      <c r="D355" s="121">
        <f>IF('1A'!D1982="","",'1A'!D1982)</f>
        <v>0.35017609068671801</v>
      </c>
      <c r="E355" s="119">
        <f>IF('1A'!E1982="","",'1A'!E1982)</f>
        <v>0.50592975034158805</v>
      </c>
      <c r="F355" s="120">
        <f>IF('1A'!F1982="","",'1A'!F1982)</f>
        <v>0.409837554853894</v>
      </c>
      <c r="G355" s="121">
        <f>IF('1A'!G1982="","",'1A'!G1982)</f>
        <v>0.36805567188376498</v>
      </c>
      <c r="H355" s="119" t="str">
        <f>IF('1A'!H1982="","",'1A'!H1982)</f>
        <v/>
      </c>
      <c r="I355" s="120" t="str">
        <f>IF('1A'!I1982="","",'1A'!I1982)</f>
        <v/>
      </c>
      <c r="J355" s="121" t="str">
        <f>IF('1A'!J1982="","",'1A'!J1982)</f>
        <v/>
      </c>
      <c r="K355" s="119" t="str">
        <f>IF('1A'!K1982="","",'1A'!K1982)</f>
        <v/>
      </c>
      <c r="L355" s="120" t="str">
        <f>IF('1A'!L1982="","",'1A'!L1982)</f>
        <v/>
      </c>
      <c r="M355" s="121" t="str">
        <f>IF('1A'!M1982="","",'1A'!M1982)</f>
        <v/>
      </c>
      <c r="N355" s="236" t="str">
        <f>'1A'!N1982&amp;" "</f>
        <v xml:space="preserve"> </v>
      </c>
      <c r="O355" s="1" t="str">
        <f>'1A'!O1982&amp;" "</f>
        <v xml:space="preserve">Civic Engagement: Participation, Awareness, and Values </v>
      </c>
      <c r="P355" s="1" t="str">
        <f>'1A'!P1982&amp;" "</f>
        <v xml:space="preserve"> </v>
      </c>
      <c r="Q355" s="1" t="str">
        <f>'1A'!Q1982&amp;" "</f>
        <v xml:space="preserve"> </v>
      </c>
    </row>
    <row r="356" spans="1:17" ht="14" x14ac:dyDescent="0.15">
      <c r="A356" s="356" t="s">
        <v>238</v>
      </c>
      <c r="B356" s="122" t="str">
        <f>IF('1A'!B1983="","",'1A'!B1983)</f>
        <v>-</v>
      </c>
      <c r="C356" s="120" t="str">
        <f>IF('1A'!C1983="","",'1A'!C1983)</f>
        <v>*</v>
      </c>
      <c r="D356" s="121" t="str">
        <f>IF('1A'!D1983="","",'1A'!D1983)</f>
        <v>**</v>
      </c>
      <c r="E356" s="122" t="str">
        <f>IF('1A'!E1983="","",'1A'!E1983)</f>
        <v>-</v>
      </c>
      <c r="F356" s="120" t="str">
        <f>IF('1A'!F1983="","",'1A'!F1983)</f>
        <v xml:space="preserve"> </v>
      </c>
      <c r="G356" s="121" t="str">
        <f>IF('1A'!G1983="","",'1A'!G1983)</f>
        <v>*</v>
      </c>
      <c r="H356" s="122" t="str">
        <f>IF('1A'!H1983="","",'1A'!H1983)</f>
        <v/>
      </c>
      <c r="I356" s="120" t="str">
        <f>IF('1A'!I1983="","",'1A'!I1983)</f>
        <v/>
      </c>
      <c r="J356" s="121" t="str">
        <f>IF('1A'!J1983="","",'1A'!J1983)</f>
        <v/>
      </c>
      <c r="K356" s="122" t="str">
        <f>IF('1A'!K1983="","",'1A'!K1983)</f>
        <v/>
      </c>
      <c r="L356" s="120" t="str">
        <f>IF('1A'!L1983="","",'1A'!L1983)</f>
        <v/>
      </c>
      <c r="M356" s="121" t="str">
        <f>IF('1A'!M1983="","",'1A'!M1983)</f>
        <v/>
      </c>
      <c r="N356" s="236" t="str">
        <f>'1A'!N1983&amp;" "</f>
        <v xml:space="preserve"> </v>
      </c>
      <c r="O356" s="1" t="str">
        <f>'1A'!O1983&amp;" "</f>
        <v xml:space="preserve">Civic Engagement: Participation, Awareness, and Values </v>
      </c>
      <c r="P356" s="1" t="str">
        <f>'1A'!P1983&amp;" "</f>
        <v xml:space="preserve"> </v>
      </c>
      <c r="Q356" s="1" t="str">
        <f>'1A'!Q1983&amp;" "</f>
        <v xml:space="preserve"> </v>
      </c>
    </row>
    <row r="357" spans="1:17" ht="14" x14ac:dyDescent="0.15">
      <c r="A357" s="357" t="s">
        <v>156</v>
      </c>
      <c r="B357" s="123" t="str">
        <f>IF('1A'!B1984="","",'1A'!B1984)</f>
        <v>-</v>
      </c>
      <c r="C357" s="124">
        <f>IF('1A'!C1984="","",'1A'!C1984)</f>
        <v>0.26884197593460146</v>
      </c>
      <c r="D357" s="128">
        <f>IF('1A'!D1984="","",'1A'!D1984)</f>
        <v>0.31432412412785826</v>
      </c>
      <c r="E357" s="123" t="str">
        <f>IF('1A'!E1984="","",'1A'!E1984)</f>
        <v>-</v>
      </c>
      <c r="F357" s="124">
        <f>IF('1A'!F1984="","",'1A'!F1984)</f>
        <v>0.20991826552996179</v>
      </c>
      <c r="G357" s="128">
        <f>IF('1A'!G1984="","",'1A'!G1984)</f>
        <v>0.28645743174162047</v>
      </c>
      <c r="H357" s="123" t="str">
        <f>IF('1A'!H1984="","",'1A'!H1984)</f>
        <v/>
      </c>
      <c r="I357" s="124" t="str">
        <f>IF('1A'!I1984="","",'1A'!I1984)</f>
        <v/>
      </c>
      <c r="J357" s="128" t="str">
        <f>IF('1A'!J1984="","",'1A'!J1984)</f>
        <v/>
      </c>
      <c r="K357" s="123" t="str">
        <f>IF('1A'!K1984="","",'1A'!K1984)</f>
        <v/>
      </c>
      <c r="L357" s="124" t="str">
        <f>IF('1A'!L1984="","",'1A'!L1984)</f>
        <v/>
      </c>
      <c r="M357" s="128" t="str">
        <f>IF('1A'!M1984="","",'1A'!M1984)</f>
        <v/>
      </c>
      <c r="N357" s="237" t="str">
        <f>'1A'!N1984&amp;" "</f>
        <v xml:space="preserve"> </v>
      </c>
      <c r="O357" s="1" t="str">
        <f>'1A'!O1984&amp;" "</f>
        <v xml:space="preserve">Civic Engagement: Participation, Awareness, and Values </v>
      </c>
      <c r="P357" s="1" t="str">
        <f>'1A'!P1984&amp;" "</f>
        <v xml:space="preserve"> </v>
      </c>
      <c r="Q357" s="1" t="str">
        <f>'1A'!Q1984&amp;" "</f>
        <v xml:space="preserve"> </v>
      </c>
    </row>
    <row r="358" spans="1:17" ht="56" x14ac:dyDescent="0.15">
      <c r="A358" s="363" t="s">
        <v>460</v>
      </c>
      <c r="B358" s="65">
        <f>IF('1A'!B1993="","",'1A'!B1993)</f>
        <v>0.52564102564102599</v>
      </c>
      <c r="C358" s="66">
        <f>IF('1A'!C1993="","",'1A'!C1993)</f>
        <v>0.45626822157434399</v>
      </c>
      <c r="D358" s="67">
        <f>IF('1A'!D1993="","",'1A'!D1993)</f>
        <v>0.44465290806754199</v>
      </c>
      <c r="E358" s="65">
        <f>IF('1A'!E1993="","",'1A'!E1993)</f>
        <v>0.53947368421052599</v>
      </c>
      <c r="F358" s="66">
        <f>IF('1A'!F1993="","",'1A'!F1993)</f>
        <v>0.51012145748987903</v>
      </c>
      <c r="G358" s="67">
        <f>IF('1A'!G1993="","",'1A'!G1993)</f>
        <v>0.46529562982005102</v>
      </c>
      <c r="H358" s="65" t="str">
        <f>IF('1A'!H1993="","",'1A'!H1993)</f>
        <v/>
      </c>
      <c r="I358" s="66" t="str">
        <f>IF('1A'!I1993="","",'1A'!I1993)</f>
        <v/>
      </c>
      <c r="J358" s="67" t="str">
        <f>IF('1A'!J1993="","",'1A'!J1993)</f>
        <v/>
      </c>
      <c r="K358" s="65" t="str">
        <f>IF('1A'!K1993="","",'1A'!K1993)</f>
        <v/>
      </c>
      <c r="L358" s="66" t="str">
        <f>IF('1A'!L1993="","",'1A'!L1993)</f>
        <v/>
      </c>
      <c r="M358" s="67" t="str">
        <f>IF('1A'!M1993="","",'1A'!M1993)</f>
        <v/>
      </c>
      <c r="N358" s="239" t="str">
        <f>'1A'!N1993&amp;" "</f>
        <v xml:space="preserve"> </v>
      </c>
      <c r="O358" s="1" t="str">
        <f>'1A'!O1993&amp;" "</f>
        <v xml:space="preserve">Interaction with Faculty </v>
      </c>
      <c r="P358" s="1" t="str">
        <f>'1A'!P1993&amp;" "</f>
        <v xml:space="preserve"> </v>
      </c>
      <c r="Q358" s="1" t="str">
        <f>'1A'!Q1993&amp;" "</f>
        <v xml:space="preserve">Satisfaction with Academic Support and Courses </v>
      </c>
    </row>
    <row r="359" spans="1:17" ht="14" x14ac:dyDescent="0.15">
      <c r="A359" s="356" t="s">
        <v>94</v>
      </c>
      <c r="B359" s="68">
        <f>IF('1A'!B1994="","",'1A'!B1994)</f>
        <v>0.42307692307692302</v>
      </c>
      <c r="C359" s="69">
        <f>IF('1A'!C1994="","",'1A'!C1994)</f>
        <v>0.49125364431486901</v>
      </c>
      <c r="D359" s="70">
        <f>IF('1A'!D1994="","",'1A'!D1994)</f>
        <v>0.50281425891181997</v>
      </c>
      <c r="E359" s="68">
        <f>IF('1A'!E1994="","",'1A'!E1994)</f>
        <v>0.40789473684210498</v>
      </c>
      <c r="F359" s="69">
        <f>IF('1A'!F1994="","",'1A'!F1994)</f>
        <v>0.42510121457489902</v>
      </c>
      <c r="G359" s="70">
        <f>IF('1A'!G1994="","",'1A'!G1994)</f>
        <v>0.462724935732648</v>
      </c>
      <c r="H359" s="68" t="str">
        <f>IF('1A'!H1994="","",'1A'!H1994)</f>
        <v/>
      </c>
      <c r="I359" s="69" t="str">
        <f>IF('1A'!I1994="","",'1A'!I1994)</f>
        <v/>
      </c>
      <c r="J359" s="70" t="str">
        <f>IF('1A'!J1994="","",'1A'!J1994)</f>
        <v/>
      </c>
      <c r="K359" s="68" t="str">
        <f>IF('1A'!K1994="","",'1A'!K1994)</f>
        <v/>
      </c>
      <c r="L359" s="69" t="str">
        <f>IF('1A'!L1994="","",'1A'!L1994)</f>
        <v/>
      </c>
      <c r="M359" s="70" t="str">
        <f>IF('1A'!M1994="","",'1A'!M1994)</f>
        <v/>
      </c>
      <c r="N359" s="240" t="str">
        <f>'1A'!N1994&amp;" "</f>
        <v xml:space="preserve"> </v>
      </c>
      <c r="O359" s="1" t="str">
        <f>'1A'!O1994&amp;" "</f>
        <v xml:space="preserve">Interaction with Faculty </v>
      </c>
      <c r="P359" s="1" t="str">
        <f>'1A'!P1994&amp;" "</f>
        <v xml:space="preserve"> </v>
      </c>
      <c r="Q359" s="1" t="str">
        <f>'1A'!Q1994&amp;" "</f>
        <v xml:space="preserve">Satisfaction with Academic Support and Courses </v>
      </c>
    </row>
    <row r="360" spans="1:17" ht="14" x14ac:dyDescent="0.15">
      <c r="A360" s="356" t="s">
        <v>386</v>
      </c>
      <c r="B360" s="68">
        <f>IF('1A'!B1995="","",'1A'!B1995)</f>
        <v>5.1282051282051301E-2</v>
      </c>
      <c r="C360" s="69">
        <f>IF('1A'!C1995="","",'1A'!C1995)</f>
        <v>5.2478134110787202E-2</v>
      </c>
      <c r="D360" s="70">
        <f>IF('1A'!D1995="","",'1A'!D1995)</f>
        <v>5.2532833020637902E-2</v>
      </c>
      <c r="E360" s="68">
        <f>IF('1A'!E1995="","",'1A'!E1995)</f>
        <v>5.2631578947368397E-2</v>
      </c>
      <c r="F360" s="69">
        <f>IF('1A'!F1995="","",'1A'!F1995)</f>
        <v>6.47773279352227E-2</v>
      </c>
      <c r="G360" s="70">
        <f>IF('1A'!G1995="","",'1A'!G1995)</f>
        <v>7.1979434447300802E-2</v>
      </c>
      <c r="H360" s="68" t="str">
        <f>IF('1A'!H1995="","",'1A'!H1995)</f>
        <v/>
      </c>
      <c r="I360" s="69" t="str">
        <f>IF('1A'!I1995="","",'1A'!I1995)</f>
        <v/>
      </c>
      <c r="J360" s="70" t="str">
        <f>IF('1A'!J1995="","",'1A'!J1995)</f>
        <v/>
      </c>
      <c r="K360" s="68" t="str">
        <f>IF('1A'!K1995="","",'1A'!K1995)</f>
        <v/>
      </c>
      <c r="L360" s="69" t="str">
        <f>IF('1A'!L1995="","",'1A'!L1995)</f>
        <v/>
      </c>
      <c r="M360" s="70" t="str">
        <f>IF('1A'!M1995="","",'1A'!M1995)</f>
        <v/>
      </c>
      <c r="N360" s="241" t="str">
        <f>'1A'!N1995&amp;" "</f>
        <v xml:space="preserve"> </v>
      </c>
      <c r="O360" s="1" t="str">
        <f>'1A'!O1995&amp;" "</f>
        <v xml:space="preserve">Interaction with Faculty </v>
      </c>
      <c r="P360" s="1" t="str">
        <f>'1A'!P1995&amp;" "</f>
        <v xml:space="preserve"> </v>
      </c>
      <c r="Q360" s="1" t="str">
        <f>'1A'!Q1995&amp;" "</f>
        <v xml:space="preserve">Satisfaction with Academic Support and Courses </v>
      </c>
    </row>
    <row r="361" spans="1:17" ht="14" x14ac:dyDescent="0.15">
      <c r="A361" s="360" t="s">
        <v>237</v>
      </c>
      <c r="B361" s="71">
        <f>IF('1A'!B1996="","",'1A'!B1996)</f>
        <v>78</v>
      </c>
      <c r="C361" s="72">
        <f>IF('1A'!C1996="","",'1A'!C1996)</f>
        <v>686</v>
      </c>
      <c r="D361" s="73">
        <f>IF('1A'!D1996="","",'1A'!D1996)</f>
        <v>1066</v>
      </c>
      <c r="E361" s="71">
        <f>IF('1A'!E1996="","",'1A'!E1996)</f>
        <v>76</v>
      </c>
      <c r="F361" s="72">
        <f>IF('1A'!F1996="","",'1A'!F1996)</f>
        <v>247</v>
      </c>
      <c r="G361" s="73">
        <f>IF('1A'!G1996="","",'1A'!G1996)</f>
        <v>389</v>
      </c>
      <c r="H361" s="71" t="str">
        <f>IF('1A'!H1996="","",'1A'!H1996)</f>
        <v/>
      </c>
      <c r="I361" s="72" t="str">
        <f>IF('1A'!I1996="","",'1A'!I1996)</f>
        <v/>
      </c>
      <c r="J361" s="73" t="str">
        <f>IF('1A'!J1996="","",'1A'!J1996)</f>
        <v/>
      </c>
      <c r="K361" s="71" t="str">
        <f>IF('1A'!K1996="","",'1A'!K1996)</f>
        <v/>
      </c>
      <c r="L361" s="72" t="str">
        <f>IF('1A'!L1996="","",'1A'!L1996)</f>
        <v/>
      </c>
      <c r="M361" s="73" t="str">
        <f>IF('1A'!M1996="","",'1A'!M1996)</f>
        <v/>
      </c>
      <c r="N361" s="235" t="str">
        <f>'1A'!N1996&amp;" "</f>
        <v xml:space="preserve"> </v>
      </c>
      <c r="O361" s="1" t="str">
        <f>'1A'!O1996&amp;" "</f>
        <v xml:space="preserve">Interaction with Faculty </v>
      </c>
      <c r="P361" s="1" t="str">
        <f>'1A'!P1996&amp;" "</f>
        <v xml:space="preserve"> </v>
      </c>
      <c r="Q361" s="1" t="str">
        <f>'1A'!Q1996&amp;" "</f>
        <v xml:space="preserve">Satisfaction with Academic Support and Courses </v>
      </c>
    </row>
    <row r="362" spans="1:17" ht="14" x14ac:dyDescent="0.15">
      <c r="A362" s="356" t="s">
        <v>177</v>
      </c>
      <c r="B362" s="119">
        <f>IF('1A'!B1997="","",'1A'!B1997)</f>
        <v>2.47435897435897</v>
      </c>
      <c r="C362" s="120">
        <f>IF('1A'!C1997="","",'1A'!C1997)</f>
        <v>2.4037900874635598</v>
      </c>
      <c r="D362" s="121">
        <f>IF('1A'!D1997="","",'1A'!D1997)</f>
        <v>2.3921200750469001</v>
      </c>
      <c r="E362" s="119">
        <f>IF('1A'!E1997="","",'1A'!E1997)</f>
        <v>2.4868421052631602</v>
      </c>
      <c r="F362" s="120">
        <f>IF('1A'!F1997="","",'1A'!F1997)</f>
        <v>2.4453441295546599</v>
      </c>
      <c r="G362" s="121">
        <f>IF('1A'!G1997="","",'1A'!G1997)</f>
        <v>2.39331619537275</v>
      </c>
      <c r="H362" s="119" t="str">
        <f>IF('1A'!H1997="","",'1A'!H1997)</f>
        <v/>
      </c>
      <c r="I362" s="120" t="str">
        <f>IF('1A'!I1997="","",'1A'!I1997)</f>
        <v/>
      </c>
      <c r="J362" s="121" t="str">
        <f>IF('1A'!J1997="","",'1A'!J1997)</f>
        <v/>
      </c>
      <c r="K362" s="119" t="str">
        <f>IF('1A'!K1997="","",'1A'!K1997)</f>
        <v/>
      </c>
      <c r="L362" s="120" t="str">
        <f>IF('1A'!L1997="","",'1A'!L1997)</f>
        <v/>
      </c>
      <c r="M362" s="121" t="str">
        <f>IF('1A'!M1997="","",'1A'!M1997)</f>
        <v/>
      </c>
      <c r="N362" s="236" t="str">
        <f>'1A'!N1997&amp;" "</f>
        <v xml:space="preserve"> </v>
      </c>
      <c r="O362" s="1" t="str">
        <f>'1A'!O1997&amp;" "</f>
        <v xml:space="preserve">Interaction with Faculty </v>
      </c>
      <c r="P362" s="1" t="str">
        <f>'1A'!P1997&amp;" "</f>
        <v xml:space="preserve"> </v>
      </c>
      <c r="Q362" s="1" t="str">
        <f>'1A'!Q1997&amp;" "</f>
        <v xml:space="preserve">Satisfaction with Academic Support and Courses </v>
      </c>
    </row>
    <row r="363" spans="1:17" ht="14" x14ac:dyDescent="0.15">
      <c r="A363" s="356" t="s">
        <v>157</v>
      </c>
      <c r="B363" s="119">
        <f>IF('1A'!B1998="","",'1A'!B1998)</f>
        <v>0.59705682851538999</v>
      </c>
      <c r="C363" s="120">
        <f>IF('1A'!C1998="","",'1A'!C1998)</f>
        <v>0.58839152982410603</v>
      </c>
      <c r="D363" s="121">
        <f>IF('1A'!D1998="","",'1A'!D1998)</f>
        <v>0.58630201692644202</v>
      </c>
      <c r="E363" s="119">
        <f>IF('1A'!E1998="","",'1A'!E1998)</f>
        <v>0.59985378335350104</v>
      </c>
      <c r="F363" s="120">
        <f>IF('1A'!F1998="","",'1A'!F1998)</f>
        <v>0.61489686407654598</v>
      </c>
      <c r="G363" s="121">
        <f>IF('1A'!G1998="","",'1A'!G1998)</f>
        <v>0.61932500275796798</v>
      </c>
      <c r="H363" s="119" t="str">
        <f>IF('1A'!H1998="","",'1A'!H1998)</f>
        <v/>
      </c>
      <c r="I363" s="120" t="str">
        <f>IF('1A'!I1998="","",'1A'!I1998)</f>
        <v/>
      </c>
      <c r="J363" s="121" t="str">
        <f>IF('1A'!J1998="","",'1A'!J1998)</f>
        <v/>
      </c>
      <c r="K363" s="119" t="str">
        <f>IF('1A'!K1998="","",'1A'!K1998)</f>
        <v/>
      </c>
      <c r="L363" s="120" t="str">
        <f>IF('1A'!L1998="","",'1A'!L1998)</f>
        <v/>
      </c>
      <c r="M363" s="121" t="str">
        <f>IF('1A'!M1998="","",'1A'!M1998)</f>
        <v/>
      </c>
      <c r="N363" s="236" t="str">
        <f>'1A'!N1998&amp;" "</f>
        <v xml:space="preserve"> </v>
      </c>
      <c r="O363" s="1" t="str">
        <f>'1A'!O1998&amp;" "</f>
        <v xml:space="preserve">Interaction with Faculty </v>
      </c>
      <c r="P363" s="1" t="str">
        <f>'1A'!P1998&amp;" "</f>
        <v xml:space="preserve"> </v>
      </c>
      <c r="Q363" s="1" t="str">
        <f>'1A'!Q1998&amp;" "</f>
        <v xml:space="preserve">Satisfaction with Academic Support and Courses </v>
      </c>
    </row>
    <row r="364" spans="1:17" ht="14" x14ac:dyDescent="0.15">
      <c r="A364" s="356" t="s">
        <v>238</v>
      </c>
      <c r="B364" s="122" t="str">
        <f>IF('1A'!B1999="","",'1A'!B1999)</f>
        <v>-</v>
      </c>
      <c r="C364" s="120" t="str">
        <f>IF('1A'!C1999="","",'1A'!C1999)</f>
        <v xml:space="preserve"> </v>
      </c>
      <c r="D364" s="121" t="str">
        <f>IF('1A'!D1999="","",'1A'!D1999)</f>
        <v xml:space="preserve"> </v>
      </c>
      <c r="E364" s="122" t="str">
        <f>IF('1A'!E1999="","",'1A'!E1999)</f>
        <v>-</v>
      </c>
      <c r="F364" s="120" t="str">
        <f>IF('1A'!F1999="","",'1A'!F1999)</f>
        <v xml:space="preserve"> </v>
      </c>
      <c r="G364" s="121" t="str">
        <f>IF('1A'!G1999="","",'1A'!G1999)</f>
        <v xml:space="preserve"> </v>
      </c>
      <c r="H364" s="122" t="str">
        <f>IF('1A'!H1999="","",'1A'!H1999)</f>
        <v/>
      </c>
      <c r="I364" s="120" t="str">
        <f>IF('1A'!I1999="","",'1A'!I1999)</f>
        <v/>
      </c>
      <c r="J364" s="121" t="str">
        <f>IF('1A'!J1999="","",'1A'!J1999)</f>
        <v/>
      </c>
      <c r="K364" s="122" t="str">
        <f>IF('1A'!K1999="","",'1A'!K1999)</f>
        <v/>
      </c>
      <c r="L364" s="120" t="str">
        <f>IF('1A'!L1999="","",'1A'!L1999)</f>
        <v/>
      </c>
      <c r="M364" s="121" t="str">
        <f>IF('1A'!M1999="","",'1A'!M1999)</f>
        <v/>
      </c>
      <c r="N364" s="236" t="str">
        <f>'1A'!N1999&amp;" "</f>
        <v xml:space="preserve"> </v>
      </c>
      <c r="O364" s="1" t="str">
        <f>'1A'!O1999&amp;" "</f>
        <v xml:space="preserve">Interaction with Faculty </v>
      </c>
      <c r="P364" s="1" t="str">
        <f>'1A'!P1999&amp;" "</f>
        <v xml:space="preserve"> </v>
      </c>
      <c r="Q364" s="1" t="str">
        <f>'1A'!Q1999&amp;" "</f>
        <v xml:space="preserve">Satisfaction with Academic Support and Courses </v>
      </c>
    </row>
    <row r="365" spans="1:17" ht="14" x14ac:dyDescent="0.15">
      <c r="A365" s="357" t="s">
        <v>156</v>
      </c>
      <c r="B365" s="123" t="str">
        <f>IF('1A'!B2000="","",'1A'!B2000)</f>
        <v>-</v>
      </c>
      <c r="C365" s="124">
        <f>IF('1A'!C2000="","",'1A'!C2000)</f>
        <v>0.11993525283497211</v>
      </c>
      <c r="D365" s="128">
        <f>IF('1A'!D2000="","",'1A'!D2000)</f>
        <v>0.14026712673306005</v>
      </c>
      <c r="E365" s="123" t="str">
        <f>IF('1A'!E2000="","",'1A'!E2000)</f>
        <v>-</v>
      </c>
      <c r="F365" s="124">
        <f>IF('1A'!F2000="","",'1A'!F2000)</f>
        <v>6.7487700999780062E-2</v>
      </c>
      <c r="G365" s="128">
        <f>IF('1A'!G2000="","",'1A'!G2000)</f>
        <v>0.15101265002046124</v>
      </c>
      <c r="H365" s="123" t="str">
        <f>IF('1A'!H2000="","",'1A'!H2000)</f>
        <v/>
      </c>
      <c r="I365" s="124" t="str">
        <f>IF('1A'!I2000="","",'1A'!I2000)</f>
        <v/>
      </c>
      <c r="J365" s="128" t="str">
        <f>IF('1A'!J2000="","",'1A'!J2000)</f>
        <v/>
      </c>
      <c r="K365" s="123" t="str">
        <f>IF('1A'!K2000="","",'1A'!K2000)</f>
        <v/>
      </c>
      <c r="L365" s="124" t="str">
        <f>IF('1A'!L2000="","",'1A'!L2000)</f>
        <v/>
      </c>
      <c r="M365" s="128" t="str">
        <f>IF('1A'!M2000="","",'1A'!M2000)</f>
        <v/>
      </c>
      <c r="N365" s="237" t="str">
        <f>'1A'!N2000&amp;" "</f>
        <v xml:space="preserve"> </v>
      </c>
      <c r="O365" s="1" t="str">
        <f>'1A'!O2000&amp;" "</f>
        <v xml:space="preserve">Interaction with Faculty </v>
      </c>
      <c r="P365" s="1" t="str">
        <f>'1A'!P2000&amp;" "</f>
        <v xml:space="preserve"> </v>
      </c>
      <c r="Q365" s="1" t="str">
        <f>'1A'!Q2000&amp;" "</f>
        <v xml:space="preserve">Satisfaction with Academic Support and Courses </v>
      </c>
    </row>
    <row r="366" spans="1:17" ht="28" x14ac:dyDescent="0.15">
      <c r="A366" s="363" t="s">
        <v>309</v>
      </c>
      <c r="B366" s="65">
        <f>IF('1A'!B2001="","",'1A'!B2001)</f>
        <v>0.65384615384615397</v>
      </c>
      <c r="C366" s="66">
        <f>IF('1A'!C2001="","",'1A'!C2001)</f>
        <v>0.62426900584795297</v>
      </c>
      <c r="D366" s="67">
        <f>IF('1A'!D2001="","",'1A'!D2001)</f>
        <v>0.61278195488721798</v>
      </c>
      <c r="E366" s="65">
        <f>IF('1A'!E2001="","",'1A'!E2001)</f>
        <v>0.65789473684210498</v>
      </c>
      <c r="F366" s="66">
        <f>IF('1A'!F2001="","",'1A'!F2001)</f>
        <v>0.60975609756097604</v>
      </c>
      <c r="G366" s="67">
        <f>IF('1A'!G2001="","",'1A'!G2001)</f>
        <v>0.58247422680412397</v>
      </c>
      <c r="H366" s="65" t="str">
        <f>IF('1A'!H2001="","",'1A'!H2001)</f>
        <v/>
      </c>
      <c r="I366" s="66" t="str">
        <f>IF('1A'!I2001="","",'1A'!I2001)</f>
        <v/>
      </c>
      <c r="J366" s="67" t="str">
        <f>IF('1A'!J2001="","",'1A'!J2001)</f>
        <v/>
      </c>
      <c r="K366" s="65" t="str">
        <f>IF('1A'!K2001="","",'1A'!K2001)</f>
        <v/>
      </c>
      <c r="L366" s="66" t="str">
        <f>IF('1A'!L2001="","",'1A'!L2001)</f>
        <v/>
      </c>
      <c r="M366" s="67" t="str">
        <f>IF('1A'!M2001="","",'1A'!M2001)</f>
        <v/>
      </c>
      <c r="N366" s="239" t="str">
        <f>'1A'!N2001&amp;" "</f>
        <v xml:space="preserve"> </v>
      </c>
      <c r="O366" s="1" t="str">
        <f>'1A'!O2001&amp;" "</f>
        <v xml:space="preserve">Interaction with Faculty </v>
      </c>
      <c r="P366" s="1" t="str">
        <f>'1A'!P2001&amp;" "</f>
        <v xml:space="preserve"> </v>
      </c>
      <c r="Q366" s="1" t="str">
        <f>'1A'!Q2001&amp;" "</f>
        <v xml:space="preserve">Satisfaction with Academic Support and Courses </v>
      </c>
    </row>
    <row r="367" spans="1:17" ht="14" x14ac:dyDescent="0.15">
      <c r="A367" s="356" t="s">
        <v>94</v>
      </c>
      <c r="B367" s="68">
        <f>IF('1A'!B2002="","",'1A'!B2002)</f>
        <v>0.30769230769230799</v>
      </c>
      <c r="C367" s="69">
        <f>IF('1A'!C2002="","",'1A'!C2002)</f>
        <v>0.34649122807017502</v>
      </c>
      <c r="D367" s="70">
        <f>IF('1A'!D2002="","",'1A'!D2002)</f>
        <v>0.355263157894737</v>
      </c>
      <c r="E367" s="68">
        <f>IF('1A'!E2002="","",'1A'!E2002)</f>
        <v>0.30263157894736797</v>
      </c>
      <c r="F367" s="69">
        <f>IF('1A'!F2002="","",'1A'!F2002)</f>
        <v>0.34959349593495898</v>
      </c>
      <c r="G367" s="70">
        <f>IF('1A'!G2002="","",'1A'!G2002)</f>
        <v>0.36855670103092802</v>
      </c>
      <c r="H367" s="68" t="str">
        <f>IF('1A'!H2002="","",'1A'!H2002)</f>
        <v/>
      </c>
      <c r="I367" s="69" t="str">
        <f>IF('1A'!I2002="","",'1A'!I2002)</f>
        <v/>
      </c>
      <c r="J367" s="70" t="str">
        <f>IF('1A'!J2002="","",'1A'!J2002)</f>
        <v/>
      </c>
      <c r="K367" s="68" t="str">
        <f>IF('1A'!K2002="","",'1A'!K2002)</f>
        <v/>
      </c>
      <c r="L367" s="69" t="str">
        <f>IF('1A'!L2002="","",'1A'!L2002)</f>
        <v/>
      </c>
      <c r="M367" s="70" t="str">
        <f>IF('1A'!M2002="","",'1A'!M2002)</f>
        <v/>
      </c>
      <c r="N367" s="240" t="str">
        <f>'1A'!N2002&amp;" "</f>
        <v xml:space="preserve"> </v>
      </c>
      <c r="O367" s="1" t="str">
        <f>'1A'!O2002&amp;" "</f>
        <v xml:space="preserve">Interaction with Faculty </v>
      </c>
      <c r="P367" s="1" t="str">
        <f>'1A'!P2002&amp;" "</f>
        <v xml:space="preserve"> </v>
      </c>
      <c r="Q367" s="1" t="str">
        <f>'1A'!Q2002&amp;" "</f>
        <v xml:space="preserve">Satisfaction with Academic Support and Courses </v>
      </c>
    </row>
    <row r="368" spans="1:17" ht="14" x14ac:dyDescent="0.15">
      <c r="A368" s="356" t="s">
        <v>386</v>
      </c>
      <c r="B368" s="68">
        <f>IF('1A'!B2003="","",'1A'!B2003)</f>
        <v>3.8461538461538498E-2</v>
      </c>
      <c r="C368" s="69">
        <f>IF('1A'!C2003="","",'1A'!C2003)</f>
        <v>2.9239766081871298E-2</v>
      </c>
      <c r="D368" s="70">
        <f>IF('1A'!D2003="","",'1A'!D2003)</f>
        <v>3.1954887218045097E-2</v>
      </c>
      <c r="E368" s="68">
        <f>IF('1A'!E2003="","",'1A'!E2003)</f>
        <v>3.94736842105263E-2</v>
      </c>
      <c r="F368" s="69">
        <f>IF('1A'!F2003="","",'1A'!F2003)</f>
        <v>4.0650406504064998E-2</v>
      </c>
      <c r="G368" s="70">
        <f>IF('1A'!G2003="","",'1A'!G2003)</f>
        <v>4.8969072164948502E-2</v>
      </c>
      <c r="H368" s="68" t="str">
        <f>IF('1A'!H2003="","",'1A'!H2003)</f>
        <v/>
      </c>
      <c r="I368" s="69" t="str">
        <f>IF('1A'!I2003="","",'1A'!I2003)</f>
        <v/>
      </c>
      <c r="J368" s="70" t="str">
        <f>IF('1A'!J2003="","",'1A'!J2003)</f>
        <v/>
      </c>
      <c r="K368" s="68" t="str">
        <f>IF('1A'!K2003="","",'1A'!K2003)</f>
        <v/>
      </c>
      <c r="L368" s="69" t="str">
        <f>IF('1A'!L2003="","",'1A'!L2003)</f>
        <v/>
      </c>
      <c r="M368" s="70" t="str">
        <f>IF('1A'!M2003="","",'1A'!M2003)</f>
        <v/>
      </c>
      <c r="N368" s="241" t="str">
        <f>'1A'!N2003&amp;" "</f>
        <v xml:space="preserve"> </v>
      </c>
      <c r="O368" s="1" t="str">
        <f>'1A'!O2003&amp;" "</f>
        <v xml:space="preserve">Interaction with Faculty </v>
      </c>
      <c r="P368" s="1" t="str">
        <f>'1A'!P2003&amp;" "</f>
        <v xml:space="preserve"> </v>
      </c>
      <c r="Q368" s="1" t="str">
        <f>'1A'!Q2003&amp;" "</f>
        <v xml:space="preserve">Satisfaction with Academic Support and Courses </v>
      </c>
    </row>
    <row r="369" spans="1:17" ht="14" x14ac:dyDescent="0.15">
      <c r="A369" s="360" t="s">
        <v>237</v>
      </c>
      <c r="B369" s="71">
        <f>IF('1A'!B2004="","",'1A'!B2004)</f>
        <v>78</v>
      </c>
      <c r="C369" s="72">
        <f>IF('1A'!C2004="","",'1A'!C2004)</f>
        <v>684</v>
      </c>
      <c r="D369" s="73">
        <f>IF('1A'!D2004="","",'1A'!D2004)</f>
        <v>1064</v>
      </c>
      <c r="E369" s="71">
        <f>IF('1A'!E2004="","",'1A'!E2004)</f>
        <v>76</v>
      </c>
      <c r="F369" s="72">
        <f>IF('1A'!F2004="","",'1A'!F2004)</f>
        <v>246</v>
      </c>
      <c r="G369" s="73">
        <f>IF('1A'!G2004="","",'1A'!G2004)</f>
        <v>388</v>
      </c>
      <c r="H369" s="71" t="str">
        <f>IF('1A'!H2004="","",'1A'!H2004)</f>
        <v/>
      </c>
      <c r="I369" s="72" t="str">
        <f>IF('1A'!I2004="","",'1A'!I2004)</f>
        <v/>
      </c>
      <c r="J369" s="73" t="str">
        <f>IF('1A'!J2004="","",'1A'!J2004)</f>
        <v/>
      </c>
      <c r="K369" s="71" t="str">
        <f>IF('1A'!K2004="","",'1A'!K2004)</f>
        <v/>
      </c>
      <c r="L369" s="72" t="str">
        <f>IF('1A'!L2004="","",'1A'!L2004)</f>
        <v/>
      </c>
      <c r="M369" s="73" t="str">
        <f>IF('1A'!M2004="","",'1A'!M2004)</f>
        <v/>
      </c>
      <c r="N369" s="235" t="str">
        <f>'1A'!N2004&amp;" "</f>
        <v xml:space="preserve"> </v>
      </c>
      <c r="O369" s="1" t="str">
        <f>'1A'!O2004&amp;" "</f>
        <v xml:space="preserve">Interaction with Faculty </v>
      </c>
      <c r="P369" s="1" t="str">
        <f>'1A'!P2004&amp;" "</f>
        <v xml:space="preserve"> </v>
      </c>
      <c r="Q369" s="1" t="str">
        <f>'1A'!Q2004&amp;" "</f>
        <v xml:space="preserve">Satisfaction with Academic Support and Courses </v>
      </c>
    </row>
    <row r="370" spans="1:17" ht="14" x14ac:dyDescent="0.15">
      <c r="A370" s="356" t="s">
        <v>177</v>
      </c>
      <c r="B370" s="119">
        <f>IF('1A'!B2005="","",'1A'!B2005)</f>
        <v>2.6153846153846199</v>
      </c>
      <c r="C370" s="120">
        <f>IF('1A'!C2005="","",'1A'!C2005)</f>
        <v>2.5950292397660801</v>
      </c>
      <c r="D370" s="121">
        <f>IF('1A'!D2005="","",'1A'!D2005)</f>
        <v>2.58082706766917</v>
      </c>
      <c r="E370" s="119">
        <f>IF('1A'!E2005="","",'1A'!E2005)</f>
        <v>2.6184210526315801</v>
      </c>
      <c r="F370" s="120">
        <f>IF('1A'!F2005="","",'1A'!F2005)</f>
        <v>2.5691056910569099</v>
      </c>
      <c r="G370" s="121">
        <f>IF('1A'!G2005="","",'1A'!G2005)</f>
        <v>2.53350515463918</v>
      </c>
      <c r="H370" s="119" t="str">
        <f>IF('1A'!H2005="","",'1A'!H2005)</f>
        <v/>
      </c>
      <c r="I370" s="120" t="str">
        <f>IF('1A'!I2005="","",'1A'!I2005)</f>
        <v/>
      </c>
      <c r="J370" s="121" t="str">
        <f>IF('1A'!J2005="","",'1A'!J2005)</f>
        <v/>
      </c>
      <c r="K370" s="119" t="str">
        <f>IF('1A'!K2005="","",'1A'!K2005)</f>
        <v/>
      </c>
      <c r="L370" s="120" t="str">
        <f>IF('1A'!L2005="","",'1A'!L2005)</f>
        <v/>
      </c>
      <c r="M370" s="121" t="str">
        <f>IF('1A'!M2005="","",'1A'!M2005)</f>
        <v/>
      </c>
      <c r="N370" s="236" t="str">
        <f>'1A'!N2005&amp;" "</f>
        <v xml:space="preserve"> </v>
      </c>
      <c r="O370" s="1" t="str">
        <f>'1A'!O2005&amp;" "</f>
        <v xml:space="preserve">Interaction with Faculty </v>
      </c>
      <c r="P370" s="1" t="str">
        <f>'1A'!P2005&amp;" "</f>
        <v xml:space="preserve"> </v>
      </c>
      <c r="Q370" s="1" t="str">
        <f>'1A'!Q2005&amp;" "</f>
        <v xml:space="preserve">Satisfaction with Academic Support and Courses </v>
      </c>
    </row>
    <row r="371" spans="1:17" ht="14" x14ac:dyDescent="0.15">
      <c r="A371" s="356" t="s">
        <v>157</v>
      </c>
      <c r="B371" s="119">
        <f>IF('1A'!B2006="","",'1A'!B2006)</f>
        <v>0.56363314104328299</v>
      </c>
      <c r="C371" s="120">
        <f>IF('1A'!C2006="","",'1A'!C2006)</f>
        <v>0.54761976556341696</v>
      </c>
      <c r="D371" s="121">
        <f>IF('1A'!D2006="","",'1A'!D2006)</f>
        <v>0.55467640950977204</v>
      </c>
      <c r="E371" s="119">
        <f>IF('1A'!E2006="","",'1A'!E2006)</f>
        <v>0.56490955649337704</v>
      </c>
      <c r="F371" s="120">
        <f>IF('1A'!F2006="","",'1A'!F2006)</f>
        <v>0.572588833681967</v>
      </c>
      <c r="G371" s="121">
        <f>IF('1A'!G2006="","",'1A'!G2006)</f>
        <v>0.58967085153639398</v>
      </c>
      <c r="H371" s="119" t="str">
        <f>IF('1A'!H2006="","",'1A'!H2006)</f>
        <v/>
      </c>
      <c r="I371" s="120" t="str">
        <f>IF('1A'!I2006="","",'1A'!I2006)</f>
        <v/>
      </c>
      <c r="J371" s="121" t="str">
        <f>IF('1A'!J2006="","",'1A'!J2006)</f>
        <v/>
      </c>
      <c r="K371" s="119" t="str">
        <f>IF('1A'!K2006="","",'1A'!K2006)</f>
        <v/>
      </c>
      <c r="L371" s="120" t="str">
        <f>IF('1A'!L2006="","",'1A'!L2006)</f>
        <v/>
      </c>
      <c r="M371" s="121" t="str">
        <f>IF('1A'!M2006="","",'1A'!M2006)</f>
        <v/>
      </c>
      <c r="N371" s="236" t="str">
        <f>'1A'!N2006&amp;" "</f>
        <v xml:space="preserve"> </v>
      </c>
      <c r="O371" s="1" t="str">
        <f>'1A'!O2006&amp;" "</f>
        <v xml:space="preserve">Interaction with Faculty </v>
      </c>
      <c r="P371" s="1" t="str">
        <f>'1A'!P2006&amp;" "</f>
        <v xml:space="preserve"> </v>
      </c>
      <c r="Q371" s="1" t="str">
        <f>'1A'!Q2006&amp;" "</f>
        <v xml:space="preserve">Satisfaction with Academic Support and Courses </v>
      </c>
    </row>
    <row r="372" spans="1:17" ht="14" x14ac:dyDescent="0.15">
      <c r="A372" s="356" t="s">
        <v>238</v>
      </c>
      <c r="B372" s="122" t="str">
        <f>IF('1A'!B2007="","",'1A'!B2007)</f>
        <v>-</v>
      </c>
      <c r="C372" s="120" t="str">
        <f>IF('1A'!C2007="","",'1A'!C2007)</f>
        <v xml:space="preserve"> </v>
      </c>
      <c r="D372" s="121" t="str">
        <f>IF('1A'!D2007="","",'1A'!D2007)</f>
        <v xml:space="preserve"> </v>
      </c>
      <c r="E372" s="122" t="str">
        <f>IF('1A'!E2007="","",'1A'!E2007)</f>
        <v>-</v>
      </c>
      <c r="F372" s="120" t="str">
        <f>IF('1A'!F2007="","",'1A'!F2007)</f>
        <v xml:space="preserve"> </v>
      </c>
      <c r="G372" s="121" t="str">
        <f>IF('1A'!G2007="","",'1A'!G2007)</f>
        <v xml:space="preserve"> </v>
      </c>
      <c r="H372" s="122" t="str">
        <f>IF('1A'!H2007="","",'1A'!H2007)</f>
        <v/>
      </c>
      <c r="I372" s="120" t="str">
        <f>IF('1A'!I2007="","",'1A'!I2007)</f>
        <v/>
      </c>
      <c r="J372" s="121" t="str">
        <f>IF('1A'!J2007="","",'1A'!J2007)</f>
        <v/>
      </c>
      <c r="K372" s="122" t="str">
        <f>IF('1A'!K2007="","",'1A'!K2007)</f>
        <v/>
      </c>
      <c r="L372" s="120" t="str">
        <f>IF('1A'!L2007="","",'1A'!L2007)</f>
        <v/>
      </c>
      <c r="M372" s="121" t="str">
        <f>IF('1A'!M2007="","",'1A'!M2007)</f>
        <v/>
      </c>
      <c r="N372" s="236" t="str">
        <f>'1A'!N2007&amp;" "</f>
        <v xml:space="preserve"> </v>
      </c>
      <c r="O372" s="1" t="str">
        <f>'1A'!O2007&amp;" "</f>
        <v xml:space="preserve">Interaction with Faculty </v>
      </c>
      <c r="P372" s="1" t="str">
        <f>'1A'!P2007&amp;" "</f>
        <v xml:space="preserve"> </v>
      </c>
      <c r="Q372" s="1" t="str">
        <f>'1A'!Q2007&amp;" "</f>
        <v xml:space="preserve">Satisfaction with Academic Support and Courses </v>
      </c>
    </row>
    <row r="373" spans="1:17" ht="14" x14ac:dyDescent="0.15">
      <c r="A373" s="357" t="s">
        <v>156</v>
      </c>
      <c r="B373" s="123" t="str">
        <f>IF('1A'!B2008="","",'1A'!B2008)</f>
        <v>-</v>
      </c>
      <c r="C373" s="124">
        <f>IF('1A'!C2008="","",'1A'!C2008)</f>
        <v>3.7170637180338369E-2</v>
      </c>
      <c r="D373" s="128">
        <f>IF('1A'!D2008="","",'1A'!D2008)</f>
        <v>6.2302176770041656E-2</v>
      </c>
      <c r="E373" s="123" t="str">
        <f>IF('1A'!E2008="","",'1A'!E2008)</f>
        <v>-</v>
      </c>
      <c r="F373" s="124">
        <f>IF('1A'!F2008="","",'1A'!F2008)</f>
        <v>8.6127005407271764E-2</v>
      </c>
      <c r="G373" s="128">
        <f>IF('1A'!G2008="","",'1A'!G2008)</f>
        <v>0.14400558849254758</v>
      </c>
      <c r="H373" s="123" t="str">
        <f>IF('1A'!H2008="","",'1A'!H2008)</f>
        <v/>
      </c>
      <c r="I373" s="124" t="str">
        <f>IF('1A'!I2008="","",'1A'!I2008)</f>
        <v/>
      </c>
      <c r="J373" s="128" t="str">
        <f>IF('1A'!J2008="","",'1A'!J2008)</f>
        <v/>
      </c>
      <c r="K373" s="123" t="str">
        <f>IF('1A'!K2008="","",'1A'!K2008)</f>
        <v/>
      </c>
      <c r="L373" s="124" t="str">
        <f>IF('1A'!L2008="","",'1A'!L2008)</f>
        <v/>
      </c>
      <c r="M373" s="128" t="str">
        <f>IF('1A'!M2008="","",'1A'!M2008)</f>
        <v/>
      </c>
      <c r="N373" s="237" t="str">
        <f>'1A'!N2008&amp;" "</f>
        <v xml:space="preserve"> </v>
      </c>
      <c r="O373" s="1" t="str">
        <f>'1A'!O2008&amp;" "</f>
        <v xml:space="preserve">Interaction with Faculty </v>
      </c>
      <c r="P373" s="1" t="str">
        <f>'1A'!P2008&amp;" "</f>
        <v xml:space="preserve"> </v>
      </c>
      <c r="Q373" s="1" t="str">
        <f>'1A'!Q2008&amp;" "</f>
        <v xml:space="preserve">Satisfaction with Academic Support and Courses </v>
      </c>
    </row>
    <row r="374" spans="1:17" ht="56" x14ac:dyDescent="0.15">
      <c r="A374" s="363" t="s">
        <v>675</v>
      </c>
      <c r="B374" s="65">
        <f>IF('1A'!B2033="","",'1A'!B2033)</f>
        <v>0.24285714285714299</v>
      </c>
      <c r="C374" s="66">
        <f>IF('1A'!C2033="","",'1A'!C2033)</f>
        <v>0.30781758957654698</v>
      </c>
      <c r="D374" s="67">
        <f>IF('1A'!D2033="","",'1A'!D2033)</f>
        <v>0.33542976939203401</v>
      </c>
      <c r="E374" s="65">
        <f>IF('1A'!E2033="","",'1A'!E2033)</f>
        <v>0.25</v>
      </c>
      <c r="F374" s="66">
        <f>IF('1A'!F2033="","",'1A'!F2033)</f>
        <v>0.32876712328767099</v>
      </c>
      <c r="G374" s="67">
        <f>IF('1A'!G2033="","",'1A'!G2033)</f>
        <v>0.376470588235294</v>
      </c>
      <c r="H374" s="65" t="str">
        <f>IF('1A'!H2033="","",'1A'!H2033)</f>
        <v/>
      </c>
      <c r="I374" s="66" t="str">
        <f>IF('1A'!I2033="","",'1A'!I2033)</f>
        <v/>
      </c>
      <c r="J374" s="67" t="str">
        <f>IF('1A'!J2033="","",'1A'!J2033)</f>
        <v/>
      </c>
      <c r="K374" s="65" t="str">
        <f>IF('1A'!K2033="","",'1A'!K2033)</f>
        <v/>
      </c>
      <c r="L374" s="66" t="str">
        <f>IF('1A'!L2033="","",'1A'!L2033)</f>
        <v/>
      </c>
      <c r="M374" s="67" t="str">
        <f>IF('1A'!M2033="","",'1A'!M2033)</f>
        <v/>
      </c>
      <c r="N374" s="398" t="str">
        <f>'1A'!N2033&amp;" "</f>
        <v xml:space="preserve">Academic
Self-Concept </v>
      </c>
      <c r="O374" s="1" t="str">
        <f>'1A'!O2033&amp;" "</f>
        <v xml:space="preserve">Academic Outcomes </v>
      </c>
      <c r="P374" s="1" t="str">
        <f>'1A'!P2033&amp;" "</f>
        <v xml:space="preserve"> </v>
      </c>
      <c r="Q374" s="1" t="str">
        <f>'1A'!Q2033&amp;" "</f>
        <v xml:space="preserve"> </v>
      </c>
    </row>
    <row r="375" spans="1:17" ht="14" x14ac:dyDescent="0.15">
      <c r="A375" s="354" t="s">
        <v>805</v>
      </c>
      <c r="B375" s="68">
        <f>IF('1A'!B2034="","",'1A'!B2034)</f>
        <v>0.628571428571429</v>
      </c>
      <c r="C375" s="69">
        <f>IF('1A'!C2034="","",'1A'!C2034)</f>
        <v>0.49348534201954403</v>
      </c>
      <c r="D375" s="70">
        <f>IF('1A'!D2034="","",'1A'!D2034)</f>
        <v>0.46750524109014702</v>
      </c>
      <c r="E375" s="68">
        <f>IF('1A'!E2034="","",'1A'!E2034)</f>
        <v>0.61764705882352899</v>
      </c>
      <c r="F375" s="69">
        <f>IF('1A'!F2034="","",'1A'!F2034)</f>
        <v>0.488584474885845</v>
      </c>
      <c r="G375" s="70">
        <f>IF('1A'!G2034="","",'1A'!G2034)</f>
        <v>0.438235294117647</v>
      </c>
      <c r="H375" s="68" t="str">
        <f>IF('1A'!H2034="","",'1A'!H2034)</f>
        <v/>
      </c>
      <c r="I375" s="69" t="str">
        <f>IF('1A'!I2034="","",'1A'!I2034)</f>
        <v/>
      </c>
      <c r="J375" s="70" t="str">
        <f>IF('1A'!J2034="","",'1A'!J2034)</f>
        <v/>
      </c>
      <c r="K375" s="68" t="str">
        <f>IF('1A'!K2034="","",'1A'!K2034)</f>
        <v/>
      </c>
      <c r="L375" s="69" t="str">
        <f>IF('1A'!L2034="","",'1A'!L2034)</f>
        <v/>
      </c>
      <c r="M375" s="70" t="str">
        <f>IF('1A'!M2034="","",'1A'!M2034)</f>
        <v/>
      </c>
      <c r="N375" s="385" t="str">
        <f>'1A'!N2034&amp;" "</f>
        <v xml:space="preserve"> </v>
      </c>
      <c r="O375" s="1" t="str">
        <f>'1A'!O2034&amp;" "</f>
        <v xml:space="preserve">Academic Outcomes </v>
      </c>
      <c r="P375" s="1" t="str">
        <f>'1A'!P2034&amp;" "</f>
        <v xml:space="preserve"> </v>
      </c>
      <c r="Q375" s="1" t="str">
        <f>'1A'!Q2034&amp;" "</f>
        <v xml:space="preserve"> </v>
      </c>
    </row>
    <row r="376" spans="1:17" ht="14" x14ac:dyDescent="0.15">
      <c r="A376" s="356" t="s">
        <v>102</v>
      </c>
      <c r="B376" s="68">
        <f>IF('1A'!B2035="","",'1A'!B2035)</f>
        <v>0.114285714285714</v>
      </c>
      <c r="C376" s="69">
        <f>IF('1A'!C2035="","",'1A'!C2035)</f>
        <v>0.18566775244299699</v>
      </c>
      <c r="D376" s="70">
        <f>IF('1A'!D2035="","",'1A'!D2035)</f>
        <v>0.18029350104821801</v>
      </c>
      <c r="E376" s="68">
        <f>IF('1A'!E2035="","",'1A'!E2035)</f>
        <v>0.11764705882352899</v>
      </c>
      <c r="F376" s="69">
        <f>IF('1A'!F2035="","",'1A'!F2035)</f>
        <v>0.164383561643836</v>
      </c>
      <c r="G376" s="70">
        <f>IF('1A'!G2035="","",'1A'!G2035)</f>
        <v>0.16764705882352901</v>
      </c>
      <c r="H376" s="68" t="str">
        <f>IF('1A'!H2035="","",'1A'!H2035)</f>
        <v/>
      </c>
      <c r="I376" s="69" t="str">
        <f>IF('1A'!I2035="","",'1A'!I2035)</f>
        <v/>
      </c>
      <c r="J376" s="70" t="str">
        <f>IF('1A'!J2035="","",'1A'!J2035)</f>
        <v/>
      </c>
      <c r="K376" s="68" t="str">
        <f>IF('1A'!K2035="","",'1A'!K2035)</f>
        <v/>
      </c>
      <c r="L376" s="69" t="str">
        <f>IF('1A'!L2035="","",'1A'!L2035)</f>
        <v/>
      </c>
      <c r="M376" s="70" t="str">
        <f>IF('1A'!M2035="","",'1A'!M2035)</f>
        <v/>
      </c>
      <c r="N376" s="385" t="str">
        <f>'1A'!N2035&amp;" "</f>
        <v xml:space="preserve"> </v>
      </c>
      <c r="O376" s="1" t="str">
        <f>'1A'!O2035&amp;" "</f>
        <v xml:space="preserve">Academic Outcomes </v>
      </c>
      <c r="P376" s="1" t="str">
        <f>'1A'!P2035&amp;" "</f>
        <v xml:space="preserve"> </v>
      </c>
      <c r="Q376" s="1" t="str">
        <f>'1A'!Q2035&amp;" "</f>
        <v xml:space="preserve"> </v>
      </c>
    </row>
    <row r="377" spans="1:17" ht="14" x14ac:dyDescent="0.15">
      <c r="A377" s="354" t="s">
        <v>806</v>
      </c>
      <c r="B377" s="68">
        <f>IF('1A'!B2036="","",'1A'!B2036)</f>
        <v>1.4285714285714299E-2</v>
      </c>
      <c r="C377" s="69">
        <f>IF('1A'!C2036="","",'1A'!C2036)</f>
        <v>9.77198697068404E-3</v>
      </c>
      <c r="D377" s="70">
        <f>IF('1A'!D2036="","",'1A'!D2036)</f>
        <v>1.25786163522013E-2</v>
      </c>
      <c r="E377" s="68">
        <f>IF('1A'!E2036="","",'1A'!E2036)</f>
        <v>1.4705882352941201E-2</v>
      </c>
      <c r="F377" s="69">
        <f>IF('1A'!F2036="","",'1A'!F2036)</f>
        <v>1.3698630136986301E-2</v>
      </c>
      <c r="G377" s="70">
        <f>IF('1A'!G2036="","",'1A'!G2036)</f>
        <v>1.1764705882352899E-2</v>
      </c>
      <c r="H377" s="68" t="str">
        <f>IF('1A'!H2036="","",'1A'!H2036)</f>
        <v/>
      </c>
      <c r="I377" s="69" t="str">
        <f>IF('1A'!I2036="","",'1A'!I2036)</f>
        <v/>
      </c>
      <c r="J377" s="70" t="str">
        <f>IF('1A'!J2036="","",'1A'!J2036)</f>
        <v/>
      </c>
      <c r="K377" s="68" t="str">
        <f>IF('1A'!K2036="","",'1A'!K2036)</f>
        <v/>
      </c>
      <c r="L377" s="69" t="str">
        <f>IF('1A'!L2036="","",'1A'!L2036)</f>
        <v/>
      </c>
      <c r="M377" s="70" t="str">
        <f>IF('1A'!M2036="","",'1A'!M2036)</f>
        <v/>
      </c>
      <c r="N377" s="385" t="str">
        <f>'1A'!N2036&amp;" "</f>
        <v xml:space="preserve"> </v>
      </c>
      <c r="O377" s="1" t="str">
        <f>'1A'!O2036&amp;" "</f>
        <v xml:space="preserve">Academic Outcomes </v>
      </c>
      <c r="P377" s="1" t="str">
        <f>'1A'!P2036&amp;" "</f>
        <v xml:space="preserve"> </v>
      </c>
      <c r="Q377" s="1" t="str">
        <f>'1A'!Q2036&amp;" "</f>
        <v xml:space="preserve"> </v>
      </c>
    </row>
    <row r="378" spans="1:17" ht="14" x14ac:dyDescent="0.15">
      <c r="A378" s="356" t="s">
        <v>103</v>
      </c>
      <c r="B378" s="68">
        <f>IF('1A'!B2037="","",'1A'!B2037)</f>
        <v>0</v>
      </c>
      <c r="C378" s="69">
        <f>IF('1A'!C2037="","",'1A'!C2037)</f>
        <v>3.2573289902280101E-3</v>
      </c>
      <c r="D378" s="70">
        <f>IF('1A'!D2037="","",'1A'!D2037)</f>
        <v>4.1928721174004204E-3</v>
      </c>
      <c r="E378" s="68">
        <f>IF('1A'!E2037="","",'1A'!E2037)</f>
        <v>0</v>
      </c>
      <c r="F378" s="69">
        <f>IF('1A'!F2037="","",'1A'!F2037)</f>
        <v>4.5662100456621002E-3</v>
      </c>
      <c r="G378" s="70">
        <f>IF('1A'!G2037="","",'1A'!G2037)</f>
        <v>5.8823529411764696E-3</v>
      </c>
      <c r="H378" s="68" t="str">
        <f>IF('1A'!H2037="","",'1A'!H2037)</f>
        <v/>
      </c>
      <c r="I378" s="69" t="str">
        <f>IF('1A'!I2037="","",'1A'!I2037)</f>
        <v/>
      </c>
      <c r="J378" s="70" t="str">
        <f>IF('1A'!J2037="","",'1A'!J2037)</f>
        <v/>
      </c>
      <c r="K378" s="68" t="str">
        <f>IF('1A'!K2037="","",'1A'!K2037)</f>
        <v/>
      </c>
      <c r="L378" s="69" t="str">
        <f>IF('1A'!L2037="","",'1A'!L2037)</f>
        <v/>
      </c>
      <c r="M378" s="70" t="str">
        <f>IF('1A'!M2037="","",'1A'!M2037)</f>
        <v/>
      </c>
      <c r="N378" s="399" t="str">
        <f>'1A'!N2037&amp;" "</f>
        <v xml:space="preserve"> </v>
      </c>
      <c r="O378" s="1" t="str">
        <f>'1A'!O2037&amp;" "</f>
        <v xml:space="preserve">Academic Outcomes </v>
      </c>
      <c r="P378" s="1" t="str">
        <f>'1A'!P2037&amp;" "</f>
        <v xml:space="preserve"> </v>
      </c>
      <c r="Q378" s="1" t="str">
        <f>'1A'!Q2037&amp;" "</f>
        <v xml:space="preserve"> </v>
      </c>
    </row>
    <row r="379" spans="1:17" ht="14" x14ac:dyDescent="0.15">
      <c r="A379" s="360" t="s">
        <v>237</v>
      </c>
      <c r="B379" s="71">
        <f>IF('1A'!B2038="","",'1A'!B2038)</f>
        <v>70</v>
      </c>
      <c r="C379" s="72">
        <f>IF('1A'!C2038="","",'1A'!C2038)</f>
        <v>614</v>
      </c>
      <c r="D379" s="73">
        <f>IF('1A'!D2038="","",'1A'!D2038)</f>
        <v>954</v>
      </c>
      <c r="E379" s="71">
        <f>IF('1A'!E2038="","",'1A'!E2038)</f>
        <v>68</v>
      </c>
      <c r="F379" s="72">
        <f>IF('1A'!F2038="","",'1A'!F2038)</f>
        <v>219</v>
      </c>
      <c r="G379" s="73">
        <f>IF('1A'!G2038="","",'1A'!G2038)</f>
        <v>340</v>
      </c>
      <c r="H379" s="71" t="str">
        <f>IF('1A'!H2038="","",'1A'!H2038)</f>
        <v/>
      </c>
      <c r="I379" s="72" t="str">
        <f>IF('1A'!I2038="","",'1A'!I2038)</f>
        <v/>
      </c>
      <c r="J379" s="73" t="str">
        <f>IF('1A'!J2038="","",'1A'!J2038)</f>
        <v/>
      </c>
      <c r="K379" s="71" t="str">
        <f>IF('1A'!K2038="","",'1A'!K2038)</f>
        <v/>
      </c>
      <c r="L379" s="72" t="str">
        <f>IF('1A'!L2038="","",'1A'!L2038)</f>
        <v/>
      </c>
      <c r="M379" s="73" t="str">
        <f>IF('1A'!M2038="","",'1A'!M2038)</f>
        <v/>
      </c>
      <c r="N379" s="235" t="str">
        <f>'1A'!N2038&amp;" "</f>
        <v xml:space="preserve"> </v>
      </c>
      <c r="O379" s="1" t="str">
        <f>'1A'!O2038&amp;" "</f>
        <v xml:space="preserve">Academic Outcomes </v>
      </c>
      <c r="P379" s="1" t="str">
        <f>'1A'!P2038&amp;" "</f>
        <v xml:space="preserve"> </v>
      </c>
      <c r="Q379" s="1" t="str">
        <f>'1A'!Q2038&amp;" "</f>
        <v xml:space="preserve"> </v>
      </c>
    </row>
    <row r="380" spans="1:17" ht="14" x14ac:dyDescent="0.15">
      <c r="A380" s="356" t="s">
        <v>177</v>
      </c>
      <c r="B380" s="119">
        <f>IF('1A'!B2039="","",'1A'!B2039)</f>
        <v>4.0999999999999996</v>
      </c>
      <c r="C380" s="120">
        <f>IF('1A'!C2039="","",'1A'!C2039)</f>
        <v>4.0928338762215004</v>
      </c>
      <c r="D380" s="121">
        <f>IF('1A'!D2039="","",'1A'!D2039)</f>
        <v>4.1174004192872102</v>
      </c>
      <c r="E380" s="119">
        <f>IF('1A'!E2039="","",'1A'!E2039)</f>
        <v>4.1029411764705896</v>
      </c>
      <c r="F380" s="120">
        <f>IF('1A'!F2039="","",'1A'!F2039)</f>
        <v>4.1232876712328803</v>
      </c>
      <c r="G380" s="121">
        <f>IF('1A'!G2039="","",'1A'!G2039)</f>
        <v>4.1676470588235297</v>
      </c>
      <c r="H380" s="119" t="str">
        <f>IF('1A'!H2039="","",'1A'!H2039)</f>
        <v/>
      </c>
      <c r="I380" s="120" t="str">
        <f>IF('1A'!I2039="","",'1A'!I2039)</f>
        <v/>
      </c>
      <c r="J380" s="121" t="str">
        <f>IF('1A'!J2039="","",'1A'!J2039)</f>
        <v/>
      </c>
      <c r="K380" s="119" t="str">
        <f>IF('1A'!K2039="","",'1A'!K2039)</f>
        <v/>
      </c>
      <c r="L380" s="120" t="str">
        <f>IF('1A'!L2039="","",'1A'!L2039)</f>
        <v/>
      </c>
      <c r="M380" s="121" t="str">
        <f>IF('1A'!M2039="","",'1A'!M2039)</f>
        <v/>
      </c>
      <c r="N380" s="236" t="str">
        <f>'1A'!N2039&amp;" "</f>
        <v xml:space="preserve"> </v>
      </c>
      <c r="O380" s="1" t="str">
        <f>'1A'!O2039&amp;" "</f>
        <v xml:space="preserve">Academic Outcomes </v>
      </c>
      <c r="P380" s="1" t="str">
        <f>'1A'!P2039&amp;" "</f>
        <v xml:space="preserve"> </v>
      </c>
      <c r="Q380" s="1" t="str">
        <f>'1A'!Q2039&amp;" "</f>
        <v xml:space="preserve"> </v>
      </c>
    </row>
    <row r="381" spans="1:17" ht="14" x14ac:dyDescent="0.15">
      <c r="A381" s="356" t="s">
        <v>157</v>
      </c>
      <c r="B381" s="119">
        <f>IF('1A'!B2040="","",'1A'!B2040)</f>
        <v>0.64042558313689502</v>
      </c>
      <c r="C381" s="120">
        <f>IF('1A'!C2040="","",'1A'!C2040)</f>
        <v>0.74442842855798397</v>
      </c>
      <c r="D381" s="121">
        <f>IF('1A'!D2040="","",'1A'!D2040)</f>
        <v>0.76851142757445101</v>
      </c>
      <c r="E381" s="119">
        <f>IF('1A'!E2040="","",'1A'!E2040)</f>
        <v>0.64967743735453098</v>
      </c>
      <c r="F381" s="120">
        <f>IF('1A'!F2040="","",'1A'!F2040)</f>
        <v>0.75925854970887197</v>
      </c>
      <c r="G381" s="121">
        <f>IF('1A'!G2040="","",'1A'!G2040)</f>
        <v>0.78602115467463296</v>
      </c>
      <c r="H381" s="119" t="str">
        <f>IF('1A'!H2040="","",'1A'!H2040)</f>
        <v/>
      </c>
      <c r="I381" s="120" t="str">
        <f>IF('1A'!I2040="","",'1A'!I2040)</f>
        <v/>
      </c>
      <c r="J381" s="121" t="str">
        <f>IF('1A'!J2040="","",'1A'!J2040)</f>
        <v/>
      </c>
      <c r="K381" s="119" t="str">
        <f>IF('1A'!K2040="","",'1A'!K2040)</f>
        <v/>
      </c>
      <c r="L381" s="120" t="str">
        <f>IF('1A'!L2040="","",'1A'!L2040)</f>
        <v/>
      </c>
      <c r="M381" s="121" t="str">
        <f>IF('1A'!M2040="","",'1A'!M2040)</f>
        <v/>
      </c>
      <c r="N381" s="236" t="str">
        <f>'1A'!N2040&amp;" "</f>
        <v xml:space="preserve"> </v>
      </c>
      <c r="O381" s="1" t="str">
        <f>'1A'!O2040&amp;" "</f>
        <v xml:space="preserve">Academic Outcomes </v>
      </c>
      <c r="P381" s="1" t="str">
        <f>'1A'!P2040&amp;" "</f>
        <v xml:space="preserve"> </v>
      </c>
      <c r="Q381" s="1" t="str">
        <f>'1A'!Q2040&amp;" "</f>
        <v xml:space="preserve"> </v>
      </c>
    </row>
    <row r="382" spans="1:17" ht="14" x14ac:dyDescent="0.15">
      <c r="A382" s="356" t="s">
        <v>238</v>
      </c>
      <c r="B382" s="122" t="str">
        <f>IF('1A'!B2041="","",'1A'!B2041)</f>
        <v>-</v>
      </c>
      <c r="C382" s="120" t="str">
        <f>IF('1A'!C2041="","",'1A'!C2041)</f>
        <v xml:space="preserve"> </v>
      </c>
      <c r="D382" s="121" t="str">
        <f>IF('1A'!D2041="","",'1A'!D2041)</f>
        <v xml:space="preserve"> </v>
      </c>
      <c r="E382" s="122" t="str">
        <f>IF('1A'!E2041="","",'1A'!E2041)</f>
        <v>-</v>
      </c>
      <c r="F382" s="120" t="str">
        <f>IF('1A'!F2041="","",'1A'!F2041)</f>
        <v xml:space="preserve"> </v>
      </c>
      <c r="G382" s="121" t="str">
        <f>IF('1A'!G2041="","",'1A'!G2041)</f>
        <v xml:space="preserve"> </v>
      </c>
      <c r="H382" s="122" t="str">
        <f>IF('1A'!H2041="","",'1A'!H2041)</f>
        <v/>
      </c>
      <c r="I382" s="120" t="str">
        <f>IF('1A'!I2041="","",'1A'!I2041)</f>
        <v/>
      </c>
      <c r="J382" s="121" t="str">
        <f>IF('1A'!J2041="","",'1A'!J2041)</f>
        <v/>
      </c>
      <c r="K382" s="122" t="str">
        <f>IF('1A'!K2041="","",'1A'!K2041)</f>
        <v/>
      </c>
      <c r="L382" s="120" t="str">
        <f>IF('1A'!L2041="","",'1A'!L2041)</f>
        <v/>
      </c>
      <c r="M382" s="121" t="str">
        <f>IF('1A'!M2041="","",'1A'!M2041)</f>
        <v/>
      </c>
      <c r="N382" s="236" t="str">
        <f>'1A'!N2041&amp;" "</f>
        <v xml:space="preserve"> </v>
      </c>
      <c r="O382" s="1" t="str">
        <f>'1A'!O2041&amp;" "</f>
        <v xml:space="preserve">Academic Outcomes </v>
      </c>
      <c r="P382" s="1" t="str">
        <f>'1A'!P2041&amp;" "</f>
        <v xml:space="preserve"> </v>
      </c>
      <c r="Q382" s="1" t="str">
        <f>'1A'!Q2041&amp;" "</f>
        <v xml:space="preserve"> </v>
      </c>
    </row>
    <row r="383" spans="1:17" ht="14" x14ac:dyDescent="0.15">
      <c r="A383" s="357" t="s">
        <v>156</v>
      </c>
      <c r="B383" s="123" t="str">
        <f>IF('1A'!B2042="","",'1A'!B2042)</f>
        <v>-</v>
      </c>
      <c r="C383" s="124">
        <f>IF('1A'!C2042="","",'1A'!C2042)</f>
        <v>9.6263435188532163E-3</v>
      </c>
      <c r="D383" s="128">
        <f>IF('1A'!D2042="","",'1A'!D2042)</f>
        <v>-2.2641718343901777E-2</v>
      </c>
      <c r="E383" s="123" t="str">
        <f>IF('1A'!E2042="","",'1A'!E2042)</f>
        <v>-</v>
      </c>
      <c r="F383" s="124">
        <f>IF('1A'!F2042="","",'1A'!F2042)</f>
        <v>-2.6797847413232649E-2</v>
      </c>
      <c r="G383" s="128">
        <f>IF('1A'!G2042="","",'1A'!G2042)</f>
        <v>-8.2320789928007135E-2</v>
      </c>
      <c r="H383" s="123" t="str">
        <f>IF('1A'!H2042="","",'1A'!H2042)</f>
        <v/>
      </c>
      <c r="I383" s="124" t="str">
        <f>IF('1A'!I2042="","",'1A'!I2042)</f>
        <v/>
      </c>
      <c r="J383" s="128" t="str">
        <f>IF('1A'!J2042="","",'1A'!J2042)</f>
        <v/>
      </c>
      <c r="K383" s="123" t="str">
        <f>IF('1A'!K2042="","",'1A'!K2042)</f>
        <v/>
      </c>
      <c r="L383" s="124" t="str">
        <f>IF('1A'!L2042="","",'1A'!L2042)</f>
        <v/>
      </c>
      <c r="M383" s="128" t="str">
        <f>IF('1A'!M2042="","",'1A'!M2042)</f>
        <v/>
      </c>
      <c r="N383" s="237" t="str">
        <f>'1A'!N2042&amp;" "</f>
        <v xml:space="preserve"> </v>
      </c>
      <c r="O383" s="1" t="str">
        <f>'1A'!O2042&amp;" "</f>
        <v xml:space="preserve">Academic Outcomes </v>
      </c>
      <c r="P383" s="1" t="str">
        <f>'1A'!P2042&amp;" "</f>
        <v xml:space="preserve"> </v>
      </c>
      <c r="Q383" s="1" t="str">
        <f>'1A'!Q2042&amp;" "</f>
        <v xml:space="preserve"> </v>
      </c>
    </row>
    <row r="384" spans="1:17" ht="28" x14ac:dyDescent="0.15">
      <c r="A384" s="363" t="s">
        <v>139</v>
      </c>
      <c r="B384" s="65">
        <f>IF('1A'!B2123="","",'1A'!B2123)</f>
        <v>8.5714285714285701E-2</v>
      </c>
      <c r="C384" s="66">
        <f>IF('1A'!C2123="","",'1A'!C2123)</f>
        <v>8.9722675367047297E-2</v>
      </c>
      <c r="D384" s="67">
        <f>IF('1A'!D2123="","",'1A'!D2123)</f>
        <v>0.109243697478992</v>
      </c>
      <c r="E384" s="65">
        <f>IF('1A'!E2123="","",'1A'!E2123)</f>
        <v>8.8235294117647106E-2</v>
      </c>
      <c r="F384" s="66">
        <f>IF('1A'!F2123="","",'1A'!F2123)</f>
        <v>0.15</v>
      </c>
      <c r="G384" s="67">
        <f>IF('1A'!G2123="","",'1A'!G2123)</f>
        <v>0.19061583577712601</v>
      </c>
      <c r="H384" s="65" t="str">
        <f>IF('1A'!H2123="","",'1A'!H2123)</f>
        <v/>
      </c>
      <c r="I384" s="66" t="str">
        <f>IF('1A'!I2123="","",'1A'!I2123)</f>
        <v/>
      </c>
      <c r="J384" s="67" t="str">
        <f>IF('1A'!J2123="","",'1A'!J2123)</f>
        <v/>
      </c>
      <c r="K384" s="65" t="str">
        <f>IF('1A'!K2123="","",'1A'!K2123)</f>
        <v/>
      </c>
      <c r="L384" s="66" t="str">
        <f>IF('1A'!L2123="","",'1A'!L2123)</f>
        <v/>
      </c>
      <c r="M384" s="67" t="str">
        <f>IF('1A'!M2123="","",'1A'!M2123)</f>
        <v/>
      </c>
      <c r="N384" s="398" t="str">
        <f>'1A'!N2123&amp;" "</f>
        <v xml:space="preserve">Academic
Self-Concept </v>
      </c>
      <c r="O384" s="1" t="str">
        <f>'1A'!O2123&amp;" "</f>
        <v xml:space="preserve">Academic Outcomes </v>
      </c>
      <c r="P384" s="1" t="str">
        <f>'1A'!P2123&amp;" "</f>
        <v xml:space="preserve"> </v>
      </c>
      <c r="Q384" s="1" t="str">
        <f>'1A'!Q2123&amp;" "</f>
        <v xml:space="preserve"> </v>
      </c>
    </row>
    <row r="385" spans="1:17" ht="14" x14ac:dyDescent="0.15">
      <c r="A385" s="356" t="s">
        <v>805</v>
      </c>
      <c r="B385" s="68">
        <f>IF('1A'!B2124="","",'1A'!B2124)</f>
        <v>0.4</v>
      </c>
      <c r="C385" s="69">
        <f>IF('1A'!C2124="","",'1A'!C2124)</f>
        <v>0.300163132137031</v>
      </c>
      <c r="D385" s="70">
        <f>IF('1A'!D2124="","",'1A'!D2124)</f>
        <v>0.31932773109243701</v>
      </c>
      <c r="E385" s="68">
        <f>IF('1A'!E2124="","",'1A'!E2124)</f>
        <v>0.41176470588235298</v>
      </c>
      <c r="F385" s="69">
        <f>IF('1A'!F2124="","",'1A'!F2124)</f>
        <v>0.381818181818182</v>
      </c>
      <c r="G385" s="70">
        <f>IF('1A'!G2124="","",'1A'!G2124)</f>
        <v>0.37536656891495601</v>
      </c>
      <c r="H385" s="68" t="str">
        <f>IF('1A'!H2124="","",'1A'!H2124)</f>
        <v/>
      </c>
      <c r="I385" s="69" t="str">
        <f>IF('1A'!I2124="","",'1A'!I2124)</f>
        <v/>
      </c>
      <c r="J385" s="70" t="str">
        <f>IF('1A'!J2124="","",'1A'!J2124)</f>
        <v/>
      </c>
      <c r="K385" s="68" t="str">
        <f>IF('1A'!K2124="","",'1A'!K2124)</f>
        <v/>
      </c>
      <c r="L385" s="69" t="str">
        <f>IF('1A'!L2124="","",'1A'!L2124)</f>
        <v/>
      </c>
      <c r="M385" s="70" t="str">
        <f>IF('1A'!M2124="","",'1A'!M2124)</f>
        <v/>
      </c>
      <c r="N385" s="385" t="str">
        <f>'1A'!N2124&amp;" "</f>
        <v xml:space="preserve"> </v>
      </c>
      <c r="O385" s="1" t="str">
        <f>'1A'!O2124&amp;" "</f>
        <v xml:space="preserve">Academic Outcomes </v>
      </c>
      <c r="P385" s="1" t="str">
        <f>'1A'!P2124&amp;" "</f>
        <v xml:space="preserve"> </v>
      </c>
      <c r="Q385" s="1" t="str">
        <f>'1A'!Q2124&amp;" "</f>
        <v xml:space="preserve"> </v>
      </c>
    </row>
    <row r="386" spans="1:17" ht="14" x14ac:dyDescent="0.15">
      <c r="A386" s="356" t="s">
        <v>102</v>
      </c>
      <c r="B386" s="68">
        <f>IF('1A'!B2125="","",'1A'!B2125)</f>
        <v>0.314285714285714</v>
      </c>
      <c r="C386" s="69">
        <f>IF('1A'!C2125="","",'1A'!C2125)</f>
        <v>0.36378466557911898</v>
      </c>
      <c r="D386" s="70">
        <f>IF('1A'!D2125="","",'1A'!D2125)</f>
        <v>0.33298319327731102</v>
      </c>
      <c r="E386" s="68">
        <f>IF('1A'!E2125="","",'1A'!E2125)</f>
        <v>0.308823529411765</v>
      </c>
      <c r="F386" s="69">
        <f>IF('1A'!F2125="","",'1A'!F2125)</f>
        <v>0.29545454545454503</v>
      </c>
      <c r="G386" s="70">
        <f>IF('1A'!G2125="","",'1A'!G2125)</f>
        <v>0.269794721407625</v>
      </c>
      <c r="H386" s="68" t="str">
        <f>IF('1A'!H2125="","",'1A'!H2125)</f>
        <v/>
      </c>
      <c r="I386" s="69" t="str">
        <f>IF('1A'!I2125="","",'1A'!I2125)</f>
        <v/>
      </c>
      <c r="J386" s="70" t="str">
        <f>IF('1A'!J2125="","",'1A'!J2125)</f>
        <v/>
      </c>
      <c r="K386" s="68" t="str">
        <f>IF('1A'!K2125="","",'1A'!K2125)</f>
        <v/>
      </c>
      <c r="L386" s="69" t="str">
        <f>IF('1A'!L2125="","",'1A'!L2125)</f>
        <v/>
      </c>
      <c r="M386" s="70" t="str">
        <f>IF('1A'!M2125="","",'1A'!M2125)</f>
        <v/>
      </c>
      <c r="N386" s="385" t="str">
        <f>'1A'!N2125&amp;" "</f>
        <v xml:space="preserve"> </v>
      </c>
      <c r="O386" s="1" t="str">
        <f>'1A'!O2125&amp;" "</f>
        <v xml:space="preserve">Academic Outcomes </v>
      </c>
      <c r="P386" s="1" t="str">
        <f>'1A'!P2125&amp;" "</f>
        <v xml:space="preserve"> </v>
      </c>
      <c r="Q386" s="1" t="str">
        <f>'1A'!Q2125&amp;" "</f>
        <v xml:space="preserve"> </v>
      </c>
    </row>
    <row r="387" spans="1:17" ht="14" x14ac:dyDescent="0.15">
      <c r="A387" s="356" t="s">
        <v>806</v>
      </c>
      <c r="B387" s="68">
        <f>IF('1A'!B2126="","",'1A'!B2126)</f>
        <v>0.185714285714286</v>
      </c>
      <c r="C387" s="69">
        <f>IF('1A'!C2126="","",'1A'!C2126)</f>
        <v>0.19086460032626401</v>
      </c>
      <c r="D387" s="70">
        <f>IF('1A'!D2126="","",'1A'!D2126)</f>
        <v>0.189075630252101</v>
      </c>
      <c r="E387" s="68">
        <f>IF('1A'!E2126="","",'1A'!E2126)</f>
        <v>0.17647058823529399</v>
      </c>
      <c r="F387" s="69">
        <f>IF('1A'!F2126="","",'1A'!F2126)</f>
        <v>0.15</v>
      </c>
      <c r="G387" s="70">
        <f>IF('1A'!G2126="","",'1A'!G2126)</f>
        <v>0.14076246334310899</v>
      </c>
      <c r="H387" s="68" t="str">
        <f>IF('1A'!H2126="","",'1A'!H2126)</f>
        <v/>
      </c>
      <c r="I387" s="69" t="str">
        <f>IF('1A'!I2126="","",'1A'!I2126)</f>
        <v/>
      </c>
      <c r="J387" s="70" t="str">
        <f>IF('1A'!J2126="","",'1A'!J2126)</f>
        <v/>
      </c>
      <c r="K387" s="68" t="str">
        <f>IF('1A'!K2126="","",'1A'!K2126)</f>
        <v/>
      </c>
      <c r="L387" s="69" t="str">
        <f>IF('1A'!L2126="","",'1A'!L2126)</f>
        <v/>
      </c>
      <c r="M387" s="70" t="str">
        <f>IF('1A'!M2126="","",'1A'!M2126)</f>
        <v/>
      </c>
      <c r="N387" s="385" t="str">
        <f>'1A'!N2126&amp;" "</f>
        <v xml:space="preserve"> </v>
      </c>
      <c r="O387" s="1" t="str">
        <f>'1A'!O2126&amp;" "</f>
        <v xml:space="preserve">Academic Outcomes </v>
      </c>
      <c r="P387" s="1" t="str">
        <f>'1A'!P2126&amp;" "</f>
        <v xml:space="preserve"> </v>
      </c>
      <c r="Q387" s="1" t="str">
        <f>'1A'!Q2126&amp;" "</f>
        <v xml:space="preserve"> </v>
      </c>
    </row>
    <row r="388" spans="1:17" ht="14" x14ac:dyDescent="0.15">
      <c r="A388" s="356" t="s">
        <v>103</v>
      </c>
      <c r="B388" s="68">
        <f>IF('1A'!B2127="","",'1A'!B2127)</f>
        <v>1.4285714285714299E-2</v>
      </c>
      <c r="C388" s="69">
        <f>IF('1A'!C2127="","",'1A'!C2127)</f>
        <v>5.5464926590538297E-2</v>
      </c>
      <c r="D388" s="70">
        <f>IF('1A'!D2127="","",'1A'!D2127)</f>
        <v>4.9369747899159697E-2</v>
      </c>
      <c r="E388" s="68">
        <f>IF('1A'!E2127="","",'1A'!E2127)</f>
        <v>1.4705882352941201E-2</v>
      </c>
      <c r="F388" s="69">
        <f>IF('1A'!F2127="","",'1A'!F2127)</f>
        <v>2.27272727272727E-2</v>
      </c>
      <c r="G388" s="70">
        <f>IF('1A'!G2127="","",'1A'!G2127)</f>
        <v>2.3460410557184799E-2</v>
      </c>
      <c r="H388" s="68" t="str">
        <f>IF('1A'!H2127="","",'1A'!H2127)</f>
        <v/>
      </c>
      <c r="I388" s="69" t="str">
        <f>IF('1A'!I2127="","",'1A'!I2127)</f>
        <v/>
      </c>
      <c r="J388" s="70" t="str">
        <f>IF('1A'!J2127="","",'1A'!J2127)</f>
        <v/>
      </c>
      <c r="K388" s="68" t="str">
        <f>IF('1A'!K2127="","",'1A'!K2127)</f>
        <v/>
      </c>
      <c r="L388" s="69" t="str">
        <f>IF('1A'!L2127="","",'1A'!L2127)</f>
        <v/>
      </c>
      <c r="M388" s="70" t="str">
        <f>IF('1A'!M2127="","",'1A'!M2127)</f>
        <v/>
      </c>
      <c r="N388" s="399" t="str">
        <f>'1A'!N2127&amp;" "</f>
        <v xml:space="preserve"> </v>
      </c>
      <c r="O388" s="1" t="str">
        <f>'1A'!O2127&amp;" "</f>
        <v xml:space="preserve">Academic Outcomes </v>
      </c>
      <c r="P388" s="1" t="str">
        <f>'1A'!P2127&amp;" "</f>
        <v xml:space="preserve"> </v>
      </c>
      <c r="Q388" s="1" t="str">
        <f>'1A'!Q2127&amp;" "</f>
        <v xml:space="preserve"> </v>
      </c>
    </row>
    <row r="389" spans="1:17" ht="14" x14ac:dyDescent="0.15">
      <c r="A389" s="360" t="s">
        <v>237</v>
      </c>
      <c r="B389" s="71">
        <f>IF('1A'!B2128="","",'1A'!B2128)</f>
        <v>70</v>
      </c>
      <c r="C389" s="72">
        <f>IF('1A'!C2128="","",'1A'!C2128)</f>
        <v>613</v>
      </c>
      <c r="D389" s="73">
        <f>IF('1A'!D2128="","",'1A'!D2128)</f>
        <v>952</v>
      </c>
      <c r="E389" s="71">
        <f>IF('1A'!E2128="","",'1A'!E2128)</f>
        <v>68</v>
      </c>
      <c r="F389" s="72">
        <f>IF('1A'!F2128="","",'1A'!F2128)</f>
        <v>220</v>
      </c>
      <c r="G389" s="73">
        <f>IF('1A'!G2128="","",'1A'!G2128)</f>
        <v>341</v>
      </c>
      <c r="H389" s="71" t="str">
        <f>IF('1A'!H2128="","",'1A'!H2128)</f>
        <v/>
      </c>
      <c r="I389" s="72" t="str">
        <f>IF('1A'!I2128="","",'1A'!I2128)</f>
        <v/>
      </c>
      <c r="J389" s="73" t="str">
        <f>IF('1A'!J2128="","",'1A'!J2128)</f>
        <v/>
      </c>
      <c r="K389" s="71" t="str">
        <f>IF('1A'!K2128="","",'1A'!K2128)</f>
        <v/>
      </c>
      <c r="L389" s="72" t="str">
        <f>IF('1A'!L2128="","",'1A'!L2128)</f>
        <v/>
      </c>
      <c r="M389" s="73" t="str">
        <f>IF('1A'!M2128="","",'1A'!M2128)</f>
        <v/>
      </c>
      <c r="N389" s="235" t="str">
        <f>'1A'!N2128&amp;" "</f>
        <v xml:space="preserve"> </v>
      </c>
      <c r="O389" s="1" t="str">
        <f>'1A'!O2128&amp;" "</f>
        <v xml:space="preserve">Academic Outcomes </v>
      </c>
      <c r="P389" s="1" t="str">
        <f>'1A'!P2128&amp;" "</f>
        <v xml:space="preserve"> </v>
      </c>
      <c r="Q389" s="1" t="str">
        <f>'1A'!Q2128&amp;" "</f>
        <v xml:space="preserve"> </v>
      </c>
    </row>
    <row r="390" spans="1:17" ht="14" x14ac:dyDescent="0.15">
      <c r="A390" s="356" t="s">
        <v>177</v>
      </c>
      <c r="B390" s="119">
        <f>IF('1A'!B2129="","",'1A'!B2129)</f>
        <v>3.3571428571428599</v>
      </c>
      <c r="C390" s="120">
        <f>IF('1A'!C2129="","",'1A'!C2129)</f>
        <v>3.17781402936378</v>
      </c>
      <c r="D390" s="121">
        <f>IF('1A'!D2129="","",'1A'!D2129)</f>
        <v>3.25</v>
      </c>
      <c r="E390" s="119">
        <f>IF('1A'!E2129="","",'1A'!E2129)</f>
        <v>3.3823529411764701</v>
      </c>
      <c r="F390" s="120">
        <f>IF('1A'!F2129="","",'1A'!F2129)</f>
        <v>3.4863636363636399</v>
      </c>
      <c r="G390" s="121">
        <f>IF('1A'!G2129="","",'1A'!G2129)</f>
        <v>3.5689149560117301</v>
      </c>
      <c r="H390" s="119" t="str">
        <f>IF('1A'!H2129="","",'1A'!H2129)</f>
        <v/>
      </c>
      <c r="I390" s="120" t="str">
        <f>IF('1A'!I2129="","",'1A'!I2129)</f>
        <v/>
      </c>
      <c r="J390" s="121" t="str">
        <f>IF('1A'!J2129="","",'1A'!J2129)</f>
        <v/>
      </c>
      <c r="K390" s="119" t="str">
        <f>IF('1A'!K2129="","",'1A'!K2129)</f>
        <v/>
      </c>
      <c r="L390" s="120" t="str">
        <f>IF('1A'!L2129="","",'1A'!L2129)</f>
        <v/>
      </c>
      <c r="M390" s="121" t="str">
        <f>IF('1A'!M2129="","",'1A'!M2129)</f>
        <v/>
      </c>
      <c r="N390" s="236" t="str">
        <f>'1A'!N2129&amp;" "</f>
        <v xml:space="preserve"> </v>
      </c>
      <c r="O390" s="1" t="str">
        <f>'1A'!O2129&amp;" "</f>
        <v xml:space="preserve">Academic Outcomes </v>
      </c>
      <c r="P390" s="1" t="str">
        <f>'1A'!P2129&amp;" "</f>
        <v xml:space="preserve"> </v>
      </c>
      <c r="Q390" s="1" t="str">
        <f>'1A'!Q2129&amp;" "</f>
        <v xml:space="preserve"> </v>
      </c>
    </row>
    <row r="391" spans="1:17" ht="14" x14ac:dyDescent="0.15">
      <c r="A391" s="356" t="s">
        <v>157</v>
      </c>
      <c r="B391" s="119">
        <f>IF('1A'!B2130="","",'1A'!B2130)</f>
        <v>0.93305970552729101</v>
      </c>
      <c r="C391" s="120">
        <f>IF('1A'!C2130="","",'1A'!C2130)</f>
        <v>1.02071539598792</v>
      </c>
      <c r="D391" s="121">
        <f>IF('1A'!D2130="","",'1A'!D2130)</f>
        <v>1.0399486357937999</v>
      </c>
      <c r="E391" s="119">
        <f>IF('1A'!E2130="","",'1A'!E2130)</f>
        <v>0.93088646188275503</v>
      </c>
      <c r="F391" s="120">
        <f>IF('1A'!F2130="","",'1A'!F2130)</f>
        <v>0.995329483340471</v>
      </c>
      <c r="G391" s="121">
        <f>IF('1A'!G2130="","",'1A'!G2130)</f>
        <v>1.02559953561423</v>
      </c>
      <c r="H391" s="119" t="str">
        <f>IF('1A'!H2130="","",'1A'!H2130)</f>
        <v/>
      </c>
      <c r="I391" s="120" t="str">
        <f>IF('1A'!I2130="","",'1A'!I2130)</f>
        <v/>
      </c>
      <c r="J391" s="121" t="str">
        <f>IF('1A'!J2130="","",'1A'!J2130)</f>
        <v/>
      </c>
      <c r="K391" s="119" t="str">
        <f>IF('1A'!K2130="","",'1A'!K2130)</f>
        <v/>
      </c>
      <c r="L391" s="120" t="str">
        <f>IF('1A'!L2130="","",'1A'!L2130)</f>
        <v/>
      </c>
      <c r="M391" s="121" t="str">
        <f>IF('1A'!M2130="","",'1A'!M2130)</f>
        <v/>
      </c>
      <c r="N391" s="236" t="str">
        <f>'1A'!N2130&amp;" "</f>
        <v xml:space="preserve"> </v>
      </c>
      <c r="O391" s="1" t="str">
        <f>'1A'!O2130&amp;" "</f>
        <v xml:space="preserve">Academic Outcomes </v>
      </c>
      <c r="P391" s="1" t="str">
        <f>'1A'!P2130&amp;" "</f>
        <v xml:space="preserve"> </v>
      </c>
      <c r="Q391" s="1" t="str">
        <f>'1A'!Q2130&amp;" "</f>
        <v xml:space="preserve"> </v>
      </c>
    </row>
    <row r="392" spans="1:17" ht="14" x14ac:dyDescent="0.15">
      <c r="A392" s="356" t="s">
        <v>238</v>
      </c>
      <c r="B392" s="122" t="str">
        <f>IF('1A'!B2131="","",'1A'!B2131)</f>
        <v>-</v>
      </c>
      <c r="C392" s="120" t="str">
        <f>IF('1A'!C2131="","",'1A'!C2131)</f>
        <v xml:space="preserve"> </v>
      </c>
      <c r="D392" s="121" t="str">
        <f>IF('1A'!D2131="","",'1A'!D2131)</f>
        <v xml:space="preserve"> </v>
      </c>
      <c r="E392" s="122" t="str">
        <f>IF('1A'!E2131="","",'1A'!E2131)</f>
        <v>-</v>
      </c>
      <c r="F392" s="120" t="str">
        <f>IF('1A'!F2131="","",'1A'!F2131)</f>
        <v xml:space="preserve"> </v>
      </c>
      <c r="G392" s="121" t="str">
        <f>IF('1A'!G2131="","",'1A'!G2131)</f>
        <v xml:space="preserve"> </v>
      </c>
      <c r="H392" s="122" t="str">
        <f>IF('1A'!H2131="","",'1A'!H2131)</f>
        <v/>
      </c>
      <c r="I392" s="120" t="str">
        <f>IF('1A'!I2131="","",'1A'!I2131)</f>
        <v/>
      </c>
      <c r="J392" s="121" t="str">
        <f>IF('1A'!J2131="","",'1A'!J2131)</f>
        <v/>
      </c>
      <c r="K392" s="122" t="str">
        <f>IF('1A'!K2131="","",'1A'!K2131)</f>
        <v/>
      </c>
      <c r="L392" s="120" t="str">
        <f>IF('1A'!L2131="","",'1A'!L2131)</f>
        <v/>
      </c>
      <c r="M392" s="121" t="str">
        <f>IF('1A'!M2131="","",'1A'!M2131)</f>
        <v/>
      </c>
      <c r="N392" s="236" t="str">
        <f>'1A'!N2131&amp;" "</f>
        <v xml:space="preserve"> </v>
      </c>
      <c r="O392" s="1" t="str">
        <f>'1A'!O2131&amp;" "</f>
        <v xml:space="preserve">Academic Outcomes </v>
      </c>
      <c r="P392" s="1" t="str">
        <f>'1A'!P2131&amp;" "</f>
        <v xml:space="preserve"> </v>
      </c>
      <c r="Q392" s="1" t="str">
        <f>'1A'!Q2131&amp;" "</f>
        <v xml:space="preserve"> </v>
      </c>
    </row>
    <row r="393" spans="1:17" ht="14" x14ac:dyDescent="0.15">
      <c r="A393" s="357" t="s">
        <v>156</v>
      </c>
      <c r="B393" s="123" t="str">
        <f>IF('1A'!B2132="","",'1A'!B2132)</f>
        <v>-</v>
      </c>
      <c r="C393" s="124">
        <f>IF('1A'!C2132="","",'1A'!C2132)</f>
        <v>0.17568935325553001</v>
      </c>
      <c r="D393" s="128">
        <f>IF('1A'!D2132="","",'1A'!D2132)</f>
        <v>0.10302706639071361</v>
      </c>
      <c r="E393" s="123" t="str">
        <f>IF('1A'!E2132="","",'1A'!E2132)</f>
        <v>-</v>
      </c>
      <c r="F393" s="124">
        <f>IF('1A'!F2132="","",'1A'!F2132)</f>
        <v>-0.10449875837907935</v>
      </c>
      <c r="G393" s="128">
        <f>IF('1A'!G2132="","",'1A'!G2132)</f>
        <v>-0.18190532303968754</v>
      </c>
      <c r="H393" s="123" t="str">
        <f>IF('1A'!H2132="","",'1A'!H2132)</f>
        <v/>
      </c>
      <c r="I393" s="124" t="str">
        <f>IF('1A'!I2132="","",'1A'!I2132)</f>
        <v/>
      </c>
      <c r="J393" s="128" t="str">
        <f>IF('1A'!J2132="","",'1A'!J2132)</f>
        <v/>
      </c>
      <c r="K393" s="123" t="str">
        <f>IF('1A'!K2132="","",'1A'!K2132)</f>
        <v/>
      </c>
      <c r="L393" s="124" t="str">
        <f>IF('1A'!L2132="","",'1A'!L2132)</f>
        <v/>
      </c>
      <c r="M393" s="128" t="str">
        <f>IF('1A'!M2132="","",'1A'!M2132)</f>
        <v/>
      </c>
      <c r="N393" s="237" t="str">
        <f>'1A'!N2132&amp;" "</f>
        <v xml:space="preserve"> </v>
      </c>
      <c r="O393" s="1" t="str">
        <f>'1A'!O2132&amp;" "</f>
        <v xml:space="preserve">Academic Outcomes </v>
      </c>
      <c r="P393" s="1" t="str">
        <f>'1A'!P2132&amp;" "</f>
        <v xml:space="preserve"> </v>
      </c>
      <c r="Q393" s="1" t="str">
        <f>'1A'!Q2132&amp;" "</f>
        <v xml:space="preserve"> </v>
      </c>
    </row>
    <row r="394" spans="1:17" ht="28" x14ac:dyDescent="0.15">
      <c r="A394" s="363" t="s">
        <v>712</v>
      </c>
      <c r="B394" s="65">
        <f>IF('1A'!B2163="","",'1A'!B2163)</f>
        <v>0.27142857142857102</v>
      </c>
      <c r="C394" s="66">
        <f>IF('1A'!C2163="","",'1A'!C2163)</f>
        <v>0.18403908794788301</v>
      </c>
      <c r="D394" s="67">
        <f>IF('1A'!D2163="","",'1A'!D2163)</f>
        <v>0.17752100840336099</v>
      </c>
      <c r="E394" s="65">
        <f>IF('1A'!E2163="","",'1A'!E2163)</f>
        <v>0.27941176470588203</v>
      </c>
      <c r="F394" s="66">
        <f>IF('1A'!F2163="","",'1A'!F2163)</f>
        <v>0.27272727272727298</v>
      </c>
      <c r="G394" s="67">
        <f>IF('1A'!G2163="","",'1A'!G2163)</f>
        <v>0.27941176470588203</v>
      </c>
      <c r="H394" s="65" t="str">
        <f>IF('1A'!H2163="","",'1A'!H2163)</f>
        <v/>
      </c>
      <c r="I394" s="66" t="str">
        <f>IF('1A'!I2163="","",'1A'!I2163)</f>
        <v/>
      </c>
      <c r="J394" s="67" t="str">
        <f>IF('1A'!J2163="","",'1A'!J2163)</f>
        <v/>
      </c>
      <c r="K394" s="65" t="str">
        <f>IF('1A'!K2163="","",'1A'!K2163)</f>
        <v/>
      </c>
      <c r="L394" s="66" t="str">
        <f>IF('1A'!L2163="","",'1A'!L2163)</f>
        <v/>
      </c>
      <c r="M394" s="67" t="str">
        <f>IF('1A'!M2163="","",'1A'!M2163)</f>
        <v/>
      </c>
      <c r="N394" s="398" t="str">
        <f>'1A'!N2163&amp;" "</f>
        <v xml:space="preserve">Academic
Self-Concept </v>
      </c>
      <c r="O394" s="1" t="str">
        <f>'1A'!O2163&amp;" "</f>
        <v xml:space="preserve">Academic Outcomes </v>
      </c>
      <c r="P394" s="78" t="str">
        <f>'1A'!P2163&amp;" "</f>
        <v xml:space="preserve"> </v>
      </c>
      <c r="Q394" s="78" t="str">
        <f>'1A'!Q2163&amp;" "</f>
        <v xml:space="preserve"> </v>
      </c>
    </row>
    <row r="395" spans="1:17" ht="14" x14ac:dyDescent="0.15">
      <c r="A395" s="356" t="s">
        <v>805</v>
      </c>
      <c r="B395" s="68">
        <f>IF('1A'!B2164="","",'1A'!B2164)</f>
        <v>0.47142857142857097</v>
      </c>
      <c r="C395" s="69">
        <f>IF('1A'!C2164="","",'1A'!C2164)</f>
        <v>0.43322475570032598</v>
      </c>
      <c r="D395" s="70">
        <f>IF('1A'!D2164="","",'1A'!D2164)</f>
        <v>0.40336134453781503</v>
      </c>
      <c r="E395" s="68">
        <f>IF('1A'!E2164="","",'1A'!E2164)</f>
        <v>0.47058823529411797</v>
      </c>
      <c r="F395" s="69">
        <f>IF('1A'!F2164="","",'1A'!F2164)</f>
        <v>0.46818181818181798</v>
      </c>
      <c r="G395" s="70">
        <f>IF('1A'!G2164="","",'1A'!G2164)</f>
        <v>0.435294117647059</v>
      </c>
      <c r="H395" s="68" t="str">
        <f>IF('1A'!H2164="","",'1A'!H2164)</f>
        <v/>
      </c>
      <c r="I395" s="69" t="str">
        <f>IF('1A'!I2164="","",'1A'!I2164)</f>
        <v/>
      </c>
      <c r="J395" s="70" t="str">
        <f>IF('1A'!J2164="","",'1A'!J2164)</f>
        <v/>
      </c>
      <c r="K395" s="68" t="str">
        <f>IF('1A'!K2164="","",'1A'!K2164)</f>
        <v/>
      </c>
      <c r="L395" s="69" t="str">
        <f>IF('1A'!L2164="","",'1A'!L2164)</f>
        <v/>
      </c>
      <c r="M395" s="70" t="str">
        <f>IF('1A'!M2164="","",'1A'!M2164)</f>
        <v/>
      </c>
      <c r="N395" s="385" t="str">
        <f>'1A'!N2164&amp;" "</f>
        <v xml:space="preserve"> </v>
      </c>
      <c r="O395" s="1" t="str">
        <f>'1A'!O2164&amp;" "</f>
        <v xml:space="preserve">Academic Outcomes </v>
      </c>
      <c r="P395" s="78" t="str">
        <f>'1A'!P2164&amp;" "</f>
        <v xml:space="preserve"> </v>
      </c>
      <c r="Q395" s="78" t="str">
        <f>'1A'!Q2164&amp;" "</f>
        <v xml:space="preserve"> </v>
      </c>
    </row>
    <row r="396" spans="1:17" ht="14" x14ac:dyDescent="0.15">
      <c r="A396" s="356" t="s">
        <v>102</v>
      </c>
      <c r="B396" s="68">
        <f>IF('1A'!B2165="","",'1A'!B2165)</f>
        <v>0.22857142857142901</v>
      </c>
      <c r="C396" s="69">
        <f>IF('1A'!C2165="","",'1A'!C2165)</f>
        <v>0.262214983713355</v>
      </c>
      <c r="D396" s="70">
        <f>IF('1A'!D2165="","",'1A'!D2165)</f>
        <v>0.27415966386554602</v>
      </c>
      <c r="E396" s="68">
        <f>IF('1A'!E2165="","",'1A'!E2165)</f>
        <v>0.220588235294118</v>
      </c>
      <c r="F396" s="69">
        <f>IF('1A'!F2165="","",'1A'!F2165)</f>
        <v>0.18181818181818199</v>
      </c>
      <c r="G396" s="70">
        <f>IF('1A'!G2165="","",'1A'!G2165)</f>
        <v>0.182352941176471</v>
      </c>
      <c r="H396" s="68" t="str">
        <f>IF('1A'!H2165="","",'1A'!H2165)</f>
        <v/>
      </c>
      <c r="I396" s="69" t="str">
        <f>IF('1A'!I2165="","",'1A'!I2165)</f>
        <v/>
      </c>
      <c r="J396" s="70" t="str">
        <f>IF('1A'!J2165="","",'1A'!J2165)</f>
        <v/>
      </c>
      <c r="K396" s="68" t="str">
        <f>IF('1A'!K2165="","",'1A'!K2165)</f>
        <v/>
      </c>
      <c r="L396" s="69" t="str">
        <f>IF('1A'!L2165="","",'1A'!L2165)</f>
        <v/>
      </c>
      <c r="M396" s="70" t="str">
        <f>IF('1A'!M2165="","",'1A'!M2165)</f>
        <v/>
      </c>
      <c r="N396" s="385" t="str">
        <f>'1A'!N2165&amp;" "</f>
        <v xml:space="preserve"> </v>
      </c>
      <c r="O396" s="1" t="str">
        <f>'1A'!O2165&amp;" "</f>
        <v xml:space="preserve">Academic Outcomes </v>
      </c>
      <c r="P396" s="78" t="str">
        <f>'1A'!P2165&amp;" "</f>
        <v xml:space="preserve"> </v>
      </c>
      <c r="Q396" s="78" t="str">
        <f>'1A'!Q2165&amp;" "</f>
        <v xml:space="preserve"> </v>
      </c>
    </row>
    <row r="397" spans="1:17" ht="14" x14ac:dyDescent="0.15">
      <c r="A397" s="356" t="s">
        <v>806</v>
      </c>
      <c r="B397" s="68">
        <f>IF('1A'!B2166="","",'1A'!B2166)</f>
        <v>2.8571428571428598E-2</v>
      </c>
      <c r="C397" s="69">
        <f>IF('1A'!C2166="","",'1A'!C2166)</f>
        <v>0.10749185667752401</v>
      </c>
      <c r="D397" s="70">
        <f>IF('1A'!D2166="","",'1A'!D2166)</f>
        <v>0.128151260504202</v>
      </c>
      <c r="E397" s="68">
        <f>IF('1A'!E2166="","",'1A'!E2166)</f>
        <v>2.94117647058823E-2</v>
      </c>
      <c r="F397" s="69">
        <f>IF('1A'!F2166="","",'1A'!F2166)</f>
        <v>7.7272727272727298E-2</v>
      </c>
      <c r="G397" s="70">
        <f>IF('1A'!G2166="","",'1A'!G2166)</f>
        <v>8.8235294117647106E-2</v>
      </c>
      <c r="H397" s="68" t="str">
        <f>IF('1A'!H2166="","",'1A'!H2166)</f>
        <v/>
      </c>
      <c r="I397" s="69" t="str">
        <f>IF('1A'!I2166="","",'1A'!I2166)</f>
        <v/>
      </c>
      <c r="J397" s="70" t="str">
        <f>IF('1A'!J2166="","",'1A'!J2166)</f>
        <v/>
      </c>
      <c r="K397" s="68" t="str">
        <f>IF('1A'!K2166="","",'1A'!K2166)</f>
        <v/>
      </c>
      <c r="L397" s="69" t="str">
        <f>IF('1A'!L2166="","",'1A'!L2166)</f>
        <v/>
      </c>
      <c r="M397" s="70" t="str">
        <f>IF('1A'!M2166="","",'1A'!M2166)</f>
        <v/>
      </c>
      <c r="N397" s="385" t="str">
        <f>'1A'!N2166&amp;" "</f>
        <v xml:space="preserve"> </v>
      </c>
      <c r="O397" s="1" t="str">
        <f>'1A'!O2166&amp;" "</f>
        <v xml:space="preserve">Academic Outcomes </v>
      </c>
      <c r="P397" s="78" t="str">
        <f>'1A'!P2166&amp;" "</f>
        <v xml:space="preserve"> </v>
      </c>
      <c r="Q397" s="78" t="str">
        <f>'1A'!Q2166&amp;" "</f>
        <v xml:space="preserve"> </v>
      </c>
    </row>
    <row r="398" spans="1:17" ht="14" x14ac:dyDescent="0.15">
      <c r="A398" s="356" t="s">
        <v>103</v>
      </c>
      <c r="B398" s="68">
        <f>IF('1A'!B2167="","",'1A'!B2167)</f>
        <v>0</v>
      </c>
      <c r="C398" s="69">
        <f>IF('1A'!C2167="","",'1A'!C2167)</f>
        <v>1.30293159609121E-2</v>
      </c>
      <c r="D398" s="70">
        <f>IF('1A'!D2167="","",'1A'!D2167)</f>
        <v>1.6806722689075598E-2</v>
      </c>
      <c r="E398" s="68">
        <f>IF('1A'!E2167="","",'1A'!E2167)</f>
        <v>0</v>
      </c>
      <c r="F398" s="69">
        <f>IF('1A'!F2167="","",'1A'!F2167)</f>
        <v>0</v>
      </c>
      <c r="G398" s="70">
        <f>IF('1A'!G2167="","",'1A'!G2167)</f>
        <v>1.4705882352941201E-2</v>
      </c>
      <c r="H398" s="68" t="str">
        <f>IF('1A'!H2167="","",'1A'!H2167)</f>
        <v/>
      </c>
      <c r="I398" s="69" t="str">
        <f>IF('1A'!I2167="","",'1A'!I2167)</f>
        <v/>
      </c>
      <c r="J398" s="70" t="str">
        <f>IF('1A'!J2167="","",'1A'!J2167)</f>
        <v/>
      </c>
      <c r="K398" s="68" t="str">
        <f>IF('1A'!K2167="","",'1A'!K2167)</f>
        <v/>
      </c>
      <c r="L398" s="69" t="str">
        <f>IF('1A'!L2167="","",'1A'!L2167)</f>
        <v/>
      </c>
      <c r="M398" s="70" t="str">
        <f>IF('1A'!M2167="","",'1A'!M2167)</f>
        <v/>
      </c>
      <c r="N398" s="399" t="str">
        <f>'1A'!N2167&amp;" "</f>
        <v xml:space="preserve"> </v>
      </c>
      <c r="O398" s="1" t="str">
        <f>'1A'!O2167&amp;" "</f>
        <v xml:space="preserve">Academic Outcomes </v>
      </c>
      <c r="P398" s="78" t="str">
        <f>'1A'!P2167&amp;" "</f>
        <v xml:space="preserve"> </v>
      </c>
      <c r="Q398" s="78" t="str">
        <f>'1A'!Q2167&amp;" "</f>
        <v xml:space="preserve"> </v>
      </c>
    </row>
    <row r="399" spans="1:17" ht="14" x14ac:dyDescent="0.15">
      <c r="A399" s="360" t="s">
        <v>237</v>
      </c>
      <c r="B399" s="71">
        <f>IF('1A'!B2168="","",'1A'!B2168)</f>
        <v>70</v>
      </c>
      <c r="C399" s="72">
        <f>IF('1A'!C2168="","",'1A'!C2168)</f>
        <v>614</v>
      </c>
      <c r="D399" s="73">
        <f>IF('1A'!D2168="","",'1A'!D2168)</f>
        <v>952</v>
      </c>
      <c r="E399" s="71">
        <f>IF('1A'!E2168="","",'1A'!E2168)</f>
        <v>68</v>
      </c>
      <c r="F399" s="72">
        <f>IF('1A'!F2168="","",'1A'!F2168)</f>
        <v>220</v>
      </c>
      <c r="G399" s="73">
        <f>IF('1A'!G2168="","",'1A'!G2168)</f>
        <v>340</v>
      </c>
      <c r="H399" s="71" t="str">
        <f>IF('1A'!H2168="","",'1A'!H2168)</f>
        <v/>
      </c>
      <c r="I399" s="72" t="str">
        <f>IF('1A'!I2168="","",'1A'!I2168)</f>
        <v/>
      </c>
      <c r="J399" s="73" t="str">
        <f>IF('1A'!J2168="","",'1A'!J2168)</f>
        <v/>
      </c>
      <c r="K399" s="71" t="str">
        <f>IF('1A'!K2168="","",'1A'!K2168)</f>
        <v/>
      </c>
      <c r="L399" s="72" t="str">
        <f>IF('1A'!L2168="","",'1A'!L2168)</f>
        <v/>
      </c>
      <c r="M399" s="73" t="str">
        <f>IF('1A'!M2168="","",'1A'!M2168)</f>
        <v/>
      </c>
      <c r="N399" s="235" t="str">
        <f>'1A'!N2168&amp;" "</f>
        <v xml:space="preserve"> </v>
      </c>
      <c r="O399" s="1" t="str">
        <f>'1A'!O2168&amp;" "</f>
        <v xml:space="preserve">Academic Outcomes </v>
      </c>
      <c r="P399" s="78" t="str">
        <f>'1A'!P2168&amp;" "</f>
        <v xml:space="preserve"> </v>
      </c>
      <c r="Q399" s="78" t="str">
        <f>'1A'!Q2168&amp;" "</f>
        <v xml:space="preserve"> </v>
      </c>
    </row>
    <row r="400" spans="1:17" ht="14" x14ac:dyDescent="0.15">
      <c r="A400" s="356" t="s">
        <v>177</v>
      </c>
      <c r="B400" s="119">
        <f>IF('1A'!B2169="","",'1A'!B2169)</f>
        <v>3.9857142857142902</v>
      </c>
      <c r="C400" s="120">
        <f>IF('1A'!C2169="","",'1A'!C2169)</f>
        <v>3.6677524429967399</v>
      </c>
      <c r="D400" s="121">
        <f>IF('1A'!D2169="","",'1A'!D2169)</f>
        <v>3.5966386554621801</v>
      </c>
      <c r="E400" s="119">
        <f>IF('1A'!E2169="","",'1A'!E2169)</f>
        <v>4</v>
      </c>
      <c r="F400" s="120">
        <f>IF('1A'!F2169="","",'1A'!F2169)</f>
        <v>3.9363636363636401</v>
      </c>
      <c r="G400" s="121">
        <f>IF('1A'!G2169="","",'1A'!G2169)</f>
        <v>3.8764705882352901</v>
      </c>
      <c r="H400" s="119" t="str">
        <f>IF('1A'!H2169="","",'1A'!H2169)</f>
        <v/>
      </c>
      <c r="I400" s="120" t="str">
        <f>IF('1A'!I2169="","",'1A'!I2169)</f>
        <v/>
      </c>
      <c r="J400" s="121" t="str">
        <f>IF('1A'!J2169="","",'1A'!J2169)</f>
        <v/>
      </c>
      <c r="K400" s="119" t="str">
        <f>IF('1A'!K2169="","",'1A'!K2169)</f>
        <v/>
      </c>
      <c r="L400" s="120" t="str">
        <f>IF('1A'!L2169="","",'1A'!L2169)</f>
        <v/>
      </c>
      <c r="M400" s="121" t="str">
        <f>IF('1A'!M2169="","",'1A'!M2169)</f>
        <v/>
      </c>
      <c r="N400" s="236" t="str">
        <f>'1A'!N2169&amp;" "</f>
        <v xml:space="preserve"> </v>
      </c>
      <c r="O400" s="1" t="str">
        <f>'1A'!O2169&amp;" "</f>
        <v xml:space="preserve">Academic Outcomes </v>
      </c>
      <c r="P400" s="78" t="str">
        <f>'1A'!P2169&amp;" "</f>
        <v xml:space="preserve"> </v>
      </c>
      <c r="Q400" s="78" t="str">
        <f>'1A'!Q2169&amp;" "</f>
        <v xml:space="preserve"> </v>
      </c>
    </row>
    <row r="401" spans="1:17" ht="14" x14ac:dyDescent="0.15">
      <c r="A401" s="356" t="s">
        <v>157</v>
      </c>
      <c r="B401" s="119">
        <f>IF('1A'!B2170="","",'1A'!B2170)</f>
        <v>0.78929168655170001</v>
      </c>
      <c r="C401" s="120">
        <f>IF('1A'!C2170="","",'1A'!C2170)</f>
        <v>0.94049854743887895</v>
      </c>
      <c r="D401" s="121">
        <f>IF('1A'!D2170="","",'1A'!D2170)</f>
        <v>0.97665131196904298</v>
      </c>
      <c r="E401" s="119">
        <f>IF('1A'!E2170="","",'1A'!E2170)</f>
        <v>0.79174849014178195</v>
      </c>
      <c r="F401" s="120">
        <f>IF('1A'!F2170="","",'1A'!F2170)</f>
        <v>0.87353031408792703</v>
      </c>
      <c r="G401" s="121">
        <f>IF('1A'!G2170="","",'1A'!G2170)</f>
        <v>0.966720217272521</v>
      </c>
      <c r="H401" s="119" t="str">
        <f>IF('1A'!H2170="","",'1A'!H2170)</f>
        <v/>
      </c>
      <c r="I401" s="120" t="str">
        <f>IF('1A'!I2170="","",'1A'!I2170)</f>
        <v/>
      </c>
      <c r="J401" s="121" t="str">
        <f>IF('1A'!J2170="","",'1A'!J2170)</f>
        <v/>
      </c>
      <c r="K401" s="119" t="str">
        <f>IF('1A'!K2170="","",'1A'!K2170)</f>
        <v/>
      </c>
      <c r="L401" s="120" t="str">
        <f>IF('1A'!L2170="","",'1A'!L2170)</f>
        <v/>
      </c>
      <c r="M401" s="121" t="str">
        <f>IF('1A'!M2170="","",'1A'!M2170)</f>
        <v/>
      </c>
      <c r="N401" s="236" t="str">
        <f>'1A'!N2170&amp;" "</f>
        <v xml:space="preserve"> </v>
      </c>
      <c r="O401" s="1" t="str">
        <f>'1A'!O2170&amp;" "</f>
        <v xml:space="preserve">Academic Outcomes </v>
      </c>
      <c r="P401" s="78" t="str">
        <f>'1A'!P2170&amp;" "</f>
        <v xml:space="preserve"> </v>
      </c>
      <c r="Q401" s="78" t="str">
        <f>'1A'!Q2170&amp;" "</f>
        <v xml:space="preserve"> </v>
      </c>
    </row>
    <row r="402" spans="1:17" ht="14" x14ac:dyDescent="0.15">
      <c r="A402" s="356" t="s">
        <v>238</v>
      </c>
      <c r="B402" s="122" t="str">
        <f>IF('1A'!B2171="","",'1A'!B2171)</f>
        <v>-</v>
      </c>
      <c r="C402" s="120" t="str">
        <f>IF('1A'!C2171="","",'1A'!C2171)</f>
        <v>**</v>
      </c>
      <c r="D402" s="121" t="str">
        <f>IF('1A'!D2171="","",'1A'!D2171)</f>
        <v>**</v>
      </c>
      <c r="E402" s="122" t="str">
        <f>IF('1A'!E2171="","",'1A'!E2171)</f>
        <v>-</v>
      </c>
      <c r="F402" s="120" t="str">
        <f>IF('1A'!F2171="","",'1A'!F2171)</f>
        <v xml:space="preserve"> </v>
      </c>
      <c r="G402" s="121" t="str">
        <f>IF('1A'!G2171="","",'1A'!G2171)</f>
        <v xml:space="preserve"> </v>
      </c>
      <c r="H402" s="122" t="str">
        <f>IF('1A'!H2171="","",'1A'!H2171)</f>
        <v/>
      </c>
      <c r="I402" s="120" t="str">
        <f>IF('1A'!I2171="","",'1A'!I2171)</f>
        <v/>
      </c>
      <c r="J402" s="121" t="str">
        <f>IF('1A'!J2171="","",'1A'!J2171)</f>
        <v/>
      </c>
      <c r="K402" s="122" t="str">
        <f>IF('1A'!K2171="","",'1A'!K2171)</f>
        <v/>
      </c>
      <c r="L402" s="120" t="str">
        <f>IF('1A'!L2171="","",'1A'!L2171)</f>
        <v/>
      </c>
      <c r="M402" s="121" t="str">
        <f>IF('1A'!M2171="","",'1A'!M2171)</f>
        <v/>
      </c>
      <c r="N402" s="236" t="str">
        <f>'1A'!N2171&amp;" "</f>
        <v xml:space="preserve"> </v>
      </c>
      <c r="O402" s="1" t="str">
        <f>'1A'!O2171&amp;" "</f>
        <v xml:space="preserve">Academic Outcomes </v>
      </c>
      <c r="P402" s="78" t="str">
        <f>'1A'!P2171&amp;" "</f>
        <v xml:space="preserve"> </v>
      </c>
      <c r="Q402" s="78" t="str">
        <f>'1A'!Q2171&amp;" "</f>
        <v xml:space="preserve"> </v>
      </c>
    </row>
    <row r="403" spans="1:17" ht="14" x14ac:dyDescent="0.15">
      <c r="A403" s="357" t="s">
        <v>156</v>
      </c>
      <c r="B403" s="123" t="str">
        <f>IF('1A'!B2172="","",'1A'!B2172)</f>
        <v>-</v>
      </c>
      <c r="C403" s="124">
        <f>IF('1A'!C2172="","",'1A'!C2172)</f>
        <v>0.3380779732019884</v>
      </c>
      <c r="D403" s="128">
        <f>IF('1A'!D2172="","",'1A'!D2172)</f>
        <v>0.39837721557726496</v>
      </c>
      <c r="E403" s="123" t="str">
        <f>IF('1A'!E2172="","",'1A'!E2172)</f>
        <v>-</v>
      </c>
      <c r="F403" s="124">
        <f>IF('1A'!F2172="","",'1A'!F2172)</f>
        <v>7.2849633962393301E-2</v>
      </c>
      <c r="G403" s="128">
        <f>IF('1A'!G2172="","",'1A'!G2172)</f>
        <v>0.12778196789266755</v>
      </c>
      <c r="H403" s="123" t="str">
        <f>IF('1A'!H2172="","",'1A'!H2172)</f>
        <v/>
      </c>
      <c r="I403" s="124" t="str">
        <f>IF('1A'!I2172="","",'1A'!I2172)</f>
        <v/>
      </c>
      <c r="J403" s="128" t="str">
        <f>IF('1A'!J2172="","",'1A'!J2172)</f>
        <v/>
      </c>
      <c r="K403" s="123" t="str">
        <f>IF('1A'!K2172="","",'1A'!K2172)</f>
        <v/>
      </c>
      <c r="L403" s="124" t="str">
        <f>IF('1A'!L2172="","",'1A'!L2172)</f>
        <v/>
      </c>
      <c r="M403" s="128" t="str">
        <f>IF('1A'!M2172="","",'1A'!M2172)</f>
        <v/>
      </c>
      <c r="N403" s="237" t="str">
        <f>'1A'!N2172&amp;" "</f>
        <v xml:space="preserve"> </v>
      </c>
      <c r="O403" s="1" t="str">
        <f>'1A'!O2172&amp;" "</f>
        <v xml:space="preserve">Academic Outcomes </v>
      </c>
      <c r="P403" s="78" t="str">
        <f>'1A'!P2172&amp;" "</f>
        <v xml:space="preserve"> </v>
      </c>
      <c r="Q403" s="78" t="str">
        <f>'1A'!Q2172&amp;" "</f>
        <v xml:space="preserve"> </v>
      </c>
    </row>
    <row r="404" spans="1:17" ht="56" x14ac:dyDescent="0.15">
      <c r="A404" s="363" t="s">
        <v>889</v>
      </c>
      <c r="B404" s="65">
        <f>IF('1A'!B2183="","",'1A'!B2183)</f>
        <v>0.13043478260869601</v>
      </c>
      <c r="C404" s="66">
        <f>IF('1A'!C2183="","",'1A'!C2183)</f>
        <v>6.5466448445171896E-2</v>
      </c>
      <c r="D404" s="67">
        <f>IF('1A'!D2183="","",'1A'!D2183)</f>
        <v>5.6962025316455701E-2</v>
      </c>
      <c r="E404" s="65">
        <f>IF('1A'!E2183="","",'1A'!E2183)</f>
        <v>0.134328358208955</v>
      </c>
      <c r="F404" s="66">
        <f>IF('1A'!F2183="","",'1A'!F2183)</f>
        <v>8.2568807339449504E-2</v>
      </c>
      <c r="G404" s="67">
        <f>IF('1A'!G2183="","",'1A'!G2183)</f>
        <v>6.2130177514792898E-2</v>
      </c>
      <c r="H404" s="65" t="str">
        <f>IF('1A'!H2183="","",'1A'!H2183)</f>
        <v/>
      </c>
      <c r="I404" s="66" t="str">
        <f>IF('1A'!I2183="","",'1A'!I2183)</f>
        <v/>
      </c>
      <c r="J404" s="67" t="str">
        <f>IF('1A'!J2183="","",'1A'!J2183)</f>
        <v/>
      </c>
      <c r="K404" s="65" t="str">
        <f>IF('1A'!K2183="","",'1A'!K2183)</f>
        <v/>
      </c>
      <c r="L404" s="66" t="str">
        <f>IF('1A'!L2183="","",'1A'!L2183)</f>
        <v/>
      </c>
      <c r="M404" s="67" t="str">
        <f>IF('1A'!M2183="","",'1A'!M2183)</f>
        <v/>
      </c>
      <c r="N404" s="239" t="str">
        <f>'1A'!N2183&amp;" "</f>
        <v xml:space="preserve"> </v>
      </c>
      <c r="O404" s="78" t="str">
        <f>'1A'!O2183&amp;" "</f>
        <v xml:space="preserve">Religiosity/Spirituality </v>
      </c>
      <c r="P404" s="78" t="str">
        <f>'1A'!P2183&amp;" "</f>
        <v xml:space="preserve"> </v>
      </c>
      <c r="Q404" s="78" t="str">
        <f>'1A'!Q2183&amp;" "</f>
        <v xml:space="preserve"> </v>
      </c>
    </row>
    <row r="405" spans="1:17" ht="14" x14ac:dyDescent="0.15">
      <c r="A405" s="356" t="s">
        <v>805</v>
      </c>
      <c r="B405" s="68">
        <f>IF('1A'!B2184="","",'1A'!B2184)</f>
        <v>0.36231884057970998</v>
      </c>
      <c r="C405" s="69">
        <f>IF('1A'!C2184="","",'1A'!C2184)</f>
        <v>0.19312602291325701</v>
      </c>
      <c r="D405" s="70">
        <f>IF('1A'!D2184="","",'1A'!D2184)</f>
        <v>0.17932489451476799</v>
      </c>
      <c r="E405" s="68">
        <f>IF('1A'!E2184="","",'1A'!E2184)</f>
        <v>0.37313432835820898</v>
      </c>
      <c r="F405" s="69">
        <f>IF('1A'!F2184="","",'1A'!F2184)</f>
        <v>0.27522935779816499</v>
      </c>
      <c r="G405" s="70">
        <f>IF('1A'!G2184="","",'1A'!G2184)</f>
        <v>0.24556213017751499</v>
      </c>
      <c r="H405" s="68" t="str">
        <f>IF('1A'!H2184="","",'1A'!H2184)</f>
        <v/>
      </c>
      <c r="I405" s="69" t="str">
        <f>IF('1A'!I2184="","",'1A'!I2184)</f>
        <v/>
      </c>
      <c r="J405" s="70" t="str">
        <f>IF('1A'!J2184="","",'1A'!J2184)</f>
        <v/>
      </c>
      <c r="K405" s="68" t="str">
        <f>IF('1A'!K2184="","",'1A'!K2184)</f>
        <v/>
      </c>
      <c r="L405" s="69" t="str">
        <f>IF('1A'!L2184="","",'1A'!L2184)</f>
        <v/>
      </c>
      <c r="M405" s="70" t="str">
        <f>IF('1A'!M2184="","",'1A'!M2184)</f>
        <v/>
      </c>
      <c r="N405" s="240" t="str">
        <f>'1A'!N2184&amp;" "</f>
        <v xml:space="preserve"> </v>
      </c>
      <c r="O405" s="78" t="str">
        <f>'1A'!O2184&amp;" "</f>
        <v xml:space="preserve">Religiosity/Spirituality </v>
      </c>
      <c r="P405" s="78" t="str">
        <f>'1A'!P2184&amp;" "</f>
        <v xml:space="preserve"> </v>
      </c>
      <c r="Q405" s="78" t="str">
        <f>'1A'!Q2184&amp;" "</f>
        <v xml:space="preserve"> </v>
      </c>
    </row>
    <row r="406" spans="1:17" ht="14" x14ac:dyDescent="0.15">
      <c r="A406" s="356" t="s">
        <v>102</v>
      </c>
      <c r="B406" s="68">
        <f>IF('1A'!B2185="","",'1A'!B2185)</f>
        <v>0.28985507246376802</v>
      </c>
      <c r="C406" s="69">
        <f>IF('1A'!C2185="","",'1A'!C2185)</f>
        <v>0.29459901800327298</v>
      </c>
      <c r="D406" s="70">
        <f>IF('1A'!D2185="","",'1A'!D2185)</f>
        <v>0.27004219409282698</v>
      </c>
      <c r="E406" s="68">
        <f>IF('1A'!E2185="","",'1A'!E2185)</f>
        <v>0.29850746268656703</v>
      </c>
      <c r="F406" s="69">
        <f>IF('1A'!F2185="","",'1A'!F2185)</f>
        <v>0.27522935779816499</v>
      </c>
      <c r="G406" s="70">
        <f>IF('1A'!G2185="","",'1A'!G2185)</f>
        <v>0.24260355029585801</v>
      </c>
      <c r="H406" s="68" t="str">
        <f>IF('1A'!H2185="","",'1A'!H2185)</f>
        <v/>
      </c>
      <c r="I406" s="69" t="str">
        <f>IF('1A'!I2185="","",'1A'!I2185)</f>
        <v/>
      </c>
      <c r="J406" s="70" t="str">
        <f>IF('1A'!J2185="","",'1A'!J2185)</f>
        <v/>
      </c>
      <c r="K406" s="68" t="str">
        <f>IF('1A'!K2185="","",'1A'!K2185)</f>
        <v/>
      </c>
      <c r="L406" s="69" t="str">
        <f>IF('1A'!L2185="","",'1A'!L2185)</f>
        <v/>
      </c>
      <c r="M406" s="70" t="str">
        <f>IF('1A'!M2185="","",'1A'!M2185)</f>
        <v/>
      </c>
      <c r="N406" s="240" t="str">
        <f>'1A'!N2185&amp;" "</f>
        <v xml:space="preserve"> </v>
      </c>
      <c r="O406" s="78" t="str">
        <f>'1A'!O2185&amp;" "</f>
        <v xml:space="preserve">Religiosity/Spirituality </v>
      </c>
      <c r="P406" s="78" t="str">
        <f>'1A'!P2185&amp;" "</f>
        <v xml:space="preserve"> </v>
      </c>
      <c r="Q406" s="78" t="str">
        <f>'1A'!Q2185&amp;" "</f>
        <v xml:space="preserve"> </v>
      </c>
    </row>
    <row r="407" spans="1:17" ht="14" x14ac:dyDescent="0.15">
      <c r="A407" s="356" t="s">
        <v>806</v>
      </c>
      <c r="B407" s="68">
        <f>IF('1A'!B2186="","",'1A'!B2186)</f>
        <v>0.14492753623188401</v>
      </c>
      <c r="C407" s="69">
        <f>IF('1A'!C2186="","",'1A'!C2186)</f>
        <v>0.25531914893617003</v>
      </c>
      <c r="D407" s="70">
        <f>IF('1A'!D2186="","",'1A'!D2186)</f>
        <v>0.284810126582278</v>
      </c>
      <c r="E407" s="68">
        <f>IF('1A'!E2186="","",'1A'!E2186)</f>
        <v>0.134328358208955</v>
      </c>
      <c r="F407" s="69">
        <f>IF('1A'!F2186="","",'1A'!F2186)</f>
        <v>0.197247706422018</v>
      </c>
      <c r="G407" s="70">
        <f>IF('1A'!G2186="","",'1A'!G2186)</f>
        <v>0.22781065088757399</v>
      </c>
      <c r="H407" s="68" t="str">
        <f>IF('1A'!H2186="","",'1A'!H2186)</f>
        <v/>
      </c>
      <c r="I407" s="69" t="str">
        <f>IF('1A'!I2186="","",'1A'!I2186)</f>
        <v/>
      </c>
      <c r="J407" s="70" t="str">
        <f>IF('1A'!J2186="","",'1A'!J2186)</f>
        <v/>
      </c>
      <c r="K407" s="68" t="str">
        <f>IF('1A'!K2186="","",'1A'!K2186)</f>
        <v/>
      </c>
      <c r="L407" s="69" t="str">
        <f>IF('1A'!L2186="","",'1A'!L2186)</f>
        <v/>
      </c>
      <c r="M407" s="70" t="str">
        <f>IF('1A'!M2186="","",'1A'!M2186)</f>
        <v/>
      </c>
      <c r="N407" s="240" t="str">
        <f>'1A'!N2186&amp;" "</f>
        <v xml:space="preserve"> </v>
      </c>
      <c r="O407" s="78" t="str">
        <f>'1A'!O2186&amp;" "</f>
        <v xml:space="preserve">Religiosity/Spirituality </v>
      </c>
      <c r="P407" s="78" t="str">
        <f>'1A'!P2186&amp;" "</f>
        <v xml:space="preserve"> </v>
      </c>
      <c r="Q407" s="78" t="str">
        <f>'1A'!Q2186&amp;" "</f>
        <v xml:space="preserve"> </v>
      </c>
    </row>
    <row r="408" spans="1:17" ht="14" x14ac:dyDescent="0.15">
      <c r="A408" s="356" t="s">
        <v>103</v>
      </c>
      <c r="B408" s="68">
        <f>IF('1A'!B2187="","",'1A'!B2187)</f>
        <v>7.2463768115942004E-2</v>
      </c>
      <c r="C408" s="69">
        <f>IF('1A'!C2187="","",'1A'!C2187)</f>
        <v>0.19148936170212799</v>
      </c>
      <c r="D408" s="70">
        <f>IF('1A'!D2187="","",'1A'!D2187)</f>
        <v>0.208860759493671</v>
      </c>
      <c r="E408" s="68">
        <f>IF('1A'!E2187="","",'1A'!E2187)</f>
        <v>5.9701492537313397E-2</v>
      </c>
      <c r="F408" s="69">
        <f>IF('1A'!F2187="","",'1A'!F2187)</f>
        <v>0.16972477064220201</v>
      </c>
      <c r="G408" s="70">
        <f>IF('1A'!G2187="","",'1A'!G2187)</f>
        <v>0.22189349112425999</v>
      </c>
      <c r="H408" s="68" t="str">
        <f>IF('1A'!H2187="","",'1A'!H2187)</f>
        <v/>
      </c>
      <c r="I408" s="69" t="str">
        <f>IF('1A'!I2187="","",'1A'!I2187)</f>
        <v/>
      </c>
      <c r="J408" s="70" t="str">
        <f>IF('1A'!J2187="","",'1A'!J2187)</f>
        <v/>
      </c>
      <c r="K408" s="68" t="str">
        <f>IF('1A'!K2187="","",'1A'!K2187)</f>
        <v/>
      </c>
      <c r="L408" s="69" t="str">
        <f>IF('1A'!L2187="","",'1A'!L2187)</f>
        <v/>
      </c>
      <c r="M408" s="70" t="str">
        <f>IF('1A'!M2187="","",'1A'!M2187)</f>
        <v/>
      </c>
      <c r="N408" s="241" t="str">
        <f>'1A'!N2187&amp;" "</f>
        <v xml:space="preserve"> </v>
      </c>
      <c r="O408" s="78" t="str">
        <f>'1A'!O2187&amp;" "</f>
        <v xml:space="preserve">Religiosity/Spirituality </v>
      </c>
      <c r="P408" s="78" t="str">
        <f>'1A'!P2187&amp;" "</f>
        <v xml:space="preserve"> </v>
      </c>
      <c r="Q408" s="78" t="str">
        <f>'1A'!Q2187&amp;" "</f>
        <v xml:space="preserve"> </v>
      </c>
    </row>
    <row r="409" spans="1:17" ht="14" x14ac:dyDescent="0.15">
      <c r="A409" s="360" t="s">
        <v>237</v>
      </c>
      <c r="B409" s="71">
        <f>IF('1A'!B2188="","",'1A'!B2188)</f>
        <v>69</v>
      </c>
      <c r="C409" s="72">
        <f>IF('1A'!C2188="","",'1A'!C2188)</f>
        <v>611</v>
      </c>
      <c r="D409" s="73">
        <f>IF('1A'!D2188="","",'1A'!D2188)</f>
        <v>948</v>
      </c>
      <c r="E409" s="71">
        <f>IF('1A'!E2188="","",'1A'!E2188)</f>
        <v>67</v>
      </c>
      <c r="F409" s="72">
        <f>IF('1A'!F2188="","",'1A'!F2188)</f>
        <v>218</v>
      </c>
      <c r="G409" s="73">
        <f>IF('1A'!G2188="","",'1A'!G2188)</f>
        <v>338</v>
      </c>
      <c r="H409" s="71" t="str">
        <f>IF('1A'!H2188="","",'1A'!H2188)</f>
        <v/>
      </c>
      <c r="I409" s="72" t="str">
        <f>IF('1A'!I2188="","",'1A'!I2188)</f>
        <v/>
      </c>
      <c r="J409" s="73" t="str">
        <f>IF('1A'!J2188="","",'1A'!J2188)</f>
        <v/>
      </c>
      <c r="K409" s="71" t="str">
        <f>IF('1A'!K2188="","",'1A'!K2188)</f>
        <v/>
      </c>
      <c r="L409" s="72" t="str">
        <f>IF('1A'!L2188="","",'1A'!L2188)</f>
        <v/>
      </c>
      <c r="M409" s="73" t="str">
        <f>IF('1A'!M2188="","",'1A'!M2188)</f>
        <v/>
      </c>
      <c r="N409" s="235" t="str">
        <f>'1A'!N2188&amp;" "</f>
        <v xml:space="preserve"> </v>
      </c>
      <c r="O409" s="78" t="str">
        <f>'1A'!O2188&amp;" "</f>
        <v xml:space="preserve">Religiosity/Spirituality </v>
      </c>
      <c r="P409" s="78" t="str">
        <f>'1A'!P2188&amp;" "</f>
        <v xml:space="preserve"> </v>
      </c>
      <c r="Q409" s="78" t="str">
        <f>'1A'!Q2188&amp;" "</f>
        <v xml:space="preserve"> </v>
      </c>
    </row>
    <row r="410" spans="1:17" ht="14" x14ac:dyDescent="0.15">
      <c r="A410" s="356" t="s">
        <v>177</v>
      </c>
      <c r="B410" s="119">
        <f>IF('1A'!B2189="","",'1A'!B2189)</f>
        <v>3.3333333333333299</v>
      </c>
      <c r="C410" s="120">
        <f>IF('1A'!C2189="","",'1A'!C2189)</f>
        <v>2.6857610474631799</v>
      </c>
      <c r="D410" s="121">
        <f>IF('1A'!D2189="","",'1A'!D2189)</f>
        <v>2.5907172995780501</v>
      </c>
      <c r="E410" s="119">
        <f>IF('1A'!E2189="","",'1A'!E2189)</f>
        <v>3.3880597014925402</v>
      </c>
      <c r="F410" s="120">
        <f>IF('1A'!F2189="","",'1A'!F2189)</f>
        <v>2.9036697247706398</v>
      </c>
      <c r="G410" s="121">
        <f>IF('1A'!G2189="","",'1A'!G2189)</f>
        <v>2.6982248520710099</v>
      </c>
      <c r="H410" s="119" t="str">
        <f>IF('1A'!H2189="","",'1A'!H2189)</f>
        <v/>
      </c>
      <c r="I410" s="120" t="str">
        <f>IF('1A'!I2189="","",'1A'!I2189)</f>
        <v/>
      </c>
      <c r="J410" s="121" t="str">
        <f>IF('1A'!J2189="","",'1A'!J2189)</f>
        <v/>
      </c>
      <c r="K410" s="119" t="str">
        <f>IF('1A'!K2189="","",'1A'!K2189)</f>
        <v/>
      </c>
      <c r="L410" s="120" t="str">
        <f>IF('1A'!L2189="","",'1A'!L2189)</f>
        <v/>
      </c>
      <c r="M410" s="121" t="str">
        <f>IF('1A'!M2189="","",'1A'!M2189)</f>
        <v/>
      </c>
      <c r="N410" s="236" t="str">
        <f>'1A'!N2189&amp;" "</f>
        <v xml:space="preserve"> </v>
      </c>
      <c r="O410" s="78" t="str">
        <f>'1A'!O2189&amp;" "</f>
        <v xml:space="preserve">Religiosity/Spirituality </v>
      </c>
      <c r="P410" s="78" t="str">
        <f>'1A'!P2189&amp;" "</f>
        <v xml:space="preserve"> </v>
      </c>
      <c r="Q410" s="78" t="str">
        <f>'1A'!Q2189&amp;" "</f>
        <v xml:space="preserve"> </v>
      </c>
    </row>
    <row r="411" spans="1:17" ht="14" x14ac:dyDescent="0.15">
      <c r="A411" s="356" t="s">
        <v>157</v>
      </c>
      <c r="B411" s="119">
        <f>IF('1A'!B2190="","",'1A'!B2190)</f>
        <v>1.10701860692512</v>
      </c>
      <c r="C411" s="120">
        <f>IF('1A'!C2190="","",'1A'!C2190)</f>
        <v>1.1746405945712199</v>
      </c>
      <c r="D411" s="121">
        <f>IF('1A'!D2190="","",'1A'!D2190)</f>
        <v>1.1667689807867601</v>
      </c>
      <c r="E411" s="119">
        <f>IF('1A'!E2190="","",'1A'!E2190)</f>
        <v>1.0724543344180399</v>
      </c>
      <c r="F411" s="120">
        <f>IF('1A'!F2190="","",'1A'!F2190)</f>
        <v>1.2162059767873199</v>
      </c>
      <c r="G411" s="121">
        <f>IF('1A'!G2190="","",'1A'!G2190)</f>
        <v>1.2340603110742501</v>
      </c>
      <c r="H411" s="119" t="str">
        <f>IF('1A'!H2190="","",'1A'!H2190)</f>
        <v/>
      </c>
      <c r="I411" s="120" t="str">
        <f>IF('1A'!I2190="","",'1A'!I2190)</f>
        <v/>
      </c>
      <c r="J411" s="121" t="str">
        <f>IF('1A'!J2190="","",'1A'!J2190)</f>
        <v/>
      </c>
      <c r="K411" s="119" t="str">
        <f>IF('1A'!K2190="","",'1A'!K2190)</f>
        <v/>
      </c>
      <c r="L411" s="120" t="str">
        <f>IF('1A'!L2190="","",'1A'!L2190)</f>
        <v/>
      </c>
      <c r="M411" s="121" t="str">
        <f>IF('1A'!M2190="","",'1A'!M2190)</f>
        <v/>
      </c>
      <c r="N411" s="236" t="str">
        <f>'1A'!N2190&amp;" "</f>
        <v xml:space="preserve"> </v>
      </c>
      <c r="O411" s="78" t="str">
        <f>'1A'!O2190&amp;" "</f>
        <v xml:space="preserve">Religiosity/Spirituality </v>
      </c>
      <c r="P411" s="78" t="str">
        <f>'1A'!P2190&amp;" "</f>
        <v xml:space="preserve"> </v>
      </c>
      <c r="Q411" s="78" t="str">
        <f>'1A'!Q2190&amp;" "</f>
        <v xml:space="preserve"> </v>
      </c>
    </row>
    <row r="412" spans="1:17" ht="14" x14ac:dyDescent="0.15">
      <c r="A412" s="356" t="s">
        <v>238</v>
      </c>
      <c r="B412" s="122" t="str">
        <f>IF('1A'!B2191="","",'1A'!B2191)</f>
        <v>-</v>
      </c>
      <c r="C412" s="120" t="str">
        <f>IF('1A'!C2191="","",'1A'!C2191)</f>
        <v>***</v>
      </c>
      <c r="D412" s="121" t="str">
        <f>IF('1A'!D2191="","",'1A'!D2191)</f>
        <v>***</v>
      </c>
      <c r="E412" s="122" t="str">
        <f>IF('1A'!E2191="","",'1A'!E2191)</f>
        <v>-</v>
      </c>
      <c r="F412" s="120" t="str">
        <f>IF('1A'!F2191="","",'1A'!F2191)</f>
        <v>**</v>
      </c>
      <c r="G412" s="121" t="str">
        <f>IF('1A'!G2191="","",'1A'!G2191)</f>
        <v>***</v>
      </c>
      <c r="H412" s="122" t="str">
        <f>IF('1A'!H2191="","",'1A'!H2191)</f>
        <v/>
      </c>
      <c r="I412" s="120" t="str">
        <f>IF('1A'!I2191="","",'1A'!I2191)</f>
        <v/>
      </c>
      <c r="J412" s="121" t="str">
        <f>IF('1A'!J2191="","",'1A'!J2191)</f>
        <v/>
      </c>
      <c r="K412" s="122" t="str">
        <f>IF('1A'!K2191="","",'1A'!K2191)</f>
        <v/>
      </c>
      <c r="L412" s="120" t="str">
        <f>IF('1A'!L2191="","",'1A'!L2191)</f>
        <v/>
      </c>
      <c r="M412" s="121" t="str">
        <f>IF('1A'!M2191="","",'1A'!M2191)</f>
        <v/>
      </c>
      <c r="N412" s="236" t="str">
        <f>'1A'!N2191&amp;" "</f>
        <v xml:space="preserve"> </v>
      </c>
      <c r="O412" s="78" t="str">
        <f>'1A'!O2191&amp;" "</f>
        <v xml:space="preserve">Religiosity/Spirituality </v>
      </c>
      <c r="P412" s="78" t="str">
        <f>'1A'!P2191&amp;" "</f>
        <v xml:space="preserve"> </v>
      </c>
      <c r="Q412" s="78" t="str">
        <f>'1A'!Q2191&amp;" "</f>
        <v xml:space="preserve"> </v>
      </c>
    </row>
    <row r="413" spans="1:17" ht="14" x14ac:dyDescent="0.15">
      <c r="A413" s="357" t="s">
        <v>156</v>
      </c>
      <c r="B413" s="123" t="str">
        <f>IF('1A'!B2192="","",'1A'!B2192)</f>
        <v>-</v>
      </c>
      <c r="C413" s="124">
        <f>IF('1A'!C2192="","",'1A'!C2192)</f>
        <v>0.55129397780308609</v>
      </c>
      <c r="D413" s="128">
        <f>IF('1A'!D2192="","",'1A'!D2192)</f>
        <v>0.63647221170940704</v>
      </c>
      <c r="E413" s="123" t="str">
        <f>IF('1A'!E2192="","",'1A'!E2192)</f>
        <v>-</v>
      </c>
      <c r="F413" s="124">
        <f>IF('1A'!F2192="","",'1A'!F2192)</f>
        <v>0.39827955623228001</v>
      </c>
      <c r="G413" s="128">
        <f>IF('1A'!G2192="","",'1A'!G2192)</f>
        <v>0.55899605815944986</v>
      </c>
      <c r="H413" s="123" t="str">
        <f>IF('1A'!H2192="","",'1A'!H2192)</f>
        <v/>
      </c>
      <c r="I413" s="124" t="str">
        <f>IF('1A'!I2192="","",'1A'!I2192)</f>
        <v/>
      </c>
      <c r="J413" s="128" t="str">
        <f>IF('1A'!J2192="","",'1A'!J2192)</f>
        <v/>
      </c>
      <c r="K413" s="123" t="str">
        <f>IF('1A'!K2192="","",'1A'!K2192)</f>
        <v/>
      </c>
      <c r="L413" s="124" t="str">
        <f>IF('1A'!L2192="","",'1A'!L2192)</f>
        <v/>
      </c>
      <c r="M413" s="128" t="str">
        <f>IF('1A'!M2192="","",'1A'!M2192)</f>
        <v/>
      </c>
      <c r="N413" s="237" t="str">
        <f>'1A'!N2192&amp;" "</f>
        <v xml:space="preserve"> </v>
      </c>
      <c r="O413" s="78" t="str">
        <f>'1A'!O2192&amp;" "</f>
        <v xml:space="preserve">Religiosity/Spirituality </v>
      </c>
      <c r="P413" s="78" t="str">
        <f>'1A'!P2192&amp;" "</f>
        <v xml:space="preserve"> </v>
      </c>
      <c r="Q413" s="78" t="str">
        <f>'1A'!Q2192&amp;" "</f>
        <v xml:space="preserve"> </v>
      </c>
    </row>
    <row r="414" spans="1:17" ht="28" x14ac:dyDescent="0.15">
      <c r="A414" s="363" t="s">
        <v>140</v>
      </c>
      <c r="B414" s="65">
        <f>IF('1A'!B2203="","",'1A'!B2203)</f>
        <v>0.24285714285714299</v>
      </c>
      <c r="C414" s="66">
        <f>IF('1A'!C2203="","",'1A'!C2203)</f>
        <v>0.18760195758564399</v>
      </c>
      <c r="D414" s="67">
        <f>IF('1A'!D2203="","",'1A'!D2203)</f>
        <v>0.184873949579832</v>
      </c>
      <c r="E414" s="65">
        <f>IF('1A'!E2203="","",'1A'!E2203)</f>
        <v>0.25</v>
      </c>
      <c r="F414" s="66">
        <f>IF('1A'!F2203="","",'1A'!F2203)</f>
        <v>0.18181818181818199</v>
      </c>
      <c r="G414" s="67">
        <f>IF('1A'!G2203="","",'1A'!G2203)</f>
        <v>0.182352941176471</v>
      </c>
      <c r="H414" s="65" t="str">
        <f>IF('1A'!H2203="","",'1A'!H2203)</f>
        <v/>
      </c>
      <c r="I414" s="66" t="str">
        <f>IF('1A'!I2203="","",'1A'!I2203)</f>
        <v/>
      </c>
      <c r="J414" s="67" t="str">
        <f>IF('1A'!J2203="","",'1A'!J2203)</f>
        <v/>
      </c>
      <c r="K414" s="65" t="str">
        <f>IF('1A'!K2203="","",'1A'!K2203)</f>
        <v/>
      </c>
      <c r="L414" s="66" t="str">
        <f>IF('1A'!L2203="","",'1A'!L2203)</f>
        <v/>
      </c>
      <c r="M414" s="67" t="str">
        <f>IF('1A'!M2203="","",'1A'!M2203)</f>
        <v/>
      </c>
      <c r="N414" s="239" t="str">
        <f>'1A'!N2203&amp;" "</f>
        <v xml:space="preserve"> </v>
      </c>
      <c r="O414" s="1" t="str">
        <f>'1A'!O2203&amp;" "</f>
        <v xml:space="preserve">Academic Outcomes </v>
      </c>
      <c r="P414" s="1" t="str">
        <f>'1A'!P2203&amp;" "</f>
        <v xml:space="preserve"> </v>
      </c>
      <c r="Q414" s="1" t="str">
        <f>'1A'!Q2203&amp;" "</f>
        <v xml:space="preserve">Written and Oral Communication </v>
      </c>
    </row>
    <row r="415" spans="1:17" ht="14" x14ac:dyDescent="0.15">
      <c r="A415" s="356" t="s">
        <v>805</v>
      </c>
      <c r="B415" s="68">
        <f>IF('1A'!B2204="","",'1A'!B2204)</f>
        <v>0.5</v>
      </c>
      <c r="C415" s="69">
        <f>IF('1A'!C2204="","",'1A'!C2204)</f>
        <v>0.46982055464926598</v>
      </c>
      <c r="D415" s="70">
        <f>IF('1A'!D2204="","",'1A'!D2204)</f>
        <v>0.45378151260504201</v>
      </c>
      <c r="E415" s="68">
        <f>IF('1A'!E2204="","",'1A'!E2204)</f>
        <v>0.48529411764705899</v>
      </c>
      <c r="F415" s="69">
        <f>IF('1A'!F2204="","",'1A'!F2204)</f>
        <v>0.45454545454545497</v>
      </c>
      <c r="G415" s="70">
        <f>IF('1A'!G2204="","",'1A'!G2204)</f>
        <v>0.42352941176470599</v>
      </c>
      <c r="H415" s="68" t="str">
        <f>IF('1A'!H2204="","",'1A'!H2204)</f>
        <v/>
      </c>
      <c r="I415" s="69" t="str">
        <f>IF('1A'!I2204="","",'1A'!I2204)</f>
        <v/>
      </c>
      <c r="J415" s="70" t="str">
        <f>IF('1A'!J2204="","",'1A'!J2204)</f>
        <v/>
      </c>
      <c r="K415" s="68" t="str">
        <f>IF('1A'!K2204="","",'1A'!K2204)</f>
        <v/>
      </c>
      <c r="L415" s="69" t="str">
        <f>IF('1A'!L2204="","",'1A'!L2204)</f>
        <v/>
      </c>
      <c r="M415" s="70" t="str">
        <f>IF('1A'!M2204="","",'1A'!M2204)</f>
        <v/>
      </c>
      <c r="N415" s="240" t="str">
        <f>'1A'!N2204&amp;" "</f>
        <v xml:space="preserve"> </v>
      </c>
      <c r="O415" s="1" t="str">
        <f>'1A'!O2204&amp;" "</f>
        <v xml:space="preserve">Academic Outcomes </v>
      </c>
      <c r="P415" s="1" t="str">
        <f>'1A'!P2204&amp;" "</f>
        <v xml:space="preserve"> </v>
      </c>
      <c r="Q415" s="1" t="str">
        <f>'1A'!Q2204&amp;" "</f>
        <v xml:space="preserve">Written and Oral Communication </v>
      </c>
    </row>
    <row r="416" spans="1:17" ht="14" x14ac:dyDescent="0.15">
      <c r="A416" s="356" t="s">
        <v>102</v>
      </c>
      <c r="B416" s="68">
        <f>IF('1A'!B2205="","",'1A'!B2205)</f>
        <v>0.2</v>
      </c>
      <c r="C416" s="69">
        <f>IF('1A'!C2205="","",'1A'!C2205)</f>
        <v>0.27895595432300202</v>
      </c>
      <c r="D416" s="70">
        <f>IF('1A'!D2205="","",'1A'!D2205)</f>
        <v>0.28466386554621798</v>
      </c>
      <c r="E416" s="68">
        <f>IF('1A'!E2205="","",'1A'!E2205)</f>
        <v>0.20588235294117599</v>
      </c>
      <c r="F416" s="69">
        <f>IF('1A'!F2205="","",'1A'!F2205)</f>
        <v>0.28181818181818202</v>
      </c>
      <c r="G416" s="70">
        <f>IF('1A'!G2205="","",'1A'!G2205)</f>
        <v>0.29411764705882398</v>
      </c>
      <c r="H416" s="68" t="str">
        <f>IF('1A'!H2205="","",'1A'!H2205)</f>
        <v/>
      </c>
      <c r="I416" s="69" t="str">
        <f>IF('1A'!I2205="","",'1A'!I2205)</f>
        <v/>
      </c>
      <c r="J416" s="70" t="str">
        <f>IF('1A'!J2205="","",'1A'!J2205)</f>
        <v/>
      </c>
      <c r="K416" s="68" t="str">
        <f>IF('1A'!K2205="","",'1A'!K2205)</f>
        <v/>
      </c>
      <c r="L416" s="69" t="str">
        <f>IF('1A'!L2205="","",'1A'!L2205)</f>
        <v/>
      </c>
      <c r="M416" s="70" t="str">
        <f>IF('1A'!M2205="","",'1A'!M2205)</f>
        <v/>
      </c>
      <c r="N416" s="240" t="str">
        <f>'1A'!N2205&amp;" "</f>
        <v xml:space="preserve"> </v>
      </c>
      <c r="O416" s="1" t="str">
        <f>'1A'!O2205&amp;" "</f>
        <v xml:space="preserve">Academic Outcomes </v>
      </c>
      <c r="P416" s="1" t="str">
        <f>'1A'!P2205&amp;" "</f>
        <v xml:space="preserve"> </v>
      </c>
      <c r="Q416" s="1" t="str">
        <f>'1A'!Q2205&amp;" "</f>
        <v xml:space="preserve">Written and Oral Communication </v>
      </c>
    </row>
    <row r="417" spans="1:17" ht="14" x14ac:dyDescent="0.15">
      <c r="A417" s="356" t="s">
        <v>806</v>
      </c>
      <c r="B417" s="68">
        <f>IF('1A'!B2206="","",'1A'!B2206)</f>
        <v>5.7142857142857099E-2</v>
      </c>
      <c r="C417" s="69">
        <f>IF('1A'!C2206="","",'1A'!C2206)</f>
        <v>5.5464926590538297E-2</v>
      </c>
      <c r="D417" s="70">
        <f>IF('1A'!D2206="","",'1A'!D2206)</f>
        <v>6.51260504201681E-2</v>
      </c>
      <c r="E417" s="68">
        <f>IF('1A'!E2206="","",'1A'!E2206)</f>
        <v>5.8823529411764698E-2</v>
      </c>
      <c r="F417" s="69">
        <f>IF('1A'!F2206="","",'1A'!F2206)</f>
        <v>7.2727272727272696E-2</v>
      </c>
      <c r="G417" s="70">
        <f>IF('1A'!G2206="","",'1A'!G2206)</f>
        <v>7.9411764705882307E-2</v>
      </c>
      <c r="H417" s="68" t="str">
        <f>IF('1A'!H2206="","",'1A'!H2206)</f>
        <v/>
      </c>
      <c r="I417" s="69" t="str">
        <f>IF('1A'!I2206="","",'1A'!I2206)</f>
        <v/>
      </c>
      <c r="J417" s="70" t="str">
        <f>IF('1A'!J2206="","",'1A'!J2206)</f>
        <v/>
      </c>
      <c r="K417" s="68" t="str">
        <f>IF('1A'!K2206="","",'1A'!K2206)</f>
        <v/>
      </c>
      <c r="L417" s="69" t="str">
        <f>IF('1A'!L2206="","",'1A'!L2206)</f>
        <v/>
      </c>
      <c r="M417" s="70" t="str">
        <f>IF('1A'!M2206="","",'1A'!M2206)</f>
        <v/>
      </c>
      <c r="N417" s="240" t="str">
        <f>'1A'!N2206&amp;" "</f>
        <v xml:space="preserve"> </v>
      </c>
      <c r="O417" s="1" t="str">
        <f>'1A'!O2206&amp;" "</f>
        <v xml:space="preserve">Academic Outcomes </v>
      </c>
      <c r="P417" s="1" t="str">
        <f>'1A'!P2206&amp;" "</f>
        <v xml:space="preserve"> </v>
      </c>
      <c r="Q417" s="1" t="str">
        <f>'1A'!Q2206&amp;" "</f>
        <v xml:space="preserve">Written and Oral Communication </v>
      </c>
    </row>
    <row r="418" spans="1:17" ht="14" x14ac:dyDescent="0.15">
      <c r="A418" s="356" t="s">
        <v>103</v>
      </c>
      <c r="B418" s="68">
        <f>IF('1A'!B2207="","",'1A'!B2207)</f>
        <v>0</v>
      </c>
      <c r="C418" s="69">
        <f>IF('1A'!C2207="","",'1A'!C2207)</f>
        <v>8.1566068515497494E-3</v>
      </c>
      <c r="D418" s="70">
        <f>IF('1A'!D2207="","",'1A'!D2207)</f>
        <v>1.15546218487395E-2</v>
      </c>
      <c r="E418" s="68">
        <f>IF('1A'!E2207="","",'1A'!E2207)</f>
        <v>0</v>
      </c>
      <c r="F418" s="69">
        <f>IF('1A'!F2207="","",'1A'!F2207)</f>
        <v>9.0909090909090905E-3</v>
      </c>
      <c r="G418" s="70">
        <f>IF('1A'!G2207="","",'1A'!G2207)</f>
        <v>2.0588235294117602E-2</v>
      </c>
      <c r="H418" s="68" t="str">
        <f>IF('1A'!H2207="","",'1A'!H2207)</f>
        <v/>
      </c>
      <c r="I418" s="69" t="str">
        <f>IF('1A'!I2207="","",'1A'!I2207)</f>
        <v/>
      </c>
      <c r="J418" s="70" t="str">
        <f>IF('1A'!J2207="","",'1A'!J2207)</f>
        <v/>
      </c>
      <c r="K418" s="68" t="str">
        <f>IF('1A'!K2207="","",'1A'!K2207)</f>
        <v/>
      </c>
      <c r="L418" s="69" t="str">
        <f>IF('1A'!L2207="","",'1A'!L2207)</f>
        <v/>
      </c>
      <c r="M418" s="70" t="str">
        <f>IF('1A'!M2207="","",'1A'!M2207)</f>
        <v/>
      </c>
      <c r="N418" s="241" t="str">
        <f>'1A'!N2207&amp;" "</f>
        <v xml:space="preserve"> </v>
      </c>
      <c r="O418" s="1" t="str">
        <f>'1A'!O2207&amp;" "</f>
        <v xml:space="preserve">Academic Outcomes </v>
      </c>
      <c r="P418" s="1" t="str">
        <f>'1A'!P2207&amp;" "</f>
        <v xml:space="preserve"> </v>
      </c>
      <c r="Q418" s="1" t="str">
        <f>'1A'!Q2207&amp;" "</f>
        <v xml:space="preserve">Written and Oral Communication </v>
      </c>
    </row>
    <row r="419" spans="1:17" ht="14" x14ac:dyDescent="0.15">
      <c r="A419" s="360" t="s">
        <v>237</v>
      </c>
      <c r="B419" s="71">
        <f>IF('1A'!B2208="","",'1A'!B2208)</f>
        <v>70</v>
      </c>
      <c r="C419" s="72">
        <f>IF('1A'!C2208="","",'1A'!C2208)</f>
        <v>613</v>
      </c>
      <c r="D419" s="73">
        <f>IF('1A'!D2208="","",'1A'!D2208)</f>
        <v>952</v>
      </c>
      <c r="E419" s="71">
        <f>IF('1A'!E2208="","",'1A'!E2208)</f>
        <v>68</v>
      </c>
      <c r="F419" s="72">
        <f>IF('1A'!F2208="","",'1A'!F2208)</f>
        <v>220</v>
      </c>
      <c r="G419" s="73">
        <f>IF('1A'!G2208="","",'1A'!G2208)</f>
        <v>340</v>
      </c>
      <c r="H419" s="71" t="str">
        <f>IF('1A'!H2208="","",'1A'!H2208)</f>
        <v/>
      </c>
      <c r="I419" s="72" t="str">
        <f>IF('1A'!I2208="","",'1A'!I2208)</f>
        <v/>
      </c>
      <c r="J419" s="73" t="str">
        <f>IF('1A'!J2208="","",'1A'!J2208)</f>
        <v/>
      </c>
      <c r="K419" s="71" t="str">
        <f>IF('1A'!K2208="","",'1A'!K2208)</f>
        <v/>
      </c>
      <c r="L419" s="72" t="str">
        <f>IF('1A'!L2208="","",'1A'!L2208)</f>
        <v/>
      </c>
      <c r="M419" s="73" t="str">
        <f>IF('1A'!M2208="","",'1A'!M2208)</f>
        <v/>
      </c>
      <c r="N419" s="235" t="str">
        <f>'1A'!N2208&amp;" "</f>
        <v xml:space="preserve"> </v>
      </c>
      <c r="O419" s="1" t="str">
        <f>'1A'!O2208&amp;" "</f>
        <v xml:space="preserve">Academic Outcomes </v>
      </c>
      <c r="P419" s="1" t="str">
        <f>'1A'!P2208&amp;" "</f>
        <v xml:space="preserve"> </v>
      </c>
      <c r="Q419" s="1" t="str">
        <f>'1A'!Q2208&amp;" "</f>
        <v xml:space="preserve">Written and Oral Communication </v>
      </c>
    </row>
    <row r="420" spans="1:17" ht="14" x14ac:dyDescent="0.15">
      <c r="A420" s="356" t="s">
        <v>177</v>
      </c>
      <c r="B420" s="119">
        <f>IF('1A'!B2209="","",'1A'!B2209)</f>
        <v>3.9285714285714302</v>
      </c>
      <c r="C420" s="120">
        <f>IF('1A'!C2209="","",'1A'!C2209)</f>
        <v>3.7732463295269101</v>
      </c>
      <c r="D420" s="121">
        <f>IF('1A'!D2209="","",'1A'!D2209)</f>
        <v>3.7352941176470602</v>
      </c>
      <c r="E420" s="119">
        <f>IF('1A'!E2209="","",'1A'!E2209)</f>
        <v>3.9264705882352899</v>
      </c>
      <c r="F420" s="120">
        <f>IF('1A'!F2209="","",'1A'!F2209)</f>
        <v>3.7272727272727302</v>
      </c>
      <c r="G420" s="121">
        <f>IF('1A'!G2209="","",'1A'!G2209)</f>
        <v>3.6676470588235301</v>
      </c>
      <c r="H420" s="119" t="str">
        <f>IF('1A'!H2209="","",'1A'!H2209)</f>
        <v/>
      </c>
      <c r="I420" s="120" t="str">
        <f>IF('1A'!I2209="","",'1A'!I2209)</f>
        <v/>
      </c>
      <c r="J420" s="121" t="str">
        <f>IF('1A'!J2209="","",'1A'!J2209)</f>
        <v/>
      </c>
      <c r="K420" s="119" t="str">
        <f>IF('1A'!K2209="","",'1A'!K2209)</f>
        <v/>
      </c>
      <c r="L420" s="120" t="str">
        <f>IF('1A'!L2209="","",'1A'!L2209)</f>
        <v/>
      </c>
      <c r="M420" s="121" t="str">
        <f>IF('1A'!M2209="","",'1A'!M2209)</f>
        <v/>
      </c>
      <c r="N420" s="236" t="str">
        <f>'1A'!N2209&amp;" "</f>
        <v xml:space="preserve"> </v>
      </c>
      <c r="O420" s="1" t="str">
        <f>'1A'!O2209&amp;" "</f>
        <v xml:space="preserve">Academic Outcomes </v>
      </c>
      <c r="P420" s="1" t="str">
        <f>'1A'!P2209&amp;" "</f>
        <v xml:space="preserve"> </v>
      </c>
      <c r="Q420" s="1" t="str">
        <f>'1A'!Q2209&amp;" "</f>
        <v xml:space="preserve">Written and Oral Communication </v>
      </c>
    </row>
    <row r="421" spans="1:17" ht="14" x14ac:dyDescent="0.15">
      <c r="A421" s="356" t="s">
        <v>157</v>
      </c>
      <c r="B421" s="119">
        <f>IF('1A'!B2210="","",'1A'!B2210)</f>
        <v>0.82218211903020699</v>
      </c>
      <c r="C421" s="120">
        <f>IF('1A'!C2210="","",'1A'!C2210)</f>
        <v>0.84354647369004199</v>
      </c>
      <c r="D421" s="121">
        <f>IF('1A'!D2210="","",'1A'!D2210)</f>
        <v>0.87450999808332397</v>
      </c>
      <c r="E421" s="119">
        <f>IF('1A'!E2210="","",'1A'!E2210)</f>
        <v>0.834269301711835</v>
      </c>
      <c r="F421" s="120">
        <f>IF('1A'!F2210="","",'1A'!F2210)</f>
        <v>0.87490733661035702</v>
      </c>
      <c r="G421" s="121">
        <f>IF('1A'!G2210="","",'1A'!G2210)</f>
        <v>0.93355051884205098</v>
      </c>
      <c r="H421" s="119" t="str">
        <f>IF('1A'!H2210="","",'1A'!H2210)</f>
        <v/>
      </c>
      <c r="I421" s="120" t="str">
        <f>IF('1A'!I2210="","",'1A'!I2210)</f>
        <v/>
      </c>
      <c r="J421" s="121" t="str">
        <f>IF('1A'!J2210="","",'1A'!J2210)</f>
        <v/>
      </c>
      <c r="K421" s="119" t="str">
        <f>IF('1A'!K2210="","",'1A'!K2210)</f>
        <v/>
      </c>
      <c r="L421" s="120" t="str">
        <f>IF('1A'!L2210="","",'1A'!L2210)</f>
        <v/>
      </c>
      <c r="M421" s="121" t="str">
        <f>IF('1A'!M2210="","",'1A'!M2210)</f>
        <v/>
      </c>
      <c r="N421" s="236" t="str">
        <f>'1A'!N2210&amp;" "</f>
        <v xml:space="preserve"> </v>
      </c>
      <c r="O421" s="1" t="str">
        <f>'1A'!O2210&amp;" "</f>
        <v xml:space="preserve">Academic Outcomes </v>
      </c>
      <c r="P421" s="1" t="str">
        <f>'1A'!P2210&amp;" "</f>
        <v xml:space="preserve"> </v>
      </c>
      <c r="Q421" s="1" t="str">
        <f>'1A'!Q2210&amp;" "</f>
        <v xml:space="preserve">Written and Oral Communication </v>
      </c>
    </row>
    <row r="422" spans="1:17" ht="14" x14ac:dyDescent="0.15">
      <c r="A422" s="356" t="s">
        <v>238</v>
      </c>
      <c r="B422" s="122" t="str">
        <f>IF('1A'!B2211="","",'1A'!B2211)</f>
        <v>-</v>
      </c>
      <c r="C422" s="120" t="str">
        <f>IF('1A'!C2211="","",'1A'!C2211)</f>
        <v xml:space="preserve"> </v>
      </c>
      <c r="D422" s="121" t="str">
        <f>IF('1A'!D2211="","",'1A'!D2211)</f>
        <v xml:space="preserve"> </v>
      </c>
      <c r="E422" s="122" t="str">
        <f>IF('1A'!E2211="","",'1A'!E2211)</f>
        <v>-</v>
      </c>
      <c r="F422" s="120" t="str">
        <f>IF('1A'!F2211="","",'1A'!F2211)</f>
        <v xml:space="preserve"> </v>
      </c>
      <c r="G422" s="121" t="str">
        <f>IF('1A'!G2211="","",'1A'!G2211)</f>
        <v>*</v>
      </c>
      <c r="H422" s="122" t="str">
        <f>IF('1A'!H2211="","",'1A'!H2211)</f>
        <v/>
      </c>
      <c r="I422" s="120" t="str">
        <f>IF('1A'!I2211="","",'1A'!I2211)</f>
        <v/>
      </c>
      <c r="J422" s="121" t="str">
        <f>IF('1A'!J2211="","",'1A'!J2211)</f>
        <v/>
      </c>
      <c r="K422" s="122" t="str">
        <f>IF('1A'!K2211="","",'1A'!K2211)</f>
        <v/>
      </c>
      <c r="L422" s="120" t="str">
        <f>IF('1A'!L2211="","",'1A'!L2211)</f>
        <v/>
      </c>
      <c r="M422" s="121" t="str">
        <f>IF('1A'!M2211="","",'1A'!M2211)</f>
        <v/>
      </c>
      <c r="N422" s="236" t="str">
        <f>'1A'!N2211&amp;" "</f>
        <v xml:space="preserve"> </v>
      </c>
      <c r="O422" s="1" t="str">
        <f>'1A'!O2211&amp;" "</f>
        <v xml:space="preserve">Academic Outcomes </v>
      </c>
      <c r="P422" s="1" t="str">
        <f>'1A'!P2211&amp;" "</f>
        <v xml:space="preserve"> </v>
      </c>
      <c r="Q422" s="1" t="str">
        <f>'1A'!Q2211&amp;" "</f>
        <v xml:space="preserve">Written and Oral Communication </v>
      </c>
    </row>
    <row r="423" spans="1:17" ht="14" x14ac:dyDescent="0.15">
      <c r="A423" s="357" t="s">
        <v>156</v>
      </c>
      <c r="B423" s="123" t="str">
        <f>IF('1A'!B2212="","",'1A'!B2212)</f>
        <v>-</v>
      </c>
      <c r="C423" s="124">
        <f>IF('1A'!C2212="","",'1A'!C2212)</f>
        <v>0.1841334222702159</v>
      </c>
      <c r="D423" s="128">
        <f>IF('1A'!D2212="","",'1A'!D2212)</f>
        <v>0.22101212261492559</v>
      </c>
      <c r="E423" s="123" t="str">
        <f>IF('1A'!E2212="","",'1A'!E2212)</f>
        <v>-</v>
      </c>
      <c r="F423" s="124">
        <f>IF('1A'!F2212="","",'1A'!F2212)</f>
        <v>0.22767880966035745</v>
      </c>
      <c r="G423" s="128">
        <f>IF('1A'!G2212="","",'1A'!G2212)</f>
        <v>0.27724640947422641</v>
      </c>
      <c r="H423" s="123" t="str">
        <f>IF('1A'!H2212="","",'1A'!H2212)</f>
        <v/>
      </c>
      <c r="I423" s="124" t="str">
        <f>IF('1A'!I2212="","",'1A'!I2212)</f>
        <v/>
      </c>
      <c r="J423" s="128" t="str">
        <f>IF('1A'!J2212="","",'1A'!J2212)</f>
        <v/>
      </c>
      <c r="K423" s="123" t="str">
        <f>IF('1A'!K2212="","",'1A'!K2212)</f>
        <v/>
      </c>
      <c r="L423" s="124" t="str">
        <f>IF('1A'!L2212="","",'1A'!L2212)</f>
        <v/>
      </c>
      <c r="M423" s="128" t="str">
        <f>IF('1A'!M2212="","",'1A'!M2212)</f>
        <v/>
      </c>
      <c r="N423" s="237" t="str">
        <f>'1A'!N2212&amp;" "</f>
        <v xml:space="preserve"> </v>
      </c>
      <c r="O423" s="1" t="str">
        <f>'1A'!O2212&amp;" "</f>
        <v xml:space="preserve">Academic Outcomes </v>
      </c>
      <c r="P423" s="1" t="str">
        <f>'1A'!P2212&amp;" "</f>
        <v xml:space="preserve"> </v>
      </c>
      <c r="Q423" s="1" t="str">
        <f>'1A'!Q2212&amp;" "</f>
        <v xml:space="preserve">Written and Oral Communication </v>
      </c>
    </row>
    <row r="424" spans="1:17" ht="84" x14ac:dyDescent="0.15">
      <c r="A424" s="363" t="s">
        <v>937</v>
      </c>
      <c r="B424" s="65">
        <f>IF('1A'!B2213="","",'1A'!B2213)</f>
        <v>2.6315789473684199E-2</v>
      </c>
      <c r="C424" s="66">
        <f>IF('1A'!C2213="","",'1A'!C2213)</f>
        <v>5.2552552552552603E-2</v>
      </c>
      <c r="D424" s="67">
        <f>IF('1A'!D2213="","",'1A'!D2213)</f>
        <v>4.5586808923375403E-2</v>
      </c>
      <c r="E424" s="65">
        <f>IF('1A'!E2213="","",'1A'!E2213)</f>
        <v>1.35135135135135E-2</v>
      </c>
      <c r="F424" s="66">
        <f>IF('1A'!F2213="","",'1A'!F2213)</f>
        <v>4.6610169491525397E-2</v>
      </c>
      <c r="G424" s="67">
        <f>IF('1A'!G2213="","",'1A'!G2213)</f>
        <v>3.77358490566038E-2</v>
      </c>
      <c r="H424" s="65" t="str">
        <f>IF('1A'!H2213="","",'1A'!H2213)</f>
        <v/>
      </c>
      <c r="I424" s="66" t="str">
        <f>IF('1A'!I2213="","",'1A'!I2213)</f>
        <v/>
      </c>
      <c r="J424" s="67" t="str">
        <f>IF('1A'!J2213="","",'1A'!J2213)</f>
        <v/>
      </c>
      <c r="K424" s="65" t="str">
        <f>IF('1A'!K2213="","",'1A'!K2213)</f>
        <v/>
      </c>
      <c r="L424" s="66" t="str">
        <f>IF('1A'!L2213="","",'1A'!L2213)</f>
        <v/>
      </c>
      <c r="M424" s="67" t="str">
        <f>IF('1A'!M2213="","",'1A'!M2213)</f>
        <v/>
      </c>
      <c r="N424" s="239" t="str">
        <f>'1A'!N2213&amp;" "</f>
        <v xml:space="preserve"> </v>
      </c>
      <c r="O424" s="1" t="str">
        <f>'1A'!O2213&amp;" "</f>
        <v xml:space="preserve">Religiosity/Spirituality </v>
      </c>
      <c r="P424" s="1" t="str">
        <f>'1A'!P2213&amp;" "</f>
        <v xml:space="preserve">Diversity </v>
      </c>
      <c r="Q424" s="1" t="str">
        <f>'1A'!Q2213&amp;" "</f>
        <v xml:space="preserve"> </v>
      </c>
    </row>
    <row r="425" spans="1:17" ht="14" x14ac:dyDescent="0.15">
      <c r="A425" s="356" t="s">
        <v>73</v>
      </c>
      <c r="B425" s="68">
        <f>IF('1A'!B2214="","",'1A'!B2214)</f>
        <v>0.17105263157894701</v>
      </c>
      <c r="C425" s="69">
        <f>IF('1A'!C2214="","",'1A'!C2214)</f>
        <v>0.172672672672673</v>
      </c>
      <c r="D425" s="70">
        <f>IF('1A'!D2214="","",'1A'!D2214)</f>
        <v>0.159068865179437</v>
      </c>
      <c r="E425" s="68">
        <f>IF('1A'!E2214="","",'1A'!E2214)</f>
        <v>0.162162162162162</v>
      </c>
      <c r="F425" s="69">
        <f>IF('1A'!F2214="","",'1A'!F2214)</f>
        <v>0.169491525423729</v>
      </c>
      <c r="G425" s="70">
        <f>IF('1A'!G2214="","",'1A'!G2214)</f>
        <v>0.140161725067385</v>
      </c>
      <c r="H425" s="68" t="str">
        <f>IF('1A'!H2214="","",'1A'!H2214)</f>
        <v/>
      </c>
      <c r="I425" s="69" t="str">
        <f>IF('1A'!I2214="","",'1A'!I2214)</f>
        <v/>
      </c>
      <c r="J425" s="70" t="str">
        <f>IF('1A'!J2214="","",'1A'!J2214)</f>
        <v/>
      </c>
      <c r="K425" s="68" t="str">
        <f>IF('1A'!K2214="","",'1A'!K2214)</f>
        <v/>
      </c>
      <c r="L425" s="69" t="str">
        <f>IF('1A'!L2214="","",'1A'!L2214)</f>
        <v/>
      </c>
      <c r="M425" s="70" t="str">
        <f>IF('1A'!M2214="","",'1A'!M2214)</f>
        <v/>
      </c>
      <c r="N425" s="240" t="str">
        <f>'1A'!N2214&amp;" "</f>
        <v xml:space="preserve"> </v>
      </c>
      <c r="O425" s="1" t="str">
        <f>'1A'!O2214&amp;" "</f>
        <v xml:space="preserve">Religiosity/Spirituality </v>
      </c>
      <c r="P425" s="1" t="str">
        <f>'1A'!P2214&amp;" "</f>
        <v xml:space="preserve">Diversity </v>
      </c>
      <c r="Q425" s="1" t="str">
        <f>'1A'!Q2214&amp;" "</f>
        <v xml:space="preserve"> </v>
      </c>
    </row>
    <row r="426" spans="1:17" ht="14" x14ac:dyDescent="0.15">
      <c r="A426" s="356" t="s">
        <v>74</v>
      </c>
      <c r="B426" s="68">
        <f>IF('1A'!B2215="","",'1A'!B2215)</f>
        <v>0.34210526315789502</v>
      </c>
      <c r="C426" s="69">
        <f>IF('1A'!C2215="","",'1A'!C2215)</f>
        <v>0.334834834834835</v>
      </c>
      <c r="D426" s="70">
        <f>IF('1A'!D2215="","",'1A'!D2215)</f>
        <v>0.35111542192046602</v>
      </c>
      <c r="E426" s="68">
        <f>IF('1A'!E2215="","",'1A'!E2215)</f>
        <v>0.35135135135135098</v>
      </c>
      <c r="F426" s="69">
        <f>IF('1A'!F2215="","",'1A'!F2215)</f>
        <v>0.25423728813559299</v>
      </c>
      <c r="G426" s="70">
        <f>IF('1A'!G2215="","",'1A'!G2215)</f>
        <v>0.26684636118598398</v>
      </c>
      <c r="H426" s="68" t="str">
        <f>IF('1A'!H2215="","",'1A'!H2215)</f>
        <v/>
      </c>
      <c r="I426" s="69" t="str">
        <f>IF('1A'!I2215="","",'1A'!I2215)</f>
        <v/>
      </c>
      <c r="J426" s="70" t="str">
        <f>IF('1A'!J2215="","",'1A'!J2215)</f>
        <v/>
      </c>
      <c r="K426" s="68" t="str">
        <f>IF('1A'!K2215="","",'1A'!K2215)</f>
        <v/>
      </c>
      <c r="L426" s="69" t="str">
        <f>IF('1A'!L2215="","",'1A'!L2215)</f>
        <v/>
      </c>
      <c r="M426" s="70" t="str">
        <f>IF('1A'!M2215="","",'1A'!M2215)</f>
        <v/>
      </c>
      <c r="N426" s="240" t="str">
        <f>'1A'!N2215&amp;" "</f>
        <v xml:space="preserve"> </v>
      </c>
      <c r="O426" s="1" t="str">
        <f>'1A'!O2215&amp;" "</f>
        <v xml:space="preserve">Religiosity/Spirituality </v>
      </c>
      <c r="P426" s="1" t="str">
        <f>'1A'!P2215&amp;" "</f>
        <v xml:space="preserve">Diversity </v>
      </c>
      <c r="Q426" s="1" t="str">
        <f>'1A'!Q2215&amp;" "</f>
        <v xml:space="preserve"> </v>
      </c>
    </row>
    <row r="427" spans="1:17" ht="14" x14ac:dyDescent="0.15">
      <c r="A427" s="364" t="s">
        <v>362</v>
      </c>
      <c r="B427" s="68">
        <f>IF('1A'!B2216="","",'1A'!B2216)</f>
        <v>0.46052631578947401</v>
      </c>
      <c r="C427" s="69">
        <f>IF('1A'!C2216="","",'1A'!C2216)</f>
        <v>0.43993993993994002</v>
      </c>
      <c r="D427" s="70">
        <f>IF('1A'!D2216="","",'1A'!D2216)</f>
        <v>0.44422890397672199</v>
      </c>
      <c r="E427" s="68">
        <f>IF('1A'!E2216="","",'1A'!E2216)</f>
        <v>0.47297297297297303</v>
      </c>
      <c r="F427" s="69">
        <f>IF('1A'!F2216="","",'1A'!F2216)</f>
        <v>0.52966101694915302</v>
      </c>
      <c r="G427" s="70">
        <f>IF('1A'!G2216="","",'1A'!G2216)</f>
        <v>0.55525606469002697</v>
      </c>
      <c r="H427" s="68" t="str">
        <f>IF('1A'!H2216="","",'1A'!H2216)</f>
        <v/>
      </c>
      <c r="I427" s="69" t="str">
        <f>IF('1A'!I2216="","",'1A'!I2216)</f>
        <v/>
      </c>
      <c r="J427" s="70" t="str">
        <f>IF('1A'!J2216="","",'1A'!J2216)</f>
        <v/>
      </c>
      <c r="K427" s="68" t="str">
        <f>IF('1A'!K2216="","",'1A'!K2216)</f>
        <v/>
      </c>
      <c r="L427" s="69" t="str">
        <f>IF('1A'!L2216="","",'1A'!L2216)</f>
        <v/>
      </c>
      <c r="M427" s="70" t="str">
        <f>IF('1A'!M2216="","",'1A'!M2216)</f>
        <v/>
      </c>
      <c r="N427" s="241" t="str">
        <f>'1A'!N2216&amp;" "</f>
        <v xml:space="preserve"> </v>
      </c>
      <c r="O427" s="1" t="str">
        <f>'1A'!O2216&amp;" "</f>
        <v xml:space="preserve">Religiosity/Spirituality </v>
      </c>
      <c r="P427" s="1" t="str">
        <f>'1A'!P2216&amp;" "</f>
        <v xml:space="preserve">Diversity </v>
      </c>
      <c r="Q427" s="1" t="str">
        <f>'1A'!Q2216&amp;" "</f>
        <v xml:space="preserve"> </v>
      </c>
    </row>
    <row r="428" spans="1:17" ht="14" x14ac:dyDescent="0.15">
      <c r="A428" s="360" t="s">
        <v>237</v>
      </c>
      <c r="B428" s="71">
        <f>IF('1A'!B2217="","",'1A'!B2217)</f>
        <v>76</v>
      </c>
      <c r="C428" s="72">
        <f>IF('1A'!C2217="","",'1A'!C2217)</f>
        <v>666</v>
      </c>
      <c r="D428" s="73">
        <f>IF('1A'!D2217="","",'1A'!D2217)</f>
        <v>1031</v>
      </c>
      <c r="E428" s="71">
        <f>IF('1A'!E2217="","",'1A'!E2217)</f>
        <v>74</v>
      </c>
      <c r="F428" s="72">
        <f>IF('1A'!F2217="","",'1A'!F2217)</f>
        <v>236</v>
      </c>
      <c r="G428" s="73">
        <f>IF('1A'!G2217="","",'1A'!G2217)</f>
        <v>371</v>
      </c>
      <c r="H428" s="71" t="str">
        <f>IF('1A'!H2217="","",'1A'!H2217)</f>
        <v/>
      </c>
      <c r="I428" s="72" t="str">
        <f>IF('1A'!I2217="","",'1A'!I2217)</f>
        <v/>
      </c>
      <c r="J428" s="73" t="str">
        <f>IF('1A'!J2217="","",'1A'!J2217)</f>
        <v/>
      </c>
      <c r="K428" s="71" t="str">
        <f>IF('1A'!K2217="","",'1A'!K2217)</f>
        <v/>
      </c>
      <c r="L428" s="72" t="str">
        <f>IF('1A'!L2217="","",'1A'!L2217)</f>
        <v/>
      </c>
      <c r="M428" s="73" t="str">
        <f>IF('1A'!M2217="","",'1A'!M2217)</f>
        <v/>
      </c>
      <c r="N428" s="235" t="str">
        <f>'1A'!N2217&amp;" "</f>
        <v xml:space="preserve"> </v>
      </c>
      <c r="O428" s="1" t="str">
        <f>'1A'!O2217&amp;" "</f>
        <v xml:space="preserve">Religiosity/Spirituality </v>
      </c>
      <c r="P428" s="1" t="str">
        <f>'1A'!P2217&amp;" "</f>
        <v xml:space="preserve">Diversity </v>
      </c>
      <c r="Q428" s="1" t="str">
        <f>'1A'!Q2217&amp;" "</f>
        <v xml:space="preserve"> </v>
      </c>
    </row>
    <row r="429" spans="1:17" ht="14" x14ac:dyDescent="0.15">
      <c r="A429" s="356" t="s">
        <v>177</v>
      </c>
      <c r="B429" s="119">
        <f>IF('1A'!B2218="","",'1A'!B2218)</f>
        <v>1.76315789473684</v>
      </c>
      <c r="C429" s="120">
        <f>IF('1A'!C2218="","",'1A'!C2218)</f>
        <v>1.8378378378378399</v>
      </c>
      <c r="D429" s="121">
        <f>IF('1A'!D2218="","",'1A'!D2218)</f>
        <v>1.80601357904947</v>
      </c>
      <c r="E429" s="119">
        <f>IF('1A'!E2218="","",'1A'!E2218)</f>
        <v>1.71621621621622</v>
      </c>
      <c r="F429" s="120">
        <f>IF('1A'!F2218="","",'1A'!F2218)</f>
        <v>1.7330508474576301</v>
      </c>
      <c r="G429" s="121">
        <f>IF('1A'!G2218="","",'1A'!G2218)</f>
        <v>1.6603773584905701</v>
      </c>
      <c r="H429" s="119" t="str">
        <f>IF('1A'!H2218="","",'1A'!H2218)</f>
        <v/>
      </c>
      <c r="I429" s="120" t="str">
        <f>IF('1A'!I2218="","",'1A'!I2218)</f>
        <v/>
      </c>
      <c r="J429" s="121" t="str">
        <f>IF('1A'!J2218="","",'1A'!J2218)</f>
        <v/>
      </c>
      <c r="K429" s="119" t="str">
        <f>IF('1A'!K2218="","",'1A'!K2218)</f>
        <v/>
      </c>
      <c r="L429" s="120" t="str">
        <f>IF('1A'!L2218="","",'1A'!L2218)</f>
        <v/>
      </c>
      <c r="M429" s="121" t="str">
        <f>IF('1A'!M2218="","",'1A'!M2218)</f>
        <v/>
      </c>
      <c r="N429" s="236" t="str">
        <f>'1A'!N2218&amp;" "</f>
        <v xml:space="preserve"> </v>
      </c>
      <c r="O429" s="1" t="str">
        <f>'1A'!O2218&amp;" "</f>
        <v xml:space="preserve">Religiosity/Spirituality </v>
      </c>
      <c r="P429" s="1" t="str">
        <f>'1A'!P2218&amp;" "</f>
        <v xml:space="preserve">Diversity </v>
      </c>
      <c r="Q429" s="1" t="str">
        <f>'1A'!Q2218&amp;" "</f>
        <v xml:space="preserve"> </v>
      </c>
    </row>
    <row r="430" spans="1:17" ht="14" x14ac:dyDescent="0.15">
      <c r="A430" s="356" t="s">
        <v>157</v>
      </c>
      <c r="B430" s="119">
        <f>IF('1A'!B2219="","",'1A'!B2219)</f>
        <v>0.83055677795290295</v>
      </c>
      <c r="C430" s="120">
        <f>IF('1A'!C2219="","",'1A'!C2219)</f>
        <v>0.89315398438864002</v>
      </c>
      <c r="D430" s="121">
        <f>IF('1A'!D2219="","",'1A'!D2219)</f>
        <v>0.86529792602681299</v>
      </c>
      <c r="E430" s="119">
        <f>IF('1A'!E2219="","",'1A'!E2219)</f>
        <v>0.78548946907950401</v>
      </c>
      <c r="F430" s="120">
        <f>IF('1A'!F2219="","",'1A'!F2219)</f>
        <v>0.90432107692428099</v>
      </c>
      <c r="G430" s="121">
        <f>IF('1A'!G2219="","",'1A'!G2219)</f>
        <v>0.85615032017118398</v>
      </c>
      <c r="H430" s="119" t="str">
        <f>IF('1A'!H2219="","",'1A'!H2219)</f>
        <v/>
      </c>
      <c r="I430" s="120" t="str">
        <f>IF('1A'!I2219="","",'1A'!I2219)</f>
        <v/>
      </c>
      <c r="J430" s="121" t="str">
        <f>IF('1A'!J2219="","",'1A'!J2219)</f>
        <v/>
      </c>
      <c r="K430" s="119" t="str">
        <f>IF('1A'!K2219="","",'1A'!K2219)</f>
        <v/>
      </c>
      <c r="L430" s="120" t="str">
        <f>IF('1A'!L2219="","",'1A'!L2219)</f>
        <v/>
      </c>
      <c r="M430" s="121" t="str">
        <f>IF('1A'!M2219="","",'1A'!M2219)</f>
        <v/>
      </c>
      <c r="N430" s="236" t="str">
        <f>'1A'!N2219&amp;" "</f>
        <v xml:space="preserve"> </v>
      </c>
      <c r="O430" s="1" t="str">
        <f>'1A'!O2219&amp;" "</f>
        <v xml:space="preserve">Religiosity/Spirituality </v>
      </c>
      <c r="P430" s="1" t="str">
        <f>'1A'!P2219&amp;" "</f>
        <v xml:space="preserve">Diversity </v>
      </c>
      <c r="Q430" s="1" t="str">
        <f>'1A'!Q2219&amp;" "</f>
        <v xml:space="preserve"> </v>
      </c>
    </row>
    <row r="431" spans="1:17" ht="14" x14ac:dyDescent="0.15">
      <c r="A431" s="356" t="s">
        <v>238</v>
      </c>
      <c r="B431" s="122" t="str">
        <f>IF('1A'!B2220="","",'1A'!B2220)</f>
        <v>-</v>
      </c>
      <c r="C431" s="120" t="str">
        <f>IF('1A'!C2220="","",'1A'!C2220)</f>
        <v xml:space="preserve"> </v>
      </c>
      <c r="D431" s="121" t="str">
        <f>IF('1A'!D2220="","",'1A'!D2220)</f>
        <v xml:space="preserve"> </v>
      </c>
      <c r="E431" s="122" t="str">
        <f>IF('1A'!E2220="","",'1A'!E2220)</f>
        <v>-</v>
      </c>
      <c r="F431" s="120" t="str">
        <f>IF('1A'!F2220="","",'1A'!F2220)</f>
        <v xml:space="preserve"> </v>
      </c>
      <c r="G431" s="121" t="str">
        <f>IF('1A'!G2220="","",'1A'!G2220)</f>
        <v xml:space="preserve"> </v>
      </c>
      <c r="H431" s="122" t="str">
        <f>IF('1A'!H2220="","",'1A'!H2220)</f>
        <v/>
      </c>
      <c r="I431" s="120" t="str">
        <f>IF('1A'!I2220="","",'1A'!I2220)</f>
        <v/>
      </c>
      <c r="J431" s="121" t="str">
        <f>IF('1A'!J2220="","",'1A'!J2220)</f>
        <v/>
      </c>
      <c r="K431" s="122" t="str">
        <f>IF('1A'!K2220="","",'1A'!K2220)</f>
        <v/>
      </c>
      <c r="L431" s="120" t="str">
        <f>IF('1A'!L2220="","",'1A'!L2220)</f>
        <v/>
      </c>
      <c r="M431" s="121" t="str">
        <f>IF('1A'!M2220="","",'1A'!M2220)</f>
        <v/>
      </c>
      <c r="N431" s="236" t="str">
        <f>'1A'!N2220&amp;" "</f>
        <v xml:space="preserve"> </v>
      </c>
      <c r="O431" s="1" t="str">
        <f>'1A'!O2220&amp;" "</f>
        <v xml:space="preserve">Religiosity/Spirituality </v>
      </c>
      <c r="P431" s="1" t="str">
        <f>'1A'!P2220&amp;" "</f>
        <v xml:space="preserve">Diversity </v>
      </c>
      <c r="Q431" s="1" t="str">
        <f>'1A'!Q2220&amp;" "</f>
        <v xml:space="preserve"> </v>
      </c>
    </row>
    <row r="432" spans="1:17" ht="14" x14ac:dyDescent="0.15">
      <c r="A432" s="357" t="s">
        <v>156</v>
      </c>
      <c r="B432" s="123" t="str">
        <f>IF('1A'!B2221="","",'1A'!B2221)</f>
        <v>-</v>
      </c>
      <c r="C432" s="124">
        <f>IF('1A'!C2221="","",'1A'!C2221)</f>
        <v>-8.3613737839526067E-2</v>
      </c>
      <c r="D432" s="128">
        <f>IF('1A'!D2221="","",'1A'!D2221)</f>
        <v>-4.9527085439127719E-2</v>
      </c>
      <c r="E432" s="123" t="str">
        <f>IF('1A'!E2221="","",'1A'!E2221)</f>
        <v>-</v>
      </c>
      <c r="F432" s="124">
        <f>IF('1A'!F2221="","",'1A'!F2221)</f>
        <v>-1.8615767862745075E-2</v>
      </c>
      <c r="G432" s="128">
        <f>IF('1A'!G2221="","",'1A'!G2221)</f>
        <v>6.5220857143971078E-2</v>
      </c>
      <c r="H432" s="123" t="str">
        <f>IF('1A'!H2221="","",'1A'!H2221)</f>
        <v/>
      </c>
      <c r="I432" s="124" t="str">
        <f>IF('1A'!I2221="","",'1A'!I2221)</f>
        <v/>
      </c>
      <c r="J432" s="128" t="str">
        <f>IF('1A'!J2221="","",'1A'!J2221)</f>
        <v/>
      </c>
      <c r="K432" s="123" t="str">
        <f>IF('1A'!K2221="","",'1A'!K2221)</f>
        <v/>
      </c>
      <c r="L432" s="124" t="str">
        <f>IF('1A'!L2221="","",'1A'!L2221)</f>
        <v/>
      </c>
      <c r="M432" s="128" t="str">
        <f>IF('1A'!M2221="","",'1A'!M2221)</f>
        <v/>
      </c>
      <c r="N432" s="237" t="str">
        <f>'1A'!N2221&amp;" "</f>
        <v xml:space="preserve"> </v>
      </c>
      <c r="O432" s="1" t="str">
        <f>'1A'!O2221&amp;" "</f>
        <v xml:space="preserve">Religiosity/Spirituality </v>
      </c>
      <c r="P432" s="1" t="str">
        <f>'1A'!P2221&amp;" "</f>
        <v xml:space="preserve">Diversity </v>
      </c>
      <c r="Q432" s="1" t="str">
        <f>'1A'!Q2221&amp;" "</f>
        <v xml:space="preserve"> </v>
      </c>
    </row>
    <row r="433" spans="1:17" ht="70" x14ac:dyDescent="0.15">
      <c r="A433" s="363" t="s">
        <v>938</v>
      </c>
      <c r="B433" s="65">
        <f>IF('1A'!B2222="","",'1A'!B2222)</f>
        <v>0.26315789473684198</v>
      </c>
      <c r="C433" s="66">
        <f>IF('1A'!C2222="","",'1A'!C2222)</f>
        <v>0.14887218045112799</v>
      </c>
      <c r="D433" s="67">
        <f>IF('1A'!D2222="","",'1A'!D2222)</f>
        <v>0.15533980582524301</v>
      </c>
      <c r="E433" s="65">
        <f>IF('1A'!E2222="","",'1A'!E2222)</f>
        <v>0.25675675675675702</v>
      </c>
      <c r="F433" s="66">
        <f>IF('1A'!F2222="","",'1A'!F2222)</f>
        <v>0.16595744680851099</v>
      </c>
      <c r="G433" s="67">
        <f>IF('1A'!G2222="","",'1A'!G2222)</f>
        <v>0.17250673854447399</v>
      </c>
      <c r="H433" s="65" t="str">
        <f>IF('1A'!H2222="","",'1A'!H2222)</f>
        <v/>
      </c>
      <c r="I433" s="66" t="str">
        <f>IF('1A'!I2222="","",'1A'!I2222)</f>
        <v/>
      </c>
      <c r="J433" s="67" t="str">
        <f>IF('1A'!J2222="","",'1A'!J2222)</f>
        <v/>
      </c>
      <c r="K433" s="65" t="str">
        <f>IF('1A'!K2222="","",'1A'!K2222)</f>
        <v/>
      </c>
      <c r="L433" s="66" t="str">
        <f>IF('1A'!L2222="","",'1A'!L2222)</f>
        <v/>
      </c>
      <c r="M433" s="67" t="str">
        <f>IF('1A'!M2222="","",'1A'!M2222)</f>
        <v/>
      </c>
      <c r="N433" s="248" t="str">
        <f>'1A'!N2222&amp;" "</f>
        <v xml:space="preserve"> </v>
      </c>
      <c r="O433" s="1" t="str">
        <f>'1A'!O2222&amp;" "</f>
        <v xml:space="preserve">Interaction with Faculty </v>
      </c>
      <c r="P433" s="1" t="str">
        <f>'1A'!P2222&amp;" "</f>
        <v xml:space="preserve"> </v>
      </c>
      <c r="Q433" s="1" t="str">
        <f>'1A'!Q2222&amp;" "</f>
        <v xml:space="preserve"> </v>
      </c>
    </row>
    <row r="434" spans="1:17" ht="14" x14ac:dyDescent="0.15">
      <c r="A434" s="356" t="s">
        <v>73</v>
      </c>
      <c r="B434" s="68">
        <f>IF('1A'!B2223="","",'1A'!B2223)</f>
        <v>0.44736842105263203</v>
      </c>
      <c r="C434" s="69">
        <f>IF('1A'!C2223="","",'1A'!C2223)</f>
        <v>0.45563909774436101</v>
      </c>
      <c r="D434" s="70">
        <f>IF('1A'!D2223="","",'1A'!D2223)</f>
        <v>0.444660194174757</v>
      </c>
      <c r="E434" s="68">
        <f>IF('1A'!E2223="","",'1A'!E2223)</f>
        <v>0.445945945945946</v>
      </c>
      <c r="F434" s="69">
        <f>IF('1A'!F2223="","",'1A'!F2223)</f>
        <v>0.48936170212766</v>
      </c>
      <c r="G434" s="70">
        <f>IF('1A'!G2223="","",'1A'!G2223)</f>
        <v>0.46900269541778999</v>
      </c>
      <c r="H434" s="68" t="str">
        <f>IF('1A'!H2223="","",'1A'!H2223)</f>
        <v/>
      </c>
      <c r="I434" s="69" t="str">
        <f>IF('1A'!I2223="","",'1A'!I2223)</f>
        <v/>
      </c>
      <c r="J434" s="70" t="str">
        <f>IF('1A'!J2223="","",'1A'!J2223)</f>
        <v/>
      </c>
      <c r="K434" s="68" t="str">
        <f>IF('1A'!K2223="","",'1A'!K2223)</f>
        <v/>
      </c>
      <c r="L434" s="69" t="str">
        <f>IF('1A'!L2223="","",'1A'!L2223)</f>
        <v/>
      </c>
      <c r="M434" s="70" t="str">
        <f>IF('1A'!M2223="","",'1A'!M2223)</f>
        <v/>
      </c>
      <c r="N434" s="82" t="str">
        <f>'1A'!N2223&amp;" "</f>
        <v xml:space="preserve"> </v>
      </c>
      <c r="O434" s="1" t="str">
        <f>'1A'!O2223&amp;" "</f>
        <v xml:space="preserve">Interaction with Faculty </v>
      </c>
      <c r="P434" s="1" t="str">
        <f>'1A'!P2223&amp;" "</f>
        <v xml:space="preserve"> </v>
      </c>
      <c r="Q434" s="1" t="str">
        <f>'1A'!Q2223&amp;" "</f>
        <v xml:space="preserve"> </v>
      </c>
    </row>
    <row r="435" spans="1:17" ht="14" x14ac:dyDescent="0.15">
      <c r="A435" s="356" t="s">
        <v>74</v>
      </c>
      <c r="B435" s="68">
        <f>IF('1A'!B2224="","",'1A'!B2224)</f>
        <v>0.13157894736842099</v>
      </c>
      <c r="C435" s="69">
        <f>IF('1A'!C2224="","",'1A'!C2224)</f>
        <v>0.21804511278195499</v>
      </c>
      <c r="D435" s="70">
        <f>IF('1A'!D2224="","",'1A'!D2224)</f>
        <v>0.22621359223300999</v>
      </c>
      <c r="E435" s="68">
        <f>IF('1A'!E2224="","",'1A'!E2224)</f>
        <v>0.135135135135135</v>
      </c>
      <c r="F435" s="69">
        <f>IF('1A'!F2224="","",'1A'!F2224)</f>
        <v>0.195744680851064</v>
      </c>
      <c r="G435" s="70">
        <f>IF('1A'!G2224="","",'1A'!G2224)</f>
        <v>0.204851752021563</v>
      </c>
      <c r="H435" s="68" t="str">
        <f>IF('1A'!H2224="","",'1A'!H2224)</f>
        <v/>
      </c>
      <c r="I435" s="69" t="str">
        <f>IF('1A'!I2224="","",'1A'!I2224)</f>
        <v/>
      </c>
      <c r="J435" s="70" t="str">
        <f>IF('1A'!J2224="","",'1A'!J2224)</f>
        <v/>
      </c>
      <c r="K435" s="68" t="str">
        <f>IF('1A'!K2224="","",'1A'!K2224)</f>
        <v/>
      </c>
      <c r="L435" s="69" t="str">
        <f>IF('1A'!L2224="","",'1A'!L2224)</f>
        <v/>
      </c>
      <c r="M435" s="70" t="str">
        <f>IF('1A'!M2224="","",'1A'!M2224)</f>
        <v/>
      </c>
      <c r="N435" s="82" t="str">
        <f>'1A'!N2224&amp;" "</f>
        <v xml:space="preserve"> </v>
      </c>
      <c r="O435" s="1" t="str">
        <f>'1A'!O2224&amp;" "</f>
        <v xml:space="preserve">Interaction with Faculty </v>
      </c>
      <c r="P435" s="1" t="str">
        <f>'1A'!P2224&amp;" "</f>
        <v xml:space="preserve"> </v>
      </c>
      <c r="Q435" s="1" t="str">
        <f>'1A'!Q2224&amp;" "</f>
        <v xml:space="preserve"> </v>
      </c>
    </row>
    <row r="436" spans="1:17" ht="14" x14ac:dyDescent="0.15">
      <c r="A436" s="364" t="s">
        <v>362</v>
      </c>
      <c r="B436" s="68">
        <f>IF('1A'!B2225="","",'1A'!B2225)</f>
        <v>0.157894736842105</v>
      </c>
      <c r="C436" s="69">
        <f>IF('1A'!C2225="","",'1A'!C2225)</f>
        <v>0.17744360902255599</v>
      </c>
      <c r="D436" s="70">
        <f>IF('1A'!D2225="","",'1A'!D2225)</f>
        <v>0.17378640776699</v>
      </c>
      <c r="E436" s="68">
        <f>IF('1A'!E2225="","",'1A'!E2225)</f>
        <v>0.162162162162162</v>
      </c>
      <c r="F436" s="69">
        <f>IF('1A'!F2225="","",'1A'!F2225)</f>
        <v>0.14893617021276601</v>
      </c>
      <c r="G436" s="70">
        <f>IF('1A'!G2225="","",'1A'!G2225)</f>
        <v>0.15363881401617299</v>
      </c>
      <c r="H436" s="68" t="str">
        <f>IF('1A'!H2225="","",'1A'!H2225)</f>
        <v/>
      </c>
      <c r="I436" s="69" t="str">
        <f>IF('1A'!I2225="","",'1A'!I2225)</f>
        <v/>
      </c>
      <c r="J436" s="70" t="str">
        <f>IF('1A'!J2225="","",'1A'!J2225)</f>
        <v/>
      </c>
      <c r="K436" s="68" t="str">
        <f>IF('1A'!K2225="","",'1A'!K2225)</f>
        <v/>
      </c>
      <c r="L436" s="69" t="str">
        <f>IF('1A'!L2225="","",'1A'!L2225)</f>
        <v/>
      </c>
      <c r="M436" s="70" t="str">
        <f>IF('1A'!M2225="","",'1A'!M2225)</f>
        <v/>
      </c>
      <c r="N436" s="302" t="str">
        <f>'1A'!N2225&amp;" "</f>
        <v xml:space="preserve"> </v>
      </c>
      <c r="O436" s="1" t="str">
        <f>'1A'!O2225&amp;" "</f>
        <v xml:space="preserve">Interaction with Faculty </v>
      </c>
      <c r="P436" s="1" t="str">
        <f>'1A'!P2225&amp;" "</f>
        <v xml:space="preserve"> </v>
      </c>
      <c r="Q436" s="1" t="str">
        <f>'1A'!Q2225&amp;" "</f>
        <v xml:space="preserve"> </v>
      </c>
    </row>
    <row r="437" spans="1:17" ht="14" x14ac:dyDescent="0.15">
      <c r="A437" s="360" t="s">
        <v>237</v>
      </c>
      <c r="B437" s="71">
        <f>IF('1A'!B2226="","",'1A'!B2226)</f>
        <v>76</v>
      </c>
      <c r="C437" s="72">
        <f>IF('1A'!C2226="","",'1A'!C2226)</f>
        <v>665</v>
      </c>
      <c r="D437" s="73">
        <f>IF('1A'!D2226="","",'1A'!D2226)</f>
        <v>1030</v>
      </c>
      <c r="E437" s="71">
        <f>IF('1A'!E2226="","",'1A'!E2226)</f>
        <v>74</v>
      </c>
      <c r="F437" s="72">
        <f>IF('1A'!F2226="","",'1A'!F2226)</f>
        <v>235</v>
      </c>
      <c r="G437" s="73">
        <f>IF('1A'!G2226="","",'1A'!G2226)</f>
        <v>371</v>
      </c>
      <c r="H437" s="71" t="str">
        <f>IF('1A'!H2226="","",'1A'!H2226)</f>
        <v/>
      </c>
      <c r="I437" s="72" t="str">
        <f>IF('1A'!I2226="","",'1A'!I2226)</f>
        <v/>
      </c>
      <c r="J437" s="73" t="str">
        <f>IF('1A'!J2226="","",'1A'!J2226)</f>
        <v/>
      </c>
      <c r="K437" s="71" t="str">
        <f>IF('1A'!K2226="","",'1A'!K2226)</f>
        <v/>
      </c>
      <c r="L437" s="72" t="str">
        <f>IF('1A'!L2226="","",'1A'!L2226)</f>
        <v/>
      </c>
      <c r="M437" s="73" t="str">
        <f>IF('1A'!M2226="","",'1A'!M2226)</f>
        <v/>
      </c>
      <c r="N437" s="236" t="str">
        <f>'1A'!N2226&amp;" "</f>
        <v xml:space="preserve"> </v>
      </c>
      <c r="O437" s="1" t="str">
        <f>'1A'!O2226&amp;" "</f>
        <v xml:space="preserve">Interaction with Faculty </v>
      </c>
      <c r="P437" s="1" t="str">
        <f>'1A'!P2226&amp;" "</f>
        <v xml:space="preserve"> </v>
      </c>
      <c r="Q437" s="1" t="str">
        <f>'1A'!Q2226&amp;" "</f>
        <v xml:space="preserve"> </v>
      </c>
    </row>
    <row r="438" spans="1:17" ht="14" x14ac:dyDescent="0.15">
      <c r="A438" s="356" t="s">
        <v>177</v>
      </c>
      <c r="B438" s="119">
        <f>IF('1A'!B2227="","",'1A'!B2227)</f>
        <v>2.8157894736842102</v>
      </c>
      <c r="C438" s="120">
        <f>IF('1A'!C2227="","",'1A'!C2227)</f>
        <v>2.57593984962406</v>
      </c>
      <c r="D438" s="121">
        <f>IF('1A'!D2227="","",'1A'!D2227)</f>
        <v>2.5815533980582601</v>
      </c>
      <c r="E438" s="119">
        <f>IF('1A'!E2227="","",'1A'!E2227)</f>
        <v>2.7972972972973</v>
      </c>
      <c r="F438" s="120">
        <f>IF('1A'!F2227="","",'1A'!F2227)</f>
        <v>2.6723404255319099</v>
      </c>
      <c r="G438" s="121">
        <f>IF('1A'!G2227="","",'1A'!G2227)</f>
        <v>2.6603773584905701</v>
      </c>
      <c r="H438" s="119" t="str">
        <f>IF('1A'!H2227="","",'1A'!H2227)</f>
        <v/>
      </c>
      <c r="I438" s="120" t="str">
        <f>IF('1A'!I2227="","",'1A'!I2227)</f>
        <v/>
      </c>
      <c r="J438" s="121" t="str">
        <f>IF('1A'!J2227="","",'1A'!J2227)</f>
        <v/>
      </c>
      <c r="K438" s="119" t="str">
        <f>IF('1A'!K2227="","",'1A'!K2227)</f>
        <v/>
      </c>
      <c r="L438" s="120" t="str">
        <f>IF('1A'!L2227="","",'1A'!L2227)</f>
        <v/>
      </c>
      <c r="M438" s="121" t="str">
        <f>IF('1A'!M2227="","",'1A'!M2227)</f>
        <v/>
      </c>
      <c r="N438" s="236" t="str">
        <f>'1A'!N2227&amp;" "</f>
        <v xml:space="preserve"> </v>
      </c>
      <c r="O438" s="1" t="str">
        <f>'1A'!O2227&amp;" "</f>
        <v xml:space="preserve">Interaction with Faculty </v>
      </c>
      <c r="P438" s="1" t="str">
        <f>'1A'!P2227&amp;" "</f>
        <v xml:space="preserve"> </v>
      </c>
      <c r="Q438" s="1" t="str">
        <f>'1A'!Q2227&amp;" "</f>
        <v xml:space="preserve"> </v>
      </c>
    </row>
    <row r="439" spans="1:17" ht="14" x14ac:dyDescent="0.15">
      <c r="A439" s="356" t="s">
        <v>157</v>
      </c>
      <c r="B439" s="119">
        <f>IF('1A'!B2228="","",'1A'!B2228)</f>
        <v>1.0028030888902</v>
      </c>
      <c r="C439" s="120">
        <f>IF('1A'!C2228="","",'1A'!C2228)</f>
        <v>0.94774227407203404</v>
      </c>
      <c r="D439" s="121">
        <f>IF('1A'!D2228="","",'1A'!D2228)</f>
        <v>0.94998824327189302</v>
      </c>
      <c r="E439" s="119">
        <f>IF('1A'!E2228="","",'1A'!E2228)</f>
        <v>1.0065501876541301</v>
      </c>
      <c r="F439" s="120">
        <f>IF('1A'!F2228="","",'1A'!F2228)</f>
        <v>0.92396907847296295</v>
      </c>
      <c r="G439" s="121">
        <f>IF('1A'!G2228="","",'1A'!G2228)</f>
        <v>0.93751763539421795</v>
      </c>
      <c r="H439" s="119" t="str">
        <f>IF('1A'!H2228="","",'1A'!H2228)</f>
        <v/>
      </c>
      <c r="I439" s="120" t="str">
        <f>IF('1A'!I2228="","",'1A'!I2228)</f>
        <v/>
      </c>
      <c r="J439" s="121" t="str">
        <f>IF('1A'!J2228="","",'1A'!J2228)</f>
        <v/>
      </c>
      <c r="K439" s="119" t="str">
        <f>IF('1A'!K2228="","",'1A'!K2228)</f>
        <v/>
      </c>
      <c r="L439" s="120" t="str">
        <f>IF('1A'!L2228="","",'1A'!L2228)</f>
        <v/>
      </c>
      <c r="M439" s="121" t="str">
        <f>IF('1A'!M2228="","",'1A'!M2228)</f>
        <v/>
      </c>
      <c r="N439" s="236" t="str">
        <f>'1A'!N2228&amp;" "</f>
        <v xml:space="preserve"> </v>
      </c>
      <c r="O439" s="1" t="str">
        <f>'1A'!O2228&amp;" "</f>
        <v xml:space="preserve">Interaction with Faculty </v>
      </c>
      <c r="P439" s="1" t="str">
        <f>'1A'!P2228&amp;" "</f>
        <v xml:space="preserve"> </v>
      </c>
      <c r="Q439" s="1" t="str">
        <f>'1A'!Q2228&amp;" "</f>
        <v xml:space="preserve"> </v>
      </c>
    </row>
    <row r="440" spans="1:17" ht="14" x14ac:dyDescent="0.15">
      <c r="A440" s="356" t="s">
        <v>238</v>
      </c>
      <c r="B440" s="122" t="str">
        <f>IF('1A'!B2229="","",'1A'!B2229)</f>
        <v>-</v>
      </c>
      <c r="C440" s="120" t="str">
        <f>IF('1A'!C2229="","",'1A'!C2229)</f>
        <v>*</v>
      </c>
      <c r="D440" s="121" t="str">
        <f>IF('1A'!D2229="","",'1A'!D2229)</f>
        <v>*</v>
      </c>
      <c r="E440" s="122" t="str">
        <f>IF('1A'!E2229="","",'1A'!E2229)</f>
        <v>-</v>
      </c>
      <c r="F440" s="120" t="str">
        <f>IF('1A'!F2229="","",'1A'!F2229)</f>
        <v xml:space="preserve"> </v>
      </c>
      <c r="G440" s="121" t="str">
        <f>IF('1A'!G2229="","",'1A'!G2229)</f>
        <v xml:space="preserve"> </v>
      </c>
      <c r="H440" s="122" t="str">
        <f>IF('1A'!H2229="","",'1A'!H2229)</f>
        <v/>
      </c>
      <c r="I440" s="120" t="str">
        <f>IF('1A'!I2229="","",'1A'!I2229)</f>
        <v/>
      </c>
      <c r="J440" s="121" t="str">
        <f>IF('1A'!J2229="","",'1A'!J2229)</f>
        <v/>
      </c>
      <c r="K440" s="122" t="str">
        <f>IF('1A'!K2229="","",'1A'!K2229)</f>
        <v/>
      </c>
      <c r="L440" s="120" t="str">
        <f>IF('1A'!L2229="","",'1A'!L2229)</f>
        <v/>
      </c>
      <c r="M440" s="121" t="str">
        <f>IF('1A'!M2229="","",'1A'!M2229)</f>
        <v/>
      </c>
      <c r="N440" s="236" t="str">
        <f>'1A'!N2229&amp;" "</f>
        <v xml:space="preserve"> </v>
      </c>
      <c r="O440" s="1" t="str">
        <f>'1A'!O2229&amp;" "</f>
        <v xml:space="preserve">Interaction with Faculty </v>
      </c>
      <c r="P440" s="1" t="str">
        <f>'1A'!P2229&amp;" "</f>
        <v xml:space="preserve"> </v>
      </c>
      <c r="Q440" s="1" t="str">
        <f>'1A'!Q2229&amp;" "</f>
        <v xml:space="preserve"> </v>
      </c>
    </row>
    <row r="441" spans="1:17" ht="14" x14ac:dyDescent="0.15">
      <c r="A441" s="357" t="s">
        <v>156</v>
      </c>
      <c r="B441" s="123" t="str">
        <f>IF('1A'!B2230="","",'1A'!B2230)</f>
        <v>-</v>
      </c>
      <c r="C441" s="124">
        <f>IF('1A'!C2230="","",'1A'!C2230)</f>
        <v>0.25307473415702064</v>
      </c>
      <c r="D441" s="128">
        <f>IF('1A'!D2230="","",'1A'!D2230)</f>
        <v>0.24656734152752049</v>
      </c>
      <c r="E441" s="123" t="str">
        <f>IF('1A'!E2230="","",'1A'!E2230)</f>
        <v>-</v>
      </c>
      <c r="F441" s="124">
        <f>IF('1A'!F2230="","",'1A'!F2230)</f>
        <v>0.1352392354643572</v>
      </c>
      <c r="G441" s="128">
        <f>IF('1A'!G2230="","",'1A'!G2230)</f>
        <v>0.14604518745842715</v>
      </c>
      <c r="H441" s="123" t="str">
        <f>IF('1A'!H2230="","",'1A'!H2230)</f>
        <v/>
      </c>
      <c r="I441" s="124" t="str">
        <f>IF('1A'!I2230="","",'1A'!I2230)</f>
        <v/>
      </c>
      <c r="J441" s="128" t="str">
        <f>IF('1A'!J2230="","",'1A'!J2230)</f>
        <v/>
      </c>
      <c r="K441" s="123" t="str">
        <f>IF('1A'!K2230="","",'1A'!K2230)</f>
        <v/>
      </c>
      <c r="L441" s="124" t="str">
        <f>IF('1A'!L2230="","",'1A'!L2230)</f>
        <v/>
      </c>
      <c r="M441" s="128" t="str">
        <f>IF('1A'!M2230="","",'1A'!M2230)</f>
        <v/>
      </c>
      <c r="N441" s="237" t="str">
        <f>'1A'!N2230&amp;" "</f>
        <v xml:space="preserve"> </v>
      </c>
      <c r="O441" s="1" t="str">
        <f>'1A'!O2230&amp;" "</f>
        <v xml:space="preserve">Interaction with Faculty </v>
      </c>
      <c r="P441" s="1" t="str">
        <f>'1A'!P2230&amp;" "</f>
        <v xml:space="preserve"> </v>
      </c>
      <c r="Q441" s="1" t="str">
        <f>'1A'!Q2230&amp;" "</f>
        <v xml:space="preserve"> </v>
      </c>
    </row>
    <row r="442" spans="1:17" ht="28" x14ac:dyDescent="0.15">
      <c r="A442" s="363" t="s">
        <v>808</v>
      </c>
      <c r="B442" s="65">
        <f>IF('1A'!B2240="","",'1A'!B2240)</f>
        <v>0.44736842105263203</v>
      </c>
      <c r="C442" s="66">
        <f>IF('1A'!C2240="","",'1A'!C2240)</f>
        <v>0.37593984962406002</v>
      </c>
      <c r="D442" s="67">
        <f>IF('1A'!D2240="","",'1A'!D2240)</f>
        <v>0.36796116504854398</v>
      </c>
      <c r="E442" s="65">
        <f>IF('1A'!E2240="","",'1A'!E2240)</f>
        <v>0.43243243243243201</v>
      </c>
      <c r="F442" s="66">
        <f>IF('1A'!F2240="","",'1A'!F2240)</f>
        <v>0.394067796610169</v>
      </c>
      <c r="G442" s="67">
        <f>IF('1A'!G2240="","",'1A'!G2240)</f>
        <v>0.38440860215053801</v>
      </c>
      <c r="H442" s="65" t="str">
        <f>IF('1A'!H2240="","",'1A'!H2240)</f>
        <v/>
      </c>
      <c r="I442" s="66" t="str">
        <f>IF('1A'!I2240="","",'1A'!I2240)</f>
        <v/>
      </c>
      <c r="J442" s="67" t="str">
        <f>IF('1A'!J2240="","",'1A'!J2240)</f>
        <v/>
      </c>
      <c r="K442" s="65" t="str">
        <f>IF('1A'!K2240="","",'1A'!K2240)</f>
        <v/>
      </c>
      <c r="L442" s="66" t="str">
        <f>IF('1A'!L2240="","",'1A'!L2240)</f>
        <v/>
      </c>
      <c r="M442" s="67" t="str">
        <f>IF('1A'!M2240="","",'1A'!M2240)</f>
        <v/>
      </c>
      <c r="N442" s="240" t="str">
        <f>'1A'!N2240&amp;" "</f>
        <v xml:space="preserve"> </v>
      </c>
      <c r="O442" s="1" t="str">
        <f>'1A'!O2240&amp;" "</f>
        <v xml:space="preserve">Interaction with Faculty </v>
      </c>
      <c r="P442" s="1" t="str">
        <f>'1A'!P2240&amp;" "</f>
        <v xml:space="preserve"> </v>
      </c>
      <c r="Q442" s="1" t="str">
        <f>'1A'!Q2240&amp;" "</f>
        <v xml:space="preserve"> </v>
      </c>
    </row>
    <row r="443" spans="1:17" ht="14" x14ac:dyDescent="0.15">
      <c r="A443" s="356" t="s">
        <v>73</v>
      </c>
      <c r="B443" s="68">
        <f>IF('1A'!B2241="","",'1A'!B2241)</f>
        <v>0.5</v>
      </c>
      <c r="C443" s="69">
        <f>IF('1A'!C2241="","",'1A'!C2241)</f>
        <v>0.55187969924811997</v>
      </c>
      <c r="D443" s="70">
        <f>IF('1A'!D2241="","",'1A'!D2241)</f>
        <v>0.56310679611650505</v>
      </c>
      <c r="E443" s="68">
        <f>IF('1A'!E2241="","",'1A'!E2241)</f>
        <v>0.51351351351351304</v>
      </c>
      <c r="F443" s="69">
        <f>IF('1A'!F2241="","",'1A'!F2241)</f>
        <v>0.52118644067796605</v>
      </c>
      <c r="G443" s="70">
        <f>IF('1A'!G2241="","",'1A'!G2241)</f>
        <v>0.53494623655913998</v>
      </c>
      <c r="H443" s="68" t="str">
        <f>IF('1A'!H2241="","",'1A'!H2241)</f>
        <v/>
      </c>
      <c r="I443" s="69" t="str">
        <f>IF('1A'!I2241="","",'1A'!I2241)</f>
        <v/>
      </c>
      <c r="J443" s="70" t="str">
        <f>IF('1A'!J2241="","",'1A'!J2241)</f>
        <v/>
      </c>
      <c r="K443" s="68" t="str">
        <f>IF('1A'!K2241="","",'1A'!K2241)</f>
        <v/>
      </c>
      <c r="L443" s="69" t="str">
        <f>IF('1A'!L2241="","",'1A'!L2241)</f>
        <v/>
      </c>
      <c r="M443" s="70" t="str">
        <f>IF('1A'!M2241="","",'1A'!M2241)</f>
        <v/>
      </c>
      <c r="N443" s="240" t="str">
        <f>'1A'!N2241&amp;" "</f>
        <v xml:space="preserve"> </v>
      </c>
      <c r="O443" s="1" t="str">
        <f>'1A'!O2241&amp;" "</f>
        <v xml:space="preserve">Interaction with Faculty </v>
      </c>
      <c r="P443" s="1" t="str">
        <f>'1A'!P2241&amp;" "</f>
        <v xml:space="preserve"> </v>
      </c>
      <c r="Q443" s="1" t="str">
        <f>'1A'!Q2241&amp;" "</f>
        <v xml:space="preserve"> </v>
      </c>
    </row>
    <row r="444" spans="1:17" ht="14" x14ac:dyDescent="0.15">
      <c r="A444" s="356" t="s">
        <v>74</v>
      </c>
      <c r="B444" s="68">
        <f>IF('1A'!B2242="","",'1A'!B2242)</f>
        <v>2.6315789473684199E-2</v>
      </c>
      <c r="C444" s="69">
        <f>IF('1A'!C2242="","",'1A'!C2242)</f>
        <v>6.3157894736842093E-2</v>
      </c>
      <c r="D444" s="70">
        <f>IF('1A'!D2242="","",'1A'!D2242)</f>
        <v>5.8252427184466E-2</v>
      </c>
      <c r="E444" s="68">
        <f>IF('1A'!E2242="","",'1A'!E2242)</f>
        <v>2.7027027027027001E-2</v>
      </c>
      <c r="F444" s="69">
        <f>IF('1A'!F2242="","",'1A'!F2242)</f>
        <v>6.7796610169491497E-2</v>
      </c>
      <c r="G444" s="70">
        <f>IF('1A'!G2242="","",'1A'!G2242)</f>
        <v>6.1827956989247299E-2</v>
      </c>
      <c r="H444" s="68" t="str">
        <f>IF('1A'!H2242="","",'1A'!H2242)</f>
        <v/>
      </c>
      <c r="I444" s="69" t="str">
        <f>IF('1A'!I2242="","",'1A'!I2242)</f>
        <v/>
      </c>
      <c r="J444" s="70" t="str">
        <f>IF('1A'!J2242="","",'1A'!J2242)</f>
        <v/>
      </c>
      <c r="K444" s="68" t="str">
        <f>IF('1A'!K2242="","",'1A'!K2242)</f>
        <v/>
      </c>
      <c r="L444" s="69" t="str">
        <f>IF('1A'!L2242="","",'1A'!L2242)</f>
        <v/>
      </c>
      <c r="M444" s="70" t="str">
        <f>IF('1A'!M2242="","",'1A'!M2242)</f>
        <v/>
      </c>
      <c r="N444" s="240" t="str">
        <f>'1A'!N2242&amp;" "</f>
        <v xml:space="preserve"> </v>
      </c>
      <c r="O444" s="1" t="str">
        <f>'1A'!O2242&amp;" "</f>
        <v xml:space="preserve">Interaction with Faculty </v>
      </c>
      <c r="P444" s="1" t="str">
        <f>'1A'!P2242&amp;" "</f>
        <v xml:space="preserve"> </v>
      </c>
      <c r="Q444" s="1" t="str">
        <f>'1A'!Q2242&amp;" "</f>
        <v xml:space="preserve"> </v>
      </c>
    </row>
    <row r="445" spans="1:17" ht="14" x14ac:dyDescent="0.15">
      <c r="A445" s="364" t="s">
        <v>362</v>
      </c>
      <c r="B445" s="68">
        <f>IF('1A'!B2243="","",'1A'!B2243)</f>
        <v>2.6315789473684199E-2</v>
      </c>
      <c r="C445" s="69">
        <f>IF('1A'!C2243="","",'1A'!C2243)</f>
        <v>9.0225563909774407E-3</v>
      </c>
      <c r="D445" s="70">
        <f>IF('1A'!D2243="","",'1A'!D2243)</f>
        <v>1.06796116504854E-2</v>
      </c>
      <c r="E445" s="68">
        <f>IF('1A'!E2243="","",'1A'!E2243)</f>
        <v>2.7027027027027001E-2</v>
      </c>
      <c r="F445" s="69">
        <f>IF('1A'!F2243="","",'1A'!F2243)</f>
        <v>1.6949152542372899E-2</v>
      </c>
      <c r="G445" s="70">
        <f>IF('1A'!G2243="","",'1A'!G2243)</f>
        <v>1.8817204301075301E-2</v>
      </c>
      <c r="H445" s="68" t="str">
        <f>IF('1A'!H2243="","",'1A'!H2243)</f>
        <v/>
      </c>
      <c r="I445" s="69" t="str">
        <f>IF('1A'!I2243="","",'1A'!I2243)</f>
        <v/>
      </c>
      <c r="J445" s="70" t="str">
        <f>IF('1A'!J2243="","",'1A'!J2243)</f>
        <v/>
      </c>
      <c r="K445" s="68" t="str">
        <f>IF('1A'!K2243="","",'1A'!K2243)</f>
        <v/>
      </c>
      <c r="L445" s="69" t="str">
        <f>IF('1A'!L2243="","",'1A'!L2243)</f>
        <v/>
      </c>
      <c r="M445" s="70" t="str">
        <f>IF('1A'!M2243="","",'1A'!M2243)</f>
        <v/>
      </c>
      <c r="N445" s="240" t="str">
        <f>'1A'!N2243&amp;" "</f>
        <v xml:space="preserve"> </v>
      </c>
      <c r="O445" s="1" t="str">
        <f>'1A'!O2243&amp;" "</f>
        <v xml:space="preserve">Interaction with Faculty </v>
      </c>
      <c r="P445" s="1" t="str">
        <f>'1A'!P2243&amp;" "</f>
        <v xml:space="preserve"> </v>
      </c>
      <c r="Q445" s="1" t="str">
        <f>'1A'!Q2243&amp;" "</f>
        <v xml:space="preserve"> </v>
      </c>
    </row>
    <row r="446" spans="1:17" ht="14" x14ac:dyDescent="0.15">
      <c r="A446" s="360" t="s">
        <v>237</v>
      </c>
      <c r="B446" s="71">
        <f>IF('1A'!B2244="","",'1A'!B2244)</f>
        <v>76</v>
      </c>
      <c r="C446" s="72">
        <f>IF('1A'!C2244="","",'1A'!C2244)</f>
        <v>665</v>
      </c>
      <c r="D446" s="73">
        <f>IF('1A'!D2244="","",'1A'!D2244)</f>
        <v>1030</v>
      </c>
      <c r="E446" s="71">
        <f>IF('1A'!E2244="","",'1A'!E2244)</f>
        <v>74</v>
      </c>
      <c r="F446" s="72">
        <f>IF('1A'!F2244="","",'1A'!F2244)</f>
        <v>236</v>
      </c>
      <c r="G446" s="73">
        <f>IF('1A'!G2244="","",'1A'!G2244)</f>
        <v>372</v>
      </c>
      <c r="H446" s="71" t="str">
        <f>IF('1A'!H2244="","",'1A'!H2244)</f>
        <v/>
      </c>
      <c r="I446" s="72" t="str">
        <f>IF('1A'!I2244="","",'1A'!I2244)</f>
        <v/>
      </c>
      <c r="J446" s="73" t="str">
        <f>IF('1A'!J2244="","",'1A'!J2244)</f>
        <v/>
      </c>
      <c r="K446" s="71" t="str">
        <f>IF('1A'!K2244="","",'1A'!K2244)</f>
        <v/>
      </c>
      <c r="L446" s="72" t="str">
        <f>IF('1A'!L2244="","",'1A'!L2244)</f>
        <v/>
      </c>
      <c r="M446" s="73" t="str">
        <f>IF('1A'!M2244="","",'1A'!M2244)</f>
        <v/>
      </c>
      <c r="N446" s="235" t="str">
        <f>'1A'!N2244&amp;" "</f>
        <v xml:space="preserve"> </v>
      </c>
      <c r="O446" s="1" t="str">
        <f>'1A'!O2244&amp;" "</f>
        <v xml:space="preserve">Interaction with Faculty </v>
      </c>
      <c r="P446" s="1" t="str">
        <f>'1A'!P2244&amp;" "</f>
        <v xml:space="preserve"> </v>
      </c>
      <c r="Q446" s="1" t="str">
        <f>'1A'!Q2244&amp;" "</f>
        <v xml:space="preserve"> </v>
      </c>
    </row>
    <row r="447" spans="1:17" ht="14" x14ac:dyDescent="0.15">
      <c r="A447" s="356" t="s">
        <v>177</v>
      </c>
      <c r="B447" s="119">
        <f>IF('1A'!B2245="","",'1A'!B2245)</f>
        <v>3.3684210526315801</v>
      </c>
      <c r="C447" s="120">
        <f>IF('1A'!C2245="","",'1A'!C2245)</f>
        <v>3.2947368421052601</v>
      </c>
      <c r="D447" s="121">
        <f>IF('1A'!D2245="","",'1A'!D2245)</f>
        <v>3.2883495145631101</v>
      </c>
      <c r="E447" s="119">
        <f>IF('1A'!E2245="","",'1A'!E2245)</f>
        <v>3.35135135135135</v>
      </c>
      <c r="F447" s="120">
        <f>IF('1A'!F2245="","",'1A'!F2245)</f>
        <v>3.2923728813559299</v>
      </c>
      <c r="G447" s="121">
        <f>IF('1A'!G2245="","",'1A'!G2245)</f>
        <v>3.28494623655914</v>
      </c>
      <c r="H447" s="119" t="str">
        <f>IF('1A'!H2245="","",'1A'!H2245)</f>
        <v/>
      </c>
      <c r="I447" s="120" t="str">
        <f>IF('1A'!I2245="","",'1A'!I2245)</f>
        <v/>
      </c>
      <c r="J447" s="121" t="str">
        <f>IF('1A'!J2245="","",'1A'!J2245)</f>
        <v/>
      </c>
      <c r="K447" s="119" t="str">
        <f>IF('1A'!K2245="","",'1A'!K2245)</f>
        <v/>
      </c>
      <c r="L447" s="120" t="str">
        <f>IF('1A'!L2245="","",'1A'!L2245)</f>
        <v/>
      </c>
      <c r="M447" s="121" t="str">
        <f>IF('1A'!M2245="","",'1A'!M2245)</f>
        <v/>
      </c>
      <c r="N447" s="236" t="str">
        <f>'1A'!N2245&amp;" "</f>
        <v xml:space="preserve"> </v>
      </c>
      <c r="O447" s="1" t="str">
        <f>'1A'!O2245&amp;" "</f>
        <v xml:space="preserve">Interaction with Faculty </v>
      </c>
      <c r="P447" s="1" t="str">
        <f>'1A'!P2245&amp;" "</f>
        <v xml:space="preserve"> </v>
      </c>
      <c r="Q447" s="1" t="str">
        <f>'1A'!Q2245&amp;" "</f>
        <v xml:space="preserve"> </v>
      </c>
    </row>
    <row r="448" spans="1:17" ht="14" x14ac:dyDescent="0.15">
      <c r="A448" s="356" t="s">
        <v>157</v>
      </c>
      <c r="B448" s="119">
        <f>IF('1A'!B2246="","",'1A'!B2246)</f>
        <v>0.67016625326671297</v>
      </c>
      <c r="C448" s="120">
        <f>IF('1A'!C2246="","",'1A'!C2246)</f>
        <v>0.62362086265809102</v>
      </c>
      <c r="D448" s="121">
        <f>IF('1A'!D2246="","",'1A'!D2246)</f>
        <v>0.62141894915902995</v>
      </c>
      <c r="E448" s="119">
        <f>IF('1A'!E2246="","",'1A'!E2246)</f>
        <v>0.67097215164701196</v>
      </c>
      <c r="F448" s="120">
        <f>IF('1A'!F2246="","",'1A'!F2246)</f>
        <v>0.66788415095077502</v>
      </c>
      <c r="G448" s="121">
        <f>IF('1A'!G2246="","",'1A'!G2246)</f>
        <v>0.66445303879767903</v>
      </c>
      <c r="H448" s="119" t="str">
        <f>IF('1A'!H2246="","",'1A'!H2246)</f>
        <v/>
      </c>
      <c r="I448" s="120" t="str">
        <f>IF('1A'!I2246="","",'1A'!I2246)</f>
        <v/>
      </c>
      <c r="J448" s="121" t="str">
        <f>IF('1A'!J2246="","",'1A'!J2246)</f>
        <v/>
      </c>
      <c r="K448" s="119" t="str">
        <f>IF('1A'!K2246="","",'1A'!K2246)</f>
        <v/>
      </c>
      <c r="L448" s="120" t="str">
        <f>IF('1A'!L2246="","",'1A'!L2246)</f>
        <v/>
      </c>
      <c r="M448" s="121" t="str">
        <f>IF('1A'!M2246="","",'1A'!M2246)</f>
        <v/>
      </c>
      <c r="N448" s="236" t="str">
        <f>'1A'!N2246&amp;" "</f>
        <v xml:space="preserve"> </v>
      </c>
      <c r="O448" s="1" t="str">
        <f>'1A'!O2246&amp;" "</f>
        <v xml:space="preserve">Interaction with Faculty </v>
      </c>
      <c r="P448" s="1" t="str">
        <f>'1A'!P2246&amp;" "</f>
        <v xml:space="preserve"> </v>
      </c>
      <c r="Q448" s="1" t="str">
        <f>'1A'!Q2246&amp;" "</f>
        <v xml:space="preserve"> </v>
      </c>
    </row>
    <row r="449" spans="1:17" ht="14" x14ac:dyDescent="0.15">
      <c r="A449" s="356" t="s">
        <v>238</v>
      </c>
      <c r="B449" s="122" t="str">
        <f>IF('1A'!B2247="","",'1A'!B2247)</f>
        <v>-</v>
      </c>
      <c r="C449" s="120" t="str">
        <f>IF('1A'!C2247="","",'1A'!C2247)</f>
        <v xml:space="preserve"> </v>
      </c>
      <c r="D449" s="121" t="str">
        <f>IF('1A'!D2247="","",'1A'!D2247)</f>
        <v xml:space="preserve"> </v>
      </c>
      <c r="E449" s="122" t="str">
        <f>IF('1A'!E2247="","",'1A'!E2247)</f>
        <v>-</v>
      </c>
      <c r="F449" s="120" t="str">
        <f>IF('1A'!F2247="","",'1A'!F2247)</f>
        <v xml:space="preserve"> </v>
      </c>
      <c r="G449" s="121" t="str">
        <f>IF('1A'!G2247="","",'1A'!G2247)</f>
        <v xml:space="preserve"> </v>
      </c>
      <c r="H449" s="122" t="str">
        <f>IF('1A'!H2247="","",'1A'!H2247)</f>
        <v/>
      </c>
      <c r="I449" s="120" t="str">
        <f>IF('1A'!I2247="","",'1A'!I2247)</f>
        <v/>
      </c>
      <c r="J449" s="121" t="str">
        <f>IF('1A'!J2247="","",'1A'!J2247)</f>
        <v/>
      </c>
      <c r="K449" s="122" t="str">
        <f>IF('1A'!K2247="","",'1A'!K2247)</f>
        <v/>
      </c>
      <c r="L449" s="120" t="str">
        <f>IF('1A'!L2247="","",'1A'!L2247)</f>
        <v/>
      </c>
      <c r="M449" s="121" t="str">
        <f>IF('1A'!M2247="","",'1A'!M2247)</f>
        <v/>
      </c>
      <c r="N449" s="236" t="str">
        <f>'1A'!N2247&amp;" "</f>
        <v xml:space="preserve"> </v>
      </c>
      <c r="O449" s="1" t="str">
        <f>'1A'!O2247&amp;" "</f>
        <v xml:space="preserve">Interaction with Faculty </v>
      </c>
      <c r="P449" s="1" t="str">
        <f>'1A'!P2247&amp;" "</f>
        <v xml:space="preserve"> </v>
      </c>
      <c r="Q449" s="1" t="str">
        <f>'1A'!Q2247&amp;" "</f>
        <v xml:space="preserve"> </v>
      </c>
    </row>
    <row r="450" spans="1:17" ht="14" x14ac:dyDescent="0.15">
      <c r="A450" s="357" t="s">
        <v>156</v>
      </c>
      <c r="B450" s="123" t="str">
        <f>IF('1A'!B2248="","",'1A'!B2248)</f>
        <v>-</v>
      </c>
      <c r="C450" s="124">
        <f>IF('1A'!C2248="","",'1A'!C2248)</f>
        <v>0.11815546101561139</v>
      </c>
      <c r="D450" s="128">
        <f>IF('1A'!D2248="","",'1A'!D2248)</f>
        <v>0.12885274608511907</v>
      </c>
      <c r="E450" s="123" t="str">
        <f>IF('1A'!E2248="","",'1A'!E2248)</f>
        <v>-</v>
      </c>
      <c r="F450" s="124">
        <f>IF('1A'!F2248="","",'1A'!F2248)</f>
        <v>8.8306437443470637E-2</v>
      </c>
      <c r="G450" s="128">
        <f>IF('1A'!G2248="","",'1A'!G2248)</f>
        <v>9.9939515533512172E-2</v>
      </c>
      <c r="H450" s="123" t="str">
        <f>IF('1A'!H2248="","",'1A'!H2248)</f>
        <v/>
      </c>
      <c r="I450" s="124" t="str">
        <f>IF('1A'!I2248="","",'1A'!I2248)</f>
        <v/>
      </c>
      <c r="J450" s="128" t="str">
        <f>IF('1A'!J2248="","",'1A'!J2248)</f>
        <v/>
      </c>
      <c r="K450" s="123" t="str">
        <f>IF('1A'!K2248="","",'1A'!K2248)</f>
        <v/>
      </c>
      <c r="L450" s="124" t="str">
        <f>IF('1A'!L2248="","",'1A'!L2248)</f>
        <v/>
      </c>
      <c r="M450" s="128" t="str">
        <f>IF('1A'!M2248="","",'1A'!M2248)</f>
        <v/>
      </c>
      <c r="N450" s="237" t="str">
        <f>'1A'!N2248&amp;" "</f>
        <v xml:space="preserve"> </v>
      </c>
      <c r="O450" s="1" t="str">
        <f>'1A'!O2248&amp;" "</f>
        <v xml:space="preserve">Interaction with Faculty </v>
      </c>
      <c r="P450" s="1" t="str">
        <f>'1A'!P2248&amp;" "</f>
        <v xml:space="preserve"> </v>
      </c>
      <c r="Q450" s="1" t="str">
        <f>'1A'!Q2248&amp;" "</f>
        <v xml:space="preserve"> </v>
      </c>
    </row>
    <row r="451" spans="1:17" ht="28" x14ac:dyDescent="0.15">
      <c r="A451" s="363" t="s">
        <v>705</v>
      </c>
      <c r="B451" s="65">
        <f>IF('1A'!B2276="","",'1A'!B2276)</f>
        <v>0.53947368421052599</v>
      </c>
      <c r="C451" s="66">
        <f>IF('1A'!C2276="","",'1A'!C2276)</f>
        <v>0.50531107738998504</v>
      </c>
      <c r="D451" s="67">
        <f>IF('1A'!D2276="","",'1A'!D2276)</f>
        <v>0.48727984344422698</v>
      </c>
      <c r="E451" s="65">
        <f>IF('1A'!E2276="","",'1A'!E2276)</f>
        <v>0.52702702702702697</v>
      </c>
      <c r="F451" s="66">
        <f>IF('1A'!F2276="","",'1A'!F2276)</f>
        <v>0.50643776824034303</v>
      </c>
      <c r="G451" s="67">
        <f>IF('1A'!G2276="","",'1A'!G2276)</f>
        <v>0.48228882833787501</v>
      </c>
      <c r="H451" s="65" t="str">
        <f>IF('1A'!H2276="","",'1A'!H2276)</f>
        <v/>
      </c>
      <c r="I451" s="66" t="str">
        <f>IF('1A'!I2276="","",'1A'!I2276)</f>
        <v/>
      </c>
      <c r="J451" s="67" t="str">
        <f>IF('1A'!J2276="","",'1A'!J2276)</f>
        <v/>
      </c>
      <c r="K451" s="65" t="str">
        <f>IF('1A'!K2276="","",'1A'!K2276)</f>
        <v/>
      </c>
      <c r="L451" s="66" t="str">
        <f>IF('1A'!L2276="","",'1A'!L2276)</f>
        <v/>
      </c>
      <c r="M451" s="67" t="str">
        <f>IF('1A'!M2276="","",'1A'!M2276)</f>
        <v/>
      </c>
      <c r="N451" s="239" t="str">
        <f>'1A'!N2276&amp;" "</f>
        <v xml:space="preserve"> </v>
      </c>
      <c r="O451" s="1" t="str">
        <f>'1A'!O2276&amp;" "</f>
        <v xml:space="preserve">Interaction with Faculty </v>
      </c>
      <c r="P451" s="1" t="str">
        <f>'1A'!P2276&amp;" "</f>
        <v xml:space="preserve"> </v>
      </c>
      <c r="Q451" s="1" t="str">
        <f>'1A'!Q2276&amp;" "</f>
        <v xml:space="preserve"> </v>
      </c>
    </row>
    <row r="452" spans="1:17" ht="14" x14ac:dyDescent="0.15">
      <c r="A452" s="356" t="s">
        <v>73</v>
      </c>
      <c r="B452" s="68">
        <f>IF('1A'!B2277="","",'1A'!B2277)</f>
        <v>0.394736842105263</v>
      </c>
      <c r="C452" s="69">
        <f>IF('1A'!C2277="","",'1A'!C2277)</f>
        <v>0.45068285280728398</v>
      </c>
      <c r="D452" s="70">
        <f>IF('1A'!D2277="","",'1A'!D2277)</f>
        <v>0.46183953033268099</v>
      </c>
      <c r="E452" s="68">
        <f>IF('1A'!E2277="","",'1A'!E2277)</f>
        <v>0.40540540540540498</v>
      </c>
      <c r="F452" s="69">
        <f>IF('1A'!F2277="","",'1A'!F2277)</f>
        <v>0.43347639484978501</v>
      </c>
      <c r="G452" s="70">
        <f>IF('1A'!G2277="","",'1A'!G2277)</f>
        <v>0.452316076294278</v>
      </c>
      <c r="H452" s="68" t="str">
        <f>IF('1A'!H2277="","",'1A'!H2277)</f>
        <v/>
      </c>
      <c r="I452" s="69" t="str">
        <f>IF('1A'!I2277="","",'1A'!I2277)</f>
        <v/>
      </c>
      <c r="J452" s="70" t="str">
        <f>IF('1A'!J2277="","",'1A'!J2277)</f>
        <v/>
      </c>
      <c r="K452" s="68" t="str">
        <f>IF('1A'!K2277="","",'1A'!K2277)</f>
        <v/>
      </c>
      <c r="L452" s="69" t="str">
        <f>IF('1A'!L2277="","",'1A'!L2277)</f>
        <v/>
      </c>
      <c r="M452" s="70" t="str">
        <f>IF('1A'!M2277="","",'1A'!M2277)</f>
        <v/>
      </c>
      <c r="N452" s="240" t="str">
        <f>'1A'!N2277&amp;" "</f>
        <v xml:space="preserve"> </v>
      </c>
      <c r="O452" s="1" t="str">
        <f>'1A'!O2277&amp;" "</f>
        <v xml:space="preserve">Interaction with Faculty </v>
      </c>
      <c r="P452" s="1" t="str">
        <f>'1A'!P2277&amp;" "</f>
        <v xml:space="preserve"> </v>
      </c>
      <c r="Q452" s="1" t="str">
        <f>'1A'!Q2277&amp;" "</f>
        <v xml:space="preserve"> </v>
      </c>
    </row>
    <row r="453" spans="1:17" ht="14" x14ac:dyDescent="0.15">
      <c r="A453" s="356" t="s">
        <v>74</v>
      </c>
      <c r="B453" s="68">
        <f>IF('1A'!B2278="","",'1A'!B2278)</f>
        <v>3.94736842105263E-2</v>
      </c>
      <c r="C453" s="69">
        <f>IF('1A'!C2278="","",'1A'!C2278)</f>
        <v>3.33839150227618E-2</v>
      </c>
      <c r="D453" s="70">
        <f>IF('1A'!D2278="","",'1A'!D2278)</f>
        <v>3.8160469667319001E-2</v>
      </c>
      <c r="E453" s="68">
        <f>IF('1A'!E2278="","",'1A'!E2278)</f>
        <v>4.0540540540540501E-2</v>
      </c>
      <c r="F453" s="69">
        <f>IF('1A'!F2278="","",'1A'!F2278)</f>
        <v>3.8626609442060103E-2</v>
      </c>
      <c r="G453" s="70">
        <f>IF('1A'!G2278="","",'1A'!G2278)</f>
        <v>4.0871934604904597E-2</v>
      </c>
      <c r="H453" s="68" t="str">
        <f>IF('1A'!H2278="","",'1A'!H2278)</f>
        <v/>
      </c>
      <c r="I453" s="69" t="str">
        <f>IF('1A'!I2278="","",'1A'!I2278)</f>
        <v/>
      </c>
      <c r="J453" s="70" t="str">
        <f>IF('1A'!J2278="","",'1A'!J2278)</f>
        <v/>
      </c>
      <c r="K453" s="68" t="str">
        <f>IF('1A'!K2278="","",'1A'!K2278)</f>
        <v/>
      </c>
      <c r="L453" s="69" t="str">
        <f>IF('1A'!L2278="","",'1A'!L2278)</f>
        <v/>
      </c>
      <c r="M453" s="70" t="str">
        <f>IF('1A'!M2278="","",'1A'!M2278)</f>
        <v/>
      </c>
      <c r="N453" s="240" t="str">
        <f>'1A'!N2278&amp;" "</f>
        <v xml:space="preserve"> </v>
      </c>
      <c r="O453" s="1" t="str">
        <f>'1A'!O2278&amp;" "</f>
        <v xml:space="preserve">Interaction with Faculty </v>
      </c>
      <c r="P453" s="1" t="str">
        <f>'1A'!P2278&amp;" "</f>
        <v xml:space="preserve"> </v>
      </c>
      <c r="Q453" s="1" t="str">
        <f>'1A'!Q2278&amp;" "</f>
        <v xml:space="preserve"> </v>
      </c>
    </row>
    <row r="454" spans="1:17" ht="14" x14ac:dyDescent="0.15">
      <c r="A454" s="364" t="s">
        <v>362</v>
      </c>
      <c r="B454" s="68">
        <f>IF('1A'!B2279="","",'1A'!B2279)</f>
        <v>2.6315789473684199E-2</v>
      </c>
      <c r="C454" s="69">
        <f>IF('1A'!C2279="","",'1A'!C2279)</f>
        <v>1.0622154779969599E-2</v>
      </c>
      <c r="D454" s="70">
        <f>IF('1A'!D2279="","",'1A'!D2279)</f>
        <v>1.2720156555773E-2</v>
      </c>
      <c r="E454" s="68">
        <f>IF('1A'!E2279="","",'1A'!E2279)</f>
        <v>2.7027027027027001E-2</v>
      </c>
      <c r="F454" s="69">
        <f>IF('1A'!F2279="","",'1A'!F2279)</f>
        <v>2.14592274678112E-2</v>
      </c>
      <c r="G454" s="70">
        <f>IF('1A'!G2279="","",'1A'!G2279)</f>
        <v>2.4523160762942801E-2</v>
      </c>
      <c r="H454" s="68" t="str">
        <f>IF('1A'!H2279="","",'1A'!H2279)</f>
        <v/>
      </c>
      <c r="I454" s="69" t="str">
        <f>IF('1A'!I2279="","",'1A'!I2279)</f>
        <v/>
      </c>
      <c r="J454" s="70" t="str">
        <f>IF('1A'!J2279="","",'1A'!J2279)</f>
        <v/>
      </c>
      <c r="K454" s="68" t="str">
        <f>IF('1A'!K2279="","",'1A'!K2279)</f>
        <v/>
      </c>
      <c r="L454" s="69" t="str">
        <f>IF('1A'!L2279="","",'1A'!L2279)</f>
        <v/>
      </c>
      <c r="M454" s="70" t="str">
        <f>IF('1A'!M2279="","",'1A'!M2279)</f>
        <v/>
      </c>
      <c r="N454" s="241" t="str">
        <f>'1A'!N2279&amp;" "</f>
        <v xml:space="preserve"> </v>
      </c>
      <c r="O454" s="1" t="str">
        <f>'1A'!O2279&amp;" "</f>
        <v xml:space="preserve">Interaction with Faculty </v>
      </c>
      <c r="P454" s="1" t="str">
        <f>'1A'!P2279&amp;" "</f>
        <v xml:space="preserve"> </v>
      </c>
      <c r="Q454" s="1" t="str">
        <f>'1A'!Q2279&amp;" "</f>
        <v xml:space="preserve"> </v>
      </c>
    </row>
    <row r="455" spans="1:17" ht="14" x14ac:dyDescent="0.15">
      <c r="A455" s="360" t="s">
        <v>237</v>
      </c>
      <c r="B455" s="71">
        <f>IF('1A'!B2280="","",'1A'!B2280)</f>
        <v>76</v>
      </c>
      <c r="C455" s="72">
        <f>IF('1A'!C2280="","",'1A'!C2280)</f>
        <v>659</v>
      </c>
      <c r="D455" s="73">
        <f>IF('1A'!D2280="","",'1A'!D2280)</f>
        <v>1022</v>
      </c>
      <c r="E455" s="71">
        <f>IF('1A'!E2280="","",'1A'!E2280)</f>
        <v>74</v>
      </c>
      <c r="F455" s="72">
        <f>IF('1A'!F2280="","",'1A'!F2280)</f>
        <v>233</v>
      </c>
      <c r="G455" s="73">
        <f>IF('1A'!G2280="","",'1A'!G2280)</f>
        <v>367</v>
      </c>
      <c r="H455" s="71" t="str">
        <f>IF('1A'!H2280="","",'1A'!H2280)</f>
        <v/>
      </c>
      <c r="I455" s="72" t="str">
        <f>IF('1A'!I2280="","",'1A'!I2280)</f>
        <v/>
      </c>
      <c r="J455" s="73" t="str">
        <f>IF('1A'!J2280="","",'1A'!J2280)</f>
        <v/>
      </c>
      <c r="K455" s="71" t="str">
        <f>IF('1A'!K2280="","",'1A'!K2280)</f>
        <v/>
      </c>
      <c r="L455" s="72" t="str">
        <f>IF('1A'!L2280="","",'1A'!L2280)</f>
        <v/>
      </c>
      <c r="M455" s="73" t="str">
        <f>IF('1A'!M2280="","",'1A'!M2280)</f>
        <v/>
      </c>
      <c r="N455" s="235" t="str">
        <f>'1A'!N2280&amp;" "</f>
        <v xml:space="preserve"> </v>
      </c>
      <c r="O455" s="1" t="str">
        <f>'1A'!O2280&amp;" "</f>
        <v xml:space="preserve">Interaction with Faculty </v>
      </c>
      <c r="P455" s="1" t="str">
        <f>'1A'!P2280&amp;" "</f>
        <v xml:space="preserve"> </v>
      </c>
      <c r="Q455" s="1" t="str">
        <f>'1A'!Q2280&amp;" "</f>
        <v xml:space="preserve"> </v>
      </c>
    </row>
    <row r="456" spans="1:17" ht="14" x14ac:dyDescent="0.15">
      <c r="A456" s="356" t="s">
        <v>177</v>
      </c>
      <c r="B456" s="119">
        <f>IF('1A'!B2281="","",'1A'!B2281)</f>
        <v>3.4473684210526301</v>
      </c>
      <c r="C456" s="120">
        <f>IF('1A'!C2281="","",'1A'!C2281)</f>
        <v>3.4506828528072799</v>
      </c>
      <c r="D456" s="121">
        <f>IF('1A'!D2281="","",'1A'!D2281)</f>
        <v>3.4236790606653602</v>
      </c>
      <c r="E456" s="119">
        <f>IF('1A'!E2281="","",'1A'!E2281)</f>
        <v>3.4324324324324298</v>
      </c>
      <c r="F456" s="120">
        <f>IF('1A'!F2281="","",'1A'!F2281)</f>
        <v>3.42489270386266</v>
      </c>
      <c r="G456" s="121">
        <f>IF('1A'!G2281="","",'1A'!G2281)</f>
        <v>3.3923705722070898</v>
      </c>
      <c r="H456" s="119" t="str">
        <f>IF('1A'!H2281="","",'1A'!H2281)</f>
        <v/>
      </c>
      <c r="I456" s="120" t="str">
        <f>IF('1A'!I2281="","",'1A'!I2281)</f>
        <v/>
      </c>
      <c r="J456" s="121" t="str">
        <f>IF('1A'!J2281="","",'1A'!J2281)</f>
        <v/>
      </c>
      <c r="K456" s="119" t="str">
        <f>IF('1A'!K2281="","",'1A'!K2281)</f>
        <v/>
      </c>
      <c r="L456" s="120" t="str">
        <f>IF('1A'!L2281="","",'1A'!L2281)</f>
        <v/>
      </c>
      <c r="M456" s="121" t="str">
        <f>IF('1A'!M2281="","",'1A'!M2281)</f>
        <v/>
      </c>
      <c r="N456" s="236" t="str">
        <f>'1A'!N2281&amp;" "</f>
        <v xml:space="preserve"> </v>
      </c>
      <c r="O456" s="1" t="str">
        <f>'1A'!O2281&amp;" "</f>
        <v xml:space="preserve">Interaction with Faculty </v>
      </c>
      <c r="P456" s="1" t="str">
        <f>'1A'!P2281&amp;" "</f>
        <v xml:space="preserve"> </v>
      </c>
      <c r="Q456" s="1" t="str">
        <f>'1A'!Q2281&amp;" "</f>
        <v xml:space="preserve"> </v>
      </c>
    </row>
    <row r="457" spans="1:17" ht="14" x14ac:dyDescent="0.15">
      <c r="A457" s="356" t="s">
        <v>157</v>
      </c>
      <c r="B457" s="119">
        <f>IF('1A'!B2282="","",'1A'!B2282)</f>
        <v>0.70037583895325295</v>
      </c>
      <c r="C457" s="120">
        <f>IF('1A'!C2282="","",'1A'!C2282)</f>
        <v>0.61533986546028097</v>
      </c>
      <c r="D457" s="121">
        <f>IF('1A'!D2282="","",'1A'!D2282)</f>
        <v>0.63024253119045304</v>
      </c>
      <c r="E457" s="119">
        <f>IF('1A'!E2282="","",'1A'!E2282)</f>
        <v>0.70382674317844696</v>
      </c>
      <c r="F457" s="120">
        <f>IF('1A'!F2282="","",'1A'!F2282)</f>
        <v>0.67253900770601505</v>
      </c>
      <c r="G457" s="121">
        <f>IF('1A'!G2282="","",'1A'!G2282)</f>
        <v>0.684525757422072</v>
      </c>
      <c r="H457" s="119" t="str">
        <f>IF('1A'!H2282="","",'1A'!H2282)</f>
        <v/>
      </c>
      <c r="I457" s="120" t="str">
        <f>IF('1A'!I2282="","",'1A'!I2282)</f>
        <v/>
      </c>
      <c r="J457" s="121" t="str">
        <f>IF('1A'!J2282="","",'1A'!J2282)</f>
        <v/>
      </c>
      <c r="K457" s="119" t="str">
        <f>IF('1A'!K2282="","",'1A'!K2282)</f>
        <v/>
      </c>
      <c r="L457" s="120" t="str">
        <f>IF('1A'!L2282="","",'1A'!L2282)</f>
        <v/>
      </c>
      <c r="M457" s="121" t="str">
        <f>IF('1A'!M2282="","",'1A'!M2282)</f>
        <v/>
      </c>
      <c r="N457" s="236" t="str">
        <f>'1A'!N2282&amp;" "</f>
        <v xml:space="preserve"> </v>
      </c>
      <c r="O457" s="1" t="str">
        <f>'1A'!O2282&amp;" "</f>
        <v xml:space="preserve">Interaction with Faculty </v>
      </c>
      <c r="P457" s="1" t="str">
        <f>'1A'!P2282&amp;" "</f>
        <v xml:space="preserve"> </v>
      </c>
      <c r="Q457" s="1" t="str">
        <f>'1A'!Q2282&amp;" "</f>
        <v xml:space="preserve"> </v>
      </c>
    </row>
    <row r="458" spans="1:17" ht="14" x14ac:dyDescent="0.15">
      <c r="A458" s="356" t="s">
        <v>238</v>
      </c>
      <c r="B458" s="122" t="str">
        <f>IF('1A'!B2283="","",'1A'!B2283)</f>
        <v>-</v>
      </c>
      <c r="C458" s="120" t="str">
        <f>IF('1A'!C2283="","",'1A'!C2283)</f>
        <v xml:space="preserve"> </v>
      </c>
      <c r="D458" s="121" t="str">
        <f>IF('1A'!D2283="","",'1A'!D2283)</f>
        <v xml:space="preserve"> </v>
      </c>
      <c r="E458" s="122" t="str">
        <f>IF('1A'!E2283="","",'1A'!E2283)</f>
        <v>-</v>
      </c>
      <c r="F458" s="120" t="str">
        <f>IF('1A'!F2283="","",'1A'!F2283)</f>
        <v xml:space="preserve"> </v>
      </c>
      <c r="G458" s="121" t="str">
        <f>IF('1A'!G2283="","",'1A'!G2283)</f>
        <v xml:space="preserve"> </v>
      </c>
      <c r="H458" s="122" t="str">
        <f>IF('1A'!H2283="","",'1A'!H2283)</f>
        <v/>
      </c>
      <c r="I458" s="120" t="str">
        <f>IF('1A'!I2283="","",'1A'!I2283)</f>
        <v/>
      </c>
      <c r="J458" s="121" t="str">
        <f>IF('1A'!J2283="","",'1A'!J2283)</f>
        <v/>
      </c>
      <c r="K458" s="122" t="str">
        <f>IF('1A'!K2283="","",'1A'!K2283)</f>
        <v/>
      </c>
      <c r="L458" s="120" t="str">
        <f>IF('1A'!L2283="","",'1A'!L2283)</f>
        <v/>
      </c>
      <c r="M458" s="121" t="str">
        <f>IF('1A'!M2283="","",'1A'!M2283)</f>
        <v/>
      </c>
      <c r="N458" s="236" t="str">
        <f>'1A'!N2283&amp;" "</f>
        <v xml:space="preserve"> </v>
      </c>
      <c r="O458" s="1" t="str">
        <f>'1A'!O2283&amp;" "</f>
        <v xml:space="preserve">Interaction with Faculty </v>
      </c>
      <c r="P458" s="1" t="str">
        <f>'1A'!P2283&amp;" "</f>
        <v xml:space="preserve"> </v>
      </c>
      <c r="Q458" s="1" t="str">
        <f>'1A'!Q2283&amp;" "</f>
        <v xml:space="preserve"> </v>
      </c>
    </row>
    <row r="459" spans="1:17" ht="14" x14ac:dyDescent="0.15">
      <c r="A459" s="357" t="s">
        <v>156</v>
      </c>
      <c r="B459" s="123" t="str">
        <f>IF('1A'!B2284="","",'1A'!B2284)</f>
        <v>-</v>
      </c>
      <c r="C459" s="124">
        <f>IF('1A'!C2284="","",'1A'!C2284)</f>
        <v>-5.3863432887947503E-3</v>
      </c>
      <c r="D459" s="128">
        <f>IF('1A'!D2284="","",'1A'!D2284)</f>
        <v>3.7587689206762191E-2</v>
      </c>
      <c r="E459" s="123" t="str">
        <f>IF('1A'!E2284="","",'1A'!E2284)</f>
        <v>-</v>
      </c>
      <c r="F459" s="124">
        <f>IF('1A'!F2284="","",'1A'!F2284)</f>
        <v>1.1210842023107794E-2</v>
      </c>
      <c r="G459" s="128">
        <f>IF('1A'!G2284="","",'1A'!G2284)</f>
        <v>5.852498578901278E-2</v>
      </c>
      <c r="H459" s="123" t="str">
        <f>IF('1A'!H2284="","",'1A'!H2284)</f>
        <v/>
      </c>
      <c r="I459" s="124" t="str">
        <f>IF('1A'!I2284="","",'1A'!I2284)</f>
        <v/>
      </c>
      <c r="J459" s="128" t="str">
        <f>IF('1A'!J2284="","",'1A'!J2284)</f>
        <v/>
      </c>
      <c r="K459" s="123" t="str">
        <f>IF('1A'!K2284="","",'1A'!K2284)</f>
        <v/>
      </c>
      <c r="L459" s="124" t="str">
        <f>IF('1A'!L2284="","",'1A'!L2284)</f>
        <v/>
      </c>
      <c r="M459" s="128" t="str">
        <f>IF('1A'!M2284="","",'1A'!M2284)</f>
        <v/>
      </c>
      <c r="N459" s="237" t="str">
        <f>'1A'!N2284&amp;" "</f>
        <v xml:space="preserve"> </v>
      </c>
      <c r="O459" s="1" t="str">
        <f>'1A'!O2284&amp;" "</f>
        <v xml:space="preserve">Interaction with Faculty </v>
      </c>
      <c r="P459" s="1" t="str">
        <f>'1A'!P2284&amp;" "</f>
        <v xml:space="preserve"> </v>
      </c>
      <c r="Q459" s="1" t="str">
        <f>'1A'!Q2284&amp;" "</f>
        <v xml:space="preserve"> </v>
      </c>
    </row>
    <row r="460" spans="1:17" ht="42" x14ac:dyDescent="0.15">
      <c r="A460" s="363" t="s">
        <v>809</v>
      </c>
      <c r="B460" s="65">
        <f>IF('1A'!B2285="","",'1A'!B2285)</f>
        <v>5.2631578947368397E-2</v>
      </c>
      <c r="C460" s="66">
        <f>IF('1A'!C2285="","",'1A'!C2285)</f>
        <v>6.02409638554217E-2</v>
      </c>
      <c r="D460" s="67">
        <f>IF('1A'!D2285="","",'1A'!D2285)</f>
        <v>5.3658536585365901E-2</v>
      </c>
      <c r="E460" s="65">
        <f>IF('1A'!E2285="","",'1A'!E2285)</f>
        <v>5.4054054054054099E-2</v>
      </c>
      <c r="F460" s="66">
        <f>IF('1A'!F2285="","",'1A'!F2285)</f>
        <v>3.4042553191489397E-2</v>
      </c>
      <c r="G460" s="67">
        <f>IF('1A'!G2285="","",'1A'!G2285)</f>
        <v>3.8043478260869602E-2</v>
      </c>
      <c r="H460" s="65" t="str">
        <f>IF('1A'!H2285="","",'1A'!H2285)</f>
        <v/>
      </c>
      <c r="I460" s="66" t="str">
        <f>IF('1A'!I2285="","",'1A'!I2285)</f>
        <v/>
      </c>
      <c r="J460" s="67" t="str">
        <f>IF('1A'!J2285="","",'1A'!J2285)</f>
        <v/>
      </c>
      <c r="K460" s="65" t="str">
        <f>IF('1A'!K2285="","",'1A'!K2285)</f>
        <v/>
      </c>
      <c r="L460" s="66" t="str">
        <f>IF('1A'!L2285="","",'1A'!L2285)</f>
        <v/>
      </c>
      <c r="M460" s="67" t="str">
        <f>IF('1A'!M2285="","",'1A'!M2285)</f>
        <v/>
      </c>
      <c r="N460" s="239" t="str">
        <f>'1A'!N2285&amp;" "</f>
        <v xml:space="preserve"> </v>
      </c>
      <c r="O460" s="1" t="str">
        <f>'1A'!O2285&amp;" "</f>
        <v xml:space="preserve">Interaction with Faculty </v>
      </c>
      <c r="P460" s="1" t="str">
        <f>'1A'!P2285&amp;" "</f>
        <v xml:space="preserve">Diversity </v>
      </c>
      <c r="Q460" s="1" t="str">
        <f>'1A'!Q2285&amp;" "</f>
        <v xml:space="preserve"> </v>
      </c>
    </row>
    <row r="461" spans="1:17" ht="14" x14ac:dyDescent="0.15">
      <c r="A461" s="356" t="s">
        <v>73</v>
      </c>
      <c r="B461" s="68">
        <f>IF('1A'!B2286="","",'1A'!B2286)</f>
        <v>0.21052631578947401</v>
      </c>
      <c r="C461" s="69">
        <f>IF('1A'!C2286="","",'1A'!C2286)</f>
        <v>0.27710843373493999</v>
      </c>
      <c r="D461" s="70">
        <f>IF('1A'!D2286="","",'1A'!D2286)</f>
        <v>0.26243902439024402</v>
      </c>
      <c r="E461" s="68">
        <f>IF('1A'!E2286="","",'1A'!E2286)</f>
        <v>0.21621621621621601</v>
      </c>
      <c r="F461" s="69">
        <f>IF('1A'!F2286="","",'1A'!F2286)</f>
        <v>0.221276595744681</v>
      </c>
      <c r="G461" s="70">
        <f>IF('1A'!G2286="","",'1A'!G2286)</f>
        <v>0.201086956521739</v>
      </c>
      <c r="H461" s="68" t="str">
        <f>IF('1A'!H2286="","",'1A'!H2286)</f>
        <v/>
      </c>
      <c r="I461" s="69" t="str">
        <f>IF('1A'!I2286="","",'1A'!I2286)</f>
        <v/>
      </c>
      <c r="J461" s="70" t="str">
        <f>IF('1A'!J2286="","",'1A'!J2286)</f>
        <v/>
      </c>
      <c r="K461" s="68" t="str">
        <f>IF('1A'!K2286="","",'1A'!K2286)</f>
        <v/>
      </c>
      <c r="L461" s="69" t="str">
        <f>IF('1A'!L2286="","",'1A'!L2286)</f>
        <v/>
      </c>
      <c r="M461" s="70" t="str">
        <f>IF('1A'!M2286="","",'1A'!M2286)</f>
        <v/>
      </c>
      <c r="N461" s="240" t="str">
        <f>'1A'!N2286&amp;" "</f>
        <v xml:space="preserve"> </v>
      </c>
      <c r="O461" s="1" t="str">
        <f>'1A'!O2286&amp;" "</f>
        <v xml:space="preserve">Interaction with Faculty </v>
      </c>
      <c r="P461" s="1" t="str">
        <f>'1A'!P2286&amp;" "</f>
        <v xml:space="preserve">Diversity </v>
      </c>
      <c r="Q461" s="1" t="str">
        <f>'1A'!Q2286&amp;" "</f>
        <v xml:space="preserve"> </v>
      </c>
    </row>
    <row r="462" spans="1:17" ht="14" x14ac:dyDescent="0.15">
      <c r="A462" s="356" t="s">
        <v>74</v>
      </c>
      <c r="B462" s="68">
        <f>IF('1A'!B2287="","",'1A'!B2287)</f>
        <v>0.44736842105263203</v>
      </c>
      <c r="C462" s="69">
        <f>IF('1A'!C2287="","",'1A'!C2287)</f>
        <v>0.41265060240963902</v>
      </c>
      <c r="D462" s="70">
        <f>IF('1A'!D2287="","",'1A'!D2287)</f>
        <v>0.44292682926829302</v>
      </c>
      <c r="E462" s="68">
        <f>IF('1A'!E2287="","",'1A'!E2287)</f>
        <v>0.43243243243243201</v>
      </c>
      <c r="F462" s="69">
        <f>IF('1A'!F2287="","",'1A'!F2287)</f>
        <v>0.42127659574468101</v>
      </c>
      <c r="G462" s="70">
        <f>IF('1A'!G2287="","",'1A'!G2287)</f>
        <v>0.440217391304348</v>
      </c>
      <c r="H462" s="68" t="str">
        <f>IF('1A'!H2287="","",'1A'!H2287)</f>
        <v/>
      </c>
      <c r="I462" s="69" t="str">
        <f>IF('1A'!I2287="","",'1A'!I2287)</f>
        <v/>
      </c>
      <c r="J462" s="70" t="str">
        <f>IF('1A'!J2287="","",'1A'!J2287)</f>
        <v/>
      </c>
      <c r="K462" s="68" t="str">
        <f>IF('1A'!K2287="","",'1A'!K2287)</f>
        <v/>
      </c>
      <c r="L462" s="69" t="str">
        <f>IF('1A'!L2287="","",'1A'!L2287)</f>
        <v/>
      </c>
      <c r="M462" s="70" t="str">
        <f>IF('1A'!M2287="","",'1A'!M2287)</f>
        <v/>
      </c>
      <c r="N462" s="240" t="str">
        <f>'1A'!N2287&amp;" "</f>
        <v xml:space="preserve"> </v>
      </c>
      <c r="O462" s="1" t="str">
        <f>'1A'!O2287&amp;" "</f>
        <v xml:space="preserve">Interaction with Faculty </v>
      </c>
      <c r="P462" s="1" t="str">
        <f>'1A'!P2287&amp;" "</f>
        <v xml:space="preserve">Diversity </v>
      </c>
      <c r="Q462" s="1" t="str">
        <f>'1A'!Q2287&amp;" "</f>
        <v xml:space="preserve"> </v>
      </c>
    </row>
    <row r="463" spans="1:17" ht="14" x14ac:dyDescent="0.15">
      <c r="A463" s="364" t="s">
        <v>362</v>
      </c>
      <c r="B463" s="68">
        <f>IF('1A'!B2288="","",'1A'!B2288)</f>
        <v>0.28947368421052599</v>
      </c>
      <c r="C463" s="69">
        <f>IF('1A'!C2288="","",'1A'!C2288)</f>
        <v>0.25</v>
      </c>
      <c r="D463" s="70">
        <f>IF('1A'!D2288="","",'1A'!D2288)</f>
        <v>0.240975609756098</v>
      </c>
      <c r="E463" s="68">
        <f>IF('1A'!E2288="","",'1A'!E2288)</f>
        <v>0.29729729729729698</v>
      </c>
      <c r="F463" s="69">
        <f>IF('1A'!F2288="","",'1A'!F2288)</f>
        <v>0.32340425531914901</v>
      </c>
      <c r="G463" s="70">
        <f>IF('1A'!G2288="","",'1A'!G2288)</f>
        <v>0.32065217391304301</v>
      </c>
      <c r="H463" s="68" t="str">
        <f>IF('1A'!H2288="","",'1A'!H2288)</f>
        <v/>
      </c>
      <c r="I463" s="69" t="str">
        <f>IF('1A'!I2288="","",'1A'!I2288)</f>
        <v/>
      </c>
      <c r="J463" s="70" t="str">
        <f>IF('1A'!J2288="","",'1A'!J2288)</f>
        <v/>
      </c>
      <c r="K463" s="68" t="str">
        <f>IF('1A'!K2288="","",'1A'!K2288)</f>
        <v/>
      </c>
      <c r="L463" s="69" t="str">
        <f>IF('1A'!L2288="","",'1A'!L2288)</f>
        <v/>
      </c>
      <c r="M463" s="70" t="str">
        <f>IF('1A'!M2288="","",'1A'!M2288)</f>
        <v/>
      </c>
      <c r="N463" s="241" t="str">
        <f>'1A'!N2288&amp;" "</f>
        <v xml:space="preserve"> </v>
      </c>
      <c r="O463" s="1" t="str">
        <f>'1A'!O2288&amp;" "</f>
        <v xml:space="preserve">Interaction with Faculty </v>
      </c>
      <c r="P463" s="1" t="str">
        <f>'1A'!P2288&amp;" "</f>
        <v xml:space="preserve">Diversity </v>
      </c>
      <c r="Q463" s="1" t="str">
        <f>'1A'!Q2288&amp;" "</f>
        <v xml:space="preserve"> </v>
      </c>
    </row>
    <row r="464" spans="1:17" ht="14" x14ac:dyDescent="0.15">
      <c r="A464" s="360" t="s">
        <v>237</v>
      </c>
      <c r="B464" s="71">
        <f>IF('1A'!B2289="","",'1A'!B2289)</f>
        <v>76</v>
      </c>
      <c r="C464" s="72">
        <f>IF('1A'!C2289="","",'1A'!C2289)</f>
        <v>664</v>
      </c>
      <c r="D464" s="73">
        <f>IF('1A'!D2289="","",'1A'!D2289)</f>
        <v>1025</v>
      </c>
      <c r="E464" s="71">
        <f>IF('1A'!E2289="","",'1A'!E2289)</f>
        <v>74</v>
      </c>
      <c r="F464" s="72">
        <f>IF('1A'!F2289="","",'1A'!F2289)</f>
        <v>235</v>
      </c>
      <c r="G464" s="73">
        <f>IF('1A'!G2289="","",'1A'!G2289)</f>
        <v>368</v>
      </c>
      <c r="H464" s="71" t="str">
        <f>IF('1A'!H2289="","",'1A'!H2289)</f>
        <v/>
      </c>
      <c r="I464" s="72" t="str">
        <f>IF('1A'!I2289="","",'1A'!I2289)</f>
        <v/>
      </c>
      <c r="J464" s="73" t="str">
        <f>IF('1A'!J2289="","",'1A'!J2289)</f>
        <v/>
      </c>
      <c r="K464" s="71" t="str">
        <f>IF('1A'!K2289="","",'1A'!K2289)</f>
        <v/>
      </c>
      <c r="L464" s="72" t="str">
        <f>IF('1A'!L2289="","",'1A'!L2289)</f>
        <v/>
      </c>
      <c r="M464" s="73" t="str">
        <f>IF('1A'!M2289="","",'1A'!M2289)</f>
        <v/>
      </c>
      <c r="N464" s="235" t="str">
        <f>'1A'!N2289&amp;" "</f>
        <v xml:space="preserve"> </v>
      </c>
      <c r="O464" s="1" t="str">
        <f>'1A'!O2289&amp;" "</f>
        <v xml:space="preserve">Interaction with Faculty </v>
      </c>
      <c r="P464" s="1" t="str">
        <f>'1A'!P2289&amp;" "</f>
        <v xml:space="preserve">Diversity </v>
      </c>
      <c r="Q464" s="1" t="str">
        <f>'1A'!Q2289&amp;" "</f>
        <v xml:space="preserve"> </v>
      </c>
    </row>
    <row r="465" spans="1:17" ht="14" x14ac:dyDescent="0.15">
      <c r="A465" s="356" t="s">
        <v>177</v>
      </c>
      <c r="B465" s="119">
        <f>IF('1A'!B2290="","",'1A'!B2290)</f>
        <v>2.0263157894736801</v>
      </c>
      <c r="C465" s="120">
        <f>IF('1A'!C2290="","",'1A'!C2290)</f>
        <v>2.1475903614457801</v>
      </c>
      <c r="D465" s="121">
        <f>IF('1A'!D2290="","",'1A'!D2290)</f>
        <v>2.1287804878048799</v>
      </c>
      <c r="E465" s="119">
        <f>IF('1A'!E2290="","",'1A'!E2290)</f>
        <v>2.0270270270270299</v>
      </c>
      <c r="F465" s="120">
        <f>IF('1A'!F2290="","",'1A'!F2290)</f>
        <v>1.9659574468085099</v>
      </c>
      <c r="G465" s="121">
        <f>IF('1A'!G2290="","",'1A'!G2290)</f>
        <v>1.9565217391304299</v>
      </c>
      <c r="H465" s="119" t="str">
        <f>IF('1A'!H2290="","",'1A'!H2290)</f>
        <v/>
      </c>
      <c r="I465" s="120" t="str">
        <f>IF('1A'!I2290="","",'1A'!I2290)</f>
        <v/>
      </c>
      <c r="J465" s="121" t="str">
        <f>IF('1A'!J2290="","",'1A'!J2290)</f>
        <v/>
      </c>
      <c r="K465" s="119" t="str">
        <f>IF('1A'!K2290="","",'1A'!K2290)</f>
        <v/>
      </c>
      <c r="L465" s="120" t="str">
        <f>IF('1A'!L2290="","",'1A'!L2290)</f>
        <v/>
      </c>
      <c r="M465" s="121" t="str">
        <f>IF('1A'!M2290="","",'1A'!M2290)</f>
        <v/>
      </c>
      <c r="N465" s="236" t="str">
        <f>'1A'!N2290&amp;" "</f>
        <v xml:space="preserve"> </v>
      </c>
      <c r="O465" s="1" t="str">
        <f>'1A'!O2290&amp;" "</f>
        <v xml:space="preserve">Interaction with Faculty </v>
      </c>
      <c r="P465" s="1" t="str">
        <f>'1A'!P2290&amp;" "</f>
        <v xml:space="preserve">Diversity </v>
      </c>
      <c r="Q465" s="1" t="str">
        <f>'1A'!Q2290&amp;" "</f>
        <v xml:space="preserve"> </v>
      </c>
    </row>
    <row r="466" spans="1:17" ht="14" x14ac:dyDescent="0.15">
      <c r="A466" s="356" t="s">
        <v>157</v>
      </c>
      <c r="B466" s="119">
        <f>IF('1A'!B2291="","",'1A'!B2291)</f>
        <v>0.84811452387872399</v>
      </c>
      <c r="C466" s="120">
        <f>IF('1A'!C2291="","",'1A'!C2291)</f>
        <v>0.86453166475495302</v>
      </c>
      <c r="D466" s="121">
        <f>IF('1A'!D2291="","",'1A'!D2291)</f>
        <v>0.83794354836343399</v>
      </c>
      <c r="E466" s="119">
        <f>IF('1A'!E2291="","",'1A'!E2291)</f>
        <v>0.85964269374163205</v>
      </c>
      <c r="F466" s="120">
        <f>IF('1A'!F2291="","",'1A'!F2291)</f>
        <v>0.82619418769943298</v>
      </c>
      <c r="G466" s="121">
        <f>IF('1A'!G2291="","",'1A'!G2291)</f>
        <v>0.82088599012921803</v>
      </c>
      <c r="H466" s="119" t="str">
        <f>IF('1A'!H2291="","",'1A'!H2291)</f>
        <v/>
      </c>
      <c r="I466" s="120" t="str">
        <f>IF('1A'!I2291="","",'1A'!I2291)</f>
        <v/>
      </c>
      <c r="J466" s="121" t="str">
        <f>IF('1A'!J2291="","",'1A'!J2291)</f>
        <v/>
      </c>
      <c r="K466" s="119" t="str">
        <f>IF('1A'!K2291="","",'1A'!K2291)</f>
        <v/>
      </c>
      <c r="L466" s="120" t="str">
        <f>IF('1A'!L2291="","",'1A'!L2291)</f>
        <v/>
      </c>
      <c r="M466" s="121" t="str">
        <f>IF('1A'!M2291="","",'1A'!M2291)</f>
        <v/>
      </c>
      <c r="N466" s="236" t="str">
        <f>'1A'!N2291&amp;" "</f>
        <v xml:space="preserve"> </v>
      </c>
      <c r="O466" s="1" t="str">
        <f>'1A'!O2291&amp;" "</f>
        <v xml:space="preserve">Interaction with Faculty </v>
      </c>
      <c r="P466" s="1" t="str">
        <f>'1A'!P2291&amp;" "</f>
        <v xml:space="preserve">Diversity </v>
      </c>
      <c r="Q466" s="1" t="str">
        <f>'1A'!Q2291&amp;" "</f>
        <v xml:space="preserve"> </v>
      </c>
    </row>
    <row r="467" spans="1:17" ht="14" x14ac:dyDescent="0.15">
      <c r="A467" s="356" t="s">
        <v>238</v>
      </c>
      <c r="B467" s="122" t="str">
        <f>IF('1A'!B2292="","",'1A'!B2292)</f>
        <v>-</v>
      </c>
      <c r="C467" s="120" t="str">
        <f>IF('1A'!C2292="","",'1A'!C2292)</f>
        <v xml:space="preserve"> </v>
      </c>
      <c r="D467" s="121" t="str">
        <f>IF('1A'!D2292="","",'1A'!D2292)</f>
        <v xml:space="preserve"> </v>
      </c>
      <c r="E467" s="122" t="str">
        <f>IF('1A'!E2292="","",'1A'!E2292)</f>
        <v>-</v>
      </c>
      <c r="F467" s="120" t="str">
        <f>IF('1A'!F2292="","",'1A'!F2292)</f>
        <v xml:space="preserve"> </v>
      </c>
      <c r="G467" s="121" t="str">
        <f>IF('1A'!G2292="","",'1A'!G2292)</f>
        <v xml:space="preserve"> </v>
      </c>
      <c r="H467" s="122" t="str">
        <f>IF('1A'!H2292="","",'1A'!H2292)</f>
        <v/>
      </c>
      <c r="I467" s="120" t="str">
        <f>IF('1A'!I2292="","",'1A'!I2292)</f>
        <v/>
      </c>
      <c r="J467" s="121" t="str">
        <f>IF('1A'!J2292="","",'1A'!J2292)</f>
        <v/>
      </c>
      <c r="K467" s="122" t="str">
        <f>IF('1A'!K2292="","",'1A'!K2292)</f>
        <v/>
      </c>
      <c r="L467" s="120" t="str">
        <f>IF('1A'!L2292="","",'1A'!L2292)</f>
        <v/>
      </c>
      <c r="M467" s="121" t="str">
        <f>IF('1A'!M2292="","",'1A'!M2292)</f>
        <v/>
      </c>
      <c r="N467" s="236" t="str">
        <f>'1A'!N2292&amp;" "</f>
        <v xml:space="preserve"> </v>
      </c>
      <c r="O467" s="1" t="str">
        <f>'1A'!O2292&amp;" "</f>
        <v xml:space="preserve">Interaction with Faculty </v>
      </c>
      <c r="P467" s="1" t="str">
        <f>'1A'!P2292&amp;" "</f>
        <v xml:space="preserve">Diversity </v>
      </c>
      <c r="Q467" s="1" t="str">
        <f>'1A'!Q2292&amp;" "</f>
        <v xml:space="preserve"> </v>
      </c>
    </row>
    <row r="468" spans="1:17" ht="14" x14ac:dyDescent="0.15">
      <c r="A468" s="357" t="s">
        <v>156</v>
      </c>
      <c r="B468" s="123" t="str">
        <f>IF('1A'!B2293="","",'1A'!B2293)</f>
        <v>-</v>
      </c>
      <c r="C468" s="124">
        <f>IF('1A'!C2293="","",'1A'!C2293)</f>
        <v>-0.14027776762401717</v>
      </c>
      <c r="D468" s="128">
        <f>IF('1A'!D2293="","",'1A'!D2293)</f>
        <v>-0.12228114713851672</v>
      </c>
      <c r="E468" s="123" t="str">
        <f>IF('1A'!E2293="","",'1A'!E2293)</f>
        <v>-</v>
      </c>
      <c r="F468" s="124">
        <f>IF('1A'!F2293="","",'1A'!F2293)</f>
        <v>7.3916739100489612E-2</v>
      </c>
      <c r="G468" s="128">
        <f>IF('1A'!G2293="","",'1A'!G2293)</f>
        <v>8.588925714946298E-2</v>
      </c>
      <c r="H468" s="123" t="str">
        <f>IF('1A'!H2293="","",'1A'!H2293)</f>
        <v/>
      </c>
      <c r="I468" s="124" t="str">
        <f>IF('1A'!I2293="","",'1A'!I2293)</f>
        <v/>
      </c>
      <c r="J468" s="128" t="str">
        <f>IF('1A'!J2293="","",'1A'!J2293)</f>
        <v/>
      </c>
      <c r="K468" s="123" t="str">
        <f>IF('1A'!K2293="","",'1A'!K2293)</f>
        <v/>
      </c>
      <c r="L468" s="124" t="str">
        <f>IF('1A'!L2293="","",'1A'!L2293)</f>
        <v/>
      </c>
      <c r="M468" s="128" t="str">
        <f>IF('1A'!M2293="","",'1A'!M2293)</f>
        <v/>
      </c>
      <c r="N468" s="237" t="str">
        <f>'1A'!N2293&amp;" "</f>
        <v xml:space="preserve"> </v>
      </c>
      <c r="O468" s="1" t="str">
        <f>'1A'!O2293&amp;" "</f>
        <v xml:space="preserve">Interaction with Faculty </v>
      </c>
      <c r="P468" s="1" t="str">
        <f>'1A'!P2293&amp;" "</f>
        <v xml:space="preserve">Diversity </v>
      </c>
      <c r="Q468" s="1" t="str">
        <f>'1A'!Q2293&amp;" "</f>
        <v xml:space="preserve"> </v>
      </c>
    </row>
    <row r="469" spans="1:17" ht="28" x14ac:dyDescent="0.15">
      <c r="A469" s="363" t="s">
        <v>714</v>
      </c>
      <c r="B469" s="65">
        <f>IF('1A'!B2303="","",'1A'!B2303)</f>
        <v>0.64473684210526305</v>
      </c>
      <c r="C469" s="66">
        <f>IF('1A'!C2303="","",'1A'!C2303)</f>
        <v>0.54969879518072295</v>
      </c>
      <c r="D469" s="67">
        <f>IF('1A'!D2303="","",'1A'!D2303)</f>
        <v>0.525341130604289</v>
      </c>
      <c r="E469" s="65">
        <f>IF('1A'!E2303="","",'1A'!E2303)</f>
        <v>0.64864864864864902</v>
      </c>
      <c r="F469" s="66">
        <f>IF('1A'!F2303="","",'1A'!F2303)</f>
        <v>0.52765957446808498</v>
      </c>
      <c r="G469" s="67">
        <f>IF('1A'!G2303="","",'1A'!G2303)</f>
        <v>0.49322493224932301</v>
      </c>
      <c r="H469" s="65" t="str">
        <f>IF('1A'!H2303="","",'1A'!H2303)</f>
        <v/>
      </c>
      <c r="I469" s="66" t="str">
        <f>IF('1A'!I2303="","",'1A'!I2303)</f>
        <v/>
      </c>
      <c r="J469" s="67" t="str">
        <f>IF('1A'!J2303="","",'1A'!J2303)</f>
        <v/>
      </c>
      <c r="K469" s="65" t="str">
        <f>IF('1A'!K2303="","",'1A'!K2303)</f>
        <v/>
      </c>
      <c r="L469" s="66" t="str">
        <f>IF('1A'!L2303="","",'1A'!L2303)</f>
        <v/>
      </c>
      <c r="M469" s="67" t="str">
        <f>IF('1A'!M2303="","",'1A'!M2303)</f>
        <v/>
      </c>
      <c r="N469" s="239" t="str">
        <f>'1A'!N2303&amp;" "</f>
        <v xml:space="preserve"> </v>
      </c>
      <c r="O469" s="1" t="str">
        <f>'1A'!O2303&amp;" "</f>
        <v xml:space="preserve">Interaction with Faculty </v>
      </c>
      <c r="P469" s="1" t="str">
        <f>'1A'!P2303&amp;" "</f>
        <v xml:space="preserve"> </v>
      </c>
      <c r="Q469" s="1" t="str">
        <f>'1A'!Q2303&amp;" "</f>
        <v xml:space="preserve"> </v>
      </c>
    </row>
    <row r="470" spans="1:17" ht="14" x14ac:dyDescent="0.15">
      <c r="A470" s="356" t="s">
        <v>73</v>
      </c>
      <c r="B470" s="68">
        <f>IF('1A'!B2304="","",'1A'!B2304)</f>
        <v>0.30263157894736797</v>
      </c>
      <c r="C470" s="69">
        <f>IF('1A'!C2304="","",'1A'!C2304)</f>
        <v>0.38102409638554202</v>
      </c>
      <c r="D470" s="70">
        <f>IF('1A'!D2304="","",'1A'!D2304)</f>
        <v>0.39278752436647202</v>
      </c>
      <c r="E470" s="68">
        <f>IF('1A'!E2304="","",'1A'!E2304)</f>
        <v>0.29729729729729698</v>
      </c>
      <c r="F470" s="69">
        <f>IF('1A'!F2304="","",'1A'!F2304)</f>
        <v>0.391489361702128</v>
      </c>
      <c r="G470" s="70">
        <f>IF('1A'!G2304="","",'1A'!G2304)</f>
        <v>0.41192411924119199</v>
      </c>
      <c r="H470" s="68" t="str">
        <f>IF('1A'!H2304="","",'1A'!H2304)</f>
        <v/>
      </c>
      <c r="I470" s="69" t="str">
        <f>IF('1A'!I2304="","",'1A'!I2304)</f>
        <v/>
      </c>
      <c r="J470" s="70" t="str">
        <f>IF('1A'!J2304="","",'1A'!J2304)</f>
        <v/>
      </c>
      <c r="K470" s="68" t="str">
        <f>IF('1A'!K2304="","",'1A'!K2304)</f>
        <v/>
      </c>
      <c r="L470" s="69" t="str">
        <f>IF('1A'!L2304="","",'1A'!L2304)</f>
        <v/>
      </c>
      <c r="M470" s="70" t="str">
        <f>IF('1A'!M2304="","",'1A'!M2304)</f>
        <v/>
      </c>
      <c r="N470" s="240" t="str">
        <f>'1A'!N2304&amp;" "</f>
        <v xml:space="preserve"> </v>
      </c>
      <c r="O470" s="1" t="str">
        <f>'1A'!O2304&amp;" "</f>
        <v xml:space="preserve">Interaction with Faculty </v>
      </c>
      <c r="P470" s="1" t="str">
        <f>'1A'!P2304&amp;" "</f>
        <v xml:space="preserve"> </v>
      </c>
      <c r="Q470" s="1" t="str">
        <f>'1A'!Q2304&amp;" "</f>
        <v xml:space="preserve"> </v>
      </c>
    </row>
    <row r="471" spans="1:17" ht="14" x14ac:dyDescent="0.15">
      <c r="A471" s="356" t="s">
        <v>74</v>
      </c>
      <c r="B471" s="68">
        <f>IF('1A'!B2305="","",'1A'!B2305)</f>
        <v>1.3157894736842099E-2</v>
      </c>
      <c r="C471" s="69">
        <f>IF('1A'!C2305="","",'1A'!C2305)</f>
        <v>4.9698795180722899E-2</v>
      </c>
      <c r="D471" s="70">
        <f>IF('1A'!D2305="","",'1A'!D2305)</f>
        <v>6.14035087719298E-2</v>
      </c>
      <c r="E471" s="68">
        <f>IF('1A'!E2305="","",'1A'!E2305)</f>
        <v>1.35135135135135E-2</v>
      </c>
      <c r="F471" s="69">
        <f>IF('1A'!F2305="","",'1A'!F2305)</f>
        <v>5.95744680851064E-2</v>
      </c>
      <c r="G471" s="70">
        <f>IF('1A'!G2305="","",'1A'!G2305)</f>
        <v>7.3170731707317097E-2</v>
      </c>
      <c r="H471" s="68" t="str">
        <f>IF('1A'!H2305="","",'1A'!H2305)</f>
        <v/>
      </c>
      <c r="I471" s="69" t="str">
        <f>IF('1A'!I2305="","",'1A'!I2305)</f>
        <v/>
      </c>
      <c r="J471" s="70" t="str">
        <f>IF('1A'!J2305="","",'1A'!J2305)</f>
        <v/>
      </c>
      <c r="K471" s="68" t="str">
        <f>IF('1A'!K2305="","",'1A'!K2305)</f>
        <v/>
      </c>
      <c r="L471" s="69" t="str">
        <f>IF('1A'!L2305="","",'1A'!L2305)</f>
        <v/>
      </c>
      <c r="M471" s="70" t="str">
        <f>IF('1A'!M2305="","",'1A'!M2305)</f>
        <v/>
      </c>
      <c r="N471" s="240" t="str">
        <f>'1A'!N2305&amp;" "</f>
        <v xml:space="preserve"> </v>
      </c>
      <c r="O471" s="1" t="str">
        <f>'1A'!O2305&amp;" "</f>
        <v xml:space="preserve">Interaction with Faculty </v>
      </c>
      <c r="P471" s="1" t="str">
        <f>'1A'!P2305&amp;" "</f>
        <v xml:space="preserve"> </v>
      </c>
      <c r="Q471" s="1" t="str">
        <f>'1A'!Q2305&amp;" "</f>
        <v xml:space="preserve"> </v>
      </c>
    </row>
    <row r="472" spans="1:17" ht="14" x14ac:dyDescent="0.15">
      <c r="A472" s="364" t="s">
        <v>362</v>
      </c>
      <c r="B472" s="68">
        <f>IF('1A'!B2306="","",'1A'!B2306)</f>
        <v>3.94736842105263E-2</v>
      </c>
      <c r="C472" s="69">
        <f>IF('1A'!C2306="","",'1A'!C2306)</f>
        <v>1.9578313253012E-2</v>
      </c>
      <c r="D472" s="70">
        <f>IF('1A'!D2306="","",'1A'!D2306)</f>
        <v>2.0467836257309899E-2</v>
      </c>
      <c r="E472" s="68">
        <f>IF('1A'!E2306="","",'1A'!E2306)</f>
        <v>4.0540540540540501E-2</v>
      </c>
      <c r="F472" s="69">
        <f>IF('1A'!F2306="","",'1A'!F2306)</f>
        <v>2.1276595744680899E-2</v>
      </c>
      <c r="G472" s="70">
        <f>IF('1A'!G2306="","",'1A'!G2306)</f>
        <v>2.1680216802168001E-2</v>
      </c>
      <c r="H472" s="68" t="str">
        <f>IF('1A'!H2306="","",'1A'!H2306)</f>
        <v/>
      </c>
      <c r="I472" s="69" t="str">
        <f>IF('1A'!I2306="","",'1A'!I2306)</f>
        <v/>
      </c>
      <c r="J472" s="70" t="str">
        <f>IF('1A'!J2306="","",'1A'!J2306)</f>
        <v/>
      </c>
      <c r="K472" s="68" t="str">
        <f>IF('1A'!K2306="","",'1A'!K2306)</f>
        <v/>
      </c>
      <c r="L472" s="69" t="str">
        <f>IF('1A'!L2306="","",'1A'!L2306)</f>
        <v/>
      </c>
      <c r="M472" s="70" t="str">
        <f>IF('1A'!M2306="","",'1A'!M2306)</f>
        <v/>
      </c>
      <c r="N472" s="241" t="str">
        <f>'1A'!N2306&amp;" "</f>
        <v xml:space="preserve"> </v>
      </c>
      <c r="O472" s="1" t="str">
        <f>'1A'!O2306&amp;" "</f>
        <v xml:space="preserve">Interaction with Faculty </v>
      </c>
      <c r="P472" s="1" t="str">
        <f>'1A'!P2306&amp;" "</f>
        <v xml:space="preserve"> </v>
      </c>
      <c r="Q472" s="1" t="str">
        <f>'1A'!Q2306&amp;" "</f>
        <v xml:space="preserve"> </v>
      </c>
    </row>
    <row r="473" spans="1:17" ht="14" x14ac:dyDescent="0.15">
      <c r="A473" s="360" t="s">
        <v>237</v>
      </c>
      <c r="B473" s="71">
        <f>IF('1A'!B2307="","",'1A'!B2307)</f>
        <v>76</v>
      </c>
      <c r="C473" s="72">
        <f>IF('1A'!C2307="","",'1A'!C2307)</f>
        <v>664</v>
      </c>
      <c r="D473" s="73">
        <f>IF('1A'!D2307="","",'1A'!D2307)</f>
        <v>1026</v>
      </c>
      <c r="E473" s="71">
        <f>IF('1A'!E2307="","",'1A'!E2307)</f>
        <v>74</v>
      </c>
      <c r="F473" s="72">
        <f>IF('1A'!F2307="","",'1A'!F2307)</f>
        <v>235</v>
      </c>
      <c r="G473" s="73">
        <f>IF('1A'!G2307="","",'1A'!G2307)</f>
        <v>369</v>
      </c>
      <c r="H473" s="71" t="str">
        <f>IF('1A'!H2307="","",'1A'!H2307)</f>
        <v/>
      </c>
      <c r="I473" s="72" t="str">
        <f>IF('1A'!I2307="","",'1A'!I2307)</f>
        <v/>
      </c>
      <c r="J473" s="73" t="str">
        <f>IF('1A'!J2307="","",'1A'!J2307)</f>
        <v/>
      </c>
      <c r="K473" s="71" t="str">
        <f>IF('1A'!K2307="","",'1A'!K2307)</f>
        <v/>
      </c>
      <c r="L473" s="72" t="str">
        <f>IF('1A'!L2307="","",'1A'!L2307)</f>
        <v/>
      </c>
      <c r="M473" s="73" t="str">
        <f>IF('1A'!M2307="","",'1A'!M2307)</f>
        <v/>
      </c>
      <c r="N473" s="235" t="str">
        <f>'1A'!N2307&amp;" "</f>
        <v xml:space="preserve"> </v>
      </c>
      <c r="O473" s="1" t="str">
        <f>'1A'!O2307&amp;" "</f>
        <v xml:space="preserve">Interaction with Faculty </v>
      </c>
      <c r="P473" s="1" t="str">
        <f>'1A'!P2307&amp;" "</f>
        <v xml:space="preserve"> </v>
      </c>
      <c r="Q473" s="1" t="str">
        <f>'1A'!Q2307&amp;" "</f>
        <v xml:space="preserve"> </v>
      </c>
    </row>
    <row r="474" spans="1:17" ht="14" x14ac:dyDescent="0.15">
      <c r="A474" s="356" t="s">
        <v>177</v>
      </c>
      <c r="B474" s="119">
        <f>IF('1A'!B2308="","",'1A'!B2308)</f>
        <v>3.5526315789473699</v>
      </c>
      <c r="C474" s="120">
        <f>IF('1A'!C2308="","",'1A'!C2308)</f>
        <v>3.4608433734939799</v>
      </c>
      <c r="D474" s="121">
        <f>IF('1A'!D2308="","",'1A'!D2308)</f>
        <v>3.4230019493177402</v>
      </c>
      <c r="E474" s="119">
        <f>IF('1A'!E2308="","",'1A'!E2308)</f>
        <v>3.5540540540540499</v>
      </c>
      <c r="F474" s="120">
        <f>IF('1A'!F2308="","",'1A'!F2308)</f>
        <v>3.4255319148936199</v>
      </c>
      <c r="G474" s="121">
        <f>IF('1A'!G2308="","",'1A'!G2308)</f>
        <v>3.3766937669376702</v>
      </c>
      <c r="H474" s="119" t="str">
        <f>IF('1A'!H2308="","",'1A'!H2308)</f>
        <v/>
      </c>
      <c r="I474" s="120" t="str">
        <f>IF('1A'!I2308="","",'1A'!I2308)</f>
        <v/>
      </c>
      <c r="J474" s="121" t="str">
        <f>IF('1A'!J2308="","",'1A'!J2308)</f>
        <v/>
      </c>
      <c r="K474" s="119" t="str">
        <f>IF('1A'!K2308="","",'1A'!K2308)</f>
        <v/>
      </c>
      <c r="L474" s="120" t="str">
        <f>IF('1A'!L2308="","",'1A'!L2308)</f>
        <v/>
      </c>
      <c r="M474" s="121" t="str">
        <f>IF('1A'!M2308="","",'1A'!M2308)</f>
        <v/>
      </c>
      <c r="N474" s="236" t="str">
        <f>'1A'!N2308&amp;" "</f>
        <v xml:space="preserve"> </v>
      </c>
      <c r="O474" s="1" t="str">
        <f>'1A'!O2308&amp;" "</f>
        <v xml:space="preserve">Interaction with Faculty </v>
      </c>
      <c r="P474" s="1" t="str">
        <f>'1A'!P2308&amp;" "</f>
        <v xml:space="preserve"> </v>
      </c>
      <c r="Q474" s="1" t="str">
        <f>'1A'!Q2308&amp;" "</f>
        <v xml:space="preserve"> </v>
      </c>
    </row>
    <row r="475" spans="1:17" ht="14" x14ac:dyDescent="0.15">
      <c r="A475" s="356" t="s">
        <v>157</v>
      </c>
      <c r="B475" s="119">
        <f>IF('1A'!B2309="","",'1A'!B2309)</f>
        <v>0.71916130489351304</v>
      </c>
      <c r="C475" s="120">
        <f>IF('1A'!C2309="","",'1A'!C2309)</f>
        <v>0.68266836023182098</v>
      </c>
      <c r="D475" s="121">
        <f>IF('1A'!D2309="","",'1A'!D2309)</f>
        <v>0.70011647393085097</v>
      </c>
      <c r="E475" s="119">
        <f>IF('1A'!E2309="","",'1A'!E2309)</f>
        <v>0.72417911755201003</v>
      </c>
      <c r="F475" s="120">
        <f>IF('1A'!F2309="","",'1A'!F2309)</f>
        <v>0.70239762921912097</v>
      </c>
      <c r="G475" s="121">
        <f>IF('1A'!G2309="","",'1A'!G2309)</f>
        <v>0.71596614262094904</v>
      </c>
      <c r="H475" s="119" t="str">
        <f>IF('1A'!H2309="","",'1A'!H2309)</f>
        <v/>
      </c>
      <c r="I475" s="120" t="str">
        <f>IF('1A'!I2309="","",'1A'!I2309)</f>
        <v/>
      </c>
      <c r="J475" s="121" t="str">
        <f>IF('1A'!J2309="","",'1A'!J2309)</f>
        <v/>
      </c>
      <c r="K475" s="119" t="str">
        <f>IF('1A'!K2309="","",'1A'!K2309)</f>
        <v/>
      </c>
      <c r="L475" s="120" t="str">
        <f>IF('1A'!L2309="","",'1A'!L2309)</f>
        <v/>
      </c>
      <c r="M475" s="121" t="str">
        <f>IF('1A'!M2309="","",'1A'!M2309)</f>
        <v/>
      </c>
      <c r="N475" s="236" t="str">
        <f>'1A'!N2309&amp;" "</f>
        <v xml:space="preserve"> </v>
      </c>
      <c r="O475" s="1" t="str">
        <f>'1A'!O2309&amp;" "</f>
        <v xml:space="preserve">Interaction with Faculty </v>
      </c>
      <c r="P475" s="1" t="str">
        <f>'1A'!P2309&amp;" "</f>
        <v xml:space="preserve"> </v>
      </c>
      <c r="Q475" s="1" t="str">
        <f>'1A'!Q2309&amp;" "</f>
        <v xml:space="preserve"> </v>
      </c>
    </row>
    <row r="476" spans="1:17" ht="14" x14ac:dyDescent="0.15">
      <c r="A476" s="356" t="s">
        <v>238</v>
      </c>
      <c r="B476" s="122" t="str">
        <f>IF('1A'!B2310="","",'1A'!B2310)</f>
        <v>-</v>
      </c>
      <c r="C476" s="120" t="str">
        <f>IF('1A'!C2310="","",'1A'!C2310)</f>
        <v xml:space="preserve"> </v>
      </c>
      <c r="D476" s="121" t="str">
        <f>IF('1A'!D2310="","",'1A'!D2310)</f>
        <v xml:space="preserve"> </v>
      </c>
      <c r="E476" s="122" t="str">
        <f>IF('1A'!E2310="","",'1A'!E2310)</f>
        <v>-</v>
      </c>
      <c r="F476" s="120" t="str">
        <f>IF('1A'!F2310="","",'1A'!F2310)</f>
        <v xml:space="preserve"> </v>
      </c>
      <c r="G476" s="121" t="str">
        <f>IF('1A'!G2310="","",'1A'!G2310)</f>
        <v xml:space="preserve"> </v>
      </c>
      <c r="H476" s="122" t="str">
        <f>IF('1A'!H2310="","",'1A'!H2310)</f>
        <v/>
      </c>
      <c r="I476" s="120" t="str">
        <f>IF('1A'!I2310="","",'1A'!I2310)</f>
        <v/>
      </c>
      <c r="J476" s="121" t="str">
        <f>IF('1A'!J2310="","",'1A'!J2310)</f>
        <v/>
      </c>
      <c r="K476" s="122" t="str">
        <f>IF('1A'!K2310="","",'1A'!K2310)</f>
        <v/>
      </c>
      <c r="L476" s="120" t="str">
        <f>IF('1A'!L2310="","",'1A'!L2310)</f>
        <v/>
      </c>
      <c r="M476" s="121" t="str">
        <f>IF('1A'!M2310="","",'1A'!M2310)</f>
        <v/>
      </c>
      <c r="N476" s="236" t="str">
        <f>'1A'!N2310&amp;" "</f>
        <v xml:space="preserve"> </v>
      </c>
      <c r="O476" s="1" t="str">
        <f>'1A'!O2310&amp;" "</f>
        <v xml:space="preserve">Interaction with Faculty </v>
      </c>
      <c r="P476" s="1" t="str">
        <f>'1A'!P2310&amp;" "</f>
        <v xml:space="preserve"> </v>
      </c>
      <c r="Q476" s="1" t="str">
        <f>'1A'!Q2310&amp;" "</f>
        <v xml:space="preserve"> </v>
      </c>
    </row>
    <row r="477" spans="1:17" ht="14" x14ac:dyDescent="0.15">
      <c r="A477" s="357" t="s">
        <v>156</v>
      </c>
      <c r="B477" s="123" t="str">
        <f>IF('1A'!B2311="","",'1A'!B2311)</f>
        <v>-</v>
      </c>
      <c r="C477" s="124">
        <f>IF('1A'!C2311="","",'1A'!C2311)</f>
        <v>0.13445504552491719</v>
      </c>
      <c r="D477" s="128">
        <f>IF('1A'!D2311="","",'1A'!D2311)</f>
        <v>0.18515437710216345</v>
      </c>
      <c r="E477" s="123" t="str">
        <f>IF('1A'!E2311="","",'1A'!E2311)</f>
        <v>-</v>
      </c>
      <c r="F477" s="124">
        <f>IF('1A'!F2311="","",'1A'!F2311)</f>
        <v>0.18297632824204216</v>
      </c>
      <c r="G477" s="128">
        <f>IF('1A'!G2311="","",'1A'!G2311)</f>
        <v>0.24772161218003133</v>
      </c>
      <c r="H477" s="123" t="str">
        <f>IF('1A'!H2311="","",'1A'!H2311)</f>
        <v/>
      </c>
      <c r="I477" s="124" t="str">
        <f>IF('1A'!I2311="","",'1A'!I2311)</f>
        <v/>
      </c>
      <c r="J477" s="128" t="str">
        <f>IF('1A'!J2311="","",'1A'!J2311)</f>
        <v/>
      </c>
      <c r="K477" s="123" t="str">
        <f>IF('1A'!K2311="","",'1A'!K2311)</f>
        <v/>
      </c>
      <c r="L477" s="124" t="str">
        <f>IF('1A'!L2311="","",'1A'!L2311)</f>
        <v/>
      </c>
      <c r="M477" s="128" t="str">
        <f>IF('1A'!M2311="","",'1A'!M2311)</f>
        <v/>
      </c>
      <c r="N477" s="237" t="str">
        <f>'1A'!N2311&amp;" "</f>
        <v xml:space="preserve"> </v>
      </c>
      <c r="O477" s="1" t="str">
        <f>'1A'!O2311&amp;" "</f>
        <v xml:space="preserve">Interaction with Faculty </v>
      </c>
      <c r="P477" s="1" t="str">
        <f>'1A'!P2311&amp;" "</f>
        <v xml:space="preserve"> </v>
      </c>
      <c r="Q477" s="1" t="str">
        <f>'1A'!Q2311&amp;" "</f>
        <v xml:space="preserve"> </v>
      </c>
    </row>
    <row r="478" spans="1:17" ht="56" x14ac:dyDescent="0.15">
      <c r="A478" s="131" t="s">
        <v>677</v>
      </c>
      <c r="B478" s="132">
        <f>IF('1A'!B2357="","",'1A'!B2357)</f>
        <v>0.407407407407407</v>
      </c>
      <c r="C478" s="81">
        <f>IF('1A'!C2357="","",'1A'!C2357)</f>
        <v>0.41483516483516503</v>
      </c>
      <c r="D478" s="133">
        <f>IF('1A'!D2357="","",'1A'!D2357)</f>
        <v>0.37906772207563799</v>
      </c>
      <c r="E478" s="132">
        <f>IF('1A'!E2357="","",'1A'!E2357)</f>
        <v>0.39743589743589702</v>
      </c>
      <c r="F478" s="81">
        <f>IF('1A'!F2357="","",'1A'!F2357)</f>
        <v>0.403100775193798</v>
      </c>
      <c r="G478" s="133">
        <f>IF('1A'!G2357="","",'1A'!G2357)</f>
        <v>0.34299516908212602</v>
      </c>
      <c r="H478" s="132" t="str">
        <f>IF('1A'!H2357="","",'1A'!H2357)</f>
        <v/>
      </c>
      <c r="I478" s="81" t="str">
        <f>IF('1A'!I2357="","",'1A'!I2357)</f>
        <v/>
      </c>
      <c r="J478" s="133" t="str">
        <f>IF('1A'!J2357="","",'1A'!J2357)</f>
        <v/>
      </c>
      <c r="K478" s="132" t="str">
        <f>IF('1A'!K2357="","",'1A'!K2357)</f>
        <v/>
      </c>
      <c r="L478" s="81" t="str">
        <f>IF('1A'!L2357="","",'1A'!L2357)</f>
        <v/>
      </c>
      <c r="M478" s="133" t="str">
        <f>IF('1A'!M2357="","",'1A'!M2357)</f>
        <v/>
      </c>
      <c r="N478" s="400" t="str">
        <f>'1A'!N2357&amp;" "</f>
        <v xml:space="preserve">Pluralistic
Orientation </v>
      </c>
      <c r="O478" s="1" t="str">
        <f>'1A'!O2357&amp;" "</f>
        <v xml:space="preserve">Civic Engagement: Participation, Awareness, and Values </v>
      </c>
      <c r="P478" s="1" t="str">
        <f>'1A'!P2357&amp;" "</f>
        <v xml:space="preserve">Diversity </v>
      </c>
      <c r="Q478" s="1" t="str">
        <f>'1A'!Q2357&amp;" "</f>
        <v xml:space="preserve"> </v>
      </c>
    </row>
    <row r="479" spans="1:17" ht="14" x14ac:dyDescent="0.15">
      <c r="A479" s="221" t="s">
        <v>466</v>
      </c>
      <c r="B479" s="132">
        <f>IF('1A'!B2358="","",'1A'!B2358)</f>
        <v>0.49382716049382702</v>
      </c>
      <c r="C479" s="81">
        <f>IF('1A'!C2358="","",'1A'!C2358)</f>
        <v>0.42994505494505503</v>
      </c>
      <c r="D479" s="133">
        <f>IF('1A'!D2358="","",'1A'!D2358)</f>
        <v>0.44678979771328098</v>
      </c>
      <c r="E479" s="132">
        <f>IF('1A'!E2358="","",'1A'!E2358)</f>
        <v>0.5</v>
      </c>
      <c r="F479" s="81">
        <f>IF('1A'!F2358="","",'1A'!F2358)</f>
        <v>0.39534883720930197</v>
      </c>
      <c r="G479" s="133">
        <f>IF('1A'!G2358="","",'1A'!G2358)</f>
        <v>0.42753623188405798</v>
      </c>
      <c r="H479" s="132" t="str">
        <f>IF('1A'!H2358="","",'1A'!H2358)</f>
        <v/>
      </c>
      <c r="I479" s="81" t="str">
        <f>IF('1A'!I2358="","",'1A'!I2358)</f>
        <v/>
      </c>
      <c r="J479" s="133" t="str">
        <f>IF('1A'!J2358="","",'1A'!J2358)</f>
        <v/>
      </c>
      <c r="K479" s="132" t="str">
        <f>IF('1A'!K2358="","",'1A'!K2358)</f>
        <v/>
      </c>
      <c r="L479" s="81" t="str">
        <f>IF('1A'!L2358="","",'1A'!L2358)</f>
        <v/>
      </c>
      <c r="M479" s="133" t="str">
        <f>IF('1A'!M2358="","",'1A'!M2358)</f>
        <v/>
      </c>
      <c r="N479" s="401" t="str">
        <f>'1A'!N2358&amp;" "</f>
        <v xml:space="preserve"> </v>
      </c>
      <c r="O479" s="1" t="str">
        <f>'1A'!O2358&amp;" "</f>
        <v xml:space="preserve">Civic Engagement: Participation, Awareness, and Values </v>
      </c>
      <c r="P479" s="1" t="str">
        <f>'1A'!P2358&amp;" "</f>
        <v xml:space="preserve">Diversity </v>
      </c>
      <c r="Q479" s="1" t="str">
        <f>'1A'!Q2358&amp;" "</f>
        <v xml:space="preserve"> </v>
      </c>
    </row>
    <row r="480" spans="1:17" ht="14" x14ac:dyDescent="0.15">
      <c r="A480" s="134" t="s">
        <v>102</v>
      </c>
      <c r="B480" s="132">
        <f>IF('1A'!B2359="","",'1A'!B2359)</f>
        <v>9.8765432098765399E-2</v>
      </c>
      <c r="C480" s="81">
        <f>IF('1A'!C2359="","",'1A'!C2359)</f>
        <v>0.14148351648351601</v>
      </c>
      <c r="D480" s="133">
        <f>IF('1A'!D2359="","",'1A'!D2359)</f>
        <v>0.155672823218997</v>
      </c>
      <c r="E480" s="132">
        <f>IF('1A'!E2359="","",'1A'!E2359)</f>
        <v>0.102564102564103</v>
      </c>
      <c r="F480" s="81">
        <f>IF('1A'!F2359="","",'1A'!F2359)</f>
        <v>0.193798449612403</v>
      </c>
      <c r="G480" s="133">
        <f>IF('1A'!G2359="","",'1A'!G2359)</f>
        <v>0.20772946859903399</v>
      </c>
      <c r="H480" s="132" t="str">
        <f>IF('1A'!H2359="","",'1A'!H2359)</f>
        <v/>
      </c>
      <c r="I480" s="81" t="str">
        <f>IF('1A'!I2359="","",'1A'!I2359)</f>
        <v/>
      </c>
      <c r="J480" s="133" t="str">
        <f>IF('1A'!J2359="","",'1A'!J2359)</f>
        <v/>
      </c>
      <c r="K480" s="132" t="str">
        <f>IF('1A'!K2359="","",'1A'!K2359)</f>
        <v/>
      </c>
      <c r="L480" s="81" t="str">
        <f>IF('1A'!L2359="","",'1A'!L2359)</f>
        <v/>
      </c>
      <c r="M480" s="133" t="str">
        <f>IF('1A'!M2359="","",'1A'!M2359)</f>
        <v/>
      </c>
      <c r="N480" s="401" t="str">
        <f>'1A'!N2359&amp;" "</f>
        <v xml:space="preserve"> </v>
      </c>
      <c r="O480" s="1" t="str">
        <f>'1A'!O2359&amp;" "</f>
        <v xml:space="preserve">Civic Engagement: Participation, Awareness, and Values </v>
      </c>
      <c r="P480" s="1" t="str">
        <f>'1A'!P2359&amp;" "</f>
        <v xml:space="preserve">Diversity </v>
      </c>
      <c r="Q480" s="1" t="str">
        <f>'1A'!Q2359&amp;" "</f>
        <v xml:space="preserve"> </v>
      </c>
    </row>
    <row r="481" spans="1:17" ht="14" x14ac:dyDescent="0.15">
      <c r="A481" s="221" t="s">
        <v>467</v>
      </c>
      <c r="B481" s="132">
        <f>IF('1A'!B2360="","",'1A'!B2360)</f>
        <v>0</v>
      </c>
      <c r="C481" s="81">
        <f>IF('1A'!C2360="","",'1A'!C2360)</f>
        <v>1.23626373626374E-2</v>
      </c>
      <c r="D481" s="133">
        <f>IF('1A'!D2360="","",'1A'!D2360)</f>
        <v>1.5831134564643801E-2</v>
      </c>
      <c r="E481" s="132">
        <f>IF('1A'!E2360="","",'1A'!E2360)</f>
        <v>0</v>
      </c>
      <c r="F481" s="81">
        <f>IF('1A'!F2360="","",'1A'!F2360)</f>
        <v>7.7519379844961196E-3</v>
      </c>
      <c r="G481" s="133">
        <f>IF('1A'!G2360="","",'1A'!G2360)</f>
        <v>1.69082125603865E-2</v>
      </c>
      <c r="H481" s="132" t="str">
        <f>IF('1A'!H2360="","",'1A'!H2360)</f>
        <v/>
      </c>
      <c r="I481" s="81" t="str">
        <f>IF('1A'!I2360="","",'1A'!I2360)</f>
        <v/>
      </c>
      <c r="J481" s="133" t="str">
        <f>IF('1A'!J2360="","",'1A'!J2360)</f>
        <v/>
      </c>
      <c r="K481" s="132" t="str">
        <f>IF('1A'!K2360="","",'1A'!K2360)</f>
        <v/>
      </c>
      <c r="L481" s="81" t="str">
        <f>IF('1A'!L2360="","",'1A'!L2360)</f>
        <v/>
      </c>
      <c r="M481" s="133" t="str">
        <f>IF('1A'!M2360="","",'1A'!M2360)</f>
        <v/>
      </c>
      <c r="N481" s="401" t="str">
        <f>'1A'!N2360&amp;" "</f>
        <v xml:space="preserve"> </v>
      </c>
      <c r="O481" s="1" t="str">
        <f>'1A'!O2360&amp;" "</f>
        <v xml:space="preserve">Civic Engagement: Participation, Awareness, and Values </v>
      </c>
      <c r="P481" s="1" t="str">
        <f>'1A'!P2360&amp;" "</f>
        <v xml:space="preserve">Diversity </v>
      </c>
      <c r="Q481" s="1" t="str">
        <f>'1A'!Q2360&amp;" "</f>
        <v xml:space="preserve"> </v>
      </c>
    </row>
    <row r="482" spans="1:17" ht="14" x14ac:dyDescent="0.15">
      <c r="A482" s="221" t="s">
        <v>468</v>
      </c>
      <c r="B482" s="132">
        <f>IF('1A'!B2361="","",'1A'!B2361)</f>
        <v>0</v>
      </c>
      <c r="C482" s="81">
        <f>IF('1A'!C2361="","",'1A'!C2361)</f>
        <v>1.37362637362637E-3</v>
      </c>
      <c r="D482" s="133">
        <f>IF('1A'!D2361="","",'1A'!D2361)</f>
        <v>2.6385224274406301E-3</v>
      </c>
      <c r="E482" s="132">
        <f>IF('1A'!E2361="","",'1A'!E2361)</f>
        <v>0</v>
      </c>
      <c r="F482" s="81">
        <f>IF('1A'!F2361="","",'1A'!F2361)</f>
        <v>0</v>
      </c>
      <c r="G482" s="133">
        <f>IF('1A'!G2361="","",'1A'!G2361)</f>
        <v>4.8309178743961402E-3</v>
      </c>
      <c r="H482" s="132" t="str">
        <f>IF('1A'!H2361="","",'1A'!H2361)</f>
        <v/>
      </c>
      <c r="I482" s="81" t="str">
        <f>IF('1A'!I2361="","",'1A'!I2361)</f>
        <v/>
      </c>
      <c r="J482" s="133" t="str">
        <f>IF('1A'!J2361="","",'1A'!J2361)</f>
        <v/>
      </c>
      <c r="K482" s="132" t="str">
        <f>IF('1A'!K2361="","",'1A'!K2361)</f>
        <v/>
      </c>
      <c r="L482" s="81" t="str">
        <f>IF('1A'!L2361="","",'1A'!L2361)</f>
        <v/>
      </c>
      <c r="M482" s="133" t="str">
        <f>IF('1A'!M2361="","",'1A'!M2361)</f>
        <v/>
      </c>
      <c r="N482" s="402" t="str">
        <f>'1A'!N2361&amp;" "</f>
        <v xml:space="preserve"> </v>
      </c>
      <c r="O482" s="1" t="str">
        <f>'1A'!O2361&amp;" "</f>
        <v xml:space="preserve">Civic Engagement: Participation, Awareness, and Values </v>
      </c>
      <c r="P482" s="1" t="str">
        <f>'1A'!P2361&amp;" "</f>
        <v xml:space="preserve">Diversity </v>
      </c>
      <c r="Q482" s="1" t="str">
        <f>'1A'!Q2361&amp;" "</f>
        <v xml:space="preserve"> </v>
      </c>
    </row>
    <row r="483" spans="1:17" ht="14" x14ac:dyDescent="0.15">
      <c r="A483" s="135" t="s">
        <v>237</v>
      </c>
      <c r="B483" s="136">
        <f>IF('1A'!B2362="","",'1A'!B2362)</f>
        <v>81</v>
      </c>
      <c r="C483" s="137">
        <f>IF('1A'!C2362="","",'1A'!C2362)</f>
        <v>728</v>
      </c>
      <c r="D483" s="138">
        <f>IF('1A'!D2362="","",'1A'!D2362)</f>
        <v>1137</v>
      </c>
      <c r="E483" s="136">
        <f>IF('1A'!E2362="","",'1A'!E2362)</f>
        <v>78</v>
      </c>
      <c r="F483" s="137">
        <f>IF('1A'!F2362="","",'1A'!F2362)</f>
        <v>258</v>
      </c>
      <c r="G483" s="138">
        <f>IF('1A'!G2362="","",'1A'!G2362)</f>
        <v>414</v>
      </c>
      <c r="H483" s="136" t="str">
        <f>IF('1A'!H2362="","",'1A'!H2362)</f>
        <v/>
      </c>
      <c r="I483" s="137" t="str">
        <f>IF('1A'!I2362="","",'1A'!I2362)</f>
        <v/>
      </c>
      <c r="J483" s="138" t="str">
        <f>IF('1A'!J2362="","",'1A'!J2362)</f>
        <v/>
      </c>
      <c r="K483" s="136" t="str">
        <f>IF('1A'!K2362="","",'1A'!K2362)</f>
        <v/>
      </c>
      <c r="L483" s="137" t="str">
        <f>IF('1A'!L2362="","",'1A'!L2362)</f>
        <v/>
      </c>
      <c r="M483" s="138" t="str">
        <f>IF('1A'!M2362="","",'1A'!M2362)</f>
        <v/>
      </c>
      <c r="N483" s="352" t="str">
        <f>'1A'!N2362&amp;" "</f>
        <v xml:space="preserve"> </v>
      </c>
      <c r="O483" s="1" t="str">
        <f>'1A'!O2362&amp;" "</f>
        <v xml:space="preserve">Civic Engagement: Participation, Awareness, and Values </v>
      </c>
      <c r="P483" s="1" t="str">
        <f>'1A'!P2362&amp;" "</f>
        <v xml:space="preserve">Diversity </v>
      </c>
      <c r="Q483" s="1" t="str">
        <f>'1A'!Q2362&amp;" "</f>
        <v xml:space="preserve"> </v>
      </c>
    </row>
    <row r="484" spans="1:17" ht="14" x14ac:dyDescent="0.15">
      <c r="A484" s="356" t="s">
        <v>177</v>
      </c>
      <c r="B484" s="139">
        <f>IF('1A'!B2363="","",'1A'!B2363)</f>
        <v>4.3086419753086398</v>
      </c>
      <c r="C484" s="80">
        <f>IF('1A'!C2363="","",'1A'!C2363)</f>
        <v>4.2445054945054803</v>
      </c>
      <c r="D484" s="140">
        <f>IF('1A'!D2363="","",'1A'!D2363)</f>
        <v>4.1838170624450299</v>
      </c>
      <c r="E484" s="139">
        <f>IF('1A'!E2363="","",'1A'!E2363)</f>
        <v>4.2948717948718</v>
      </c>
      <c r="F484" s="80">
        <f>IF('1A'!F2363="","",'1A'!F2363)</f>
        <v>4.1937984496123999</v>
      </c>
      <c r="G484" s="140">
        <f>IF('1A'!G2363="","",'1A'!G2363)</f>
        <v>4.0869565217391299</v>
      </c>
      <c r="H484" s="139" t="str">
        <f>IF('1A'!H2363="","",'1A'!H2363)</f>
        <v/>
      </c>
      <c r="I484" s="80" t="str">
        <f>IF('1A'!I2363="","",'1A'!I2363)</f>
        <v/>
      </c>
      <c r="J484" s="140" t="str">
        <f>IF('1A'!J2363="","",'1A'!J2363)</f>
        <v/>
      </c>
      <c r="K484" s="139" t="str">
        <f>IF('1A'!K2363="","",'1A'!K2363)</f>
        <v/>
      </c>
      <c r="L484" s="80" t="str">
        <f>IF('1A'!L2363="","",'1A'!L2363)</f>
        <v/>
      </c>
      <c r="M484" s="140" t="str">
        <f>IF('1A'!M2363="","",'1A'!M2363)</f>
        <v/>
      </c>
      <c r="N484" s="301" t="str">
        <f>'1A'!N2363&amp;" "</f>
        <v xml:space="preserve"> </v>
      </c>
      <c r="O484" s="1" t="str">
        <f>'1A'!O2363&amp;" "</f>
        <v xml:space="preserve">Civic Engagement: Participation, Awareness, and Values </v>
      </c>
      <c r="P484" s="1" t="str">
        <f>'1A'!P2363&amp;" "</f>
        <v xml:space="preserve">Diversity </v>
      </c>
      <c r="Q484" s="1" t="str">
        <f>'1A'!Q2363&amp;" "</f>
        <v xml:space="preserve"> </v>
      </c>
    </row>
    <row r="485" spans="1:17" ht="14" x14ac:dyDescent="0.15">
      <c r="A485" s="356" t="s">
        <v>157</v>
      </c>
      <c r="B485" s="139">
        <f>IF('1A'!B2364="","",'1A'!B2364)</f>
        <v>0.64501890105333304</v>
      </c>
      <c r="C485" s="80">
        <f>IF('1A'!C2364="","",'1A'!C2364)</f>
        <v>0.74774123135994297</v>
      </c>
      <c r="D485" s="140">
        <f>IF('1A'!D2364="","",'1A'!D2364)</f>
        <v>0.76716406256990199</v>
      </c>
      <c r="E485" s="139">
        <f>IF('1A'!E2364="","",'1A'!E2364)</f>
        <v>0.64684999684232702</v>
      </c>
      <c r="F485" s="80">
        <f>IF('1A'!F2364="","",'1A'!F2364)</f>
        <v>0.76983518757505198</v>
      </c>
      <c r="G485" s="140">
        <f>IF('1A'!G2364="","",'1A'!G2364)</f>
        <v>0.80985091925752295</v>
      </c>
      <c r="H485" s="139" t="str">
        <f>IF('1A'!H2364="","",'1A'!H2364)</f>
        <v/>
      </c>
      <c r="I485" s="80" t="str">
        <f>IF('1A'!I2364="","",'1A'!I2364)</f>
        <v/>
      </c>
      <c r="J485" s="140" t="str">
        <f>IF('1A'!J2364="","",'1A'!J2364)</f>
        <v/>
      </c>
      <c r="K485" s="139" t="str">
        <f>IF('1A'!K2364="","",'1A'!K2364)</f>
        <v/>
      </c>
      <c r="L485" s="80" t="str">
        <f>IF('1A'!L2364="","",'1A'!L2364)</f>
        <v/>
      </c>
      <c r="M485" s="140" t="str">
        <f>IF('1A'!M2364="","",'1A'!M2364)</f>
        <v/>
      </c>
      <c r="N485" s="301" t="str">
        <f>'1A'!N2364&amp;" "</f>
        <v xml:space="preserve"> </v>
      </c>
      <c r="O485" s="1" t="str">
        <f>'1A'!O2364&amp;" "</f>
        <v xml:space="preserve">Civic Engagement: Participation, Awareness, and Values </v>
      </c>
      <c r="P485" s="1" t="str">
        <f>'1A'!P2364&amp;" "</f>
        <v xml:space="preserve">Diversity </v>
      </c>
      <c r="Q485" s="1" t="str">
        <f>'1A'!Q2364&amp;" "</f>
        <v xml:space="preserve"> </v>
      </c>
    </row>
    <row r="486" spans="1:17" ht="14" x14ac:dyDescent="0.15">
      <c r="A486" s="356" t="s">
        <v>238</v>
      </c>
      <c r="B486" s="139" t="str">
        <f>IF('1A'!B2365="","",'1A'!B2365)</f>
        <v>-</v>
      </c>
      <c r="C486" s="80" t="str">
        <f>IF('1A'!C2365="","",'1A'!C2365)</f>
        <v xml:space="preserve"> </v>
      </c>
      <c r="D486" s="140" t="str">
        <f>IF('1A'!D2365="","",'1A'!D2365)</f>
        <v xml:space="preserve"> </v>
      </c>
      <c r="E486" s="139" t="str">
        <f>IF('1A'!E2365="","",'1A'!E2365)</f>
        <v>-</v>
      </c>
      <c r="F486" s="80" t="str">
        <f>IF('1A'!F2365="","",'1A'!F2365)</f>
        <v xml:space="preserve"> </v>
      </c>
      <c r="G486" s="140" t="str">
        <f>IF('1A'!G2365="","",'1A'!G2365)</f>
        <v>*</v>
      </c>
      <c r="H486" s="139" t="str">
        <f>IF('1A'!H2365="","",'1A'!H2365)</f>
        <v/>
      </c>
      <c r="I486" s="80" t="str">
        <f>IF('1A'!I2365="","",'1A'!I2365)</f>
        <v/>
      </c>
      <c r="J486" s="140" t="str">
        <f>IF('1A'!J2365="","",'1A'!J2365)</f>
        <v/>
      </c>
      <c r="K486" s="139" t="str">
        <f>IF('1A'!K2365="","",'1A'!K2365)</f>
        <v/>
      </c>
      <c r="L486" s="80" t="str">
        <f>IF('1A'!L2365="","",'1A'!L2365)</f>
        <v/>
      </c>
      <c r="M486" s="140" t="str">
        <f>IF('1A'!M2365="","",'1A'!M2365)</f>
        <v/>
      </c>
      <c r="N486" s="301" t="str">
        <f>'1A'!N2365&amp;" "</f>
        <v xml:space="preserve"> </v>
      </c>
      <c r="O486" s="1" t="str">
        <f>'1A'!O2365&amp;" "</f>
        <v xml:space="preserve">Civic Engagement: Participation, Awareness, and Values </v>
      </c>
      <c r="P486" s="1" t="str">
        <f>'1A'!P2365&amp;" "</f>
        <v xml:space="preserve">Diversity </v>
      </c>
      <c r="Q486" s="1" t="str">
        <f>'1A'!Q2365&amp;" "</f>
        <v xml:space="preserve"> </v>
      </c>
    </row>
    <row r="487" spans="1:17" ht="14" x14ac:dyDescent="0.15">
      <c r="A487" s="357" t="s">
        <v>156</v>
      </c>
      <c r="B487" s="79" t="str">
        <f>IF('1A'!B2366="","",'1A'!B2366)</f>
        <v>-</v>
      </c>
      <c r="C487" s="141">
        <f>IF('1A'!C2366="","",'1A'!C2366)</f>
        <v>8.5773631456048285E-2</v>
      </c>
      <c r="D487" s="142">
        <f>IF('1A'!D2366="","",'1A'!D2366)</f>
        <v>0.16270954148381545</v>
      </c>
      <c r="E487" s="79" t="str">
        <f>IF('1A'!E2366="","",'1A'!E2366)</f>
        <v>-</v>
      </c>
      <c r="F487" s="141">
        <f>IF('1A'!F2366="","",'1A'!F2366)</f>
        <v>0.13129218680920118</v>
      </c>
      <c r="G487" s="142">
        <f>IF('1A'!G2366="","",'1A'!G2366)</f>
        <v>0.25673277412994516</v>
      </c>
      <c r="H487" s="79" t="str">
        <f>IF('1A'!H2366="","",'1A'!H2366)</f>
        <v/>
      </c>
      <c r="I487" s="141" t="str">
        <f>IF('1A'!I2366="","",'1A'!I2366)</f>
        <v/>
      </c>
      <c r="J487" s="142" t="str">
        <f>IF('1A'!J2366="","",'1A'!J2366)</f>
        <v/>
      </c>
      <c r="K487" s="79" t="str">
        <f>IF('1A'!K2366="","",'1A'!K2366)</f>
        <v/>
      </c>
      <c r="L487" s="141" t="str">
        <f>IF('1A'!L2366="","",'1A'!L2366)</f>
        <v/>
      </c>
      <c r="M487" s="142" t="str">
        <f>IF('1A'!M2366="","",'1A'!M2366)</f>
        <v/>
      </c>
      <c r="N487" s="353" t="str">
        <f>'1A'!N2366&amp;" "</f>
        <v xml:space="preserve"> </v>
      </c>
      <c r="O487" s="1" t="str">
        <f>'1A'!O2366&amp;" "</f>
        <v xml:space="preserve">Civic Engagement: Participation, Awareness, and Values </v>
      </c>
      <c r="P487" s="1" t="str">
        <f>'1A'!P2366&amp;" "</f>
        <v xml:space="preserve">Diversity </v>
      </c>
      <c r="Q487" s="1" t="str">
        <f>'1A'!Q2366&amp;" "</f>
        <v xml:space="preserve"> </v>
      </c>
    </row>
    <row r="488" spans="1:17" ht="28" x14ac:dyDescent="0.15">
      <c r="A488" s="131" t="s">
        <v>469</v>
      </c>
      <c r="B488" s="132">
        <f>IF('1A'!B2367="","",'1A'!B2367)</f>
        <v>0.469135802469136</v>
      </c>
      <c r="C488" s="81">
        <f>IF('1A'!C2367="","",'1A'!C2367)</f>
        <v>0.39972527472527503</v>
      </c>
      <c r="D488" s="133">
        <f>IF('1A'!D2367="","",'1A'!D2367)</f>
        <v>0.372583479789104</v>
      </c>
      <c r="E488" s="132">
        <f>IF('1A'!E2367="","",'1A'!E2367)</f>
        <v>0.47435897435897401</v>
      </c>
      <c r="F488" s="81">
        <f>IF('1A'!F2367="","",'1A'!F2367)</f>
        <v>0.42248062015503901</v>
      </c>
      <c r="G488" s="133">
        <f>IF('1A'!G2367="","",'1A'!G2367)</f>
        <v>0.40722891566265101</v>
      </c>
      <c r="H488" s="132" t="str">
        <f>IF('1A'!H2367="","",'1A'!H2367)</f>
        <v/>
      </c>
      <c r="I488" s="81" t="str">
        <f>IF('1A'!I2367="","",'1A'!I2367)</f>
        <v/>
      </c>
      <c r="J488" s="133" t="str">
        <f>IF('1A'!J2367="","",'1A'!J2367)</f>
        <v/>
      </c>
      <c r="K488" s="132" t="str">
        <f>IF('1A'!K2367="","",'1A'!K2367)</f>
        <v/>
      </c>
      <c r="L488" s="81" t="str">
        <f>IF('1A'!L2367="","",'1A'!L2367)</f>
        <v/>
      </c>
      <c r="M488" s="133" t="str">
        <f>IF('1A'!M2367="","",'1A'!M2367)</f>
        <v/>
      </c>
      <c r="N488" s="400" t="str">
        <f>'1A'!N2367&amp;" "</f>
        <v xml:space="preserve">Pluralistic
Orientation </v>
      </c>
      <c r="O488" s="1" t="str">
        <f>'1A'!O2367&amp;" "</f>
        <v xml:space="preserve">Civic Engagement: Participation, Awareness, and Values </v>
      </c>
      <c r="P488" s="1" t="str">
        <f>'1A'!P2367&amp;" "</f>
        <v xml:space="preserve">Diversity </v>
      </c>
      <c r="Q488" s="1" t="str">
        <f>'1A'!Q2367&amp;" "</f>
        <v xml:space="preserve"> </v>
      </c>
    </row>
    <row r="489" spans="1:17" ht="14" x14ac:dyDescent="0.15">
      <c r="A489" s="221" t="s">
        <v>466</v>
      </c>
      <c r="B489" s="132">
        <f>IF('1A'!B2368="","",'1A'!B2368)</f>
        <v>0.43209876543209902</v>
      </c>
      <c r="C489" s="81">
        <f>IF('1A'!C2368="","",'1A'!C2368)</f>
        <v>0.40384615384615402</v>
      </c>
      <c r="D489" s="133">
        <f>IF('1A'!D2368="","",'1A'!D2368)</f>
        <v>0.41827768014059802</v>
      </c>
      <c r="E489" s="132">
        <f>IF('1A'!E2368="","",'1A'!E2368)</f>
        <v>0.42307692307692302</v>
      </c>
      <c r="F489" s="81">
        <f>IF('1A'!F2368="","",'1A'!F2368)</f>
        <v>0.41472868217054298</v>
      </c>
      <c r="G489" s="133">
        <f>IF('1A'!G2368="","",'1A'!G2368)</f>
        <v>0.41445783132530101</v>
      </c>
      <c r="H489" s="132" t="str">
        <f>IF('1A'!H2368="","",'1A'!H2368)</f>
        <v/>
      </c>
      <c r="I489" s="81" t="str">
        <f>IF('1A'!I2368="","",'1A'!I2368)</f>
        <v/>
      </c>
      <c r="J489" s="133" t="str">
        <f>IF('1A'!J2368="","",'1A'!J2368)</f>
        <v/>
      </c>
      <c r="K489" s="132" t="str">
        <f>IF('1A'!K2368="","",'1A'!K2368)</f>
        <v/>
      </c>
      <c r="L489" s="81" t="str">
        <f>IF('1A'!L2368="","",'1A'!L2368)</f>
        <v/>
      </c>
      <c r="M489" s="133" t="str">
        <f>IF('1A'!M2368="","",'1A'!M2368)</f>
        <v/>
      </c>
      <c r="N489" s="401" t="str">
        <f>'1A'!N2368&amp;" "</f>
        <v xml:space="preserve"> </v>
      </c>
      <c r="O489" s="1" t="str">
        <f>'1A'!O2368&amp;" "</f>
        <v xml:space="preserve">Civic Engagement: Participation, Awareness, and Values </v>
      </c>
      <c r="P489" s="1" t="str">
        <f>'1A'!P2368&amp;" "</f>
        <v xml:space="preserve">Diversity </v>
      </c>
      <c r="Q489" s="1" t="str">
        <f>'1A'!Q2368&amp;" "</f>
        <v xml:space="preserve"> </v>
      </c>
    </row>
    <row r="490" spans="1:17" ht="14" x14ac:dyDescent="0.15">
      <c r="A490" s="134" t="s">
        <v>102</v>
      </c>
      <c r="B490" s="132">
        <f>IF('1A'!B2369="","",'1A'!B2369)</f>
        <v>6.1728395061728399E-2</v>
      </c>
      <c r="C490" s="81">
        <f>IF('1A'!C2369="","",'1A'!C2369)</f>
        <v>0.16346153846153799</v>
      </c>
      <c r="D490" s="133">
        <f>IF('1A'!D2369="","",'1A'!D2369)</f>
        <v>0.175746924428822</v>
      </c>
      <c r="E490" s="132">
        <f>IF('1A'!E2369="","",'1A'!E2369)</f>
        <v>6.4102564102564097E-2</v>
      </c>
      <c r="F490" s="81">
        <f>IF('1A'!F2369="","",'1A'!F2369)</f>
        <v>0.13178294573643401</v>
      </c>
      <c r="G490" s="133">
        <f>IF('1A'!G2369="","",'1A'!G2369)</f>
        <v>0.14216867469879499</v>
      </c>
      <c r="H490" s="132" t="str">
        <f>IF('1A'!H2369="","",'1A'!H2369)</f>
        <v/>
      </c>
      <c r="I490" s="81" t="str">
        <f>IF('1A'!I2369="","",'1A'!I2369)</f>
        <v/>
      </c>
      <c r="J490" s="133" t="str">
        <f>IF('1A'!J2369="","",'1A'!J2369)</f>
        <v/>
      </c>
      <c r="K490" s="132" t="str">
        <f>IF('1A'!K2369="","",'1A'!K2369)</f>
        <v/>
      </c>
      <c r="L490" s="81" t="str">
        <f>IF('1A'!L2369="","",'1A'!L2369)</f>
        <v/>
      </c>
      <c r="M490" s="133" t="str">
        <f>IF('1A'!M2369="","",'1A'!M2369)</f>
        <v/>
      </c>
      <c r="N490" s="401" t="str">
        <f>'1A'!N2369&amp;" "</f>
        <v xml:space="preserve"> </v>
      </c>
      <c r="O490" s="1" t="str">
        <f>'1A'!O2369&amp;" "</f>
        <v xml:space="preserve">Civic Engagement: Participation, Awareness, and Values </v>
      </c>
      <c r="P490" s="1" t="str">
        <f>'1A'!P2369&amp;" "</f>
        <v xml:space="preserve">Diversity </v>
      </c>
      <c r="Q490" s="1" t="str">
        <f>'1A'!Q2369&amp;" "</f>
        <v xml:space="preserve"> </v>
      </c>
    </row>
    <row r="491" spans="1:17" ht="14" x14ac:dyDescent="0.15">
      <c r="A491" s="221" t="s">
        <v>467</v>
      </c>
      <c r="B491" s="132">
        <f>IF('1A'!B2370="","",'1A'!B2370)</f>
        <v>3.7037037037037E-2</v>
      </c>
      <c r="C491" s="81">
        <f>IF('1A'!C2370="","",'1A'!C2370)</f>
        <v>3.2967032967033003E-2</v>
      </c>
      <c r="D491" s="133">
        <f>IF('1A'!D2370="","",'1A'!D2370)</f>
        <v>3.2513181019332198E-2</v>
      </c>
      <c r="E491" s="132">
        <f>IF('1A'!E2370="","",'1A'!E2370)</f>
        <v>3.8461538461538498E-2</v>
      </c>
      <c r="F491" s="81">
        <f>IF('1A'!F2370="","",'1A'!F2370)</f>
        <v>3.1007751937984499E-2</v>
      </c>
      <c r="G491" s="133">
        <f>IF('1A'!G2370="","",'1A'!G2370)</f>
        <v>3.3734939759036103E-2</v>
      </c>
      <c r="H491" s="132" t="str">
        <f>IF('1A'!H2370="","",'1A'!H2370)</f>
        <v/>
      </c>
      <c r="I491" s="81" t="str">
        <f>IF('1A'!I2370="","",'1A'!I2370)</f>
        <v/>
      </c>
      <c r="J491" s="133" t="str">
        <f>IF('1A'!J2370="","",'1A'!J2370)</f>
        <v/>
      </c>
      <c r="K491" s="132" t="str">
        <f>IF('1A'!K2370="","",'1A'!K2370)</f>
        <v/>
      </c>
      <c r="L491" s="81" t="str">
        <f>IF('1A'!L2370="","",'1A'!L2370)</f>
        <v/>
      </c>
      <c r="M491" s="133" t="str">
        <f>IF('1A'!M2370="","",'1A'!M2370)</f>
        <v/>
      </c>
      <c r="N491" s="401" t="str">
        <f>'1A'!N2370&amp;" "</f>
        <v xml:space="preserve"> </v>
      </c>
      <c r="O491" s="1" t="str">
        <f>'1A'!O2370&amp;" "</f>
        <v xml:space="preserve">Civic Engagement: Participation, Awareness, and Values </v>
      </c>
      <c r="P491" s="1" t="str">
        <f>'1A'!P2370&amp;" "</f>
        <v xml:space="preserve">Diversity </v>
      </c>
      <c r="Q491" s="1" t="str">
        <f>'1A'!Q2370&amp;" "</f>
        <v xml:space="preserve"> </v>
      </c>
    </row>
    <row r="492" spans="1:17" ht="14" x14ac:dyDescent="0.15">
      <c r="A492" s="221" t="s">
        <v>468</v>
      </c>
      <c r="B492" s="132">
        <f>IF('1A'!B2371="","",'1A'!B2371)</f>
        <v>0</v>
      </c>
      <c r="C492" s="81">
        <f>IF('1A'!C2371="","",'1A'!C2371)</f>
        <v>0</v>
      </c>
      <c r="D492" s="133">
        <f>IF('1A'!D2371="","",'1A'!D2371)</f>
        <v>8.7873462214411199E-4</v>
      </c>
      <c r="E492" s="132">
        <f>IF('1A'!E2371="","",'1A'!E2371)</f>
        <v>0</v>
      </c>
      <c r="F492" s="81">
        <f>IF('1A'!F2371="","",'1A'!F2371)</f>
        <v>0</v>
      </c>
      <c r="G492" s="133">
        <f>IF('1A'!G2371="","",'1A'!G2371)</f>
        <v>2.4096385542168699E-3</v>
      </c>
      <c r="H492" s="132" t="str">
        <f>IF('1A'!H2371="","",'1A'!H2371)</f>
        <v/>
      </c>
      <c r="I492" s="81" t="str">
        <f>IF('1A'!I2371="","",'1A'!I2371)</f>
        <v/>
      </c>
      <c r="J492" s="133" t="str">
        <f>IF('1A'!J2371="","",'1A'!J2371)</f>
        <v/>
      </c>
      <c r="K492" s="132" t="str">
        <f>IF('1A'!K2371="","",'1A'!K2371)</f>
        <v/>
      </c>
      <c r="L492" s="81" t="str">
        <f>IF('1A'!L2371="","",'1A'!L2371)</f>
        <v/>
      </c>
      <c r="M492" s="133" t="str">
        <f>IF('1A'!M2371="","",'1A'!M2371)</f>
        <v/>
      </c>
      <c r="N492" s="402" t="str">
        <f>'1A'!N2371&amp;" "</f>
        <v xml:space="preserve"> </v>
      </c>
      <c r="O492" s="1" t="str">
        <f>'1A'!O2371&amp;" "</f>
        <v xml:space="preserve">Civic Engagement: Participation, Awareness, and Values </v>
      </c>
      <c r="P492" s="1" t="str">
        <f>'1A'!P2371&amp;" "</f>
        <v xml:space="preserve">Diversity </v>
      </c>
      <c r="Q492" s="1" t="str">
        <f>'1A'!Q2371&amp;" "</f>
        <v xml:space="preserve"> </v>
      </c>
    </row>
    <row r="493" spans="1:17" ht="14" x14ac:dyDescent="0.15">
      <c r="A493" s="135" t="s">
        <v>237</v>
      </c>
      <c r="B493" s="136">
        <f>IF('1A'!B2372="","",'1A'!B2372)</f>
        <v>81</v>
      </c>
      <c r="C493" s="137">
        <f>IF('1A'!C2372="","",'1A'!C2372)</f>
        <v>728</v>
      </c>
      <c r="D493" s="138">
        <f>IF('1A'!D2372="","",'1A'!D2372)</f>
        <v>1138</v>
      </c>
      <c r="E493" s="136">
        <f>IF('1A'!E2372="","",'1A'!E2372)</f>
        <v>78</v>
      </c>
      <c r="F493" s="137">
        <f>IF('1A'!F2372="","",'1A'!F2372)</f>
        <v>258</v>
      </c>
      <c r="G493" s="138">
        <f>IF('1A'!G2372="","",'1A'!G2372)</f>
        <v>415</v>
      </c>
      <c r="H493" s="136" t="str">
        <f>IF('1A'!H2372="","",'1A'!H2372)</f>
        <v/>
      </c>
      <c r="I493" s="137" t="str">
        <f>IF('1A'!I2372="","",'1A'!I2372)</f>
        <v/>
      </c>
      <c r="J493" s="138" t="str">
        <f>IF('1A'!J2372="","",'1A'!J2372)</f>
        <v/>
      </c>
      <c r="K493" s="136" t="str">
        <f>IF('1A'!K2372="","",'1A'!K2372)</f>
        <v/>
      </c>
      <c r="L493" s="137" t="str">
        <f>IF('1A'!L2372="","",'1A'!L2372)</f>
        <v/>
      </c>
      <c r="M493" s="138" t="str">
        <f>IF('1A'!M2372="","",'1A'!M2372)</f>
        <v/>
      </c>
      <c r="N493" s="352" t="str">
        <f>'1A'!N2372&amp;" "</f>
        <v xml:space="preserve"> </v>
      </c>
      <c r="O493" s="1" t="str">
        <f>'1A'!O2372&amp;" "</f>
        <v xml:space="preserve">Civic Engagement: Participation, Awareness, and Values </v>
      </c>
      <c r="P493" s="1" t="str">
        <f>'1A'!P2372&amp;" "</f>
        <v xml:space="preserve">Diversity </v>
      </c>
      <c r="Q493" s="1" t="str">
        <f>'1A'!Q2372&amp;" "</f>
        <v xml:space="preserve"> </v>
      </c>
    </row>
    <row r="494" spans="1:17" ht="14" x14ac:dyDescent="0.15">
      <c r="A494" s="356" t="s">
        <v>177</v>
      </c>
      <c r="B494" s="139">
        <f>IF('1A'!B2373="","",'1A'!B2373)</f>
        <v>4.3333333333333304</v>
      </c>
      <c r="C494" s="80">
        <f>IF('1A'!C2373="","",'1A'!C2373)</f>
        <v>4.1703296703296804</v>
      </c>
      <c r="D494" s="140">
        <f>IF('1A'!D2373="","",'1A'!D2373)</f>
        <v>4.1291739894551904</v>
      </c>
      <c r="E494" s="139">
        <f>IF('1A'!E2373="","",'1A'!E2373)</f>
        <v>4.3333333333333304</v>
      </c>
      <c r="F494" s="80">
        <f>IF('1A'!F2373="","",'1A'!F2373)</f>
        <v>4.2286821705426396</v>
      </c>
      <c r="G494" s="140">
        <f>IF('1A'!G2373="","",'1A'!G2373)</f>
        <v>4.1903614457831297</v>
      </c>
      <c r="H494" s="139" t="str">
        <f>IF('1A'!H2373="","",'1A'!H2373)</f>
        <v/>
      </c>
      <c r="I494" s="80" t="str">
        <f>IF('1A'!I2373="","",'1A'!I2373)</f>
        <v/>
      </c>
      <c r="J494" s="140" t="str">
        <f>IF('1A'!J2373="","",'1A'!J2373)</f>
        <v/>
      </c>
      <c r="K494" s="139" t="str">
        <f>IF('1A'!K2373="","",'1A'!K2373)</f>
        <v/>
      </c>
      <c r="L494" s="80" t="str">
        <f>IF('1A'!L2373="","",'1A'!L2373)</f>
        <v/>
      </c>
      <c r="M494" s="140" t="str">
        <f>IF('1A'!M2373="","",'1A'!M2373)</f>
        <v/>
      </c>
      <c r="N494" s="301" t="str">
        <f>'1A'!N2373&amp;" "</f>
        <v xml:space="preserve"> </v>
      </c>
      <c r="O494" s="1" t="str">
        <f>'1A'!O2373&amp;" "</f>
        <v xml:space="preserve">Civic Engagement: Participation, Awareness, and Values </v>
      </c>
      <c r="P494" s="1" t="str">
        <f>'1A'!P2373&amp;" "</f>
        <v xml:space="preserve">Diversity </v>
      </c>
      <c r="Q494" s="1" t="str">
        <f>'1A'!Q2373&amp;" "</f>
        <v xml:space="preserve"> </v>
      </c>
    </row>
    <row r="495" spans="1:17" ht="14" x14ac:dyDescent="0.15">
      <c r="A495" s="356" t="s">
        <v>157</v>
      </c>
      <c r="B495" s="139">
        <f>IF('1A'!B2374="","",'1A'!B2374)</f>
        <v>0.758287544405155</v>
      </c>
      <c r="C495" s="80">
        <f>IF('1A'!C2374="","",'1A'!C2374)</f>
        <v>0.81667551744654998</v>
      </c>
      <c r="D495" s="140">
        <f>IF('1A'!D2374="","",'1A'!D2374)</f>
        <v>0.81865422717263403</v>
      </c>
      <c r="E495" s="139">
        <f>IF('1A'!E2374="","",'1A'!E2374)</f>
        <v>0.76729693648846797</v>
      </c>
      <c r="F495" s="80">
        <f>IF('1A'!F2374="","",'1A'!F2374)</f>
        <v>0.79273881729326201</v>
      </c>
      <c r="G495" s="140">
        <f>IF('1A'!G2374="","",'1A'!G2374)</f>
        <v>0.819392737588859</v>
      </c>
      <c r="H495" s="139" t="str">
        <f>IF('1A'!H2374="","",'1A'!H2374)</f>
        <v/>
      </c>
      <c r="I495" s="80" t="str">
        <f>IF('1A'!I2374="","",'1A'!I2374)</f>
        <v/>
      </c>
      <c r="J495" s="140" t="str">
        <f>IF('1A'!J2374="","",'1A'!J2374)</f>
        <v/>
      </c>
      <c r="K495" s="139" t="str">
        <f>IF('1A'!K2374="","",'1A'!K2374)</f>
        <v/>
      </c>
      <c r="L495" s="80" t="str">
        <f>IF('1A'!L2374="","",'1A'!L2374)</f>
        <v/>
      </c>
      <c r="M495" s="140" t="str">
        <f>IF('1A'!M2374="","",'1A'!M2374)</f>
        <v/>
      </c>
      <c r="N495" s="301" t="str">
        <f>'1A'!N2374&amp;" "</f>
        <v xml:space="preserve"> </v>
      </c>
      <c r="O495" s="1" t="str">
        <f>'1A'!O2374&amp;" "</f>
        <v xml:space="preserve">Civic Engagement: Participation, Awareness, and Values </v>
      </c>
      <c r="P495" s="1" t="str">
        <f>'1A'!P2374&amp;" "</f>
        <v xml:space="preserve">Diversity </v>
      </c>
      <c r="Q495" s="1" t="str">
        <f>'1A'!Q2374&amp;" "</f>
        <v xml:space="preserve"> </v>
      </c>
    </row>
    <row r="496" spans="1:17" ht="14" x14ac:dyDescent="0.15">
      <c r="A496" s="356" t="s">
        <v>238</v>
      </c>
      <c r="B496" s="139" t="str">
        <f>IF('1A'!B2375="","",'1A'!B2375)</f>
        <v>-</v>
      </c>
      <c r="C496" s="80" t="str">
        <f>IF('1A'!C2375="","",'1A'!C2375)</f>
        <v xml:space="preserve"> </v>
      </c>
      <c r="D496" s="140" t="str">
        <f>IF('1A'!D2375="","",'1A'!D2375)</f>
        <v>*</v>
      </c>
      <c r="E496" s="139" t="str">
        <f>IF('1A'!E2375="","",'1A'!E2375)</f>
        <v>-</v>
      </c>
      <c r="F496" s="80" t="str">
        <f>IF('1A'!F2375="","",'1A'!F2375)</f>
        <v xml:space="preserve"> </v>
      </c>
      <c r="G496" s="140" t="str">
        <f>IF('1A'!G2375="","",'1A'!G2375)</f>
        <v xml:space="preserve"> </v>
      </c>
      <c r="H496" s="139" t="str">
        <f>IF('1A'!H2375="","",'1A'!H2375)</f>
        <v/>
      </c>
      <c r="I496" s="80" t="str">
        <f>IF('1A'!I2375="","",'1A'!I2375)</f>
        <v/>
      </c>
      <c r="J496" s="140" t="str">
        <f>IF('1A'!J2375="","",'1A'!J2375)</f>
        <v/>
      </c>
      <c r="K496" s="139" t="str">
        <f>IF('1A'!K2375="","",'1A'!K2375)</f>
        <v/>
      </c>
      <c r="L496" s="80" t="str">
        <f>IF('1A'!L2375="","",'1A'!L2375)</f>
        <v/>
      </c>
      <c r="M496" s="140" t="str">
        <f>IF('1A'!M2375="","",'1A'!M2375)</f>
        <v/>
      </c>
      <c r="N496" s="301" t="str">
        <f>'1A'!N2375&amp;" "</f>
        <v xml:space="preserve"> </v>
      </c>
      <c r="O496" s="1" t="str">
        <f>'1A'!O2375&amp;" "</f>
        <v xml:space="preserve">Civic Engagement: Participation, Awareness, and Values </v>
      </c>
      <c r="P496" s="1" t="str">
        <f>'1A'!P2375&amp;" "</f>
        <v xml:space="preserve">Diversity </v>
      </c>
      <c r="Q496" s="1" t="str">
        <f>'1A'!Q2375&amp;" "</f>
        <v xml:space="preserve"> </v>
      </c>
    </row>
    <row r="497" spans="1:17" ht="14" x14ac:dyDescent="0.15">
      <c r="A497" s="357" t="s">
        <v>156</v>
      </c>
      <c r="B497" s="79" t="str">
        <f>IF('1A'!B2376="","",'1A'!B2376)</f>
        <v>-</v>
      </c>
      <c r="C497" s="141">
        <f>IF('1A'!C2376="","",'1A'!C2376)</f>
        <v>0.19959415890573493</v>
      </c>
      <c r="D497" s="142">
        <f>IF('1A'!D2376="","",'1A'!D2376)</f>
        <v>0.2493840953869377</v>
      </c>
      <c r="E497" s="79" t="str">
        <f>IF('1A'!E2376="","",'1A'!E2376)</f>
        <v>-</v>
      </c>
      <c r="F497" s="141">
        <f>IF('1A'!F2376="","",'1A'!F2376)</f>
        <v>0.1320121589958381</v>
      </c>
      <c r="G497" s="142">
        <f>IF('1A'!G2376="","",'1A'!G2376)</f>
        <v>0.17448517785367368</v>
      </c>
      <c r="H497" s="79" t="str">
        <f>IF('1A'!H2376="","",'1A'!H2376)</f>
        <v/>
      </c>
      <c r="I497" s="141" t="str">
        <f>IF('1A'!I2376="","",'1A'!I2376)</f>
        <v/>
      </c>
      <c r="J497" s="142" t="str">
        <f>IF('1A'!J2376="","",'1A'!J2376)</f>
        <v/>
      </c>
      <c r="K497" s="79" t="str">
        <f>IF('1A'!K2376="","",'1A'!K2376)</f>
        <v/>
      </c>
      <c r="L497" s="141" t="str">
        <f>IF('1A'!L2376="","",'1A'!L2376)</f>
        <v/>
      </c>
      <c r="M497" s="142" t="str">
        <f>IF('1A'!M2376="","",'1A'!M2376)</f>
        <v/>
      </c>
      <c r="N497" s="353" t="str">
        <f>'1A'!N2376&amp;" "</f>
        <v xml:space="preserve"> </v>
      </c>
      <c r="O497" s="1" t="str">
        <f>'1A'!O2376&amp;" "</f>
        <v xml:space="preserve">Civic Engagement: Participation, Awareness, and Values </v>
      </c>
      <c r="P497" s="1" t="str">
        <f>'1A'!P2376&amp;" "</f>
        <v xml:space="preserve">Diversity </v>
      </c>
      <c r="Q497" s="1" t="str">
        <f>'1A'!Q2376&amp;" "</f>
        <v xml:space="preserve"> </v>
      </c>
    </row>
    <row r="498" spans="1:17" ht="28" x14ac:dyDescent="0.15">
      <c r="A498" s="131" t="s">
        <v>470</v>
      </c>
      <c r="B498" s="132">
        <f>IF('1A'!B2377="","",'1A'!B2377)</f>
        <v>0.375</v>
      </c>
      <c r="C498" s="81">
        <f>IF('1A'!C2377="","",'1A'!C2377)</f>
        <v>0.31224209078404402</v>
      </c>
      <c r="D498" s="133">
        <f>IF('1A'!D2377="","",'1A'!D2377)</f>
        <v>0.29339207048458099</v>
      </c>
      <c r="E498" s="132">
        <f>IF('1A'!E2377="","",'1A'!E2377)</f>
        <v>0.37662337662337703</v>
      </c>
      <c r="F498" s="81">
        <f>IF('1A'!F2377="","",'1A'!F2377)</f>
        <v>0.36186770428015602</v>
      </c>
      <c r="G498" s="133">
        <f>IF('1A'!G2377="","",'1A'!G2377)</f>
        <v>0.34708737864077699</v>
      </c>
      <c r="H498" s="132" t="str">
        <f>IF('1A'!H2377="","",'1A'!H2377)</f>
        <v/>
      </c>
      <c r="I498" s="81" t="str">
        <f>IF('1A'!I2377="","",'1A'!I2377)</f>
        <v/>
      </c>
      <c r="J498" s="133" t="str">
        <f>IF('1A'!J2377="","",'1A'!J2377)</f>
        <v/>
      </c>
      <c r="K498" s="132" t="str">
        <f>IF('1A'!K2377="","",'1A'!K2377)</f>
        <v/>
      </c>
      <c r="L498" s="81" t="str">
        <f>IF('1A'!L2377="","",'1A'!L2377)</f>
        <v/>
      </c>
      <c r="M498" s="133" t="str">
        <f>IF('1A'!M2377="","",'1A'!M2377)</f>
        <v/>
      </c>
      <c r="N498" s="400" t="str">
        <f>'1A'!N2377&amp;" "</f>
        <v xml:space="preserve">Pluralistic
Orientation </v>
      </c>
      <c r="O498" s="1" t="str">
        <f>'1A'!O2377&amp;" "</f>
        <v xml:space="preserve">Civic Engagement: Participation, Awareness, and Values </v>
      </c>
      <c r="P498" s="1" t="str">
        <f>'1A'!P2377&amp;" "</f>
        <v xml:space="preserve">Diversity </v>
      </c>
      <c r="Q498" s="1" t="str">
        <f>'1A'!Q2377&amp;" "</f>
        <v xml:space="preserve"> </v>
      </c>
    </row>
    <row r="499" spans="1:17" ht="14" x14ac:dyDescent="0.15">
      <c r="A499" s="221" t="s">
        <v>466</v>
      </c>
      <c r="B499" s="132">
        <f>IF('1A'!B2378="","",'1A'!B2378)</f>
        <v>0.42499999999999999</v>
      </c>
      <c r="C499" s="81">
        <f>IF('1A'!C2378="","",'1A'!C2378)</f>
        <v>0.40165061898211801</v>
      </c>
      <c r="D499" s="133">
        <f>IF('1A'!D2378="","",'1A'!D2378)</f>
        <v>0.39911894273127801</v>
      </c>
      <c r="E499" s="132">
        <f>IF('1A'!E2378="","",'1A'!E2378)</f>
        <v>0.415584415584416</v>
      </c>
      <c r="F499" s="81">
        <f>IF('1A'!F2378="","",'1A'!F2378)</f>
        <v>0.392996108949416</v>
      </c>
      <c r="G499" s="133">
        <f>IF('1A'!G2378="","",'1A'!G2378)</f>
        <v>0.38834951456310701</v>
      </c>
      <c r="H499" s="132" t="str">
        <f>IF('1A'!H2378="","",'1A'!H2378)</f>
        <v/>
      </c>
      <c r="I499" s="81" t="str">
        <f>IF('1A'!I2378="","",'1A'!I2378)</f>
        <v/>
      </c>
      <c r="J499" s="133" t="str">
        <f>IF('1A'!J2378="","",'1A'!J2378)</f>
        <v/>
      </c>
      <c r="K499" s="132" t="str">
        <f>IF('1A'!K2378="","",'1A'!K2378)</f>
        <v/>
      </c>
      <c r="L499" s="81" t="str">
        <f>IF('1A'!L2378="","",'1A'!L2378)</f>
        <v/>
      </c>
      <c r="M499" s="133" t="str">
        <f>IF('1A'!M2378="","",'1A'!M2378)</f>
        <v/>
      </c>
      <c r="N499" s="401" t="str">
        <f>'1A'!N2378&amp;" "</f>
        <v xml:space="preserve"> </v>
      </c>
      <c r="O499" s="1" t="str">
        <f>'1A'!O2378&amp;" "</f>
        <v xml:space="preserve">Civic Engagement: Participation, Awareness, and Values </v>
      </c>
      <c r="P499" s="1" t="str">
        <f>'1A'!P2378&amp;" "</f>
        <v xml:space="preserve">Diversity </v>
      </c>
      <c r="Q499" s="1" t="str">
        <f>'1A'!Q2378&amp;" "</f>
        <v xml:space="preserve"> </v>
      </c>
    </row>
    <row r="500" spans="1:17" ht="14" x14ac:dyDescent="0.15">
      <c r="A500" s="134" t="s">
        <v>102</v>
      </c>
      <c r="B500" s="132">
        <f>IF('1A'!B2379="","",'1A'!B2379)</f>
        <v>0.1875</v>
      </c>
      <c r="C500" s="81">
        <f>IF('1A'!C2379="","",'1A'!C2379)</f>
        <v>0.23933975240715299</v>
      </c>
      <c r="D500" s="133">
        <f>IF('1A'!D2379="","",'1A'!D2379)</f>
        <v>0.253744493392071</v>
      </c>
      <c r="E500" s="132">
        <f>IF('1A'!E2379="","",'1A'!E2379)</f>
        <v>0.19480519480519501</v>
      </c>
      <c r="F500" s="81">
        <f>IF('1A'!F2379="","",'1A'!F2379)</f>
        <v>0.20622568093385199</v>
      </c>
      <c r="G500" s="133">
        <f>IF('1A'!G2379="","",'1A'!G2379)</f>
        <v>0.211165048543689</v>
      </c>
      <c r="H500" s="132" t="str">
        <f>IF('1A'!H2379="","",'1A'!H2379)</f>
        <v/>
      </c>
      <c r="I500" s="81" t="str">
        <f>IF('1A'!I2379="","",'1A'!I2379)</f>
        <v/>
      </c>
      <c r="J500" s="133" t="str">
        <f>IF('1A'!J2379="","",'1A'!J2379)</f>
        <v/>
      </c>
      <c r="K500" s="132" t="str">
        <f>IF('1A'!K2379="","",'1A'!K2379)</f>
        <v/>
      </c>
      <c r="L500" s="81" t="str">
        <f>IF('1A'!L2379="","",'1A'!L2379)</f>
        <v/>
      </c>
      <c r="M500" s="133" t="str">
        <f>IF('1A'!M2379="","",'1A'!M2379)</f>
        <v/>
      </c>
      <c r="N500" s="401" t="str">
        <f>'1A'!N2379&amp;" "</f>
        <v xml:space="preserve"> </v>
      </c>
      <c r="O500" s="1" t="str">
        <f>'1A'!O2379&amp;" "</f>
        <v xml:space="preserve">Civic Engagement: Participation, Awareness, and Values </v>
      </c>
      <c r="P500" s="1" t="str">
        <f>'1A'!P2379&amp;" "</f>
        <v xml:space="preserve">Diversity </v>
      </c>
      <c r="Q500" s="1" t="str">
        <f>'1A'!Q2379&amp;" "</f>
        <v xml:space="preserve"> </v>
      </c>
    </row>
    <row r="501" spans="1:17" ht="14" x14ac:dyDescent="0.15">
      <c r="A501" s="221" t="s">
        <v>467</v>
      </c>
      <c r="B501" s="132">
        <f>IF('1A'!B2380="","",'1A'!B2380)</f>
        <v>1.2500000000000001E-2</v>
      </c>
      <c r="C501" s="81">
        <f>IF('1A'!C2380="","",'1A'!C2380)</f>
        <v>4.5392022008253097E-2</v>
      </c>
      <c r="D501" s="133">
        <f>IF('1A'!D2380="","",'1A'!D2380)</f>
        <v>5.0220264317180602E-2</v>
      </c>
      <c r="E501" s="132">
        <f>IF('1A'!E2380="","",'1A'!E2380)</f>
        <v>1.2987012987013E-2</v>
      </c>
      <c r="F501" s="81">
        <f>IF('1A'!F2380="","",'1A'!F2380)</f>
        <v>3.5019455252918302E-2</v>
      </c>
      <c r="G501" s="133">
        <f>IF('1A'!G2380="","",'1A'!G2380)</f>
        <v>4.3689320388349502E-2</v>
      </c>
      <c r="H501" s="132" t="str">
        <f>IF('1A'!H2380="","",'1A'!H2380)</f>
        <v/>
      </c>
      <c r="I501" s="81" t="str">
        <f>IF('1A'!I2380="","",'1A'!I2380)</f>
        <v/>
      </c>
      <c r="J501" s="133" t="str">
        <f>IF('1A'!J2380="","",'1A'!J2380)</f>
        <v/>
      </c>
      <c r="K501" s="132" t="str">
        <f>IF('1A'!K2380="","",'1A'!K2380)</f>
        <v/>
      </c>
      <c r="L501" s="81" t="str">
        <f>IF('1A'!L2380="","",'1A'!L2380)</f>
        <v/>
      </c>
      <c r="M501" s="133" t="str">
        <f>IF('1A'!M2380="","",'1A'!M2380)</f>
        <v/>
      </c>
      <c r="N501" s="401" t="str">
        <f>'1A'!N2380&amp;" "</f>
        <v xml:space="preserve"> </v>
      </c>
      <c r="O501" s="1" t="str">
        <f>'1A'!O2380&amp;" "</f>
        <v xml:space="preserve">Civic Engagement: Participation, Awareness, and Values </v>
      </c>
      <c r="P501" s="1" t="str">
        <f>'1A'!P2380&amp;" "</f>
        <v xml:space="preserve">Diversity </v>
      </c>
      <c r="Q501" s="1" t="str">
        <f>'1A'!Q2380&amp;" "</f>
        <v xml:space="preserve"> </v>
      </c>
    </row>
    <row r="502" spans="1:17" ht="14" x14ac:dyDescent="0.15">
      <c r="A502" s="221" t="s">
        <v>468</v>
      </c>
      <c r="B502" s="132">
        <f>IF('1A'!B2381="","",'1A'!B2381)</f>
        <v>0</v>
      </c>
      <c r="C502" s="81">
        <f>IF('1A'!C2381="","",'1A'!C2381)</f>
        <v>1.37551581843191E-3</v>
      </c>
      <c r="D502" s="133">
        <f>IF('1A'!D2381="","",'1A'!D2381)</f>
        <v>3.5242290748898702E-3</v>
      </c>
      <c r="E502" s="132">
        <f>IF('1A'!E2381="","",'1A'!E2381)</f>
        <v>0</v>
      </c>
      <c r="F502" s="81">
        <f>IF('1A'!F2381="","",'1A'!F2381)</f>
        <v>3.8910505836575902E-3</v>
      </c>
      <c r="G502" s="133">
        <f>IF('1A'!G2381="","",'1A'!G2381)</f>
        <v>9.7087378640776708E-3</v>
      </c>
      <c r="H502" s="132" t="str">
        <f>IF('1A'!H2381="","",'1A'!H2381)</f>
        <v/>
      </c>
      <c r="I502" s="81" t="str">
        <f>IF('1A'!I2381="","",'1A'!I2381)</f>
        <v/>
      </c>
      <c r="J502" s="133" t="str">
        <f>IF('1A'!J2381="","",'1A'!J2381)</f>
        <v/>
      </c>
      <c r="K502" s="132" t="str">
        <f>IF('1A'!K2381="","",'1A'!K2381)</f>
        <v/>
      </c>
      <c r="L502" s="81" t="str">
        <f>IF('1A'!L2381="","",'1A'!L2381)</f>
        <v/>
      </c>
      <c r="M502" s="133" t="str">
        <f>IF('1A'!M2381="","",'1A'!M2381)</f>
        <v/>
      </c>
      <c r="N502" s="402" t="str">
        <f>'1A'!N2381&amp;" "</f>
        <v xml:space="preserve"> </v>
      </c>
      <c r="O502" s="1" t="str">
        <f>'1A'!O2381&amp;" "</f>
        <v xml:space="preserve">Civic Engagement: Participation, Awareness, and Values </v>
      </c>
      <c r="P502" s="1" t="str">
        <f>'1A'!P2381&amp;" "</f>
        <v xml:space="preserve">Diversity </v>
      </c>
      <c r="Q502" s="1" t="str">
        <f>'1A'!Q2381&amp;" "</f>
        <v xml:space="preserve"> </v>
      </c>
    </row>
    <row r="503" spans="1:17" ht="14" x14ac:dyDescent="0.15">
      <c r="A503" s="135" t="s">
        <v>237</v>
      </c>
      <c r="B503" s="136">
        <f>IF('1A'!B2382="","",'1A'!B2382)</f>
        <v>80</v>
      </c>
      <c r="C503" s="137">
        <f>IF('1A'!C2382="","",'1A'!C2382)</f>
        <v>727</v>
      </c>
      <c r="D503" s="138">
        <f>IF('1A'!D2382="","",'1A'!D2382)</f>
        <v>1135</v>
      </c>
      <c r="E503" s="136">
        <f>IF('1A'!E2382="","",'1A'!E2382)</f>
        <v>77</v>
      </c>
      <c r="F503" s="137">
        <f>IF('1A'!F2382="","",'1A'!F2382)</f>
        <v>257</v>
      </c>
      <c r="G503" s="138">
        <f>IF('1A'!G2382="","",'1A'!G2382)</f>
        <v>412</v>
      </c>
      <c r="H503" s="136" t="str">
        <f>IF('1A'!H2382="","",'1A'!H2382)</f>
        <v/>
      </c>
      <c r="I503" s="137" t="str">
        <f>IF('1A'!I2382="","",'1A'!I2382)</f>
        <v/>
      </c>
      <c r="J503" s="138" t="str">
        <f>IF('1A'!J2382="","",'1A'!J2382)</f>
        <v/>
      </c>
      <c r="K503" s="136" t="str">
        <f>IF('1A'!K2382="","",'1A'!K2382)</f>
        <v/>
      </c>
      <c r="L503" s="137" t="str">
        <f>IF('1A'!L2382="","",'1A'!L2382)</f>
        <v/>
      </c>
      <c r="M503" s="138" t="str">
        <f>IF('1A'!M2382="","",'1A'!M2382)</f>
        <v/>
      </c>
      <c r="N503" s="352" t="str">
        <f>'1A'!N2382&amp;" "</f>
        <v xml:space="preserve"> </v>
      </c>
      <c r="O503" s="1" t="str">
        <f>'1A'!O2382&amp;" "</f>
        <v xml:space="preserve">Civic Engagement: Participation, Awareness, and Values </v>
      </c>
      <c r="P503" s="1" t="str">
        <f>'1A'!P2382&amp;" "</f>
        <v xml:space="preserve">Diversity </v>
      </c>
      <c r="Q503" s="1" t="str">
        <f>'1A'!Q2382&amp;" "</f>
        <v xml:space="preserve"> </v>
      </c>
    </row>
    <row r="504" spans="1:17" ht="14" x14ac:dyDescent="0.15">
      <c r="A504" s="356" t="s">
        <v>177</v>
      </c>
      <c r="B504" s="139">
        <f>IF('1A'!B2383="","",'1A'!B2383)</f>
        <v>4.1624999999999996</v>
      </c>
      <c r="C504" s="80">
        <f>IF('1A'!C2383="","",'1A'!C2383)</f>
        <v>3.9779917469050901</v>
      </c>
      <c r="D504" s="140">
        <f>IF('1A'!D2383="","",'1A'!D2383)</f>
        <v>3.9286343612334802</v>
      </c>
      <c r="E504" s="139">
        <f>IF('1A'!E2383="","",'1A'!E2383)</f>
        <v>4.1558441558441599</v>
      </c>
      <c r="F504" s="80">
        <f>IF('1A'!F2383="","",'1A'!F2383)</f>
        <v>4.0739299610894903</v>
      </c>
      <c r="G504" s="140">
        <f>IF('1A'!G2383="","",'1A'!G2383)</f>
        <v>4.0194174757281598</v>
      </c>
      <c r="H504" s="139" t="str">
        <f>IF('1A'!H2383="","",'1A'!H2383)</f>
        <v/>
      </c>
      <c r="I504" s="80" t="str">
        <f>IF('1A'!I2383="","",'1A'!I2383)</f>
        <v/>
      </c>
      <c r="J504" s="140" t="str">
        <f>IF('1A'!J2383="","",'1A'!J2383)</f>
        <v/>
      </c>
      <c r="K504" s="139" t="str">
        <f>IF('1A'!K2383="","",'1A'!K2383)</f>
        <v/>
      </c>
      <c r="L504" s="80" t="str">
        <f>IF('1A'!L2383="","",'1A'!L2383)</f>
        <v/>
      </c>
      <c r="M504" s="140" t="str">
        <f>IF('1A'!M2383="","",'1A'!M2383)</f>
        <v/>
      </c>
      <c r="N504" s="301" t="str">
        <f>'1A'!N2383&amp;" "</f>
        <v xml:space="preserve"> </v>
      </c>
      <c r="O504" s="1" t="str">
        <f>'1A'!O2383&amp;" "</f>
        <v xml:space="preserve">Civic Engagement: Participation, Awareness, and Values </v>
      </c>
      <c r="P504" s="1" t="str">
        <f>'1A'!P2383&amp;" "</f>
        <v xml:space="preserve">Diversity </v>
      </c>
      <c r="Q504" s="1" t="str">
        <f>'1A'!Q2383&amp;" "</f>
        <v xml:space="preserve"> </v>
      </c>
    </row>
    <row r="505" spans="1:17" ht="14" x14ac:dyDescent="0.15">
      <c r="A505" s="356" t="s">
        <v>157</v>
      </c>
      <c r="B505" s="139">
        <f>IF('1A'!B2384="","",'1A'!B2384)</f>
        <v>0.77039772729924905</v>
      </c>
      <c r="C505" s="80">
        <f>IF('1A'!C2384="","",'1A'!C2384)</f>
        <v>0.86375427261343396</v>
      </c>
      <c r="D505" s="140">
        <f>IF('1A'!D2384="","",'1A'!D2384)</f>
        <v>0.88052582858034301</v>
      </c>
      <c r="E505" s="139">
        <f>IF('1A'!E2384="","",'1A'!E2384)</f>
        <v>0.77908406182710999</v>
      </c>
      <c r="F505" s="80">
        <f>IF('1A'!F2384="","",'1A'!F2384)</f>
        <v>0.86058512693422096</v>
      </c>
      <c r="G505" s="140">
        <f>IF('1A'!G2384="","",'1A'!G2384)</f>
        <v>0.90664572600983995</v>
      </c>
      <c r="H505" s="139" t="str">
        <f>IF('1A'!H2384="","",'1A'!H2384)</f>
        <v/>
      </c>
      <c r="I505" s="80" t="str">
        <f>IF('1A'!I2384="","",'1A'!I2384)</f>
        <v/>
      </c>
      <c r="J505" s="140" t="str">
        <f>IF('1A'!J2384="","",'1A'!J2384)</f>
        <v/>
      </c>
      <c r="K505" s="139" t="str">
        <f>IF('1A'!K2384="","",'1A'!K2384)</f>
        <v/>
      </c>
      <c r="L505" s="80" t="str">
        <f>IF('1A'!L2384="","",'1A'!L2384)</f>
        <v/>
      </c>
      <c r="M505" s="140" t="str">
        <f>IF('1A'!M2384="","",'1A'!M2384)</f>
        <v/>
      </c>
      <c r="N505" s="301" t="str">
        <f>'1A'!N2384&amp;" "</f>
        <v xml:space="preserve"> </v>
      </c>
      <c r="O505" s="1" t="str">
        <f>'1A'!O2384&amp;" "</f>
        <v xml:space="preserve">Civic Engagement: Participation, Awareness, and Values </v>
      </c>
      <c r="P505" s="1" t="str">
        <f>'1A'!P2384&amp;" "</f>
        <v xml:space="preserve">Diversity </v>
      </c>
      <c r="Q505" s="1" t="str">
        <f>'1A'!Q2384&amp;" "</f>
        <v xml:space="preserve"> </v>
      </c>
    </row>
    <row r="506" spans="1:17" ht="14" x14ac:dyDescent="0.15">
      <c r="A506" s="356" t="s">
        <v>238</v>
      </c>
      <c r="B506" s="139" t="str">
        <f>IF('1A'!B2385="","",'1A'!B2385)</f>
        <v>-</v>
      </c>
      <c r="C506" s="80" t="str">
        <f>IF('1A'!C2385="","",'1A'!C2385)</f>
        <v xml:space="preserve"> </v>
      </c>
      <c r="D506" s="140" t="str">
        <f>IF('1A'!D2385="","",'1A'!D2385)</f>
        <v>*</v>
      </c>
      <c r="E506" s="139" t="str">
        <f>IF('1A'!E2385="","",'1A'!E2385)</f>
        <v>-</v>
      </c>
      <c r="F506" s="80" t="str">
        <f>IF('1A'!F2385="","",'1A'!F2385)</f>
        <v xml:space="preserve"> </v>
      </c>
      <c r="G506" s="140" t="str">
        <f>IF('1A'!G2385="","",'1A'!G2385)</f>
        <v xml:space="preserve"> </v>
      </c>
      <c r="H506" s="139" t="str">
        <f>IF('1A'!H2385="","",'1A'!H2385)</f>
        <v/>
      </c>
      <c r="I506" s="80" t="str">
        <f>IF('1A'!I2385="","",'1A'!I2385)</f>
        <v/>
      </c>
      <c r="J506" s="140" t="str">
        <f>IF('1A'!J2385="","",'1A'!J2385)</f>
        <v/>
      </c>
      <c r="K506" s="139" t="str">
        <f>IF('1A'!K2385="","",'1A'!K2385)</f>
        <v/>
      </c>
      <c r="L506" s="80" t="str">
        <f>IF('1A'!L2385="","",'1A'!L2385)</f>
        <v/>
      </c>
      <c r="M506" s="140" t="str">
        <f>IF('1A'!M2385="","",'1A'!M2385)</f>
        <v/>
      </c>
      <c r="N506" s="301" t="str">
        <f>'1A'!N2385&amp;" "</f>
        <v xml:space="preserve"> </v>
      </c>
      <c r="O506" s="1" t="str">
        <f>'1A'!O2385&amp;" "</f>
        <v xml:space="preserve">Civic Engagement: Participation, Awareness, and Values </v>
      </c>
      <c r="P506" s="1" t="str">
        <f>'1A'!P2385&amp;" "</f>
        <v xml:space="preserve">Diversity </v>
      </c>
      <c r="Q506" s="1" t="str">
        <f>'1A'!Q2385&amp;" "</f>
        <v xml:space="preserve"> </v>
      </c>
    </row>
    <row r="507" spans="1:17" ht="14" x14ac:dyDescent="0.15">
      <c r="A507" s="357" t="s">
        <v>156</v>
      </c>
      <c r="B507" s="79" t="str">
        <f>IF('1A'!B2386="","",'1A'!B2386)</f>
        <v>-</v>
      </c>
      <c r="C507" s="141">
        <f>IF('1A'!C2386="","",'1A'!C2386)</f>
        <v>0.21361197153520156</v>
      </c>
      <c r="D507" s="142">
        <f>IF('1A'!D2386="","",'1A'!D2386)</f>
        <v>0.26559770443483421</v>
      </c>
      <c r="E507" s="79" t="str">
        <f>IF('1A'!E2386="","",'1A'!E2386)</f>
        <v>-</v>
      </c>
      <c r="F507" s="141">
        <f>IF('1A'!F2386="","",'1A'!F2386)</f>
        <v>9.5184302157862735E-2</v>
      </c>
      <c r="G507" s="142">
        <f>IF('1A'!G2386="","",'1A'!G2386)</f>
        <v>0.15047407846548372</v>
      </c>
      <c r="H507" s="79" t="str">
        <f>IF('1A'!H2386="","",'1A'!H2386)</f>
        <v/>
      </c>
      <c r="I507" s="141" t="str">
        <f>IF('1A'!I2386="","",'1A'!I2386)</f>
        <v/>
      </c>
      <c r="J507" s="142" t="str">
        <f>IF('1A'!J2386="","",'1A'!J2386)</f>
        <v/>
      </c>
      <c r="K507" s="79" t="str">
        <f>IF('1A'!K2386="","",'1A'!K2386)</f>
        <v/>
      </c>
      <c r="L507" s="141" t="str">
        <f>IF('1A'!L2386="","",'1A'!L2386)</f>
        <v/>
      </c>
      <c r="M507" s="142" t="str">
        <f>IF('1A'!M2386="","",'1A'!M2386)</f>
        <v/>
      </c>
      <c r="N507" s="353" t="str">
        <f>'1A'!N2386&amp;" "</f>
        <v xml:space="preserve"> </v>
      </c>
      <c r="O507" s="1" t="str">
        <f>'1A'!O2386&amp;" "</f>
        <v xml:space="preserve">Civic Engagement: Participation, Awareness, and Values </v>
      </c>
      <c r="P507" s="1" t="str">
        <f>'1A'!P2386&amp;" "</f>
        <v xml:space="preserve">Diversity </v>
      </c>
      <c r="Q507" s="1" t="str">
        <f>'1A'!Q2386&amp;" "</f>
        <v xml:space="preserve"> </v>
      </c>
    </row>
    <row r="508" spans="1:17" ht="28" x14ac:dyDescent="0.15">
      <c r="A508" s="131" t="s">
        <v>715</v>
      </c>
      <c r="B508" s="132">
        <f>IF('1A'!B2387="","",'1A'!B2387)</f>
        <v>0.39506172839506198</v>
      </c>
      <c r="C508" s="81">
        <f>IF('1A'!C2387="","",'1A'!C2387)</f>
        <v>0.34573002754820897</v>
      </c>
      <c r="D508" s="133">
        <f>IF('1A'!D2387="","",'1A'!D2387)</f>
        <v>0.31277533039647598</v>
      </c>
      <c r="E508" s="132">
        <f>IF('1A'!E2387="","",'1A'!E2387)</f>
        <v>0.39743589743589702</v>
      </c>
      <c r="F508" s="81">
        <f>IF('1A'!F2387="","",'1A'!F2387)</f>
        <v>0.37596899224806202</v>
      </c>
      <c r="G508" s="133">
        <f>IF('1A'!G2387="","",'1A'!G2387)</f>
        <v>0.33734939759036098</v>
      </c>
      <c r="H508" s="132" t="str">
        <f>IF('1A'!H2387="","",'1A'!H2387)</f>
        <v/>
      </c>
      <c r="I508" s="81" t="str">
        <f>IF('1A'!I2387="","",'1A'!I2387)</f>
        <v/>
      </c>
      <c r="J508" s="133" t="str">
        <f>IF('1A'!J2387="","",'1A'!J2387)</f>
        <v/>
      </c>
      <c r="K508" s="132" t="str">
        <f>IF('1A'!K2387="","",'1A'!K2387)</f>
        <v/>
      </c>
      <c r="L508" s="81" t="str">
        <f>IF('1A'!L2387="","",'1A'!L2387)</f>
        <v/>
      </c>
      <c r="M508" s="133" t="str">
        <f>IF('1A'!M2387="","",'1A'!M2387)</f>
        <v/>
      </c>
      <c r="N508" s="400" t="str">
        <f>'1A'!N2387&amp;" "</f>
        <v xml:space="preserve">Pluralistic
Orientation </v>
      </c>
      <c r="O508" s="1" t="str">
        <f>'1A'!O2387&amp;" "</f>
        <v xml:space="preserve">Civic Engagement: Participation, Awareness, and Values </v>
      </c>
      <c r="P508" s="1" t="str">
        <f>'1A'!P2387&amp;" "</f>
        <v xml:space="preserve">Diversity </v>
      </c>
      <c r="Q508" s="1" t="str">
        <f>'1A'!Q2387&amp;" "</f>
        <v xml:space="preserve">Written and Oral Communication </v>
      </c>
    </row>
    <row r="509" spans="1:17" ht="14" x14ac:dyDescent="0.15">
      <c r="A509" s="221" t="s">
        <v>466</v>
      </c>
      <c r="B509" s="132">
        <f>IF('1A'!B2388="","",'1A'!B2388)</f>
        <v>0.37037037037037002</v>
      </c>
      <c r="C509" s="81">
        <f>IF('1A'!C2388="","",'1A'!C2388)</f>
        <v>0.36363636363636398</v>
      </c>
      <c r="D509" s="133">
        <f>IF('1A'!D2388="","",'1A'!D2388)</f>
        <v>0.38678414096916303</v>
      </c>
      <c r="E509" s="132">
        <f>IF('1A'!E2388="","",'1A'!E2388)</f>
        <v>0.37179487179487197</v>
      </c>
      <c r="F509" s="81">
        <f>IF('1A'!F2388="","",'1A'!F2388)</f>
        <v>0.35658914728682201</v>
      </c>
      <c r="G509" s="133">
        <f>IF('1A'!G2388="","",'1A'!G2388)</f>
        <v>0.38795180722891598</v>
      </c>
      <c r="H509" s="132" t="str">
        <f>IF('1A'!H2388="","",'1A'!H2388)</f>
        <v/>
      </c>
      <c r="I509" s="81" t="str">
        <f>IF('1A'!I2388="","",'1A'!I2388)</f>
        <v/>
      </c>
      <c r="J509" s="133" t="str">
        <f>IF('1A'!J2388="","",'1A'!J2388)</f>
        <v/>
      </c>
      <c r="K509" s="132" t="str">
        <f>IF('1A'!K2388="","",'1A'!K2388)</f>
        <v/>
      </c>
      <c r="L509" s="81" t="str">
        <f>IF('1A'!L2388="","",'1A'!L2388)</f>
        <v/>
      </c>
      <c r="M509" s="133" t="str">
        <f>IF('1A'!M2388="","",'1A'!M2388)</f>
        <v/>
      </c>
      <c r="N509" s="401" t="str">
        <f>'1A'!N2388&amp;" "</f>
        <v xml:space="preserve"> </v>
      </c>
      <c r="O509" s="1" t="str">
        <f>'1A'!O2388&amp;" "</f>
        <v xml:space="preserve">Civic Engagement: Participation, Awareness, and Values </v>
      </c>
      <c r="P509" s="1" t="str">
        <f>'1A'!P2388&amp;" "</f>
        <v xml:space="preserve">Diversity </v>
      </c>
      <c r="Q509" s="1" t="str">
        <f>'1A'!Q2388&amp;" "</f>
        <v xml:space="preserve">Written and Oral Communication </v>
      </c>
    </row>
    <row r="510" spans="1:17" ht="14" x14ac:dyDescent="0.15">
      <c r="A510" s="134" t="s">
        <v>102</v>
      </c>
      <c r="B510" s="132">
        <f>IF('1A'!B2389="","",'1A'!B2389)</f>
        <v>0.22222222222222199</v>
      </c>
      <c r="C510" s="81">
        <f>IF('1A'!C2389="","",'1A'!C2389)</f>
        <v>0.236914600550964</v>
      </c>
      <c r="D510" s="133">
        <f>IF('1A'!D2389="","",'1A'!D2389)</f>
        <v>0.23700440528634401</v>
      </c>
      <c r="E510" s="132">
        <f>IF('1A'!E2389="","",'1A'!E2389)</f>
        <v>0.21794871794871801</v>
      </c>
      <c r="F510" s="81">
        <f>IF('1A'!F2389="","",'1A'!F2389)</f>
        <v>0.22868217054263601</v>
      </c>
      <c r="G510" s="133">
        <f>IF('1A'!G2389="","",'1A'!G2389)</f>
        <v>0.22891566265060201</v>
      </c>
      <c r="H510" s="132" t="str">
        <f>IF('1A'!H2389="","",'1A'!H2389)</f>
        <v/>
      </c>
      <c r="I510" s="81" t="str">
        <f>IF('1A'!I2389="","",'1A'!I2389)</f>
        <v/>
      </c>
      <c r="J510" s="133" t="str">
        <f>IF('1A'!J2389="","",'1A'!J2389)</f>
        <v/>
      </c>
      <c r="K510" s="132" t="str">
        <f>IF('1A'!K2389="","",'1A'!K2389)</f>
        <v/>
      </c>
      <c r="L510" s="81" t="str">
        <f>IF('1A'!L2389="","",'1A'!L2389)</f>
        <v/>
      </c>
      <c r="M510" s="133" t="str">
        <f>IF('1A'!M2389="","",'1A'!M2389)</f>
        <v/>
      </c>
      <c r="N510" s="401" t="str">
        <f>'1A'!N2389&amp;" "</f>
        <v xml:space="preserve"> </v>
      </c>
      <c r="O510" s="1" t="str">
        <f>'1A'!O2389&amp;" "</f>
        <v xml:space="preserve">Civic Engagement: Participation, Awareness, and Values </v>
      </c>
      <c r="P510" s="1" t="str">
        <f>'1A'!P2389&amp;" "</f>
        <v xml:space="preserve">Diversity </v>
      </c>
      <c r="Q510" s="1" t="str">
        <f>'1A'!Q2389&amp;" "</f>
        <v xml:space="preserve">Written and Oral Communication </v>
      </c>
    </row>
    <row r="511" spans="1:17" ht="14" x14ac:dyDescent="0.15">
      <c r="A511" s="221" t="s">
        <v>467</v>
      </c>
      <c r="B511" s="132">
        <f>IF('1A'!B2390="","",'1A'!B2390)</f>
        <v>1.2345679012345699E-2</v>
      </c>
      <c r="C511" s="81">
        <f>IF('1A'!C2390="","",'1A'!C2390)</f>
        <v>4.2699724517906303E-2</v>
      </c>
      <c r="D511" s="133">
        <f>IF('1A'!D2390="","",'1A'!D2390)</f>
        <v>5.3744493392070498E-2</v>
      </c>
      <c r="E511" s="132">
        <f>IF('1A'!E2390="","",'1A'!E2390)</f>
        <v>1.2820512820512799E-2</v>
      </c>
      <c r="F511" s="81">
        <f>IF('1A'!F2390="","",'1A'!F2390)</f>
        <v>3.4883720930232599E-2</v>
      </c>
      <c r="G511" s="133">
        <f>IF('1A'!G2390="","",'1A'!G2390)</f>
        <v>3.8554216867469897E-2</v>
      </c>
      <c r="H511" s="132" t="str">
        <f>IF('1A'!H2390="","",'1A'!H2390)</f>
        <v/>
      </c>
      <c r="I511" s="81" t="str">
        <f>IF('1A'!I2390="","",'1A'!I2390)</f>
        <v/>
      </c>
      <c r="J511" s="133" t="str">
        <f>IF('1A'!J2390="","",'1A'!J2390)</f>
        <v/>
      </c>
      <c r="K511" s="132" t="str">
        <f>IF('1A'!K2390="","",'1A'!K2390)</f>
        <v/>
      </c>
      <c r="L511" s="81" t="str">
        <f>IF('1A'!L2390="","",'1A'!L2390)</f>
        <v/>
      </c>
      <c r="M511" s="133" t="str">
        <f>IF('1A'!M2390="","",'1A'!M2390)</f>
        <v/>
      </c>
      <c r="N511" s="401" t="str">
        <f>'1A'!N2390&amp;" "</f>
        <v xml:space="preserve"> </v>
      </c>
      <c r="O511" s="1" t="str">
        <f>'1A'!O2390&amp;" "</f>
        <v xml:space="preserve">Civic Engagement: Participation, Awareness, and Values </v>
      </c>
      <c r="P511" s="1" t="str">
        <f>'1A'!P2390&amp;" "</f>
        <v xml:space="preserve">Diversity </v>
      </c>
      <c r="Q511" s="1" t="str">
        <f>'1A'!Q2390&amp;" "</f>
        <v xml:space="preserve">Written and Oral Communication </v>
      </c>
    </row>
    <row r="512" spans="1:17" ht="14" x14ac:dyDescent="0.15">
      <c r="A512" s="221" t="s">
        <v>468</v>
      </c>
      <c r="B512" s="132">
        <f>IF('1A'!B2391="","",'1A'!B2391)</f>
        <v>0</v>
      </c>
      <c r="C512" s="81">
        <f>IF('1A'!C2391="","",'1A'!C2391)</f>
        <v>1.10192837465565E-2</v>
      </c>
      <c r="D512" s="133">
        <f>IF('1A'!D2391="","",'1A'!D2391)</f>
        <v>9.6916299559471394E-3</v>
      </c>
      <c r="E512" s="132">
        <f>IF('1A'!E2391="","",'1A'!E2391)</f>
        <v>0</v>
      </c>
      <c r="F512" s="81">
        <f>IF('1A'!F2391="","",'1A'!F2391)</f>
        <v>3.8759689922480598E-3</v>
      </c>
      <c r="G512" s="133">
        <f>IF('1A'!G2391="","",'1A'!G2391)</f>
        <v>7.2289156626506E-3</v>
      </c>
      <c r="H512" s="132" t="str">
        <f>IF('1A'!H2391="","",'1A'!H2391)</f>
        <v/>
      </c>
      <c r="I512" s="81" t="str">
        <f>IF('1A'!I2391="","",'1A'!I2391)</f>
        <v/>
      </c>
      <c r="J512" s="133" t="str">
        <f>IF('1A'!J2391="","",'1A'!J2391)</f>
        <v/>
      </c>
      <c r="K512" s="132" t="str">
        <f>IF('1A'!K2391="","",'1A'!K2391)</f>
        <v/>
      </c>
      <c r="L512" s="81" t="str">
        <f>IF('1A'!L2391="","",'1A'!L2391)</f>
        <v/>
      </c>
      <c r="M512" s="133" t="str">
        <f>IF('1A'!M2391="","",'1A'!M2391)</f>
        <v/>
      </c>
      <c r="N512" s="402" t="str">
        <f>'1A'!N2391&amp;" "</f>
        <v xml:space="preserve"> </v>
      </c>
      <c r="O512" s="1" t="str">
        <f>'1A'!O2391&amp;" "</f>
        <v xml:space="preserve">Civic Engagement: Participation, Awareness, and Values </v>
      </c>
      <c r="P512" s="1" t="str">
        <f>'1A'!P2391&amp;" "</f>
        <v xml:space="preserve">Diversity </v>
      </c>
      <c r="Q512" s="1" t="str">
        <f>'1A'!Q2391&amp;" "</f>
        <v xml:space="preserve">Written and Oral Communication </v>
      </c>
    </row>
    <row r="513" spans="1:17" ht="14" x14ac:dyDescent="0.15">
      <c r="A513" s="135" t="s">
        <v>237</v>
      </c>
      <c r="B513" s="136">
        <f>IF('1A'!B2392="","",'1A'!B2392)</f>
        <v>81</v>
      </c>
      <c r="C513" s="137">
        <f>IF('1A'!C2392="","",'1A'!C2392)</f>
        <v>726</v>
      </c>
      <c r="D513" s="138">
        <f>IF('1A'!D2392="","",'1A'!D2392)</f>
        <v>1135</v>
      </c>
      <c r="E513" s="136">
        <f>IF('1A'!E2392="","",'1A'!E2392)</f>
        <v>78</v>
      </c>
      <c r="F513" s="137">
        <f>IF('1A'!F2392="","",'1A'!F2392)</f>
        <v>258</v>
      </c>
      <c r="G513" s="138">
        <f>IF('1A'!G2392="","",'1A'!G2392)</f>
        <v>415</v>
      </c>
      <c r="H513" s="136" t="str">
        <f>IF('1A'!H2392="","",'1A'!H2392)</f>
        <v/>
      </c>
      <c r="I513" s="137" t="str">
        <f>IF('1A'!I2392="","",'1A'!I2392)</f>
        <v/>
      </c>
      <c r="J513" s="138" t="str">
        <f>IF('1A'!J2392="","",'1A'!J2392)</f>
        <v/>
      </c>
      <c r="K513" s="136" t="str">
        <f>IF('1A'!K2392="","",'1A'!K2392)</f>
        <v/>
      </c>
      <c r="L513" s="137" t="str">
        <f>IF('1A'!L2392="","",'1A'!L2392)</f>
        <v/>
      </c>
      <c r="M513" s="138" t="str">
        <f>IF('1A'!M2392="","",'1A'!M2392)</f>
        <v/>
      </c>
      <c r="N513" s="352" t="str">
        <f>'1A'!N2392&amp;" "</f>
        <v xml:space="preserve"> </v>
      </c>
      <c r="O513" s="1" t="str">
        <f>'1A'!O2392&amp;" "</f>
        <v xml:space="preserve">Civic Engagement: Participation, Awareness, and Values </v>
      </c>
      <c r="P513" s="1" t="str">
        <f>'1A'!P2392&amp;" "</f>
        <v xml:space="preserve">Diversity </v>
      </c>
      <c r="Q513" s="1" t="str">
        <f>'1A'!Q2392&amp;" "</f>
        <v xml:space="preserve">Written and Oral Communication </v>
      </c>
    </row>
    <row r="514" spans="1:17" ht="14" x14ac:dyDescent="0.15">
      <c r="A514" s="356" t="s">
        <v>177</v>
      </c>
      <c r="B514" s="139">
        <f>IF('1A'!B2393="","",'1A'!B2393)</f>
        <v>4.1481481481481497</v>
      </c>
      <c r="C514" s="80">
        <f>IF('1A'!C2393="","",'1A'!C2393)</f>
        <v>3.99035812672177</v>
      </c>
      <c r="D514" s="140">
        <f>IF('1A'!D2393="","",'1A'!D2393)</f>
        <v>3.9392070484581501</v>
      </c>
      <c r="E514" s="139">
        <f>IF('1A'!E2393="","",'1A'!E2393)</f>
        <v>4.1538461538461497</v>
      </c>
      <c r="F514" s="80">
        <f>IF('1A'!F2393="","",'1A'!F2393)</f>
        <v>4.0658914728682198</v>
      </c>
      <c r="G514" s="140">
        <f>IF('1A'!G2393="","",'1A'!G2393)</f>
        <v>4.0096385542168704</v>
      </c>
      <c r="H514" s="139" t="str">
        <f>IF('1A'!H2393="","",'1A'!H2393)</f>
        <v/>
      </c>
      <c r="I514" s="80" t="str">
        <f>IF('1A'!I2393="","",'1A'!I2393)</f>
        <v/>
      </c>
      <c r="J514" s="140" t="str">
        <f>IF('1A'!J2393="","",'1A'!J2393)</f>
        <v/>
      </c>
      <c r="K514" s="139" t="str">
        <f>IF('1A'!K2393="","",'1A'!K2393)</f>
        <v/>
      </c>
      <c r="L514" s="80" t="str">
        <f>IF('1A'!L2393="","",'1A'!L2393)</f>
        <v/>
      </c>
      <c r="M514" s="140" t="str">
        <f>IF('1A'!M2393="","",'1A'!M2393)</f>
        <v/>
      </c>
      <c r="N514" s="301" t="str">
        <f>'1A'!N2393&amp;" "</f>
        <v xml:space="preserve"> </v>
      </c>
      <c r="O514" s="1" t="str">
        <f>'1A'!O2393&amp;" "</f>
        <v xml:space="preserve">Civic Engagement: Participation, Awareness, and Values </v>
      </c>
      <c r="P514" s="1" t="str">
        <f>'1A'!P2393&amp;" "</f>
        <v xml:space="preserve">Diversity </v>
      </c>
      <c r="Q514" s="1" t="str">
        <f>'1A'!Q2393&amp;" "</f>
        <v xml:space="preserve">Written and Oral Communication </v>
      </c>
    </row>
    <row r="515" spans="1:17" ht="14" x14ac:dyDescent="0.15">
      <c r="A515" s="356" t="s">
        <v>157</v>
      </c>
      <c r="B515" s="139">
        <f>IF('1A'!B2394="","",'1A'!B2394)</f>
        <v>0.807946642902722</v>
      </c>
      <c r="C515" s="80">
        <f>IF('1A'!C2394="","",'1A'!C2394)</f>
        <v>0.92395887868421001</v>
      </c>
      <c r="D515" s="140">
        <f>IF('1A'!D2394="","",'1A'!D2394)</f>
        <v>0.92143075922284301</v>
      </c>
      <c r="E515" s="139">
        <f>IF('1A'!E2394="","",'1A'!E2394)</f>
        <v>0.80706173949001703</v>
      </c>
      <c r="F515" s="80">
        <f>IF('1A'!F2394="","",'1A'!F2394)</f>
        <v>0.88189715239239896</v>
      </c>
      <c r="G515" s="140">
        <f>IF('1A'!G2394="","",'1A'!G2394)</f>
        <v>0.88732546869729301</v>
      </c>
      <c r="H515" s="139" t="str">
        <f>IF('1A'!H2394="","",'1A'!H2394)</f>
        <v/>
      </c>
      <c r="I515" s="80" t="str">
        <f>IF('1A'!I2394="","",'1A'!I2394)</f>
        <v/>
      </c>
      <c r="J515" s="140" t="str">
        <f>IF('1A'!J2394="","",'1A'!J2394)</f>
        <v/>
      </c>
      <c r="K515" s="139" t="str">
        <f>IF('1A'!K2394="","",'1A'!K2394)</f>
        <v/>
      </c>
      <c r="L515" s="80" t="str">
        <f>IF('1A'!L2394="","",'1A'!L2394)</f>
        <v/>
      </c>
      <c r="M515" s="140" t="str">
        <f>IF('1A'!M2394="","",'1A'!M2394)</f>
        <v/>
      </c>
      <c r="N515" s="301" t="str">
        <f>'1A'!N2394&amp;" "</f>
        <v xml:space="preserve"> </v>
      </c>
      <c r="O515" s="1" t="str">
        <f>'1A'!O2394&amp;" "</f>
        <v xml:space="preserve">Civic Engagement: Participation, Awareness, and Values </v>
      </c>
      <c r="P515" s="1" t="str">
        <f>'1A'!P2394&amp;" "</f>
        <v xml:space="preserve">Diversity </v>
      </c>
      <c r="Q515" s="1" t="str">
        <f>'1A'!Q2394&amp;" "</f>
        <v xml:space="preserve">Written and Oral Communication </v>
      </c>
    </row>
    <row r="516" spans="1:17" ht="14" x14ac:dyDescent="0.15">
      <c r="A516" s="356" t="s">
        <v>238</v>
      </c>
      <c r="B516" s="139" t="str">
        <f>IF('1A'!B2395="","",'1A'!B2395)</f>
        <v>-</v>
      </c>
      <c r="C516" s="80" t="str">
        <f>IF('1A'!C2395="","",'1A'!C2395)</f>
        <v xml:space="preserve"> </v>
      </c>
      <c r="D516" s="140" t="str">
        <f>IF('1A'!D2395="","",'1A'!D2395)</f>
        <v>*</v>
      </c>
      <c r="E516" s="139" t="str">
        <f>IF('1A'!E2395="","",'1A'!E2395)</f>
        <v>-</v>
      </c>
      <c r="F516" s="80" t="str">
        <f>IF('1A'!F2395="","",'1A'!F2395)</f>
        <v xml:space="preserve"> </v>
      </c>
      <c r="G516" s="140" t="str">
        <f>IF('1A'!G2395="","",'1A'!G2395)</f>
        <v xml:space="preserve"> </v>
      </c>
      <c r="H516" s="139" t="str">
        <f>IF('1A'!H2395="","",'1A'!H2395)</f>
        <v/>
      </c>
      <c r="I516" s="80" t="str">
        <f>IF('1A'!I2395="","",'1A'!I2395)</f>
        <v/>
      </c>
      <c r="J516" s="140" t="str">
        <f>IF('1A'!J2395="","",'1A'!J2395)</f>
        <v/>
      </c>
      <c r="K516" s="139" t="str">
        <f>IF('1A'!K2395="","",'1A'!K2395)</f>
        <v/>
      </c>
      <c r="L516" s="80" t="str">
        <f>IF('1A'!L2395="","",'1A'!L2395)</f>
        <v/>
      </c>
      <c r="M516" s="140" t="str">
        <f>IF('1A'!M2395="","",'1A'!M2395)</f>
        <v/>
      </c>
      <c r="N516" s="301" t="str">
        <f>'1A'!N2395&amp;" "</f>
        <v xml:space="preserve"> </v>
      </c>
      <c r="O516" s="1" t="str">
        <f>'1A'!O2395&amp;" "</f>
        <v xml:space="preserve">Civic Engagement: Participation, Awareness, and Values </v>
      </c>
      <c r="P516" s="1" t="str">
        <f>'1A'!P2395&amp;" "</f>
        <v xml:space="preserve">Diversity </v>
      </c>
      <c r="Q516" s="1" t="str">
        <f>'1A'!Q2395&amp;" "</f>
        <v xml:space="preserve">Written and Oral Communication </v>
      </c>
    </row>
    <row r="517" spans="1:17" ht="14" x14ac:dyDescent="0.15">
      <c r="A517" s="357" t="s">
        <v>156</v>
      </c>
      <c r="B517" s="79" t="str">
        <f>IF('1A'!B2396="","",'1A'!B2396)</f>
        <v>-</v>
      </c>
      <c r="C517" s="141">
        <f>IF('1A'!C2396="","",'1A'!C2396)</f>
        <v>0.17077602160291488</v>
      </c>
      <c r="D517" s="142">
        <f>IF('1A'!D2396="","",'1A'!D2396)</f>
        <v>0.22675724420815474</v>
      </c>
      <c r="E517" s="79" t="str">
        <f>IF('1A'!E2396="","",'1A'!E2396)</f>
        <v>-</v>
      </c>
      <c r="F517" s="141">
        <f>IF('1A'!F2396="","",'1A'!F2396)</f>
        <v>9.97334901686978E-2</v>
      </c>
      <c r="G517" s="142">
        <f>IF('1A'!G2396="","",'1A'!G2396)</f>
        <v>0.16251939645212085</v>
      </c>
      <c r="H517" s="79" t="str">
        <f>IF('1A'!H2396="","",'1A'!H2396)</f>
        <v/>
      </c>
      <c r="I517" s="141" t="str">
        <f>IF('1A'!I2396="","",'1A'!I2396)</f>
        <v/>
      </c>
      <c r="J517" s="142" t="str">
        <f>IF('1A'!J2396="","",'1A'!J2396)</f>
        <v/>
      </c>
      <c r="K517" s="79" t="str">
        <f>IF('1A'!K2396="","",'1A'!K2396)</f>
        <v/>
      </c>
      <c r="L517" s="141" t="str">
        <f>IF('1A'!L2396="","",'1A'!L2396)</f>
        <v/>
      </c>
      <c r="M517" s="142" t="str">
        <f>IF('1A'!M2396="","",'1A'!M2396)</f>
        <v/>
      </c>
      <c r="N517" s="353" t="str">
        <f>'1A'!N2396&amp;" "</f>
        <v xml:space="preserve"> </v>
      </c>
      <c r="O517" s="1" t="str">
        <f>'1A'!O2396&amp;" "</f>
        <v xml:space="preserve">Civic Engagement: Participation, Awareness, and Values </v>
      </c>
      <c r="P517" s="1" t="str">
        <f>'1A'!P2396&amp;" "</f>
        <v xml:space="preserve">Diversity </v>
      </c>
      <c r="Q517" s="1" t="str">
        <f>'1A'!Q2396&amp;" "</f>
        <v xml:space="preserve">Written and Oral Communication </v>
      </c>
    </row>
    <row r="518" spans="1:17" ht="28" x14ac:dyDescent="0.15">
      <c r="A518" s="131" t="s">
        <v>471</v>
      </c>
      <c r="B518" s="132">
        <f>IF('1A'!B2397="","",'1A'!B2397)</f>
        <v>0.62962962962962998</v>
      </c>
      <c r="C518" s="81">
        <f>IF('1A'!C2397="","",'1A'!C2397)</f>
        <v>0.612947658402204</v>
      </c>
      <c r="D518" s="133">
        <f>IF('1A'!D2397="","",'1A'!D2397)</f>
        <v>0.56514084507042295</v>
      </c>
      <c r="E518" s="132">
        <f>IF('1A'!E2397="","",'1A'!E2397)</f>
        <v>0.61538461538461497</v>
      </c>
      <c r="F518" s="81">
        <f>IF('1A'!F2397="","",'1A'!F2397)</f>
        <v>0.60465116279069797</v>
      </c>
      <c r="G518" s="133">
        <f>IF('1A'!G2397="","",'1A'!G2397)</f>
        <v>0.55903614457831297</v>
      </c>
      <c r="H518" s="132" t="str">
        <f>IF('1A'!H2397="","",'1A'!H2397)</f>
        <v/>
      </c>
      <c r="I518" s="81" t="str">
        <f>IF('1A'!I2397="","",'1A'!I2397)</f>
        <v/>
      </c>
      <c r="J518" s="133" t="str">
        <f>IF('1A'!J2397="","",'1A'!J2397)</f>
        <v/>
      </c>
      <c r="K518" s="132" t="str">
        <f>IF('1A'!K2397="","",'1A'!K2397)</f>
        <v/>
      </c>
      <c r="L518" s="81" t="str">
        <f>IF('1A'!L2397="","",'1A'!L2397)</f>
        <v/>
      </c>
      <c r="M518" s="133" t="str">
        <f>IF('1A'!M2397="","",'1A'!M2397)</f>
        <v/>
      </c>
      <c r="N518" s="400" t="str">
        <f>'1A'!N2397&amp;" "</f>
        <v xml:space="preserve">Pluralistic
Orientation </v>
      </c>
      <c r="O518" s="1" t="str">
        <f>'1A'!O2397&amp;" "</f>
        <v xml:space="preserve">Civic Engagement: Participation, Awareness, and Values </v>
      </c>
      <c r="P518" s="1" t="str">
        <f>'1A'!P2397&amp;" "</f>
        <v xml:space="preserve">Diversity </v>
      </c>
      <c r="Q518" s="1" t="str">
        <f>'1A'!Q2397&amp;" "</f>
        <v xml:space="preserve"> </v>
      </c>
    </row>
    <row r="519" spans="1:17" ht="14" x14ac:dyDescent="0.15">
      <c r="A519" s="221" t="s">
        <v>466</v>
      </c>
      <c r="B519" s="132">
        <f>IF('1A'!B2398="","",'1A'!B2398)</f>
        <v>0.30864197530864201</v>
      </c>
      <c r="C519" s="81">
        <f>IF('1A'!C2398="","",'1A'!C2398)</f>
        <v>0.300275482093664</v>
      </c>
      <c r="D519" s="133">
        <f>IF('1A'!D2398="","",'1A'!D2398)</f>
        <v>0.32042253521126801</v>
      </c>
      <c r="E519" s="132">
        <f>IF('1A'!E2398="","",'1A'!E2398)</f>
        <v>0.32051282051281998</v>
      </c>
      <c r="F519" s="81">
        <f>IF('1A'!F2398="","",'1A'!F2398)</f>
        <v>0.29457364341085301</v>
      </c>
      <c r="G519" s="133">
        <f>IF('1A'!G2398="","",'1A'!G2398)</f>
        <v>0.30602409638554201</v>
      </c>
      <c r="H519" s="132" t="str">
        <f>IF('1A'!H2398="","",'1A'!H2398)</f>
        <v/>
      </c>
      <c r="I519" s="81" t="str">
        <f>IF('1A'!I2398="","",'1A'!I2398)</f>
        <v/>
      </c>
      <c r="J519" s="133" t="str">
        <f>IF('1A'!J2398="","",'1A'!J2398)</f>
        <v/>
      </c>
      <c r="K519" s="132" t="str">
        <f>IF('1A'!K2398="","",'1A'!K2398)</f>
        <v/>
      </c>
      <c r="L519" s="81" t="str">
        <f>IF('1A'!L2398="","",'1A'!L2398)</f>
        <v/>
      </c>
      <c r="M519" s="133" t="str">
        <f>IF('1A'!M2398="","",'1A'!M2398)</f>
        <v/>
      </c>
      <c r="N519" s="401" t="str">
        <f>'1A'!N2398&amp;" "</f>
        <v xml:space="preserve"> </v>
      </c>
      <c r="O519" s="1" t="str">
        <f>'1A'!O2398&amp;" "</f>
        <v xml:space="preserve">Civic Engagement: Participation, Awareness, and Values </v>
      </c>
      <c r="P519" s="1" t="str">
        <f>'1A'!P2398&amp;" "</f>
        <v xml:space="preserve">Diversity </v>
      </c>
      <c r="Q519" s="1" t="str">
        <f>'1A'!Q2398&amp;" "</f>
        <v xml:space="preserve"> </v>
      </c>
    </row>
    <row r="520" spans="1:17" ht="14" x14ac:dyDescent="0.15">
      <c r="A520" s="134" t="s">
        <v>102</v>
      </c>
      <c r="B520" s="132">
        <f>IF('1A'!B2399="","",'1A'!B2399)</f>
        <v>6.1728395061728399E-2</v>
      </c>
      <c r="C520" s="81">
        <f>IF('1A'!C2399="","",'1A'!C2399)</f>
        <v>7.7134986225895305E-2</v>
      </c>
      <c r="D520" s="133">
        <f>IF('1A'!D2399="","",'1A'!D2399)</f>
        <v>0.10387323943662</v>
      </c>
      <c r="E520" s="132">
        <f>IF('1A'!E2399="","",'1A'!E2399)</f>
        <v>6.4102564102564097E-2</v>
      </c>
      <c r="F520" s="81">
        <f>IF('1A'!F2399="","",'1A'!F2399)</f>
        <v>9.3023255813953501E-2</v>
      </c>
      <c r="G520" s="133">
        <f>IF('1A'!G2399="","",'1A'!G2399)</f>
        <v>0.12289156626506</v>
      </c>
      <c r="H520" s="132" t="str">
        <f>IF('1A'!H2399="","",'1A'!H2399)</f>
        <v/>
      </c>
      <c r="I520" s="81" t="str">
        <f>IF('1A'!I2399="","",'1A'!I2399)</f>
        <v/>
      </c>
      <c r="J520" s="133" t="str">
        <f>IF('1A'!J2399="","",'1A'!J2399)</f>
        <v/>
      </c>
      <c r="K520" s="132" t="str">
        <f>IF('1A'!K2399="","",'1A'!K2399)</f>
        <v/>
      </c>
      <c r="L520" s="81" t="str">
        <f>IF('1A'!L2399="","",'1A'!L2399)</f>
        <v/>
      </c>
      <c r="M520" s="133" t="str">
        <f>IF('1A'!M2399="","",'1A'!M2399)</f>
        <v/>
      </c>
      <c r="N520" s="401" t="str">
        <f>'1A'!N2399&amp;" "</f>
        <v xml:space="preserve"> </v>
      </c>
      <c r="O520" s="1" t="str">
        <f>'1A'!O2399&amp;" "</f>
        <v xml:space="preserve">Civic Engagement: Participation, Awareness, and Values </v>
      </c>
      <c r="P520" s="1" t="str">
        <f>'1A'!P2399&amp;" "</f>
        <v xml:space="preserve">Diversity </v>
      </c>
      <c r="Q520" s="1" t="str">
        <f>'1A'!Q2399&amp;" "</f>
        <v xml:space="preserve"> </v>
      </c>
    </row>
    <row r="521" spans="1:17" ht="14" x14ac:dyDescent="0.15">
      <c r="A521" s="221" t="s">
        <v>467</v>
      </c>
      <c r="B521" s="132">
        <f>IF('1A'!B2400="","",'1A'!B2400)</f>
        <v>0</v>
      </c>
      <c r="C521" s="81">
        <f>IF('1A'!C2400="","",'1A'!C2400)</f>
        <v>8.2644628099173608E-3</v>
      </c>
      <c r="D521" s="133">
        <f>IF('1A'!D2400="","",'1A'!D2400)</f>
        <v>8.8028169014084494E-3</v>
      </c>
      <c r="E521" s="132">
        <f>IF('1A'!E2400="","",'1A'!E2400)</f>
        <v>0</v>
      </c>
      <c r="F521" s="81">
        <f>IF('1A'!F2400="","",'1A'!F2400)</f>
        <v>7.7519379844961196E-3</v>
      </c>
      <c r="G521" s="133">
        <f>IF('1A'!G2400="","",'1A'!G2400)</f>
        <v>9.6385542168674707E-3</v>
      </c>
      <c r="H521" s="132" t="str">
        <f>IF('1A'!H2400="","",'1A'!H2400)</f>
        <v/>
      </c>
      <c r="I521" s="81" t="str">
        <f>IF('1A'!I2400="","",'1A'!I2400)</f>
        <v/>
      </c>
      <c r="J521" s="133" t="str">
        <f>IF('1A'!J2400="","",'1A'!J2400)</f>
        <v/>
      </c>
      <c r="K521" s="132" t="str">
        <f>IF('1A'!K2400="","",'1A'!K2400)</f>
        <v/>
      </c>
      <c r="L521" s="81" t="str">
        <f>IF('1A'!L2400="","",'1A'!L2400)</f>
        <v/>
      </c>
      <c r="M521" s="133" t="str">
        <f>IF('1A'!M2400="","",'1A'!M2400)</f>
        <v/>
      </c>
      <c r="N521" s="401" t="str">
        <f>'1A'!N2400&amp;" "</f>
        <v xml:space="preserve"> </v>
      </c>
      <c r="O521" s="1" t="str">
        <f>'1A'!O2400&amp;" "</f>
        <v xml:space="preserve">Civic Engagement: Participation, Awareness, and Values </v>
      </c>
      <c r="P521" s="1" t="str">
        <f>'1A'!P2400&amp;" "</f>
        <v xml:space="preserve">Diversity </v>
      </c>
      <c r="Q521" s="1" t="str">
        <f>'1A'!Q2400&amp;" "</f>
        <v xml:space="preserve"> </v>
      </c>
    </row>
    <row r="522" spans="1:17" ht="14" x14ac:dyDescent="0.15">
      <c r="A522" s="221" t="s">
        <v>468</v>
      </c>
      <c r="B522" s="132">
        <f>IF('1A'!B2401="","",'1A'!B2401)</f>
        <v>0</v>
      </c>
      <c r="C522" s="81">
        <f>IF('1A'!C2401="","",'1A'!C2401)</f>
        <v>1.3774104683195599E-3</v>
      </c>
      <c r="D522" s="133">
        <f>IF('1A'!D2401="","",'1A'!D2401)</f>
        <v>1.76056338028169E-3</v>
      </c>
      <c r="E522" s="132">
        <f>IF('1A'!E2401="","",'1A'!E2401)</f>
        <v>0</v>
      </c>
      <c r="F522" s="81">
        <f>IF('1A'!F2401="","",'1A'!F2401)</f>
        <v>0</v>
      </c>
      <c r="G522" s="133">
        <f>IF('1A'!G2401="","",'1A'!G2401)</f>
        <v>2.4096385542168699E-3</v>
      </c>
      <c r="H522" s="132" t="str">
        <f>IF('1A'!H2401="","",'1A'!H2401)</f>
        <v/>
      </c>
      <c r="I522" s="81" t="str">
        <f>IF('1A'!I2401="","",'1A'!I2401)</f>
        <v/>
      </c>
      <c r="J522" s="133" t="str">
        <f>IF('1A'!J2401="","",'1A'!J2401)</f>
        <v/>
      </c>
      <c r="K522" s="132" t="str">
        <f>IF('1A'!K2401="","",'1A'!K2401)</f>
        <v/>
      </c>
      <c r="L522" s="81" t="str">
        <f>IF('1A'!L2401="","",'1A'!L2401)</f>
        <v/>
      </c>
      <c r="M522" s="133" t="str">
        <f>IF('1A'!M2401="","",'1A'!M2401)</f>
        <v/>
      </c>
      <c r="N522" s="402" t="str">
        <f>'1A'!N2401&amp;" "</f>
        <v xml:space="preserve"> </v>
      </c>
      <c r="O522" s="1" t="str">
        <f>'1A'!O2401&amp;" "</f>
        <v xml:space="preserve">Civic Engagement: Participation, Awareness, and Values </v>
      </c>
      <c r="P522" s="1" t="str">
        <f>'1A'!P2401&amp;" "</f>
        <v xml:space="preserve">Diversity </v>
      </c>
      <c r="Q522" s="1" t="str">
        <f>'1A'!Q2401&amp;" "</f>
        <v xml:space="preserve"> </v>
      </c>
    </row>
    <row r="523" spans="1:17" ht="14" x14ac:dyDescent="0.15">
      <c r="A523" s="135" t="s">
        <v>237</v>
      </c>
      <c r="B523" s="136">
        <f>IF('1A'!B2402="","",'1A'!B2402)</f>
        <v>81</v>
      </c>
      <c r="C523" s="137">
        <f>IF('1A'!C2402="","",'1A'!C2402)</f>
        <v>726</v>
      </c>
      <c r="D523" s="138">
        <f>IF('1A'!D2402="","",'1A'!D2402)</f>
        <v>1136</v>
      </c>
      <c r="E523" s="136">
        <f>IF('1A'!E2402="","",'1A'!E2402)</f>
        <v>78</v>
      </c>
      <c r="F523" s="137">
        <f>IF('1A'!F2402="","",'1A'!F2402)</f>
        <v>258</v>
      </c>
      <c r="G523" s="138">
        <f>IF('1A'!G2402="","",'1A'!G2402)</f>
        <v>415</v>
      </c>
      <c r="H523" s="136" t="str">
        <f>IF('1A'!H2402="","",'1A'!H2402)</f>
        <v/>
      </c>
      <c r="I523" s="137" t="str">
        <f>IF('1A'!I2402="","",'1A'!I2402)</f>
        <v/>
      </c>
      <c r="J523" s="138" t="str">
        <f>IF('1A'!J2402="","",'1A'!J2402)</f>
        <v/>
      </c>
      <c r="K523" s="136" t="str">
        <f>IF('1A'!K2402="","",'1A'!K2402)</f>
        <v/>
      </c>
      <c r="L523" s="137" t="str">
        <f>IF('1A'!L2402="","",'1A'!L2402)</f>
        <v/>
      </c>
      <c r="M523" s="138" t="str">
        <f>IF('1A'!M2402="","",'1A'!M2402)</f>
        <v/>
      </c>
      <c r="N523" s="352" t="str">
        <f>'1A'!N2402&amp;" "</f>
        <v xml:space="preserve"> </v>
      </c>
      <c r="O523" s="1" t="str">
        <f>'1A'!O2402&amp;" "</f>
        <v xml:space="preserve">Civic Engagement: Participation, Awareness, and Values </v>
      </c>
      <c r="P523" s="1" t="str">
        <f>'1A'!P2402&amp;" "</f>
        <v xml:space="preserve">Diversity </v>
      </c>
      <c r="Q523" s="1" t="str">
        <f>'1A'!Q2402&amp;" "</f>
        <v xml:space="preserve"> </v>
      </c>
    </row>
    <row r="524" spans="1:17" ht="14" x14ac:dyDescent="0.15">
      <c r="A524" s="356" t="s">
        <v>177</v>
      </c>
      <c r="B524" s="139">
        <f>IF('1A'!B2403="","",'1A'!B2403)</f>
        <v>4.5679012345679002</v>
      </c>
      <c r="C524" s="80">
        <f>IF('1A'!C2403="","",'1A'!C2403)</f>
        <v>4.5151515151515103</v>
      </c>
      <c r="D524" s="140">
        <f>IF('1A'!D2403="","",'1A'!D2403)</f>
        <v>4.4383802816901401</v>
      </c>
      <c r="E524" s="139">
        <f>IF('1A'!E2403="","",'1A'!E2403)</f>
        <v>4.5512820512820502</v>
      </c>
      <c r="F524" s="80">
        <f>IF('1A'!F2403="","",'1A'!F2403)</f>
        <v>4.4961240310077502</v>
      </c>
      <c r="G524" s="140">
        <f>IF('1A'!G2403="","",'1A'!G2403)</f>
        <v>4.4096385542168797</v>
      </c>
      <c r="H524" s="139" t="str">
        <f>IF('1A'!H2403="","",'1A'!H2403)</f>
        <v/>
      </c>
      <c r="I524" s="80" t="str">
        <f>IF('1A'!I2403="","",'1A'!I2403)</f>
        <v/>
      </c>
      <c r="J524" s="140" t="str">
        <f>IF('1A'!J2403="","",'1A'!J2403)</f>
        <v/>
      </c>
      <c r="K524" s="139" t="str">
        <f>IF('1A'!K2403="","",'1A'!K2403)</f>
        <v/>
      </c>
      <c r="L524" s="80" t="str">
        <f>IF('1A'!L2403="","",'1A'!L2403)</f>
        <v/>
      </c>
      <c r="M524" s="140" t="str">
        <f>IF('1A'!M2403="","",'1A'!M2403)</f>
        <v/>
      </c>
      <c r="N524" s="301" t="str">
        <f>'1A'!N2403&amp;" "</f>
        <v xml:space="preserve"> </v>
      </c>
      <c r="O524" s="1" t="str">
        <f>'1A'!O2403&amp;" "</f>
        <v xml:space="preserve">Civic Engagement: Participation, Awareness, and Values </v>
      </c>
      <c r="P524" s="1" t="str">
        <f>'1A'!P2403&amp;" "</f>
        <v xml:space="preserve">Diversity </v>
      </c>
      <c r="Q524" s="1" t="str">
        <f>'1A'!Q2403&amp;" "</f>
        <v xml:space="preserve"> </v>
      </c>
    </row>
    <row r="525" spans="1:17" ht="14" x14ac:dyDescent="0.15">
      <c r="A525" s="356" t="s">
        <v>157</v>
      </c>
      <c r="B525" s="139">
        <f>IF('1A'!B2404="","",'1A'!B2404)</f>
        <v>0.61111111111111105</v>
      </c>
      <c r="C525" s="80">
        <f>IF('1A'!C2404="","",'1A'!C2404)</f>
        <v>0.68615202229618899</v>
      </c>
      <c r="D525" s="140">
        <f>IF('1A'!D2404="","",'1A'!D2404)</f>
        <v>0.72688255946777403</v>
      </c>
      <c r="E525" s="139">
        <f>IF('1A'!E2404="","",'1A'!E2404)</f>
        <v>0.616808625468938</v>
      </c>
      <c r="F525" s="80">
        <f>IF('1A'!F2404="","",'1A'!F2404)</f>
        <v>0.69600338797592098</v>
      </c>
      <c r="G525" s="140">
        <f>IF('1A'!G2404="","",'1A'!G2404)</f>
        <v>0.75878342397572196</v>
      </c>
      <c r="H525" s="139" t="str">
        <f>IF('1A'!H2404="","",'1A'!H2404)</f>
        <v/>
      </c>
      <c r="I525" s="80" t="str">
        <f>IF('1A'!I2404="","",'1A'!I2404)</f>
        <v/>
      </c>
      <c r="J525" s="140" t="str">
        <f>IF('1A'!J2404="","",'1A'!J2404)</f>
        <v/>
      </c>
      <c r="K525" s="139" t="str">
        <f>IF('1A'!K2404="","",'1A'!K2404)</f>
        <v/>
      </c>
      <c r="L525" s="80" t="str">
        <f>IF('1A'!L2404="","",'1A'!L2404)</f>
        <v/>
      </c>
      <c r="M525" s="140" t="str">
        <f>IF('1A'!M2404="","",'1A'!M2404)</f>
        <v/>
      </c>
      <c r="N525" s="301" t="str">
        <f>'1A'!N2404&amp;" "</f>
        <v xml:space="preserve"> </v>
      </c>
      <c r="O525" s="1" t="str">
        <f>'1A'!O2404&amp;" "</f>
        <v xml:space="preserve">Civic Engagement: Participation, Awareness, and Values </v>
      </c>
      <c r="P525" s="1" t="str">
        <f>'1A'!P2404&amp;" "</f>
        <v xml:space="preserve">Diversity </v>
      </c>
      <c r="Q525" s="1" t="str">
        <f>'1A'!Q2404&amp;" "</f>
        <v xml:space="preserve"> </v>
      </c>
    </row>
    <row r="526" spans="1:17" ht="14" x14ac:dyDescent="0.15">
      <c r="A526" s="356" t="s">
        <v>238</v>
      </c>
      <c r="B526" s="139" t="str">
        <f>IF('1A'!B2405="","",'1A'!B2405)</f>
        <v>-</v>
      </c>
      <c r="C526" s="80" t="str">
        <f>IF('1A'!C2405="","",'1A'!C2405)</f>
        <v xml:space="preserve"> </v>
      </c>
      <c r="D526" s="140" t="str">
        <f>IF('1A'!D2405="","",'1A'!D2405)</f>
        <v xml:space="preserve"> </v>
      </c>
      <c r="E526" s="139" t="str">
        <f>IF('1A'!E2405="","",'1A'!E2405)</f>
        <v>-</v>
      </c>
      <c r="F526" s="80" t="str">
        <f>IF('1A'!F2405="","",'1A'!F2405)</f>
        <v xml:space="preserve"> </v>
      </c>
      <c r="G526" s="140" t="str">
        <f>IF('1A'!G2405="","",'1A'!G2405)</f>
        <v xml:space="preserve"> </v>
      </c>
      <c r="H526" s="139" t="str">
        <f>IF('1A'!H2405="","",'1A'!H2405)</f>
        <v/>
      </c>
      <c r="I526" s="80" t="str">
        <f>IF('1A'!I2405="","",'1A'!I2405)</f>
        <v/>
      </c>
      <c r="J526" s="140" t="str">
        <f>IF('1A'!J2405="","",'1A'!J2405)</f>
        <v/>
      </c>
      <c r="K526" s="139" t="str">
        <f>IF('1A'!K2405="","",'1A'!K2405)</f>
        <v/>
      </c>
      <c r="L526" s="80" t="str">
        <f>IF('1A'!L2405="","",'1A'!L2405)</f>
        <v/>
      </c>
      <c r="M526" s="140" t="str">
        <f>IF('1A'!M2405="","",'1A'!M2405)</f>
        <v/>
      </c>
      <c r="N526" s="301" t="str">
        <f>'1A'!N2405&amp;" "</f>
        <v xml:space="preserve"> </v>
      </c>
      <c r="O526" s="1" t="str">
        <f>'1A'!O2405&amp;" "</f>
        <v xml:space="preserve">Civic Engagement: Participation, Awareness, and Values </v>
      </c>
      <c r="P526" s="1" t="str">
        <f>'1A'!P2405&amp;" "</f>
        <v xml:space="preserve">Diversity </v>
      </c>
      <c r="Q526" s="1" t="str">
        <f>'1A'!Q2405&amp;" "</f>
        <v xml:space="preserve"> </v>
      </c>
    </row>
    <row r="527" spans="1:17" ht="14" x14ac:dyDescent="0.15">
      <c r="A527" s="357" t="s">
        <v>156</v>
      </c>
      <c r="B527" s="79" t="str">
        <f>IF('1A'!B2406="","",'1A'!B2406)</f>
        <v>-</v>
      </c>
      <c r="C527" s="141">
        <f>IF('1A'!C2406="","",'1A'!C2406)</f>
        <v>7.6877598115741838E-2</v>
      </c>
      <c r="D527" s="142">
        <f>IF('1A'!D2406="","",'1A'!D2406)</f>
        <v>0.17818690404760271</v>
      </c>
      <c r="E527" s="79" t="str">
        <f>IF('1A'!E2406="","",'1A'!E2406)</f>
        <v>-</v>
      </c>
      <c r="F527" s="141">
        <f>IF('1A'!F2406="","",'1A'!F2406)</f>
        <v>7.9249643359793981E-2</v>
      </c>
      <c r="G527" s="142">
        <f>IF('1A'!G2406="","",'1A'!G2406)</f>
        <v>0.18667183887994707</v>
      </c>
      <c r="H527" s="79" t="str">
        <f>IF('1A'!H2406="","",'1A'!H2406)</f>
        <v/>
      </c>
      <c r="I527" s="141" t="str">
        <f>IF('1A'!I2406="","",'1A'!I2406)</f>
        <v/>
      </c>
      <c r="J527" s="142" t="str">
        <f>IF('1A'!J2406="","",'1A'!J2406)</f>
        <v/>
      </c>
      <c r="K527" s="79" t="str">
        <f>IF('1A'!K2406="","",'1A'!K2406)</f>
        <v/>
      </c>
      <c r="L527" s="141" t="str">
        <f>IF('1A'!L2406="","",'1A'!L2406)</f>
        <v/>
      </c>
      <c r="M527" s="142" t="str">
        <f>IF('1A'!M2406="","",'1A'!M2406)</f>
        <v/>
      </c>
      <c r="N527" s="353" t="str">
        <f>'1A'!N2406&amp;" "</f>
        <v xml:space="preserve"> </v>
      </c>
      <c r="O527" s="1" t="str">
        <f>'1A'!O2406&amp;" "</f>
        <v xml:space="preserve">Civic Engagement: Participation, Awareness, and Values </v>
      </c>
      <c r="P527" s="1" t="str">
        <f>'1A'!P2406&amp;" "</f>
        <v xml:space="preserve">Diversity </v>
      </c>
      <c r="Q527" s="1" t="str">
        <f>'1A'!Q2406&amp;" "</f>
        <v xml:space="preserve"> </v>
      </c>
    </row>
    <row r="528" spans="1:17" ht="56" x14ac:dyDescent="0.15">
      <c r="A528" s="131" t="s">
        <v>890</v>
      </c>
      <c r="B528" s="132">
        <f>IF('1A'!B2407="","",'1A'!B2407)</f>
        <v>0.32098765432098803</v>
      </c>
      <c r="C528" s="81">
        <f>IF('1A'!C2407="","",'1A'!C2407)</f>
        <v>0.37225274725274698</v>
      </c>
      <c r="D528" s="133">
        <f>IF('1A'!D2407="","",'1A'!D2407)</f>
        <v>0.34885764499121302</v>
      </c>
      <c r="E528" s="132">
        <f>IF('1A'!E2407="","",'1A'!E2407)</f>
        <v>0.33333333333333298</v>
      </c>
      <c r="F528" s="81">
        <f>IF('1A'!F2407="","",'1A'!F2407)</f>
        <v>0.34108527131782901</v>
      </c>
      <c r="G528" s="133">
        <f>IF('1A'!G2407="","",'1A'!G2407)</f>
        <v>0.30361445783132501</v>
      </c>
      <c r="H528" s="132" t="str">
        <f>IF('1A'!H2407="","",'1A'!H2407)</f>
        <v/>
      </c>
      <c r="I528" s="81" t="str">
        <f>IF('1A'!I2407="","",'1A'!I2407)</f>
        <v/>
      </c>
      <c r="J528" s="133" t="str">
        <f>IF('1A'!J2407="","",'1A'!J2407)</f>
        <v/>
      </c>
      <c r="K528" s="132" t="str">
        <f>IF('1A'!K2407="","",'1A'!K2407)</f>
        <v/>
      </c>
      <c r="L528" s="81" t="str">
        <f>IF('1A'!L2407="","",'1A'!L2407)</f>
        <v/>
      </c>
      <c r="M528" s="133" t="str">
        <f>IF('1A'!M2407="","",'1A'!M2407)</f>
        <v/>
      </c>
      <c r="N528" s="242" t="str">
        <f>'1A'!N2407&amp;" "</f>
        <v xml:space="preserve"> </v>
      </c>
      <c r="O528" s="1" t="str">
        <f>'1A'!O2407&amp;" "</f>
        <v xml:space="preserve">Academic Outcomes </v>
      </c>
      <c r="P528" s="1" t="str">
        <f>'1A'!P2407&amp;" "</f>
        <v xml:space="preserve"> </v>
      </c>
      <c r="Q528" s="1" t="str">
        <f>'1A'!Q2407&amp;" "</f>
        <v xml:space="preserve"> </v>
      </c>
    </row>
    <row r="529" spans="1:17" ht="14" x14ac:dyDescent="0.15">
      <c r="A529" s="221" t="s">
        <v>466</v>
      </c>
      <c r="B529" s="132">
        <f>IF('1A'!B2408="","",'1A'!B2408)</f>
        <v>0.30864197530864201</v>
      </c>
      <c r="C529" s="81">
        <f>IF('1A'!C2408="","",'1A'!C2408)</f>
        <v>0.25686813186813201</v>
      </c>
      <c r="D529" s="133">
        <f>IF('1A'!D2408="","",'1A'!D2408)</f>
        <v>0.240773286467487</v>
      </c>
      <c r="E529" s="132">
        <f>IF('1A'!E2408="","",'1A'!E2408)</f>
        <v>0.30769230769230799</v>
      </c>
      <c r="F529" s="81">
        <f>IF('1A'!F2408="","",'1A'!F2408)</f>
        <v>0.25581395348837199</v>
      </c>
      <c r="G529" s="133">
        <f>IF('1A'!G2408="","",'1A'!G2408)</f>
        <v>0.22409638554216901</v>
      </c>
      <c r="H529" s="132" t="str">
        <f>IF('1A'!H2408="","",'1A'!H2408)</f>
        <v/>
      </c>
      <c r="I529" s="81" t="str">
        <f>IF('1A'!I2408="","",'1A'!I2408)</f>
        <v/>
      </c>
      <c r="J529" s="133" t="str">
        <f>IF('1A'!J2408="","",'1A'!J2408)</f>
        <v/>
      </c>
      <c r="K529" s="132" t="str">
        <f>IF('1A'!K2408="","",'1A'!K2408)</f>
        <v/>
      </c>
      <c r="L529" s="81" t="str">
        <f>IF('1A'!L2408="","",'1A'!L2408)</f>
        <v/>
      </c>
      <c r="M529" s="133" t="str">
        <f>IF('1A'!M2408="","",'1A'!M2408)</f>
        <v/>
      </c>
      <c r="N529" s="82" t="str">
        <f>'1A'!N2408&amp;" "</f>
        <v xml:space="preserve"> </v>
      </c>
      <c r="O529" s="1" t="str">
        <f>'1A'!O2408&amp;" "</f>
        <v xml:space="preserve">Academic Outcomes </v>
      </c>
      <c r="P529" s="1" t="str">
        <f>'1A'!P2408&amp;" "</f>
        <v xml:space="preserve"> </v>
      </c>
      <c r="Q529" s="1" t="str">
        <f>'1A'!Q2408&amp;" "</f>
        <v xml:space="preserve"> </v>
      </c>
    </row>
    <row r="530" spans="1:17" ht="14" x14ac:dyDescent="0.15">
      <c r="A530" s="134" t="s">
        <v>102</v>
      </c>
      <c r="B530" s="132">
        <f>IF('1A'!B2409="","",'1A'!B2409)</f>
        <v>0.16049382716049401</v>
      </c>
      <c r="C530" s="81">
        <f>IF('1A'!C2409="","",'1A'!C2409)</f>
        <v>0.199175824175824</v>
      </c>
      <c r="D530" s="133">
        <f>IF('1A'!D2409="","",'1A'!D2409)</f>
        <v>0.20826010544815499</v>
      </c>
      <c r="E530" s="132">
        <f>IF('1A'!E2409="","",'1A'!E2409)</f>
        <v>0.15384615384615399</v>
      </c>
      <c r="F530" s="81">
        <f>IF('1A'!F2409="","",'1A'!F2409)</f>
        <v>0.21317829457364301</v>
      </c>
      <c r="G530" s="133">
        <f>IF('1A'!G2409="","",'1A'!G2409)</f>
        <v>0.240963855421687</v>
      </c>
      <c r="H530" s="132" t="str">
        <f>IF('1A'!H2409="","",'1A'!H2409)</f>
        <v/>
      </c>
      <c r="I530" s="81" t="str">
        <f>IF('1A'!I2409="","",'1A'!I2409)</f>
        <v/>
      </c>
      <c r="J530" s="133" t="str">
        <f>IF('1A'!J2409="","",'1A'!J2409)</f>
        <v/>
      </c>
      <c r="K530" s="132" t="str">
        <f>IF('1A'!K2409="","",'1A'!K2409)</f>
        <v/>
      </c>
      <c r="L530" s="81" t="str">
        <f>IF('1A'!L2409="","",'1A'!L2409)</f>
        <v/>
      </c>
      <c r="M530" s="133" t="str">
        <f>IF('1A'!M2409="","",'1A'!M2409)</f>
        <v/>
      </c>
      <c r="N530" s="82" t="str">
        <f>'1A'!N2409&amp;" "</f>
        <v xml:space="preserve"> </v>
      </c>
      <c r="O530" s="1" t="str">
        <f>'1A'!O2409&amp;" "</f>
        <v xml:space="preserve">Academic Outcomes </v>
      </c>
      <c r="P530" s="1" t="str">
        <f>'1A'!P2409&amp;" "</f>
        <v xml:space="preserve"> </v>
      </c>
      <c r="Q530" s="1" t="str">
        <f>'1A'!Q2409&amp;" "</f>
        <v xml:space="preserve"> </v>
      </c>
    </row>
    <row r="531" spans="1:17" ht="14" x14ac:dyDescent="0.15">
      <c r="A531" s="221" t="s">
        <v>467</v>
      </c>
      <c r="B531" s="132">
        <f>IF('1A'!B2410="","",'1A'!B2410)</f>
        <v>0.18518518518518501</v>
      </c>
      <c r="C531" s="81">
        <f>IF('1A'!C2410="","",'1A'!C2410)</f>
        <v>0.13324175824175799</v>
      </c>
      <c r="D531" s="133">
        <f>IF('1A'!D2410="","",'1A'!D2410)</f>
        <v>0.14411247803163399</v>
      </c>
      <c r="E531" s="132">
        <f>IF('1A'!E2410="","",'1A'!E2410)</f>
        <v>0.17948717948717899</v>
      </c>
      <c r="F531" s="81">
        <f>IF('1A'!F2410="","",'1A'!F2410)</f>
        <v>0.15503875968992201</v>
      </c>
      <c r="G531" s="133">
        <f>IF('1A'!G2410="","",'1A'!G2410)</f>
        <v>0.16626506024096399</v>
      </c>
      <c r="H531" s="132" t="str">
        <f>IF('1A'!H2410="","",'1A'!H2410)</f>
        <v/>
      </c>
      <c r="I531" s="81" t="str">
        <f>IF('1A'!I2410="","",'1A'!I2410)</f>
        <v/>
      </c>
      <c r="J531" s="133" t="str">
        <f>IF('1A'!J2410="","",'1A'!J2410)</f>
        <v/>
      </c>
      <c r="K531" s="132" t="str">
        <f>IF('1A'!K2410="","",'1A'!K2410)</f>
        <v/>
      </c>
      <c r="L531" s="81" t="str">
        <f>IF('1A'!L2410="","",'1A'!L2410)</f>
        <v/>
      </c>
      <c r="M531" s="133" t="str">
        <f>IF('1A'!M2410="","",'1A'!M2410)</f>
        <v/>
      </c>
      <c r="N531" s="82" t="str">
        <f>'1A'!N2410&amp;" "</f>
        <v xml:space="preserve"> </v>
      </c>
      <c r="O531" s="1" t="str">
        <f>'1A'!O2410&amp;" "</f>
        <v xml:space="preserve">Academic Outcomes </v>
      </c>
      <c r="P531" s="1" t="str">
        <f>'1A'!P2410&amp;" "</f>
        <v xml:space="preserve"> </v>
      </c>
      <c r="Q531" s="1" t="str">
        <f>'1A'!Q2410&amp;" "</f>
        <v xml:space="preserve"> </v>
      </c>
    </row>
    <row r="532" spans="1:17" ht="14" x14ac:dyDescent="0.15">
      <c r="A532" s="221" t="s">
        <v>468</v>
      </c>
      <c r="B532" s="132">
        <f>IF('1A'!B2411="","",'1A'!B2411)</f>
        <v>2.4691358024691398E-2</v>
      </c>
      <c r="C532" s="81">
        <f>IF('1A'!C2411="","",'1A'!C2411)</f>
        <v>3.8461538461538498E-2</v>
      </c>
      <c r="D532" s="133">
        <f>IF('1A'!D2411="","",'1A'!D2411)</f>
        <v>5.7996485061511401E-2</v>
      </c>
      <c r="E532" s="132">
        <f>IF('1A'!E2411="","",'1A'!E2411)</f>
        <v>2.5641025641025599E-2</v>
      </c>
      <c r="F532" s="81">
        <f>IF('1A'!F2411="","",'1A'!F2411)</f>
        <v>3.4883720930232599E-2</v>
      </c>
      <c r="G532" s="133">
        <f>IF('1A'!G2411="","",'1A'!G2411)</f>
        <v>6.5060240963855404E-2</v>
      </c>
      <c r="H532" s="132" t="str">
        <f>IF('1A'!H2411="","",'1A'!H2411)</f>
        <v/>
      </c>
      <c r="I532" s="81" t="str">
        <f>IF('1A'!I2411="","",'1A'!I2411)</f>
        <v/>
      </c>
      <c r="J532" s="133" t="str">
        <f>IF('1A'!J2411="","",'1A'!J2411)</f>
        <v/>
      </c>
      <c r="K532" s="132" t="str">
        <f>IF('1A'!K2411="","",'1A'!K2411)</f>
        <v/>
      </c>
      <c r="L532" s="81" t="str">
        <f>IF('1A'!L2411="","",'1A'!L2411)</f>
        <v/>
      </c>
      <c r="M532" s="133" t="str">
        <f>IF('1A'!M2411="","",'1A'!M2411)</f>
        <v/>
      </c>
      <c r="N532" s="302" t="str">
        <f>'1A'!N2411&amp;" "</f>
        <v xml:space="preserve"> </v>
      </c>
      <c r="O532" s="1" t="str">
        <f>'1A'!O2411&amp;" "</f>
        <v xml:space="preserve">Academic Outcomes </v>
      </c>
      <c r="P532" s="1" t="str">
        <f>'1A'!P2411&amp;" "</f>
        <v xml:space="preserve"> </v>
      </c>
      <c r="Q532" s="1" t="str">
        <f>'1A'!Q2411&amp;" "</f>
        <v xml:space="preserve"> </v>
      </c>
    </row>
    <row r="533" spans="1:17" ht="14" x14ac:dyDescent="0.15">
      <c r="A533" s="135" t="s">
        <v>237</v>
      </c>
      <c r="B533" s="136">
        <f>IF('1A'!B2412="","",'1A'!B2412)</f>
        <v>81</v>
      </c>
      <c r="C533" s="137">
        <f>IF('1A'!C2412="","",'1A'!C2412)</f>
        <v>728</v>
      </c>
      <c r="D533" s="138">
        <f>IF('1A'!D2412="","",'1A'!D2412)</f>
        <v>1138</v>
      </c>
      <c r="E533" s="136">
        <f>IF('1A'!E2412="","",'1A'!E2412)</f>
        <v>78</v>
      </c>
      <c r="F533" s="137">
        <f>IF('1A'!F2412="","",'1A'!F2412)</f>
        <v>258</v>
      </c>
      <c r="G533" s="138">
        <f>IF('1A'!G2412="","",'1A'!G2412)</f>
        <v>415</v>
      </c>
      <c r="H533" s="136" t="str">
        <f>IF('1A'!H2412="","",'1A'!H2412)</f>
        <v/>
      </c>
      <c r="I533" s="137" t="str">
        <f>IF('1A'!I2412="","",'1A'!I2412)</f>
        <v/>
      </c>
      <c r="J533" s="138" t="str">
        <f>IF('1A'!J2412="","",'1A'!J2412)</f>
        <v/>
      </c>
      <c r="K533" s="136" t="str">
        <f>IF('1A'!K2412="","",'1A'!K2412)</f>
        <v/>
      </c>
      <c r="L533" s="137" t="str">
        <f>IF('1A'!L2412="","",'1A'!L2412)</f>
        <v/>
      </c>
      <c r="M533" s="138" t="str">
        <f>IF('1A'!M2412="","",'1A'!M2412)</f>
        <v/>
      </c>
      <c r="N533" s="352" t="str">
        <f>'1A'!N2412&amp;" "</f>
        <v xml:space="preserve"> </v>
      </c>
      <c r="O533" s="1" t="str">
        <f>'1A'!O2412&amp;" "</f>
        <v xml:space="preserve">Academic Outcomes </v>
      </c>
      <c r="P533" s="1" t="str">
        <f>'1A'!P2412&amp;" "</f>
        <v xml:space="preserve"> </v>
      </c>
      <c r="Q533" s="1" t="str">
        <f>'1A'!Q2412&amp;" "</f>
        <v xml:space="preserve"> </v>
      </c>
    </row>
    <row r="534" spans="1:17" ht="14" x14ac:dyDescent="0.15">
      <c r="A534" s="356" t="s">
        <v>177</v>
      </c>
      <c r="B534" s="139">
        <f>IF('1A'!B2413="","",'1A'!B2413)</f>
        <v>3.7160493827160499</v>
      </c>
      <c r="C534" s="80">
        <f>IF('1A'!C2413="","",'1A'!C2413)</f>
        <v>3.7912087912087902</v>
      </c>
      <c r="D534" s="140">
        <f>IF('1A'!D2413="","",'1A'!D2413)</f>
        <v>3.6783831282952599</v>
      </c>
      <c r="E534" s="139">
        <f>IF('1A'!E2413="","",'1A'!E2413)</f>
        <v>3.7435897435897401</v>
      </c>
      <c r="F534" s="80">
        <f>IF('1A'!F2413="","",'1A'!F2413)</f>
        <v>3.7131782945736398</v>
      </c>
      <c r="G534" s="140">
        <f>IF('1A'!G2413="","",'1A'!G2413)</f>
        <v>3.53493975903615</v>
      </c>
      <c r="H534" s="139" t="str">
        <f>IF('1A'!H2413="","",'1A'!H2413)</f>
        <v/>
      </c>
      <c r="I534" s="80" t="str">
        <f>IF('1A'!I2413="","",'1A'!I2413)</f>
        <v/>
      </c>
      <c r="J534" s="140" t="str">
        <f>IF('1A'!J2413="","",'1A'!J2413)</f>
        <v/>
      </c>
      <c r="K534" s="139" t="str">
        <f>IF('1A'!K2413="","",'1A'!K2413)</f>
        <v/>
      </c>
      <c r="L534" s="80" t="str">
        <f>IF('1A'!L2413="","",'1A'!L2413)</f>
        <v/>
      </c>
      <c r="M534" s="140" t="str">
        <f>IF('1A'!M2413="","",'1A'!M2413)</f>
        <v/>
      </c>
      <c r="N534" s="301" t="str">
        <f>'1A'!N2413&amp;" "</f>
        <v xml:space="preserve"> </v>
      </c>
      <c r="O534" s="1" t="str">
        <f>'1A'!O2413&amp;" "</f>
        <v xml:space="preserve">Academic Outcomes </v>
      </c>
      <c r="P534" s="1" t="str">
        <f>'1A'!P2413&amp;" "</f>
        <v xml:space="preserve"> </v>
      </c>
      <c r="Q534" s="1" t="str">
        <f>'1A'!Q2413&amp;" "</f>
        <v xml:space="preserve"> </v>
      </c>
    </row>
    <row r="535" spans="1:17" ht="14" x14ac:dyDescent="0.15">
      <c r="A535" s="356" t="s">
        <v>157</v>
      </c>
      <c r="B535" s="139">
        <f>IF('1A'!B2414="","",'1A'!B2414)</f>
        <v>1.17510178177504</v>
      </c>
      <c r="C535" s="80">
        <f>IF('1A'!C2414="","",'1A'!C2414)</f>
        <v>1.1869671315908199</v>
      </c>
      <c r="D535" s="140">
        <f>IF('1A'!D2414="","",'1A'!D2414)</f>
        <v>1.24638023824605</v>
      </c>
      <c r="E535" s="139">
        <f>IF('1A'!E2414="","",'1A'!E2414)</f>
        <v>1.17811094042343</v>
      </c>
      <c r="F535" s="80">
        <f>IF('1A'!F2414="","",'1A'!F2414)</f>
        <v>1.1880979040323001</v>
      </c>
      <c r="G535" s="140">
        <f>IF('1A'!G2414="","",'1A'!G2414)</f>
        <v>1.25805940342491</v>
      </c>
      <c r="H535" s="139" t="str">
        <f>IF('1A'!H2414="","",'1A'!H2414)</f>
        <v/>
      </c>
      <c r="I535" s="80" t="str">
        <f>IF('1A'!I2414="","",'1A'!I2414)</f>
        <v/>
      </c>
      <c r="J535" s="140" t="str">
        <f>IF('1A'!J2414="","",'1A'!J2414)</f>
        <v/>
      </c>
      <c r="K535" s="139" t="str">
        <f>IF('1A'!K2414="","",'1A'!K2414)</f>
        <v/>
      </c>
      <c r="L535" s="80" t="str">
        <f>IF('1A'!L2414="","",'1A'!L2414)</f>
        <v/>
      </c>
      <c r="M535" s="140" t="str">
        <f>IF('1A'!M2414="","",'1A'!M2414)</f>
        <v/>
      </c>
      <c r="N535" s="301" t="str">
        <f>'1A'!N2414&amp;" "</f>
        <v xml:space="preserve"> </v>
      </c>
      <c r="O535" s="1" t="str">
        <f>'1A'!O2414&amp;" "</f>
        <v xml:space="preserve">Academic Outcomes </v>
      </c>
      <c r="P535" s="1" t="str">
        <f>'1A'!P2414&amp;" "</f>
        <v xml:space="preserve"> </v>
      </c>
      <c r="Q535" s="1" t="str">
        <f>'1A'!Q2414&amp;" "</f>
        <v xml:space="preserve"> </v>
      </c>
    </row>
    <row r="536" spans="1:17" ht="14" x14ac:dyDescent="0.15">
      <c r="A536" s="356" t="s">
        <v>238</v>
      </c>
      <c r="B536" s="139" t="str">
        <f>IF('1A'!B2415="","",'1A'!B2415)</f>
        <v>-</v>
      </c>
      <c r="C536" s="80" t="str">
        <f>IF('1A'!C2415="","",'1A'!C2415)</f>
        <v xml:space="preserve"> </v>
      </c>
      <c r="D536" s="140" t="str">
        <f>IF('1A'!D2415="","",'1A'!D2415)</f>
        <v xml:space="preserve"> </v>
      </c>
      <c r="E536" s="139" t="str">
        <f>IF('1A'!E2415="","",'1A'!E2415)</f>
        <v>-</v>
      </c>
      <c r="F536" s="80" t="str">
        <f>IF('1A'!F2415="","",'1A'!F2415)</f>
        <v xml:space="preserve"> </v>
      </c>
      <c r="G536" s="140" t="str">
        <f>IF('1A'!G2415="","",'1A'!G2415)</f>
        <v xml:space="preserve"> </v>
      </c>
      <c r="H536" s="139" t="str">
        <f>IF('1A'!H2415="","",'1A'!H2415)</f>
        <v/>
      </c>
      <c r="I536" s="80" t="str">
        <f>IF('1A'!I2415="","",'1A'!I2415)</f>
        <v/>
      </c>
      <c r="J536" s="140" t="str">
        <f>IF('1A'!J2415="","",'1A'!J2415)</f>
        <v/>
      </c>
      <c r="K536" s="139" t="str">
        <f>IF('1A'!K2415="","",'1A'!K2415)</f>
        <v/>
      </c>
      <c r="L536" s="80" t="str">
        <f>IF('1A'!L2415="","",'1A'!L2415)</f>
        <v/>
      </c>
      <c r="M536" s="140" t="str">
        <f>IF('1A'!M2415="","",'1A'!M2415)</f>
        <v/>
      </c>
      <c r="N536" s="301" t="str">
        <f>'1A'!N2415&amp;" "</f>
        <v xml:space="preserve"> </v>
      </c>
      <c r="O536" s="1" t="str">
        <f>'1A'!O2415&amp;" "</f>
        <v xml:space="preserve">Academic Outcomes </v>
      </c>
      <c r="P536" s="1" t="str">
        <f>'1A'!P2415&amp;" "</f>
        <v xml:space="preserve"> </v>
      </c>
      <c r="Q536" s="1" t="str">
        <f>'1A'!Q2415&amp;" "</f>
        <v xml:space="preserve"> </v>
      </c>
    </row>
    <row r="537" spans="1:17" ht="14" x14ac:dyDescent="0.15">
      <c r="A537" s="357" t="s">
        <v>156</v>
      </c>
      <c r="B537" s="79" t="str">
        <f>IF('1A'!B2416="","",'1A'!B2416)</f>
        <v>-</v>
      </c>
      <c r="C537" s="141">
        <f>IF('1A'!C2416="","",'1A'!C2416)</f>
        <v>-6.3320547378602376E-2</v>
      </c>
      <c r="D537" s="142">
        <f>IF('1A'!D2416="","",'1A'!D2416)</f>
        <v>3.0220516392168766E-2</v>
      </c>
      <c r="E537" s="79" t="str">
        <f>IF('1A'!E2416="","",'1A'!E2416)</f>
        <v>-</v>
      </c>
      <c r="F537" s="141">
        <f>IF('1A'!F2416="","",'1A'!F2416)</f>
        <v>2.5596753359202536E-2</v>
      </c>
      <c r="G537" s="142">
        <f>IF('1A'!G2416="","",'1A'!G2416)</f>
        <v>0.16585066172993621</v>
      </c>
      <c r="H537" s="79" t="str">
        <f>IF('1A'!H2416="","",'1A'!H2416)</f>
        <v/>
      </c>
      <c r="I537" s="141" t="str">
        <f>IF('1A'!I2416="","",'1A'!I2416)</f>
        <v/>
      </c>
      <c r="J537" s="142" t="str">
        <f>IF('1A'!J2416="","",'1A'!J2416)</f>
        <v/>
      </c>
      <c r="K537" s="79" t="str">
        <f>IF('1A'!K2416="","",'1A'!K2416)</f>
        <v/>
      </c>
      <c r="L537" s="141" t="str">
        <f>IF('1A'!L2416="","",'1A'!L2416)</f>
        <v/>
      </c>
      <c r="M537" s="142" t="str">
        <f>IF('1A'!M2416="","",'1A'!M2416)</f>
        <v/>
      </c>
      <c r="N537" s="353" t="str">
        <f>'1A'!N2416&amp;" "</f>
        <v xml:space="preserve"> </v>
      </c>
      <c r="O537" s="1" t="str">
        <f>'1A'!O2416&amp;" "</f>
        <v xml:space="preserve">Academic Outcomes </v>
      </c>
      <c r="P537" s="1" t="str">
        <f>'1A'!P2416&amp;" "</f>
        <v xml:space="preserve"> </v>
      </c>
      <c r="Q537" s="1" t="str">
        <f>'1A'!Q2416&amp;" "</f>
        <v xml:space="preserve"> </v>
      </c>
    </row>
    <row r="538" spans="1:17" ht="56" x14ac:dyDescent="0.15">
      <c r="A538" s="363" t="s">
        <v>891</v>
      </c>
      <c r="B538" s="65">
        <f>IF('1A'!B2564="","",'1A'!B2564)</f>
        <v>9.2105263157894704E-2</v>
      </c>
      <c r="C538" s="66">
        <f>IF('1A'!C2564="","",'1A'!C2564)</f>
        <v>8.7423312883435605E-2</v>
      </c>
      <c r="D538" s="67">
        <f>IF('1A'!D2564="","",'1A'!D2564)</f>
        <v>8.3499005964214695E-2</v>
      </c>
      <c r="E538" s="65">
        <f>IF('1A'!E2564="","",'1A'!E2564)</f>
        <v>9.45945945945946E-2</v>
      </c>
      <c r="F538" s="66">
        <f>IF('1A'!F2564="","",'1A'!F2564)</f>
        <v>8.0851063829787198E-2</v>
      </c>
      <c r="G538" s="67">
        <f>IF('1A'!G2564="","",'1A'!G2564)</f>
        <v>8.9673913043478298E-2</v>
      </c>
      <c r="H538" s="65" t="str">
        <f>IF('1A'!H2564="","",'1A'!H2564)</f>
        <v/>
      </c>
      <c r="I538" s="66" t="str">
        <f>IF('1A'!I2564="","",'1A'!I2564)</f>
        <v/>
      </c>
      <c r="J538" s="67" t="str">
        <f>IF('1A'!J2564="","",'1A'!J2564)</f>
        <v/>
      </c>
      <c r="K538" s="65" t="str">
        <f>IF('1A'!K2564="","",'1A'!K2564)</f>
        <v/>
      </c>
      <c r="L538" s="66" t="str">
        <f>IF('1A'!L2564="","",'1A'!L2564)</f>
        <v/>
      </c>
      <c r="M538" s="67" t="str">
        <f>IF('1A'!M2564="","",'1A'!M2564)</f>
        <v/>
      </c>
      <c r="N538" s="239" t="str">
        <f>'1A'!N2564&amp;" "</f>
        <v xml:space="preserve"> </v>
      </c>
      <c r="O538" s="1" t="str">
        <f>'1A'!O2564&amp;" "</f>
        <v xml:space="preserve">Civic Engagement: Participation, Awareness, and Values </v>
      </c>
      <c r="P538" s="1" t="str">
        <f>'1A'!P2564&amp;" "</f>
        <v xml:space="preserve"> </v>
      </c>
      <c r="Q538" s="1" t="str">
        <f>'1A'!Q2564&amp;" "</f>
        <v xml:space="preserve"> </v>
      </c>
    </row>
    <row r="539" spans="1:17" ht="14" x14ac:dyDescent="0.15">
      <c r="A539" s="354" t="s">
        <v>679</v>
      </c>
      <c r="B539" s="68">
        <f>IF('1A'!B2565="","",'1A'!B2565)</f>
        <v>0.25</v>
      </c>
      <c r="C539" s="69">
        <f>IF('1A'!C2565="","",'1A'!C2565)</f>
        <v>0.190184049079755</v>
      </c>
      <c r="D539" s="70">
        <f>IF('1A'!D2565="","",'1A'!D2565)</f>
        <v>0.17594433399602399</v>
      </c>
      <c r="E539" s="68">
        <f>IF('1A'!E2565="","",'1A'!E2565)</f>
        <v>0.25675675675675702</v>
      </c>
      <c r="F539" s="69">
        <f>IF('1A'!F2565="","",'1A'!F2565)</f>
        <v>0.17446808510638301</v>
      </c>
      <c r="G539" s="70">
        <f>IF('1A'!G2565="","",'1A'!G2565)</f>
        <v>0.15217391304347799</v>
      </c>
      <c r="H539" s="68" t="str">
        <f>IF('1A'!H2565="","",'1A'!H2565)</f>
        <v/>
      </c>
      <c r="I539" s="69" t="str">
        <f>IF('1A'!I2565="","",'1A'!I2565)</f>
        <v/>
      </c>
      <c r="J539" s="70" t="str">
        <f>IF('1A'!J2565="","",'1A'!J2565)</f>
        <v/>
      </c>
      <c r="K539" s="68" t="str">
        <f>IF('1A'!K2565="","",'1A'!K2565)</f>
        <v/>
      </c>
      <c r="L539" s="69" t="str">
        <f>IF('1A'!L2565="","",'1A'!L2565)</f>
        <v/>
      </c>
      <c r="M539" s="70" t="str">
        <f>IF('1A'!M2565="","",'1A'!M2565)</f>
        <v/>
      </c>
      <c r="N539" s="240" t="str">
        <f>'1A'!N2565&amp;" "</f>
        <v xml:space="preserve"> </v>
      </c>
      <c r="O539" s="1" t="str">
        <f>'1A'!O2565&amp;" "</f>
        <v xml:space="preserve">Civic Engagement: Participation, Awareness, and Values </v>
      </c>
      <c r="P539" s="1" t="str">
        <f>'1A'!P2565&amp;" "</f>
        <v xml:space="preserve"> </v>
      </c>
      <c r="Q539" s="1" t="str">
        <f>'1A'!Q2565&amp;" "</f>
        <v xml:space="preserve"> </v>
      </c>
    </row>
    <row r="540" spans="1:17" ht="14" x14ac:dyDescent="0.15">
      <c r="A540" s="354" t="s">
        <v>680</v>
      </c>
      <c r="B540" s="68">
        <f>IF('1A'!B2566="","",'1A'!B2566)</f>
        <v>0.27631578947368401</v>
      </c>
      <c r="C540" s="69">
        <f>IF('1A'!C2566="","",'1A'!C2566)</f>
        <v>0.371165644171779</v>
      </c>
      <c r="D540" s="70">
        <f>IF('1A'!D2566="","",'1A'!D2566)</f>
        <v>0.37972166998011903</v>
      </c>
      <c r="E540" s="68">
        <f>IF('1A'!E2566="","",'1A'!E2566)</f>
        <v>0.28378378378378399</v>
      </c>
      <c r="F540" s="69">
        <f>IF('1A'!F2566="","",'1A'!F2566)</f>
        <v>0.35319148936170203</v>
      </c>
      <c r="G540" s="70">
        <f>IF('1A'!G2566="","",'1A'!G2566)</f>
        <v>0.372282608695652</v>
      </c>
      <c r="H540" s="68" t="str">
        <f>IF('1A'!H2566="","",'1A'!H2566)</f>
        <v/>
      </c>
      <c r="I540" s="69" t="str">
        <f>IF('1A'!I2566="","",'1A'!I2566)</f>
        <v/>
      </c>
      <c r="J540" s="70" t="str">
        <f>IF('1A'!J2566="","",'1A'!J2566)</f>
        <v/>
      </c>
      <c r="K540" s="68" t="str">
        <f>IF('1A'!K2566="","",'1A'!K2566)</f>
        <v/>
      </c>
      <c r="L540" s="69" t="str">
        <f>IF('1A'!L2566="","",'1A'!L2566)</f>
        <v/>
      </c>
      <c r="M540" s="70" t="str">
        <f>IF('1A'!M2566="","",'1A'!M2566)</f>
        <v/>
      </c>
      <c r="N540" s="240" t="str">
        <f>'1A'!N2566&amp;" "</f>
        <v xml:space="preserve"> </v>
      </c>
      <c r="O540" s="1" t="str">
        <f>'1A'!O2566&amp;" "</f>
        <v xml:space="preserve">Civic Engagement: Participation, Awareness, and Values </v>
      </c>
      <c r="P540" s="1" t="str">
        <f>'1A'!P2566&amp;" "</f>
        <v xml:space="preserve"> </v>
      </c>
      <c r="Q540" s="1" t="str">
        <f>'1A'!Q2566&amp;" "</f>
        <v xml:space="preserve"> </v>
      </c>
    </row>
    <row r="541" spans="1:17" ht="14" x14ac:dyDescent="0.15">
      <c r="A541" s="354" t="s">
        <v>681</v>
      </c>
      <c r="B541" s="68">
        <f>IF('1A'!B2567="","",'1A'!B2567)</f>
        <v>0.38157894736842102</v>
      </c>
      <c r="C541" s="69">
        <f>IF('1A'!C2567="","",'1A'!C2567)</f>
        <v>0.35122699386503098</v>
      </c>
      <c r="D541" s="70">
        <f>IF('1A'!D2567="","",'1A'!D2567)</f>
        <v>0.36083499005964198</v>
      </c>
      <c r="E541" s="68">
        <f>IF('1A'!E2567="","",'1A'!E2567)</f>
        <v>0.36486486486486502</v>
      </c>
      <c r="F541" s="69">
        <f>IF('1A'!F2567="","",'1A'!F2567)</f>
        <v>0.391489361702128</v>
      </c>
      <c r="G541" s="70">
        <f>IF('1A'!G2567="","",'1A'!G2567)</f>
        <v>0.38586956521739102</v>
      </c>
      <c r="H541" s="68" t="str">
        <f>IF('1A'!H2567="","",'1A'!H2567)</f>
        <v/>
      </c>
      <c r="I541" s="69" t="str">
        <f>IF('1A'!I2567="","",'1A'!I2567)</f>
        <v/>
      </c>
      <c r="J541" s="70" t="str">
        <f>IF('1A'!J2567="","",'1A'!J2567)</f>
        <v/>
      </c>
      <c r="K541" s="68" t="str">
        <f>IF('1A'!K2567="","",'1A'!K2567)</f>
        <v/>
      </c>
      <c r="L541" s="69" t="str">
        <f>IF('1A'!L2567="","",'1A'!L2567)</f>
        <v/>
      </c>
      <c r="M541" s="70" t="str">
        <f>IF('1A'!M2567="","",'1A'!M2567)</f>
        <v/>
      </c>
      <c r="N541" s="241" t="str">
        <f>'1A'!N2567&amp;" "</f>
        <v xml:space="preserve"> </v>
      </c>
      <c r="O541" s="1" t="str">
        <f>'1A'!O2567&amp;" "</f>
        <v xml:space="preserve">Civic Engagement: Participation, Awareness, and Values </v>
      </c>
      <c r="P541" s="1" t="str">
        <f>'1A'!P2567&amp;" "</f>
        <v xml:space="preserve"> </v>
      </c>
      <c r="Q541" s="1" t="str">
        <f>'1A'!Q2567&amp;" "</f>
        <v xml:space="preserve"> </v>
      </c>
    </row>
    <row r="542" spans="1:17" ht="14" x14ac:dyDescent="0.15">
      <c r="A542" s="360" t="s">
        <v>237</v>
      </c>
      <c r="B542" s="71">
        <f>IF('1A'!B2568="","",'1A'!B2568)</f>
        <v>76</v>
      </c>
      <c r="C542" s="72">
        <f>IF('1A'!C2568="","",'1A'!C2568)</f>
        <v>652</v>
      </c>
      <c r="D542" s="73">
        <f>IF('1A'!D2568="","",'1A'!D2568)</f>
        <v>1006</v>
      </c>
      <c r="E542" s="71">
        <f>IF('1A'!E2568="","",'1A'!E2568)</f>
        <v>74</v>
      </c>
      <c r="F542" s="72">
        <f>IF('1A'!F2568="","",'1A'!F2568)</f>
        <v>235</v>
      </c>
      <c r="G542" s="73">
        <f>IF('1A'!G2568="","",'1A'!G2568)</f>
        <v>368</v>
      </c>
      <c r="H542" s="71" t="str">
        <f>IF('1A'!H2568="","",'1A'!H2568)</f>
        <v/>
      </c>
      <c r="I542" s="72" t="str">
        <f>IF('1A'!I2568="","",'1A'!I2568)</f>
        <v/>
      </c>
      <c r="J542" s="73" t="str">
        <f>IF('1A'!J2568="","",'1A'!J2568)</f>
        <v/>
      </c>
      <c r="K542" s="71" t="str">
        <f>IF('1A'!K2568="","",'1A'!K2568)</f>
        <v/>
      </c>
      <c r="L542" s="72" t="str">
        <f>IF('1A'!L2568="","",'1A'!L2568)</f>
        <v/>
      </c>
      <c r="M542" s="73" t="str">
        <f>IF('1A'!M2568="","",'1A'!M2568)</f>
        <v/>
      </c>
      <c r="N542" s="235" t="str">
        <f>'1A'!N2568&amp;" "</f>
        <v xml:space="preserve"> </v>
      </c>
      <c r="O542" s="1" t="str">
        <f>'1A'!O2568&amp;" "</f>
        <v xml:space="preserve">Civic Engagement: Participation, Awareness, and Values </v>
      </c>
      <c r="P542" s="1" t="str">
        <f>'1A'!P2568&amp;" "</f>
        <v xml:space="preserve"> </v>
      </c>
      <c r="Q542" s="1" t="str">
        <f>'1A'!Q2568&amp;" "</f>
        <v xml:space="preserve"> </v>
      </c>
    </row>
    <row r="543" spans="1:17" ht="14" x14ac:dyDescent="0.15">
      <c r="A543" s="356" t="s">
        <v>177</v>
      </c>
      <c r="B543" s="119">
        <f>IF('1A'!B2569="","",'1A'!B2569)</f>
        <v>2.0526315789473699</v>
      </c>
      <c r="C543" s="120">
        <f>IF('1A'!C2569="","",'1A'!C2569)</f>
        <v>2.01380368098159</v>
      </c>
      <c r="D543" s="121">
        <f>IF('1A'!D2569="","",'1A'!D2569)</f>
        <v>1.9821073558648099</v>
      </c>
      <c r="E543" s="119">
        <f>IF('1A'!E2569="","",'1A'!E2569)</f>
        <v>2.0810810810810798</v>
      </c>
      <c r="F543" s="120">
        <f>IF('1A'!F2569="","",'1A'!F2569)</f>
        <v>1.94468085106383</v>
      </c>
      <c r="G543" s="121">
        <f>IF('1A'!G2569="","",'1A'!G2569)</f>
        <v>1.9456521739130399</v>
      </c>
      <c r="H543" s="119" t="str">
        <f>IF('1A'!H2569="","",'1A'!H2569)</f>
        <v/>
      </c>
      <c r="I543" s="120" t="str">
        <f>IF('1A'!I2569="","",'1A'!I2569)</f>
        <v/>
      </c>
      <c r="J543" s="121" t="str">
        <f>IF('1A'!J2569="","",'1A'!J2569)</f>
        <v/>
      </c>
      <c r="K543" s="119" t="str">
        <f>IF('1A'!K2569="","",'1A'!K2569)</f>
        <v/>
      </c>
      <c r="L543" s="120" t="str">
        <f>IF('1A'!L2569="","",'1A'!L2569)</f>
        <v/>
      </c>
      <c r="M543" s="121" t="str">
        <f>IF('1A'!M2569="","",'1A'!M2569)</f>
        <v/>
      </c>
      <c r="N543" s="236" t="str">
        <f>'1A'!N2569&amp;" "</f>
        <v xml:space="preserve"> </v>
      </c>
      <c r="O543" s="1" t="str">
        <f>'1A'!O2569&amp;" "</f>
        <v xml:space="preserve">Civic Engagement: Participation, Awareness, and Values </v>
      </c>
      <c r="P543" s="1" t="str">
        <f>'1A'!P2569&amp;" "</f>
        <v xml:space="preserve"> </v>
      </c>
      <c r="Q543" s="1" t="str">
        <f>'1A'!Q2569&amp;" "</f>
        <v xml:space="preserve"> </v>
      </c>
    </row>
    <row r="544" spans="1:17" ht="14" x14ac:dyDescent="0.15">
      <c r="A544" s="356" t="s">
        <v>157</v>
      </c>
      <c r="B544" s="119">
        <f>IF('1A'!B2570="","",'1A'!B2570)</f>
        <v>1.0052493799000699</v>
      </c>
      <c r="C544" s="120">
        <f>IF('1A'!C2570="","",'1A'!C2570)</f>
        <v>0.94460694681983204</v>
      </c>
      <c r="D544" s="121">
        <f>IF('1A'!D2570="","",'1A'!D2570)</f>
        <v>0.93344594153956395</v>
      </c>
      <c r="E544" s="119">
        <f>IF('1A'!E2570="","",'1A'!E2570)</f>
        <v>1.0035110521025501</v>
      </c>
      <c r="F544" s="120">
        <f>IF('1A'!F2570="","",'1A'!F2570)</f>
        <v>0.94344533869768199</v>
      </c>
      <c r="G544" s="121">
        <f>IF('1A'!G2570="","",'1A'!G2570)</f>
        <v>0.94668940361463905</v>
      </c>
      <c r="H544" s="119" t="str">
        <f>IF('1A'!H2570="","",'1A'!H2570)</f>
        <v/>
      </c>
      <c r="I544" s="120" t="str">
        <f>IF('1A'!I2570="","",'1A'!I2570)</f>
        <v/>
      </c>
      <c r="J544" s="121" t="str">
        <f>IF('1A'!J2570="","",'1A'!J2570)</f>
        <v/>
      </c>
      <c r="K544" s="119" t="str">
        <f>IF('1A'!K2570="","",'1A'!K2570)</f>
        <v/>
      </c>
      <c r="L544" s="120" t="str">
        <f>IF('1A'!L2570="","",'1A'!L2570)</f>
        <v/>
      </c>
      <c r="M544" s="121" t="str">
        <f>IF('1A'!M2570="","",'1A'!M2570)</f>
        <v/>
      </c>
      <c r="N544" s="236" t="str">
        <f>'1A'!N2570&amp;" "</f>
        <v xml:space="preserve"> </v>
      </c>
      <c r="O544" s="1" t="str">
        <f>'1A'!O2570&amp;" "</f>
        <v xml:space="preserve">Civic Engagement: Participation, Awareness, and Values </v>
      </c>
      <c r="P544" s="1" t="str">
        <f>'1A'!P2570&amp;" "</f>
        <v xml:space="preserve"> </v>
      </c>
      <c r="Q544" s="1" t="str">
        <f>'1A'!Q2570&amp;" "</f>
        <v xml:space="preserve"> </v>
      </c>
    </row>
    <row r="545" spans="1:17" ht="14" x14ac:dyDescent="0.15">
      <c r="A545" s="356" t="s">
        <v>238</v>
      </c>
      <c r="B545" s="122" t="str">
        <f>IF('1A'!B2571="","",'1A'!B2571)</f>
        <v>-</v>
      </c>
      <c r="C545" s="120" t="str">
        <f>IF('1A'!C2571="","",'1A'!C2571)</f>
        <v xml:space="preserve"> </v>
      </c>
      <c r="D545" s="121" t="str">
        <f>IF('1A'!D2571="","",'1A'!D2571)</f>
        <v xml:space="preserve"> </v>
      </c>
      <c r="E545" s="122" t="str">
        <f>IF('1A'!E2571="","",'1A'!E2571)</f>
        <v>-</v>
      </c>
      <c r="F545" s="120" t="str">
        <f>IF('1A'!F2571="","",'1A'!F2571)</f>
        <v xml:space="preserve"> </v>
      </c>
      <c r="G545" s="121" t="str">
        <f>IF('1A'!G2571="","",'1A'!G2571)</f>
        <v xml:space="preserve"> </v>
      </c>
      <c r="H545" s="122" t="str">
        <f>IF('1A'!H2571="","",'1A'!H2571)</f>
        <v/>
      </c>
      <c r="I545" s="120" t="str">
        <f>IF('1A'!I2571="","",'1A'!I2571)</f>
        <v/>
      </c>
      <c r="J545" s="121" t="str">
        <f>IF('1A'!J2571="","",'1A'!J2571)</f>
        <v/>
      </c>
      <c r="K545" s="122" t="str">
        <f>IF('1A'!K2571="","",'1A'!K2571)</f>
        <v/>
      </c>
      <c r="L545" s="120" t="str">
        <f>IF('1A'!L2571="","",'1A'!L2571)</f>
        <v/>
      </c>
      <c r="M545" s="121" t="str">
        <f>IF('1A'!M2571="","",'1A'!M2571)</f>
        <v/>
      </c>
      <c r="N545" s="236" t="str">
        <f>'1A'!N2571&amp;" "</f>
        <v xml:space="preserve"> </v>
      </c>
      <c r="O545" s="1" t="str">
        <f>'1A'!O2571&amp;" "</f>
        <v xml:space="preserve">Civic Engagement: Participation, Awareness, and Values </v>
      </c>
      <c r="P545" s="1" t="str">
        <f>'1A'!P2571&amp;" "</f>
        <v xml:space="preserve"> </v>
      </c>
      <c r="Q545" s="1" t="str">
        <f>'1A'!Q2571&amp;" "</f>
        <v xml:space="preserve"> </v>
      </c>
    </row>
    <row r="546" spans="1:17" ht="14" x14ac:dyDescent="0.15">
      <c r="A546" s="357" t="s">
        <v>156</v>
      </c>
      <c r="B546" s="123" t="str">
        <f>IF('1A'!B2572="","",'1A'!B2572)</f>
        <v>-</v>
      </c>
      <c r="C546" s="124">
        <f>IF('1A'!C2572="","",'1A'!C2572)</f>
        <v>4.1104819413513877E-2</v>
      </c>
      <c r="D546" s="128">
        <f>IF('1A'!D2572="","",'1A'!D2572)</f>
        <v>7.5552552048426105E-2</v>
      </c>
      <c r="E546" s="123" t="str">
        <f>IF('1A'!E2572="","",'1A'!E2572)</f>
        <v>-</v>
      </c>
      <c r="F546" s="124">
        <f>IF('1A'!F2572="","",'1A'!F2572)</f>
        <v>0.14457671729613358</v>
      </c>
      <c r="G546" s="128">
        <f>IF('1A'!G2572="","",'1A'!G2572)</f>
        <v>0.14305526886743081</v>
      </c>
      <c r="H546" s="123" t="str">
        <f>IF('1A'!H2572="","",'1A'!H2572)</f>
        <v/>
      </c>
      <c r="I546" s="124" t="str">
        <f>IF('1A'!I2572="","",'1A'!I2572)</f>
        <v/>
      </c>
      <c r="J546" s="128" t="str">
        <f>IF('1A'!J2572="","",'1A'!J2572)</f>
        <v/>
      </c>
      <c r="K546" s="123" t="str">
        <f>IF('1A'!K2572="","",'1A'!K2572)</f>
        <v/>
      </c>
      <c r="L546" s="124" t="str">
        <f>IF('1A'!L2572="","",'1A'!L2572)</f>
        <v/>
      </c>
      <c r="M546" s="128" t="str">
        <f>IF('1A'!M2572="","",'1A'!M2572)</f>
        <v/>
      </c>
      <c r="N546" s="237" t="str">
        <f>'1A'!N2572&amp;" "</f>
        <v xml:space="preserve"> </v>
      </c>
      <c r="O546" s="1" t="str">
        <f>'1A'!O2572&amp;" "</f>
        <v xml:space="preserve">Civic Engagement: Participation, Awareness, and Values </v>
      </c>
      <c r="P546" s="1" t="str">
        <f>'1A'!P2572&amp;" "</f>
        <v xml:space="preserve"> </v>
      </c>
      <c r="Q546" s="1" t="str">
        <f>'1A'!Q2572&amp;" "</f>
        <v xml:space="preserve"> </v>
      </c>
    </row>
    <row r="547" spans="1:17" ht="39" x14ac:dyDescent="0.15">
      <c r="A547" s="363" t="s">
        <v>131</v>
      </c>
      <c r="B547" s="65">
        <f>IF('1A'!B2573="","",'1A'!B2573)</f>
        <v>0.17567567567567599</v>
      </c>
      <c r="C547" s="66">
        <f>IF('1A'!C2573="","",'1A'!C2573)</f>
        <v>0.156923076923077</v>
      </c>
      <c r="D547" s="67">
        <f>IF('1A'!D2573="","",'1A'!D2573)</f>
        <v>0.13958125623130599</v>
      </c>
      <c r="E547" s="65">
        <f>IF('1A'!E2573="","",'1A'!E2573)</f>
        <v>0.17808219178082199</v>
      </c>
      <c r="F547" s="66">
        <f>IF('1A'!F2573="","",'1A'!F2573)</f>
        <v>0.128205128205128</v>
      </c>
      <c r="G547" s="67">
        <f>IF('1A'!G2573="","",'1A'!G2573)</f>
        <v>0.13079019073569501</v>
      </c>
      <c r="H547" s="65" t="str">
        <f>IF('1A'!H2573="","",'1A'!H2573)</f>
        <v/>
      </c>
      <c r="I547" s="66" t="str">
        <f>IF('1A'!I2573="","",'1A'!I2573)</f>
        <v/>
      </c>
      <c r="J547" s="67" t="str">
        <f>IF('1A'!J2573="","",'1A'!J2573)</f>
        <v/>
      </c>
      <c r="K547" s="65" t="str">
        <f>IF('1A'!K2573="","",'1A'!K2573)</f>
        <v/>
      </c>
      <c r="L547" s="66" t="str">
        <f>IF('1A'!L2573="","",'1A'!L2573)</f>
        <v/>
      </c>
      <c r="M547" s="67" t="str">
        <f>IF('1A'!M2573="","",'1A'!M2573)</f>
        <v/>
      </c>
      <c r="N547" s="406" t="str">
        <f>'1A'!N2573&amp;" "</f>
        <v xml:space="preserve">Social Agency
----
Civic Engagement </v>
      </c>
      <c r="O547" s="1" t="str">
        <f>'1A'!O2573&amp;" "</f>
        <v xml:space="preserve">Civic Engagement: Participation, Awareness, and Values </v>
      </c>
      <c r="P547" s="1" t="str">
        <f>'1A'!P2573&amp;" "</f>
        <v xml:space="preserve"> </v>
      </c>
      <c r="Q547" s="1" t="str">
        <f>'1A'!Q2573&amp;" "</f>
        <v xml:space="preserve"> </v>
      </c>
    </row>
    <row r="548" spans="1:17" ht="14" x14ac:dyDescent="0.15">
      <c r="A548" s="354" t="s">
        <v>679</v>
      </c>
      <c r="B548" s="68">
        <f>IF('1A'!B2574="","",'1A'!B2574)</f>
        <v>0.32432432432432401</v>
      </c>
      <c r="C548" s="69">
        <f>IF('1A'!C2574="","",'1A'!C2574)</f>
        <v>0.34923076923076901</v>
      </c>
      <c r="D548" s="70">
        <f>IF('1A'!D2574="","",'1A'!D2574)</f>
        <v>0.33000997008973099</v>
      </c>
      <c r="E548" s="68">
        <f>IF('1A'!E2574="","",'1A'!E2574)</f>
        <v>0.32876712328767099</v>
      </c>
      <c r="F548" s="69">
        <f>IF('1A'!F2574="","",'1A'!F2574)</f>
        <v>0.29914529914529903</v>
      </c>
      <c r="G548" s="70">
        <f>IF('1A'!G2574="","",'1A'!G2574)</f>
        <v>0.27247956403269802</v>
      </c>
      <c r="H548" s="68" t="str">
        <f>IF('1A'!H2574="","",'1A'!H2574)</f>
        <v/>
      </c>
      <c r="I548" s="69" t="str">
        <f>IF('1A'!I2574="","",'1A'!I2574)</f>
        <v/>
      </c>
      <c r="J548" s="70" t="str">
        <f>IF('1A'!J2574="","",'1A'!J2574)</f>
        <v/>
      </c>
      <c r="K548" s="68" t="str">
        <f>IF('1A'!K2574="","",'1A'!K2574)</f>
        <v/>
      </c>
      <c r="L548" s="69" t="str">
        <f>IF('1A'!L2574="","",'1A'!L2574)</f>
        <v/>
      </c>
      <c r="M548" s="70" t="str">
        <f>IF('1A'!M2574="","",'1A'!M2574)</f>
        <v/>
      </c>
      <c r="N548" s="407" t="str">
        <f>'1A'!N2574&amp;" "</f>
        <v xml:space="preserve"> </v>
      </c>
      <c r="O548" s="1" t="str">
        <f>'1A'!O2574&amp;" "</f>
        <v xml:space="preserve">Civic Engagement: Participation, Awareness, and Values </v>
      </c>
      <c r="P548" s="1" t="str">
        <f>'1A'!P2574&amp;" "</f>
        <v xml:space="preserve"> </v>
      </c>
      <c r="Q548" s="1" t="str">
        <f>'1A'!Q2574&amp;" "</f>
        <v xml:space="preserve"> </v>
      </c>
    </row>
    <row r="549" spans="1:17" ht="14" x14ac:dyDescent="0.15">
      <c r="A549" s="354" t="s">
        <v>680</v>
      </c>
      <c r="B549" s="68">
        <f>IF('1A'!B2575="","",'1A'!B2575)</f>
        <v>0.28378378378378399</v>
      </c>
      <c r="C549" s="69">
        <f>IF('1A'!C2575="","",'1A'!C2575)</f>
        <v>0.34461538461538499</v>
      </c>
      <c r="D549" s="70">
        <f>IF('1A'!D2575="","",'1A'!D2575)</f>
        <v>0.359920239282154</v>
      </c>
      <c r="E549" s="68">
        <f>IF('1A'!E2575="","",'1A'!E2575)</f>
        <v>0.27397260273972601</v>
      </c>
      <c r="F549" s="69">
        <f>IF('1A'!F2575="","",'1A'!F2575)</f>
        <v>0.36324786324786301</v>
      </c>
      <c r="G549" s="70">
        <f>IF('1A'!G2575="","",'1A'!G2575)</f>
        <v>0.365122615803815</v>
      </c>
      <c r="H549" s="68" t="str">
        <f>IF('1A'!H2575="","",'1A'!H2575)</f>
        <v/>
      </c>
      <c r="I549" s="69" t="str">
        <f>IF('1A'!I2575="","",'1A'!I2575)</f>
        <v/>
      </c>
      <c r="J549" s="70" t="str">
        <f>IF('1A'!J2575="","",'1A'!J2575)</f>
        <v/>
      </c>
      <c r="K549" s="68" t="str">
        <f>IF('1A'!K2575="","",'1A'!K2575)</f>
        <v/>
      </c>
      <c r="L549" s="69" t="str">
        <f>IF('1A'!L2575="","",'1A'!L2575)</f>
        <v/>
      </c>
      <c r="M549" s="70" t="str">
        <f>IF('1A'!M2575="","",'1A'!M2575)</f>
        <v/>
      </c>
      <c r="N549" s="407" t="str">
        <f>'1A'!N2575&amp;" "</f>
        <v xml:space="preserve"> </v>
      </c>
      <c r="O549" s="1" t="str">
        <f>'1A'!O2575&amp;" "</f>
        <v xml:space="preserve">Civic Engagement: Participation, Awareness, and Values </v>
      </c>
      <c r="P549" s="1" t="str">
        <f>'1A'!P2575&amp;" "</f>
        <v xml:space="preserve"> </v>
      </c>
      <c r="Q549" s="1" t="str">
        <f>'1A'!Q2575&amp;" "</f>
        <v xml:space="preserve"> </v>
      </c>
    </row>
    <row r="550" spans="1:17" ht="14" x14ac:dyDescent="0.15">
      <c r="A550" s="354" t="s">
        <v>681</v>
      </c>
      <c r="B550" s="68">
        <f>IF('1A'!B2576="","",'1A'!B2576)</f>
        <v>0.21621621621621601</v>
      </c>
      <c r="C550" s="69">
        <f>IF('1A'!C2576="","",'1A'!C2576)</f>
        <v>0.149230769230769</v>
      </c>
      <c r="D550" s="70">
        <f>IF('1A'!D2576="","",'1A'!D2576)</f>
        <v>0.17048853439681</v>
      </c>
      <c r="E550" s="68">
        <f>IF('1A'!E2576="","",'1A'!E2576)</f>
        <v>0.219178082191781</v>
      </c>
      <c r="F550" s="69">
        <f>IF('1A'!F2576="","",'1A'!F2576)</f>
        <v>0.20940170940170899</v>
      </c>
      <c r="G550" s="70">
        <f>IF('1A'!G2576="","",'1A'!G2576)</f>
        <v>0.231607629427793</v>
      </c>
      <c r="H550" s="68" t="str">
        <f>IF('1A'!H2576="","",'1A'!H2576)</f>
        <v/>
      </c>
      <c r="I550" s="69" t="str">
        <f>IF('1A'!I2576="","",'1A'!I2576)</f>
        <v/>
      </c>
      <c r="J550" s="70" t="str">
        <f>IF('1A'!J2576="","",'1A'!J2576)</f>
        <v/>
      </c>
      <c r="K550" s="68" t="str">
        <f>IF('1A'!K2576="","",'1A'!K2576)</f>
        <v/>
      </c>
      <c r="L550" s="69" t="str">
        <f>IF('1A'!L2576="","",'1A'!L2576)</f>
        <v/>
      </c>
      <c r="M550" s="70" t="str">
        <f>IF('1A'!M2576="","",'1A'!M2576)</f>
        <v/>
      </c>
      <c r="N550" s="408" t="str">
        <f>'1A'!N2576&amp;" "</f>
        <v xml:space="preserve"> </v>
      </c>
      <c r="O550" s="1" t="str">
        <f>'1A'!O2576&amp;" "</f>
        <v xml:space="preserve">Civic Engagement: Participation, Awareness, and Values </v>
      </c>
      <c r="P550" s="1" t="str">
        <f>'1A'!P2576&amp;" "</f>
        <v xml:space="preserve"> </v>
      </c>
      <c r="Q550" s="1" t="str">
        <f>'1A'!Q2576&amp;" "</f>
        <v xml:space="preserve"> </v>
      </c>
    </row>
    <row r="551" spans="1:17" ht="14" x14ac:dyDescent="0.15">
      <c r="A551" s="360" t="s">
        <v>237</v>
      </c>
      <c r="B551" s="71">
        <f>IF('1A'!B2577="","",'1A'!B2577)</f>
        <v>74</v>
      </c>
      <c r="C551" s="72">
        <f>IF('1A'!C2577="","",'1A'!C2577)</f>
        <v>650</v>
      </c>
      <c r="D551" s="73">
        <f>IF('1A'!D2577="","",'1A'!D2577)</f>
        <v>1003</v>
      </c>
      <c r="E551" s="71">
        <f>IF('1A'!E2577="","",'1A'!E2577)</f>
        <v>73</v>
      </c>
      <c r="F551" s="72">
        <f>IF('1A'!F2577="","",'1A'!F2577)</f>
        <v>234</v>
      </c>
      <c r="G551" s="73">
        <f>IF('1A'!G2577="","",'1A'!G2577)</f>
        <v>367</v>
      </c>
      <c r="H551" s="71" t="str">
        <f>IF('1A'!H2577="","",'1A'!H2577)</f>
        <v/>
      </c>
      <c r="I551" s="72" t="str">
        <f>IF('1A'!I2577="","",'1A'!I2577)</f>
        <v/>
      </c>
      <c r="J551" s="73" t="str">
        <f>IF('1A'!J2577="","",'1A'!J2577)</f>
        <v/>
      </c>
      <c r="K551" s="71" t="str">
        <f>IF('1A'!K2577="","",'1A'!K2577)</f>
        <v/>
      </c>
      <c r="L551" s="72" t="str">
        <f>IF('1A'!L2577="","",'1A'!L2577)</f>
        <v/>
      </c>
      <c r="M551" s="73" t="str">
        <f>IF('1A'!M2577="","",'1A'!M2577)</f>
        <v/>
      </c>
      <c r="N551" s="236" t="str">
        <f>'1A'!N2577&amp;" "</f>
        <v xml:space="preserve"> </v>
      </c>
      <c r="O551" s="1" t="str">
        <f>'1A'!O2577&amp;" "</f>
        <v xml:space="preserve">Civic Engagement: Participation, Awareness, and Values </v>
      </c>
      <c r="P551" s="1" t="str">
        <f>'1A'!P2577&amp;" "</f>
        <v xml:space="preserve"> </v>
      </c>
      <c r="Q551" s="1" t="str">
        <f>'1A'!Q2577&amp;" "</f>
        <v xml:space="preserve"> </v>
      </c>
    </row>
    <row r="552" spans="1:17" ht="14" x14ac:dyDescent="0.15">
      <c r="A552" s="356" t="s">
        <v>177</v>
      </c>
      <c r="B552" s="119">
        <f>IF('1A'!B2578="","",'1A'!B2578)</f>
        <v>2.4594594594594601</v>
      </c>
      <c r="C552" s="120">
        <f>IF('1A'!C2578="","",'1A'!C2578)</f>
        <v>2.5138461538461501</v>
      </c>
      <c r="D552" s="121">
        <f>IF('1A'!D2578="","",'1A'!D2578)</f>
        <v>2.4386839481555298</v>
      </c>
      <c r="E552" s="119">
        <f>IF('1A'!E2578="","",'1A'!E2578)</f>
        <v>2.4657534246575299</v>
      </c>
      <c r="F552" s="120">
        <f>IF('1A'!F2578="","",'1A'!F2578)</f>
        <v>2.3461538461538498</v>
      </c>
      <c r="G552" s="121">
        <f>IF('1A'!G2578="","",'1A'!G2578)</f>
        <v>2.3024523160762902</v>
      </c>
      <c r="H552" s="119" t="str">
        <f>IF('1A'!H2578="","",'1A'!H2578)</f>
        <v/>
      </c>
      <c r="I552" s="120" t="str">
        <f>IF('1A'!I2578="","",'1A'!I2578)</f>
        <v/>
      </c>
      <c r="J552" s="121" t="str">
        <f>IF('1A'!J2578="","",'1A'!J2578)</f>
        <v/>
      </c>
      <c r="K552" s="119" t="str">
        <f>IF('1A'!K2578="","",'1A'!K2578)</f>
        <v/>
      </c>
      <c r="L552" s="120" t="str">
        <f>IF('1A'!L2578="","",'1A'!L2578)</f>
        <v/>
      </c>
      <c r="M552" s="121" t="str">
        <f>IF('1A'!M2578="","",'1A'!M2578)</f>
        <v/>
      </c>
      <c r="N552" s="236" t="str">
        <f>'1A'!N2578&amp;" "</f>
        <v xml:space="preserve"> </v>
      </c>
      <c r="O552" s="1" t="str">
        <f>'1A'!O2578&amp;" "</f>
        <v xml:space="preserve">Civic Engagement: Participation, Awareness, and Values </v>
      </c>
      <c r="P552" s="1" t="str">
        <f>'1A'!P2578&amp;" "</f>
        <v xml:space="preserve"> </v>
      </c>
      <c r="Q552" s="1" t="str">
        <f>'1A'!Q2578&amp;" "</f>
        <v xml:space="preserve"> </v>
      </c>
    </row>
    <row r="553" spans="1:17" ht="14" x14ac:dyDescent="0.15">
      <c r="A553" s="356" t="s">
        <v>157</v>
      </c>
      <c r="B553" s="119">
        <f>IF('1A'!B2579="","",'1A'!B2579)</f>
        <v>1.0228778792545099</v>
      </c>
      <c r="C553" s="120">
        <f>IF('1A'!C2579="","",'1A'!C2579)</f>
        <v>0.92921706412329297</v>
      </c>
      <c r="D553" s="121">
        <f>IF('1A'!D2579="","",'1A'!D2579)</f>
        <v>0.93125967037354096</v>
      </c>
      <c r="E553" s="119">
        <f>IF('1A'!E2579="","",'1A'!E2579)</f>
        <v>1.0285128392870899</v>
      </c>
      <c r="F553" s="120">
        <f>IF('1A'!F2579="","",'1A'!F2579)</f>
        <v>0.95153262065002797</v>
      </c>
      <c r="G553" s="121">
        <f>IF('1A'!G2579="","",'1A'!G2579)</f>
        <v>0.96867295980010704</v>
      </c>
      <c r="H553" s="119" t="str">
        <f>IF('1A'!H2579="","",'1A'!H2579)</f>
        <v/>
      </c>
      <c r="I553" s="120" t="str">
        <f>IF('1A'!I2579="","",'1A'!I2579)</f>
        <v/>
      </c>
      <c r="J553" s="121" t="str">
        <f>IF('1A'!J2579="","",'1A'!J2579)</f>
        <v/>
      </c>
      <c r="K553" s="119" t="str">
        <f>IF('1A'!K2579="","",'1A'!K2579)</f>
        <v/>
      </c>
      <c r="L553" s="120" t="str">
        <f>IF('1A'!L2579="","",'1A'!L2579)</f>
        <v/>
      </c>
      <c r="M553" s="121" t="str">
        <f>IF('1A'!M2579="","",'1A'!M2579)</f>
        <v/>
      </c>
      <c r="N553" s="236" t="str">
        <f>'1A'!N2579&amp;" "</f>
        <v xml:space="preserve"> </v>
      </c>
      <c r="O553" s="1" t="str">
        <f>'1A'!O2579&amp;" "</f>
        <v xml:space="preserve">Civic Engagement: Participation, Awareness, and Values </v>
      </c>
      <c r="P553" s="1" t="str">
        <f>'1A'!P2579&amp;" "</f>
        <v xml:space="preserve"> </v>
      </c>
      <c r="Q553" s="1" t="str">
        <f>'1A'!Q2579&amp;" "</f>
        <v xml:space="preserve"> </v>
      </c>
    </row>
    <row r="554" spans="1:17" ht="14" x14ac:dyDescent="0.15">
      <c r="A554" s="356" t="s">
        <v>238</v>
      </c>
      <c r="B554" s="122" t="str">
        <f>IF('1A'!B2580="","",'1A'!B2580)</f>
        <v>-</v>
      </c>
      <c r="C554" s="120" t="str">
        <f>IF('1A'!C2580="","",'1A'!C2580)</f>
        <v xml:space="preserve"> </v>
      </c>
      <c r="D554" s="121" t="str">
        <f>IF('1A'!D2580="","",'1A'!D2580)</f>
        <v xml:space="preserve"> </v>
      </c>
      <c r="E554" s="122" t="str">
        <f>IF('1A'!E2580="","",'1A'!E2580)</f>
        <v>-</v>
      </c>
      <c r="F554" s="120" t="str">
        <f>IF('1A'!F2580="","",'1A'!F2580)</f>
        <v xml:space="preserve"> </v>
      </c>
      <c r="G554" s="121" t="str">
        <f>IF('1A'!G2580="","",'1A'!G2580)</f>
        <v xml:space="preserve"> </v>
      </c>
      <c r="H554" s="122" t="str">
        <f>IF('1A'!H2580="","",'1A'!H2580)</f>
        <v/>
      </c>
      <c r="I554" s="120" t="str">
        <f>IF('1A'!I2580="","",'1A'!I2580)</f>
        <v/>
      </c>
      <c r="J554" s="121" t="str">
        <f>IF('1A'!J2580="","",'1A'!J2580)</f>
        <v/>
      </c>
      <c r="K554" s="122" t="str">
        <f>IF('1A'!K2580="","",'1A'!K2580)</f>
        <v/>
      </c>
      <c r="L554" s="120" t="str">
        <f>IF('1A'!L2580="","",'1A'!L2580)</f>
        <v/>
      </c>
      <c r="M554" s="121" t="str">
        <f>IF('1A'!M2580="","",'1A'!M2580)</f>
        <v/>
      </c>
      <c r="N554" s="236" t="str">
        <f>'1A'!N2580&amp;" "</f>
        <v xml:space="preserve"> </v>
      </c>
      <c r="O554" s="1" t="str">
        <f>'1A'!O2580&amp;" "</f>
        <v xml:space="preserve">Civic Engagement: Participation, Awareness, and Values </v>
      </c>
      <c r="P554" s="1" t="str">
        <f>'1A'!P2580&amp;" "</f>
        <v xml:space="preserve"> </v>
      </c>
      <c r="Q554" s="1" t="str">
        <f>'1A'!Q2580&amp;" "</f>
        <v xml:space="preserve"> </v>
      </c>
    </row>
    <row r="555" spans="1:17" ht="14" x14ac:dyDescent="0.15">
      <c r="A555" s="357" t="s">
        <v>156</v>
      </c>
      <c r="B555" s="123" t="str">
        <f>IF('1A'!B2581="","",'1A'!B2581)</f>
        <v>-</v>
      </c>
      <c r="C555" s="124">
        <f>IF('1A'!C2581="","",'1A'!C2581)</f>
        <v>-5.8529590648449051E-2</v>
      </c>
      <c r="D555" s="128">
        <f>IF('1A'!D2581="","",'1A'!D2581)</f>
        <v>2.2309042219767719E-2</v>
      </c>
      <c r="E555" s="123" t="str">
        <f>IF('1A'!E2581="","",'1A'!E2581)</f>
        <v>-</v>
      </c>
      <c r="F555" s="124">
        <f>IF('1A'!F2581="","",'1A'!F2581)</f>
        <v>0.12569151693609523</v>
      </c>
      <c r="G555" s="128">
        <f>IF('1A'!G2581="","",'1A'!G2581)</f>
        <v>0.16858229284622347</v>
      </c>
      <c r="H555" s="123" t="str">
        <f>IF('1A'!H2581="","",'1A'!H2581)</f>
        <v/>
      </c>
      <c r="I555" s="124" t="str">
        <f>IF('1A'!I2581="","",'1A'!I2581)</f>
        <v/>
      </c>
      <c r="J555" s="128" t="str">
        <f>IF('1A'!J2581="","",'1A'!J2581)</f>
        <v/>
      </c>
      <c r="K555" s="123" t="str">
        <f>IF('1A'!K2581="","",'1A'!K2581)</f>
        <v/>
      </c>
      <c r="L555" s="124" t="str">
        <f>IF('1A'!L2581="","",'1A'!L2581)</f>
        <v/>
      </c>
      <c r="M555" s="128" t="str">
        <f>IF('1A'!M2581="","",'1A'!M2581)</f>
        <v/>
      </c>
      <c r="N555" s="237" t="str">
        <f>'1A'!N2581&amp;" "</f>
        <v xml:space="preserve"> </v>
      </c>
      <c r="O555" s="1" t="str">
        <f>'1A'!O2581&amp;" "</f>
        <v xml:space="preserve">Civic Engagement: Participation, Awareness, and Values </v>
      </c>
      <c r="P555" s="1" t="str">
        <f>'1A'!P2581&amp;" "</f>
        <v xml:space="preserve"> </v>
      </c>
      <c r="Q555" s="1" t="str">
        <f>'1A'!Q2581&amp;" "</f>
        <v xml:space="preserve"> </v>
      </c>
    </row>
    <row r="556" spans="1:17" ht="28" x14ac:dyDescent="0.15">
      <c r="A556" s="363" t="s">
        <v>132</v>
      </c>
      <c r="B556" s="65">
        <f>IF('1A'!B2600="","",'1A'!B2600)</f>
        <v>0.40789473684210498</v>
      </c>
      <c r="C556" s="66">
        <f>IF('1A'!C2600="","",'1A'!C2600)</f>
        <v>0.33128834355828202</v>
      </c>
      <c r="D556" s="67">
        <f>IF('1A'!D2600="","",'1A'!D2600)</f>
        <v>0.32039800995024897</v>
      </c>
      <c r="E556" s="65">
        <f>IF('1A'!E2600="","",'1A'!E2600)</f>
        <v>0.41891891891891903</v>
      </c>
      <c r="F556" s="66">
        <f>IF('1A'!F2600="","",'1A'!F2600)</f>
        <v>0.27659574468085102</v>
      </c>
      <c r="G556" s="67">
        <f>IF('1A'!G2600="","",'1A'!G2600)</f>
        <v>0.28961748633879802</v>
      </c>
      <c r="H556" s="65" t="str">
        <f>IF('1A'!H2600="","",'1A'!H2600)</f>
        <v/>
      </c>
      <c r="I556" s="66" t="str">
        <f>IF('1A'!I2600="","",'1A'!I2600)</f>
        <v/>
      </c>
      <c r="J556" s="67" t="str">
        <f>IF('1A'!J2600="","",'1A'!J2600)</f>
        <v/>
      </c>
      <c r="K556" s="65" t="str">
        <f>IF('1A'!K2600="","",'1A'!K2600)</f>
        <v/>
      </c>
      <c r="L556" s="66" t="str">
        <f>IF('1A'!L2600="","",'1A'!L2600)</f>
        <v/>
      </c>
      <c r="M556" s="67" t="str">
        <f>IF('1A'!M2600="","",'1A'!M2600)</f>
        <v/>
      </c>
      <c r="N556" s="398" t="str">
        <f>'1A'!N2600&amp;" "</f>
        <v xml:space="preserve">Social Agency </v>
      </c>
      <c r="O556" s="1" t="str">
        <f>'1A'!O2600&amp;" "</f>
        <v xml:space="preserve">Civic Engagement: Participation, Awareness, and Values </v>
      </c>
      <c r="P556" s="1" t="str">
        <f>'1A'!P2600&amp;" "</f>
        <v xml:space="preserve"> </v>
      </c>
      <c r="Q556" s="1" t="str">
        <f>'1A'!Q2600&amp;" "</f>
        <v xml:space="preserve"> </v>
      </c>
    </row>
    <row r="557" spans="1:17" ht="14" x14ac:dyDescent="0.15">
      <c r="A557" s="354" t="s">
        <v>679</v>
      </c>
      <c r="B557" s="68">
        <f>IF('1A'!B2601="","",'1A'!B2601)</f>
        <v>0.40789473684210498</v>
      </c>
      <c r="C557" s="69">
        <f>IF('1A'!C2601="","",'1A'!C2601)</f>
        <v>0.46625766871165603</v>
      </c>
      <c r="D557" s="70">
        <f>IF('1A'!D2601="","",'1A'!D2601)</f>
        <v>0.46567164179104498</v>
      </c>
      <c r="E557" s="68">
        <f>IF('1A'!E2601="","",'1A'!E2601)</f>
        <v>0.40540540540540498</v>
      </c>
      <c r="F557" s="69">
        <f>IF('1A'!F2601="","",'1A'!F2601)</f>
        <v>0.49361702127659601</v>
      </c>
      <c r="G557" s="70">
        <f>IF('1A'!G2601="","",'1A'!G2601)</f>
        <v>0.45628415300546399</v>
      </c>
      <c r="H557" s="68" t="str">
        <f>IF('1A'!H2601="","",'1A'!H2601)</f>
        <v/>
      </c>
      <c r="I557" s="69" t="str">
        <f>IF('1A'!I2601="","",'1A'!I2601)</f>
        <v/>
      </c>
      <c r="J557" s="70" t="str">
        <f>IF('1A'!J2601="","",'1A'!J2601)</f>
        <v/>
      </c>
      <c r="K557" s="68" t="str">
        <f>IF('1A'!K2601="","",'1A'!K2601)</f>
        <v/>
      </c>
      <c r="L557" s="69" t="str">
        <f>IF('1A'!L2601="","",'1A'!L2601)</f>
        <v/>
      </c>
      <c r="M557" s="70" t="str">
        <f>IF('1A'!M2601="","",'1A'!M2601)</f>
        <v/>
      </c>
      <c r="N557" s="385" t="str">
        <f>'1A'!N2601&amp;" "</f>
        <v xml:space="preserve"> </v>
      </c>
      <c r="O557" s="1" t="str">
        <f>'1A'!O2601&amp;" "</f>
        <v xml:space="preserve">Civic Engagement: Participation, Awareness, and Values </v>
      </c>
      <c r="P557" s="1" t="str">
        <f>'1A'!P2601&amp;" "</f>
        <v xml:space="preserve"> </v>
      </c>
      <c r="Q557" s="1" t="str">
        <f>'1A'!Q2601&amp;" "</f>
        <v xml:space="preserve"> </v>
      </c>
    </row>
    <row r="558" spans="1:17" ht="14" x14ac:dyDescent="0.15">
      <c r="A558" s="354" t="s">
        <v>680</v>
      </c>
      <c r="B558" s="68">
        <f>IF('1A'!B2602="","",'1A'!B2602)</f>
        <v>0.157894736842105</v>
      </c>
      <c r="C558" s="69">
        <f>IF('1A'!C2602="","",'1A'!C2602)</f>
        <v>0.191717791411043</v>
      </c>
      <c r="D558" s="70">
        <f>IF('1A'!D2602="","",'1A'!D2602)</f>
        <v>0.19800995024875601</v>
      </c>
      <c r="E558" s="68">
        <f>IF('1A'!E2602="","",'1A'!E2602)</f>
        <v>0.14864864864864899</v>
      </c>
      <c r="F558" s="69">
        <f>IF('1A'!F2602="","",'1A'!F2602)</f>
        <v>0.21276595744680901</v>
      </c>
      <c r="G558" s="70">
        <f>IF('1A'!G2602="","",'1A'!G2602)</f>
        <v>0.22404371584699501</v>
      </c>
      <c r="H558" s="68" t="str">
        <f>IF('1A'!H2602="","",'1A'!H2602)</f>
        <v/>
      </c>
      <c r="I558" s="69" t="str">
        <f>IF('1A'!I2602="","",'1A'!I2602)</f>
        <v/>
      </c>
      <c r="J558" s="70" t="str">
        <f>IF('1A'!J2602="","",'1A'!J2602)</f>
        <v/>
      </c>
      <c r="K558" s="68" t="str">
        <f>IF('1A'!K2602="","",'1A'!K2602)</f>
        <v/>
      </c>
      <c r="L558" s="69" t="str">
        <f>IF('1A'!L2602="","",'1A'!L2602)</f>
        <v/>
      </c>
      <c r="M558" s="70" t="str">
        <f>IF('1A'!M2602="","",'1A'!M2602)</f>
        <v/>
      </c>
      <c r="N558" s="385" t="str">
        <f>'1A'!N2602&amp;" "</f>
        <v xml:space="preserve"> </v>
      </c>
      <c r="O558" s="1" t="str">
        <f>'1A'!O2602&amp;" "</f>
        <v xml:space="preserve">Civic Engagement: Participation, Awareness, and Values </v>
      </c>
      <c r="P558" s="1" t="str">
        <f>'1A'!P2602&amp;" "</f>
        <v xml:space="preserve"> </v>
      </c>
      <c r="Q558" s="1" t="str">
        <f>'1A'!Q2602&amp;" "</f>
        <v xml:space="preserve"> </v>
      </c>
    </row>
    <row r="559" spans="1:17" ht="14" x14ac:dyDescent="0.15">
      <c r="A559" s="354" t="s">
        <v>681</v>
      </c>
      <c r="B559" s="68">
        <f>IF('1A'!B2603="","",'1A'!B2603)</f>
        <v>2.6315789473684199E-2</v>
      </c>
      <c r="C559" s="69">
        <f>IF('1A'!C2603="","",'1A'!C2603)</f>
        <v>1.07361963190184E-2</v>
      </c>
      <c r="D559" s="70">
        <f>IF('1A'!D2603="","",'1A'!D2603)</f>
        <v>1.5920398009950199E-2</v>
      </c>
      <c r="E559" s="68">
        <f>IF('1A'!E2603="","",'1A'!E2603)</f>
        <v>2.7027027027027001E-2</v>
      </c>
      <c r="F559" s="69">
        <f>IF('1A'!F2603="","",'1A'!F2603)</f>
        <v>1.7021276595744698E-2</v>
      </c>
      <c r="G559" s="70">
        <f>IF('1A'!G2603="","",'1A'!G2603)</f>
        <v>3.0054644808743199E-2</v>
      </c>
      <c r="H559" s="68" t="str">
        <f>IF('1A'!H2603="","",'1A'!H2603)</f>
        <v/>
      </c>
      <c r="I559" s="69" t="str">
        <f>IF('1A'!I2603="","",'1A'!I2603)</f>
        <v/>
      </c>
      <c r="J559" s="70" t="str">
        <f>IF('1A'!J2603="","",'1A'!J2603)</f>
        <v/>
      </c>
      <c r="K559" s="68" t="str">
        <f>IF('1A'!K2603="","",'1A'!K2603)</f>
        <v/>
      </c>
      <c r="L559" s="69" t="str">
        <f>IF('1A'!L2603="","",'1A'!L2603)</f>
        <v/>
      </c>
      <c r="M559" s="70" t="str">
        <f>IF('1A'!M2603="","",'1A'!M2603)</f>
        <v/>
      </c>
      <c r="N559" s="399" t="str">
        <f>'1A'!N2603&amp;" "</f>
        <v xml:space="preserve"> </v>
      </c>
      <c r="O559" s="1" t="str">
        <f>'1A'!O2603&amp;" "</f>
        <v xml:space="preserve">Civic Engagement: Participation, Awareness, and Values </v>
      </c>
      <c r="P559" s="1" t="str">
        <f>'1A'!P2603&amp;" "</f>
        <v xml:space="preserve"> </v>
      </c>
      <c r="Q559" s="1" t="str">
        <f>'1A'!Q2603&amp;" "</f>
        <v xml:space="preserve"> </v>
      </c>
    </row>
    <row r="560" spans="1:17" ht="14" x14ac:dyDescent="0.15">
      <c r="A560" s="360" t="s">
        <v>237</v>
      </c>
      <c r="B560" s="71">
        <f>IF('1A'!B2604="","",'1A'!B2604)</f>
        <v>76</v>
      </c>
      <c r="C560" s="72">
        <f>IF('1A'!C2604="","",'1A'!C2604)</f>
        <v>652</v>
      </c>
      <c r="D560" s="73">
        <f>IF('1A'!D2604="","",'1A'!D2604)</f>
        <v>1005</v>
      </c>
      <c r="E560" s="71">
        <f>IF('1A'!E2604="","",'1A'!E2604)</f>
        <v>74</v>
      </c>
      <c r="F560" s="72">
        <f>IF('1A'!F2604="","",'1A'!F2604)</f>
        <v>235</v>
      </c>
      <c r="G560" s="73">
        <f>IF('1A'!G2604="","",'1A'!G2604)</f>
        <v>366</v>
      </c>
      <c r="H560" s="71" t="str">
        <f>IF('1A'!H2604="","",'1A'!H2604)</f>
        <v/>
      </c>
      <c r="I560" s="72" t="str">
        <f>IF('1A'!I2604="","",'1A'!I2604)</f>
        <v/>
      </c>
      <c r="J560" s="73" t="str">
        <f>IF('1A'!J2604="","",'1A'!J2604)</f>
        <v/>
      </c>
      <c r="K560" s="71" t="str">
        <f>IF('1A'!K2604="","",'1A'!K2604)</f>
        <v/>
      </c>
      <c r="L560" s="72" t="str">
        <f>IF('1A'!L2604="","",'1A'!L2604)</f>
        <v/>
      </c>
      <c r="M560" s="73" t="str">
        <f>IF('1A'!M2604="","",'1A'!M2604)</f>
        <v/>
      </c>
      <c r="N560" s="236" t="str">
        <f>'1A'!N2604&amp;" "</f>
        <v xml:space="preserve"> </v>
      </c>
      <c r="O560" s="1" t="str">
        <f>'1A'!O2604&amp;" "</f>
        <v xml:space="preserve">Civic Engagement: Participation, Awareness, and Values </v>
      </c>
      <c r="P560" s="1" t="str">
        <f>'1A'!P2604&amp;" "</f>
        <v xml:space="preserve"> </v>
      </c>
      <c r="Q560" s="1" t="str">
        <f>'1A'!Q2604&amp;" "</f>
        <v xml:space="preserve"> </v>
      </c>
    </row>
    <row r="561" spans="1:17" ht="14" x14ac:dyDescent="0.15">
      <c r="A561" s="356" t="s">
        <v>177</v>
      </c>
      <c r="B561" s="119">
        <f>IF('1A'!B2605="","",'1A'!B2605)</f>
        <v>3.1973684210526301</v>
      </c>
      <c r="C561" s="120">
        <f>IF('1A'!C2605="","",'1A'!C2605)</f>
        <v>3.1180981595091999</v>
      </c>
      <c r="D561" s="121">
        <f>IF('1A'!D2605="","",'1A'!D2605)</f>
        <v>3.0905472636815898</v>
      </c>
      <c r="E561" s="119">
        <f>IF('1A'!E2605="","",'1A'!E2605)</f>
        <v>3.2162162162162198</v>
      </c>
      <c r="F561" s="120">
        <f>IF('1A'!F2605="","",'1A'!F2605)</f>
        <v>3.02978723404255</v>
      </c>
      <c r="G561" s="121">
        <f>IF('1A'!G2605="","",'1A'!G2605)</f>
        <v>3.0054644808743198</v>
      </c>
      <c r="H561" s="119" t="str">
        <f>IF('1A'!H2605="","",'1A'!H2605)</f>
        <v/>
      </c>
      <c r="I561" s="120" t="str">
        <f>IF('1A'!I2605="","",'1A'!I2605)</f>
        <v/>
      </c>
      <c r="J561" s="121" t="str">
        <f>IF('1A'!J2605="","",'1A'!J2605)</f>
        <v/>
      </c>
      <c r="K561" s="119" t="str">
        <f>IF('1A'!K2605="","",'1A'!K2605)</f>
        <v/>
      </c>
      <c r="L561" s="120" t="str">
        <f>IF('1A'!L2605="","",'1A'!L2605)</f>
        <v/>
      </c>
      <c r="M561" s="121" t="str">
        <f>IF('1A'!M2605="","",'1A'!M2605)</f>
        <v/>
      </c>
      <c r="N561" s="236" t="str">
        <f>'1A'!N2605&amp;" "</f>
        <v xml:space="preserve"> </v>
      </c>
      <c r="O561" s="1" t="str">
        <f>'1A'!O2605&amp;" "</f>
        <v xml:space="preserve">Civic Engagement: Participation, Awareness, and Values </v>
      </c>
      <c r="P561" s="1" t="str">
        <f>'1A'!P2605&amp;" "</f>
        <v xml:space="preserve"> </v>
      </c>
      <c r="Q561" s="1" t="str">
        <f>'1A'!Q2605&amp;" "</f>
        <v xml:space="preserve"> </v>
      </c>
    </row>
    <row r="562" spans="1:17" ht="14" x14ac:dyDescent="0.15">
      <c r="A562" s="356" t="s">
        <v>157</v>
      </c>
      <c r="B562" s="119">
        <f>IF('1A'!B2606="","",'1A'!B2606)</f>
        <v>0.80032887976723199</v>
      </c>
      <c r="C562" s="120">
        <f>IF('1A'!C2606="","",'1A'!C2606)</f>
        <v>0.74353996327423799</v>
      </c>
      <c r="D562" s="121">
        <f>IF('1A'!D2606="","",'1A'!D2606)</f>
        <v>0.75793294532336297</v>
      </c>
      <c r="E562" s="119">
        <f>IF('1A'!E2606="","",'1A'!E2606)</f>
        <v>0.79846205372596202</v>
      </c>
      <c r="F562" s="120">
        <f>IF('1A'!F2606="","",'1A'!F2606)</f>
        <v>0.74762155448142598</v>
      </c>
      <c r="G562" s="121">
        <f>IF('1A'!G2606="","",'1A'!G2606)</f>
        <v>0.797236787908843</v>
      </c>
      <c r="H562" s="119" t="str">
        <f>IF('1A'!H2606="","",'1A'!H2606)</f>
        <v/>
      </c>
      <c r="I562" s="120" t="str">
        <f>IF('1A'!I2606="","",'1A'!I2606)</f>
        <v/>
      </c>
      <c r="J562" s="121" t="str">
        <f>IF('1A'!J2606="","",'1A'!J2606)</f>
        <v/>
      </c>
      <c r="K562" s="119" t="str">
        <f>IF('1A'!K2606="","",'1A'!K2606)</f>
        <v/>
      </c>
      <c r="L562" s="120" t="str">
        <f>IF('1A'!L2606="","",'1A'!L2606)</f>
        <v/>
      </c>
      <c r="M562" s="121" t="str">
        <f>IF('1A'!M2606="","",'1A'!M2606)</f>
        <v/>
      </c>
      <c r="N562" s="236" t="str">
        <f>'1A'!N2606&amp;" "</f>
        <v xml:space="preserve"> </v>
      </c>
      <c r="O562" s="1" t="str">
        <f>'1A'!O2606&amp;" "</f>
        <v xml:space="preserve">Civic Engagement: Participation, Awareness, and Values </v>
      </c>
      <c r="P562" s="1" t="str">
        <f>'1A'!P2606&amp;" "</f>
        <v xml:space="preserve"> </v>
      </c>
      <c r="Q562" s="1" t="str">
        <f>'1A'!Q2606&amp;" "</f>
        <v xml:space="preserve"> </v>
      </c>
    </row>
    <row r="563" spans="1:17" ht="14" x14ac:dyDescent="0.15">
      <c r="A563" s="356" t="s">
        <v>238</v>
      </c>
      <c r="B563" s="122" t="str">
        <f>IF('1A'!B2607="","",'1A'!B2607)</f>
        <v>-</v>
      </c>
      <c r="C563" s="120" t="str">
        <f>IF('1A'!C2607="","",'1A'!C2607)</f>
        <v xml:space="preserve"> </v>
      </c>
      <c r="D563" s="121" t="str">
        <f>IF('1A'!D2607="","",'1A'!D2607)</f>
        <v xml:space="preserve"> </v>
      </c>
      <c r="E563" s="122" t="str">
        <f>IF('1A'!E2607="","",'1A'!E2607)</f>
        <v>-</v>
      </c>
      <c r="F563" s="120" t="str">
        <f>IF('1A'!F2607="","",'1A'!F2607)</f>
        <v xml:space="preserve"> </v>
      </c>
      <c r="G563" s="121" t="str">
        <f>IF('1A'!G2607="","",'1A'!G2607)</f>
        <v>*</v>
      </c>
      <c r="H563" s="122" t="str">
        <f>IF('1A'!H2607="","",'1A'!H2607)</f>
        <v/>
      </c>
      <c r="I563" s="120" t="str">
        <f>IF('1A'!I2607="","",'1A'!I2607)</f>
        <v/>
      </c>
      <c r="J563" s="121" t="str">
        <f>IF('1A'!J2607="","",'1A'!J2607)</f>
        <v/>
      </c>
      <c r="K563" s="122" t="str">
        <f>IF('1A'!K2607="","",'1A'!K2607)</f>
        <v/>
      </c>
      <c r="L563" s="120" t="str">
        <f>IF('1A'!L2607="","",'1A'!L2607)</f>
        <v/>
      </c>
      <c r="M563" s="121" t="str">
        <f>IF('1A'!M2607="","",'1A'!M2607)</f>
        <v/>
      </c>
      <c r="N563" s="236" t="str">
        <f>'1A'!N2607&amp;" "</f>
        <v xml:space="preserve"> </v>
      </c>
      <c r="O563" s="1" t="str">
        <f>'1A'!O2607&amp;" "</f>
        <v xml:space="preserve">Civic Engagement: Participation, Awareness, and Values </v>
      </c>
      <c r="P563" s="1" t="str">
        <f>'1A'!P2607&amp;" "</f>
        <v xml:space="preserve"> </v>
      </c>
      <c r="Q563" s="1" t="str">
        <f>'1A'!Q2607&amp;" "</f>
        <v xml:space="preserve"> </v>
      </c>
    </row>
    <row r="564" spans="1:17" ht="14" x14ac:dyDescent="0.15">
      <c r="A564" s="357" t="s">
        <v>156</v>
      </c>
      <c r="B564" s="123" t="str">
        <f>IF('1A'!B2608="","",'1A'!B2608)</f>
        <v>-</v>
      </c>
      <c r="C564" s="124">
        <f>IF('1A'!C2608="","",'1A'!C2608)</f>
        <v>0.10661197172826761</v>
      </c>
      <c r="D564" s="128">
        <f>IF('1A'!D2608="","",'1A'!D2608)</f>
        <v>0.14093747742482191</v>
      </c>
      <c r="E564" s="123" t="str">
        <f>IF('1A'!E2608="","",'1A'!E2608)</f>
        <v>-</v>
      </c>
      <c r="F564" s="124">
        <f>IF('1A'!F2608="","",'1A'!F2608)</f>
        <v>0.24936277058381873</v>
      </c>
      <c r="G564" s="128">
        <f>IF('1A'!G2608="","",'1A'!G2608)</f>
        <v>0.2643527475628703</v>
      </c>
      <c r="H564" s="123" t="str">
        <f>IF('1A'!H2608="","",'1A'!H2608)</f>
        <v/>
      </c>
      <c r="I564" s="124" t="str">
        <f>IF('1A'!I2608="","",'1A'!I2608)</f>
        <v/>
      </c>
      <c r="J564" s="128" t="str">
        <f>IF('1A'!J2608="","",'1A'!J2608)</f>
        <v/>
      </c>
      <c r="K564" s="123" t="str">
        <f>IF('1A'!K2608="","",'1A'!K2608)</f>
        <v/>
      </c>
      <c r="L564" s="124" t="str">
        <f>IF('1A'!L2608="","",'1A'!L2608)</f>
        <v/>
      </c>
      <c r="M564" s="128" t="str">
        <f>IF('1A'!M2608="","",'1A'!M2608)</f>
        <v/>
      </c>
      <c r="N564" s="237" t="str">
        <f>'1A'!N2608&amp;" "</f>
        <v xml:space="preserve"> </v>
      </c>
      <c r="O564" s="1" t="str">
        <f>'1A'!O2608&amp;" "</f>
        <v xml:space="preserve">Civic Engagement: Participation, Awareness, and Values </v>
      </c>
      <c r="P564" s="1" t="str">
        <f>'1A'!P2608&amp;" "</f>
        <v xml:space="preserve"> </v>
      </c>
      <c r="Q564" s="1" t="str">
        <f>'1A'!Q2608&amp;" "</f>
        <v xml:space="preserve"> </v>
      </c>
    </row>
    <row r="565" spans="1:17" ht="56" x14ac:dyDescent="0.15">
      <c r="A565" s="363" t="s">
        <v>892</v>
      </c>
      <c r="B565" s="65">
        <f>IF('1A'!B2645="","",'1A'!B2645)</f>
        <v>0.40789473684210498</v>
      </c>
      <c r="C565" s="66">
        <f>IF('1A'!C2645="","",'1A'!C2645)</f>
        <v>0.28987730061349698</v>
      </c>
      <c r="D565" s="67">
        <f>IF('1A'!D2645="","",'1A'!D2645)</f>
        <v>0.28813559322033899</v>
      </c>
      <c r="E565" s="65">
        <f>IF('1A'!E2645="","",'1A'!E2645)</f>
        <v>0.41891891891891903</v>
      </c>
      <c r="F565" s="66">
        <f>IF('1A'!F2645="","",'1A'!F2645)</f>
        <v>0.33617021276595699</v>
      </c>
      <c r="G565" s="67">
        <f>IF('1A'!G2645="","",'1A'!G2645)</f>
        <v>0.33333333333333298</v>
      </c>
      <c r="H565" s="65" t="str">
        <f>IF('1A'!H2645="","",'1A'!H2645)</f>
        <v/>
      </c>
      <c r="I565" s="66" t="str">
        <f>IF('1A'!I2645="","",'1A'!I2645)</f>
        <v/>
      </c>
      <c r="J565" s="67" t="str">
        <f>IF('1A'!J2645="","",'1A'!J2645)</f>
        <v/>
      </c>
      <c r="K565" s="65" t="str">
        <f>IF('1A'!K2645="","",'1A'!K2645)</f>
        <v/>
      </c>
      <c r="L565" s="66" t="str">
        <f>IF('1A'!L2645="","",'1A'!L2645)</f>
        <v/>
      </c>
      <c r="M565" s="67" t="str">
        <f>IF('1A'!M2645="","",'1A'!M2645)</f>
        <v/>
      </c>
      <c r="N565" s="239" t="str">
        <f>'1A'!N2645&amp;" "</f>
        <v xml:space="preserve"> </v>
      </c>
      <c r="O565" s="1" t="str">
        <f>'1A'!O2645&amp;" "</f>
        <v xml:space="preserve">Religiosity/Spirituality </v>
      </c>
      <c r="P565" s="1" t="str">
        <f>'1A'!P2645&amp;" "</f>
        <v xml:space="preserve"> </v>
      </c>
      <c r="Q565" s="1" t="str">
        <f>'1A'!Q2645&amp;" "</f>
        <v xml:space="preserve"> </v>
      </c>
    </row>
    <row r="566" spans="1:17" ht="14" x14ac:dyDescent="0.15">
      <c r="A566" s="354" t="s">
        <v>679</v>
      </c>
      <c r="B566" s="68">
        <f>IF('1A'!B2646="","",'1A'!B2646)</f>
        <v>0.31578947368421101</v>
      </c>
      <c r="C566" s="69">
        <f>IF('1A'!C2646="","",'1A'!C2646)</f>
        <v>0.312883435582822</v>
      </c>
      <c r="D566" s="70">
        <f>IF('1A'!D2646="","",'1A'!D2646)</f>
        <v>0.30707876370887299</v>
      </c>
      <c r="E566" s="68">
        <f>IF('1A'!E2646="","",'1A'!E2646)</f>
        <v>0.32432432432432401</v>
      </c>
      <c r="F566" s="69">
        <f>IF('1A'!F2646="","",'1A'!F2646)</f>
        <v>0.33191489361702098</v>
      </c>
      <c r="G566" s="70">
        <f>IF('1A'!G2646="","",'1A'!G2646)</f>
        <v>0.31967213114754101</v>
      </c>
      <c r="H566" s="68" t="str">
        <f>IF('1A'!H2646="","",'1A'!H2646)</f>
        <v/>
      </c>
      <c r="I566" s="69" t="str">
        <f>IF('1A'!I2646="","",'1A'!I2646)</f>
        <v/>
      </c>
      <c r="J566" s="70" t="str">
        <f>IF('1A'!J2646="","",'1A'!J2646)</f>
        <v/>
      </c>
      <c r="K566" s="68" t="str">
        <f>IF('1A'!K2646="","",'1A'!K2646)</f>
        <v/>
      </c>
      <c r="L566" s="69" t="str">
        <f>IF('1A'!L2646="","",'1A'!L2646)</f>
        <v/>
      </c>
      <c r="M566" s="70" t="str">
        <f>IF('1A'!M2646="","",'1A'!M2646)</f>
        <v/>
      </c>
      <c r="N566" s="240" t="str">
        <f>'1A'!N2646&amp;" "</f>
        <v xml:space="preserve"> </v>
      </c>
      <c r="O566" s="1" t="str">
        <f>'1A'!O2646&amp;" "</f>
        <v xml:space="preserve">Religiosity/Spirituality </v>
      </c>
      <c r="P566" s="1" t="str">
        <f>'1A'!P2646&amp;" "</f>
        <v xml:space="preserve"> </v>
      </c>
      <c r="Q566" s="1" t="str">
        <f>'1A'!Q2646&amp;" "</f>
        <v xml:space="preserve"> </v>
      </c>
    </row>
    <row r="567" spans="1:17" ht="14" x14ac:dyDescent="0.15">
      <c r="A567" s="354" t="s">
        <v>680</v>
      </c>
      <c r="B567" s="68">
        <f>IF('1A'!B2647="","",'1A'!B2647)</f>
        <v>0.18421052631578899</v>
      </c>
      <c r="C567" s="69">
        <f>IF('1A'!C2647="","",'1A'!C2647)</f>
        <v>0.23926380368098199</v>
      </c>
      <c r="D567" s="70">
        <f>IF('1A'!D2647="","",'1A'!D2647)</f>
        <v>0.246261216350947</v>
      </c>
      <c r="E567" s="68">
        <f>IF('1A'!E2647="","",'1A'!E2647)</f>
        <v>0.162162162162162</v>
      </c>
      <c r="F567" s="69">
        <f>IF('1A'!F2647="","",'1A'!F2647)</f>
        <v>0.208510638297872</v>
      </c>
      <c r="G567" s="70">
        <f>IF('1A'!G2647="","",'1A'!G2647)</f>
        <v>0.215846994535519</v>
      </c>
      <c r="H567" s="68" t="str">
        <f>IF('1A'!H2647="","",'1A'!H2647)</f>
        <v/>
      </c>
      <c r="I567" s="69" t="str">
        <f>IF('1A'!I2647="","",'1A'!I2647)</f>
        <v/>
      </c>
      <c r="J567" s="70" t="str">
        <f>IF('1A'!J2647="","",'1A'!J2647)</f>
        <v/>
      </c>
      <c r="K567" s="68" t="str">
        <f>IF('1A'!K2647="","",'1A'!K2647)</f>
        <v/>
      </c>
      <c r="L567" s="69" t="str">
        <f>IF('1A'!L2647="","",'1A'!L2647)</f>
        <v/>
      </c>
      <c r="M567" s="70" t="str">
        <f>IF('1A'!M2647="","",'1A'!M2647)</f>
        <v/>
      </c>
      <c r="N567" s="240" t="str">
        <f>'1A'!N2647&amp;" "</f>
        <v xml:space="preserve"> </v>
      </c>
      <c r="O567" s="1" t="str">
        <f>'1A'!O2647&amp;" "</f>
        <v xml:space="preserve">Religiosity/Spirituality </v>
      </c>
      <c r="P567" s="1" t="str">
        <f>'1A'!P2647&amp;" "</f>
        <v xml:space="preserve"> </v>
      </c>
      <c r="Q567" s="1" t="str">
        <f>'1A'!Q2647&amp;" "</f>
        <v xml:space="preserve"> </v>
      </c>
    </row>
    <row r="568" spans="1:17" ht="14" x14ac:dyDescent="0.15">
      <c r="A568" s="354" t="s">
        <v>681</v>
      </c>
      <c r="B568" s="68">
        <f>IF('1A'!B2648="","",'1A'!B2648)</f>
        <v>9.2105263157894704E-2</v>
      </c>
      <c r="C568" s="69">
        <f>IF('1A'!C2648="","",'1A'!C2648)</f>
        <v>0.157975460122699</v>
      </c>
      <c r="D568" s="70">
        <f>IF('1A'!D2648="","",'1A'!D2648)</f>
        <v>0.15852442671983999</v>
      </c>
      <c r="E568" s="68">
        <f>IF('1A'!E2648="","",'1A'!E2648)</f>
        <v>9.45945945945946E-2</v>
      </c>
      <c r="F568" s="69">
        <f>IF('1A'!F2648="","",'1A'!F2648)</f>
        <v>0.123404255319149</v>
      </c>
      <c r="G568" s="70">
        <f>IF('1A'!G2648="","",'1A'!G2648)</f>
        <v>0.13114754098360701</v>
      </c>
      <c r="H568" s="68" t="str">
        <f>IF('1A'!H2648="","",'1A'!H2648)</f>
        <v/>
      </c>
      <c r="I568" s="69" t="str">
        <f>IF('1A'!I2648="","",'1A'!I2648)</f>
        <v/>
      </c>
      <c r="J568" s="70" t="str">
        <f>IF('1A'!J2648="","",'1A'!J2648)</f>
        <v/>
      </c>
      <c r="K568" s="68" t="str">
        <f>IF('1A'!K2648="","",'1A'!K2648)</f>
        <v/>
      </c>
      <c r="L568" s="69" t="str">
        <f>IF('1A'!L2648="","",'1A'!L2648)</f>
        <v/>
      </c>
      <c r="M568" s="70" t="str">
        <f>IF('1A'!M2648="","",'1A'!M2648)</f>
        <v/>
      </c>
      <c r="N568" s="241" t="str">
        <f>'1A'!N2648&amp;" "</f>
        <v xml:space="preserve"> </v>
      </c>
      <c r="O568" s="1" t="str">
        <f>'1A'!O2648&amp;" "</f>
        <v xml:space="preserve">Religiosity/Spirituality </v>
      </c>
      <c r="P568" s="1" t="str">
        <f>'1A'!P2648&amp;" "</f>
        <v xml:space="preserve"> </v>
      </c>
      <c r="Q568" s="1" t="str">
        <f>'1A'!Q2648&amp;" "</f>
        <v xml:space="preserve"> </v>
      </c>
    </row>
    <row r="569" spans="1:17" ht="14" x14ac:dyDescent="0.15">
      <c r="A569" s="360" t="s">
        <v>237</v>
      </c>
      <c r="B569" s="71">
        <f>IF('1A'!B2649="","",'1A'!B2649)</f>
        <v>76</v>
      </c>
      <c r="C569" s="72">
        <f>IF('1A'!C2649="","",'1A'!C2649)</f>
        <v>652</v>
      </c>
      <c r="D569" s="73">
        <f>IF('1A'!D2649="","",'1A'!D2649)</f>
        <v>1003</v>
      </c>
      <c r="E569" s="71">
        <f>IF('1A'!E2649="","",'1A'!E2649)</f>
        <v>74</v>
      </c>
      <c r="F569" s="72">
        <f>IF('1A'!F2649="","",'1A'!F2649)</f>
        <v>235</v>
      </c>
      <c r="G569" s="73">
        <f>IF('1A'!G2649="","",'1A'!G2649)</f>
        <v>366</v>
      </c>
      <c r="H569" s="71" t="str">
        <f>IF('1A'!H2649="","",'1A'!H2649)</f>
        <v/>
      </c>
      <c r="I569" s="72" t="str">
        <f>IF('1A'!I2649="","",'1A'!I2649)</f>
        <v/>
      </c>
      <c r="J569" s="73" t="str">
        <f>IF('1A'!J2649="","",'1A'!J2649)</f>
        <v/>
      </c>
      <c r="K569" s="71" t="str">
        <f>IF('1A'!K2649="","",'1A'!K2649)</f>
        <v/>
      </c>
      <c r="L569" s="72" t="str">
        <f>IF('1A'!L2649="","",'1A'!L2649)</f>
        <v/>
      </c>
      <c r="M569" s="73" t="str">
        <f>IF('1A'!M2649="","",'1A'!M2649)</f>
        <v/>
      </c>
      <c r="N569" s="235" t="str">
        <f>'1A'!N2649&amp;" "</f>
        <v xml:space="preserve"> </v>
      </c>
      <c r="O569" s="1" t="str">
        <f>'1A'!O2649&amp;" "</f>
        <v xml:space="preserve">Religiosity/Spirituality </v>
      </c>
      <c r="P569" s="1" t="str">
        <f>'1A'!P2649&amp;" "</f>
        <v xml:space="preserve"> </v>
      </c>
      <c r="Q569" s="1" t="str">
        <f>'1A'!Q2649&amp;" "</f>
        <v xml:space="preserve"> </v>
      </c>
    </row>
    <row r="570" spans="1:17" ht="14" x14ac:dyDescent="0.15">
      <c r="A570" s="356" t="s">
        <v>177</v>
      </c>
      <c r="B570" s="119">
        <f>IF('1A'!B2650="","",'1A'!B2650)</f>
        <v>3.0394736842105301</v>
      </c>
      <c r="C570" s="120">
        <f>IF('1A'!C2650="","",'1A'!C2650)</f>
        <v>2.73466257668712</v>
      </c>
      <c r="D570" s="121">
        <f>IF('1A'!D2650="","",'1A'!D2650)</f>
        <v>2.7248255234297099</v>
      </c>
      <c r="E570" s="119">
        <f>IF('1A'!E2650="","",'1A'!E2650)</f>
        <v>3.0675675675675702</v>
      </c>
      <c r="F570" s="120">
        <f>IF('1A'!F2650="","",'1A'!F2650)</f>
        <v>2.8808510638297902</v>
      </c>
      <c r="G570" s="121">
        <f>IF('1A'!G2650="","",'1A'!G2650)</f>
        <v>2.8551912568305999</v>
      </c>
      <c r="H570" s="119" t="str">
        <f>IF('1A'!H2650="","",'1A'!H2650)</f>
        <v/>
      </c>
      <c r="I570" s="120" t="str">
        <f>IF('1A'!I2650="","",'1A'!I2650)</f>
        <v/>
      </c>
      <c r="J570" s="121" t="str">
        <f>IF('1A'!J2650="","",'1A'!J2650)</f>
        <v/>
      </c>
      <c r="K570" s="119" t="str">
        <f>IF('1A'!K2650="","",'1A'!K2650)</f>
        <v/>
      </c>
      <c r="L570" s="120" t="str">
        <f>IF('1A'!L2650="","",'1A'!L2650)</f>
        <v/>
      </c>
      <c r="M570" s="121" t="str">
        <f>IF('1A'!M2650="","",'1A'!M2650)</f>
        <v/>
      </c>
      <c r="N570" s="236" t="str">
        <f>'1A'!N2650&amp;" "</f>
        <v xml:space="preserve"> </v>
      </c>
      <c r="O570" s="1" t="str">
        <f>'1A'!O2650&amp;" "</f>
        <v xml:space="preserve">Religiosity/Spirituality </v>
      </c>
      <c r="P570" s="1" t="str">
        <f>'1A'!P2650&amp;" "</f>
        <v xml:space="preserve"> </v>
      </c>
      <c r="Q570" s="1" t="str">
        <f>'1A'!Q2650&amp;" "</f>
        <v xml:space="preserve"> </v>
      </c>
    </row>
    <row r="571" spans="1:17" ht="14" x14ac:dyDescent="0.15">
      <c r="A571" s="356" t="s">
        <v>157</v>
      </c>
      <c r="B571" s="119">
        <f>IF('1A'!B2651="","",'1A'!B2651)</f>
        <v>0.98577603235466804</v>
      </c>
      <c r="C571" s="120">
        <f>IF('1A'!C2651="","",'1A'!C2651)</f>
        <v>1.04513842398734</v>
      </c>
      <c r="D571" s="121">
        <f>IF('1A'!D2651="","",'1A'!D2651)</f>
        <v>1.04587958973972</v>
      </c>
      <c r="E571" s="119">
        <f>IF('1A'!E2651="","",'1A'!E2651)</f>
        <v>0.98385711571305301</v>
      </c>
      <c r="F571" s="120">
        <f>IF('1A'!F2651="","",'1A'!F2651)</f>
        <v>1.01413899691988</v>
      </c>
      <c r="G571" s="121">
        <f>IF('1A'!G2651="","",'1A'!G2651)</f>
        <v>1.02746547668832</v>
      </c>
      <c r="H571" s="119" t="str">
        <f>IF('1A'!H2651="","",'1A'!H2651)</f>
        <v/>
      </c>
      <c r="I571" s="120" t="str">
        <f>IF('1A'!I2651="","",'1A'!I2651)</f>
        <v/>
      </c>
      <c r="J571" s="121" t="str">
        <f>IF('1A'!J2651="","",'1A'!J2651)</f>
        <v/>
      </c>
      <c r="K571" s="119" t="str">
        <f>IF('1A'!K2651="","",'1A'!K2651)</f>
        <v/>
      </c>
      <c r="L571" s="120" t="str">
        <f>IF('1A'!L2651="","",'1A'!L2651)</f>
        <v/>
      </c>
      <c r="M571" s="121" t="str">
        <f>IF('1A'!M2651="","",'1A'!M2651)</f>
        <v/>
      </c>
      <c r="N571" s="236" t="str">
        <f>'1A'!N2651&amp;" "</f>
        <v xml:space="preserve"> </v>
      </c>
      <c r="O571" s="1" t="str">
        <f>'1A'!O2651&amp;" "</f>
        <v xml:space="preserve">Religiosity/Spirituality </v>
      </c>
      <c r="P571" s="1" t="str">
        <f>'1A'!P2651&amp;" "</f>
        <v xml:space="preserve"> </v>
      </c>
      <c r="Q571" s="1" t="str">
        <f>'1A'!Q2651&amp;" "</f>
        <v xml:space="preserve"> </v>
      </c>
    </row>
    <row r="572" spans="1:17" ht="14" x14ac:dyDescent="0.15">
      <c r="A572" s="356" t="s">
        <v>238</v>
      </c>
      <c r="B572" s="122" t="str">
        <f>IF('1A'!B2652="","",'1A'!B2652)</f>
        <v>-</v>
      </c>
      <c r="C572" s="120" t="str">
        <f>IF('1A'!C2652="","",'1A'!C2652)</f>
        <v>*</v>
      </c>
      <c r="D572" s="121" t="str">
        <f>IF('1A'!D2652="","",'1A'!D2652)</f>
        <v>*</v>
      </c>
      <c r="E572" s="122" t="str">
        <f>IF('1A'!E2652="","",'1A'!E2652)</f>
        <v>-</v>
      </c>
      <c r="F572" s="120" t="str">
        <f>IF('1A'!F2652="","",'1A'!F2652)</f>
        <v xml:space="preserve"> </v>
      </c>
      <c r="G572" s="121" t="str">
        <f>IF('1A'!G2652="","",'1A'!G2652)</f>
        <v xml:space="preserve"> </v>
      </c>
      <c r="H572" s="122" t="str">
        <f>IF('1A'!H2652="","",'1A'!H2652)</f>
        <v/>
      </c>
      <c r="I572" s="120" t="str">
        <f>IF('1A'!I2652="","",'1A'!I2652)</f>
        <v/>
      </c>
      <c r="J572" s="121" t="str">
        <f>IF('1A'!J2652="","",'1A'!J2652)</f>
        <v/>
      </c>
      <c r="K572" s="122" t="str">
        <f>IF('1A'!K2652="","",'1A'!K2652)</f>
        <v/>
      </c>
      <c r="L572" s="120" t="str">
        <f>IF('1A'!L2652="","",'1A'!L2652)</f>
        <v/>
      </c>
      <c r="M572" s="121" t="str">
        <f>IF('1A'!M2652="","",'1A'!M2652)</f>
        <v/>
      </c>
      <c r="N572" s="236" t="str">
        <f>'1A'!N2652&amp;" "</f>
        <v xml:space="preserve"> </v>
      </c>
      <c r="O572" s="1" t="str">
        <f>'1A'!O2652&amp;" "</f>
        <v xml:space="preserve">Religiosity/Spirituality </v>
      </c>
      <c r="P572" s="1" t="str">
        <f>'1A'!P2652&amp;" "</f>
        <v xml:space="preserve"> </v>
      </c>
      <c r="Q572" s="1" t="str">
        <f>'1A'!Q2652&amp;" "</f>
        <v xml:space="preserve"> </v>
      </c>
    </row>
    <row r="573" spans="1:17" ht="14" x14ac:dyDescent="0.15">
      <c r="A573" s="357" t="s">
        <v>156</v>
      </c>
      <c r="B573" s="123" t="str">
        <f>IF('1A'!B2653="","",'1A'!B2653)</f>
        <v>-</v>
      </c>
      <c r="C573" s="124">
        <f>IF('1A'!C2653="","",'1A'!C2653)</f>
        <v>0.29164663792621442</v>
      </c>
      <c r="D573" s="128">
        <f>IF('1A'!D2653="","",'1A'!D2653)</f>
        <v>0.30084549298750951</v>
      </c>
      <c r="E573" s="123" t="str">
        <f>IF('1A'!E2653="","",'1A'!E2653)</f>
        <v>-</v>
      </c>
      <c r="F573" s="124">
        <f>IF('1A'!F2653="","",'1A'!F2653)</f>
        <v>0.18411332598871671</v>
      </c>
      <c r="G573" s="128">
        <f>IF('1A'!G2653="","",'1A'!G2653)</f>
        <v>0.20669921817859219</v>
      </c>
      <c r="H573" s="123" t="str">
        <f>IF('1A'!H2653="","",'1A'!H2653)</f>
        <v/>
      </c>
      <c r="I573" s="124" t="str">
        <f>IF('1A'!I2653="","",'1A'!I2653)</f>
        <v/>
      </c>
      <c r="J573" s="128" t="str">
        <f>IF('1A'!J2653="","",'1A'!J2653)</f>
        <v/>
      </c>
      <c r="K573" s="123" t="str">
        <f>IF('1A'!K2653="","",'1A'!K2653)</f>
        <v/>
      </c>
      <c r="L573" s="124" t="str">
        <f>IF('1A'!L2653="","",'1A'!L2653)</f>
        <v/>
      </c>
      <c r="M573" s="128" t="str">
        <f>IF('1A'!M2653="","",'1A'!M2653)</f>
        <v/>
      </c>
      <c r="N573" s="237" t="str">
        <f>'1A'!N2653&amp;" "</f>
        <v xml:space="preserve"> </v>
      </c>
      <c r="O573" s="1" t="str">
        <f>'1A'!O2653&amp;" "</f>
        <v xml:space="preserve">Religiosity/Spirituality </v>
      </c>
      <c r="P573" s="1" t="str">
        <f>'1A'!P2653&amp;" "</f>
        <v xml:space="preserve"> </v>
      </c>
      <c r="Q573" s="1" t="str">
        <f>'1A'!Q2653&amp;" "</f>
        <v xml:space="preserve"> </v>
      </c>
    </row>
    <row r="574" spans="1:17" ht="28" x14ac:dyDescent="0.15">
      <c r="A574" s="363" t="s">
        <v>312</v>
      </c>
      <c r="B574" s="65">
        <f>IF('1A'!B2654="","",'1A'!B2654)</f>
        <v>0.144736842105263</v>
      </c>
      <c r="C574" s="66">
        <f>IF('1A'!C2654="","",'1A'!C2654)</f>
        <v>0.12749615975422399</v>
      </c>
      <c r="D574" s="67">
        <f>IF('1A'!D2654="","",'1A'!D2654)</f>
        <v>0.116533864541833</v>
      </c>
      <c r="E574" s="65">
        <f>IF('1A'!E2654="","",'1A'!E2654)</f>
        <v>0.14864864864864899</v>
      </c>
      <c r="F574" s="66">
        <f>IF('1A'!F2654="","",'1A'!F2654)</f>
        <v>9.3617021276595699E-2</v>
      </c>
      <c r="G574" s="67">
        <f>IF('1A'!G2654="","",'1A'!G2654)</f>
        <v>8.1967213114754106E-2</v>
      </c>
      <c r="H574" s="65" t="str">
        <f>IF('1A'!H2654="","",'1A'!H2654)</f>
        <v/>
      </c>
      <c r="I574" s="66" t="str">
        <f>IF('1A'!I2654="","",'1A'!I2654)</f>
        <v/>
      </c>
      <c r="J574" s="67" t="str">
        <f>IF('1A'!J2654="","",'1A'!J2654)</f>
        <v/>
      </c>
      <c r="K574" s="65" t="str">
        <f>IF('1A'!K2654="","",'1A'!K2654)</f>
        <v/>
      </c>
      <c r="L574" s="66" t="str">
        <f>IF('1A'!L2654="","",'1A'!L2654)</f>
        <v/>
      </c>
      <c r="M574" s="67" t="str">
        <f>IF('1A'!M2654="","",'1A'!M2654)</f>
        <v/>
      </c>
      <c r="N574" s="398" t="str">
        <f>'1A'!N2654&amp;" "</f>
        <v xml:space="preserve">Social Agency </v>
      </c>
      <c r="O574" s="1" t="str">
        <f>'1A'!O2654&amp;" "</f>
        <v xml:space="preserve">Civic Engagement: Participation, Awareness, and Values </v>
      </c>
      <c r="P574" s="1" t="str">
        <f>'1A'!P2654&amp;" "</f>
        <v xml:space="preserve"> </v>
      </c>
      <c r="Q574" s="1" t="str">
        <f>'1A'!Q2654&amp;" "</f>
        <v xml:space="preserve"> </v>
      </c>
    </row>
    <row r="575" spans="1:17" ht="14" x14ac:dyDescent="0.15">
      <c r="A575" s="354" t="s">
        <v>679</v>
      </c>
      <c r="B575" s="68">
        <f>IF('1A'!B2655="","",'1A'!B2655)</f>
        <v>0.28947368421052599</v>
      </c>
      <c r="C575" s="69">
        <f>IF('1A'!C2655="","",'1A'!C2655)</f>
        <v>0.29032258064516098</v>
      </c>
      <c r="D575" s="70">
        <f>IF('1A'!D2655="","",'1A'!D2655)</f>
        <v>0.27788844621513897</v>
      </c>
      <c r="E575" s="68">
        <f>IF('1A'!E2655="","",'1A'!E2655)</f>
        <v>0.29729729729729698</v>
      </c>
      <c r="F575" s="69">
        <f>IF('1A'!F2655="","",'1A'!F2655)</f>
        <v>0.242553191489362</v>
      </c>
      <c r="G575" s="70">
        <f>IF('1A'!G2655="","",'1A'!G2655)</f>
        <v>0.23497267759562801</v>
      </c>
      <c r="H575" s="68" t="str">
        <f>IF('1A'!H2655="","",'1A'!H2655)</f>
        <v/>
      </c>
      <c r="I575" s="69" t="str">
        <f>IF('1A'!I2655="","",'1A'!I2655)</f>
        <v/>
      </c>
      <c r="J575" s="70" t="str">
        <f>IF('1A'!J2655="","",'1A'!J2655)</f>
        <v/>
      </c>
      <c r="K575" s="68" t="str">
        <f>IF('1A'!K2655="","",'1A'!K2655)</f>
        <v/>
      </c>
      <c r="L575" s="69" t="str">
        <f>IF('1A'!L2655="","",'1A'!L2655)</f>
        <v/>
      </c>
      <c r="M575" s="70" t="str">
        <f>IF('1A'!M2655="","",'1A'!M2655)</f>
        <v/>
      </c>
      <c r="N575" s="385" t="str">
        <f>'1A'!N2655&amp;" "</f>
        <v xml:space="preserve"> </v>
      </c>
      <c r="O575" s="1" t="str">
        <f>'1A'!O2655&amp;" "</f>
        <v xml:space="preserve">Civic Engagement: Participation, Awareness, and Values </v>
      </c>
      <c r="P575" s="1" t="str">
        <f>'1A'!P2655&amp;" "</f>
        <v xml:space="preserve"> </v>
      </c>
      <c r="Q575" s="1" t="str">
        <f>'1A'!Q2655&amp;" "</f>
        <v xml:space="preserve"> </v>
      </c>
    </row>
    <row r="576" spans="1:17" ht="14" x14ac:dyDescent="0.15">
      <c r="A576" s="354" t="s">
        <v>680</v>
      </c>
      <c r="B576" s="68">
        <f>IF('1A'!B2656="","",'1A'!B2656)</f>
        <v>0.355263157894737</v>
      </c>
      <c r="C576" s="69">
        <f>IF('1A'!C2656="","",'1A'!C2656)</f>
        <v>0.38709677419354799</v>
      </c>
      <c r="D576" s="70">
        <f>IF('1A'!D2656="","",'1A'!D2656)</f>
        <v>0.393426294820717</v>
      </c>
      <c r="E576" s="68">
        <f>IF('1A'!E2656="","",'1A'!E2656)</f>
        <v>0.337837837837838</v>
      </c>
      <c r="F576" s="69">
        <f>IF('1A'!F2656="","",'1A'!F2656)</f>
        <v>0.4</v>
      </c>
      <c r="G576" s="70">
        <f>IF('1A'!G2656="","",'1A'!G2656)</f>
        <v>0.38251366120218599</v>
      </c>
      <c r="H576" s="68" t="str">
        <f>IF('1A'!H2656="","",'1A'!H2656)</f>
        <v/>
      </c>
      <c r="I576" s="69" t="str">
        <f>IF('1A'!I2656="","",'1A'!I2656)</f>
        <v/>
      </c>
      <c r="J576" s="70" t="str">
        <f>IF('1A'!J2656="","",'1A'!J2656)</f>
        <v/>
      </c>
      <c r="K576" s="68" t="str">
        <f>IF('1A'!K2656="","",'1A'!K2656)</f>
        <v/>
      </c>
      <c r="L576" s="69" t="str">
        <f>IF('1A'!L2656="","",'1A'!L2656)</f>
        <v/>
      </c>
      <c r="M576" s="70" t="str">
        <f>IF('1A'!M2656="","",'1A'!M2656)</f>
        <v/>
      </c>
      <c r="N576" s="385" t="str">
        <f>'1A'!N2656&amp;" "</f>
        <v xml:space="preserve"> </v>
      </c>
      <c r="O576" s="1" t="str">
        <f>'1A'!O2656&amp;" "</f>
        <v xml:space="preserve">Civic Engagement: Participation, Awareness, and Values </v>
      </c>
      <c r="P576" s="1" t="str">
        <f>'1A'!P2656&amp;" "</f>
        <v xml:space="preserve"> </v>
      </c>
      <c r="Q576" s="1" t="str">
        <f>'1A'!Q2656&amp;" "</f>
        <v xml:space="preserve"> </v>
      </c>
    </row>
    <row r="577" spans="1:17" ht="14" x14ac:dyDescent="0.15">
      <c r="A577" s="354" t="s">
        <v>681</v>
      </c>
      <c r="B577" s="68">
        <f>IF('1A'!B2657="","",'1A'!B2657)</f>
        <v>0.21052631578947401</v>
      </c>
      <c r="C577" s="69">
        <f>IF('1A'!C2657="","",'1A'!C2657)</f>
        <v>0.19508448540706599</v>
      </c>
      <c r="D577" s="70">
        <f>IF('1A'!D2657="","",'1A'!D2657)</f>
        <v>0.21215139442231101</v>
      </c>
      <c r="E577" s="68">
        <f>IF('1A'!E2657="","",'1A'!E2657)</f>
        <v>0.21621621621621601</v>
      </c>
      <c r="F577" s="69">
        <f>IF('1A'!F2657="","",'1A'!F2657)</f>
        <v>0.26382978723404299</v>
      </c>
      <c r="G577" s="70">
        <f>IF('1A'!G2657="","",'1A'!G2657)</f>
        <v>0.30054644808743203</v>
      </c>
      <c r="H577" s="68" t="str">
        <f>IF('1A'!H2657="","",'1A'!H2657)</f>
        <v/>
      </c>
      <c r="I577" s="69" t="str">
        <f>IF('1A'!I2657="","",'1A'!I2657)</f>
        <v/>
      </c>
      <c r="J577" s="70" t="str">
        <f>IF('1A'!J2657="","",'1A'!J2657)</f>
        <v/>
      </c>
      <c r="K577" s="68" t="str">
        <f>IF('1A'!K2657="","",'1A'!K2657)</f>
        <v/>
      </c>
      <c r="L577" s="69" t="str">
        <f>IF('1A'!L2657="","",'1A'!L2657)</f>
        <v/>
      </c>
      <c r="M577" s="70" t="str">
        <f>IF('1A'!M2657="","",'1A'!M2657)</f>
        <v/>
      </c>
      <c r="N577" s="399" t="str">
        <f>'1A'!N2657&amp;" "</f>
        <v xml:space="preserve"> </v>
      </c>
      <c r="O577" s="1" t="str">
        <f>'1A'!O2657&amp;" "</f>
        <v xml:space="preserve">Civic Engagement: Participation, Awareness, and Values </v>
      </c>
      <c r="P577" s="1" t="str">
        <f>'1A'!P2657&amp;" "</f>
        <v xml:space="preserve"> </v>
      </c>
      <c r="Q577" s="1" t="str">
        <f>'1A'!Q2657&amp;" "</f>
        <v xml:space="preserve"> </v>
      </c>
    </row>
    <row r="578" spans="1:17" ht="14" x14ac:dyDescent="0.15">
      <c r="A578" s="360" t="s">
        <v>237</v>
      </c>
      <c r="B578" s="71">
        <f>IF('1A'!B2658="","",'1A'!B2658)</f>
        <v>76</v>
      </c>
      <c r="C578" s="72">
        <f>IF('1A'!C2658="","",'1A'!C2658)</f>
        <v>651</v>
      </c>
      <c r="D578" s="73">
        <f>IF('1A'!D2658="","",'1A'!D2658)</f>
        <v>1004</v>
      </c>
      <c r="E578" s="71">
        <f>IF('1A'!E2658="","",'1A'!E2658)</f>
        <v>74</v>
      </c>
      <c r="F578" s="72">
        <f>IF('1A'!F2658="","",'1A'!F2658)</f>
        <v>235</v>
      </c>
      <c r="G578" s="73">
        <f>IF('1A'!G2658="","",'1A'!G2658)</f>
        <v>366</v>
      </c>
      <c r="H578" s="71" t="str">
        <f>IF('1A'!H2658="","",'1A'!H2658)</f>
        <v/>
      </c>
      <c r="I578" s="72" t="str">
        <f>IF('1A'!I2658="","",'1A'!I2658)</f>
        <v/>
      </c>
      <c r="J578" s="73" t="str">
        <f>IF('1A'!J2658="","",'1A'!J2658)</f>
        <v/>
      </c>
      <c r="K578" s="71" t="str">
        <f>IF('1A'!K2658="","",'1A'!K2658)</f>
        <v/>
      </c>
      <c r="L578" s="72" t="str">
        <f>IF('1A'!L2658="","",'1A'!L2658)</f>
        <v/>
      </c>
      <c r="M578" s="73" t="str">
        <f>IF('1A'!M2658="","",'1A'!M2658)</f>
        <v/>
      </c>
      <c r="N578" s="236" t="str">
        <f>'1A'!N2658&amp;" "</f>
        <v xml:space="preserve"> </v>
      </c>
      <c r="O578" s="1" t="str">
        <f>'1A'!O2658&amp;" "</f>
        <v xml:space="preserve">Civic Engagement: Participation, Awareness, and Values </v>
      </c>
      <c r="P578" s="1" t="str">
        <f>'1A'!P2658&amp;" "</f>
        <v xml:space="preserve"> </v>
      </c>
      <c r="Q578" s="1" t="str">
        <f>'1A'!Q2658&amp;" "</f>
        <v xml:space="preserve"> </v>
      </c>
    </row>
    <row r="579" spans="1:17" ht="14" x14ac:dyDescent="0.15">
      <c r="A579" s="356" t="s">
        <v>177</v>
      </c>
      <c r="B579" s="119">
        <f>IF('1A'!B2659="","",'1A'!B2659)</f>
        <v>2.3684210526315801</v>
      </c>
      <c r="C579" s="120">
        <f>IF('1A'!C2659="","",'1A'!C2659)</f>
        <v>2.35023041474654</v>
      </c>
      <c r="D579" s="121">
        <f>IF('1A'!D2659="","",'1A'!D2659)</f>
        <v>2.2988047808764902</v>
      </c>
      <c r="E579" s="119">
        <f>IF('1A'!E2659="","",'1A'!E2659)</f>
        <v>2.3783783783783798</v>
      </c>
      <c r="F579" s="120">
        <f>IF('1A'!F2659="","",'1A'!F2659)</f>
        <v>2.1659574468085099</v>
      </c>
      <c r="G579" s="121">
        <f>IF('1A'!G2659="","",'1A'!G2659)</f>
        <v>2.0983606557377001</v>
      </c>
      <c r="H579" s="119" t="str">
        <f>IF('1A'!H2659="","",'1A'!H2659)</f>
        <v/>
      </c>
      <c r="I579" s="120" t="str">
        <f>IF('1A'!I2659="","",'1A'!I2659)</f>
        <v/>
      </c>
      <c r="J579" s="121" t="str">
        <f>IF('1A'!J2659="","",'1A'!J2659)</f>
        <v/>
      </c>
      <c r="K579" s="119" t="str">
        <f>IF('1A'!K2659="","",'1A'!K2659)</f>
        <v/>
      </c>
      <c r="L579" s="120" t="str">
        <f>IF('1A'!L2659="","",'1A'!L2659)</f>
        <v/>
      </c>
      <c r="M579" s="121" t="str">
        <f>IF('1A'!M2659="","",'1A'!M2659)</f>
        <v/>
      </c>
      <c r="N579" s="236" t="str">
        <f>'1A'!N2659&amp;" "</f>
        <v xml:space="preserve"> </v>
      </c>
      <c r="O579" s="1" t="str">
        <f>'1A'!O2659&amp;" "</f>
        <v xml:space="preserve">Civic Engagement: Participation, Awareness, and Values </v>
      </c>
      <c r="P579" s="1" t="str">
        <f>'1A'!P2659&amp;" "</f>
        <v xml:space="preserve"> </v>
      </c>
      <c r="Q579" s="1" t="str">
        <f>'1A'!Q2659&amp;" "</f>
        <v xml:space="preserve"> </v>
      </c>
    </row>
    <row r="580" spans="1:17" ht="14" x14ac:dyDescent="0.15">
      <c r="A580" s="356" t="s">
        <v>157</v>
      </c>
      <c r="B580" s="119">
        <f>IF('1A'!B2660="","",'1A'!B2660)</f>
        <v>0.97764486071589896</v>
      </c>
      <c r="C580" s="120">
        <f>IF('1A'!C2660="","",'1A'!C2660)</f>
        <v>0.93491872574595603</v>
      </c>
      <c r="D580" s="121">
        <f>IF('1A'!D2660="","",'1A'!D2660)</f>
        <v>0.93153384256157801</v>
      </c>
      <c r="E580" s="119">
        <f>IF('1A'!E2660="","",'1A'!E2660)</f>
        <v>0.98901781502165598</v>
      </c>
      <c r="F580" s="120">
        <f>IF('1A'!F2660="","",'1A'!F2660)</f>
        <v>0.92571907733788195</v>
      </c>
      <c r="G580" s="121">
        <f>IF('1A'!G2660="","",'1A'!G2660)</f>
        <v>0.92523083590424204</v>
      </c>
      <c r="H580" s="119" t="str">
        <f>IF('1A'!H2660="","",'1A'!H2660)</f>
        <v/>
      </c>
      <c r="I580" s="120" t="str">
        <f>IF('1A'!I2660="","",'1A'!I2660)</f>
        <v/>
      </c>
      <c r="J580" s="121" t="str">
        <f>IF('1A'!J2660="","",'1A'!J2660)</f>
        <v/>
      </c>
      <c r="K580" s="119" t="str">
        <f>IF('1A'!K2660="","",'1A'!K2660)</f>
        <v/>
      </c>
      <c r="L580" s="120" t="str">
        <f>IF('1A'!L2660="","",'1A'!L2660)</f>
        <v/>
      </c>
      <c r="M580" s="121" t="str">
        <f>IF('1A'!M2660="","",'1A'!M2660)</f>
        <v/>
      </c>
      <c r="N580" s="236" t="str">
        <f>'1A'!N2660&amp;" "</f>
        <v xml:space="preserve"> </v>
      </c>
      <c r="O580" s="1" t="str">
        <f>'1A'!O2660&amp;" "</f>
        <v xml:space="preserve">Civic Engagement: Participation, Awareness, and Values </v>
      </c>
      <c r="P580" s="1" t="str">
        <f>'1A'!P2660&amp;" "</f>
        <v xml:space="preserve"> </v>
      </c>
      <c r="Q580" s="1" t="str">
        <f>'1A'!Q2660&amp;" "</f>
        <v xml:space="preserve"> </v>
      </c>
    </row>
    <row r="581" spans="1:17" ht="14" x14ac:dyDescent="0.15">
      <c r="A581" s="356" t="s">
        <v>238</v>
      </c>
      <c r="B581" s="122" t="str">
        <f>IF('1A'!B2661="","",'1A'!B2661)</f>
        <v>-</v>
      </c>
      <c r="C581" s="120" t="str">
        <f>IF('1A'!C2661="","",'1A'!C2661)</f>
        <v xml:space="preserve"> </v>
      </c>
      <c r="D581" s="121" t="str">
        <f>IF('1A'!D2661="","",'1A'!D2661)</f>
        <v xml:space="preserve"> </v>
      </c>
      <c r="E581" s="122" t="str">
        <f>IF('1A'!E2661="","",'1A'!E2661)</f>
        <v>-</v>
      </c>
      <c r="F581" s="120" t="str">
        <f>IF('1A'!F2661="","",'1A'!F2661)</f>
        <v xml:space="preserve"> </v>
      </c>
      <c r="G581" s="121" t="str">
        <f>IF('1A'!G2661="","",'1A'!G2661)</f>
        <v>*</v>
      </c>
      <c r="H581" s="122" t="str">
        <f>IF('1A'!H2661="","",'1A'!H2661)</f>
        <v/>
      </c>
      <c r="I581" s="120" t="str">
        <f>IF('1A'!I2661="","",'1A'!I2661)</f>
        <v/>
      </c>
      <c r="J581" s="121" t="str">
        <f>IF('1A'!J2661="","",'1A'!J2661)</f>
        <v/>
      </c>
      <c r="K581" s="122" t="str">
        <f>IF('1A'!K2661="","",'1A'!K2661)</f>
        <v/>
      </c>
      <c r="L581" s="120" t="str">
        <f>IF('1A'!L2661="","",'1A'!L2661)</f>
        <v/>
      </c>
      <c r="M581" s="121" t="str">
        <f>IF('1A'!M2661="","",'1A'!M2661)</f>
        <v/>
      </c>
      <c r="N581" s="236" t="str">
        <f>'1A'!N2661&amp;" "</f>
        <v xml:space="preserve"> </v>
      </c>
      <c r="O581" s="1" t="str">
        <f>'1A'!O2661&amp;" "</f>
        <v xml:space="preserve">Civic Engagement: Participation, Awareness, and Values </v>
      </c>
      <c r="P581" s="1" t="str">
        <f>'1A'!P2661&amp;" "</f>
        <v xml:space="preserve"> </v>
      </c>
      <c r="Q581" s="1" t="str">
        <f>'1A'!Q2661&amp;" "</f>
        <v xml:space="preserve"> </v>
      </c>
    </row>
    <row r="582" spans="1:17" ht="14" x14ac:dyDescent="0.15">
      <c r="A582" s="357" t="s">
        <v>156</v>
      </c>
      <c r="B582" s="123" t="str">
        <f>IF('1A'!B2662="","",'1A'!B2662)</f>
        <v>-</v>
      </c>
      <c r="C582" s="124">
        <f>IF('1A'!C2662="","",'1A'!C2662)</f>
        <v>1.9456918964293975E-2</v>
      </c>
      <c r="D582" s="128">
        <f>IF('1A'!D2662="","",'1A'!D2662)</f>
        <v>7.4732949651786784E-2</v>
      </c>
      <c r="E582" s="123" t="str">
        <f>IF('1A'!E2662="","",'1A'!E2662)</f>
        <v>-</v>
      </c>
      <c r="F582" s="124">
        <f>IF('1A'!F2662="","",'1A'!F2662)</f>
        <v>0.22946586796151505</v>
      </c>
      <c r="G582" s="128">
        <f>IF('1A'!G2662="","",'1A'!G2662)</f>
        <v>0.3026463362162094</v>
      </c>
      <c r="H582" s="123" t="str">
        <f>IF('1A'!H2662="","",'1A'!H2662)</f>
        <v/>
      </c>
      <c r="I582" s="124" t="str">
        <f>IF('1A'!I2662="","",'1A'!I2662)</f>
        <v/>
      </c>
      <c r="J582" s="128" t="str">
        <f>IF('1A'!J2662="","",'1A'!J2662)</f>
        <v/>
      </c>
      <c r="K582" s="123" t="str">
        <f>IF('1A'!K2662="","",'1A'!K2662)</f>
        <v/>
      </c>
      <c r="L582" s="124" t="str">
        <f>IF('1A'!L2662="","",'1A'!L2662)</f>
        <v/>
      </c>
      <c r="M582" s="128" t="str">
        <f>IF('1A'!M2662="","",'1A'!M2662)</f>
        <v/>
      </c>
      <c r="N582" s="237" t="str">
        <f>'1A'!N2662&amp;" "</f>
        <v xml:space="preserve"> </v>
      </c>
      <c r="O582" s="1" t="str">
        <f>'1A'!O2662&amp;" "</f>
        <v xml:space="preserve">Civic Engagement: Participation, Awareness, and Values </v>
      </c>
      <c r="P582" s="1" t="str">
        <f>'1A'!P2662&amp;" "</f>
        <v xml:space="preserve"> </v>
      </c>
      <c r="Q582" s="1" t="str">
        <f>'1A'!Q2662&amp;" "</f>
        <v xml:space="preserve"> </v>
      </c>
    </row>
    <row r="583" spans="1:17" ht="28" x14ac:dyDescent="0.15">
      <c r="A583" s="363" t="s">
        <v>59</v>
      </c>
      <c r="B583" s="65">
        <f>IF('1A'!B2663="","",'1A'!B2663)</f>
        <v>0.17333333333333301</v>
      </c>
      <c r="C583" s="66">
        <f>IF('1A'!C2663="","",'1A'!C2663)</f>
        <v>0.246153846153846</v>
      </c>
      <c r="D583" s="67">
        <f>IF('1A'!D2663="","",'1A'!D2663)</f>
        <v>0.209371884346959</v>
      </c>
      <c r="E583" s="65">
        <f>IF('1A'!E2663="","",'1A'!E2663)</f>
        <v>0.17567567567567599</v>
      </c>
      <c r="F583" s="66">
        <f>IF('1A'!F2663="","",'1A'!F2663)</f>
        <v>0.14042553191489399</v>
      </c>
      <c r="G583" s="67">
        <f>IF('1A'!G2663="","",'1A'!G2663)</f>
        <v>0.14480874316939901</v>
      </c>
      <c r="H583" s="65" t="str">
        <f>IF('1A'!H2663="","",'1A'!H2663)</f>
        <v/>
      </c>
      <c r="I583" s="66" t="str">
        <f>IF('1A'!I2663="","",'1A'!I2663)</f>
        <v/>
      </c>
      <c r="J583" s="67" t="str">
        <f>IF('1A'!J2663="","",'1A'!J2663)</f>
        <v/>
      </c>
      <c r="K583" s="65" t="str">
        <f>IF('1A'!K2663="","",'1A'!K2663)</f>
        <v/>
      </c>
      <c r="L583" s="66" t="str">
        <f>IF('1A'!L2663="","",'1A'!L2663)</f>
        <v/>
      </c>
      <c r="M583" s="67" t="str">
        <f>IF('1A'!M2663="","",'1A'!M2663)</f>
        <v/>
      </c>
      <c r="N583" s="398" t="str">
        <f>'1A'!N2663&amp;" "</f>
        <v xml:space="preserve">Social Agency </v>
      </c>
      <c r="O583" s="1" t="str">
        <f>'1A'!O2663&amp;" "</f>
        <v xml:space="preserve">Civic Engagement: Participation, Awareness, and Values </v>
      </c>
      <c r="P583" s="1" t="str">
        <f>'1A'!P2663&amp;" "</f>
        <v xml:space="preserve">Diversity </v>
      </c>
      <c r="Q583" s="1" t="str">
        <f>'1A'!Q2663&amp;" "</f>
        <v xml:space="preserve"> </v>
      </c>
    </row>
    <row r="584" spans="1:17" ht="14" x14ac:dyDescent="0.15">
      <c r="A584" s="354" t="s">
        <v>679</v>
      </c>
      <c r="B584" s="68">
        <f>IF('1A'!B2664="","",'1A'!B2664)</f>
        <v>0.30666666666666698</v>
      </c>
      <c r="C584" s="69">
        <f>IF('1A'!C2664="","",'1A'!C2664)</f>
        <v>0.343076923076923</v>
      </c>
      <c r="D584" s="70">
        <f>IF('1A'!D2664="","",'1A'!D2664)</f>
        <v>0.32801595214356899</v>
      </c>
      <c r="E584" s="68">
        <f>IF('1A'!E2664="","",'1A'!E2664)</f>
        <v>0.31081081081081102</v>
      </c>
      <c r="F584" s="69">
        <f>IF('1A'!F2664="","",'1A'!F2664)</f>
        <v>0.32765957446808502</v>
      </c>
      <c r="G584" s="70">
        <f>IF('1A'!G2664="","",'1A'!G2664)</f>
        <v>0.286885245901639</v>
      </c>
      <c r="H584" s="68" t="str">
        <f>IF('1A'!H2664="","",'1A'!H2664)</f>
        <v/>
      </c>
      <c r="I584" s="69" t="str">
        <f>IF('1A'!I2664="","",'1A'!I2664)</f>
        <v/>
      </c>
      <c r="J584" s="70" t="str">
        <f>IF('1A'!J2664="","",'1A'!J2664)</f>
        <v/>
      </c>
      <c r="K584" s="68" t="str">
        <f>IF('1A'!K2664="","",'1A'!K2664)</f>
        <v/>
      </c>
      <c r="L584" s="69" t="str">
        <f>IF('1A'!L2664="","",'1A'!L2664)</f>
        <v/>
      </c>
      <c r="M584" s="70" t="str">
        <f>IF('1A'!M2664="","",'1A'!M2664)</f>
        <v/>
      </c>
      <c r="N584" s="385" t="str">
        <f>'1A'!N2664&amp;" "</f>
        <v xml:space="preserve"> </v>
      </c>
      <c r="O584" s="1" t="str">
        <f>'1A'!O2664&amp;" "</f>
        <v xml:space="preserve">Civic Engagement: Participation, Awareness, and Values </v>
      </c>
      <c r="P584" s="1" t="str">
        <f>'1A'!P2664&amp;" "</f>
        <v xml:space="preserve">Diversity </v>
      </c>
      <c r="Q584" s="1" t="str">
        <f>'1A'!Q2664&amp;" "</f>
        <v xml:space="preserve"> </v>
      </c>
    </row>
    <row r="585" spans="1:17" ht="14" x14ac:dyDescent="0.15">
      <c r="A585" s="354" t="s">
        <v>680</v>
      </c>
      <c r="B585" s="68">
        <f>IF('1A'!B2665="","",'1A'!B2665)</f>
        <v>0.38666666666666699</v>
      </c>
      <c r="C585" s="69">
        <f>IF('1A'!C2665="","",'1A'!C2665)</f>
        <v>0.30461538461538501</v>
      </c>
      <c r="D585" s="70">
        <f>IF('1A'!D2665="","",'1A'!D2665)</f>
        <v>0.34995014955134601</v>
      </c>
      <c r="E585" s="68">
        <f>IF('1A'!E2665="","",'1A'!E2665)</f>
        <v>0.37837837837837801</v>
      </c>
      <c r="F585" s="69">
        <f>IF('1A'!F2665="","",'1A'!F2665)</f>
        <v>0.37021276595744701</v>
      </c>
      <c r="G585" s="70">
        <f>IF('1A'!G2665="","",'1A'!G2665)</f>
        <v>0.387978142076503</v>
      </c>
      <c r="H585" s="68" t="str">
        <f>IF('1A'!H2665="","",'1A'!H2665)</f>
        <v/>
      </c>
      <c r="I585" s="69" t="str">
        <f>IF('1A'!I2665="","",'1A'!I2665)</f>
        <v/>
      </c>
      <c r="J585" s="70" t="str">
        <f>IF('1A'!J2665="","",'1A'!J2665)</f>
        <v/>
      </c>
      <c r="K585" s="68" t="str">
        <f>IF('1A'!K2665="","",'1A'!K2665)</f>
        <v/>
      </c>
      <c r="L585" s="69" t="str">
        <f>IF('1A'!L2665="","",'1A'!L2665)</f>
        <v/>
      </c>
      <c r="M585" s="70" t="str">
        <f>IF('1A'!M2665="","",'1A'!M2665)</f>
        <v/>
      </c>
      <c r="N585" s="385" t="str">
        <f>'1A'!N2665&amp;" "</f>
        <v xml:space="preserve"> </v>
      </c>
      <c r="O585" s="1" t="str">
        <f>'1A'!O2665&amp;" "</f>
        <v xml:space="preserve">Civic Engagement: Participation, Awareness, and Values </v>
      </c>
      <c r="P585" s="1" t="str">
        <f>'1A'!P2665&amp;" "</f>
        <v xml:space="preserve">Diversity </v>
      </c>
      <c r="Q585" s="1" t="str">
        <f>'1A'!Q2665&amp;" "</f>
        <v xml:space="preserve"> </v>
      </c>
    </row>
    <row r="586" spans="1:17" ht="14" x14ac:dyDescent="0.15">
      <c r="A586" s="354" t="s">
        <v>681</v>
      </c>
      <c r="B586" s="68">
        <f>IF('1A'!B2666="","",'1A'!B2666)</f>
        <v>0.133333333333333</v>
      </c>
      <c r="C586" s="69">
        <f>IF('1A'!C2666="","",'1A'!C2666)</f>
        <v>0.106153846153846</v>
      </c>
      <c r="D586" s="70">
        <f>IF('1A'!D2666="","",'1A'!D2666)</f>
        <v>0.112662013958126</v>
      </c>
      <c r="E586" s="68">
        <f>IF('1A'!E2666="","",'1A'!E2666)</f>
        <v>0.135135135135135</v>
      </c>
      <c r="F586" s="69">
        <f>IF('1A'!F2666="","",'1A'!F2666)</f>
        <v>0.16170212765957401</v>
      </c>
      <c r="G586" s="70">
        <f>IF('1A'!G2666="","",'1A'!G2666)</f>
        <v>0.18032786885245899</v>
      </c>
      <c r="H586" s="68" t="str">
        <f>IF('1A'!H2666="","",'1A'!H2666)</f>
        <v/>
      </c>
      <c r="I586" s="69" t="str">
        <f>IF('1A'!I2666="","",'1A'!I2666)</f>
        <v/>
      </c>
      <c r="J586" s="70" t="str">
        <f>IF('1A'!J2666="","",'1A'!J2666)</f>
        <v/>
      </c>
      <c r="K586" s="68" t="str">
        <f>IF('1A'!K2666="","",'1A'!K2666)</f>
        <v/>
      </c>
      <c r="L586" s="69" t="str">
        <f>IF('1A'!L2666="","",'1A'!L2666)</f>
        <v/>
      </c>
      <c r="M586" s="70" t="str">
        <f>IF('1A'!M2666="","",'1A'!M2666)</f>
        <v/>
      </c>
      <c r="N586" s="399" t="str">
        <f>'1A'!N2666&amp;" "</f>
        <v xml:space="preserve"> </v>
      </c>
      <c r="O586" s="1" t="str">
        <f>'1A'!O2666&amp;" "</f>
        <v xml:space="preserve">Civic Engagement: Participation, Awareness, and Values </v>
      </c>
      <c r="P586" s="1" t="str">
        <f>'1A'!P2666&amp;" "</f>
        <v xml:space="preserve">Diversity </v>
      </c>
      <c r="Q586" s="1" t="str">
        <f>'1A'!Q2666&amp;" "</f>
        <v xml:space="preserve"> </v>
      </c>
    </row>
    <row r="587" spans="1:17" ht="14" x14ac:dyDescent="0.15">
      <c r="A587" s="360" t="s">
        <v>237</v>
      </c>
      <c r="B587" s="71">
        <f>IF('1A'!B2667="","",'1A'!B2667)</f>
        <v>75</v>
      </c>
      <c r="C587" s="72">
        <f>IF('1A'!C2667="","",'1A'!C2667)</f>
        <v>650</v>
      </c>
      <c r="D587" s="73">
        <f>IF('1A'!D2667="","",'1A'!D2667)</f>
        <v>1003</v>
      </c>
      <c r="E587" s="71">
        <f>IF('1A'!E2667="","",'1A'!E2667)</f>
        <v>74</v>
      </c>
      <c r="F587" s="72">
        <f>IF('1A'!F2667="","",'1A'!F2667)</f>
        <v>235</v>
      </c>
      <c r="G587" s="73">
        <f>IF('1A'!G2667="","",'1A'!G2667)</f>
        <v>366</v>
      </c>
      <c r="H587" s="71" t="str">
        <f>IF('1A'!H2667="","",'1A'!H2667)</f>
        <v/>
      </c>
      <c r="I587" s="72" t="str">
        <f>IF('1A'!I2667="","",'1A'!I2667)</f>
        <v/>
      </c>
      <c r="J587" s="73" t="str">
        <f>IF('1A'!J2667="","",'1A'!J2667)</f>
        <v/>
      </c>
      <c r="K587" s="71" t="str">
        <f>IF('1A'!K2667="","",'1A'!K2667)</f>
        <v/>
      </c>
      <c r="L587" s="72" t="str">
        <f>IF('1A'!L2667="","",'1A'!L2667)</f>
        <v/>
      </c>
      <c r="M587" s="73" t="str">
        <f>IF('1A'!M2667="","",'1A'!M2667)</f>
        <v/>
      </c>
      <c r="N587" s="236" t="str">
        <f>'1A'!N2667&amp;" "</f>
        <v xml:space="preserve"> </v>
      </c>
      <c r="O587" s="1" t="str">
        <f>'1A'!O2667&amp;" "</f>
        <v xml:space="preserve">Civic Engagement: Participation, Awareness, and Values </v>
      </c>
      <c r="P587" s="1" t="str">
        <f>'1A'!P2667&amp;" "</f>
        <v xml:space="preserve">Diversity </v>
      </c>
      <c r="Q587" s="1" t="str">
        <f>'1A'!Q2667&amp;" "</f>
        <v xml:space="preserve"> </v>
      </c>
    </row>
    <row r="588" spans="1:17" ht="14" x14ac:dyDescent="0.15">
      <c r="A588" s="356" t="s">
        <v>177</v>
      </c>
      <c r="B588" s="119">
        <f>IF('1A'!B2668="","",'1A'!B2668)</f>
        <v>2.52</v>
      </c>
      <c r="C588" s="120">
        <f>IF('1A'!C2668="","",'1A'!C2668)</f>
        <v>2.72923076923077</v>
      </c>
      <c r="D588" s="121">
        <f>IF('1A'!D2668="","",'1A'!D2668)</f>
        <v>2.6340977068793601</v>
      </c>
      <c r="E588" s="119">
        <f>IF('1A'!E2668="","",'1A'!E2668)</f>
        <v>2.5270270270270299</v>
      </c>
      <c r="F588" s="120">
        <f>IF('1A'!F2668="","",'1A'!F2668)</f>
        <v>2.4468085106383</v>
      </c>
      <c r="G588" s="121">
        <f>IF('1A'!G2668="","",'1A'!G2668)</f>
        <v>2.39617486338798</v>
      </c>
      <c r="H588" s="119" t="str">
        <f>IF('1A'!H2668="","",'1A'!H2668)</f>
        <v/>
      </c>
      <c r="I588" s="120" t="str">
        <f>IF('1A'!I2668="","",'1A'!I2668)</f>
        <v/>
      </c>
      <c r="J588" s="121" t="str">
        <f>IF('1A'!J2668="","",'1A'!J2668)</f>
        <v/>
      </c>
      <c r="K588" s="119" t="str">
        <f>IF('1A'!K2668="","",'1A'!K2668)</f>
        <v/>
      </c>
      <c r="L588" s="120" t="str">
        <f>IF('1A'!L2668="","",'1A'!L2668)</f>
        <v/>
      </c>
      <c r="M588" s="121" t="str">
        <f>IF('1A'!M2668="","",'1A'!M2668)</f>
        <v/>
      </c>
      <c r="N588" s="236" t="str">
        <f>'1A'!N2668&amp;" "</f>
        <v xml:space="preserve"> </v>
      </c>
      <c r="O588" s="1" t="str">
        <f>'1A'!O2668&amp;" "</f>
        <v xml:space="preserve">Civic Engagement: Participation, Awareness, and Values </v>
      </c>
      <c r="P588" s="1" t="str">
        <f>'1A'!P2668&amp;" "</f>
        <v xml:space="preserve">Diversity </v>
      </c>
      <c r="Q588" s="1" t="str">
        <f>'1A'!Q2668&amp;" "</f>
        <v xml:space="preserve"> </v>
      </c>
    </row>
    <row r="589" spans="1:17" ht="14" x14ac:dyDescent="0.15">
      <c r="A589" s="356" t="s">
        <v>157</v>
      </c>
      <c r="B589" s="119">
        <f>IF('1A'!B2669="","",'1A'!B2669)</f>
        <v>0.93519762328322598</v>
      </c>
      <c r="C589" s="120">
        <f>IF('1A'!C2669="","",'1A'!C2669)</f>
        <v>0.950504379433879</v>
      </c>
      <c r="D589" s="121">
        <f>IF('1A'!D2669="","",'1A'!D2669)</f>
        <v>0.936461391915134</v>
      </c>
      <c r="E589" s="119">
        <f>IF('1A'!E2669="","",'1A'!E2669)</f>
        <v>0.93958564130244404</v>
      </c>
      <c r="F589" s="120">
        <f>IF('1A'!F2669="","",'1A'!F2669)</f>
        <v>0.92469700831797697</v>
      </c>
      <c r="G589" s="121">
        <f>IF('1A'!G2669="","",'1A'!G2669)</f>
        <v>0.944420739777872</v>
      </c>
      <c r="H589" s="119" t="str">
        <f>IF('1A'!H2669="","",'1A'!H2669)</f>
        <v/>
      </c>
      <c r="I589" s="120" t="str">
        <f>IF('1A'!I2669="","",'1A'!I2669)</f>
        <v/>
      </c>
      <c r="J589" s="121" t="str">
        <f>IF('1A'!J2669="","",'1A'!J2669)</f>
        <v/>
      </c>
      <c r="K589" s="119" t="str">
        <f>IF('1A'!K2669="","",'1A'!K2669)</f>
        <v/>
      </c>
      <c r="L589" s="120" t="str">
        <f>IF('1A'!L2669="","",'1A'!L2669)</f>
        <v/>
      </c>
      <c r="M589" s="121" t="str">
        <f>IF('1A'!M2669="","",'1A'!M2669)</f>
        <v/>
      </c>
      <c r="N589" s="236" t="str">
        <f>'1A'!N2669&amp;" "</f>
        <v xml:space="preserve"> </v>
      </c>
      <c r="O589" s="1" t="str">
        <f>'1A'!O2669&amp;" "</f>
        <v xml:space="preserve">Civic Engagement: Participation, Awareness, and Values </v>
      </c>
      <c r="P589" s="1" t="str">
        <f>'1A'!P2669&amp;" "</f>
        <v xml:space="preserve">Diversity </v>
      </c>
      <c r="Q589" s="1" t="str">
        <f>'1A'!Q2669&amp;" "</f>
        <v xml:space="preserve"> </v>
      </c>
    </row>
    <row r="590" spans="1:17" ht="14" x14ac:dyDescent="0.15">
      <c r="A590" s="356" t="s">
        <v>238</v>
      </c>
      <c r="B590" s="122" t="str">
        <f>IF('1A'!B2670="","",'1A'!B2670)</f>
        <v>-</v>
      </c>
      <c r="C590" s="120" t="str">
        <f>IF('1A'!C2670="","",'1A'!C2670)</f>
        <v xml:space="preserve"> </v>
      </c>
      <c r="D590" s="121" t="str">
        <f>IF('1A'!D2670="","",'1A'!D2670)</f>
        <v xml:space="preserve"> </v>
      </c>
      <c r="E590" s="122" t="str">
        <f>IF('1A'!E2670="","",'1A'!E2670)</f>
        <v>-</v>
      </c>
      <c r="F590" s="120" t="str">
        <f>IF('1A'!F2670="","",'1A'!F2670)</f>
        <v xml:space="preserve"> </v>
      </c>
      <c r="G590" s="121" t="str">
        <f>IF('1A'!G2670="","",'1A'!G2670)</f>
        <v xml:space="preserve"> </v>
      </c>
      <c r="H590" s="122" t="str">
        <f>IF('1A'!H2670="","",'1A'!H2670)</f>
        <v/>
      </c>
      <c r="I590" s="120" t="str">
        <f>IF('1A'!I2670="","",'1A'!I2670)</f>
        <v/>
      </c>
      <c r="J590" s="121" t="str">
        <f>IF('1A'!J2670="","",'1A'!J2670)</f>
        <v/>
      </c>
      <c r="K590" s="122" t="str">
        <f>IF('1A'!K2670="","",'1A'!K2670)</f>
        <v/>
      </c>
      <c r="L590" s="120" t="str">
        <f>IF('1A'!L2670="","",'1A'!L2670)</f>
        <v/>
      </c>
      <c r="M590" s="121" t="str">
        <f>IF('1A'!M2670="","",'1A'!M2670)</f>
        <v/>
      </c>
      <c r="N590" s="236" t="str">
        <f>'1A'!N2670&amp;" "</f>
        <v xml:space="preserve"> </v>
      </c>
      <c r="O590" s="1" t="str">
        <f>'1A'!O2670&amp;" "</f>
        <v xml:space="preserve">Civic Engagement: Participation, Awareness, and Values </v>
      </c>
      <c r="P590" s="1" t="str">
        <f>'1A'!P2670&amp;" "</f>
        <v xml:space="preserve">Diversity </v>
      </c>
      <c r="Q590" s="1" t="str">
        <f>'1A'!Q2670&amp;" "</f>
        <v xml:space="preserve"> </v>
      </c>
    </row>
    <row r="591" spans="1:17" ht="14" x14ac:dyDescent="0.15">
      <c r="A591" s="357" t="s">
        <v>156</v>
      </c>
      <c r="B591" s="123" t="str">
        <f>IF('1A'!B2671="","",'1A'!B2671)</f>
        <v>-</v>
      </c>
      <c r="C591" s="124">
        <f>IF('1A'!C2671="","",'1A'!C2671)</f>
        <v>-0.22012604440117148</v>
      </c>
      <c r="D591" s="128">
        <f>IF('1A'!D2671="","",'1A'!D2671)</f>
        <v>-0.12183920006143729</v>
      </c>
      <c r="E591" s="123" t="str">
        <f>IF('1A'!E2671="","",'1A'!E2671)</f>
        <v>-</v>
      </c>
      <c r="F591" s="124">
        <f>IF('1A'!F2671="","",'1A'!F2671)</f>
        <v>8.6751136498913639E-2</v>
      </c>
      <c r="G591" s="128">
        <f>IF('1A'!G2671="","",'1A'!G2671)</f>
        <v>0.13855282728101281</v>
      </c>
      <c r="H591" s="123" t="str">
        <f>IF('1A'!H2671="","",'1A'!H2671)</f>
        <v/>
      </c>
      <c r="I591" s="124" t="str">
        <f>IF('1A'!I2671="","",'1A'!I2671)</f>
        <v/>
      </c>
      <c r="J591" s="128" t="str">
        <f>IF('1A'!J2671="","",'1A'!J2671)</f>
        <v/>
      </c>
      <c r="K591" s="123" t="str">
        <f>IF('1A'!K2671="","",'1A'!K2671)</f>
        <v/>
      </c>
      <c r="L591" s="124" t="str">
        <f>IF('1A'!L2671="","",'1A'!L2671)</f>
        <v/>
      </c>
      <c r="M591" s="128" t="str">
        <f>IF('1A'!M2671="","",'1A'!M2671)</f>
        <v/>
      </c>
      <c r="N591" s="237" t="str">
        <f>'1A'!N2671&amp;" "</f>
        <v xml:space="preserve"> </v>
      </c>
      <c r="O591" s="1" t="str">
        <f>'1A'!O2671&amp;" "</f>
        <v xml:space="preserve">Civic Engagement: Participation, Awareness, and Values </v>
      </c>
      <c r="P591" s="1" t="str">
        <f>'1A'!P2671&amp;" "</f>
        <v xml:space="preserve">Diversity </v>
      </c>
      <c r="Q591" s="1" t="str">
        <f>'1A'!Q2671&amp;" "</f>
        <v xml:space="preserve"> </v>
      </c>
    </row>
    <row r="592" spans="1:17" ht="39" x14ac:dyDescent="0.15">
      <c r="A592" s="363" t="s">
        <v>716</v>
      </c>
      <c r="B592" s="65">
        <f>IF('1A'!B2672="","",'1A'!B2672)</f>
        <v>0.25333333333333302</v>
      </c>
      <c r="C592" s="66">
        <f>IF('1A'!C2672="","",'1A'!C2672)</f>
        <v>0.227342549923195</v>
      </c>
      <c r="D592" s="67">
        <f>IF('1A'!D2672="","",'1A'!D2672)</f>
        <v>0.19760479041916201</v>
      </c>
      <c r="E592" s="65">
        <f>IF('1A'!E2672="","",'1A'!E2672)</f>
        <v>0.26027397260273999</v>
      </c>
      <c r="F592" s="66">
        <f>IF('1A'!F2672="","",'1A'!F2672)</f>
        <v>0.183760683760684</v>
      </c>
      <c r="G592" s="67">
        <f>IF('1A'!G2672="","",'1A'!G2672)</f>
        <v>0.17032967032967</v>
      </c>
      <c r="H592" s="65" t="str">
        <f>IF('1A'!H2672="","",'1A'!H2672)</f>
        <v/>
      </c>
      <c r="I592" s="66" t="str">
        <f>IF('1A'!I2672="","",'1A'!I2672)</f>
        <v/>
      </c>
      <c r="J592" s="67" t="str">
        <f>IF('1A'!J2672="","",'1A'!J2672)</f>
        <v/>
      </c>
      <c r="K592" s="65" t="str">
        <f>IF('1A'!K2672="","",'1A'!K2672)</f>
        <v/>
      </c>
      <c r="L592" s="66" t="str">
        <f>IF('1A'!L2672="","",'1A'!L2672)</f>
        <v/>
      </c>
      <c r="M592" s="67" t="str">
        <f>IF('1A'!M2672="","",'1A'!M2672)</f>
        <v/>
      </c>
      <c r="N592" s="406" t="str">
        <f>'1A'!N2672&amp;" "</f>
        <v xml:space="preserve">Social Agency
----
Civic Engagement </v>
      </c>
      <c r="O592" s="1" t="str">
        <f>'1A'!O2672&amp;" "</f>
        <v xml:space="preserve">Civic Engagement: Participation, Awareness, and Values </v>
      </c>
      <c r="P592" s="1" t="str">
        <f>'1A'!P2672&amp;" "</f>
        <v xml:space="preserve"> </v>
      </c>
      <c r="Q592" s="1" t="str">
        <f>'1A'!Q2672&amp;" "</f>
        <v xml:space="preserve"> </v>
      </c>
    </row>
    <row r="593" spans="1:17" ht="14" x14ac:dyDescent="0.15">
      <c r="A593" s="354" t="s">
        <v>679</v>
      </c>
      <c r="B593" s="68">
        <f>IF('1A'!B2673="","",'1A'!B2673)</f>
        <v>0.24</v>
      </c>
      <c r="C593" s="69">
        <f>IF('1A'!C2673="","",'1A'!C2673)</f>
        <v>0.31643625192012298</v>
      </c>
      <c r="D593" s="70">
        <f>IF('1A'!D2673="","",'1A'!D2673)</f>
        <v>0.32235528942115799</v>
      </c>
      <c r="E593" s="68">
        <f>IF('1A'!E2673="","",'1A'!E2673)</f>
        <v>0.232876712328767</v>
      </c>
      <c r="F593" s="69">
        <f>IF('1A'!F2673="","",'1A'!F2673)</f>
        <v>0.29487179487179499</v>
      </c>
      <c r="G593" s="70">
        <f>IF('1A'!G2673="","",'1A'!G2673)</f>
        <v>0.28571428571428598</v>
      </c>
      <c r="H593" s="68" t="str">
        <f>IF('1A'!H2673="","",'1A'!H2673)</f>
        <v/>
      </c>
      <c r="I593" s="69" t="str">
        <f>IF('1A'!I2673="","",'1A'!I2673)</f>
        <v/>
      </c>
      <c r="J593" s="70" t="str">
        <f>IF('1A'!J2673="","",'1A'!J2673)</f>
        <v/>
      </c>
      <c r="K593" s="68" t="str">
        <f>IF('1A'!K2673="","",'1A'!K2673)</f>
        <v/>
      </c>
      <c r="L593" s="69" t="str">
        <f>IF('1A'!L2673="","",'1A'!L2673)</f>
        <v/>
      </c>
      <c r="M593" s="70" t="str">
        <f>IF('1A'!M2673="","",'1A'!M2673)</f>
        <v/>
      </c>
      <c r="N593" s="407" t="str">
        <f>'1A'!N2673&amp;" "</f>
        <v xml:space="preserve"> </v>
      </c>
      <c r="O593" s="1" t="str">
        <f>'1A'!O2673&amp;" "</f>
        <v xml:space="preserve">Civic Engagement: Participation, Awareness, and Values </v>
      </c>
      <c r="P593" s="1" t="str">
        <f>'1A'!P2673&amp;" "</f>
        <v xml:space="preserve"> </v>
      </c>
      <c r="Q593" s="1" t="str">
        <f>'1A'!Q2673&amp;" "</f>
        <v xml:space="preserve"> </v>
      </c>
    </row>
    <row r="594" spans="1:17" ht="14" x14ac:dyDescent="0.15">
      <c r="A594" s="354" t="s">
        <v>680</v>
      </c>
      <c r="B594" s="68">
        <f>IF('1A'!B2674="","",'1A'!B2674)</f>
        <v>0.34666666666666701</v>
      </c>
      <c r="C594" s="69">
        <f>IF('1A'!C2674="","",'1A'!C2674)</f>
        <v>0.32258064516128998</v>
      </c>
      <c r="D594" s="70">
        <f>IF('1A'!D2674="","",'1A'!D2674)</f>
        <v>0.349301397205589</v>
      </c>
      <c r="E594" s="68">
        <f>IF('1A'!E2674="","",'1A'!E2674)</f>
        <v>0.35616438356164398</v>
      </c>
      <c r="F594" s="69">
        <f>IF('1A'!F2674="","",'1A'!F2674)</f>
        <v>0.35042735042735002</v>
      </c>
      <c r="G594" s="70">
        <f>IF('1A'!G2674="","",'1A'!G2674)</f>
        <v>0.379120879120879</v>
      </c>
      <c r="H594" s="68" t="str">
        <f>IF('1A'!H2674="","",'1A'!H2674)</f>
        <v/>
      </c>
      <c r="I594" s="69" t="str">
        <f>IF('1A'!I2674="","",'1A'!I2674)</f>
        <v/>
      </c>
      <c r="J594" s="70" t="str">
        <f>IF('1A'!J2674="","",'1A'!J2674)</f>
        <v/>
      </c>
      <c r="K594" s="68" t="str">
        <f>IF('1A'!K2674="","",'1A'!K2674)</f>
        <v/>
      </c>
      <c r="L594" s="69" t="str">
        <f>IF('1A'!L2674="","",'1A'!L2674)</f>
        <v/>
      </c>
      <c r="M594" s="70" t="str">
        <f>IF('1A'!M2674="","",'1A'!M2674)</f>
        <v/>
      </c>
      <c r="N594" s="407" t="str">
        <f>'1A'!N2674&amp;" "</f>
        <v xml:space="preserve"> </v>
      </c>
      <c r="O594" s="1" t="str">
        <f>'1A'!O2674&amp;" "</f>
        <v xml:space="preserve">Civic Engagement: Participation, Awareness, and Values </v>
      </c>
      <c r="P594" s="1" t="str">
        <f>'1A'!P2674&amp;" "</f>
        <v xml:space="preserve"> </v>
      </c>
      <c r="Q594" s="1" t="str">
        <f>'1A'!Q2674&amp;" "</f>
        <v xml:space="preserve"> </v>
      </c>
    </row>
    <row r="595" spans="1:17" ht="14" x14ac:dyDescent="0.15">
      <c r="A595" s="354" t="s">
        <v>681</v>
      </c>
      <c r="B595" s="68">
        <f>IF('1A'!B2675="","",'1A'!B2675)</f>
        <v>0.16</v>
      </c>
      <c r="C595" s="69">
        <f>IF('1A'!C2675="","",'1A'!C2675)</f>
        <v>0.13364055299539199</v>
      </c>
      <c r="D595" s="70">
        <f>IF('1A'!D2675="","",'1A'!D2675)</f>
        <v>0.130738522954092</v>
      </c>
      <c r="E595" s="68">
        <f>IF('1A'!E2675="","",'1A'!E2675)</f>
        <v>0.150684931506849</v>
      </c>
      <c r="F595" s="69">
        <f>IF('1A'!F2675="","",'1A'!F2675)</f>
        <v>0.170940170940171</v>
      </c>
      <c r="G595" s="70">
        <f>IF('1A'!G2675="","",'1A'!G2675)</f>
        <v>0.164835164835165</v>
      </c>
      <c r="H595" s="68" t="str">
        <f>IF('1A'!H2675="","",'1A'!H2675)</f>
        <v/>
      </c>
      <c r="I595" s="69" t="str">
        <f>IF('1A'!I2675="","",'1A'!I2675)</f>
        <v/>
      </c>
      <c r="J595" s="70" t="str">
        <f>IF('1A'!J2675="","",'1A'!J2675)</f>
        <v/>
      </c>
      <c r="K595" s="68" t="str">
        <f>IF('1A'!K2675="","",'1A'!K2675)</f>
        <v/>
      </c>
      <c r="L595" s="69" t="str">
        <f>IF('1A'!L2675="","",'1A'!L2675)</f>
        <v/>
      </c>
      <c r="M595" s="70" t="str">
        <f>IF('1A'!M2675="","",'1A'!M2675)</f>
        <v/>
      </c>
      <c r="N595" s="408" t="str">
        <f>'1A'!N2675&amp;" "</f>
        <v xml:space="preserve"> </v>
      </c>
      <c r="O595" s="1" t="str">
        <f>'1A'!O2675&amp;" "</f>
        <v xml:space="preserve">Civic Engagement: Participation, Awareness, and Values </v>
      </c>
      <c r="P595" s="1" t="str">
        <f>'1A'!P2675&amp;" "</f>
        <v xml:space="preserve"> </v>
      </c>
      <c r="Q595" s="1" t="str">
        <f>'1A'!Q2675&amp;" "</f>
        <v xml:space="preserve"> </v>
      </c>
    </row>
    <row r="596" spans="1:17" ht="14" x14ac:dyDescent="0.15">
      <c r="A596" s="360" t="s">
        <v>237</v>
      </c>
      <c r="B596" s="71">
        <f>IF('1A'!B2676="","",'1A'!B2676)</f>
        <v>75</v>
      </c>
      <c r="C596" s="72">
        <f>IF('1A'!C2676="","",'1A'!C2676)</f>
        <v>651</v>
      </c>
      <c r="D596" s="73">
        <f>IF('1A'!D2676="","",'1A'!D2676)</f>
        <v>1002</v>
      </c>
      <c r="E596" s="71">
        <f>IF('1A'!E2676="","",'1A'!E2676)</f>
        <v>73</v>
      </c>
      <c r="F596" s="72">
        <f>IF('1A'!F2676="","",'1A'!F2676)</f>
        <v>234</v>
      </c>
      <c r="G596" s="73">
        <f>IF('1A'!G2676="","",'1A'!G2676)</f>
        <v>364</v>
      </c>
      <c r="H596" s="71" t="str">
        <f>IF('1A'!H2676="","",'1A'!H2676)</f>
        <v/>
      </c>
      <c r="I596" s="72" t="str">
        <f>IF('1A'!I2676="","",'1A'!I2676)</f>
        <v/>
      </c>
      <c r="J596" s="73" t="str">
        <f>IF('1A'!J2676="","",'1A'!J2676)</f>
        <v/>
      </c>
      <c r="K596" s="71" t="str">
        <f>IF('1A'!K2676="","",'1A'!K2676)</f>
        <v/>
      </c>
      <c r="L596" s="72" t="str">
        <f>IF('1A'!L2676="","",'1A'!L2676)</f>
        <v/>
      </c>
      <c r="M596" s="73" t="str">
        <f>IF('1A'!M2676="","",'1A'!M2676)</f>
        <v/>
      </c>
      <c r="N596" s="236" t="str">
        <f>'1A'!N2676&amp;" "</f>
        <v xml:space="preserve"> </v>
      </c>
      <c r="O596" s="1" t="str">
        <f>'1A'!O2676&amp;" "</f>
        <v xml:space="preserve">Civic Engagement: Participation, Awareness, and Values </v>
      </c>
      <c r="P596" s="1" t="str">
        <f>'1A'!P2676&amp;" "</f>
        <v xml:space="preserve"> </v>
      </c>
      <c r="Q596" s="1" t="str">
        <f>'1A'!Q2676&amp;" "</f>
        <v xml:space="preserve"> </v>
      </c>
    </row>
    <row r="597" spans="1:17" ht="14" x14ac:dyDescent="0.15">
      <c r="A597" s="356" t="s">
        <v>177</v>
      </c>
      <c r="B597" s="119">
        <f>IF('1A'!B2677="","",'1A'!B2677)</f>
        <v>2.58666666666667</v>
      </c>
      <c r="C597" s="120">
        <f>IF('1A'!C2677="","",'1A'!C2677)</f>
        <v>2.63748079877112</v>
      </c>
      <c r="D597" s="121">
        <f>IF('1A'!D2677="","",'1A'!D2677)</f>
        <v>2.5868263473053901</v>
      </c>
      <c r="E597" s="119">
        <f>IF('1A'!E2677="","",'1A'!E2677)</f>
        <v>2.6027397260274001</v>
      </c>
      <c r="F597" s="120">
        <f>IF('1A'!F2677="","",'1A'!F2677)</f>
        <v>2.4914529914529902</v>
      </c>
      <c r="G597" s="121">
        <f>IF('1A'!G2677="","",'1A'!G2677)</f>
        <v>2.4615384615384599</v>
      </c>
      <c r="H597" s="119" t="str">
        <f>IF('1A'!H2677="","",'1A'!H2677)</f>
        <v/>
      </c>
      <c r="I597" s="120" t="str">
        <f>IF('1A'!I2677="","",'1A'!I2677)</f>
        <v/>
      </c>
      <c r="J597" s="121" t="str">
        <f>IF('1A'!J2677="","",'1A'!J2677)</f>
        <v/>
      </c>
      <c r="K597" s="119" t="str">
        <f>IF('1A'!K2677="","",'1A'!K2677)</f>
        <v/>
      </c>
      <c r="L597" s="120" t="str">
        <f>IF('1A'!L2677="","",'1A'!L2677)</f>
        <v/>
      </c>
      <c r="M597" s="121" t="str">
        <f>IF('1A'!M2677="","",'1A'!M2677)</f>
        <v/>
      </c>
      <c r="N597" s="236" t="str">
        <f>'1A'!N2677&amp;" "</f>
        <v xml:space="preserve"> </v>
      </c>
      <c r="O597" s="1" t="str">
        <f>'1A'!O2677&amp;" "</f>
        <v xml:space="preserve">Civic Engagement: Participation, Awareness, and Values </v>
      </c>
      <c r="P597" s="1" t="str">
        <f>'1A'!P2677&amp;" "</f>
        <v xml:space="preserve"> </v>
      </c>
      <c r="Q597" s="1" t="str">
        <f>'1A'!Q2677&amp;" "</f>
        <v xml:space="preserve"> </v>
      </c>
    </row>
    <row r="598" spans="1:17" ht="14" x14ac:dyDescent="0.15">
      <c r="A598" s="356" t="s">
        <v>157</v>
      </c>
      <c r="B598" s="119">
        <f>IF('1A'!B2678="","",'1A'!B2678)</f>
        <v>1.04096282527456</v>
      </c>
      <c r="C598" s="120">
        <f>IF('1A'!C2678="","",'1A'!C2678)</f>
        <v>0.97700127431614003</v>
      </c>
      <c r="D598" s="121">
        <f>IF('1A'!D2678="","",'1A'!D2678)</f>
        <v>0.94870757439935505</v>
      </c>
      <c r="E598" s="119">
        <f>IF('1A'!E2678="","",'1A'!E2678)</f>
        <v>1.0373540864916999</v>
      </c>
      <c r="F598" s="120">
        <f>IF('1A'!F2678="","",'1A'!F2678)</f>
        <v>0.98155282508099795</v>
      </c>
      <c r="G598" s="121">
        <f>IF('1A'!G2678="","",'1A'!G2678)</f>
        <v>0.95988626860393</v>
      </c>
      <c r="H598" s="119" t="str">
        <f>IF('1A'!H2678="","",'1A'!H2678)</f>
        <v/>
      </c>
      <c r="I598" s="120" t="str">
        <f>IF('1A'!I2678="","",'1A'!I2678)</f>
        <v/>
      </c>
      <c r="J598" s="121" t="str">
        <f>IF('1A'!J2678="","",'1A'!J2678)</f>
        <v/>
      </c>
      <c r="K598" s="119" t="str">
        <f>IF('1A'!K2678="","",'1A'!K2678)</f>
        <v/>
      </c>
      <c r="L598" s="120" t="str">
        <f>IF('1A'!L2678="","",'1A'!L2678)</f>
        <v/>
      </c>
      <c r="M598" s="121" t="str">
        <f>IF('1A'!M2678="","",'1A'!M2678)</f>
        <v/>
      </c>
      <c r="N598" s="236" t="str">
        <f>'1A'!N2678&amp;" "</f>
        <v xml:space="preserve"> </v>
      </c>
      <c r="O598" s="1" t="str">
        <f>'1A'!O2678&amp;" "</f>
        <v xml:space="preserve">Civic Engagement: Participation, Awareness, and Values </v>
      </c>
      <c r="P598" s="1" t="str">
        <f>'1A'!P2678&amp;" "</f>
        <v xml:space="preserve"> </v>
      </c>
      <c r="Q598" s="1" t="str">
        <f>'1A'!Q2678&amp;" "</f>
        <v xml:space="preserve"> </v>
      </c>
    </row>
    <row r="599" spans="1:17" ht="14" x14ac:dyDescent="0.15">
      <c r="A599" s="356" t="s">
        <v>238</v>
      </c>
      <c r="B599" s="122" t="str">
        <f>IF('1A'!B2679="","",'1A'!B2679)</f>
        <v>-</v>
      </c>
      <c r="C599" s="120" t="str">
        <f>IF('1A'!C2679="","",'1A'!C2679)</f>
        <v xml:space="preserve"> </v>
      </c>
      <c r="D599" s="121" t="str">
        <f>IF('1A'!D2679="","",'1A'!D2679)</f>
        <v xml:space="preserve"> </v>
      </c>
      <c r="E599" s="122" t="str">
        <f>IF('1A'!E2679="","",'1A'!E2679)</f>
        <v>-</v>
      </c>
      <c r="F599" s="120" t="str">
        <f>IF('1A'!F2679="","",'1A'!F2679)</f>
        <v xml:space="preserve"> </v>
      </c>
      <c r="G599" s="121" t="str">
        <f>IF('1A'!G2679="","",'1A'!G2679)</f>
        <v xml:space="preserve"> </v>
      </c>
      <c r="H599" s="122" t="str">
        <f>IF('1A'!H2679="","",'1A'!H2679)</f>
        <v/>
      </c>
      <c r="I599" s="120" t="str">
        <f>IF('1A'!I2679="","",'1A'!I2679)</f>
        <v/>
      </c>
      <c r="J599" s="121" t="str">
        <f>IF('1A'!J2679="","",'1A'!J2679)</f>
        <v/>
      </c>
      <c r="K599" s="122" t="str">
        <f>IF('1A'!K2679="","",'1A'!K2679)</f>
        <v/>
      </c>
      <c r="L599" s="120" t="str">
        <f>IF('1A'!L2679="","",'1A'!L2679)</f>
        <v/>
      </c>
      <c r="M599" s="121" t="str">
        <f>IF('1A'!M2679="","",'1A'!M2679)</f>
        <v/>
      </c>
      <c r="N599" s="236" t="str">
        <f>'1A'!N2679&amp;" "</f>
        <v xml:space="preserve"> </v>
      </c>
      <c r="O599" s="1" t="str">
        <f>'1A'!O2679&amp;" "</f>
        <v xml:space="preserve">Civic Engagement: Participation, Awareness, and Values </v>
      </c>
      <c r="P599" s="1" t="str">
        <f>'1A'!P2679&amp;" "</f>
        <v xml:space="preserve"> </v>
      </c>
      <c r="Q599" s="1" t="str">
        <f>'1A'!Q2679&amp;" "</f>
        <v xml:space="preserve"> </v>
      </c>
    </row>
    <row r="600" spans="1:17" ht="14" x14ac:dyDescent="0.15">
      <c r="A600" s="357" t="s">
        <v>156</v>
      </c>
      <c r="B600" s="123" t="str">
        <f>IF('1A'!B2680="","",'1A'!B2680)</f>
        <v>-</v>
      </c>
      <c r="C600" s="124">
        <f>IF('1A'!C2680="","",'1A'!C2680)</f>
        <v>-5.2010302791076421E-2</v>
      </c>
      <c r="D600" s="128">
        <f>IF('1A'!D2680="","",'1A'!D2680)</f>
        <v>-1.683138651245291E-4</v>
      </c>
      <c r="E600" s="123" t="str">
        <f>IF('1A'!E2680="","",'1A'!E2680)</f>
        <v>-</v>
      </c>
      <c r="F600" s="124">
        <f>IF('1A'!F2680="","",'1A'!F2680)</f>
        <v>0.11337824285231572</v>
      </c>
      <c r="G600" s="128">
        <f>IF('1A'!G2680="","",'1A'!G2680)</f>
        <v>0.14710207772250458</v>
      </c>
      <c r="H600" s="123" t="str">
        <f>IF('1A'!H2680="","",'1A'!H2680)</f>
        <v/>
      </c>
      <c r="I600" s="124" t="str">
        <f>IF('1A'!I2680="","",'1A'!I2680)</f>
        <v/>
      </c>
      <c r="J600" s="128" t="str">
        <f>IF('1A'!J2680="","",'1A'!J2680)</f>
        <v/>
      </c>
      <c r="K600" s="123" t="str">
        <f>IF('1A'!K2680="","",'1A'!K2680)</f>
        <v/>
      </c>
      <c r="L600" s="124" t="str">
        <f>IF('1A'!L2680="","",'1A'!L2680)</f>
        <v/>
      </c>
      <c r="M600" s="128" t="str">
        <f>IF('1A'!M2680="","",'1A'!M2680)</f>
        <v/>
      </c>
      <c r="N600" s="237" t="str">
        <f>'1A'!N2680&amp;" "</f>
        <v xml:space="preserve"> </v>
      </c>
      <c r="O600" s="1" t="str">
        <f>'1A'!O2680&amp;" "</f>
        <v xml:space="preserve">Civic Engagement: Participation, Awareness, and Values </v>
      </c>
      <c r="P600" s="1" t="str">
        <f>'1A'!P2680&amp;" "</f>
        <v xml:space="preserve"> </v>
      </c>
      <c r="Q600" s="1" t="str">
        <f>'1A'!Q2680&amp;" "</f>
        <v xml:space="preserve"> </v>
      </c>
    </row>
    <row r="601" spans="1:17" ht="28" x14ac:dyDescent="0.15">
      <c r="A601" s="363" t="s">
        <v>314</v>
      </c>
      <c r="B601" s="65">
        <f>IF('1A'!B2681="","",'1A'!B2681)</f>
        <v>0.28947368421052599</v>
      </c>
      <c r="C601" s="66">
        <f>IF('1A'!C2681="","",'1A'!C2681)</f>
        <v>0.17357910906297999</v>
      </c>
      <c r="D601" s="67">
        <f>IF('1A'!D2681="","",'1A'!D2681)</f>
        <v>0.13745019920318699</v>
      </c>
      <c r="E601" s="65">
        <f>IF('1A'!E2681="","",'1A'!E2681)</f>
        <v>0.29729729729729698</v>
      </c>
      <c r="F601" s="66">
        <f>IF('1A'!F2681="","",'1A'!F2681)</f>
        <v>0.19658119658119699</v>
      </c>
      <c r="G601" s="67">
        <f>IF('1A'!G2681="","",'1A'!G2681)</f>
        <v>0.153424657534247</v>
      </c>
      <c r="H601" s="65" t="str">
        <f>IF('1A'!H2681="","",'1A'!H2681)</f>
        <v/>
      </c>
      <c r="I601" s="66" t="str">
        <f>IF('1A'!I2681="","",'1A'!I2681)</f>
        <v/>
      </c>
      <c r="J601" s="67" t="str">
        <f>IF('1A'!J2681="","",'1A'!J2681)</f>
        <v/>
      </c>
      <c r="K601" s="65" t="str">
        <f>IF('1A'!K2681="","",'1A'!K2681)</f>
        <v/>
      </c>
      <c r="L601" s="66" t="str">
        <f>IF('1A'!L2681="","",'1A'!L2681)</f>
        <v/>
      </c>
      <c r="M601" s="67" t="str">
        <f>IF('1A'!M2681="","",'1A'!M2681)</f>
        <v/>
      </c>
      <c r="N601" s="398" t="str">
        <f>'1A'!N2681&amp;" "</f>
        <v xml:space="preserve">Social Agency </v>
      </c>
      <c r="O601" s="1" t="str">
        <f>'1A'!O2681&amp;" "</f>
        <v xml:space="preserve">Civic Engagement: Participation, Awareness, and Values </v>
      </c>
      <c r="P601" s="1" t="str">
        <f>'1A'!P2681&amp;" "</f>
        <v xml:space="preserve"> </v>
      </c>
      <c r="Q601" s="1" t="str">
        <f>'1A'!Q2681&amp;" "</f>
        <v xml:space="preserve"> </v>
      </c>
    </row>
    <row r="602" spans="1:17" ht="14" x14ac:dyDescent="0.15">
      <c r="A602" s="354" t="s">
        <v>679</v>
      </c>
      <c r="B602" s="68">
        <f>IF('1A'!B2682="","",'1A'!B2682)</f>
        <v>0.32894736842105299</v>
      </c>
      <c r="C602" s="69">
        <f>IF('1A'!C2682="","",'1A'!C2682)</f>
        <v>0.29032258064516098</v>
      </c>
      <c r="D602" s="70">
        <f>IF('1A'!D2682="","",'1A'!D2682)</f>
        <v>0.26593625498008</v>
      </c>
      <c r="E602" s="68">
        <f>IF('1A'!E2682="","",'1A'!E2682)</f>
        <v>0.337837837837838</v>
      </c>
      <c r="F602" s="69">
        <f>IF('1A'!F2682="","",'1A'!F2682)</f>
        <v>0.316239316239316</v>
      </c>
      <c r="G602" s="70">
        <f>IF('1A'!G2682="","",'1A'!G2682)</f>
        <v>0.26027397260273999</v>
      </c>
      <c r="H602" s="68" t="str">
        <f>IF('1A'!H2682="","",'1A'!H2682)</f>
        <v/>
      </c>
      <c r="I602" s="69" t="str">
        <f>IF('1A'!I2682="","",'1A'!I2682)</f>
        <v/>
      </c>
      <c r="J602" s="70" t="str">
        <f>IF('1A'!J2682="","",'1A'!J2682)</f>
        <v/>
      </c>
      <c r="K602" s="68" t="str">
        <f>IF('1A'!K2682="","",'1A'!K2682)</f>
        <v/>
      </c>
      <c r="L602" s="69" t="str">
        <f>IF('1A'!L2682="","",'1A'!L2682)</f>
        <v/>
      </c>
      <c r="M602" s="70" t="str">
        <f>IF('1A'!M2682="","",'1A'!M2682)</f>
        <v/>
      </c>
      <c r="N602" s="385" t="str">
        <f>'1A'!N2682&amp;" "</f>
        <v xml:space="preserve"> </v>
      </c>
      <c r="O602" s="1" t="str">
        <f>'1A'!O2682&amp;" "</f>
        <v xml:space="preserve">Civic Engagement: Participation, Awareness, and Values </v>
      </c>
      <c r="P602" s="1" t="str">
        <f>'1A'!P2682&amp;" "</f>
        <v xml:space="preserve"> </v>
      </c>
      <c r="Q602" s="1" t="str">
        <f>'1A'!Q2682&amp;" "</f>
        <v xml:space="preserve"> </v>
      </c>
    </row>
    <row r="603" spans="1:17" ht="14" x14ac:dyDescent="0.15">
      <c r="A603" s="354" t="s">
        <v>680</v>
      </c>
      <c r="B603" s="68">
        <f>IF('1A'!B2683="","",'1A'!B2683)</f>
        <v>0.26315789473684198</v>
      </c>
      <c r="C603" s="69">
        <f>IF('1A'!C2683="","",'1A'!C2683)</f>
        <v>0.34101382488479298</v>
      </c>
      <c r="D603" s="70">
        <f>IF('1A'!D2683="","",'1A'!D2683)</f>
        <v>0.36354581673306802</v>
      </c>
      <c r="E603" s="68">
        <f>IF('1A'!E2683="","",'1A'!E2683)</f>
        <v>0.25675675675675702</v>
      </c>
      <c r="F603" s="69">
        <f>IF('1A'!F2683="","",'1A'!F2683)</f>
        <v>0.29487179487179499</v>
      </c>
      <c r="G603" s="70">
        <f>IF('1A'!G2683="","",'1A'!G2683)</f>
        <v>0.34246575342465801</v>
      </c>
      <c r="H603" s="68" t="str">
        <f>IF('1A'!H2683="","",'1A'!H2683)</f>
        <v/>
      </c>
      <c r="I603" s="69" t="str">
        <f>IF('1A'!I2683="","",'1A'!I2683)</f>
        <v/>
      </c>
      <c r="J603" s="70" t="str">
        <f>IF('1A'!J2683="","",'1A'!J2683)</f>
        <v/>
      </c>
      <c r="K603" s="68" t="str">
        <f>IF('1A'!K2683="","",'1A'!K2683)</f>
        <v/>
      </c>
      <c r="L603" s="69" t="str">
        <f>IF('1A'!L2683="","",'1A'!L2683)</f>
        <v/>
      </c>
      <c r="M603" s="70" t="str">
        <f>IF('1A'!M2683="","",'1A'!M2683)</f>
        <v/>
      </c>
      <c r="N603" s="385" t="str">
        <f>'1A'!N2683&amp;" "</f>
        <v xml:space="preserve"> </v>
      </c>
      <c r="O603" s="1" t="str">
        <f>'1A'!O2683&amp;" "</f>
        <v xml:space="preserve">Civic Engagement: Participation, Awareness, and Values </v>
      </c>
      <c r="P603" s="1" t="str">
        <f>'1A'!P2683&amp;" "</f>
        <v xml:space="preserve"> </v>
      </c>
      <c r="Q603" s="1" t="str">
        <f>'1A'!Q2683&amp;" "</f>
        <v xml:space="preserve"> </v>
      </c>
    </row>
    <row r="604" spans="1:17" ht="14" x14ac:dyDescent="0.15">
      <c r="A604" s="354" t="s">
        <v>681</v>
      </c>
      <c r="B604" s="68">
        <f>IF('1A'!B2684="","",'1A'!B2684)</f>
        <v>0.118421052631579</v>
      </c>
      <c r="C604" s="69">
        <f>IF('1A'!C2684="","",'1A'!C2684)</f>
        <v>0.19508448540706599</v>
      </c>
      <c r="D604" s="70">
        <f>IF('1A'!D2684="","",'1A'!D2684)</f>
        <v>0.23306772908366499</v>
      </c>
      <c r="E604" s="68">
        <f>IF('1A'!E2684="","",'1A'!E2684)</f>
        <v>0.108108108108108</v>
      </c>
      <c r="F604" s="69">
        <f>IF('1A'!F2684="","",'1A'!F2684)</f>
        <v>0.19230769230769201</v>
      </c>
      <c r="G604" s="70">
        <f>IF('1A'!G2684="","",'1A'!G2684)</f>
        <v>0.243835616438356</v>
      </c>
      <c r="H604" s="68" t="str">
        <f>IF('1A'!H2684="","",'1A'!H2684)</f>
        <v/>
      </c>
      <c r="I604" s="69" t="str">
        <f>IF('1A'!I2684="","",'1A'!I2684)</f>
        <v/>
      </c>
      <c r="J604" s="70" t="str">
        <f>IF('1A'!J2684="","",'1A'!J2684)</f>
        <v/>
      </c>
      <c r="K604" s="68" t="str">
        <f>IF('1A'!K2684="","",'1A'!K2684)</f>
        <v/>
      </c>
      <c r="L604" s="69" t="str">
        <f>IF('1A'!L2684="","",'1A'!L2684)</f>
        <v/>
      </c>
      <c r="M604" s="70" t="str">
        <f>IF('1A'!M2684="","",'1A'!M2684)</f>
        <v/>
      </c>
      <c r="N604" s="399" t="str">
        <f>'1A'!N2684&amp;" "</f>
        <v xml:space="preserve"> </v>
      </c>
      <c r="O604" s="1" t="str">
        <f>'1A'!O2684&amp;" "</f>
        <v xml:space="preserve">Civic Engagement: Participation, Awareness, and Values </v>
      </c>
      <c r="P604" s="1" t="str">
        <f>'1A'!P2684&amp;" "</f>
        <v xml:space="preserve"> </v>
      </c>
      <c r="Q604" s="1" t="str">
        <f>'1A'!Q2684&amp;" "</f>
        <v xml:space="preserve"> </v>
      </c>
    </row>
    <row r="605" spans="1:17" ht="14" x14ac:dyDescent="0.15">
      <c r="A605" s="360" t="s">
        <v>237</v>
      </c>
      <c r="B605" s="71">
        <f>IF('1A'!B2685="","",'1A'!B2685)</f>
        <v>76</v>
      </c>
      <c r="C605" s="72">
        <f>IF('1A'!C2685="","",'1A'!C2685)</f>
        <v>651</v>
      </c>
      <c r="D605" s="73">
        <f>IF('1A'!D2685="","",'1A'!D2685)</f>
        <v>1004</v>
      </c>
      <c r="E605" s="71">
        <f>IF('1A'!E2685="","",'1A'!E2685)</f>
        <v>74</v>
      </c>
      <c r="F605" s="72">
        <f>IF('1A'!F2685="","",'1A'!F2685)</f>
        <v>234</v>
      </c>
      <c r="G605" s="73">
        <f>IF('1A'!G2685="","",'1A'!G2685)</f>
        <v>365</v>
      </c>
      <c r="H605" s="71" t="str">
        <f>IF('1A'!H2685="","",'1A'!H2685)</f>
        <v/>
      </c>
      <c r="I605" s="72" t="str">
        <f>IF('1A'!I2685="","",'1A'!I2685)</f>
        <v/>
      </c>
      <c r="J605" s="73" t="str">
        <f>IF('1A'!J2685="","",'1A'!J2685)</f>
        <v/>
      </c>
      <c r="K605" s="71" t="str">
        <f>IF('1A'!K2685="","",'1A'!K2685)</f>
        <v/>
      </c>
      <c r="L605" s="72" t="str">
        <f>IF('1A'!L2685="","",'1A'!L2685)</f>
        <v/>
      </c>
      <c r="M605" s="73" t="str">
        <f>IF('1A'!M2685="","",'1A'!M2685)</f>
        <v/>
      </c>
      <c r="N605" s="236" t="str">
        <f>'1A'!N2685&amp;" "</f>
        <v xml:space="preserve"> </v>
      </c>
      <c r="O605" s="1" t="str">
        <f>'1A'!O2685&amp;" "</f>
        <v xml:space="preserve">Civic Engagement: Participation, Awareness, and Values </v>
      </c>
      <c r="P605" s="1" t="str">
        <f>'1A'!P2685&amp;" "</f>
        <v xml:space="preserve"> </v>
      </c>
      <c r="Q605" s="1" t="str">
        <f>'1A'!Q2685&amp;" "</f>
        <v xml:space="preserve"> </v>
      </c>
    </row>
    <row r="606" spans="1:17" ht="14" x14ac:dyDescent="0.15">
      <c r="A606" s="356" t="s">
        <v>177</v>
      </c>
      <c r="B606" s="119">
        <f>IF('1A'!B2686="","",'1A'!B2686)</f>
        <v>2.7894736842105301</v>
      </c>
      <c r="C606" s="120">
        <f>IF('1A'!C2686="","",'1A'!C2686)</f>
        <v>2.44239631336406</v>
      </c>
      <c r="D606" s="121">
        <f>IF('1A'!D2686="","",'1A'!D2686)</f>
        <v>2.3077689243027901</v>
      </c>
      <c r="E606" s="119">
        <f>IF('1A'!E2686="","",'1A'!E2686)</f>
        <v>2.8243243243243201</v>
      </c>
      <c r="F606" s="120">
        <f>IF('1A'!F2686="","",'1A'!F2686)</f>
        <v>2.5170940170940201</v>
      </c>
      <c r="G606" s="121">
        <f>IF('1A'!G2686="","",'1A'!G2686)</f>
        <v>2.32328767123288</v>
      </c>
      <c r="H606" s="119" t="str">
        <f>IF('1A'!H2686="","",'1A'!H2686)</f>
        <v/>
      </c>
      <c r="I606" s="120" t="str">
        <f>IF('1A'!I2686="","",'1A'!I2686)</f>
        <v/>
      </c>
      <c r="J606" s="121" t="str">
        <f>IF('1A'!J2686="","",'1A'!J2686)</f>
        <v/>
      </c>
      <c r="K606" s="119" t="str">
        <f>IF('1A'!K2686="","",'1A'!K2686)</f>
        <v/>
      </c>
      <c r="L606" s="120" t="str">
        <f>IF('1A'!L2686="","",'1A'!L2686)</f>
        <v/>
      </c>
      <c r="M606" s="121" t="str">
        <f>IF('1A'!M2686="","",'1A'!M2686)</f>
        <v/>
      </c>
      <c r="N606" s="236" t="str">
        <f>'1A'!N2686&amp;" "</f>
        <v xml:space="preserve"> </v>
      </c>
      <c r="O606" s="1" t="str">
        <f>'1A'!O2686&amp;" "</f>
        <v xml:space="preserve">Civic Engagement: Participation, Awareness, and Values </v>
      </c>
      <c r="P606" s="1" t="str">
        <f>'1A'!P2686&amp;" "</f>
        <v xml:space="preserve"> </v>
      </c>
      <c r="Q606" s="1" t="str">
        <f>'1A'!Q2686&amp;" "</f>
        <v xml:space="preserve"> </v>
      </c>
    </row>
    <row r="607" spans="1:17" ht="14" x14ac:dyDescent="0.15">
      <c r="A607" s="356" t="s">
        <v>157</v>
      </c>
      <c r="B607" s="119">
        <f>IF('1A'!B2687="","",'1A'!B2687)</f>
        <v>0.99754083590510001</v>
      </c>
      <c r="C607" s="120">
        <f>IF('1A'!C2687="","",'1A'!C2687)</f>
        <v>0.99273504231116105</v>
      </c>
      <c r="D607" s="121">
        <f>IF('1A'!D2687="","",'1A'!D2687)</f>
        <v>0.97725856327379501</v>
      </c>
      <c r="E607" s="119">
        <f>IF('1A'!E2687="","",'1A'!E2687)</f>
        <v>0.98423335171751802</v>
      </c>
      <c r="F607" s="120">
        <f>IF('1A'!F2687="","",'1A'!F2687)</f>
        <v>1.0158225148522699</v>
      </c>
      <c r="G607" s="121">
        <f>IF('1A'!G2687="","",'1A'!G2687)</f>
        <v>1.00800648490539</v>
      </c>
      <c r="H607" s="119" t="str">
        <f>IF('1A'!H2687="","",'1A'!H2687)</f>
        <v/>
      </c>
      <c r="I607" s="120" t="str">
        <f>IF('1A'!I2687="","",'1A'!I2687)</f>
        <v/>
      </c>
      <c r="J607" s="121" t="str">
        <f>IF('1A'!J2687="","",'1A'!J2687)</f>
        <v/>
      </c>
      <c r="K607" s="119" t="str">
        <f>IF('1A'!K2687="","",'1A'!K2687)</f>
        <v/>
      </c>
      <c r="L607" s="120" t="str">
        <f>IF('1A'!L2687="","",'1A'!L2687)</f>
        <v/>
      </c>
      <c r="M607" s="121" t="str">
        <f>IF('1A'!M2687="","",'1A'!M2687)</f>
        <v/>
      </c>
      <c r="N607" s="236" t="str">
        <f>'1A'!N2687&amp;" "</f>
        <v xml:space="preserve"> </v>
      </c>
      <c r="O607" s="1" t="str">
        <f>'1A'!O2687&amp;" "</f>
        <v xml:space="preserve">Civic Engagement: Participation, Awareness, and Values </v>
      </c>
      <c r="P607" s="1" t="str">
        <f>'1A'!P2687&amp;" "</f>
        <v xml:space="preserve"> </v>
      </c>
      <c r="Q607" s="1" t="str">
        <f>'1A'!Q2687&amp;" "</f>
        <v xml:space="preserve"> </v>
      </c>
    </row>
    <row r="608" spans="1:17" ht="14" x14ac:dyDescent="0.15">
      <c r="A608" s="356" t="s">
        <v>238</v>
      </c>
      <c r="B608" s="122" t="str">
        <f>IF('1A'!B2688="","",'1A'!B2688)</f>
        <v>-</v>
      </c>
      <c r="C608" s="120" t="str">
        <f>IF('1A'!C2688="","",'1A'!C2688)</f>
        <v>**</v>
      </c>
      <c r="D608" s="121" t="str">
        <f>IF('1A'!D2688="","",'1A'!D2688)</f>
        <v>***</v>
      </c>
      <c r="E608" s="122" t="str">
        <f>IF('1A'!E2688="","",'1A'!E2688)</f>
        <v>-</v>
      </c>
      <c r="F608" s="120" t="str">
        <f>IF('1A'!F2688="","",'1A'!F2688)</f>
        <v>*</v>
      </c>
      <c r="G608" s="121" t="str">
        <f>IF('1A'!G2688="","",'1A'!G2688)</f>
        <v>***</v>
      </c>
      <c r="H608" s="122" t="str">
        <f>IF('1A'!H2688="","",'1A'!H2688)</f>
        <v/>
      </c>
      <c r="I608" s="120" t="str">
        <f>IF('1A'!I2688="","",'1A'!I2688)</f>
        <v/>
      </c>
      <c r="J608" s="121" t="str">
        <f>IF('1A'!J2688="","",'1A'!J2688)</f>
        <v/>
      </c>
      <c r="K608" s="122" t="str">
        <f>IF('1A'!K2688="","",'1A'!K2688)</f>
        <v/>
      </c>
      <c r="L608" s="120" t="str">
        <f>IF('1A'!L2688="","",'1A'!L2688)</f>
        <v/>
      </c>
      <c r="M608" s="121" t="str">
        <f>IF('1A'!M2688="","",'1A'!M2688)</f>
        <v/>
      </c>
      <c r="N608" s="236" t="str">
        <f>'1A'!N2688&amp;" "</f>
        <v xml:space="preserve"> </v>
      </c>
      <c r="O608" s="1" t="str">
        <f>'1A'!O2688&amp;" "</f>
        <v xml:space="preserve">Civic Engagement: Participation, Awareness, and Values </v>
      </c>
      <c r="P608" s="1" t="str">
        <f>'1A'!P2688&amp;" "</f>
        <v xml:space="preserve"> </v>
      </c>
      <c r="Q608" s="1" t="str">
        <f>'1A'!Q2688&amp;" "</f>
        <v xml:space="preserve"> </v>
      </c>
    </row>
    <row r="609" spans="1:17" ht="14" x14ac:dyDescent="0.15">
      <c r="A609" s="357" t="s">
        <v>156</v>
      </c>
      <c r="B609" s="123" t="str">
        <f>IF('1A'!B2689="","",'1A'!B2689)</f>
        <v>-</v>
      </c>
      <c r="C609" s="124">
        <f>IF('1A'!C2689="","",'1A'!C2689)</f>
        <v>0.34961732592661193</v>
      </c>
      <c r="D609" s="128">
        <f>IF('1A'!D2689="","",'1A'!D2689)</f>
        <v>0.49291434018653107</v>
      </c>
      <c r="E609" s="123" t="str">
        <f>IF('1A'!E2689="","",'1A'!E2689)</f>
        <v>-</v>
      </c>
      <c r="F609" s="124">
        <f>IF('1A'!F2689="","",'1A'!F2689)</f>
        <v>0.30244486880169236</v>
      </c>
      <c r="G609" s="128">
        <f>IF('1A'!G2689="","",'1A'!G2689)</f>
        <v>0.49705697393253045</v>
      </c>
      <c r="H609" s="123" t="str">
        <f>IF('1A'!H2689="","",'1A'!H2689)</f>
        <v/>
      </c>
      <c r="I609" s="124" t="str">
        <f>IF('1A'!I2689="","",'1A'!I2689)</f>
        <v/>
      </c>
      <c r="J609" s="128" t="str">
        <f>IF('1A'!J2689="","",'1A'!J2689)</f>
        <v/>
      </c>
      <c r="K609" s="123" t="str">
        <f>IF('1A'!K2689="","",'1A'!K2689)</f>
        <v/>
      </c>
      <c r="L609" s="124" t="str">
        <f>IF('1A'!L2689="","",'1A'!L2689)</f>
        <v/>
      </c>
      <c r="M609" s="128" t="str">
        <f>IF('1A'!M2689="","",'1A'!M2689)</f>
        <v/>
      </c>
      <c r="N609" s="237" t="str">
        <f>'1A'!N2689&amp;" "</f>
        <v xml:space="preserve"> </v>
      </c>
      <c r="O609" s="1" t="str">
        <f>'1A'!O2689&amp;" "</f>
        <v xml:space="preserve">Civic Engagement: Participation, Awareness, and Values </v>
      </c>
      <c r="P609" s="1" t="str">
        <f>'1A'!P2689&amp;" "</f>
        <v xml:space="preserve"> </v>
      </c>
      <c r="Q609" s="1" t="str">
        <f>'1A'!Q2689&amp;" "</f>
        <v xml:space="preserve"> </v>
      </c>
    </row>
    <row r="610" spans="1:17" ht="28" x14ac:dyDescent="0.15">
      <c r="A610" s="363" t="s">
        <v>134</v>
      </c>
      <c r="B610" s="65">
        <f>IF('1A'!B2690="","",'1A'!B2690)</f>
        <v>0.30263157894736797</v>
      </c>
      <c r="C610" s="66">
        <f>IF('1A'!C2690="","",'1A'!C2690)</f>
        <v>0.172307692307692</v>
      </c>
      <c r="D610" s="67">
        <f>IF('1A'!D2690="","",'1A'!D2690)</f>
        <v>0.144710578842315</v>
      </c>
      <c r="E610" s="65">
        <f>IF('1A'!E2690="","",'1A'!E2690)</f>
        <v>0.31081081081081102</v>
      </c>
      <c r="F610" s="66">
        <f>IF('1A'!F2690="","",'1A'!F2690)</f>
        <v>0.181034482758621</v>
      </c>
      <c r="G610" s="67">
        <f>IF('1A'!G2690="","",'1A'!G2690)</f>
        <v>0.143646408839779</v>
      </c>
      <c r="H610" s="65" t="str">
        <f>IF('1A'!H2690="","",'1A'!H2690)</f>
        <v/>
      </c>
      <c r="I610" s="66" t="str">
        <f>IF('1A'!I2690="","",'1A'!I2690)</f>
        <v/>
      </c>
      <c r="J610" s="67" t="str">
        <f>IF('1A'!J2690="","",'1A'!J2690)</f>
        <v/>
      </c>
      <c r="K610" s="65" t="str">
        <f>IF('1A'!K2690="","",'1A'!K2690)</f>
        <v/>
      </c>
      <c r="L610" s="66" t="str">
        <f>IF('1A'!L2690="","",'1A'!L2690)</f>
        <v/>
      </c>
      <c r="M610" s="67" t="str">
        <f>IF('1A'!M2690="","",'1A'!M2690)</f>
        <v/>
      </c>
      <c r="N610" s="239" t="str">
        <f>'1A'!N2690&amp;" "</f>
        <v xml:space="preserve"> </v>
      </c>
      <c r="O610" s="1" t="str">
        <f>'1A'!O2690&amp;" "</f>
        <v xml:space="preserve">Religiosity/Spirituality </v>
      </c>
      <c r="P610" s="1" t="str">
        <f>'1A'!P2690&amp;" "</f>
        <v xml:space="preserve"> </v>
      </c>
      <c r="Q610" s="1" t="str">
        <f>'1A'!Q2690&amp;" "</f>
        <v xml:space="preserve"> </v>
      </c>
    </row>
    <row r="611" spans="1:17" ht="14" x14ac:dyDescent="0.15">
      <c r="A611" s="354" t="s">
        <v>679</v>
      </c>
      <c r="B611" s="68">
        <f>IF('1A'!B2691="","",'1A'!B2691)</f>
        <v>0.18421052631578899</v>
      </c>
      <c r="C611" s="69">
        <f>IF('1A'!C2691="","",'1A'!C2691)</f>
        <v>0.193846153846154</v>
      </c>
      <c r="D611" s="70">
        <f>IF('1A'!D2691="","",'1A'!D2691)</f>
        <v>0.17564870259481</v>
      </c>
      <c r="E611" s="68">
        <f>IF('1A'!E2691="","",'1A'!E2691)</f>
        <v>0.18918918918918901</v>
      </c>
      <c r="F611" s="69">
        <f>IF('1A'!F2691="","",'1A'!F2691)</f>
        <v>0.211206896551724</v>
      </c>
      <c r="G611" s="70">
        <f>IF('1A'!G2691="","",'1A'!G2691)</f>
        <v>0.19060773480663001</v>
      </c>
      <c r="H611" s="68" t="str">
        <f>IF('1A'!H2691="","",'1A'!H2691)</f>
        <v/>
      </c>
      <c r="I611" s="69" t="str">
        <f>IF('1A'!I2691="","",'1A'!I2691)</f>
        <v/>
      </c>
      <c r="J611" s="70" t="str">
        <f>IF('1A'!J2691="","",'1A'!J2691)</f>
        <v/>
      </c>
      <c r="K611" s="68" t="str">
        <f>IF('1A'!K2691="","",'1A'!K2691)</f>
        <v/>
      </c>
      <c r="L611" s="69" t="str">
        <f>IF('1A'!L2691="","",'1A'!L2691)</f>
        <v/>
      </c>
      <c r="M611" s="70" t="str">
        <f>IF('1A'!M2691="","",'1A'!M2691)</f>
        <v/>
      </c>
      <c r="N611" s="240" t="str">
        <f>'1A'!N2691&amp;" "</f>
        <v xml:space="preserve"> </v>
      </c>
      <c r="O611" s="1" t="str">
        <f>'1A'!O2691&amp;" "</f>
        <v xml:space="preserve">Religiosity/Spirituality </v>
      </c>
      <c r="P611" s="1" t="str">
        <f>'1A'!P2691&amp;" "</f>
        <v xml:space="preserve"> </v>
      </c>
      <c r="Q611" s="1" t="str">
        <f>'1A'!Q2691&amp;" "</f>
        <v xml:space="preserve"> </v>
      </c>
    </row>
    <row r="612" spans="1:17" ht="14" x14ac:dyDescent="0.15">
      <c r="A612" s="354" t="s">
        <v>680</v>
      </c>
      <c r="B612" s="68">
        <f>IF('1A'!B2692="","",'1A'!B2692)</f>
        <v>0.26315789473684198</v>
      </c>
      <c r="C612" s="69">
        <f>IF('1A'!C2692="","",'1A'!C2692)</f>
        <v>0.27692307692307699</v>
      </c>
      <c r="D612" s="70">
        <f>IF('1A'!D2692="","",'1A'!D2692)</f>
        <v>0.269461077844311</v>
      </c>
      <c r="E612" s="68">
        <f>IF('1A'!E2692="","",'1A'!E2692)</f>
        <v>0.27027027027027001</v>
      </c>
      <c r="F612" s="69">
        <f>IF('1A'!F2692="","",'1A'!F2692)</f>
        <v>0.28017241379310298</v>
      </c>
      <c r="G612" s="70">
        <f>IF('1A'!G2692="","",'1A'!G2692)</f>
        <v>0.25966850828729299</v>
      </c>
      <c r="H612" s="68" t="str">
        <f>IF('1A'!H2692="","",'1A'!H2692)</f>
        <v/>
      </c>
      <c r="I612" s="69" t="str">
        <f>IF('1A'!I2692="","",'1A'!I2692)</f>
        <v/>
      </c>
      <c r="J612" s="70" t="str">
        <f>IF('1A'!J2692="","",'1A'!J2692)</f>
        <v/>
      </c>
      <c r="K612" s="68" t="str">
        <f>IF('1A'!K2692="","",'1A'!K2692)</f>
        <v/>
      </c>
      <c r="L612" s="69" t="str">
        <f>IF('1A'!L2692="","",'1A'!L2692)</f>
        <v/>
      </c>
      <c r="M612" s="70" t="str">
        <f>IF('1A'!M2692="","",'1A'!M2692)</f>
        <v/>
      </c>
      <c r="N612" s="240" t="str">
        <f>'1A'!N2692&amp;" "</f>
        <v xml:space="preserve"> </v>
      </c>
      <c r="O612" s="1" t="str">
        <f>'1A'!O2692&amp;" "</f>
        <v xml:space="preserve">Religiosity/Spirituality </v>
      </c>
      <c r="P612" s="1" t="str">
        <f>'1A'!P2692&amp;" "</f>
        <v xml:space="preserve"> </v>
      </c>
      <c r="Q612" s="1" t="str">
        <f>'1A'!Q2692&amp;" "</f>
        <v xml:space="preserve"> </v>
      </c>
    </row>
    <row r="613" spans="1:17" ht="14" x14ac:dyDescent="0.15">
      <c r="A613" s="354" t="s">
        <v>681</v>
      </c>
      <c r="B613" s="68">
        <f>IF('1A'!B2693="","",'1A'!B2693)</f>
        <v>0.25</v>
      </c>
      <c r="C613" s="69">
        <f>IF('1A'!C2693="","",'1A'!C2693)</f>
        <v>0.35692307692307701</v>
      </c>
      <c r="D613" s="70">
        <f>IF('1A'!D2693="","",'1A'!D2693)</f>
        <v>0.410179640718563</v>
      </c>
      <c r="E613" s="68">
        <f>IF('1A'!E2693="","",'1A'!E2693)</f>
        <v>0.22972972972972999</v>
      </c>
      <c r="F613" s="69">
        <f>IF('1A'!F2693="","",'1A'!F2693)</f>
        <v>0.32758620689655199</v>
      </c>
      <c r="G613" s="70">
        <f>IF('1A'!G2693="","",'1A'!G2693)</f>
        <v>0.40607734806629803</v>
      </c>
      <c r="H613" s="68" t="str">
        <f>IF('1A'!H2693="","",'1A'!H2693)</f>
        <v/>
      </c>
      <c r="I613" s="69" t="str">
        <f>IF('1A'!I2693="","",'1A'!I2693)</f>
        <v/>
      </c>
      <c r="J613" s="70" t="str">
        <f>IF('1A'!J2693="","",'1A'!J2693)</f>
        <v/>
      </c>
      <c r="K613" s="68" t="str">
        <f>IF('1A'!K2693="","",'1A'!K2693)</f>
        <v/>
      </c>
      <c r="L613" s="69" t="str">
        <f>IF('1A'!L2693="","",'1A'!L2693)</f>
        <v/>
      </c>
      <c r="M613" s="70" t="str">
        <f>IF('1A'!M2693="","",'1A'!M2693)</f>
        <v/>
      </c>
      <c r="N613" s="241" t="str">
        <f>'1A'!N2693&amp;" "</f>
        <v xml:space="preserve"> </v>
      </c>
      <c r="O613" s="1" t="str">
        <f>'1A'!O2693&amp;" "</f>
        <v xml:space="preserve">Religiosity/Spirituality </v>
      </c>
      <c r="P613" s="1" t="str">
        <f>'1A'!P2693&amp;" "</f>
        <v xml:space="preserve"> </v>
      </c>
      <c r="Q613" s="1" t="str">
        <f>'1A'!Q2693&amp;" "</f>
        <v xml:space="preserve"> </v>
      </c>
    </row>
    <row r="614" spans="1:17" ht="14" x14ac:dyDescent="0.15">
      <c r="A614" s="360" t="s">
        <v>237</v>
      </c>
      <c r="B614" s="71">
        <f>IF('1A'!B2694="","",'1A'!B2694)</f>
        <v>76</v>
      </c>
      <c r="C614" s="72">
        <f>IF('1A'!C2694="","",'1A'!C2694)</f>
        <v>650</v>
      </c>
      <c r="D614" s="73">
        <f>IF('1A'!D2694="","",'1A'!D2694)</f>
        <v>1002</v>
      </c>
      <c r="E614" s="71">
        <f>IF('1A'!E2694="","",'1A'!E2694)</f>
        <v>74</v>
      </c>
      <c r="F614" s="72">
        <f>IF('1A'!F2694="","",'1A'!F2694)</f>
        <v>232</v>
      </c>
      <c r="G614" s="73">
        <f>IF('1A'!G2694="","",'1A'!G2694)</f>
        <v>362</v>
      </c>
      <c r="H614" s="71" t="str">
        <f>IF('1A'!H2694="","",'1A'!H2694)</f>
        <v/>
      </c>
      <c r="I614" s="72" t="str">
        <f>IF('1A'!I2694="","",'1A'!I2694)</f>
        <v/>
      </c>
      <c r="J614" s="73" t="str">
        <f>IF('1A'!J2694="","",'1A'!J2694)</f>
        <v/>
      </c>
      <c r="K614" s="71" t="str">
        <f>IF('1A'!K2694="","",'1A'!K2694)</f>
        <v/>
      </c>
      <c r="L614" s="72" t="str">
        <f>IF('1A'!L2694="","",'1A'!L2694)</f>
        <v/>
      </c>
      <c r="M614" s="73" t="str">
        <f>IF('1A'!M2694="","",'1A'!M2694)</f>
        <v/>
      </c>
      <c r="N614" s="235" t="str">
        <f>'1A'!N2694&amp;" "</f>
        <v xml:space="preserve"> </v>
      </c>
      <c r="O614" s="1" t="str">
        <f>'1A'!O2694&amp;" "</f>
        <v xml:space="preserve">Religiosity/Spirituality </v>
      </c>
      <c r="P614" s="1" t="str">
        <f>'1A'!P2694&amp;" "</f>
        <v xml:space="preserve"> </v>
      </c>
      <c r="Q614" s="1" t="str">
        <f>'1A'!Q2694&amp;" "</f>
        <v xml:space="preserve"> </v>
      </c>
    </row>
    <row r="615" spans="1:17" ht="14" x14ac:dyDescent="0.15">
      <c r="A615" s="356" t="s">
        <v>177</v>
      </c>
      <c r="B615" s="119">
        <f>IF('1A'!B2695="","",'1A'!B2695)</f>
        <v>2.5394736842105301</v>
      </c>
      <c r="C615" s="120">
        <f>IF('1A'!C2695="","",'1A'!C2695)</f>
        <v>2.1815384615384601</v>
      </c>
      <c r="D615" s="121">
        <f>IF('1A'!D2695="","",'1A'!D2695)</f>
        <v>2.05489021956088</v>
      </c>
      <c r="E615" s="119">
        <f>IF('1A'!E2695="","",'1A'!E2695)</f>
        <v>2.5810810810810798</v>
      </c>
      <c r="F615" s="120">
        <f>IF('1A'!F2695="","",'1A'!F2695)</f>
        <v>2.2456896551724101</v>
      </c>
      <c r="G615" s="121">
        <f>IF('1A'!G2695="","",'1A'!G2695)</f>
        <v>2.0718232044198901</v>
      </c>
      <c r="H615" s="119" t="str">
        <f>IF('1A'!H2695="","",'1A'!H2695)</f>
        <v/>
      </c>
      <c r="I615" s="120" t="str">
        <f>IF('1A'!I2695="","",'1A'!I2695)</f>
        <v/>
      </c>
      <c r="J615" s="121" t="str">
        <f>IF('1A'!J2695="","",'1A'!J2695)</f>
        <v/>
      </c>
      <c r="K615" s="119" t="str">
        <f>IF('1A'!K2695="","",'1A'!K2695)</f>
        <v/>
      </c>
      <c r="L615" s="120" t="str">
        <f>IF('1A'!L2695="","",'1A'!L2695)</f>
        <v/>
      </c>
      <c r="M615" s="121" t="str">
        <f>IF('1A'!M2695="","",'1A'!M2695)</f>
        <v/>
      </c>
      <c r="N615" s="236" t="str">
        <f>'1A'!N2695&amp;" "</f>
        <v xml:space="preserve"> </v>
      </c>
      <c r="O615" s="1" t="str">
        <f>'1A'!O2695&amp;" "</f>
        <v xml:space="preserve">Religiosity/Spirituality </v>
      </c>
      <c r="P615" s="1" t="str">
        <f>'1A'!P2695&amp;" "</f>
        <v xml:space="preserve"> </v>
      </c>
      <c r="Q615" s="1" t="str">
        <f>'1A'!Q2695&amp;" "</f>
        <v xml:space="preserve"> </v>
      </c>
    </row>
    <row r="616" spans="1:17" ht="14" x14ac:dyDescent="0.15">
      <c r="A616" s="356" t="s">
        <v>157</v>
      </c>
      <c r="B616" s="119">
        <f>IF('1A'!B2696="","",'1A'!B2696)</f>
        <v>1.1712191878401399</v>
      </c>
      <c r="C616" s="120">
        <f>IF('1A'!C2696="","",'1A'!C2696)</f>
        <v>1.0995015410330899</v>
      </c>
      <c r="D616" s="121">
        <f>IF('1A'!D2696="","",'1A'!D2696)</f>
        <v>1.07834049339921</v>
      </c>
      <c r="E616" s="119">
        <f>IF('1A'!E2696="","",'1A'!E2696)</f>
        <v>1.1587281260279001</v>
      </c>
      <c r="F616" s="120">
        <f>IF('1A'!F2696="","",'1A'!F2696)</f>
        <v>1.0989875105253899</v>
      </c>
      <c r="G616" s="121">
        <f>IF('1A'!G2696="","",'1A'!G2696)</f>
        <v>1.0813613517639999</v>
      </c>
      <c r="H616" s="119" t="str">
        <f>IF('1A'!H2696="","",'1A'!H2696)</f>
        <v/>
      </c>
      <c r="I616" s="120" t="str">
        <f>IF('1A'!I2696="","",'1A'!I2696)</f>
        <v/>
      </c>
      <c r="J616" s="121" t="str">
        <f>IF('1A'!J2696="","",'1A'!J2696)</f>
        <v/>
      </c>
      <c r="K616" s="119" t="str">
        <f>IF('1A'!K2696="","",'1A'!K2696)</f>
        <v/>
      </c>
      <c r="L616" s="120" t="str">
        <f>IF('1A'!L2696="","",'1A'!L2696)</f>
        <v/>
      </c>
      <c r="M616" s="121" t="str">
        <f>IF('1A'!M2696="","",'1A'!M2696)</f>
        <v/>
      </c>
      <c r="N616" s="236" t="str">
        <f>'1A'!N2696&amp;" "</f>
        <v xml:space="preserve"> </v>
      </c>
      <c r="O616" s="1" t="str">
        <f>'1A'!O2696&amp;" "</f>
        <v xml:space="preserve">Religiosity/Spirituality </v>
      </c>
      <c r="P616" s="1" t="str">
        <f>'1A'!P2696&amp;" "</f>
        <v xml:space="preserve"> </v>
      </c>
      <c r="Q616" s="1" t="str">
        <f>'1A'!Q2696&amp;" "</f>
        <v xml:space="preserve"> </v>
      </c>
    </row>
    <row r="617" spans="1:17" ht="14" x14ac:dyDescent="0.15">
      <c r="A617" s="356" t="s">
        <v>238</v>
      </c>
      <c r="B617" s="122" t="str">
        <f>IF('1A'!B2697="","",'1A'!B2697)</f>
        <v>-</v>
      </c>
      <c r="C617" s="120" t="str">
        <f>IF('1A'!C2697="","",'1A'!C2697)</f>
        <v>**</v>
      </c>
      <c r="D617" s="121" t="str">
        <f>IF('1A'!D2697="","",'1A'!D2697)</f>
        <v>***</v>
      </c>
      <c r="E617" s="122" t="str">
        <f>IF('1A'!E2697="","",'1A'!E2697)</f>
        <v>-</v>
      </c>
      <c r="F617" s="120" t="str">
        <f>IF('1A'!F2697="","",'1A'!F2697)</f>
        <v>*</v>
      </c>
      <c r="G617" s="121" t="str">
        <f>IF('1A'!G2697="","",'1A'!G2697)</f>
        <v>***</v>
      </c>
      <c r="H617" s="122" t="str">
        <f>IF('1A'!H2697="","",'1A'!H2697)</f>
        <v/>
      </c>
      <c r="I617" s="120" t="str">
        <f>IF('1A'!I2697="","",'1A'!I2697)</f>
        <v/>
      </c>
      <c r="J617" s="121" t="str">
        <f>IF('1A'!J2697="","",'1A'!J2697)</f>
        <v/>
      </c>
      <c r="K617" s="122" t="str">
        <f>IF('1A'!K2697="","",'1A'!K2697)</f>
        <v/>
      </c>
      <c r="L617" s="120" t="str">
        <f>IF('1A'!L2697="","",'1A'!L2697)</f>
        <v/>
      </c>
      <c r="M617" s="121" t="str">
        <f>IF('1A'!M2697="","",'1A'!M2697)</f>
        <v/>
      </c>
      <c r="N617" s="236" t="str">
        <f>'1A'!N2697&amp;" "</f>
        <v xml:space="preserve"> </v>
      </c>
      <c r="O617" s="1" t="str">
        <f>'1A'!O2697&amp;" "</f>
        <v xml:space="preserve">Religiosity/Spirituality </v>
      </c>
      <c r="P617" s="1" t="str">
        <f>'1A'!P2697&amp;" "</f>
        <v xml:space="preserve"> </v>
      </c>
      <c r="Q617" s="1" t="str">
        <f>'1A'!Q2697&amp;" "</f>
        <v xml:space="preserve"> </v>
      </c>
    </row>
    <row r="618" spans="1:17" ht="14" x14ac:dyDescent="0.15">
      <c r="A618" s="357" t="s">
        <v>156</v>
      </c>
      <c r="B618" s="123" t="str">
        <f>IF('1A'!B2698="","",'1A'!B2698)</f>
        <v>-</v>
      </c>
      <c r="C618" s="124">
        <f>IF('1A'!C2698="","",'1A'!C2698)</f>
        <v>0.32554317507891317</v>
      </c>
      <c r="D618" s="128">
        <f>IF('1A'!D2698="","",'1A'!D2698)</f>
        <v>0.44937889990768765</v>
      </c>
      <c r="E618" s="123" t="str">
        <f>IF('1A'!E2698="","",'1A'!E2698)</f>
        <v>-</v>
      </c>
      <c r="F618" s="124">
        <f>IF('1A'!F2698="","",'1A'!F2698)</f>
        <v>0.30518219970337063</v>
      </c>
      <c r="G618" s="128">
        <f>IF('1A'!G2698="","",'1A'!G2698)</f>
        <v>0.47094144416244305</v>
      </c>
      <c r="H618" s="123" t="str">
        <f>IF('1A'!H2698="","",'1A'!H2698)</f>
        <v/>
      </c>
      <c r="I618" s="124" t="str">
        <f>IF('1A'!I2698="","",'1A'!I2698)</f>
        <v/>
      </c>
      <c r="J618" s="128" t="str">
        <f>IF('1A'!J2698="","",'1A'!J2698)</f>
        <v/>
      </c>
      <c r="K618" s="123" t="str">
        <f>IF('1A'!K2698="","",'1A'!K2698)</f>
        <v/>
      </c>
      <c r="L618" s="124" t="str">
        <f>IF('1A'!L2698="","",'1A'!L2698)</f>
        <v/>
      </c>
      <c r="M618" s="128" t="str">
        <f>IF('1A'!M2698="","",'1A'!M2698)</f>
        <v/>
      </c>
      <c r="N618" s="237" t="str">
        <f>'1A'!N2698&amp;" "</f>
        <v xml:space="preserve"> </v>
      </c>
      <c r="O618" s="1" t="str">
        <f>'1A'!O2698&amp;" "</f>
        <v xml:space="preserve">Religiosity/Spirituality </v>
      </c>
      <c r="P618" s="1" t="str">
        <f>'1A'!P2698&amp;" "</f>
        <v xml:space="preserve"> </v>
      </c>
      <c r="Q618" s="1" t="str">
        <f>'1A'!Q2698&amp;" "</f>
        <v xml:space="preserve"> </v>
      </c>
    </row>
    <row r="619" spans="1:17" ht="28" x14ac:dyDescent="0.15">
      <c r="A619" s="363" t="s">
        <v>62</v>
      </c>
      <c r="B619" s="65">
        <f>IF('1A'!B2699="","",'1A'!B2699)</f>
        <v>0.27631578947368401</v>
      </c>
      <c r="C619" s="66">
        <f>IF('1A'!C2699="","",'1A'!C2699)</f>
        <v>0.31481481481481499</v>
      </c>
      <c r="D619" s="67">
        <f>IF('1A'!D2699="","",'1A'!D2699)</f>
        <v>0.28999999999999998</v>
      </c>
      <c r="E619" s="65">
        <f>IF('1A'!E2699="","",'1A'!E2699)</f>
        <v>0.28378378378378399</v>
      </c>
      <c r="F619" s="66">
        <f>IF('1A'!F2699="","",'1A'!F2699)</f>
        <v>0.25106382978723402</v>
      </c>
      <c r="G619" s="67">
        <f>IF('1A'!G2699="","",'1A'!G2699)</f>
        <v>0.224657534246575</v>
      </c>
      <c r="H619" s="65" t="str">
        <f>IF('1A'!H2699="","",'1A'!H2699)</f>
        <v/>
      </c>
      <c r="I619" s="66" t="str">
        <f>IF('1A'!I2699="","",'1A'!I2699)</f>
        <v/>
      </c>
      <c r="J619" s="67" t="str">
        <f>IF('1A'!J2699="","",'1A'!J2699)</f>
        <v/>
      </c>
      <c r="K619" s="65" t="str">
        <f>IF('1A'!K2699="","",'1A'!K2699)</f>
        <v/>
      </c>
      <c r="L619" s="66" t="str">
        <f>IF('1A'!L2699="","",'1A'!L2699)</f>
        <v/>
      </c>
      <c r="M619" s="67" t="str">
        <f>IF('1A'!M2699="","",'1A'!M2699)</f>
        <v/>
      </c>
      <c r="N619" s="239" t="str">
        <f>'1A'!N2699&amp;" "</f>
        <v xml:space="preserve"> </v>
      </c>
      <c r="O619" s="1" t="str">
        <f>'1A'!O2699&amp;" "</f>
        <v xml:space="preserve">Civic Engagement: Participation, Awareness, and Values </v>
      </c>
      <c r="P619" s="1" t="str">
        <f>'1A'!P2699&amp;" "</f>
        <v xml:space="preserve">Diversity </v>
      </c>
      <c r="Q619" s="1" t="str">
        <f>'1A'!Q2699&amp;" "</f>
        <v xml:space="preserve"> </v>
      </c>
    </row>
    <row r="620" spans="1:17" ht="14" x14ac:dyDescent="0.15">
      <c r="A620" s="354" t="s">
        <v>679</v>
      </c>
      <c r="B620" s="68">
        <f>IF('1A'!B2700="","",'1A'!B2700)</f>
        <v>0.46052631578947401</v>
      </c>
      <c r="C620" s="69">
        <f>IF('1A'!C2700="","",'1A'!C2700)</f>
        <v>0.40277777777777801</v>
      </c>
      <c r="D620" s="70">
        <f>IF('1A'!D2700="","",'1A'!D2700)</f>
        <v>0.39500000000000002</v>
      </c>
      <c r="E620" s="68">
        <f>IF('1A'!E2700="","",'1A'!E2700)</f>
        <v>0.445945945945946</v>
      </c>
      <c r="F620" s="69">
        <f>IF('1A'!F2700="","",'1A'!F2700)</f>
        <v>0.41702127659574501</v>
      </c>
      <c r="G620" s="70">
        <f>IF('1A'!G2700="","",'1A'!G2700)</f>
        <v>0.391780821917808</v>
      </c>
      <c r="H620" s="68" t="str">
        <f>IF('1A'!H2700="","",'1A'!H2700)</f>
        <v/>
      </c>
      <c r="I620" s="69" t="str">
        <f>IF('1A'!I2700="","",'1A'!I2700)</f>
        <v/>
      </c>
      <c r="J620" s="70" t="str">
        <f>IF('1A'!J2700="","",'1A'!J2700)</f>
        <v/>
      </c>
      <c r="K620" s="68" t="str">
        <f>IF('1A'!K2700="","",'1A'!K2700)</f>
        <v/>
      </c>
      <c r="L620" s="69" t="str">
        <f>IF('1A'!L2700="","",'1A'!L2700)</f>
        <v/>
      </c>
      <c r="M620" s="70" t="str">
        <f>IF('1A'!M2700="","",'1A'!M2700)</f>
        <v/>
      </c>
      <c r="N620" s="240" t="str">
        <f>'1A'!N2700&amp;" "</f>
        <v xml:space="preserve"> </v>
      </c>
      <c r="O620" s="1" t="str">
        <f>'1A'!O2700&amp;" "</f>
        <v xml:space="preserve">Civic Engagement: Participation, Awareness, and Values </v>
      </c>
      <c r="P620" s="1" t="str">
        <f>'1A'!P2700&amp;" "</f>
        <v xml:space="preserve">Diversity </v>
      </c>
      <c r="Q620" s="1" t="str">
        <f>'1A'!Q2700&amp;" "</f>
        <v xml:space="preserve"> </v>
      </c>
    </row>
    <row r="621" spans="1:17" ht="14" x14ac:dyDescent="0.15">
      <c r="A621" s="354" t="s">
        <v>680</v>
      </c>
      <c r="B621" s="68">
        <f>IF('1A'!B2701="","",'1A'!B2701)</f>
        <v>0.18421052631578899</v>
      </c>
      <c r="C621" s="69">
        <f>IF('1A'!C2701="","",'1A'!C2701)</f>
        <v>0.225308641975309</v>
      </c>
      <c r="D621" s="70">
        <f>IF('1A'!D2701="","",'1A'!D2701)</f>
        <v>0.25900000000000001</v>
      </c>
      <c r="E621" s="68">
        <f>IF('1A'!E2701="","",'1A'!E2701)</f>
        <v>0.18918918918918901</v>
      </c>
      <c r="F621" s="69">
        <f>IF('1A'!F2701="","",'1A'!F2701)</f>
        <v>0.24680851063829801</v>
      </c>
      <c r="G621" s="70">
        <f>IF('1A'!G2701="","",'1A'!G2701)</f>
        <v>0.29863013698630098</v>
      </c>
      <c r="H621" s="68" t="str">
        <f>IF('1A'!H2701="","",'1A'!H2701)</f>
        <v/>
      </c>
      <c r="I621" s="69" t="str">
        <f>IF('1A'!I2701="","",'1A'!I2701)</f>
        <v/>
      </c>
      <c r="J621" s="70" t="str">
        <f>IF('1A'!J2701="","",'1A'!J2701)</f>
        <v/>
      </c>
      <c r="K621" s="68" t="str">
        <f>IF('1A'!K2701="","",'1A'!K2701)</f>
        <v/>
      </c>
      <c r="L621" s="69" t="str">
        <f>IF('1A'!L2701="","",'1A'!L2701)</f>
        <v/>
      </c>
      <c r="M621" s="70" t="str">
        <f>IF('1A'!M2701="","",'1A'!M2701)</f>
        <v/>
      </c>
      <c r="N621" s="240" t="str">
        <f>'1A'!N2701&amp;" "</f>
        <v xml:space="preserve"> </v>
      </c>
      <c r="O621" s="1" t="str">
        <f>'1A'!O2701&amp;" "</f>
        <v xml:space="preserve">Civic Engagement: Participation, Awareness, and Values </v>
      </c>
      <c r="P621" s="1" t="str">
        <f>'1A'!P2701&amp;" "</f>
        <v xml:space="preserve">Diversity </v>
      </c>
      <c r="Q621" s="1" t="str">
        <f>'1A'!Q2701&amp;" "</f>
        <v xml:space="preserve"> </v>
      </c>
    </row>
    <row r="622" spans="1:17" ht="14" x14ac:dyDescent="0.15">
      <c r="A622" s="354" t="s">
        <v>681</v>
      </c>
      <c r="B622" s="68">
        <f>IF('1A'!B2702="","",'1A'!B2702)</f>
        <v>7.8947368421052599E-2</v>
      </c>
      <c r="C622" s="69">
        <f>IF('1A'!C2702="","",'1A'!C2702)</f>
        <v>5.7098765432098797E-2</v>
      </c>
      <c r="D622" s="70">
        <f>IF('1A'!D2702="","",'1A'!D2702)</f>
        <v>5.6000000000000001E-2</v>
      </c>
      <c r="E622" s="68">
        <f>IF('1A'!E2702="","",'1A'!E2702)</f>
        <v>8.1081081081081099E-2</v>
      </c>
      <c r="F622" s="69">
        <f>IF('1A'!F2702="","",'1A'!F2702)</f>
        <v>8.5106382978723402E-2</v>
      </c>
      <c r="G622" s="70">
        <f>IF('1A'!G2702="","",'1A'!G2702)</f>
        <v>8.4931506849315094E-2</v>
      </c>
      <c r="H622" s="68" t="str">
        <f>IF('1A'!H2702="","",'1A'!H2702)</f>
        <v/>
      </c>
      <c r="I622" s="69" t="str">
        <f>IF('1A'!I2702="","",'1A'!I2702)</f>
        <v/>
      </c>
      <c r="J622" s="70" t="str">
        <f>IF('1A'!J2702="","",'1A'!J2702)</f>
        <v/>
      </c>
      <c r="K622" s="68" t="str">
        <f>IF('1A'!K2702="","",'1A'!K2702)</f>
        <v/>
      </c>
      <c r="L622" s="69" t="str">
        <f>IF('1A'!L2702="","",'1A'!L2702)</f>
        <v/>
      </c>
      <c r="M622" s="70" t="str">
        <f>IF('1A'!M2702="","",'1A'!M2702)</f>
        <v/>
      </c>
      <c r="N622" s="241" t="str">
        <f>'1A'!N2702&amp;" "</f>
        <v xml:space="preserve"> </v>
      </c>
      <c r="O622" s="1" t="str">
        <f>'1A'!O2702&amp;" "</f>
        <v xml:space="preserve">Civic Engagement: Participation, Awareness, and Values </v>
      </c>
      <c r="P622" s="1" t="str">
        <f>'1A'!P2702&amp;" "</f>
        <v xml:space="preserve">Diversity </v>
      </c>
      <c r="Q622" s="1" t="str">
        <f>'1A'!Q2702&amp;" "</f>
        <v xml:space="preserve"> </v>
      </c>
    </row>
    <row r="623" spans="1:17" ht="14" x14ac:dyDescent="0.15">
      <c r="A623" s="360" t="s">
        <v>237</v>
      </c>
      <c r="B623" s="71">
        <f>IF('1A'!B2703="","",'1A'!B2703)</f>
        <v>76</v>
      </c>
      <c r="C623" s="72">
        <f>IF('1A'!C2703="","",'1A'!C2703)</f>
        <v>648</v>
      </c>
      <c r="D623" s="73">
        <f>IF('1A'!D2703="","",'1A'!D2703)</f>
        <v>1000</v>
      </c>
      <c r="E623" s="71">
        <f>IF('1A'!E2703="","",'1A'!E2703)</f>
        <v>74</v>
      </c>
      <c r="F623" s="72">
        <f>IF('1A'!F2703="","",'1A'!F2703)</f>
        <v>235</v>
      </c>
      <c r="G623" s="73">
        <f>IF('1A'!G2703="","",'1A'!G2703)</f>
        <v>365</v>
      </c>
      <c r="H623" s="71" t="str">
        <f>IF('1A'!H2703="","",'1A'!H2703)</f>
        <v/>
      </c>
      <c r="I623" s="72" t="str">
        <f>IF('1A'!I2703="","",'1A'!I2703)</f>
        <v/>
      </c>
      <c r="J623" s="73" t="str">
        <f>IF('1A'!J2703="","",'1A'!J2703)</f>
        <v/>
      </c>
      <c r="K623" s="71" t="str">
        <f>IF('1A'!K2703="","",'1A'!K2703)</f>
        <v/>
      </c>
      <c r="L623" s="72" t="str">
        <f>IF('1A'!L2703="","",'1A'!L2703)</f>
        <v/>
      </c>
      <c r="M623" s="73" t="str">
        <f>IF('1A'!M2703="","",'1A'!M2703)</f>
        <v/>
      </c>
      <c r="N623" s="235" t="str">
        <f>'1A'!N2703&amp;" "</f>
        <v xml:space="preserve"> </v>
      </c>
      <c r="O623" s="1" t="str">
        <f>'1A'!O2703&amp;" "</f>
        <v xml:space="preserve">Civic Engagement: Participation, Awareness, and Values </v>
      </c>
      <c r="P623" s="1" t="str">
        <f>'1A'!P2703&amp;" "</f>
        <v xml:space="preserve">Diversity </v>
      </c>
      <c r="Q623" s="1" t="str">
        <f>'1A'!Q2703&amp;" "</f>
        <v xml:space="preserve"> </v>
      </c>
    </row>
    <row r="624" spans="1:17" ht="14" x14ac:dyDescent="0.15">
      <c r="A624" s="356" t="s">
        <v>177</v>
      </c>
      <c r="B624" s="119">
        <f>IF('1A'!B2704="","",'1A'!B2704)</f>
        <v>2.9342105263157898</v>
      </c>
      <c r="C624" s="120">
        <f>IF('1A'!C2704="","",'1A'!C2704)</f>
        <v>2.9753086419753099</v>
      </c>
      <c r="D624" s="121">
        <f>IF('1A'!D2704="","",'1A'!D2704)</f>
        <v>2.919</v>
      </c>
      <c r="E624" s="119">
        <f>IF('1A'!E2704="","",'1A'!E2704)</f>
        <v>2.9324324324324298</v>
      </c>
      <c r="F624" s="120">
        <f>IF('1A'!F2704="","",'1A'!F2704)</f>
        <v>2.8340425531914901</v>
      </c>
      <c r="G624" s="121">
        <f>IF('1A'!G2704="","",'1A'!G2704)</f>
        <v>2.7561643835616398</v>
      </c>
      <c r="H624" s="119" t="str">
        <f>IF('1A'!H2704="","",'1A'!H2704)</f>
        <v/>
      </c>
      <c r="I624" s="120" t="str">
        <f>IF('1A'!I2704="","",'1A'!I2704)</f>
        <v/>
      </c>
      <c r="J624" s="121" t="str">
        <f>IF('1A'!J2704="","",'1A'!J2704)</f>
        <v/>
      </c>
      <c r="K624" s="119" t="str">
        <f>IF('1A'!K2704="","",'1A'!K2704)</f>
        <v/>
      </c>
      <c r="L624" s="120" t="str">
        <f>IF('1A'!L2704="","",'1A'!L2704)</f>
        <v/>
      </c>
      <c r="M624" s="121" t="str">
        <f>IF('1A'!M2704="","",'1A'!M2704)</f>
        <v/>
      </c>
      <c r="N624" s="236" t="str">
        <f>'1A'!N2704&amp;" "</f>
        <v xml:space="preserve"> </v>
      </c>
      <c r="O624" s="1" t="str">
        <f>'1A'!O2704&amp;" "</f>
        <v xml:space="preserve">Civic Engagement: Participation, Awareness, and Values </v>
      </c>
      <c r="P624" s="1" t="str">
        <f>'1A'!P2704&amp;" "</f>
        <v xml:space="preserve">Diversity </v>
      </c>
      <c r="Q624" s="1" t="str">
        <f>'1A'!Q2704&amp;" "</f>
        <v xml:space="preserve"> </v>
      </c>
    </row>
    <row r="625" spans="1:17" ht="14" x14ac:dyDescent="0.15">
      <c r="A625" s="356" t="s">
        <v>157</v>
      </c>
      <c r="B625" s="119">
        <f>IF('1A'!B2705="","",'1A'!B2705)</f>
        <v>0.88446633726467305</v>
      </c>
      <c r="C625" s="120">
        <f>IF('1A'!C2705="","",'1A'!C2705)</f>
        <v>0.87698103256926396</v>
      </c>
      <c r="D625" s="121">
        <f>IF('1A'!D2705="","",'1A'!D2705)</f>
        <v>0.87590308037259801</v>
      </c>
      <c r="E625" s="119">
        <f>IF('1A'!E2705="","",'1A'!E2705)</f>
        <v>0.89643251976675398</v>
      </c>
      <c r="F625" s="120">
        <f>IF('1A'!F2705="","",'1A'!F2705)</f>
        <v>0.902341824040234</v>
      </c>
      <c r="G625" s="121">
        <f>IF('1A'!G2705="","",'1A'!G2705)</f>
        <v>0.89764439919675498</v>
      </c>
      <c r="H625" s="119" t="str">
        <f>IF('1A'!H2705="","",'1A'!H2705)</f>
        <v/>
      </c>
      <c r="I625" s="120" t="str">
        <f>IF('1A'!I2705="","",'1A'!I2705)</f>
        <v/>
      </c>
      <c r="J625" s="121" t="str">
        <f>IF('1A'!J2705="","",'1A'!J2705)</f>
        <v/>
      </c>
      <c r="K625" s="119" t="str">
        <f>IF('1A'!K2705="","",'1A'!K2705)</f>
        <v/>
      </c>
      <c r="L625" s="120" t="str">
        <f>IF('1A'!L2705="","",'1A'!L2705)</f>
        <v/>
      </c>
      <c r="M625" s="121" t="str">
        <f>IF('1A'!M2705="","",'1A'!M2705)</f>
        <v/>
      </c>
      <c r="N625" s="236" t="str">
        <f>'1A'!N2705&amp;" "</f>
        <v xml:space="preserve"> </v>
      </c>
      <c r="O625" s="1" t="str">
        <f>'1A'!O2705&amp;" "</f>
        <v xml:space="preserve">Civic Engagement: Participation, Awareness, and Values </v>
      </c>
      <c r="P625" s="1" t="str">
        <f>'1A'!P2705&amp;" "</f>
        <v xml:space="preserve">Diversity </v>
      </c>
      <c r="Q625" s="1" t="str">
        <f>'1A'!Q2705&amp;" "</f>
        <v xml:space="preserve"> </v>
      </c>
    </row>
    <row r="626" spans="1:17" ht="14" x14ac:dyDescent="0.15">
      <c r="A626" s="356" t="s">
        <v>238</v>
      </c>
      <c r="B626" s="122" t="str">
        <f>IF('1A'!B2706="","",'1A'!B2706)</f>
        <v>-</v>
      </c>
      <c r="C626" s="120" t="str">
        <f>IF('1A'!C2706="","",'1A'!C2706)</f>
        <v xml:space="preserve"> </v>
      </c>
      <c r="D626" s="121" t="str">
        <f>IF('1A'!D2706="","",'1A'!D2706)</f>
        <v xml:space="preserve"> </v>
      </c>
      <c r="E626" s="122" t="str">
        <f>IF('1A'!E2706="","",'1A'!E2706)</f>
        <v>-</v>
      </c>
      <c r="F626" s="120" t="str">
        <f>IF('1A'!F2706="","",'1A'!F2706)</f>
        <v xml:space="preserve"> </v>
      </c>
      <c r="G626" s="121" t="str">
        <f>IF('1A'!G2706="","",'1A'!G2706)</f>
        <v xml:space="preserve"> </v>
      </c>
      <c r="H626" s="122" t="str">
        <f>IF('1A'!H2706="","",'1A'!H2706)</f>
        <v/>
      </c>
      <c r="I626" s="120" t="str">
        <f>IF('1A'!I2706="","",'1A'!I2706)</f>
        <v/>
      </c>
      <c r="J626" s="121" t="str">
        <f>IF('1A'!J2706="","",'1A'!J2706)</f>
        <v/>
      </c>
      <c r="K626" s="122" t="str">
        <f>IF('1A'!K2706="","",'1A'!K2706)</f>
        <v/>
      </c>
      <c r="L626" s="120" t="str">
        <f>IF('1A'!L2706="","",'1A'!L2706)</f>
        <v/>
      </c>
      <c r="M626" s="121" t="str">
        <f>IF('1A'!M2706="","",'1A'!M2706)</f>
        <v/>
      </c>
      <c r="N626" s="236" t="str">
        <f>'1A'!N2706&amp;" "</f>
        <v xml:space="preserve"> </v>
      </c>
      <c r="O626" s="1" t="str">
        <f>'1A'!O2706&amp;" "</f>
        <v xml:space="preserve">Civic Engagement: Participation, Awareness, and Values </v>
      </c>
      <c r="P626" s="1" t="str">
        <f>'1A'!P2706&amp;" "</f>
        <v xml:space="preserve">Diversity </v>
      </c>
      <c r="Q626" s="1" t="str">
        <f>'1A'!Q2706&amp;" "</f>
        <v xml:space="preserve"> </v>
      </c>
    </row>
    <row r="627" spans="1:17" ht="14" x14ac:dyDescent="0.15">
      <c r="A627" s="357" t="s">
        <v>156</v>
      </c>
      <c r="B627" s="123" t="str">
        <f>IF('1A'!B2707="","",'1A'!B2707)</f>
        <v>-</v>
      </c>
      <c r="C627" s="124">
        <f>IF('1A'!C2707="","",'1A'!C2707)</f>
        <v>-4.6863175066758481E-2</v>
      </c>
      <c r="D627" s="128">
        <f>IF('1A'!D2707="","",'1A'!D2707)</f>
        <v>1.7365535818551318E-2</v>
      </c>
      <c r="E627" s="123" t="str">
        <f>IF('1A'!E2707="","",'1A'!E2707)</f>
        <v>-</v>
      </c>
      <c r="F627" s="124">
        <f>IF('1A'!F2707="","",'1A'!F2707)</f>
        <v>0.10903836730120649</v>
      </c>
      <c r="G627" s="128">
        <f>IF('1A'!G2707="","",'1A'!G2707)</f>
        <v>0.19636734661133187</v>
      </c>
      <c r="H627" s="123" t="str">
        <f>IF('1A'!H2707="","",'1A'!H2707)</f>
        <v/>
      </c>
      <c r="I627" s="124" t="str">
        <f>IF('1A'!I2707="","",'1A'!I2707)</f>
        <v/>
      </c>
      <c r="J627" s="128" t="str">
        <f>IF('1A'!J2707="","",'1A'!J2707)</f>
        <v/>
      </c>
      <c r="K627" s="123" t="str">
        <f>IF('1A'!K2707="","",'1A'!K2707)</f>
        <v/>
      </c>
      <c r="L627" s="124" t="str">
        <f>IF('1A'!L2707="","",'1A'!L2707)</f>
        <v/>
      </c>
      <c r="M627" s="128" t="str">
        <f>IF('1A'!M2707="","",'1A'!M2707)</f>
        <v/>
      </c>
      <c r="N627" s="237" t="str">
        <f>'1A'!N2707&amp;" "</f>
        <v xml:space="preserve"> </v>
      </c>
      <c r="O627" s="1" t="str">
        <f>'1A'!O2707&amp;" "</f>
        <v xml:space="preserve">Civic Engagement: Participation, Awareness, and Values </v>
      </c>
      <c r="P627" s="1" t="str">
        <f>'1A'!P2707&amp;" "</f>
        <v xml:space="preserve">Diversity </v>
      </c>
      <c r="Q627" s="1" t="str">
        <f>'1A'!Q2707&amp;" "</f>
        <v xml:space="preserve"> </v>
      </c>
    </row>
    <row r="628" spans="1:17" ht="56" x14ac:dyDescent="0.15">
      <c r="A628" s="363" t="s">
        <v>63</v>
      </c>
      <c r="B628" s="65">
        <f>IF('1A'!B2744="","",'1A'!B2744)</f>
        <v>0.52631578947368396</v>
      </c>
      <c r="C628" s="66">
        <f>IF('1A'!C2744="","",'1A'!C2744)</f>
        <v>0.45496183206106899</v>
      </c>
      <c r="D628" s="67">
        <f>IF('1A'!D2744="","",'1A'!D2744)</f>
        <v>0.43452380952380998</v>
      </c>
      <c r="E628" s="65">
        <f>IF('1A'!E2744="","",'1A'!E2744)</f>
        <v>0.51351351351351304</v>
      </c>
      <c r="F628" s="66">
        <f>IF('1A'!F2744="","",'1A'!F2744)</f>
        <v>0.47210300429184499</v>
      </c>
      <c r="G628" s="67">
        <f>IF('1A'!G2744="","",'1A'!G2744)</f>
        <v>0.413223140495868</v>
      </c>
      <c r="H628" s="65" t="str">
        <f>IF('1A'!H2744="","",'1A'!H2744)</f>
        <v/>
      </c>
      <c r="I628" s="66" t="str">
        <f>IF('1A'!I2744="","",'1A'!I2744)</f>
        <v/>
      </c>
      <c r="J628" s="67" t="str">
        <f>IF('1A'!J2744="","",'1A'!J2744)</f>
        <v/>
      </c>
      <c r="K628" s="65" t="str">
        <f>IF('1A'!K2744="","",'1A'!K2744)</f>
        <v/>
      </c>
      <c r="L628" s="66" t="str">
        <f>IF('1A'!L2744="","",'1A'!L2744)</f>
        <v/>
      </c>
      <c r="M628" s="67" t="str">
        <f>IF('1A'!M2744="","",'1A'!M2744)</f>
        <v/>
      </c>
      <c r="N628" s="398" t="str">
        <f>'1A'!N2744&amp;" "</f>
        <v xml:space="preserve">Faculty
Interaction </v>
      </c>
      <c r="O628" s="1" t="str">
        <f>'1A'!O2744&amp;" "</f>
        <v xml:space="preserve">Interaction with Faculty </v>
      </c>
      <c r="P628" s="1" t="str">
        <f>'1A'!P2744&amp;" "</f>
        <v xml:space="preserve"> </v>
      </c>
      <c r="Q628" s="1" t="str">
        <f>'1A'!Q2744&amp;" "</f>
        <v xml:space="preserve"> </v>
      </c>
    </row>
    <row r="629" spans="1:17" ht="14" x14ac:dyDescent="0.15">
      <c r="A629" s="356" t="s">
        <v>94</v>
      </c>
      <c r="B629" s="68">
        <f>IF('1A'!B2745="","",'1A'!B2745)</f>
        <v>0.394736842105263</v>
      </c>
      <c r="C629" s="69">
        <f>IF('1A'!C2745="","",'1A'!C2745)</f>
        <v>0.43664122137404598</v>
      </c>
      <c r="D629" s="70">
        <f>IF('1A'!D2745="","",'1A'!D2745)</f>
        <v>0.4375</v>
      </c>
      <c r="E629" s="68">
        <f>IF('1A'!E2745="","",'1A'!E2745)</f>
        <v>0.40540540540540498</v>
      </c>
      <c r="F629" s="69">
        <f>IF('1A'!F2745="","",'1A'!F2745)</f>
        <v>0.42489270386266098</v>
      </c>
      <c r="G629" s="70">
        <f>IF('1A'!G2745="","",'1A'!G2745)</f>
        <v>0.45454545454545497</v>
      </c>
      <c r="H629" s="68" t="str">
        <f>IF('1A'!H2745="","",'1A'!H2745)</f>
        <v/>
      </c>
      <c r="I629" s="69" t="str">
        <f>IF('1A'!I2745="","",'1A'!I2745)</f>
        <v/>
      </c>
      <c r="J629" s="70" t="str">
        <f>IF('1A'!J2745="","",'1A'!J2745)</f>
        <v/>
      </c>
      <c r="K629" s="68" t="str">
        <f>IF('1A'!K2745="","",'1A'!K2745)</f>
        <v/>
      </c>
      <c r="L629" s="69" t="str">
        <f>IF('1A'!L2745="","",'1A'!L2745)</f>
        <v/>
      </c>
      <c r="M629" s="70" t="str">
        <f>IF('1A'!M2745="","",'1A'!M2745)</f>
        <v/>
      </c>
      <c r="N629" s="385" t="str">
        <f>'1A'!N2745&amp;" "</f>
        <v xml:space="preserve"> </v>
      </c>
      <c r="O629" s="1" t="str">
        <f>'1A'!O2745&amp;" "</f>
        <v xml:space="preserve">Interaction with Faculty </v>
      </c>
      <c r="P629" s="1" t="str">
        <f>'1A'!P2745&amp;" "</f>
        <v xml:space="preserve"> </v>
      </c>
      <c r="Q629" s="1" t="str">
        <f>'1A'!Q2745&amp;" "</f>
        <v xml:space="preserve"> </v>
      </c>
    </row>
    <row r="630" spans="1:17" ht="14" x14ac:dyDescent="0.15">
      <c r="A630" s="356" t="s">
        <v>386</v>
      </c>
      <c r="B630" s="68">
        <f>IF('1A'!B2746="","",'1A'!B2746)</f>
        <v>7.8947368421052599E-2</v>
      </c>
      <c r="C630" s="69">
        <f>IF('1A'!C2746="","",'1A'!C2746)</f>
        <v>0.10839694656488499</v>
      </c>
      <c r="D630" s="70">
        <f>IF('1A'!D2746="","",'1A'!D2746)</f>
        <v>0.12797619047618999</v>
      </c>
      <c r="E630" s="68">
        <f>IF('1A'!E2746="","",'1A'!E2746)</f>
        <v>8.1081081081081099E-2</v>
      </c>
      <c r="F630" s="69">
        <f>IF('1A'!F2746="","",'1A'!F2746)</f>
        <v>0.10300429184549401</v>
      </c>
      <c r="G630" s="70">
        <f>IF('1A'!G2746="","",'1A'!G2746)</f>
        <v>0.13223140495867799</v>
      </c>
      <c r="H630" s="68" t="str">
        <f>IF('1A'!H2746="","",'1A'!H2746)</f>
        <v/>
      </c>
      <c r="I630" s="69" t="str">
        <f>IF('1A'!I2746="","",'1A'!I2746)</f>
        <v/>
      </c>
      <c r="J630" s="70" t="str">
        <f>IF('1A'!J2746="","",'1A'!J2746)</f>
        <v/>
      </c>
      <c r="K630" s="68" t="str">
        <f>IF('1A'!K2746="","",'1A'!K2746)</f>
        <v/>
      </c>
      <c r="L630" s="69" t="str">
        <f>IF('1A'!L2746="","",'1A'!L2746)</f>
        <v/>
      </c>
      <c r="M630" s="70" t="str">
        <f>IF('1A'!M2746="","",'1A'!M2746)</f>
        <v/>
      </c>
      <c r="N630" s="399" t="str">
        <f>'1A'!N2746&amp;" "</f>
        <v xml:space="preserve"> </v>
      </c>
      <c r="O630" s="1" t="str">
        <f>'1A'!O2746&amp;" "</f>
        <v xml:space="preserve">Interaction with Faculty </v>
      </c>
      <c r="P630" s="1" t="str">
        <f>'1A'!P2746&amp;" "</f>
        <v xml:space="preserve"> </v>
      </c>
      <c r="Q630" s="1" t="str">
        <f>'1A'!Q2746&amp;" "</f>
        <v xml:space="preserve"> </v>
      </c>
    </row>
    <row r="631" spans="1:17" ht="14" x14ac:dyDescent="0.15">
      <c r="A631" s="360" t="s">
        <v>237</v>
      </c>
      <c r="B631" s="71">
        <f>IF('1A'!B2747="","",'1A'!B2747)</f>
        <v>76</v>
      </c>
      <c r="C631" s="72">
        <f>IF('1A'!C2747="","",'1A'!C2747)</f>
        <v>655</v>
      </c>
      <c r="D631" s="73">
        <f>IF('1A'!D2747="","",'1A'!D2747)</f>
        <v>1008</v>
      </c>
      <c r="E631" s="71">
        <f>IF('1A'!E2747="","",'1A'!E2747)</f>
        <v>74</v>
      </c>
      <c r="F631" s="72">
        <f>IF('1A'!F2747="","",'1A'!F2747)</f>
        <v>233</v>
      </c>
      <c r="G631" s="73">
        <f>IF('1A'!G2747="","",'1A'!G2747)</f>
        <v>363</v>
      </c>
      <c r="H631" s="71" t="str">
        <f>IF('1A'!H2747="","",'1A'!H2747)</f>
        <v/>
      </c>
      <c r="I631" s="72" t="str">
        <f>IF('1A'!I2747="","",'1A'!I2747)</f>
        <v/>
      </c>
      <c r="J631" s="73" t="str">
        <f>IF('1A'!J2747="","",'1A'!J2747)</f>
        <v/>
      </c>
      <c r="K631" s="71" t="str">
        <f>IF('1A'!K2747="","",'1A'!K2747)</f>
        <v/>
      </c>
      <c r="L631" s="72" t="str">
        <f>IF('1A'!L2747="","",'1A'!L2747)</f>
        <v/>
      </c>
      <c r="M631" s="73" t="str">
        <f>IF('1A'!M2747="","",'1A'!M2747)</f>
        <v/>
      </c>
      <c r="N631" s="236" t="str">
        <f>'1A'!N2747&amp;" "</f>
        <v xml:space="preserve"> </v>
      </c>
      <c r="O631" s="1" t="str">
        <f>'1A'!O2747&amp;" "</f>
        <v xml:space="preserve">Interaction with Faculty </v>
      </c>
      <c r="P631" s="1" t="str">
        <f>'1A'!P2747&amp;" "</f>
        <v xml:space="preserve"> </v>
      </c>
      <c r="Q631" s="1" t="str">
        <f>'1A'!Q2747&amp;" "</f>
        <v xml:space="preserve"> </v>
      </c>
    </row>
    <row r="632" spans="1:17" ht="14" x14ac:dyDescent="0.15">
      <c r="A632" s="356" t="s">
        <v>177</v>
      </c>
      <c r="B632" s="119">
        <f>IF('1A'!B2748="","",'1A'!B2748)</f>
        <v>2.4473684210526301</v>
      </c>
      <c r="C632" s="120">
        <f>IF('1A'!C2748="","",'1A'!C2748)</f>
        <v>2.34656488549619</v>
      </c>
      <c r="D632" s="121">
        <f>IF('1A'!D2748="","",'1A'!D2748)</f>
        <v>2.30654761904762</v>
      </c>
      <c r="E632" s="119">
        <f>IF('1A'!E2748="","",'1A'!E2748)</f>
        <v>2.4324324324324298</v>
      </c>
      <c r="F632" s="120">
        <f>IF('1A'!F2748="","",'1A'!F2748)</f>
        <v>2.3690987124463501</v>
      </c>
      <c r="G632" s="121">
        <f>IF('1A'!G2748="","",'1A'!G2748)</f>
        <v>2.28099173553719</v>
      </c>
      <c r="H632" s="119" t="str">
        <f>IF('1A'!H2748="","",'1A'!H2748)</f>
        <v/>
      </c>
      <c r="I632" s="120" t="str">
        <f>IF('1A'!I2748="","",'1A'!I2748)</f>
        <v/>
      </c>
      <c r="J632" s="121" t="str">
        <f>IF('1A'!J2748="","",'1A'!J2748)</f>
        <v/>
      </c>
      <c r="K632" s="119" t="str">
        <f>IF('1A'!K2748="","",'1A'!K2748)</f>
        <v/>
      </c>
      <c r="L632" s="120" t="str">
        <f>IF('1A'!L2748="","",'1A'!L2748)</f>
        <v/>
      </c>
      <c r="M632" s="121" t="str">
        <f>IF('1A'!M2748="","",'1A'!M2748)</f>
        <v/>
      </c>
      <c r="N632" s="236" t="str">
        <f>'1A'!N2748&amp;" "</f>
        <v xml:space="preserve"> </v>
      </c>
      <c r="O632" s="1" t="str">
        <f>'1A'!O2748&amp;" "</f>
        <v xml:space="preserve">Interaction with Faculty </v>
      </c>
      <c r="P632" s="1" t="str">
        <f>'1A'!P2748&amp;" "</f>
        <v xml:space="preserve"> </v>
      </c>
      <c r="Q632" s="1" t="str">
        <f>'1A'!Q2748&amp;" "</f>
        <v xml:space="preserve"> </v>
      </c>
    </row>
    <row r="633" spans="1:17" ht="14" x14ac:dyDescent="0.15">
      <c r="A633" s="356" t="s">
        <v>157</v>
      </c>
      <c r="B633" s="119">
        <f>IF('1A'!B2749="","",'1A'!B2749)</f>
        <v>0.640723275517187</v>
      </c>
      <c r="C633" s="120">
        <f>IF('1A'!C2749="","",'1A'!C2749)</f>
        <v>0.66628020640267005</v>
      </c>
      <c r="D633" s="121">
        <f>IF('1A'!D2749="","",'1A'!D2749)</f>
        <v>0.68483124119150895</v>
      </c>
      <c r="E633" s="119">
        <f>IF('1A'!E2749="","",'1A'!E2749)</f>
        <v>0.64279102637736196</v>
      </c>
      <c r="F633" s="120">
        <f>IF('1A'!F2749="","",'1A'!F2749)</f>
        <v>0.66390144784842298</v>
      </c>
      <c r="G633" s="121">
        <f>IF('1A'!G2749="","",'1A'!G2749)</f>
        <v>0.68394945650064798</v>
      </c>
      <c r="H633" s="119" t="str">
        <f>IF('1A'!H2749="","",'1A'!H2749)</f>
        <v/>
      </c>
      <c r="I633" s="120" t="str">
        <f>IF('1A'!I2749="","",'1A'!I2749)</f>
        <v/>
      </c>
      <c r="J633" s="121" t="str">
        <f>IF('1A'!J2749="","",'1A'!J2749)</f>
        <v/>
      </c>
      <c r="K633" s="119" t="str">
        <f>IF('1A'!K2749="","",'1A'!K2749)</f>
        <v/>
      </c>
      <c r="L633" s="120" t="str">
        <f>IF('1A'!L2749="","",'1A'!L2749)</f>
        <v/>
      </c>
      <c r="M633" s="121" t="str">
        <f>IF('1A'!M2749="","",'1A'!M2749)</f>
        <v/>
      </c>
      <c r="N633" s="236" t="str">
        <f>'1A'!N2749&amp;" "</f>
        <v xml:space="preserve"> </v>
      </c>
      <c r="O633" s="1" t="str">
        <f>'1A'!O2749&amp;" "</f>
        <v xml:space="preserve">Interaction with Faculty </v>
      </c>
      <c r="P633" s="1" t="str">
        <f>'1A'!P2749&amp;" "</f>
        <v xml:space="preserve"> </v>
      </c>
      <c r="Q633" s="1" t="str">
        <f>'1A'!Q2749&amp;" "</f>
        <v xml:space="preserve"> </v>
      </c>
    </row>
    <row r="634" spans="1:17" ht="14" x14ac:dyDescent="0.15">
      <c r="A634" s="356" t="s">
        <v>238</v>
      </c>
      <c r="B634" s="122" t="str">
        <f>IF('1A'!B2750="","",'1A'!B2750)</f>
        <v>-</v>
      </c>
      <c r="C634" s="120" t="str">
        <f>IF('1A'!C2750="","",'1A'!C2750)</f>
        <v xml:space="preserve"> </v>
      </c>
      <c r="D634" s="121" t="str">
        <f>IF('1A'!D2750="","",'1A'!D2750)</f>
        <v xml:space="preserve"> </v>
      </c>
      <c r="E634" s="122" t="str">
        <f>IF('1A'!E2750="","",'1A'!E2750)</f>
        <v>-</v>
      </c>
      <c r="F634" s="120" t="str">
        <f>IF('1A'!F2750="","",'1A'!F2750)</f>
        <v xml:space="preserve"> </v>
      </c>
      <c r="G634" s="121" t="str">
        <f>IF('1A'!G2750="","",'1A'!G2750)</f>
        <v xml:space="preserve"> </v>
      </c>
      <c r="H634" s="122" t="str">
        <f>IF('1A'!H2750="","",'1A'!H2750)</f>
        <v/>
      </c>
      <c r="I634" s="120" t="str">
        <f>IF('1A'!I2750="","",'1A'!I2750)</f>
        <v/>
      </c>
      <c r="J634" s="121" t="str">
        <f>IF('1A'!J2750="","",'1A'!J2750)</f>
        <v/>
      </c>
      <c r="K634" s="122" t="str">
        <f>IF('1A'!K2750="","",'1A'!K2750)</f>
        <v/>
      </c>
      <c r="L634" s="120" t="str">
        <f>IF('1A'!L2750="","",'1A'!L2750)</f>
        <v/>
      </c>
      <c r="M634" s="121" t="str">
        <f>IF('1A'!M2750="","",'1A'!M2750)</f>
        <v/>
      </c>
      <c r="N634" s="236" t="str">
        <f>'1A'!N2750&amp;" "</f>
        <v xml:space="preserve"> </v>
      </c>
      <c r="O634" s="1" t="str">
        <f>'1A'!O2750&amp;" "</f>
        <v xml:space="preserve">Interaction with Faculty </v>
      </c>
      <c r="P634" s="1" t="str">
        <f>'1A'!P2750&amp;" "</f>
        <v xml:space="preserve"> </v>
      </c>
      <c r="Q634" s="1" t="str">
        <f>'1A'!Q2750&amp;" "</f>
        <v xml:space="preserve"> </v>
      </c>
    </row>
    <row r="635" spans="1:17" ht="14" x14ac:dyDescent="0.15">
      <c r="A635" s="357" t="s">
        <v>156</v>
      </c>
      <c r="B635" s="123" t="str">
        <f>IF('1A'!B2751="","",'1A'!B2751)</f>
        <v>-</v>
      </c>
      <c r="C635" s="124">
        <f>IF('1A'!C2751="","",'1A'!C2751)</f>
        <v>0.15129300643747309</v>
      </c>
      <c r="D635" s="128">
        <f>IF('1A'!D2751="","",'1A'!D2751)</f>
        <v>0.20562847243943189</v>
      </c>
      <c r="E635" s="123" t="str">
        <f>IF('1A'!E2751="","",'1A'!E2751)</f>
        <v>-</v>
      </c>
      <c r="F635" s="124">
        <f>IF('1A'!F2751="","",'1A'!F2751)</f>
        <v>9.5396267309451041E-2</v>
      </c>
      <c r="G635" s="128">
        <f>IF('1A'!G2751="","",'1A'!G2751)</f>
        <v>0.22142088930089862</v>
      </c>
      <c r="H635" s="123" t="str">
        <f>IF('1A'!H2751="","",'1A'!H2751)</f>
        <v/>
      </c>
      <c r="I635" s="124" t="str">
        <f>IF('1A'!I2751="","",'1A'!I2751)</f>
        <v/>
      </c>
      <c r="J635" s="128" t="str">
        <f>IF('1A'!J2751="","",'1A'!J2751)</f>
        <v/>
      </c>
      <c r="K635" s="123" t="str">
        <f>IF('1A'!K2751="","",'1A'!K2751)</f>
        <v/>
      </c>
      <c r="L635" s="124" t="str">
        <f>IF('1A'!L2751="","",'1A'!L2751)</f>
        <v/>
      </c>
      <c r="M635" s="128" t="str">
        <f>IF('1A'!M2751="","",'1A'!M2751)</f>
        <v/>
      </c>
      <c r="N635" s="237" t="str">
        <f>'1A'!N2751&amp;" "</f>
        <v xml:space="preserve"> </v>
      </c>
      <c r="O635" s="1" t="str">
        <f>'1A'!O2751&amp;" "</f>
        <v xml:space="preserve">Interaction with Faculty </v>
      </c>
      <c r="P635" s="1" t="str">
        <f>'1A'!P2751&amp;" "</f>
        <v xml:space="preserve"> </v>
      </c>
      <c r="Q635" s="1" t="str">
        <f>'1A'!Q2751&amp;" "</f>
        <v xml:space="preserve"> </v>
      </c>
    </row>
    <row r="636" spans="1:17" ht="28" x14ac:dyDescent="0.15">
      <c r="A636" s="363" t="s">
        <v>820</v>
      </c>
      <c r="B636" s="65">
        <f>IF('1A'!B2752="","",'1A'!B2752)</f>
        <v>0.38157894736842102</v>
      </c>
      <c r="C636" s="66">
        <f>IF('1A'!C2752="","",'1A'!C2752)</f>
        <v>0.30627871362940301</v>
      </c>
      <c r="D636" s="67">
        <f>IF('1A'!D2752="","",'1A'!D2752)</f>
        <v>0.31741293532338299</v>
      </c>
      <c r="E636" s="65">
        <f>IF('1A'!E2752="","",'1A'!E2752)</f>
        <v>0.37837837837837801</v>
      </c>
      <c r="F636" s="66">
        <f>IF('1A'!F2752="","",'1A'!F2752)</f>
        <v>0.36637931034482801</v>
      </c>
      <c r="G636" s="67">
        <f>IF('1A'!G2752="","",'1A'!G2752)</f>
        <v>0.33977900552486201</v>
      </c>
      <c r="H636" s="65" t="str">
        <f>IF('1A'!H2752="","",'1A'!H2752)</f>
        <v/>
      </c>
      <c r="I636" s="66" t="str">
        <f>IF('1A'!I2752="","",'1A'!I2752)</f>
        <v/>
      </c>
      <c r="J636" s="67" t="str">
        <f>IF('1A'!J2752="","",'1A'!J2752)</f>
        <v/>
      </c>
      <c r="K636" s="65" t="str">
        <f>IF('1A'!K2752="","",'1A'!K2752)</f>
        <v/>
      </c>
      <c r="L636" s="66" t="str">
        <f>IF('1A'!L2752="","",'1A'!L2752)</f>
        <v/>
      </c>
      <c r="M636" s="67" t="str">
        <f>IF('1A'!M2752="","",'1A'!M2752)</f>
        <v/>
      </c>
      <c r="N636" s="398" t="str">
        <f>'1A'!N2752&amp;" "</f>
        <v xml:space="preserve">Faculty
Interaction </v>
      </c>
      <c r="O636" s="1" t="str">
        <f>'1A'!O2752&amp;" "</f>
        <v xml:space="preserve">Interaction with Faculty </v>
      </c>
      <c r="P636" s="1" t="str">
        <f>'1A'!P2752&amp;" "</f>
        <v xml:space="preserve"> </v>
      </c>
      <c r="Q636" s="1" t="str">
        <f>'1A'!Q2752&amp;" "</f>
        <v xml:space="preserve"> </v>
      </c>
    </row>
    <row r="637" spans="1:17" ht="14" x14ac:dyDescent="0.15">
      <c r="A637" s="356" t="s">
        <v>94</v>
      </c>
      <c r="B637" s="68">
        <f>IF('1A'!B2753="","",'1A'!B2753)</f>
        <v>0.47368421052631599</v>
      </c>
      <c r="C637" s="69">
        <f>IF('1A'!C2753="","",'1A'!C2753)</f>
        <v>0.43797856049004602</v>
      </c>
      <c r="D637" s="70">
        <f>IF('1A'!D2753="","",'1A'!D2753)</f>
        <v>0.4318407960199</v>
      </c>
      <c r="E637" s="68">
        <f>IF('1A'!E2753="","",'1A'!E2753)</f>
        <v>0.47297297297297303</v>
      </c>
      <c r="F637" s="69">
        <f>IF('1A'!F2753="","",'1A'!F2753)</f>
        <v>0.47844827586206901</v>
      </c>
      <c r="G637" s="70">
        <f>IF('1A'!G2753="","",'1A'!G2753)</f>
        <v>0.48066298342541403</v>
      </c>
      <c r="H637" s="68" t="str">
        <f>IF('1A'!H2753="","",'1A'!H2753)</f>
        <v/>
      </c>
      <c r="I637" s="69" t="str">
        <f>IF('1A'!I2753="","",'1A'!I2753)</f>
        <v/>
      </c>
      <c r="J637" s="70" t="str">
        <f>IF('1A'!J2753="","",'1A'!J2753)</f>
        <v/>
      </c>
      <c r="K637" s="68" t="str">
        <f>IF('1A'!K2753="","",'1A'!K2753)</f>
        <v/>
      </c>
      <c r="L637" s="69" t="str">
        <f>IF('1A'!L2753="","",'1A'!L2753)</f>
        <v/>
      </c>
      <c r="M637" s="70" t="str">
        <f>IF('1A'!M2753="","",'1A'!M2753)</f>
        <v/>
      </c>
      <c r="N637" s="385" t="str">
        <f>'1A'!N2753&amp;" "</f>
        <v xml:space="preserve"> </v>
      </c>
      <c r="O637" s="1" t="str">
        <f>'1A'!O2753&amp;" "</f>
        <v xml:space="preserve">Interaction with Faculty </v>
      </c>
      <c r="P637" s="1" t="str">
        <f>'1A'!P2753&amp;" "</f>
        <v xml:space="preserve"> </v>
      </c>
      <c r="Q637" s="1" t="str">
        <f>'1A'!Q2753&amp;" "</f>
        <v xml:space="preserve"> </v>
      </c>
    </row>
    <row r="638" spans="1:17" ht="14" x14ac:dyDescent="0.15">
      <c r="A638" s="356" t="s">
        <v>386</v>
      </c>
      <c r="B638" s="68">
        <f>IF('1A'!B2754="","",'1A'!B2754)</f>
        <v>0.144736842105263</v>
      </c>
      <c r="C638" s="69">
        <f>IF('1A'!C2754="","",'1A'!C2754)</f>
        <v>0.25574272588055103</v>
      </c>
      <c r="D638" s="70">
        <f>IF('1A'!D2754="","",'1A'!D2754)</f>
        <v>0.25074626865671601</v>
      </c>
      <c r="E638" s="68">
        <f>IF('1A'!E2754="","",'1A'!E2754)</f>
        <v>0.14864864864864899</v>
      </c>
      <c r="F638" s="69">
        <f>IF('1A'!F2754="","",'1A'!F2754)</f>
        <v>0.15517241379310301</v>
      </c>
      <c r="G638" s="70">
        <f>IF('1A'!G2754="","",'1A'!G2754)</f>
        <v>0.17955801104972399</v>
      </c>
      <c r="H638" s="68" t="str">
        <f>IF('1A'!H2754="","",'1A'!H2754)</f>
        <v/>
      </c>
      <c r="I638" s="69" t="str">
        <f>IF('1A'!I2754="","",'1A'!I2754)</f>
        <v/>
      </c>
      <c r="J638" s="70" t="str">
        <f>IF('1A'!J2754="","",'1A'!J2754)</f>
        <v/>
      </c>
      <c r="K638" s="68" t="str">
        <f>IF('1A'!K2754="","",'1A'!K2754)</f>
        <v/>
      </c>
      <c r="L638" s="69" t="str">
        <f>IF('1A'!L2754="","",'1A'!L2754)</f>
        <v/>
      </c>
      <c r="M638" s="70" t="str">
        <f>IF('1A'!M2754="","",'1A'!M2754)</f>
        <v/>
      </c>
      <c r="N638" s="399" t="str">
        <f>'1A'!N2754&amp;" "</f>
        <v xml:space="preserve"> </v>
      </c>
      <c r="O638" s="1" t="str">
        <f>'1A'!O2754&amp;" "</f>
        <v xml:space="preserve">Interaction with Faculty </v>
      </c>
      <c r="P638" s="1" t="str">
        <f>'1A'!P2754&amp;" "</f>
        <v xml:space="preserve"> </v>
      </c>
      <c r="Q638" s="1" t="str">
        <f>'1A'!Q2754&amp;" "</f>
        <v xml:space="preserve"> </v>
      </c>
    </row>
    <row r="639" spans="1:17" ht="14" x14ac:dyDescent="0.15">
      <c r="A639" s="360" t="s">
        <v>237</v>
      </c>
      <c r="B639" s="71">
        <f>IF('1A'!B2755="","",'1A'!B2755)</f>
        <v>76</v>
      </c>
      <c r="C639" s="72">
        <f>IF('1A'!C2755="","",'1A'!C2755)</f>
        <v>653</v>
      </c>
      <c r="D639" s="73">
        <f>IF('1A'!D2755="","",'1A'!D2755)</f>
        <v>1005</v>
      </c>
      <c r="E639" s="71">
        <f>IF('1A'!E2755="","",'1A'!E2755)</f>
        <v>74</v>
      </c>
      <c r="F639" s="72">
        <f>IF('1A'!F2755="","",'1A'!F2755)</f>
        <v>232</v>
      </c>
      <c r="G639" s="73">
        <f>IF('1A'!G2755="","",'1A'!G2755)</f>
        <v>362</v>
      </c>
      <c r="H639" s="71" t="str">
        <f>IF('1A'!H2755="","",'1A'!H2755)</f>
        <v/>
      </c>
      <c r="I639" s="72" t="str">
        <f>IF('1A'!I2755="","",'1A'!I2755)</f>
        <v/>
      </c>
      <c r="J639" s="73" t="str">
        <f>IF('1A'!J2755="","",'1A'!J2755)</f>
        <v/>
      </c>
      <c r="K639" s="71" t="str">
        <f>IF('1A'!K2755="","",'1A'!K2755)</f>
        <v/>
      </c>
      <c r="L639" s="72" t="str">
        <f>IF('1A'!L2755="","",'1A'!L2755)</f>
        <v/>
      </c>
      <c r="M639" s="73" t="str">
        <f>IF('1A'!M2755="","",'1A'!M2755)</f>
        <v/>
      </c>
      <c r="N639" s="236" t="str">
        <f>'1A'!N2755&amp;" "</f>
        <v xml:space="preserve"> </v>
      </c>
      <c r="O639" s="1" t="str">
        <f>'1A'!O2755&amp;" "</f>
        <v xml:space="preserve">Interaction with Faculty </v>
      </c>
      <c r="P639" s="1" t="str">
        <f>'1A'!P2755&amp;" "</f>
        <v xml:space="preserve"> </v>
      </c>
      <c r="Q639" s="1" t="str">
        <f>'1A'!Q2755&amp;" "</f>
        <v xml:space="preserve"> </v>
      </c>
    </row>
    <row r="640" spans="1:17" ht="14" x14ac:dyDescent="0.15">
      <c r="A640" s="356" t="s">
        <v>177</v>
      </c>
      <c r="B640" s="119">
        <f>IF('1A'!B2756="","",'1A'!B2756)</f>
        <v>2.2368421052631602</v>
      </c>
      <c r="C640" s="120">
        <f>IF('1A'!C2756="","",'1A'!C2756)</f>
        <v>2.0505359877488498</v>
      </c>
      <c r="D640" s="121">
        <f>IF('1A'!D2756="","",'1A'!D2756)</f>
        <v>2.06666666666667</v>
      </c>
      <c r="E640" s="119">
        <f>IF('1A'!E2756="","",'1A'!E2756)</f>
        <v>2.2297297297297298</v>
      </c>
      <c r="F640" s="120">
        <f>IF('1A'!F2756="","",'1A'!F2756)</f>
        <v>2.2112068965517202</v>
      </c>
      <c r="G640" s="121">
        <f>IF('1A'!G2756="","",'1A'!G2756)</f>
        <v>2.1602209944751398</v>
      </c>
      <c r="H640" s="119" t="str">
        <f>IF('1A'!H2756="","",'1A'!H2756)</f>
        <v/>
      </c>
      <c r="I640" s="120" t="str">
        <f>IF('1A'!I2756="","",'1A'!I2756)</f>
        <v/>
      </c>
      <c r="J640" s="121" t="str">
        <f>IF('1A'!J2756="","",'1A'!J2756)</f>
        <v/>
      </c>
      <c r="K640" s="119" t="str">
        <f>IF('1A'!K2756="","",'1A'!K2756)</f>
        <v/>
      </c>
      <c r="L640" s="120" t="str">
        <f>IF('1A'!L2756="","",'1A'!L2756)</f>
        <v/>
      </c>
      <c r="M640" s="121" t="str">
        <f>IF('1A'!M2756="","",'1A'!M2756)</f>
        <v/>
      </c>
      <c r="N640" s="236" t="str">
        <f>'1A'!N2756&amp;" "</f>
        <v xml:space="preserve"> </v>
      </c>
      <c r="O640" s="1" t="str">
        <f>'1A'!O2756&amp;" "</f>
        <v xml:space="preserve">Interaction with Faculty </v>
      </c>
      <c r="P640" s="1" t="str">
        <f>'1A'!P2756&amp;" "</f>
        <v xml:space="preserve"> </v>
      </c>
      <c r="Q640" s="1" t="str">
        <f>'1A'!Q2756&amp;" "</f>
        <v xml:space="preserve"> </v>
      </c>
    </row>
    <row r="641" spans="1:17" ht="14" x14ac:dyDescent="0.15">
      <c r="A641" s="356" t="s">
        <v>157</v>
      </c>
      <c r="B641" s="119">
        <f>IF('1A'!B2757="","",'1A'!B2757)</f>
        <v>0.69028344038530698</v>
      </c>
      <c r="C641" s="120">
        <f>IF('1A'!C2757="","",'1A'!C2757)</f>
        <v>0.74854901811565699</v>
      </c>
      <c r="D641" s="121">
        <f>IF('1A'!D2757="","",'1A'!D2757)</f>
        <v>0.75118321894172702</v>
      </c>
      <c r="E641" s="119">
        <f>IF('1A'!E2757="","",'1A'!E2757)</f>
        <v>0.69335984247635096</v>
      </c>
      <c r="F641" s="120">
        <f>IF('1A'!F2757="","",'1A'!F2757)</f>
        <v>0.69210408242157695</v>
      </c>
      <c r="G641" s="121">
        <f>IF('1A'!G2757="","",'1A'!G2757)</f>
        <v>0.703586345831133</v>
      </c>
      <c r="H641" s="119" t="str">
        <f>IF('1A'!H2757="","",'1A'!H2757)</f>
        <v/>
      </c>
      <c r="I641" s="120" t="str">
        <f>IF('1A'!I2757="","",'1A'!I2757)</f>
        <v/>
      </c>
      <c r="J641" s="121" t="str">
        <f>IF('1A'!J2757="","",'1A'!J2757)</f>
        <v/>
      </c>
      <c r="K641" s="119" t="str">
        <f>IF('1A'!K2757="","",'1A'!K2757)</f>
        <v/>
      </c>
      <c r="L641" s="120" t="str">
        <f>IF('1A'!L2757="","",'1A'!L2757)</f>
        <v/>
      </c>
      <c r="M641" s="121" t="str">
        <f>IF('1A'!M2757="","",'1A'!M2757)</f>
        <v/>
      </c>
      <c r="N641" s="236" t="str">
        <f>'1A'!N2757&amp;" "</f>
        <v xml:space="preserve"> </v>
      </c>
      <c r="O641" s="1" t="str">
        <f>'1A'!O2757&amp;" "</f>
        <v xml:space="preserve">Interaction with Faculty </v>
      </c>
      <c r="P641" s="1" t="str">
        <f>'1A'!P2757&amp;" "</f>
        <v xml:space="preserve"> </v>
      </c>
      <c r="Q641" s="1" t="str">
        <f>'1A'!Q2757&amp;" "</f>
        <v xml:space="preserve"> </v>
      </c>
    </row>
    <row r="642" spans="1:17" ht="14" x14ac:dyDescent="0.15">
      <c r="A642" s="356" t="s">
        <v>238</v>
      </c>
      <c r="B642" s="122" t="str">
        <f>IF('1A'!B2758="","",'1A'!B2758)</f>
        <v>-</v>
      </c>
      <c r="C642" s="120" t="str">
        <f>IF('1A'!C2758="","",'1A'!C2758)</f>
        <v>*</v>
      </c>
      <c r="D642" s="121" t="str">
        <f>IF('1A'!D2758="","",'1A'!D2758)</f>
        <v xml:space="preserve"> </v>
      </c>
      <c r="E642" s="122" t="str">
        <f>IF('1A'!E2758="","",'1A'!E2758)</f>
        <v>-</v>
      </c>
      <c r="F642" s="120" t="str">
        <f>IF('1A'!F2758="","",'1A'!F2758)</f>
        <v xml:space="preserve"> </v>
      </c>
      <c r="G642" s="121" t="str">
        <f>IF('1A'!G2758="","",'1A'!G2758)</f>
        <v xml:space="preserve"> </v>
      </c>
      <c r="H642" s="122" t="str">
        <f>IF('1A'!H2758="","",'1A'!H2758)</f>
        <v/>
      </c>
      <c r="I642" s="120" t="str">
        <f>IF('1A'!I2758="","",'1A'!I2758)</f>
        <v/>
      </c>
      <c r="J642" s="121" t="str">
        <f>IF('1A'!J2758="","",'1A'!J2758)</f>
        <v/>
      </c>
      <c r="K642" s="122" t="str">
        <f>IF('1A'!K2758="","",'1A'!K2758)</f>
        <v/>
      </c>
      <c r="L642" s="120" t="str">
        <f>IF('1A'!L2758="","",'1A'!L2758)</f>
        <v/>
      </c>
      <c r="M642" s="121" t="str">
        <f>IF('1A'!M2758="","",'1A'!M2758)</f>
        <v/>
      </c>
      <c r="N642" s="236" t="str">
        <f>'1A'!N2758&amp;" "</f>
        <v xml:space="preserve"> </v>
      </c>
      <c r="O642" s="1" t="str">
        <f>'1A'!O2758&amp;" "</f>
        <v xml:space="preserve">Interaction with Faculty </v>
      </c>
      <c r="P642" s="1" t="str">
        <f>'1A'!P2758&amp;" "</f>
        <v xml:space="preserve"> </v>
      </c>
      <c r="Q642" s="1" t="str">
        <f>'1A'!Q2758&amp;" "</f>
        <v xml:space="preserve"> </v>
      </c>
    </row>
    <row r="643" spans="1:17" ht="14" x14ac:dyDescent="0.15">
      <c r="A643" s="357" t="s">
        <v>156</v>
      </c>
      <c r="B643" s="123" t="str">
        <f>IF('1A'!B2759="","",'1A'!B2759)</f>
        <v>-</v>
      </c>
      <c r="C643" s="124">
        <f>IF('1A'!C2759="","",'1A'!C2759)</f>
        <v>0.24888966922073302</v>
      </c>
      <c r="D643" s="128">
        <f>IF('1A'!D2759="","",'1A'!D2759)</f>
        <v>0.22654318454588845</v>
      </c>
      <c r="E643" s="123" t="str">
        <f>IF('1A'!E2759="","",'1A'!E2759)</f>
        <v>-</v>
      </c>
      <c r="F643" s="124">
        <f>IF('1A'!F2759="","",'1A'!F2759)</f>
        <v>2.6763074584390225E-2</v>
      </c>
      <c r="G643" s="128">
        <f>IF('1A'!G2759="","",'1A'!G2759)</f>
        <v>9.8792046870211328E-2</v>
      </c>
      <c r="H643" s="123" t="str">
        <f>IF('1A'!H2759="","",'1A'!H2759)</f>
        <v/>
      </c>
      <c r="I643" s="124" t="str">
        <f>IF('1A'!I2759="","",'1A'!I2759)</f>
        <v/>
      </c>
      <c r="J643" s="128" t="str">
        <f>IF('1A'!J2759="","",'1A'!J2759)</f>
        <v/>
      </c>
      <c r="K643" s="123" t="str">
        <f>IF('1A'!K2759="","",'1A'!K2759)</f>
        <v/>
      </c>
      <c r="L643" s="124" t="str">
        <f>IF('1A'!L2759="","",'1A'!L2759)</f>
        <v/>
      </c>
      <c r="M643" s="128" t="str">
        <f>IF('1A'!M2759="","",'1A'!M2759)</f>
        <v/>
      </c>
      <c r="N643" s="237" t="str">
        <f>'1A'!N2759&amp;" "</f>
        <v xml:space="preserve"> </v>
      </c>
      <c r="O643" s="1" t="str">
        <f>'1A'!O2759&amp;" "</f>
        <v xml:space="preserve">Interaction with Faculty </v>
      </c>
      <c r="P643" s="1" t="str">
        <f>'1A'!P2759&amp;" "</f>
        <v xml:space="preserve"> </v>
      </c>
      <c r="Q643" s="1" t="str">
        <f>'1A'!Q2759&amp;" "</f>
        <v xml:space="preserve"> </v>
      </c>
    </row>
    <row r="644" spans="1:17" ht="28" x14ac:dyDescent="0.15">
      <c r="A644" s="363" t="s">
        <v>315</v>
      </c>
      <c r="B644" s="65">
        <f>IF('1A'!B2760="","",'1A'!B2760)</f>
        <v>0.59210526315789502</v>
      </c>
      <c r="C644" s="66">
        <f>IF('1A'!C2760="","",'1A'!C2760)</f>
        <v>0.50764525993883802</v>
      </c>
      <c r="D644" s="67">
        <f>IF('1A'!D2760="","",'1A'!D2760)</f>
        <v>0.472691161866931</v>
      </c>
      <c r="E644" s="65">
        <f>IF('1A'!E2760="","",'1A'!E2760)</f>
        <v>0.58108108108108103</v>
      </c>
      <c r="F644" s="66">
        <f>IF('1A'!F2760="","",'1A'!F2760)</f>
        <v>0.51293103448275901</v>
      </c>
      <c r="G644" s="67">
        <f>IF('1A'!G2760="","",'1A'!G2760)</f>
        <v>0.45856353591160198</v>
      </c>
      <c r="H644" s="65" t="str">
        <f>IF('1A'!H2760="","",'1A'!H2760)</f>
        <v/>
      </c>
      <c r="I644" s="66" t="str">
        <f>IF('1A'!I2760="","",'1A'!I2760)</f>
        <v/>
      </c>
      <c r="J644" s="67" t="str">
        <f>IF('1A'!J2760="","",'1A'!J2760)</f>
        <v/>
      </c>
      <c r="K644" s="65" t="str">
        <f>IF('1A'!K2760="","",'1A'!K2760)</f>
        <v/>
      </c>
      <c r="L644" s="66" t="str">
        <f>IF('1A'!L2760="","",'1A'!L2760)</f>
        <v/>
      </c>
      <c r="M644" s="67" t="str">
        <f>IF('1A'!M2760="","",'1A'!M2760)</f>
        <v/>
      </c>
      <c r="N644" s="398" t="str">
        <f>'1A'!N2760&amp;" "</f>
        <v xml:space="preserve">Faculty
Interaction </v>
      </c>
      <c r="O644" s="1" t="str">
        <f>'1A'!O2760&amp;" "</f>
        <v xml:space="preserve">Interaction with Faculty </v>
      </c>
      <c r="P644" s="1" t="str">
        <f>'1A'!P2760&amp;" "</f>
        <v xml:space="preserve"> </v>
      </c>
      <c r="Q644" s="1" t="str">
        <f>'1A'!Q2760&amp;" "</f>
        <v xml:space="preserve"> </v>
      </c>
    </row>
    <row r="645" spans="1:17" ht="14" x14ac:dyDescent="0.15">
      <c r="A645" s="356" t="s">
        <v>94</v>
      </c>
      <c r="B645" s="68">
        <f>IF('1A'!B2761="","",'1A'!B2761)</f>
        <v>0.32894736842105299</v>
      </c>
      <c r="C645" s="69">
        <f>IF('1A'!C2761="","",'1A'!C2761)</f>
        <v>0.42507645259938798</v>
      </c>
      <c r="D645" s="70">
        <f>IF('1A'!D2761="","",'1A'!D2761)</f>
        <v>0.45481628599801399</v>
      </c>
      <c r="E645" s="68">
        <f>IF('1A'!E2761="","",'1A'!E2761)</f>
        <v>0.337837837837838</v>
      </c>
      <c r="F645" s="69">
        <f>IF('1A'!F2761="","",'1A'!F2761)</f>
        <v>0.41810344827586199</v>
      </c>
      <c r="G645" s="70">
        <f>IF('1A'!G2761="","",'1A'!G2761)</f>
        <v>0.46132596685082899</v>
      </c>
      <c r="H645" s="68" t="str">
        <f>IF('1A'!H2761="","",'1A'!H2761)</f>
        <v/>
      </c>
      <c r="I645" s="69" t="str">
        <f>IF('1A'!I2761="","",'1A'!I2761)</f>
        <v/>
      </c>
      <c r="J645" s="70" t="str">
        <f>IF('1A'!J2761="","",'1A'!J2761)</f>
        <v/>
      </c>
      <c r="K645" s="68" t="str">
        <f>IF('1A'!K2761="","",'1A'!K2761)</f>
        <v/>
      </c>
      <c r="L645" s="69" t="str">
        <f>IF('1A'!L2761="","",'1A'!L2761)</f>
        <v/>
      </c>
      <c r="M645" s="70" t="str">
        <f>IF('1A'!M2761="","",'1A'!M2761)</f>
        <v/>
      </c>
      <c r="N645" s="385" t="str">
        <f>'1A'!N2761&amp;" "</f>
        <v xml:space="preserve"> </v>
      </c>
      <c r="O645" s="1" t="str">
        <f>'1A'!O2761&amp;" "</f>
        <v xml:space="preserve">Interaction with Faculty </v>
      </c>
      <c r="P645" s="1" t="str">
        <f>'1A'!P2761&amp;" "</f>
        <v xml:space="preserve"> </v>
      </c>
      <c r="Q645" s="1" t="str">
        <f>'1A'!Q2761&amp;" "</f>
        <v xml:space="preserve"> </v>
      </c>
    </row>
    <row r="646" spans="1:17" ht="14" x14ac:dyDescent="0.15">
      <c r="A646" s="356" t="s">
        <v>386</v>
      </c>
      <c r="B646" s="68">
        <f>IF('1A'!B2762="","",'1A'!B2762)</f>
        <v>7.8947368421052599E-2</v>
      </c>
      <c r="C646" s="69">
        <f>IF('1A'!C2762="","",'1A'!C2762)</f>
        <v>6.7278287461773695E-2</v>
      </c>
      <c r="D646" s="70">
        <f>IF('1A'!D2762="","",'1A'!D2762)</f>
        <v>7.2492552135054594E-2</v>
      </c>
      <c r="E646" s="68">
        <f>IF('1A'!E2762="","",'1A'!E2762)</f>
        <v>8.1081081081081099E-2</v>
      </c>
      <c r="F646" s="69">
        <f>IF('1A'!F2762="","",'1A'!F2762)</f>
        <v>6.8965517241379296E-2</v>
      </c>
      <c r="G646" s="70">
        <f>IF('1A'!G2762="","",'1A'!G2762)</f>
        <v>8.0110497237569106E-2</v>
      </c>
      <c r="H646" s="68" t="str">
        <f>IF('1A'!H2762="","",'1A'!H2762)</f>
        <v/>
      </c>
      <c r="I646" s="69" t="str">
        <f>IF('1A'!I2762="","",'1A'!I2762)</f>
        <v/>
      </c>
      <c r="J646" s="70" t="str">
        <f>IF('1A'!J2762="","",'1A'!J2762)</f>
        <v/>
      </c>
      <c r="K646" s="68" t="str">
        <f>IF('1A'!K2762="","",'1A'!K2762)</f>
        <v/>
      </c>
      <c r="L646" s="69" t="str">
        <f>IF('1A'!L2762="","",'1A'!L2762)</f>
        <v/>
      </c>
      <c r="M646" s="70" t="str">
        <f>IF('1A'!M2762="","",'1A'!M2762)</f>
        <v/>
      </c>
      <c r="N646" s="399" t="str">
        <f>'1A'!N2762&amp;" "</f>
        <v xml:space="preserve"> </v>
      </c>
      <c r="O646" s="1" t="str">
        <f>'1A'!O2762&amp;" "</f>
        <v xml:space="preserve">Interaction with Faculty </v>
      </c>
      <c r="P646" s="1" t="str">
        <f>'1A'!P2762&amp;" "</f>
        <v xml:space="preserve"> </v>
      </c>
      <c r="Q646" s="1" t="str">
        <f>'1A'!Q2762&amp;" "</f>
        <v xml:space="preserve"> </v>
      </c>
    </row>
    <row r="647" spans="1:17" ht="14" x14ac:dyDescent="0.15">
      <c r="A647" s="360" t="s">
        <v>237</v>
      </c>
      <c r="B647" s="71">
        <f>IF('1A'!B2763="","",'1A'!B2763)</f>
        <v>76</v>
      </c>
      <c r="C647" s="72">
        <f>IF('1A'!C2763="","",'1A'!C2763)</f>
        <v>654</v>
      </c>
      <c r="D647" s="73">
        <f>IF('1A'!D2763="","",'1A'!D2763)</f>
        <v>1007</v>
      </c>
      <c r="E647" s="71">
        <f>IF('1A'!E2763="","",'1A'!E2763)</f>
        <v>74</v>
      </c>
      <c r="F647" s="72">
        <f>IF('1A'!F2763="","",'1A'!F2763)</f>
        <v>232</v>
      </c>
      <c r="G647" s="73">
        <f>IF('1A'!G2763="","",'1A'!G2763)</f>
        <v>362</v>
      </c>
      <c r="H647" s="71" t="str">
        <f>IF('1A'!H2763="","",'1A'!H2763)</f>
        <v/>
      </c>
      <c r="I647" s="72" t="str">
        <f>IF('1A'!I2763="","",'1A'!I2763)</f>
        <v/>
      </c>
      <c r="J647" s="73" t="str">
        <f>IF('1A'!J2763="","",'1A'!J2763)</f>
        <v/>
      </c>
      <c r="K647" s="71" t="str">
        <f>IF('1A'!K2763="","",'1A'!K2763)</f>
        <v/>
      </c>
      <c r="L647" s="72" t="str">
        <f>IF('1A'!L2763="","",'1A'!L2763)</f>
        <v/>
      </c>
      <c r="M647" s="73" t="str">
        <f>IF('1A'!M2763="","",'1A'!M2763)</f>
        <v/>
      </c>
      <c r="N647" s="236" t="str">
        <f>'1A'!N2763&amp;" "</f>
        <v xml:space="preserve"> </v>
      </c>
      <c r="O647" s="1" t="str">
        <f>'1A'!O2763&amp;" "</f>
        <v xml:space="preserve">Interaction with Faculty </v>
      </c>
      <c r="P647" s="1" t="str">
        <f>'1A'!P2763&amp;" "</f>
        <v xml:space="preserve"> </v>
      </c>
      <c r="Q647" s="1" t="str">
        <f>'1A'!Q2763&amp;" "</f>
        <v xml:space="preserve"> </v>
      </c>
    </row>
    <row r="648" spans="1:17" ht="14" x14ac:dyDescent="0.15">
      <c r="A648" s="356" t="s">
        <v>177</v>
      </c>
      <c r="B648" s="119">
        <f>IF('1A'!B2764="","",'1A'!B2764)</f>
        <v>2.5131578947368398</v>
      </c>
      <c r="C648" s="120">
        <f>IF('1A'!C2764="","",'1A'!C2764)</f>
        <v>2.44036697247707</v>
      </c>
      <c r="D648" s="121">
        <f>IF('1A'!D2764="","",'1A'!D2764)</f>
        <v>2.4001986097318802</v>
      </c>
      <c r="E648" s="119">
        <f>IF('1A'!E2764="","",'1A'!E2764)</f>
        <v>2.5</v>
      </c>
      <c r="F648" s="120">
        <f>IF('1A'!F2764="","",'1A'!F2764)</f>
        <v>2.4439655172413799</v>
      </c>
      <c r="G648" s="121">
        <f>IF('1A'!G2764="","",'1A'!G2764)</f>
        <v>2.3784530386740301</v>
      </c>
      <c r="H648" s="119" t="str">
        <f>IF('1A'!H2764="","",'1A'!H2764)</f>
        <v/>
      </c>
      <c r="I648" s="120" t="str">
        <f>IF('1A'!I2764="","",'1A'!I2764)</f>
        <v/>
      </c>
      <c r="J648" s="121" t="str">
        <f>IF('1A'!J2764="","",'1A'!J2764)</f>
        <v/>
      </c>
      <c r="K648" s="119" t="str">
        <f>IF('1A'!K2764="","",'1A'!K2764)</f>
        <v/>
      </c>
      <c r="L648" s="120" t="str">
        <f>IF('1A'!L2764="","",'1A'!L2764)</f>
        <v/>
      </c>
      <c r="M648" s="121" t="str">
        <f>IF('1A'!M2764="","",'1A'!M2764)</f>
        <v/>
      </c>
      <c r="N648" s="236" t="str">
        <f>'1A'!N2764&amp;" "</f>
        <v xml:space="preserve"> </v>
      </c>
      <c r="O648" s="1" t="str">
        <f>'1A'!O2764&amp;" "</f>
        <v xml:space="preserve">Interaction with Faculty </v>
      </c>
      <c r="P648" s="1" t="str">
        <f>'1A'!P2764&amp;" "</f>
        <v xml:space="preserve"> </v>
      </c>
      <c r="Q648" s="1" t="str">
        <f>'1A'!Q2764&amp;" "</f>
        <v xml:space="preserve"> </v>
      </c>
    </row>
    <row r="649" spans="1:17" ht="14" x14ac:dyDescent="0.15">
      <c r="A649" s="356" t="s">
        <v>157</v>
      </c>
      <c r="B649" s="119">
        <f>IF('1A'!B2765="","",'1A'!B2765)</f>
        <v>0.64277359523929001</v>
      </c>
      <c r="C649" s="120">
        <f>IF('1A'!C2765="","",'1A'!C2765)</f>
        <v>0.61772480817258801</v>
      </c>
      <c r="D649" s="121">
        <f>IF('1A'!D2765="","",'1A'!D2765)</f>
        <v>0.62081198054397402</v>
      </c>
      <c r="E649" s="119">
        <f>IF('1A'!E2765="","",'1A'!E2765)</f>
        <v>0.646380862323508</v>
      </c>
      <c r="F649" s="120">
        <f>IF('1A'!F2765="","",'1A'!F2765)</f>
        <v>0.62165660446159998</v>
      </c>
      <c r="G649" s="121">
        <f>IF('1A'!G2765="","",'1A'!G2765)</f>
        <v>0.629716406516592</v>
      </c>
      <c r="H649" s="119" t="str">
        <f>IF('1A'!H2765="","",'1A'!H2765)</f>
        <v/>
      </c>
      <c r="I649" s="120" t="str">
        <f>IF('1A'!I2765="","",'1A'!I2765)</f>
        <v/>
      </c>
      <c r="J649" s="121" t="str">
        <f>IF('1A'!J2765="","",'1A'!J2765)</f>
        <v/>
      </c>
      <c r="K649" s="119" t="str">
        <f>IF('1A'!K2765="","",'1A'!K2765)</f>
        <v/>
      </c>
      <c r="L649" s="120" t="str">
        <f>IF('1A'!L2765="","",'1A'!L2765)</f>
        <v/>
      </c>
      <c r="M649" s="121" t="str">
        <f>IF('1A'!M2765="","",'1A'!M2765)</f>
        <v/>
      </c>
      <c r="N649" s="236" t="str">
        <f>'1A'!N2765&amp;" "</f>
        <v xml:space="preserve"> </v>
      </c>
      <c r="O649" s="1" t="str">
        <f>'1A'!O2765&amp;" "</f>
        <v xml:space="preserve">Interaction with Faculty </v>
      </c>
      <c r="P649" s="1" t="str">
        <f>'1A'!P2765&amp;" "</f>
        <v xml:space="preserve"> </v>
      </c>
      <c r="Q649" s="1" t="str">
        <f>'1A'!Q2765&amp;" "</f>
        <v xml:space="preserve"> </v>
      </c>
    </row>
    <row r="650" spans="1:17" ht="14" x14ac:dyDescent="0.15">
      <c r="A650" s="356" t="s">
        <v>238</v>
      </c>
      <c r="B650" s="122" t="str">
        <f>IF('1A'!B2766="","",'1A'!B2766)</f>
        <v>-</v>
      </c>
      <c r="C650" s="120" t="str">
        <f>IF('1A'!C2766="","",'1A'!C2766)</f>
        <v xml:space="preserve"> </v>
      </c>
      <c r="D650" s="121" t="str">
        <f>IF('1A'!D2766="","",'1A'!D2766)</f>
        <v xml:space="preserve"> </v>
      </c>
      <c r="E650" s="122" t="str">
        <f>IF('1A'!E2766="","",'1A'!E2766)</f>
        <v>-</v>
      </c>
      <c r="F650" s="120" t="str">
        <f>IF('1A'!F2766="","",'1A'!F2766)</f>
        <v xml:space="preserve"> </v>
      </c>
      <c r="G650" s="121" t="str">
        <f>IF('1A'!G2766="","",'1A'!G2766)</f>
        <v xml:space="preserve"> </v>
      </c>
      <c r="H650" s="122" t="str">
        <f>IF('1A'!H2766="","",'1A'!H2766)</f>
        <v/>
      </c>
      <c r="I650" s="120" t="str">
        <f>IF('1A'!I2766="","",'1A'!I2766)</f>
        <v/>
      </c>
      <c r="J650" s="121" t="str">
        <f>IF('1A'!J2766="","",'1A'!J2766)</f>
        <v/>
      </c>
      <c r="K650" s="122" t="str">
        <f>IF('1A'!K2766="","",'1A'!K2766)</f>
        <v/>
      </c>
      <c r="L650" s="120" t="str">
        <f>IF('1A'!L2766="","",'1A'!L2766)</f>
        <v/>
      </c>
      <c r="M650" s="121" t="str">
        <f>IF('1A'!M2766="","",'1A'!M2766)</f>
        <v/>
      </c>
      <c r="N650" s="236" t="str">
        <f>'1A'!N2766&amp;" "</f>
        <v xml:space="preserve"> </v>
      </c>
      <c r="O650" s="1" t="str">
        <f>'1A'!O2766&amp;" "</f>
        <v xml:space="preserve">Interaction with Faculty </v>
      </c>
      <c r="P650" s="1" t="str">
        <f>'1A'!P2766&amp;" "</f>
        <v xml:space="preserve"> </v>
      </c>
      <c r="Q650" s="1" t="str">
        <f>'1A'!Q2766&amp;" "</f>
        <v xml:space="preserve"> </v>
      </c>
    </row>
    <row r="651" spans="1:17" ht="14" x14ac:dyDescent="0.15">
      <c r="A651" s="357" t="s">
        <v>156</v>
      </c>
      <c r="B651" s="123" t="str">
        <f>IF('1A'!B2767="","",'1A'!B2767)</f>
        <v>-</v>
      </c>
      <c r="C651" s="124">
        <f>IF('1A'!C2767="","",'1A'!C2767)</f>
        <v>0.11783713604623844</v>
      </c>
      <c r="D651" s="128">
        <f>IF('1A'!D2767="","",'1A'!D2767)</f>
        <v>0.18195409970339388</v>
      </c>
      <c r="E651" s="123" t="str">
        <f>IF('1A'!E2767="","",'1A'!E2767)</f>
        <v>-</v>
      </c>
      <c r="F651" s="124">
        <f>IF('1A'!F2767="","",'1A'!F2767)</f>
        <v>9.0137356148817988E-2</v>
      </c>
      <c r="G651" s="128">
        <f>IF('1A'!G2767="","",'1A'!G2767)</f>
        <v>0.19301857164295957</v>
      </c>
      <c r="H651" s="123" t="str">
        <f>IF('1A'!H2767="","",'1A'!H2767)</f>
        <v/>
      </c>
      <c r="I651" s="124" t="str">
        <f>IF('1A'!I2767="","",'1A'!I2767)</f>
        <v/>
      </c>
      <c r="J651" s="128" t="str">
        <f>IF('1A'!J2767="","",'1A'!J2767)</f>
        <v/>
      </c>
      <c r="K651" s="123" t="str">
        <f>IF('1A'!K2767="","",'1A'!K2767)</f>
        <v/>
      </c>
      <c r="L651" s="124" t="str">
        <f>IF('1A'!L2767="","",'1A'!L2767)</f>
        <v/>
      </c>
      <c r="M651" s="128" t="str">
        <f>IF('1A'!M2767="","",'1A'!M2767)</f>
        <v/>
      </c>
      <c r="N651" s="237" t="str">
        <f>'1A'!N2767&amp;" "</f>
        <v xml:space="preserve"> </v>
      </c>
      <c r="O651" s="1" t="str">
        <f>'1A'!O2767&amp;" "</f>
        <v xml:space="preserve">Interaction with Faculty </v>
      </c>
      <c r="P651" s="1" t="str">
        <f>'1A'!P2767&amp;" "</f>
        <v xml:space="preserve"> </v>
      </c>
      <c r="Q651" s="1" t="str">
        <f>'1A'!Q2767&amp;" "</f>
        <v xml:space="preserve"> </v>
      </c>
    </row>
    <row r="652" spans="1:17" ht="28" x14ac:dyDescent="0.15">
      <c r="A652" s="363" t="s">
        <v>135</v>
      </c>
      <c r="B652" s="65">
        <f>IF('1A'!B2768="","",'1A'!B2768)</f>
        <v>0.47368421052631599</v>
      </c>
      <c r="C652" s="66">
        <f>IF('1A'!C2768="","",'1A'!C2768)</f>
        <v>0.44122137404580197</v>
      </c>
      <c r="D652" s="67">
        <f>IF('1A'!D2768="","",'1A'!D2768)</f>
        <v>0.41567460317460297</v>
      </c>
      <c r="E652" s="65">
        <f>IF('1A'!E2768="","",'1A'!E2768)</f>
        <v>0.47297297297297303</v>
      </c>
      <c r="F652" s="66">
        <f>IF('1A'!F2768="","",'1A'!F2768)</f>
        <v>0.40948275862069</v>
      </c>
      <c r="G652" s="67">
        <f>IF('1A'!G2768="","",'1A'!G2768)</f>
        <v>0.35911602209944798</v>
      </c>
      <c r="H652" s="65" t="str">
        <f>IF('1A'!H2768="","",'1A'!H2768)</f>
        <v/>
      </c>
      <c r="I652" s="66" t="str">
        <f>IF('1A'!I2768="","",'1A'!I2768)</f>
        <v/>
      </c>
      <c r="J652" s="67" t="str">
        <f>IF('1A'!J2768="","",'1A'!J2768)</f>
        <v/>
      </c>
      <c r="K652" s="65" t="str">
        <f>IF('1A'!K2768="","",'1A'!K2768)</f>
        <v/>
      </c>
      <c r="L652" s="66" t="str">
        <f>IF('1A'!L2768="","",'1A'!L2768)</f>
        <v/>
      </c>
      <c r="M652" s="67" t="str">
        <f>IF('1A'!M2768="","",'1A'!M2768)</f>
        <v/>
      </c>
      <c r="N652" s="398" t="str">
        <f>'1A'!N2768&amp;" "</f>
        <v xml:space="preserve">Faculty
Interaction </v>
      </c>
      <c r="O652" s="1" t="str">
        <f>'1A'!O2768&amp;" "</f>
        <v xml:space="preserve">Interaction with Faculty </v>
      </c>
      <c r="P652" s="1" t="str">
        <f>'1A'!P2768&amp;" "</f>
        <v xml:space="preserve"> </v>
      </c>
      <c r="Q652" s="1" t="str">
        <f>'1A'!Q2768&amp;" "</f>
        <v xml:space="preserve"> </v>
      </c>
    </row>
    <row r="653" spans="1:17" ht="14" x14ac:dyDescent="0.15">
      <c r="A653" s="356" t="s">
        <v>94</v>
      </c>
      <c r="B653" s="68">
        <f>IF('1A'!B2769="","",'1A'!B2769)</f>
        <v>0.46052631578947401</v>
      </c>
      <c r="C653" s="69">
        <f>IF('1A'!C2769="","",'1A'!C2769)</f>
        <v>0.44732824427480899</v>
      </c>
      <c r="D653" s="70">
        <f>IF('1A'!D2769="","",'1A'!D2769)</f>
        <v>0.456349206349206</v>
      </c>
      <c r="E653" s="68">
        <f>IF('1A'!E2769="","",'1A'!E2769)</f>
        <v>0.45945945945945899</v>
      </c>
      <c r="F653" s="69">
        <f>IF('1A'!F2769="","",'1A'!F2769)</f>
        <v>0.46120689655172398</v>
      </c>
      <c r="G653" s="70">
        <f>IF('1A'!G2769="","",'1A'!G2769)</f>
        <v>0.47237569060773499</v>
      </c>
      <c r="H653" s="68" t="str">
        <f>IF('1A'!H2769="","",'1A'!H2769)</f>
        <v/>
      </c>
      <c r="I653" s="69" t="str">
        <f>IF('1A'!I2769="","",'1A'!I2769)</f>
        <v/>
      </c>
      <c r="J653" s="70" t="str">
        <f>IF('1A'!J2769="","",'1A'!J2769)</f>
        <v/>
      </c>
      <c r="K653" s="68" t="str">
        <f>IF('1A'!K2769="","",'1A'!K2769)</f>
        <v/>
      </c>
      <c r="L653" s="69" t="str">
        <f>IF('1A'!L2769="","",'1A'!L2769)</f>
        <v/>
      </c>
      <c r="M653" s="70" t="str">
        <f>IF('1A'!M2769="","",'1A'!M2769)</f>
        <v/>
      </c>
      <c r="N653" s="385" t="str">
        <f>'1A'!N2769&amp;" "</f>
        <v xml:space="preserve"> </v>
      </c>
      <c r="O653" s="1" t="str">
        <f>'1A'!O2769&amp;" "</f>
        <v xml:space="preserve">Interaction with Faculty </v>
      </c>
      <c r="P653" s="1" t="str">
        <f>'1A'!P2769&amp;" "</f>
        <v xml:space="preserve"> </v>
      </c>
      <c r="Q653" s="1" t="str">
        <f>'1A'!Q2769&amp;" "</f>
        <v xml:space="preserve"> </v>
      </c>
    </row>
    <row r="654" spans="1:17" ht="14" x14ac:dyDescent="0.15">
      <c r="A654" s="356" t="s">
        <v>386</v>
      </c>
      <c r="B654" s="68">
        <f>IF('1A'!B2770="","",'1A'!B2770)</f>
        <v>6.5789473684210495E-2</v>
      </c>
      <c r="C654" s="69">
        <f>IF('1A'!C2770="","",'1A'!C2770)</f>
        <v>0.111450381679389</v>
      </c>
      <c r="D654" s="70">
        <f>IF('1A'!D2770="","",'1A'!D2770)</f>
        <v>0.12797619047618999</v>
      </c>
      <c r="E654" s="68">
        <f>IF('1A'!E2770="","",'1A'!E2770)</f>
        <v>6.7567567567567599E-2</v>
      </c>
      <c r="F654" s="69">
        <f>IF('1A'!F2770="","",'1A'!F2770)</f>
        <v>0.12931034482758599</v>
      </c>
      <c r="G654" s="70">
        <f>IF('1A'!G2770="","",'1A'!G2770)</f>
        <v>0.168508287292818</v>
      </c>
      <c r="H654" s="68" t="str">
        <f>IF('1A'!H2770="","",'1A'!H2770)</f>
        <v/>
      </c>
      <c r="I654" s="69" t="str">
        <f>IF('1A'!I2770="","",'1A'!I2770)</f>
        <v/>
      </c>
      <c r="J654" s="70" t="str">
        <f>IF('1A'!J2770="","",'1A'!J2770)</f>
        <v/>
      </c>
      <c r="K654" s="68" t="str">
        <f>IF('1A'!K2770="","",'1A'!K2770)</f>
        <v/>
      </c>
      <c r="L654" s="69" t="str">
        <f>IF('1A'!L2770="","",'1A'!L2770)</f>
        <v/>
      </c>
      <c r="M654" s="70" t="str">
        <f>IF('1A'!M2770="","",'1A'!M2770)</f>
        <v/>
      </c>
      <c r="N654" s="399" t="str">
        <f>'1A'!N2770&amp;" "</f>
        <v xml:space="preserve"> </v>
      </c>
      <c r="O654" s="1" t="str">
        <f>'1A'!O2770&amp;" "</f>
        <v xml:space="preserve">Interaction with Faculty </v>
      </c>
      <c r="P654" s="1" t="str">
        <f>'1A'!P2770&amp;" "</f>
        <v xml:space="preserve"> </v>
      </c>
      <c r="Q654" s="1" t="str">
        <f>'1A'!Q2770&amp;" "</f>
        <v xml:space="preserve"> </v>
      </c>
    </row>
    <row r="655" spans="1:17" ht="14" x14ac:dyDescent="0.15">
      <c r="A655" s="360" t="s">
        <v>237</v>
      </c>
      <c r="B655" s="71">
        <f>IF('1A'!B2771="","",'1A'!B2771)</f>
        <v>76</v>
      </c>
      <c r="C655" s="72">
        <f>IF('1A'!C2771="","",'1A'!C2771)</f>
        <v>655</v>
      </c>
      <c r="D655" s="73">
        <f>IF('1A'!D2771="","",'1A'!D2771)</f>
        <v>1008</v>
      </c>
      <c r="E655" s="71">
        <f>IF('1A'!E2771="","",'1A'!E2771)</f>
        <v>74</v>
      </c>
      <c r="F655" s="72">
        <f>IF('1A'!F2771="","",'1A'!F2771)</f>
        <v>232</v>
      </c>
      <c r="G655" s="73">
        <f>IF('1A'!G2771="","",'1A'!G2771)</f>
        <v>362</v>
      </c>
      <c r="H655" s="71" t="str">
        <f>IF('1A'!H2771="","",'1A'!H2771)</f>
        <v/>
      </c>
      <c r="I655" s="72" t="str">
        <f>IF('1A'!I2771="","",'1A'!I2771)</f>
        <v/>
      </c>
      <c r="J655" s="73" t="str">
        <f>IF('1A'!J2771="","",'1A'!J2771)</f>
        <v/>
      </c>
      <c r="K655" s="71" t="str">
        <f>IF('1A'!K2771="","",'1A'!K2771)</f>
        <v/>
      </c>
      <c r="L655" s="72" t="str">
        <f>IF('1A'!L2771="","",'1A'!L2771)</f>
        <v/>
      </c>
      <c r="M655" s="73" t="str">
        <f>IF('1A'!M2771="","",'1A'!M2771)</f>
        <v/>
      </c>
      <c r="N655" s="236" t="str">
        <f>'1A'!N2771&amp;" "</f>
        <v xml:space="preserve"> </v>
      </c>
      <c r="O655" s="1" t="str">
        <f>'1A'!O2771&amp;" "</f>
        <v xml:space="preserve">Interaction with Faculty </v>
      </c>
      <c r="P655" s="1" t="str">
        <f>'1A'!P2771&amp;" "</f>
        <v xml:space="preserve"> </v>
      </c>
      <c r="Q655" s="1" t="str">
        <f>'1A'!Q2771&amp;" "</f>
        <v xml:space="preserve"> </v>
      </c>
    </row>
    <row r="656" spans="1:17" ht="14" x14ac:dyDescent="0.15">
      <c r="A656" s="356" t="s">
        <v>177</v>
      </c>
      <c r="B656" s="119">
        <f>IF('1A'!B2772="","",'1A'!B2772)</f>
        <v>2.4078947368421102</v>
      </c>
      <c r="C656" s="120">
        <f>IF('1A'!C2772="","",'1A'!C2772)</f>
        <v>2.3297709923664098</v>
      </c>
      <c r="D656" s="121">
        <f>IF('1A'!D2772="","",'1A'!D2772)</f>
        <v>2.2876984126984201</v>
      </c>
      <c r="E656" s="119">
        <f>IF('1A'!E2772="","",'1A'!E2772)</f>
        <v>2.4054054054054101</v>
      </c>
      <c r="F656" s="120">
        <f>IF('1A'!F2772="","",'1A'!F2772)</f>
        <v>2.2801724137931001</v>
      </c>
      <c r="G656" s="121">
        <f>IF('1A'!G2772="","",'1A'!G2772)</f>
        <v>2.1906077348066302</v>
      </c>
      <c r="H656" s="119" t="str">
        <f>IF('1A'!H2772="","",'1A'!H2772)</f>
        <v/>
      </c>
      <c r="I656" s="120" t="str">
        <f>IF('1A'!I2772="","",'1A'!I2772)</f>
        <v/>
      </c>
      <c r="J656" s="121" t="str">
        <f>IF('1A'!J2772="","",'1A'!J2772)</f>
        <v/>
      </c>
      <c r="K656" s="119" t="str">
        <f>IF('1A'!K2772="","",'1A'!K2772)</f>
        <v/>
      </c>
      <c r="L656" s="120" t="str">
        <f>IF('1A'!L2772="","",'1A'!L2772)</f>
        <v/>
      </c>
      <c r="M656" s="121" t="str">
        <f>IF('1A'!M2772="","",'1A'!M2772)</f>
        <v/>
      </c>
      <c r="N656" s="236" t="str">
        <f>'1A'!N2772&amp;" "</f>
        <v xml:space="preserve"> </v>
      </c>
      <c r="O656" s="1" t="str">
        <f>'1A'!O2772&amp;" "</f>
        <v xml:space="preserve">Interaction with Faculty </v>
      </c>
      <c r="P656" s="1" t="str">
        <f>'1A'!P2772&amp;" "</f>
        <v xml:space="preserve"> </v>
      </c>
      <c r="Q656" s="1" t="str">
        <f>'1A'!Q2772&amp;" "</f>
        <v xml:space="preserve"> </v>
      </c>
    </row>
    <row r="657" spans="1:17" ht="14" x14ac:dyDescent="0.15">
      <c r="A657" s="356" t="s">
        <v>157</v>
      </c>
      <c r="B657" s="119">
        <f>IF('1A'!B2773="","",'1A'!B2773)</f>
        <v>0.61487411348876597</v>
      </c>
      <c r="C657" s="120">
        <f>IF('1A'!C2773="","",'1A'!C2773)</f>
        <v>0.66678454498623496</v>
      </c>
      <c r="D657" s="121">
        <f>IF('1A'!D2773="","",'1A'!D2773)</f>
        <v>0.67921873771402097</v>
      </c>
      <c r="E657" s="119">
        <f>IF('1A'!E2773="","",'1A'!E2773)</f>
        <v>0.61752752517919596</v>
      </c>
      <c r="F657" s="120">
        <f>IF('1A'!F2773="","",'1A'!F2773)</f>
        <v>0.67991848602165195</v>
      </c>
      <c r="G657" s="121">
        <f>IF('1A'!G2773="","",'1A'!G2773)</f>
        <v>0.70189309959858304</v>
      </c>
      <c r="H657" s="119" t="str">
        <f>IF('1A'!H2773="","",'1A'!H2773)</f>
        <v/>
      </c>
      <c r="I657" s="120" t="str">
        <f>IF('1A'!I2773="","",'1A'!I2773)</f>
        <v/>
      </c>
      <c r="J657" s="121" t="str">
        <f>IF('1A'!J2773="","",'1A'!J2773)</f>
        <v/>
      </c>
      <c r="K657" s="119" t="str">
        <f>IF('1A'!K2773="","",'1A'!K2773)</f>
        <v/>
      </c>
      <c r="L657" s="120" t="str">
        <f>IF('1A'!L2773="","",'1A'!L2773)</f>
        <v/>
      </c>
      <c r="M657" s="121" t="str">
        <f>IF('1A'!M2773="","",'1A'!M2773)</f>
        <v/>
      </c>
      <c r="N657" s="236" t="str">
        <f>'1A'!N2773&amp;" "</f>
        <v xml:space="preserve"> </v>
      </c>
      <c r="O657" s="1" t="str">
        <f>'1A'!O2773&amp;" "</f>
        <v xml:space="preserve">Interaction with Faculty </v>
      </c>
      <c r="P657" s="1" t="str">
        <f>'1A'!P2773&amp;" "</f>
        <v xml:space="preserve"> </v>
      </c>
      <c r="Q657" s="1" t="str">
        <f>'1A'!Q2773&amp;" "</f>
        <v xml:space="preserve"> </v>
      </c>
    </row>
    <row r="658" spans="1:17" ht="14" x14ac:dyDescent="0.15">
      <c r="A658" s="356" t="s">
        <v>238</v>
      </c>
      <c r="B658" s="122" t="str">
        <f>IF('1A'!B2774="","",'1A'!B2774)</f>
        <v>-</v>
      </c>
      <c r="C658" s="120" t="str">
        <f>IF('1A'!C2774="","",'1A'!C2774)</f>
        <v xml:space="preserve"> </v>
      </c>
      <c r="D658" s="121" t="str">
        <f>IF('1A'!D2774="","",'1A'!D2774)</f>
        <v xml:space="preserve"> </v>
      </c>
      <c r="E658" s="122" t="str">
        <f>IF('1A'!E2774="","",'1A'!E2774)</f>
        <v>-</v>
      </c>
      <c r="F658" s="120" t="str">
        <f>IF('1A'!F2774="","",'1A'!F2774)</f>
        <v xml:space="preserve"> </v>
      </c>
      <c r="G658" s="121" t="str">
        <f>IF('1A'!G2774="","",'1A'!G2774)</f>
        <v>*</v>
      </c>
      <c r="H658" s="122" t="str">
        <f>IF('1A'!H2774="","",'1A'!H2774)</f>
        <v/>
      </c>
      <c r="I658" s="120" t="str">
        <f>IF('1A'!I2774="","",'1A'!I2774)</f>
        <v/>
      </c>
      <c r="J658" s="121" t="str">
        <f>IF('1A'!J2774="","",'1A'!J2774)</f>
        <v/>
      </c>
      <c r="K658" s="122" t="str">
        <f>IF('1A'!K2774="","",'1A'!K2774)</f>
        <v/>
      </c>
      <c r="L658" s="120" t="str">
        <f>IF('1A'!L2774="","",'1A'!L2774)</f>
        <v/>
      </c>
      <c r="M658" s="121" t="str">
        <f>IF('1A'!M2774="","",'1A'!M2774)</f>
        <v/>
      </c>
      <c r="N658" s="236" t="str">
        <f>'1A'!N2774&amp;" "</f>
        <v xml:space="preserve"> </v>
      </c>
      <c r="O658" s="1" t="str">
        <f>'1A'!O2774&amp;" "</f>
        <v xml:space="preserve">Interaction with Faculty </v>
      </c>
      <c r="P658" s="1" t="str">
        <f>'1A'!P2774&amp;" "</f>
        <v xml:space="preserve"> </v>
      </c>
      <c r="Q658" s="1" t="str">
        <f>'1A'!Q2774&amp;" "</f>
        <v xml:space="preserve"> </v>
      </c>
    </row>
    <row r="659" spans="1:17" ht="14" x14ac:dyDescent="0.15">
      <c r="A659" s="357" t="s">
        <v>156</v>
      </c>
      <c r="B659" s="123" t="str">
        <f>IF('1A'!B2775="","",'1A'!B2775)</f>
        <v>-</v>
      </c>
      <c r="C659" s="124">
        <f>IF('1A'!C2775="","",'1A'!C2775)</f>
        <v>0.11716489991127965</v>
      </c>
      <c r="D659" s="128">
        <f>IF('1A'!D2775="","",'1A'!D2775)</f>
        <v>0.17696261523676882</v>
      </c>
      <c r="E659" s="123" t="str">
        <f>IF('1A'!E2775="","",'1A'!E2775)</f>
        <v>-</v>
      </c>
      <c r="F659" s="124">
        <f>IF('1A'!F2775="","",'1A'!F2775)</f>
        <v>0.1841882434247008</v>
      </c>
      <c r="G659" s="128">
        <f>IF('1A'!G2775="","",'1A'!G2775)</f>
        <v>0.30602618934653164</v>
      </c>
      <c r="H659" s="123" t="str">
        <f>IF('1A'!H2775="","",'1A'!H2775)</f>
        <v/>
      </c>
      <c r="I659" s="124" t="str">
        <f>IF('1A'!I2775="","",'1A'!I2775)</f>
        <v/>
      </c>
      <c r="J659" s="128" t="str">
        <f>IF('1A'!J2775="","",'1A'!J2775)</f>
        <v/>
      </c>
      <c r="K659" s="123" t="str">
        <f>IF('1A'!K2775="","",'1A'!K2775)</f>
        <v/>
      </c>
      <c r="L659" s="124" t="str">
        <f>IF('1A'!L2775="","",'1A'!L2775)</f>
        <v/>
      </c>
      <c r="M659" s="128" t="str">
        <f>IF('1A'!M2775="","",'1A'!M2775)</f>
        <v/>
      </c>
      <c r="N659" s="237" t="str">
        <f>'1A'!N2775&amp;" "</f>
        <v xml:space="preserve"> </v>
      </c>
      <c r="O659" s="1" t="str">
        <f>'1A'!O2775&amp;" "</f>
        <v xml:space="preserve">Interaction with Faculty </v>
      </c>
      <c r="P659" s="1" t="str">
        <f>'1A'!P2775&amp;" "</f>
        <v xml:space="preserve"> </v>
      </c>
      <c r="Q659" s="1" t="str">
        <f>'1A'!Q2775&amp;" "</f>
        <v xml:space="preserve"> </v>
      </c>
    </row>
    <row r="660" spans="1:17" ht="28" x14ac:dyDescent="0.15">
      <c r="A660" s="363" t="s">
        <v>717</v>
      </c>
      <c r="B660" s="65">
        <f>IF('1A'!B2776="","",'1A'!B2776)</f>
        <v>0.55263157894736803</v>
      </c>
      <c r="C660" s="66">
        <f>IF('1A'!C2776="","",'1A'!C2776)</f>
        <v>0.43883792048929698</v>
      </c>
      <c r="D660" s="67">
        <f>IF('1A'!D2776="","",'1A'!D2776)</f>
        <v>0.42005958291956302</v>
      </c>
      <c r="E660" s="65">
        <f>IF('1A'!E2776="","",'1A'!E2776)</f>
        <v>0.54054054054054101</v>
      </c>
      <c r="F660" s="66">
        <f>IF('1A'!F2776="","",'1A'!F2776)</f>
        <v>0.46351931330472101</v>
      </c>
      <c r="G660" s="67">
        <f>IF('1A'!G2776="","",'1A'!G2776)</f>
        <v>0.41873278236914602</v>
      </c>
      <c r="H660" s="65" t="str">
        <f>IF('1A'!H2776="","",'1A'!H2776)</f>
        <v/>
      </c>
      <c r="I660" s="66" t="str">
        <f>IF('1A'!I2776="","",'1A'!I2776)</f>
        <v/>
      </c>
      <c r="J660" s="67" t="str">
        <f>IF('1A'!J2776="","",'1A'!J2776)</f>
        <v/>
      </c>
      <c r="K660" s="65" t="str">
        <f>IF('1A'!K2776="","",'1A'!K2776)</f>
        <v/>
      </c>
      <c r="L660" s="66" t="str">
        <f>IF('1A'!L2776="","",'1A'!L2776)</f>
        <v/>
      </c>
      <c r="M660" s="67" t="str">
        <f>IF('1A'!M2776="","",'1A'!M2776)</f>
        <v/>
      </c>
      <c r="N660" s="398" t="str">
        <f>'1A'!N2776&amp;" "</f>
        <v xml:space="preserve">Faculty
Interaction </v>
      </c>
      <c r="O660" s="1" t="str">
        <f>'1A'!O2776&amp;" "</f>
        <v xml:space="preserve">Interaction with Faculty </v>
      </c>
      <c r="P660" s="1" t="str">
        <f>'1A'!P2776&amp;" "</f>
        <v xml:space="preserve"> </v>
      </c>
      <c r="Q660" s="1" t="str">
        <f>'1A'!Q2776&amp;" "</f>
        <v xml:space="preserve"> </v>
      </c>
    </row>
    <row r="661" spans="1:17" ht="14" x14ac:dyDescent="0.15">
      <c r="A661" s="356" t="s">
        <v>94</v>
      </c>
      <c r="B661" s="68">
        <f>IF('1A'!B2777="","",'1A'!B2777)</f>
        <v>0.32894736842105299</v>
      </c>
      <c r="C661" s="69">
        <f>IF('1A'!C2777="","",'1A'!C2777)</f>
        <v>0.38990825688073399</v>
      </c>
      <c r="D661" s="70">
        <f>IF('1A'!D2777="","",'1A'!D2777)</f>
        <v>0.40119165839126097</v>
      </c>
      <c r="E661" s="68">
        <f>IF('1A'!E2777="","",'1A'!E2777)</f>
        <v>0.337837837837838</v>
      </c>
      <c r="F661" s="69">
        <f>IF('1A'!F2777="","",'1A'!F2777)</f>
        <v>0.37768240343347598</v>
      </c>
      <c r="G661" s="70">
        <f>IF('1A'!G2777="","",'1A'!G2777)</f>
        <v>0.38842975206611602</v>
      </c>
      <c r="H661" s="68" t="str">
        <f>IF('1A'!H2777="","",'1A'!H2777)</f>
        <v/>
      </c>
      <c r="I661" s="69" t="str">
        <f>IF('1A'!I2777="","",'1A'!I2777)</f>
        <v/>
      </c>
      <c r="J661" s="70" t="str">
        <f>IF('1A'!J2777="","",'1A'!J2777)</f>
        <v/>
      </c>
      <c r="K661" s="68" t="str">
        <f>IF('1A'!K2777="","",'1A'!K2777)</f>
        <v/>
      </c>
      <c r="L661" s="69" t="str">
        <f>IF('1A'!L2777="","",'1A'!L2777)</f>
        <v/>
      </c>
      <c r="M661" s="70" t="str">
        <f>IF('1A'!M2777="","",'1A'!M2777)</f>
        <v/>
      </c>
      <c r="N661" s="385" t="str">
        <f>'1A'!N2777&amp;" "</f>
        <v xml:space="preserve"> </v>
      </c>
      <c r="O661" s="1" t="str">
        <f>'1A'!O2777&amp;" "</f>
        <v xml:space="preserve">Interaction with Faculty </v>
      </c>
      <c r="P661" s="1" t="str">
        <f>'1A'!P2777&amp;" "</f>
        <v xml:space="preserve"> </v>
      </c>
      <c r="Q661" s="1" t="str">
        <f>'1A'!Q2777&amp;" "</f>
        <v xml:space="preserve"> </v>
      </c>
    </row>
    <row r="662" spans="1:17" ht="14" x14ac:dyDescent="0.15">
      <c r="A662" s="356" t="s">
        <v>386</v>
      </c>
      <c r="B662" s="68">
        <f>IF('1A'!B2778="","",'1A'!B2778)</f>
        <v>0.118421052631579</v>
      </c>
      <c r="C662" s="69">
        <f>IF('1A'!C2778="","",'1A'!C2778)</f>
        <v>0.17125382262996899</v>
      </c>
      <c r="D662" s="70">
        <f>IF('1A'!D2778="","",'1A'!D2778)</f>
        <v>0.178748758689176</v>
      </c>
      <c r="E662" s="68">
        <f>IF('1A'!E2778="","",'1A'!E2778)</f>
        <v>0.121621621621622</v>
      </c>
      <c r="F662" s="69">
        <f>IF('1A'!F2778="","",'1A'!F2778)</f>
        <v>0.15879828326180301</v>
      </c>
      <c r="G662" s="70">
        <f>IF('1A'!G2778="","",'1A'!G2778)</f>
        <v>0.19283746556473799</v>
      </c>
      <c r="H662" s="68" t="str">
        <f>IF('1A'!H2778="","",'1A'!H2778)</f>
        <v/>
      </c>
      <c r="I662" s="69" t="str">
        <f>IF('1A'!I2778="","",'1A'!I2778)</f>
        <v/>
      </c>
      <c r="J662" s="70" t="str">
        <f>IF('1A'!J2778="","",'1A'!J2778)</f>
        <v/>
      </c>
      <c r="K662" s="68" t="str">
        <f>IF('1A'!K2778="","",'1A'!K2778)</f>
        <v/>
      </c>
      <c r="L662" s="69" t="str">
        <f>IF('1A'!L2778="","",'1A'!L2778)</f>
        <v/>
      </c>
      <c r="M662" s="70" t="str">
        <f>IF('1A'!M2778="","",'1A'!M2778)</f>
        <v/>
      </c>
      <c r="N662" s="399" t="str">
        <f>'1A'!N2778&amp;" "</f>
        <v xml:space="preserve"> </v>
      </c>
      <c r="O662" s="1" t="str">
        <f>'1A'!O2778&amp;" "</f>
        <v xml:space="preserve">Interaction with Faculty </v>
      </c>
      <c r="P662" s="1" t="str">
        <f>'1A'!P2778&amp;" "</f>
        <v xml:space="preserve"> </v>
      </c>
      <c r="Q662" s="1" t="str">
        <f>'1A'!Q2778&amp;" "</f>
        <v xml:space="preserve"> </v>
      </c>
    </row>
    <row r="663" spans="1:17" ht="14" x14ac:dyDescent="0.15">
      <c r="A663" s="360" t="s">
        <v>237</v>
      </c>
      <c r="B663" s="71">
        <f>IF('1A'!B2779="","",'1A'!B2779)</f>
        <v>76</v>
      </c>
      <c r="C663" s="72">
        <f>IF('1A'!C2779="","",'1A'!C2779)</f>
        <v>654</v>
      </c>
      <c r="D663" s="73">
        <f>IF('1A'!D2779="","",'1A'!D2779)</f>
        <v>1007</v>
      </c>
      <c r="E663" s="71">
        <f>IF('1A'!E2779="","",'1A'!E2779)</f>
        <v>74</v>
      </c>
      <c r="F663" s="72">
        <f>IF('1A'!F2779="","",'1A'!F2779)</f>
        <v>233</v>
      </c>
      <c r="G663" s="73">
        <f>IF('1A'!G2779="","",'1A'!G2779)</f>
        <v>363</v>
      </c>
      <c r="H663" s="71" t="str">
        <f>IF('1A'!H2779="","",'1A'!H2779)</f>
        <v/>
      </c>
      <c r="I663" s="72" t="str">
        <f>IF('1A'!I2779="","",'1A'!I2779)</f>
        <v/>
      </c>
      <c r="J663" s="73" t="str">
        <f>IF('1A'!J2779="","",'1A'!J2779)</f>
        <v/>
      </c>
      <c r="K663" s="71" t="str">
        <f>IF('1A'!K2779="","",'1A'!K2779)</f>
        <v/>
      </c>
      <c r="L663" s="72" t="str">
        <f>IF('1A'!L2779="","",'1A'!L2779)</f>
        <v/>
      </c>
      <c r="M663" s="73" t="str">
        <f>IF('1A'!M2779="","",'1A'!M2779)</f>
        <v/>
      </c>
      <c r="N663" s="236" t="str">
        <f>'1A'!N2779&amp;" "</f>
        <v xml:space="preserve"> </v>
      </c>
      <c r="O663" s="1" t="str">
        <f>'1A'!O2779&amp;" "</f>
        <v xml:space="preserve">Interaction with Faculty </v>
      </c>
      <c r="P663" s="1" t="str">
        <f>'1A'!P2779&amp;" "</f>
        <v xml:space="preserve"> </v>
      </c>
      <c r="Q663" s="1" t="str">
        <f>'1A'!Q2779&amp;" "</f>
        <v xml:space="preserve"> </v>
      </c>
    </row>
    <row r="664" spans="1:17" ht="14" x14ac:dyDescent="0.15">
      <c r="A664" s="356" t="s">
        <v>177</v>
      </c>
      <c r="B664" s="119">
        <f>IF('1A'!B2780="","",'1A'!B2780)</f>
        <v>2.4342105263157898</v>
      </c>
      <c r="C664" s="120">
        <f>IF('1A'!C2780="","",'1A'!C2780)</f>
        <v>2.2675840978593298</v>
      </c>
      <c r="D664" s="121">
        <f>IF('1A'!D2780="","",'1A'!D2780)</f>
        <v>2.2413108242303901</v>
      </c>
      <c r="E664" s="119">
        <f>IF('1A'!E2780="","",'1A'!E2780)</f>
        <v>2.4189189189189202</v>
      </c>
      <c r="F664" s="120">
        <f>IF('1A'!F2780="","",'1A'!F2780)</f>
        <v>2.3047210300429199</v>
      </c>
      <c r="G664" s="121">
        <f>IF('1A'!G2780="","",'1A'!G2780)</f>
        <v>2.2258953168044102</v>
      </c>
      <c r="H664" s="119" t="str">
        <f>IF('1A'!H2780="","",'1A'!H2780)</f>
        <v/>
      </c>
      <c r="I664" s="120" t="str">
        <f>IF('1A'!I2780="","",'1A'!I2780)</f>
        <v/>
      </c>
      <c r="J664" s="121" t="str">
        <f>IF('1A'!J2780="","",'1A'!J2780)</f>
        <v/>
      </c>
      <c r="K664" s="119" t="str">
        <f>IF('1A'!K2780="","",'1A'!K2780)</f>
        <v/>
      </c>
      <c r="L664" s="120" t="str">
        <f>IF('1A'!L2780="","",'1A'!L2780)</f>
        <v/>
      </c>
      <c r="M664" s="121" t="str">
        <f>IF('1A'!M2780="","",'1A'!M2780)</f>
        <v/>
      </c>
      <c r="N664" s="236" t="str">
        <f>'1A'!N2780&amp;" "</f>
        <v xml:space="preserve"> </v>
      </c>
      <c r="O664" s="1" t="str">
        <f>'1A'!O2780&amp;" "</f>
        <v xml:space="preserve">Interaction with Faculty </v>
      </c>
      <c r="P664" s="1" t="str">
        <f>'1A'!P2780&amp;" "</f>
        <v xml:space="preserve"> </v>
      </c>
      <c r="Q664" s="1" t="str">
        <f>'1A'!Q2780&amp;" "</f>
        <v xml:space="preserve"> </v>
      </c>
    </row>
    <row r="665" spans="1:17" ht="14" x14ac:dyDescent="0.15">
      <c r="A665" s="356" t="s">
        <v>157</v>
      </c>
      <c r="B665" s="119">
        <f>IF('1A'!B2781="","",'1A'!B2781)</f>
        <v>0.69924771606423797</v>
      </c>
      <c r="C665" s="120">
        <f>IF('1A'!C2781="","",'1A'!C2781)</f>
        <v>0.73438078308914401</v>
      </c>
      <c r="D665" s="121">
        <f>IF('1A'!D2781="","",'1A'!D2781)</f>
        <v>0.73560504418190398</v>
      </c>
      <c r="E665" s="119">
        <f>IF('1A'!E2781="","",'1A'!E2781)</f>
        <v>0.70237867390388498</v>
      </c>
      <c r="F665" s="120">
        <f>IF('1A'!F2781="","",'1A'!F2781)</f>
        <v>0.72920837706731101</v>
      </c>
      <c r="G665" s="121">
        <f>IF('1A'!G2781="","",'1A'!G2781)</f>
        <v>0.749726624250869</v>
      </c>
      <c r="H665" s="119" t="str">
        <f>IF('1A'!H2781="","",'1A'!H2781)</f>
        <v/>
      </c>
      <c r="I665" s="120" t="str">
        <f>IF('1A'!I2781="","",'1A'!I2781)</f>
        <v/>
      </c>
      <c r="J665" s="121" t="str">
        <f>IF('1A'!J2781="","",'1A'!J2781)</f>
        <v/>
      </c>
      <c r="K665" s="119" t="str">
        <f>IF('1A'!K2781="","",'1A'!K2781)</f>
        <v/>
      </c>
      <c r="L665" s="120" t="str">
        <f>IF('1A'!L2781="","",'1A'!L2781)</f>
        <v/>
      </c>
      <c r="M665" s="121" t="str">
        <f>IF('1A'!M2781="","",'1A'!M2781)</f>
        <v/>
      </c>
      <c r="N665" s="236" t="str">
        <f>'1A'!N2781&amp;" "</f>
        <v xml:space="preserve"> </v>
      </c>
      <c r="O665" s="1" t="str">
        <f>'1A'!O2781&amp;" "</f>
        <v xml:space="preserve">Interaction with Faculty </v>
      </c>
      <c r="P665" s="1" t="str">
        <f>'1A'!P2781&amp;" "</f>
        <v xml:space="preserve"> </v>
      </c>
      <c r="Q665" s="1" t="str">
        <f>'1A'!Q2781&amp;" "</f>
        <v xml:space="preserve"> </v>
      </c>
    </row>
    <row r="666" spans="1:17" ht="14" x14ac:dyDescent="0.15">
      <c r="A666" s="356" t="s">
        <v>238</v>
      </c>
      <c r="B666" s="122" t="str">
        <f>IF('1A'!B2782="","",'1A'!B2782)</f>
        <v>-</v>
      </c>
      <c r="C666" s="120" t="str">
        <f>IF('1A'!C2782="","",'1A'!C2782)</f>
        <v xml:space="preserve"> </v>
      </c>
      <c r="D666" s="121" t="str">
        <f>IF('1A'!D2782="","",'1A'!D2782)</f>
        <v>*</v>
      </c>
      <c r="E666" s="122" t="str">
        <f>IF('1A'!E2782="","",'1A'!E2782)</f>
        <v>-</v>
      </c>
      <c r="F666" s="120" t="str">
        <f>IF('1A'!F2782="","",'1A'!F2782)</f>
        <v xml:space="preserve"> </v>
      </c>
      <c r="G666" s="121" t="str">
        <f>IF('1A'!G2782="","",'1A'!G2782)</f>
        <v>*</v>
      </c>
      <c r="H666" s="122" t="str">
        <f>IF('1A'!H2782="","",'1A'!H2782)</f>
        <v/>
      </c>
      <c r="I666" s="120" t="str">
        <f>IF('1A'!I2782="","",'1A'!I2782)</f>
        <v/>
      </c>
      <c r="J666" s="121" t="str">
        <f>IF('1A'!J2782="","",'1A'!J2782)</f>
        <v/>
      </c>
      <c r="K666" s="122" t="str">
        <f>IF('1A'!K2782="","",'1A'!K2782)</f>
        <v/>
      </c>
      <c r="L666" s="120" t="str">
        <f>IF('1A'!L2782="","",'1A'!L2782)</f>
        <v/>
      </c>
      <c r="M666" s="121" t="str">
        <f>IF('1A'!M2782="","",'1A'!M2782)</f>
        <v/>
      </c>
      <c r="N666" s="236" t="str">
        <f>'1A'!N2782&amp;" "</f>
        <v xml:space="preserve"> </v>
      </c>
      <c r="O666" s="1" t="str">
        <f>'1A'!O2782&amp;" "</f>
        <v xml:space="preserve">Interaction with Faculty </v>
      </c>
      <c r="P666" s="1" t="str">
        <f>'1A'!P2782&amp;" "</f>
        <v xml:space="preserve"> </v>
      </c>
      <c r="Q666" s="1" t="str">
        <f>'1A'!Q2782&amp;" "</f>
        <v xml:space="preserve"> </v>
      </c>
    </row>
    <row r="667" spans="1:17" ht="14" x14ac:dyDescent="0.15">
      <c r="A667" s="357" t="s">
        <v>156</v>
      </c>
      <c r="B667" s="123" t="str">
        <f>IF('1A'!B2783="","",'1A'!B2783)</f>
        <v>-</v>
      </c>
      <c r="C667" s="124">
        <f>IF('1A'!C2783="","",'1A'!C2783)</f>
        <v>0.22689377540021197</v>
      </c>
      <c r="D667" s="128">
        <f>IF('1A'!D2783="","",'1A'!D2783)</f>
        <v>0.2622327070907069</v>
      </c>
      <c r="E667" s="123" t="str">
        <f>IF('1A'!E2783="","",'1A'!E2783)</f>
        <v>-</v>
      </c>
      <c r="F667" s="124">
        <f>IF('1A'!F2783="","",'1A'!F2783)</f>
        <v>0.15660528933481929</v>
      </c>
      <c r="G667" s="128">
        <f>IF('1A'!G2783="","",'1A'!G2783)</f>
        <v>0.25745864675324853</v>
      </c>
      <c r="H667" s="123" t="str">
        <f>IF('1A'!H2783="","",'1A'!H2783)</f>
        <v/>
      </c>
      <c r="I667" s="124" t="str">
        <f>IF('1A'!I2783="","",'1A'!I2783)</f>
        <v/>
      </c>
      <c r="J667" s="128" t="str">
        <f>IF('1A'!J2783="","",'1A'!J2783)</f>
        <v/>
      </c>
      <c r="K667" s="123" t="str">
        <f>IF('1A'!K2783="","",'1A'!K2783)</f>
        <v/>
      </c>
      <c r="L667" s="124" t="str">
        <f>IF('1A'!L2783="","",'1A'!L2783)</f>
        <v/>
      </c>
      <c r="M667" s="128" t="str">
        <f>IF('1A'!M2783="","",'1A'!M2783)</f>
        <v/>
      </c>
      <c r="N667" s="237" t="str">
        <f>'1A'!N2783&amp;" "</f>
        <v xml:space="preserve"> </v>
      </c>
      <c r="O667" s="1" t="str">
        <f>'1A'!O2783&amp;" "</f>
        <v xml:space="preserve">Interaction with Faculty </v>
      </c>
      <c r="P667" s="1" t="str">
        <f>'1A'!P2783&amp;" "</f>
        <v xml:space="preserve"> </v>
      </c>
      <c r="Q667" s="1" t="str">
        <f>'1A'!Q2783&amp;" "</f>
        <v xml:space="preserve"> </v>
      </c>
    </row>
    <row r="668" spans="1:17" ht="28" x14ac:dyDescent="0.15">
      <c r="A668" s="363" t="s">
        <v>727</v>
      </c>
      <c r="B668" s="65">
        <f>IF('1A'!B2784="","",'1A'!B2784)</f>
        <v>0.44736842105263203</v>
      </c>
      <c r="C668" s="66">
        <f>IF('1A'!C2784="","",'1A'!C2784)</f>
        <v>0.308282208588957</v>
      </c>
      <c r="D668" s="67">
        <f>IF('1A'!D2784="","",'1A'!D2784)</f>
        <v>0.26069651741293498</v>
      </c>
      <c r="E668" s="65">
        <f>IF('1A'!E2784="","",'1A'!E2784)</f>
        <v>0.445945945945946</v>
      </c>
      <c r="F668" s="66">
        <f>IF('1A'!F2784="","",'1A'!F2784)</f>
        <v>0.35344827586206901</v>
      </c>
      <c r="G668" s="67">
        <f>IF('1A'!G2784="","",'1A'!G2784)</f>
        <v>0.29005524861878501</v>
      </c>
      <c r="H668" s="65" t="str">
        <f>IF('1A'!H2784="","",'1A'!H2784)</f>
        <v/>
      </c>
      <c r="I668" s="66" t="str">
        <f>IF('1A'!I2784="","",'1A'!I2784)</f>
        <v/>
      </c>
      <c r="J668" s="67" t="str">
        <f>IF('1A'!J2784="","",'1A'!J2784)</f>
        <v/>
      </c>
      <c r="K668" s="65" t="str">
        <f>IF('1A'!K2784="","",'1A'!K2784)</f>
        <v/>
      </c>
      <c r="L668" s="66" t="str">
        <f>IF('1A'!L2784="","",'1A'!L2784)</f>
        <v/>
      </c>
      <c r="M668" s="67" t="str">
        <f>IF('1A'!M2784="","",'1A'!M2784)</f>
        <v/>
      </c>
      <c r="N668" s="398" t="str">
        <f>'1A'!N2784&amp;" "</f>
        <v xml:space="preserve">Faculty
Interaction </v>
      </c>
      <c r="O668" s="1" t="str">
        <f>'1A'!O2784&amp;" "</f>
        <v xml:space="preserve">Interaction with Faculty </v>
      </c>
      <c r="P668" s="1" t="str">
        <f>'1A'!P2784&amp;" "</f>
        <v xml:space="preserve"> </v>
      </c>
      <c r="Q668" s="1" t="str">
        <f>'1A'!Q2784&amp;" "</f>
        <v xml:space="preserve"> </v>
      </c>
    </row>
    <row r="669" spans="1:17" ht="14" x14ac:dyDescent="0.15">
      <c r="A669" s="356" t="s">
        <v>94</v>
      </c>
      <c r="B669" s="68">
        <f>IF('1A'!B2785="","",'1A'!B2785)</f>
        <v>0.44736842105263203</v>
      </c>
      <c r="C669" s="69">
        <f>IF('1A'!C2785="","",'1A'!C2785)</f>
        <v>0.50920245398773001</v>
      </c>
      <c r="D669" s="70">
        <f>IF('1A'!D2785="","",'1A'!D2785)</f>
        <v>0.506467661691542</v>
      </c>
      <c r="E669" s="68">
        <f>IF('1A'!E2785="","",'1A'!E2785)</f>
        <v>0.445945945945946</v>
      </c>
      <c r="F669" s="69">
        <f>IF('1A'!F2785="","",'1A'!F2785)</f>
        <v>0.49137931034482801</v>
      </c>
      <c r="G669" s="70">
        <f>IF('1A'!G2785="","",'1A'!G2785)</f>
        <v>0.48618784530386699</v>
      </c>
      <c r="H669" s="68" t="str">
        <f>IF('1A'!H2785="","",'1A'!H2785)</f>
        <v/>
      </c>
      <c r="I669" s="69" t="str">
        <f>IF('1A'!I2785="","",'1A'!I2785)</f>
        <v/>
      </c>
      <c r="J669" s="70" t="str">
        <f>IF('1A'!J2785="","",'1A'!J2785)</f>
        <v/>
      </c>
      <c r="K669" s="68" t="str">
        <f>IF('1A'!K2785="","",'1A'!K2785)</f>
        <v/>
      </c>
      <c r="L669" s="69" t="str">
        <f>IF('1A'!L2785="","",'1A'!L2785)</f>
        <v/>
      </c>
      <c r="M669" s="70" t="str">
        <f>IF('1A'!M2785="","",'1A'!M2785)</f>
        <v/>
      </c>
      <c r="N669" s="385" t="str">
        <f>'1A'!N2785&amp;" "</f>
        <v xml:space="preserve"> </v>
      </c>
      <c r="O669" s="1" t="str">
        <f>'1A'!O2785&amp;" "</f>
        <v xml:space="preserve">Interaction with Faculty </v>
      </c>
      <c r="P669" s="1" t="str">
        <f>'1A'!P2785&amp;" "</f>
        <v xml:space="preserve"> </v>
      </c>
      <c r="Q669" s="1" t="str">
        <f>'1A'!Q2785&amp;" "</f>
        <v xml:space="preserve"> </v>
      </c>
    </row>
    <row r="670" spans="1:17" ht="14" x14ac:dyDescent="0.15">
      <c r="A670" s="356" t="s">
        <v>386</v>
      </c>
      <c r="B670" s="68">
        <f>IF('1A'!B2786="","",'1A'!B2786)</f>
        <v>0.105263157894737</v>
      </c>
      <c r="C670" s="69">
        <f>IF('1A'!C2786="","",'1A'!C2786)</f>
        <v>0.182515337423313</v>
      </c>
      <c r="D670" s="70">
        <f>IF('1A'!D2786="","",'1A'!D2786)</f>
        <v>0.23283582089552199</v>
      </c>
      <c r="E670" s="68">
        <f>IF('1A'!E2786="","",'1A'!E2786)</f>
        <v>0.108108108108108</v>
      </c>
      <c r="F670" s="69">
        <f>IF('1A'!F2786="","",'1A'!F2786)</f>
        <v>0.15517241379310301</v>
      </c>
      <c r="G670" s="70">
        <f>IF('1A'!G2786="","",'1A'!G2786)</f>
        <v>0.22375690607734799</v>
      </c>
      <c r="H670" s="68" t="str">
        <f>IF('1A'!H2786="","",'1A'!H2786)</f>
        <v/>
      </c>
      <c r="I670" s="69" t="str">
        <f>IF('1A'!I2786="","",'1A'!I2786)</f>
        <v/>
      </c>
      <c r="J670" s="70" t="str">
        <f>IF('1A'!J2786="","",'1A'!J2786)</f>
        <v/>
      </c>
      <c r="K670" s="68" t="str">
        <f>IF('1A'!K2786="","",'1A'!K2786)</f>
        <v/>
      </c>
      <c r="L670" s="69" t="str">
        <f>IF('1A'!L2786="","",'1A'!L2786)</f>
        <v/>
      </c>
      <c r="M670" s="70" t="str">
        <f>IF('1A'!M2786="","",'1A'!M2786)</f>
        <v/>
      </c>
      <c r="N670" s="399" t="str">
        <f>'1A'!N2786&amp;" "</f>
        <v xml:space="preserve"> </v>
      </c>
      <c r="O670" s="1" t="str">
        <f>'1A'!O2786&amp;" "</f>
        <v xml:space="preserve">Interaction with Faculty </v>
      </c>
      <c r="P670" s="1" t="str">
        <f>'1A'!P2786&amp;" "</f>
        <v xml:space="preserve"> </v>
      </c>
      <c r="Q670" s="1" t="str">
        <f>'1A'!Q2786&amp;" "</f>
        <v xml:space="preserve"> </v>
      </c>
    </row>
    <row r="671" spans="1:17" ht="14" x14ac:dyDescent="0.15">
      <c r="A671" s="360" t="s">
        <v>237</v>
      </c>
      <c r="B671" s="71">
        <f>IF('1A'!B2787="","",'1A'!B2787)</f>
        <v>76</v>
      </c>
      <c r="C671" s="72">
        <f>IF('1A'!C2787="","",'1A'!C2787)</f>
        <v>652</v>
      </c>
      <c r="D671" s="73">
        <f>IF('1A'!D2787="","",'1A'!D2787)</f>
        <v>1005</v>
      </c>
      <c r="E671" s="71">
        <f>IF('1A'!E2787="","",'1A'!E2787)</f>
        <v>74</v>
      </c>
      <c r="F671" s="72">
        <f>IF('1A'!F2787="","",'1A'!F2787)</f>
        <v>232</v>
      </c>
      <c r="G671" s="73">
        <f>IF('1A'!G2787="","",'1A'!G2787)</f>
        <v>362</v>
      </c>
      <c r="H671" s="71" t="str">
        <f>IF('1A'!H2787="","",'1A'!H2787)</f>
        <v/>
      </c>
      <c r="I671" s="72" t="str">
        <f>IF('1A'!I2787="","",'1A'!I2787)</f>
        <v/>
      </c>
      <c r="J671" s="73" t="str">
        <f>IF('1A'!J2787="","",'1A'!J2787)</f>
        <v/>
      </c>
      <c r="K671" s="71" t="str">
        <f>IF('1A'!K2787="","",'1A'!K2787)</f>
        <v/>
      </c>
      <c r="L671" s="72" t="str">
        <f>IF('1A'!L2787="","",'1A'!L2787)</f>
        <v/>
      </c>
      <c r="M671" s="73" t="str">
        <f>IF('1A'!M2787="","",'1A'!M2787)</f>
        <v/>
      </c>
      <c r="N671" s="236" t="str">
        <f>'1A'!N2787&amp;" "</f>
        <v xml:space="preserve"> </v>
      </c>
      <c r="O671" s="1" t="str">
        <f>'1A'!O2787&amp;" "</f>
        <v xml:space="preserve">Interaction with Faculty </v>
      </c>
      <c r="P671" s="1" t="str">
        <f>'1A'!P2787&amp;" "</f>
        <v xml:space="preserve"> </v>
      </c>
      <c r="Q671" s="1" t="str">
        <f>'1A'!Q2787&amp;" "</f>
        <v xml:space="preserve"> </v>
      </c>
    </row>
    <row r="672" spans="1:17" ht="14" x14ac:dyDescent="0.15">
      <c r="A672" s="356" t="s">
        <v>177</v>
      </c>
      <c r="B672" s="119">
        <f>IF('1A'!B2788="","",'1A'!B2788)</f>
        <v>2.3421052631578898</v>
      </c>
      <c r="C672" s="120">
        <f>IF('1A'!C2788="","",'1A'!C2788)</f>
        <v>2.1257668711656401</v>
      </c>
      <c r="D672" s="121">
        <f>IF('1A'!D2788="","",'1A'!D2788)</f>
        <v>2.02786069651741</v>
      </c>
      <c r="E672" s="119">
        <f>IF('1A'!E2788="","",'1A'!E2788)</f>
        <v>2.3378378378378399</v>
      </c>
      <c r="F672" s="120">
        <f>IF('1A'!F2788="","",'1A'!F2788)</f>
        <v>2.19827586206896</v>
      </c>
      <c r="G672" s="121">
        <f>IF('1A'!G2788="","",'1A'!G2788)</f>
        <v>2.0662983425414398</v>
      </c>
      <c r="H672" s="119" t="str">
        <f>IF('1A'!H2788="","",'1A'!H2788)</f>
        <v/>
      </c>
      <c r="I672" s="120" t="str">
        <f>IF('1A'!I2788="","",'1A'!I2788)</f>
        <v/>
      </c>
      <c r="J672" s="121" t="str">
        <f>IF('1A'!J2788="","",'1A'!J2788)</f>
        <v/>
      </c>
      <c r="K672" s="119" t="str">
        <f>IF('1A'!K2788="","",'1A'!K2788)</f>
        <v/>
      </c>
      <c r="L672" s="120" t="str">
        <f>IF('1A'!L2788="","",'1A'!L2788)</f>
        <v/>
      </c>
      <c r="M672" s="121" t="str">
        <f>IF('1A'!M2788="","",'1A'!M2788)</f>
        <v/>
      </c>
      <c r="N672" s="236" t="str">
        <f>'1A'!N2788&amp;" "</f>
        <v xml:space="preserve"> </v>
      </c>
      <c r="O672" s="1" t="str">
        <f>'1A'!O2788&amp;" "</f>
        <v xml:space="preserve">Interaction with Faculty </v>
      </c>
      <c r="P672" s="1" t="str">
        <f>'1A'!P2788&amp;" "</f>
        <v xml:space="preserve"> </v>
      </c>
      <c r="Q672" s="1" t="str">
        <f>'1A'!Q2788&amp;" "</f>
        <v xml:space="preserve"> </v>
      </c>
    </row>
    <row r="673" spans="1:17" ht="14" x14ac:dyDescent="0.15">
      <c r="A673" s="356" t="s">
        <v>157</v>
      </c>
      <c r="B673" s="119">
        <f>IF('1A'!B2789="","",'1A'!B2789)</f>
        <v>0.66438205030835196</v>
      </c>
      <c r="C673" s="120">
        <f>IF('1A'!C2789="","",'1A'!C2789)</f>
        <v>0.68971722935835</v>
      </c>
      <c r="D673" s="121">
        <f>IF('1A'!D2789="","",'1A'!D2789)</f>
        <v>0.70231539414007405</v>
      </c>
      <c r="E673" s="119">
        <f>IF('1A'!E2789="","",'1A'!E2789)</f>
        <v>0.66779184327599095</v>
      </c>
      <c r="F673" s="120">
        <f>IF('1A'!F2789="","",'1A'!F2789)</f>
        <v>0.68654133584348997</v>
      </c>
      <c r="G673" s="121">
        <f>IF('1A'!G2789="","",'1A'!G2789)</f>
        <v>0.71472219149972904</v>
      </c>
      <c r="H673" s="119" t="str">
        <f>IF('1A'!H2789="","",'1A'!H2789)</f>
        <v/>
      </c>
      <c r="I673" s="120" t="str">
        <f>IF('1A'!I2789="","",'1A'!I2789)</f>
        <v/>
      </c>
      <c r="J673" s="121" t="str">
        <f>IF('1A'!J2789="","",'1A'!J2789)</f>
        <v/>
      </c>
      <c r="K673" s="119" t="str">
        <f>IF('1A'!K2789="","",'1A'!K2789)</f>
        <v/>
      </c>
      <c r="L673" s="120" t="str">
        <f>IF('1A'!L2789="","",'1A'!L2789)</f>
        <v/>
      </c>
      <c r="M673" s="121" t="str">
        <f>IF('1A'!M2789="","",'1A'!M2789)</f>
        <v/>
      </c>
      <c r="N673" s="236" t="str">
        <f>'1A'!N2789&amp;" "</f>
        <v xml:space="preserve"> </v>
      </c>
      <c r="O673" s="1" t="str">
        <f>'1A'!O2789&amp;" "</f>
        <v xml:space="preserve">Interaction with Faculty </v>
      </c>
      <c r="P673" s="1" t="str">
        <f>'1A'!P2789&amp;" "</f>
        <v xml:space="preserve"> </v>
      </c>
      <c r="Q673" s="1" t="str">
        <f>'1A'!Q2789&amp;" "</f>
        <v xml:space="preserve"> </v>
      </c>
    </row>
    <row r="674" spans="1:17" ht="14" x14ac:dyDescent="0.15">
      <c r="A674" s="356" t="s">
        <v>238</v>
      </c>
      <c r="B674" s="122" t="str">
        <f>IF('1A'!B2790="","",'1A'!B2790)</f>
        <v>-</v>
      </c>
      <c r="C674" s="120" t="str">
        <f>IF('1A'!C2790="","",'1A'!C2790)</f>
        <v>**</v>
      </c>
      <c r="D674" s="121" t="str">
        <f>IF('1A'!D2790="","",'1A'!D2790)</f>
        <v>***</v>
      </c>
      <c r="E674" s="122" t="str">
        <f>IF('1A'!E2790="","",'1A'!E2790)</f>
        <v>-</v>
      </c>
      <c r="F674" s="120" t="str">
        <f>IF('1A'!F2790="","",'1A'!F2790)</f>
        <v xml:space="preserve"> </v>
      </c>
      <c r="G674" s="121" t="str">
        <f>IF('1A'!G2790="","",'1A'!G2790)</f>
        <v>**</v>
      </c>
      <c r="H674" s="122" t="str">
        <f>IF('1A'!H2790="","",'1A'!H2790)</f>
        <v/>
      </c>
      <c r="I674" s="120" t="str">
        <f>IF('1A'!I2790="","",'1A'!I2790)</f>
        <v/>
      </c>
      <c r="J674" s="121" t="str">
        <f>IF('1A'!J2790="","",'1A'!J2790)</f>
        <v/>
      </c>
      <c r="K674" s="122" t="str">
        <f>IF('1A'!K2790="","",'1A'!K2790)</f>
        <v/>
      </c>
      <c r="L674" s="120" t="str">
        <f>IF('1A'!L2790="","",'1A'!L2790)</f>
        <v/>
      </c>
      <c r="M674" s="121" t="str">
        <f>IF('1A'!M2790="","",'1A'!M2790)</f>
        <v/>
      </c>
      <c r="N674" s="236" t="str">
        <f>'1A'!N2790&amp;" "</f>
        <v xml:space="preserve"> </v>
      </c>
      <c r="O674" s="1" t="str">
        <f>'1A'!O2790&amp;" "</f>
        <v xml:space="preserve">Interaction with Faculty </v>
      </c>
      <c r="P674" s="1" t="str">
        <f>'1A'!P2790&amp;" "</f>
        <v xml:space="preserve"> </v>
      </c>
      <c r="Q674" s="1" t="str">
        <f>'1A'!Q2790&amp;" "</f>
        <v xml:space="preserve"> </v>
      </c>
    </row>
    <row r="675" spans="1:17" ht="14" x14ac:dyDescent="0.15">
      <c r="A675" s="357" t="s">
        <v>156</v>
      </c>
      <c r="B675" s="123" t="str">
        <f>IF('1A'!B2791="","",'1A'!B2791)</f>
        <v>-</v>
      </c>
      <c r="C675" s="124">
        <f>IF('1A'!C2791="","",'1A'!C2791)</f>
        <v>0.31366244423604034</v>
      </c>
      <c r="D675" s="128">
        <f>IF('1A'!D2791="","",'1A'!D2791)</f>
        <v>0.44744080688313231</v>
      </c>
      <c r="E675" s="123" t="str">
        <f>IF('1A'!E2791="","",'1A'!E2791)</f>
        <v>-</v>
      </c>
      <c r="F675" s="124">
        <f>IF('1A'!F2791="","",'1A'!F2791)</f>
        <v>0.20328269906343374</v>
      </c>
      <c r="G675" s="128">
        <f>IF('1A'!G2791="","",'1A'!G2791)</f>
        <v>0.37992313450715492</v>
      </c>
      <c r="H675" s="123" t="str">
        <f>IF('1A'!H2791="","",'1A'!H2791)</f>
        <v/>
      </c>
      <c r="I675" s="124" t="str">
        <f>IF('1A'!I2791="","",'1A'!I2791)</f>
        <v/>
      </c>
      <c r="J675" s="128" t="str">
        <f>IF('1A'!J2791="","",'1A'!J2791)</f>
        <v/>
      </c>
      <c r="K675" s="123" t="str">
        <f>IF('1A'!K2791="","",'1A'!K2791)</f>
        <v/>
      </c>
      <c r="L675" s="124" t="str">
        <f>IF('1A'!L2791="","",'1A'!L2791)</f>
        <v/>
      </c>
      <c r="M675" s="128" t="str">
        <f>IF('1A'!M2791="","",'1A'!M2791)</f>
        <v/>
      </c>
      <c r="N675" s="237" t="str">
        <f>'1A'!N2791&amp;" "</f>
        <v xml:space="preserve"> </v>
      </c>
      <c r="O675" s="1" t="str">
        <f>'1A'!O2791&amp;" "</f>
        <v xml:space="preserve">Interaction with Faculty </v>
      </c>
      <c r="P675" s="1" t="str">
        <f>'1A'!P2791&amp;" "</f>
        <v xml:space="preserve"> </v>
      </c>
      <c r="Q675" s="1" t="str">
        <f>'1A'!Q2791&amp;" "</f>
        <v xml:space="preserve"> </v>
      </c>
    </row>
    <row r="676" spans="1:17" ht="28" x14ac:dyDescent="0.15">
      <c r="A676" s="363" t="s">
        <v>64</v>
      </c>
      <c r="B676" s="65">
        <f>IF('1A'!B2792="","",'1A'!B2792)</f>
        <v>0.57894736842105299</v>
      </c>
      <c r="C676" s="66">
        <f>IF('1A'!C2792="","",'1A'!C2792)</f>
        <v>0.498475609756098</v>
      </c>
      <c r="D676" s="67">
        <f>IF('1A'!D2792="","",'1A'!D2792)</f>
        <v>0.47472745292368701</v>
      </c>
      <c r="E676" s="65">
        <f>IF('1A'!E2792="","",'1A'!E2792)</f>
        <v>0.56756756756756799</v>
      </c>
      <c r="F676" s="66">
        <f>IF('1A'!F2792="","",'1A'!F2792)</f>
        <v>0.515021459227468</v>
      </c>
      <c r="G676" s="67">
        <f>IF('1A'!G2792="","",'1A'!G2792)</f>
        <v>0.47107438016528902</v>
      </c>
      <c r="H676" s="65" t="str">
        <f>IF('1A'!H2792="","",'1A'!H2792)</f>
        <v/>
      </c>
      <c r="I676" s="66" t="str">
        <f>IF('1A'!I2792="","",'1A'!I2792)</f>
        <v/>
      </c>
      <c r="J676" s="67" t="str">
        <f>IF('1A'!J2792="","",'1A'!J2792)</f>
        <v/>
      </c>
      <c r="K676" s="65" t="str">
        <f>IF('1A'!K2792="","",'1A'!K2792)</f>
        <v/>
      </c>
      <c r="L676" s="66" t="str">
        <f>IF('1A'!L2792="","",'1A'!L2792)</f>
        <v/>
      </c>
      <c r="M676" s="67" t="str">
        <f>IF('1A'!M2792="","",'1A'!M2792)</f>
        <v/>
      </c>
      <c r="N676" s="398" t="str">
        <f>'1A'!N2792&amp;" "</f>
        <v xml:space="preserve">Faculty
Interaction </v>
      </c>
      <c r="O676" s="1" t="str">
        <f>'1A'!O2792&amp;" "</f>
        <v xml:space="preserve">Interaction with Faculty </v>
      </c>
      <c r="P676" s="1" t="str">
        <f>'1A'!P2792&amp;" "</f>
        <v xml:space="preserve"> </v>
      </c>
      <c r="Q676" s="1" t="str">
        <f>'1A'!Q2792&amp;" "</f>
        <v xml:space="preserve"> </v>
      </c>
    </row>
    <row r="677" spans="1:17" ht="14" x14ac:dyDescent="0.15">
      <c r="A677" s="356" t="s">
        <v>94</v>
      </c>
      <c r="B677" s="68">
        <f>IF('1A'!B2793="","",'1A'!B2793)</f>
        <v>0.36842105263157898</v>
      </c>
      <c r="C677" s="69">
        <f>IF('1A'!C2793="","",'1A'!C2793)</f>
        <v>0.41158536585365901</v>
      </c>
      <c r="D677" s="70">
        <f>IF('1A'!D2793="","",'1A'!D2793)</f>
        <v>0.42120911793855298</v>
      </c>
      <c r="E677" s="68">
        <f>IF('1A'!E2793="","",'1A'!E2793)</f>
        <v>0.37837837837837801</v>
      </c>
      <c r="F677" s="69">
        <f>IF('1A'!F2793="","",'1A'!F2793)</f>
        <v>0.420600858369099</v>
      </c>
      <c r="G677" s="70">
        <f>IF('1A'!G2793="","",'1A'!G2793)</f>
        <v>0.43801652892561999</v>
      </c>
      <c r="H677" s="68" t="str">
        <f>IF('1A'!H2793="","",'1A'!H2793)</f>
        <v/>
      </c>
      <c r="I677" s="69" t="str">
        <f>IF('1A'!I2793="","",'1A'!I2793)</f>
        <v/>
      </c>
      <c r="J677" s="70" t="str">
        <f>IF('1A'!J2793="","",'1A'!J2793)</f>
        <v/>
      </c>
      <c r="K677" s="68" t="str">
        <f>IF('1A'!K2793="","",'1A'!K2793)</f>
        <v/>
      </c>
      <c r="L677" s="69" t="str">
        <f>IF('1A'!L2793="","",'1A'!L2793)</f>
        <v/>
      </c>
      <c r="M677" s="70" t="str">
        <f>IF('1A'!M2793="","",'1A'!M2793)</f>
        <v/>
      </c>
      <c r="N677" s="385" t="str">
        <f>'1A'!N2793&amp;" "</f>
        <v xml:space="preserve"> </v>
      </c>
      <c r="O677" s="1" t="str">
        <f>'1A'!O2793&amp;" "</f>
        <v xml:space="preserve">Interaction with Faculty </v>
      </c>
      <c r="P677" s="1" t="str">
        <f>'1A'!P2793&amp;" "</f>
        <v xml:space="preserve"> </v>
      </c>
      <c r="Q677" s="1" t="str">
        <f>'1A'!Q2793&amp;" "</f>
        <v xml:space="preserve"> </v>
      </c>
    </row>
    <row r="678" spans="1:17" ht="14" x14ac:dyDescent="0.15">
      <c r="A678" s="356" t="s">
        <v>386</v>
      </c>
      <c r="B678" s="68">
        <f>IF('1A'!B2794="","",'1A'!B2794)</f>
        <v>5.2631578947368397E-2</v>
      </c>
      <c r="C678" s="69">
        <f>IF('1A'!C2794="","",'1A'!C2794)</f>
        <v>8.9939024390243899E-2</v>
      </c>
      <c r="D678" s="70">
        <f>IF('1A'!D2794="","",'1A'!D2794)</f>
        <v>0.10406342913776</v>
      </c>
      <c r="E678" s="68">
        <f>IF('1A'!E2794="","",'1A'!E2794)</f>
        <v>5.4054054054054099E-2</v>
      </c>
      <c r="F678" s="69">
        <f>IF('1A'!F2794="","",'1A'!F2794)</f>
        <v>6.43776824034335E-2</v>
      </c>
      <c r="G678" s="70">
        <f>IF('1A'!G2794="","",'1A'!G2794)</f>
        <v>9.0909090909090898E-2</v>
      </c>
      <c r="H678" s="68" t="str">
        <f>IF('1A'!H2794="","",'1A'!H2794)</f>
        <v/>
      </c>
      <c r="I678" s="69" t="str">
        <f>IF('1A'!I2794="","",'1A'!I2794)</f>
        <v/>
      </c>
      <c r="J678" s="70" t="str">
        <f>IF('1A'!J2794="","",'1A'!J2794)</f>
        <v/>
      </c>
      <c r="K678" s="68" t="str">
        <f>IF('1A'!K2794="","",'1A'!K2794)</f>
        <v/>
      </c>
      <c r="L678" s="69" t="str">
        <f>IF('1A'!L2794="","",'1A'!L2794)</f>
        <v/>
      </c>
      <c r="M678" s="70" t="str">
        <f>IF('1A'!M2794="","",'1A'!M2794)</f>
        <v/>
      </c>
      <c r="N678" s="399" t="str">
        <f>'1A'!N2794&amp;" "</f>
        <v xml:space="preserve"> </v>
      </c>
      <c r="O678" s="1" t="str">
        <f>'1A'!O2794&amp;" "</f>
        <v xml:space="preserve">Interaction with Faculty </v>
      </c>
      <c r="P678" s="1" t="str">
        <f>'1A'!P2794&amp;" "</f>
        <v xml:space="preserve"> </v>
      </c>
      <c r="Q678" s="1" t="str">
        <f>'1A'!Q2794&amp;" "</f>
        <v xml:space="preserve"> </v>
      </c>
    </row>
    <row r="679" spans="1:17" ht="14" x14ac:dyDescent="0.15">
      <c r="A679" s="360" t="s">
        <v>237</v>
      </c>
      <c r="B679" s="71">
        <f>IF('1A'!B2795="","",'1A'!B2795)</f>
        <v>76</v>
      </c>
      <c r="C679" s="72">
        <f>IF('1A'!C2795="","",'1A'!C2795)</f>
        <v>656</v>
      </c>
      <c r="D679" s="73">
        <f>IF('1A'!D2795="","",'1A'!D2795)</f>
        <v>1009</v>
      </c>
      <c r="E679" s="71">
        <f>IF('1A'!E2795="","",'1A'!E2795)</f>
        <v>74</v>
      </c>
      <c r="F679" s="72">
        <f>IF('1A'!F2795="","",'1A'!F2795)</f>
        <v>233</v>
      </c>
      <c r="G679" s="73">
        <f>IF('1A'!G2795="","",'1A'!G2795)</f>
        <v>363</v>
      </c>
      <c r="H679" s="71" t="str">
        <f>IF('1A'!H2795="","",'1A'!H2795)</f>
        <v/>
      </c>
      <c r="I679" s="72" t="str">
        <f>IF('1A'!I2795="","",'1A'!I2795)</f>
        <v/>
      </c>
      <c r="J679" s="73" t="str">
        <f>IF('1A'!J2795="","",'1A'!J2795)</f>
        <v/>
      </c>
      <c r="K679" s="71" t="str">
        <f>IF('1A'!K2795="","",'1A'!K2795)</f>
        <v/>
      </c>
      <c r="L679" s="72" t="str">
        <f>IF('1A'!L2795="","",'1A'!L2795)</f>
        <v/>
      </c>
      <c r="M679" s="73" t="str">
        <f>IF('1A'!M2795="","",'1A'!M2795)</f>
        <v/>
      </c>
      <c r="N679" s="236" t="str">
        <f>'1A'!N2795&amp;" "</f>
        <v xml:space="preserve"> </v>
      </c>
      <c r="O679" s="1" t="str">
        <f>'1A'!O2795&amp;" "</f>
        <v xml:space="preserve">Interaction with Faculty </v>
      </c>
      <c r="P679" s="1" t="str">
        <f>'1A'!P2795&amp;" "</f>
        <v xml:space="preserve"> </v>
      </c>
      <c r="Q679" s="1" t="str">
        <f>'1A'!Q2795&amp;" "</f>
        <v xml:space="preserve"> </v>
      </c>
    </row>
    <row r="680" spans="1:17" ht="14" x14ac:dyDescent="0.15">
      <c r="A680" s="356" t="s">
        <v>177</v>
      </c>
      <c r="B680" s="119">
        <f>IF('1A'!B2796="","",'1A'!B2796)</f>
        <v>2.5263157894736801</v>
      </c>
      <c r="C680" s="120">
        <f>IF('1A'!C2796="","",'1A'!C2796)</f>
        <v>2.4085365853658498</v>
      </c>
      <c r="D680" s="121">
        <f>IF('1A'!D2796="","",'1A'!D2796)</f>
        <v>2.3706640237859302</v>
      </c>
      <c r="E680" s="119">
        <f>IF('1A'!E2796="","",'1A'!E2796)</f>
        <v>2.51351351351351</v>
      </c>
      <c r="F680" s="120">
        <f>IF('1A'!F2796="","",'1A'!F2796)</f>
        <v>2.4506437768240299</v>
      </c>
      <c r="G680" s="121">
        <f>IF('1A'!G2796="","",'1A'!G2796)</f>
        <v>2.3801652892562002</v>
      </c>
      <c r="H680" s="119" t="str">
        <f>IF('1A'!H2796="","",'1A'!H2796)</f>
        <v/>
      </c>
      <c r="I680" s="120" t="str">
        <f>IF('1A'!I2796="","",'1A'!I2796)</f>
        <v/>
      </c>
      <c r="J680" s="121" t="str">
        <f>IF('1A'!J2796="","",'1A'!J2796)</f>
        <v/>
      </c>
      <c r="K680" s="119" t="str">
        <f>IF('1A'!K2796="","",'1A'!K2796)</f>
        <v/>
      </c>
      <c r="L680" s="120" t="str">
        <f>IF('1A'!L2796="","",'1A'!L2796)</f>
        <v/>
      </c>
      <c r="M680" s="121" t="str">
        <f>IF('1A'!M2796="","",'1A'!M2796)</f>
        <v/>
      </c>
      <c r="N680" s="236" t="str">
        <f>'1A'!N2796&amp;" "</f>
        <v xml:space="preserve"> </v>
      </c>
      <c r="O680" s="1" t="str">
        <f>'1A'!O2796&amp;" "</f>
        <v xml:space="preserve">Interaction with Faculty </v>
      </c>
      <c r="P680" s="1" t="str">
        <f>'1A'!P2796&amp;" "</f>
        <v xml:space="preserve"> </v>
      </c>
      <c r="Q680" s="1" t="str">
        <f>'1A'!Q2796&amp;" "</f>
        <v xml:space="preserve"> </v>
      </c>
    </row>
    <row r="681" spans="1:17" ht="14" x14ac:dyDescent="0.15">
      <c r="A681" s="356" t="s">
        <v>157</v>
      </c>
      <c r="B681" s="119">
        <f>IF('1A'!B2797="","",'1A'!B2797)</f>
        <v>0.59941491941228398</v>
      </c>
      <c r="C681" s="120">
        <f>IF('1A'!C2797="","",'1A'!C2797)</f>
        <v>0.64973534849733094</v>
      </c>
      <c r="D681" s="121">
        <f>IF('1A'!D2797="","",'1A'!D2797)</f>
        <v>0.66470817614095401</v>
      </c>
      <c r="E681" s="119">
        <f>IF('1A'!E2797="","",'1A'!E2797)</f>
        <v>0.60235253963660196</v>
      </c>
      <c r="F681" s="120">
        <f>IF('1A'!F2797="","",'1A'!F2797)</f>
        <v>0.61476938286630001</v>
      </c>
      <c r="G681" s="121">
        <f>IF('1A'!G2797="","",'1A'!G2797)</f>
        <v>0.64700156284799504</v>
      </c>
      <c r="H681" s="119" t="str">
        <f>IF('1A'!H2797="","",'1A'!H2797)</f>
        <v/>
      </c>
      <c r="I681" s="120" t="str">
        <f>IF('1A'!I2797="","",'1A'!I2797)</f>
        <v/>
      </c>
      <c r="J681" s="121" t="str">
        <f>IF('1A'!J2797="","",'1A'!J2797)</f>
        <v/>
      </c>
      <c r="K681" s="119" t="str">
        <f>IF('1A'!K2797="","",'1A'!K2797)</f>
        <v/>
      </c>
      <c r="L681" s="120" t="str">
        <f>IF('1A'!L2797="","",'1A'!L2797)</f>
        <v/>
      </c>
      <c r="M681" s="121" t="str">
        <f>IF('1A'!M2797="","",'1A'!M2797)</f>
        <v/>
      </c>
      <c r="N681" s="236" t="str">
        <f>'1A'!N2797&amp;" "</f>
        <v xml:space="preserve"> </v>
      </c>
      <c r="O681" s="1" t="str">
        <f>'1A'!O2797&amp;" "</f>
        <v xml:space="preserve">Interaction with Faculty </v>
      </c>
      <c r="P681" s="1" t="str">
        <f>'1A'!P2797&amp;" "</f>
        <v xml:space="preserve"> </v>
      </c>
      <c r="Q681" s="1" t="str">
        <f>'1A'!Q2797&amp;" "</f>
        <v xml:space="preserve"> </v>
      </c>
    </row>
    <row r="682" spans="1:17" ht="14" x14ac:dyDescent="0.15">
      <c r="A682" s="356" t="s">
        <v>238</v>
      </c>
      <c r="B682" s="122" t="str">
        <f>IF('1A'!B2798="","",'1A'!B2798)</f>
        <v>-</v>
      </c>
      <c r="C682" s="120" t="str">
        <f>IF('1A'!C2798="","",'1A'!C2798)</f>
        <v xml:space="preserve"> </v>
      </c>
      <c r="D682" s="121" t="str">
        <f>IF('1A'!D2798="","",'1A'!D2798)</f>
        <v>*</v>
      </c>
      <c r="E682" s="122" t="str">
        <f>IF('1A'!E2798="","",'1A'!E2798)</f>
        <v>-</v>
      </c>
      <c r="F682" s="120" t="str">
        <f>IF('1A'!F2798="","",'1A'!F2798)</f>
        <v xml:space="preserve"> </v>
      </c>
      <c r="G682" s="121" t="str">
        <f>IF('1A'!G2798="","",'1A'!G2798)</f>
        <v xml:space="preserve"> </v>
      </c>
      <c r="H682" s="122" t="str">
        <f>IF('1A'!H2798="","",'1A'!H2798)</f>
        <v/>
      </c>
      <c r="I682" s="120" t="str">
        <f>IF('1A'!I2798="","",'1A'!I2798)</f>
        <v/>
      </c>
      <c r="J682" s="121" t="str">
        <f>IF('1A'!J2798="","",'1A'!J2798)</f>
        <v/>
      </c>
      <c r="K682" s="122" t="str">
        <f>IF('1A'!K2798="","",'1A'!K2798)</f>
        <v/>
      </c>
      <c r="L682" s="120" t="str">
        <f>IF('1A'!L2798="","",'1A'!L2798)</f>
        <v/>
      </c>
      <c r="M682" s="121" t="str">
        <f>IF('1A'!M2798="","",'1A'!M2798)</f>
        <v/>
      </c>
      <c r="N682" s="236" t="str">
        <f>'1A'!N2798&amp;" "</f>
        <v xml:space="preserve"> </v>
      </c>
      <c r="O682" s="1" t="str">
        <f>'1A'!O2798&amp;" "</f>
        <v xml:space="preserve">Interaction with Faculty </v>
      </c>
      <c r="P682" s="1" t="str">
        <f>'1A'!P2798&amp;" "</f>
        <v xml:space="preserve"> </v>
      </c>
      <c r="Q682" s="1" t="str">
        <f>'1A'!Q2798&amp;" "</f>
        <v xml:space="preserve"> </v>
      </c>
    </row>
    <row r="683" spans="1:17" ht="14" x14ac:dyDescent="0.15">
      <c r="A683" s="357" t="s">
        <v>156</v>
      </c>
      <c r="B683" s="123" t="str">
        <f>IF('1A'!B2799="","",'1A'!B2799)</f>
        <v>-</v>
      </c>
      <c r="C683" s="124">
        <f>IF('1A'!C2799="","",'1A'!C2799)</f>
        <v>0.18127258179845529</v>
      </c>
      <c r="D683" s="128">
        <f>IF('1A'!D2799="","",'1A'!D2799)</f>
        <v>0.23416556509264794</v>
      </c>
      <c r="E683" s="123" t="str">
        <f>IF('1A'!E2799="","",'1A'!E2799)</f>
        <v>-</v>
      </c>
      <c r="F683" s="124">
        <f>IF('1A'!F2799="","",'1A'!F2799)</f>
        <v>0.1022655624070873</v>
      </c>
      <c r="G683" s="128">
        <f>IF('1A'!G2799="","",'1A'!G2799)</f>
        <v>0.20610185803931105</v>
      </c>
      <c r="H683" s="123" t="str">
        <f>IF('1A'!H2799="","",'1A'!H2799)</f>
        <v/>
      </c>
      <c r="I683" s="124" t="str">
        <f>IF('1A'!I2799="","",'1A'!I2799)</f>
        <v/>
      </c>
      <c r="J683" s="128" t="str">
        <f>IF('1A'!J2799="","",'1A'!J2799)</f>
        <v/>
      </c>
      <c r="K683" s="123" t="str">
        <f>IF('1A'!K2799="","",'1A'!K2799)</f>
        <v/>
      </c>
      <c r="L683" s="124" t="str">
        <f>IF('1A'!L2799="","",'1A'!L2799)</f>
        <v/>
      </c>
      <c r="M683" s="128" t="str">
        <f>IF('1A'!M2799="","",'1A'!M2799)</f>
        <v/>
      </c>
      <c r="N683" s="237" t="str">
        <f>'1A'!N2799&amp;" "</f>
        <v xml:space="preserve"> </v>
      </c>
      <c r="O683" s="1" t="str">
        <f>'1A'!O2799&amp;" "</f>
        <v xml:space="preserve">Interaction with Faculty </v>
      </c>
      <c r="P683" s="1" t="str">
        <f>'1A'!P2799&amp;" "</f>
        <v xml:space="preserve"> </v>
      </c>
      <c r="Q683" s="1" t="str">
        <f>'1A'!Q2799&amp;" "</f>
        <v xml:space="preserve"> </v>
      </c>
    </row>
    <row r="684" spans="1:17" ht="28" x14ac:dyDescent="0.15">
      <c r="A684" s="363" t="s">
        <v>821</v>
      </c>
      <c r="B684" s="65">
        <f>IF('1A'!B2800="","",'1A'!B2800)</f>
        <v>0.64473684210526305</v>
      </c>
      <c r="C684" s="66">
        <f>IF('1A'!C2800="","",'1A'!C2800)</f>
        <v>0.55267175572519101</v>
      </c>
      <c r="D684" s="67">
        <f>IF('1A'!D2800="","",'1A'!D2800)</f>
        <v>0.53326713008937399</v>
      </c>
      <c r="E684" s="65">
        <f>IF('1A'!E2800="","",'1A'!E2800)</f>
        <v>0.64864864864864902</v>
      </c>
      <c r="F684" s="66">
        <f>IF('1A'!F2800="","",'1A'!F2800)</f>
        <v>0.55364806866952798</v>
      </c>
      <c r="G684" s="67">
        <f>IF('1A'!G2800="","",'1A'!G2800)</f>
        <v>0.52892561983471098</v>
      </c>
      <c r="H684" s="65" t="str">
        <f>IF('1A'!H2800="","",'1A'!H2800)</f>
        <v/>
      </c>
      <c r="I684" s="66" t="str">
        <f>IF('1A'!I2800="","",'1A'!I2800)</f>
        <v/>
      </c>
      <c r="J684" s="67" t="str">
        <f>IF('1A'!J2800="","",'1A'!J2800)</f>
        <v/>
      </c>
      <c r="K684" s="65" t="str">
        <f>IF('1A'!K2800="","",'1A'!K2800)</f>
        <v/>
      </c>
      <c r="L684" s="66" t="str">
        <f>IF('1A'!L2800="","",'1A'!L2800)</f>
        <v/>
      </c>
      <c r="M684" s="67" t="str">
        <f>IF('1A'!M2800="","",'1A'!M2800)</f>
        <v/>
      </c>
      <c r="N684" s="398" t="str">
        <f>'1A'!N2800&amp;" "</f>
        <v xml:space="preserve">Faculty
Interaction </v>
      </c>
      <c r="O684" s="1" t="str">
        <f>'1A'!O2800&amp;" "</f>
        <v xml:space="preserve">Interaction with Faculty </v>
      </c>
      <c r="P684" s="1" t="str">
        <f>'1A'!P2800&amp;" "</f>
        <v xml:space="preserve"> </v>
      </c>
      <c r="Q684" s="1" t="str">
        <f>'1A'!Q2800&amp;" "</f>
        <v xml:space="preserve"> </v>
      </c>
    </row>
    <row r="685" spans="1:17" ht="14" x14ac:dyDescent="0.15">
      <c r="A685" s="356" t="s">
        <v>94</v>
      </c>
      <c r="B685" s="68">
        <f>IF('1A'!B2801="","",'1A'!B2801)</f>
        <v>0.31578947368421101</v>
      </c>
      <c r="C685" s="69">
        <f>IF('1A'!C2801="","",'1A'!C2801)</f>
        <v>0.36488549618320598</v>
      </c>
      <c r="D685" s="70">
        <f>IF('1A'!D2801="","",'1A'!D2801)</f>
        <v>0.38629592850049699</v>
      </c>
      <c r="E685" s="68">
        <f>IF('1A'!E2801="","",'1A'!E2801)</f>
        <v>0.31081081081081102</v>
      </c>
      <c r="F685" s="69">
        <f>IF('1A'!F2801="","",'1A'!F2801)</f>
        <v>0.36480686695279002</v>
      </c>
      <c r="G685" s="70">
        <f>IF('1A'!G2801="","",'1A'!G2801)</f>
        <v>0.38842975206611602</v>
      </c>
      <c r="H685" s="68" t="str">
        <f>IF('1A'!H2801="","",'1A'!H2801)</f>
        <v/>
      </c>
      <c r="I685" s="69" t="str">
        <f>IF('1A'!I2801="","",'1A'!I2801)</f>
        <v/>
      </c>
      <c r="J685" s="70" t="str">
        <f>IF('1A'!J2801="","",'1A'!J2801)</f>
        <v/>
      </c>
      <c r="K685" s="68" t="str">
        <f>IF('1A'!K2801="","",'1A'!K2801)</f>
        <v/>
      </c>
      <c r="L685" s="69" t="str">
        <f>IF('1A'!L2801="","",'1A'!L2801)</f>
        <v/>
      </c>
      <c r="M685" s="70" t="str">
        <f>IF('1A'!M2801="","",'1A'!M2801)</f>
        <v/>
      </c>
      <c r="N685" s="385" t="str">
        <f>'1A'!N2801&amp;" "</f>
        <v xml:space="preserve"> </v>
      </c>
      <c r="O685" s="1" t="str">
        <f>'1A'!O2801&amp;" "</f>
        <v xml:space="preserve">Interaction with Faculty </v>
      </c>
      <c r="P685" s="1" t="str">
        <f>'1A'!P2801&amp;" "</f>
        <v xml:space="preserve"> </v>
      </c>
      <c r="Q685" s="1" t="str">
        <f>'1A'!Q2801&amp;" "</f>
        <v xml:space="preserve"> </v>
      </c>
    </row>
    <row r="686" spans="1:17" ht="14" x14ac:dyDescent="0.15">
      <c r="A686" s="356" t="s">
        <v>386</v>
      </c>
      <c r="B686" s="68">
        <f>IF('1A'!B2802="","",'1A'!B2802)</f>
        <v>3.94736842105263E-2</v>
      </c>
      <c r="C686" s="69">
        <f>IF('1A'!C2802="","",'1A'!C2802)</f>
        <v>8.2442748091603096E-2</v>
      </c>
      <c r="D686" s="70">
        <f>IF('1A'!D2802="","",'1A'!D2802)</f>
        <v>8.0436941410129095E-2</v>
      </c>
      <c r="E686" s="68">
        <f>IF('1A'!E2802="","",'1A'!E2802)</f>
        <v>4.0540540540540501E-2</v>
      </c>
      <c r="F686" s="69">
        <f>IF('1A'!F2802="","",'1A'!F2802)</f>
        <v>8.15450643776824E-2</v>
      </c>
      <c r="G686" s="70">
        <f>IF('1A'!G2802="","",'1A'!G2802)</f>
        <v>8.2644628099173598E-2</v>
      </c>
      <c r="H686" s="68" t="str">
        <f>IF('1A'!H2802="","",'1A'!H2802)</f>
        <v/>
      </c>
      <c r="I686" s="69" t="str">
        <f>IF('1A'!I2802="","",'1A'!I2802)</f>
        <v/>
      </c>
      <c r="J686" s="70" t="str">
        <f>IF('1A'!J2802="","",'1A'!J2802)</f>
        <v/>
      </c>
      <c r="K686" s="68" t="str">
        <f>IF('1A'!K2802="","",'1A'!K2802)</f>
        <v/>
      </c>
      <c r="L686" s="69" t="str">
        <f>IF('1A'!L2802="","",'1A'!L2802)</f>
        <v/>
      </c>
      <c r="M686" s="70" t="str">
        <f>IF('1A'!M2802="","",'1A'!M2802)</f>
        <v/>
      </c>
      <c r="N686" s="399" t="str">
        <f>'1A'!N2802&amp;" "</f>
        <v xml:space="preserve"> </v>
      </c>
      <c r="O686" s="1" t="str">
        <f>'1A'!O2802&amp;" "</f>
        <v xml:space="preserve">Interaction with Faculty </v>
      </c>
      <c r="P686" s="1" t="str">
        <f>'1A'!P2802&amp;" "</f>
        <v xml:space="preserve"> </v>
      </c>
      <c r="Q686" s="1" t="str">
        <f>'1A'!Q2802&amp;" "</f>
        <v xml:space="preserve"> </v>
      </c>
    </row>
    <row r="687" spans="1:17" ht="14" x14ac:dyDescent="0.15">
      <c r="A687" s="360" t="s">
        <v>237</v>
      </c>
      <c r="B687" s="71">
        <f>IF('1A'!B2803="","",'1A'!B2803)</f>
        <v>76</v>
      </c>
      <c r="C687" s="72">
        <f>IF('1A'!C2803="","",'1A'!C2803)</f>
        <v>655</v>
      </c>
      <c r="D687" s="73">
        <f>IF('1A'!D2803="","",'1A'!D2803)</f>
        <v>1007</v>
      </c>
      <c r="E687" s="71">
        <f>IF('1A'!E2803="","",'1A'!E2803)</f>
        <v>74</v>
      </c>
      <c r="F687" s="72">
        <f>IF('1A'!F2803="","",'1A'!F2803)</f>
        <v>233</v>
      </c>
      <c r="G687" s="73">
        <f>IF('1A'!G2803="","",'1A'!G2803)</f>
        <v>363</v>
      </c>
      <c r="H687" s="71" t="str">
        <f>IF('1A'!H2803="","",'1A'!H2803)</f>
        <v/>
      </c>
      <c r="I687" s="72" t="str">
        <f>IF('1A'!I2803="","",'1A'!I2803)</f>
        <v/>
      </c>
      <c r="J687" s="73" t="str">
        <f>IF('1A'!J2803="","",'1A'!J2803)</f>
        <v/>
      </c>
      <c r="K687" s="71" t="str">
        <f>IF('1A'!K2803="","",'1A'!K2803)</f>
        <v/>
      </c>
      <c r="L687" s="72" t="str">
        <f>IF('1A'!L2803="","",'1A'!L2803)</f>
        <v/>
      </c>
      <c r="M687" s="73" t="str">
        <f>IF('1A'!M2803="","",'1A'!M2803)</f>
        <v/>
      </c>
      <c r="N687" s="235" t="str">
        <f>'1A'!N2803&amp;" "</f>
        <v xml:space="preserve"> </v>
      </c>
      <c r="O687" s="1" t="str">
        <f>'1A'!O2803&amp;" "</f>
        <v xml:space="preserve">Interaction with Faculty </v>
      </c>
      <c r="P687" s="1" t="str">
        <f>'1A'!P2803&amp;" "</f>
        <v xml:space="preserve"> </v>
      </c>
      <c r="Q687" s="1" t="str">
        <f>'1A'!Q2803&amp;" "</f>
        <v xml:space="preserve"> </v>
      </c>
    </row>
    <row r="688" spans="1:17" ht="14" x14ac:dyDescent="0.15">
      <c r="A688" s="356" t="s">
        <v>177</v>
      </c>
      <c r="B688" s="119">
        <f>IF('1A'!B2804="","",'1A'!B2804)</f>
        <v>2.6052631578947398</v>
      </c>
      <c r="C688" s="120">
        <f>IF('1A'!C2804="","",'1A'!C2804)</f>
        <v>2.47022900763359</v>
      </c>
      <c r="D688" s="121">
        <f>IF('1A'!D2804="","",'1A'!D2804)</f>
        <v>2.4528301886792501</v>
      </c>
      <c r="E688" s="119">
        <f>IF('1A'!E2804="","",'1A'!E2804)</f>
        <v>2.6081081081081101</v>
      </c>
      <c r="F688" s="120">
        <f>IF('1A'!F2804="","",'1A'!F2804)</f>
        <v>2.4721030042918501</v>
      </c>
      <c r="G688" s="121">
        <f>IF('1A'!G2804="","",'1A'!G2804)</f>
        <v>2.4462809917355401</v>
      </c>
      <c r="H688" s="119" t="str">
        <f>IF('1A'!H2804="","",'1A'!H2804)</f>
        <v/>
      </c>
      <c r="I688" s="120" t="str">
        <f>IF('1A'!I2804="","",'1A'!I2804)</f>
        <v/>
      </c>
      <c r="J688" s="121" t="str">
        <f>IF('1A'!J2804="","",'1A'!J2804)</f>
        <v/>
      </c>
      <c r="K688" s="119" t="str">
        <f>IF('1A'!K2804="","",'1A'!K2804)</f>
        <v/>
      </c>
      <c r="L688" s="120" t="str">
        <f>IF('1A'!L2804="","",'1A'!L2804)</f>
        <v/>
      </c>
      <c r="M688" s="121" t="str">
        <f>IF('1A'!M2804="","",'1A'!M2804)</f>
        <v/>
      </c>
      <c r="N688" s="236" t="str">
        <f>'1A'!N2804&amp;" "</f>
        <v xml:space="preserve"> </v>
      </c>
      <c r="O688" s="1" t="str">
        <f>'1A'!O2804&amp;" "</f>
        <v xml:space="preserve">Interaction with Faculty </v>
      </c>
      <c r="P688" s="1" t="str">
        <f>'1A'!P2804&amp;" "</f>
        <v xml:space="preserve"> </v>
      </c>
      <c r="Q688" s="1" t="str">
        <f>'1A'!Q2804&amp;" "</f>
        <v xml:space="preserve"> </v>
      </c>
    </row>
    <row r="689" spans="1:17" ht="14" x14ac:dyDescent="0.15">
      <c r="A689" s="356" t="s">
        <v>157</v>
      </c>
      <c r="B689" s="119">
        <f>IF('1A'!B2805="","",'1A'!B2805)</f>
        <v>0.56754318175615004</v>
      </c>
      <c r="C689" s="120">
        <f>IF('1A'!C2805="","",'1A'!C2805)</f>
        <v>0.64391941302639299</v>
      </c>
      <c r="D689" s="121">
        <f>IF('1A'!D2805="","",'1A'!D2805)</f>
        <v>0.63957415781300198</v>
      </c>
      <c r="E689" s="119">
        <f>IF('1A'!E2805="","",'1A'!E2805)</f>
        <v>0.56900700738559096</v>
      </c>
      <c r="F689" s="120">
        <f>IF('1A'!F2805="","",'1A'!F2805)</f>
        <v>0.64349754684276705</v>
      </c>
      <c r="G689" s="121">
        <f>IF('1A'!G2805="","",'1A'!G2805)</f>
        <v>0.64307290457967403</v>
      </c>
      <c r="H689" s="119" t="str">
        <f>IF('1A'!H2805="","",'1A'!H2805)</f>
        <v/>
      </c>
      <c r="I689" s="120" t="str">
        <f>IF('1A'!I2805="","",'1A'!I2805)</f>
        <v/>
      </c>
      <c r="J689" s="121" t="str">
        <f>IF('1A'!J2805="","",'1A'!J2805)</f>
        <v/>
      </c>
      <c r="K689" s="119" t="str">
        <f>IF('1A'!K2805="","",'1A'!K2805)</f>
        <v/>
      </c>
      <c r="L689" s="120" t="str">
        <f>IF('1A'!L2805="","",'1A'!L2805)</f>
        <v/>
      </c>
      <c r="M689" s="121" t="str">
        <f>IF('1A'!M2805="","",'1A'!M2805)</f>
        <v/>
      </c>
      <c r="N689" s="236" t="str">
        <f>'1A'!N2805&amp;" "</f>
        <v xml:space="preserve"> </v>
      </c>
      <c r="O689" s="1" t="str">
        <f>'1A'!O2805&amp;" "</f>
        <v xml:space="preserve">Interaction with Faculty </v>
      </c>
      <c r="P689" s="1" t="str">
        <f>'1A'!P2805&amp;" "</f>
        <v xml:space="preserve"> </v>
      </c>
      <c r="Q689" s="1" t="str">
        <f>'1A'!Q2805&amp;" "</f>
        <v xml:space="preserve"> </v>
      </c>
    </row>
    <row r="690" spans="1:17" ht="14" x14ac:dyDescent="0.15">
      <c r="A690" s="356" t="s">
        <v>238</v>
      </c>
      <c r="B690" s="122" t="str">
        <f>IF('1A'!B2806="","",'1A'!B2806)</f>
        <v>-</v>
      </c>
      <c r="C690" s="120" t="str">
        <f>IF('1A'!C2806="","",'1A'!C2806)</f>
        <v xml:space="preserve"> </v>
      </c>
      <c r="D690" s="121" t="str">
        <f>IF('1A'!D2806="","",'1A'!D2806)</f>
        <v>*</v>
      </c>
      <c r="E690" s="122" t="str">
        <f>IF('1A'!E2806="","",'1A'!E2806)</f>
        <v>-</v>
      </c>
      <c r="F690" s="120" t="str">
        <f>IF('1A'!F2806="","",'1A'!F2806)</f>
        <v xml:space="preserve"> </v>
      </c>
      <c r="G690" s="121" t="str">
        <f>IF('1A'!G2806="","",'1A'!G2806)</f>
        <v>*</v>
      </c>
      <c r="H690" s="122" t="str">
        <f>IF('1A'!H2806="","",'1A'!H2806)</f>
        <v/>
      </c>
      <c r="I690" s="120" t="str">
        <f>IF('1A'!I2806="","",'1A'!I2806)</f>
        <v/>
      </c>
      <c r="J690" s="121" t="str">
        <f>IF('1A'!J2806="","",'1A'!J2806)</f>
        <v/>
      </c>
      <c r="K690" s="122" t="str">
        <f>IF('1A'!K2806="","",'1A'!K2806)</f>
        <v/>
      </c>
      <c r="L690" s="120" t="str">
        <f>IF('1A'!L2806="","",'1A'!L2806)</f>
        <v/>
      </c>
      <c r="M690" s="121" t="str">
        <f>IF('1A'!M2806="","",'1A'!M2806)</f>
        <v/>
      </c>
      <c r="N690" s="236" t="str">
        <f>'1A'!N2806&amp;" "</f>
        <v xml:space="preserve"> </v>
      </c>
      <c r="O690" s="1" t="str">
        <f>'1A'!O2806&amp;" "</f>
        <v xml:space="preserve">Interaction with Faculty </v>
      </c>
      <c r="P690" s="1" t="str">
        <f>'1A'!P2806&amp;" "</f>
        <v xml:space="preserve"> </v>
      </c>
      <c r="Q690" s="1" t="str">
        <f>'1A'!Q2806&amp;" "</f>
        <v xml:space="preserve"> </v>
      </c>
    </row>
    <row r="691" spans="1:17" ht="14" x14ac:dyDescent="0.15">
      <c r="A691" s="357" t="s">
        <v>156</v>
      </c>
      <c r="B691" s="123" t="str">
        <f>IF('1A'!B2807="","",'1A'!B2807)</f>
        <v>-</v>
      </c>
      <c r="C691" s="124">
        <f>IF('1A'!C2807="","",'1A'!C2807)</f>
        <v>0.20970659919460302</v>
      </c>
      <c r="D691" s="128">
        <f>IF('1A'!D2807="","",'1A'!D2807)</f>
        <v>0.23833509742908962</v>
      </c>
      <c r="E691" s="123" t="str">
        <f>IF('1A'!E2807="","",'1A'!E2807)</f>
        <v>-</v>
      </c>
      <c r="F691" s="124">
        <f>IF('1A'!F2807="","",'1A'!F2807)</f>
        <v>0.21135294840446628</v>
      </c>
      <c r="G691" s="128">
        <f>IF('1A'!G2807="","",'1A'!G2807)</f>
        <v>0.25164660992573396</v>
      </c>
      <c r="H691" s="123" t="str">
        <f>IF('1A'!H2807="","",'1A'!H2807)</f>
        <v/>
      </c>
      <c r="I691" s="124" t="str">
        <f>IF('1A'!I2807="","",'1A'!I2807)</f>
        <v/>
      </c>
      <c r="J691" s="128" t="str">
        <f>IF('1A'!J2807="","",'1A'!J2807)</f>
        <v/>
      </c>
      <c r="K691" s="123" t="str">
        <f>IF('1A'!K2807="","",'1A'!K2807)</f>
        <v/>
      </c>
      <c r="L691" s="124" t="str">
        <f>IF('1A'!L2807="","",'1A'!L2807)</f>
        <v/>
      </c>
      <c r="M691" s="128" t="str">
        <f>IF('1A'!M2807="","",'1A'!M2807)</f>
        <v/>
      </c>
      <c r="N691" s="237" t="str">
        <f>'1A'!N2807&amp;" "</f>
        <v xml:space="preserve"> </v>
      </c>
      <c r="O691" s="1" t="str">
        <f>'1A'!O2807&amp;" "</f>
        <v xml:space="preserve">Interaction with Faculty </v>
      </c>
      <c r="P691" s="1" t="str">
        <f>'1A'!P2807&amp;" "</f>
        <v xml:space="preserve"> </v>
      </c>
      <c r="Q691" s="1" t="str">
        <f>'1A'!Q2807&amp;" "</f>
        <v xml:space="preserve"> </v>
      </c>
    </row>
    <row r="692" spans="1:17" ht="28" x14ac:dyDescent="0.15">
      <c r="A692" s="363" t="s">
        <v>718</v>
      </c>
      <c r="B692" s="65">
        <f>IF('1A'!B2808="","",'1A'!B2808)</f>
        <v>0.57894736842105299</v>
      </c>
      <c r="C692" s="66">
        <f>IF('1A'!C2808="","",'1A'!C2808)</f>
        <v>0.46788990825688098</v>
      </c>
      <c r="D692" s="67">
        <f>IF('1A'!D2808="","",'1A'!D2808)</f>
        <v>0.42899702085402203</v>
      </c>
      <c r="E692" s="65">
        <f>IF('1A'!E2808="","",'1A'!E2808)</f>
        <v>0.59459459459459496</v>
      </c>
      <c r="F692" s="66">
        <f>IF('1A'!F2808="","",'1A'!F2808)</f>
        <v>0.515021459227468</v>
      </c>
      <c r="G692" s="67">
        <f>IF('1A'!G2808="","",'1A'!G2808)</f>
        <v>0.45730027548209401</v>
      </c>
      <c r="H692" s="65" t="str">
        <f>IF('1A'!H2808="","",'1A'!H2808)</f>
        <v/>
      </c>
      <c r="I692" s="66" t="str">
        <f>IF('1A'!I2808="","",'1A'!I2808)</f>
        <v/>
      </c>
      <c r="J692" s="67" t="str">
        <f>IF('1A'!J2808="","",'1A'!J2808)</f>
        <v/>
      </c>
      <c r="K692" s="65" t="str">
        <f>IF('1A'!K2808="","",'1A'!K2808)</f>
        <v/>
      </c>
      <c r="L692" s="66" t="str">
        <f>IF('1A'!L2808="","",'1A'!L2808)</f>
        <v/>
      </c>
      <c r="M692" s="67" t="str">
        <f>IF('1A'!M2808="","",'1A'!M2808)</f>
        <v/>
      </c>
      <c r="N692" s="398" t="str">
        <f>'1A'!N2808&amp;" "</f>
        <v xml:space="preserve">Faculty
Interaction </v>
      </c>
      <c r="O692" s="1" t="str">
        <f>'1A'!O2808&amp;" "</f>
        <v xml:space="preserve">Interaction with Faculty </v>
      </c>
      <c r="P692" s="1" t="str">
        <f>'1A'!P2808&amp;" "</f>
        <v xml:space="preserve">Career Planning </v>
      </c>
      <c r="Q692" s="1" t="str">
        <f>'1A'!Q2808&amp;" "</f>
        <v xml:space="preserve"> </v>
      </c>
    </row>
    <row r="693" spans="1:17" ht="14" x14ac:dyDescent="0.15">
      <c r="A693" s="356" t="s">
        <v>94</v>
      </c>
      <c r="B693" s="68">
        <f>IF('1A'!B2809="","",'1A'!B2809)</f>
        <v>0.32894736842105299</v>
      </c>
      <c r="C693" s="69">
        <f>IF('1A'!C2809="","",'1A'!C2809)</f>
        <v>0.432721712538226</v>
      </c>
      <c r="D693" s="70">
        <f>IF('1A'!D2809="","",'1A'!D2809)</f>
        <v>0.45084409136047698</v>
      </c>
      <c r="E693" s="68">
        <f>IF('1A'!E2809="","",'1A'!E2809)</f>
        <v>0.31081081081081102</v>
      </c>
      <c r="F693" s="69">
        <f>IF('1A'!F2809="","",'1A'!F2809)</f>
        <v>0.386266094420601</v>
      </c>
      <c r="G693" s="70">
        <f>IF('1A'!G2809="","",'1A'!G2809)</f>
        <v>0.421487603305785</v>
      </c>
      <c r="H693" s="68" t="str">
        <f>IF('1A'!H2809="","",'1A'!H2809)</f>
        <v/>
      </c>
      <c r="I693" s="69" t="str">
        <f>IF('1A'!I2809="","",'1A'!I2809)</f>
        <v/>
      </c>
      <c r="J693" s="70" t="str">
        <f>IF('1A'!J2809="","",'1A'!J2809)</f>
        <v/>
      </c>
      <c r="K693" s="68" t="str">
        <f>IF('1A'!K2809="","",'1A'!K2809)</f>
        <v/>
      </c>
      <c r="L693" s="69" t="str">
        <f>IF('1A'!L2809="","",'1A'!L2809)</f>
        <v/>
      </c>
      <c r="M693" s="70" t="str">
        <f>IF('1A'!M2809="","",'1A'!M2809)</f>
        <v/>
      </c>
      <c r="N693" s="385" t="str">
        <f>'1A'!N2809&amp;" "</f>
        <v xml:space="preserve"> </v>
      </c>
      <c r="O693" s="1" t="str">
        <f>'1A'!O2809&amp;" "</f>
        <v xml:space="preserve">Interaction with Faculty </v>
      </c>
      <c r="P693" s="1" t="str">
        <f>'1A'!P2809&amp;" "</f>
        <v xml:space="preserve">Career Planning </v>
      </c>
      <c r="Q693" s="1" t="str">
        <f>'1A'!Q2809&amp;" "</f>
        <v xml:space="preserve"> </v>
      </c>
    </row>
    <row r="694" spans="1:17" ht="14" x14ac:dyDescent="0.15">
      <c r="A694" s="356" t="s">
        <v>386</v>
      </c>
      <c r="B694" s="68">
        <f>IF('1A'!B2810="","",'1A'!B2810)</f>
        <v>9.2105263157894704E-2</v>
      </c>
      <c r="C694" s="69">
        <f>IF('1A'!C2810="","",'1A'!C2810)</f>
        <v>9.9388379204893004E-2</v>
      </c>
      <c r="D694" s="70">
        <f>IF('1A'!D2810="","",'1A'!D2810)</f>
        <v>0.120158887785501</v>
      </c>
      <c r="E694" s="68">
        <f>IF('1A'!E2810="","",'1A'!E2810)</f>
        <v>9.45945945945946E-2</v>
      </c>
      <c r="F694" s="69">
        <f>IF('1A'!F2810="","",'1A'!F2810)</f>
        <v>9.8712446351931299E-2</v>
      </c>
      <c r="G694" s="70">
        <f>IF('1A'!G2810="","",'1A'!G2810)</f>
        <v>0.12121212121212099</v>
      </c>
      <c r="H694" s="68" t="str">
        <f>IF('1A'!H2810="","",'1A'!H2810)</f>
        <v/>
      </c>
      <c r="I694" s="69" t="str">
        <f>IF('1A'!I2810="","",'1A'!I2810)</f>
        <v/>
      </c>
      <c r="J694" s="70" t="str">
        <f>IF('1A'!J2810="","",'1A'!J2810)</f>
        <v/>
      </c>
      <c r="K694" s="68" t="str">
        <f>IF('1A'!K2810="","",'1A'!K2810)</f>
        <v/>
      </c>
      <c r="L694" s="69" t="str">
        <f>IF('1A'!L2810="","",'1A'!L2810)</f>
        <v/>
      </c>
      <c r="M694" s="70" t="str">
        <f>IF('1A'!M2810="","",'1A'!M2810)</f>
        <v/>
      </c>
      <c r="N694" s="399" t="str">
        <f>'1A'!N2810&amp;" "</f>
        <v xml:space="preserve"> </v>
      </c>
      <c r="O694" s="1" t="str">
        <f>'1A'!O2810&amp;" "</f>
        <v xml:space="preserve">Interaction with Faculty </v>
      </c>
      <c r="P694" s="1" t="str">
        <f>'1A'!P2810&amp;" "</f>
        <v xml:space="preserve">Career Planning </v>
      </c>
      <c r="Q694" s="1" t="str">
        <f>'1A'!Q2810&amp;" "</f>
        <v xml:space="preserve"> </v>
      </c>
    </row>
    <row r="695" spans="1:17" ht="14" x14ac:dyDescent="0.15">
      <c r="A695" s="360" t="s">
        <v>237</v>
      </c>
      <c r="B695" s="71">
        <f>IF('1A'!B2811="","",'1A'!B2811)</f>
        <v>76</v>
      </c>
      <c r="C695" s="72">
        <f>IF('1A'!C2811="","",'1A'!C2811)</f>
        <v>654</v>
      </c>
      <c r="D695" s="73">
        <f>IF('1A'!D2811="","",'1A'!D2811)</f>
        <v>1007</v>
      </c>
      <c r="E695" s="71">
        <f>IF('1A'!E2811="","",'1A'!E2811)</f>
        <v>74</v>
      </c>
      <c r="F695" s="72">
        <f>IF('1A'!F2811="","",'1A'!F2811)</f>
        <v>233</v>
      </c>
      <c r="G695" s="73">
        <f>IF('1A'!G2811="","",'1A'!G2811)</f>
        <v>363</v>
      </c>
      <c r="H695" s="71" t="str">
        <f>IF('1A'!H2811="","",'1A'!H2811)</f>
        <v/>
      </c>
      <c r="I695" s="72" t="str">
        <f>IF('1A'!I2811="","",'1A'!I2811)</f>
        <v/>
      </c>
      <c r="J695" s="73" t="str">
        <f>IF('1A'!J2811="","",'1A'!J2811)</f>
        <v/>
      </c>
      <c r="K695" s="71" t="str">
        <f>IF('1A'!K2811="","",'1A'!K2811)</f>
        <v/>
      </c>
      <c r="L695" s="72" t="str">
        <f>IF('1A'!L2811="","",'1A'!L2811)</f>
        <v/>
      </c>
      <c r="M695" s="73" t="str">
        <f>IF('1A'!M2811="","",'1A'!M2811)</f>
        <v/>
      </c>
      <c r="N695" s="236" t="str">
        <f>'1A'!N2811&amp;" "</f>
        <v xml:space="preserve"> </v>
      </c>
      <c r="O695" s="1" t="str">
        <f>'1A'!O2811&amp;" "</f>
        <v xml:space="preserve">Interaction with Faculty </v>
      </c>
      <c r="P695" s="1" t="str">
        <f>'1A'!P2811&amp;" "</f>
        <v xml:space="preserve">Career Planning </v>
      </c>
      <c r="Q695" s="1" t="str">
        <f>'1A'!Q2811&amp;" "</f>
        <v xml:space="preserve"> </v>
      </c>
    </row>
    <row r="696" spans="1:17" ht="14" x14ac:dyDescent="0.15">
      <c r="A696" s="356" t="s">
        <v>177</v>
      </c>
      <c r="B696" s="119">
        <f>IF('1A'!B2812="","",'1A'!B2812)</f>
        <v>2.4868421052631602</v>
      </c>
      <c r="C696" s="120">
        <f>IF('1A'!C2812="","",'1A'!C2812)</f>
        <v>2.3685015290519802</v>
      </c>
      <c r="D696" s="121">
        <f>IF('1A'!D2812="","",'1A'!D2812)</f>
        <v>2.3088381330685199</v>
      </c>
      <c r="E696" s="119">
        <f>IF('1A'!E2812="","",'1A'!E2812)</f>
        <v>2.5</v>
      </c>
      <c r="F696" s="120">
        <f>IF('1A'!F2812="","",'1A'!F2812)</f>
        <v>2.4163090128755398</v>
      </c>
      <c r="G696" s="121">
        <f>IF('1A'!G2812="","",'1A'!G2812)</f>
        <v>2.3360881542699699</v>
      </c>
      <c r="H696" s="119" t="str">
        <f>IF('1A'!H2812="","",'1A'!H2812)</f>
        <v/>
      </c>
      <c r="I696" s="120" t="str">
        <f>IF('1A'!I2812="","",'1A'!I2812)</f>
        <v/>
      </c>
      <c r="J696" s="121" t="str">
        <f>IF('1A'!J2812="","",'1A'!J2812)</f>
        <v/>
      </c>
      <c r="K696" s="119" t="str">
        <f>IF('1A'!K2812="","",'1A'!K2812)</f>
        <v/>
      </c>
      <c r="L696" s="120" t="str">
        <f>IF('1A'!L2812="","",'1A'!L2812)</f>
        <v/>
      </c>
      <c r="M696" s="121" t="str">
        <f>IF('1A'!M2812="","",'1A'!M2812)</f>
        <v/>
      </c>
      <c r="N696" s="236" t="str">
        <f>'1A'!N2812&amp;" "</f>
        <v xml:space="preserve"> </v>
      </c>
      <c r="O696" s="1" t="str">
        <f>'1A'!O2812&amp;" "</f>
        <v xml:space="preserve">Interaction with Faculty </v>
      </c>
      <c r="P696" s="1" t="str">
        <f>'1A'!P2812&amp;" "</f>
        <v xml:space="preserve">Career Planning </v>
      </c>
      <c r="Q696" s="1" t="str">
        <f>'1A'!Q2812&amp;" "</f>
        <v xml:space="preserve"> </v>
      </c>
    </row>
    <row r="697" spans="1:17" ht="14" x14ac:dyDescent="0.15">
      <c r="A697" s="356" t="s">
        <v>157</v>
      </c>
      <c r="B697" s="119">
        <f>IF('1A'!B2813="","",'1A'!B2813)</f>
        <v>0.66319270306865497</v>
      </c>
      <c r="C697" s="120">
        <f>IF('1A'!C2813="","",'1A'!C2813)</f>
        <v>0.65737788505918504</v>
      </c>
      <c r="D697" s="121">
        <f>IF('1A'!D2813="","",'1A'!D2813)</f>
        <v>0.67396289564592904</v>
      </c>
      <c r="E697" s="119">
        <f>IF('1A'!E2813="","",'1A'!E2813)</f>
        <v>0.66723719879219501</v>
      </c>
      <c r="F697" s="120">
        <f>IF('1A'!F2813="","",'1A'!F2813)</f>
        <v>0.66507073045898302</v>
      </c>
      <c r="G697" s="121">
        <f>IF('1A'!G2813="","",'1A'!G2813)</f>
        <v>0.68325926172039098</v>
      </c>
      <c r="H697" s="119" t="str">
        <f>IF('1A'!H2813="","",'1A'!H2813)</f>
        <v/>
      </c>
      <c r="I697" s="120" t="str">
        <f>IF('1A'!I2813="","",'1A'!I2813)</f>
        <v/>
      </c>
      <c r="J697" s="121" t="str">
        <f>IF('1A'!J2813="","",'1A'!J2813)</f>
        <v/>
      </c>
      <c r="K697" s="119" t="str">
        <f>IF('1A'!K2813="","",'1A'!K2813)</f>
        <v/>
      </c>
      <c r="L697" s="120" t="str">
        <f>IF('1A'!L2813="","",'1A'!L2813)</f>
        <v/>
      </c>
      <c r="M697" s="121" t="str">
        <f>IF('1A'!M2813="","",'1A'!M2813)</f>
        <v/>
      </c>
      <c r="N697" s="236" t="str">
        <f>'1A'!N2813&amp;" "</f>
        <v xml:space="preserve"> </v>
      </c>
      <c r="O697" s="1" t="str">
        <f>'1A'!O2813&amp;" "</f>
        <v xml:space="preserve">Interaction with Faculty </v>
      </c>
      <c r="P697" s="1" t="str">
        <f>'1A'!P2813&amp;" "</f>
        <v xml:space="preserve">Career Planning </v>
      </c>
      <c r="Q697" s="1" t="str">
        <f>'1A'!Q2813&amp;" "</f>
        <v xml:space="preserve"> </v>
      </c>
    </row>
    <row r="698" spans="1:17" ht="14" x14ac:dyDescent="0.15">
      <c r="A698" s="356" t="s">
        <v>238</v>
      </c>
      <c r="B698" s="122" t="str">
        <f>IF('1A'!B2814="","",'1A'!B2814)</f>
        <v>-</v>
      </c>
      <c r="C698" s="120" t="str">
        <f>IF('1A'!C2814="","",'1A'!C2814)</f>
        <v xml:space="preserve"> </v>
      </c>
      <c r="D698" s="121" t="str">
        <f>IF('1A'!D2814="","",'1A'!D2814)</f>
        <v>*</v>
      </c>
      <c r="E698" s="122" t="str">
        <f>IF('1A'!E2814="","",'1A'!E2814)</f>
        <v>-</v>
      </c>
      <c r="F698" s="120" t="str">
        <f>IF('1A'!F2814="","",'1A'!F2814)</f>
        <v xml:space="preserve"> </v>
      </c>
      <c r="G698" s="121" t="str">
        <f>IF('1A'!G2814="","",'1A'!G2814)</f>
        <v xml:space="preserve"> </v>
      </c>
      <c r="H698" s="122" t="str">
        <f>IF('1A'!H2814="","",'1A'!H2814)</f>
        <v/>
      </c>
      <c r="I698" s="120" t="str">
        <f>IF('1A'!I2814="","",'1A'!I2814)</f>
        <v/>
      </c>
      <c r="J698" s="121" t="str">
        <f>IF('1A'!J2814="","",'1A'!J2814)</f>
        <v/>
      </c>
      <c r="K698" s="122" t="str">
        <f>IF('1A'!K2814="","",'1A'!K2814)</f>
        <v/>
      </c>
      <c r="L698" s="120" t="str">
        <f>IF('1A'!L2814="","",'1A'!L2814)</f>
        <v/>
      </c>
      <c r="M698" s="121" t="str">
        <f>IF('1A'!M2814="","",'1A'!M2814)</f>
        <v/>
      </c>
      <c r="N698" s="236" t="str">
        <f>'1A'!N2814&amp;" "</f>
        <v xml:space="preserve"> </v>
      </c>
      <c r="O698" s="1" t="str">
        <f>'1A'!O2814&amp;" "</f>
        <v xml:space="preserve">Interaction with Faculty </v>
      </c>
      <c r="P698" s="1" t="str">
        <f>'1A'!P2814&amp;" "</f>
        <v xml:space="preserve">Career Planning </v>
      </c>
      <c r="Q698" s="1" t="str">
        <f>'1A'!Q2814&amp;" "</f>
        <v xml:space="preserve"> </v>
      </c>
    </row>
    <row r="699" spans="1:17" ht="14" x14ac:dyDescent="0.15">
      <c r="A699" s="357" t="s">
        <v>156</v>
      </c>
      <c r="B699" s="123" t="str">
        <f>IF('1A'!B2815="","",'1A'!B2815)</f>
        <v>-</v>
      </c>
      <c r="C699" s="124">
        <f>IF('1A'!C2815="","",'1A'!C2815)</f>
        <v>0.18001910149521619</v>
      </c>
      <c r="D699" s="128">
        <f>IF('1A'!D2815="","",'1A'!D2815)</f>
        <v>0.26411538876192947</v>
      </c>
      <c r="E699" s="123" t="str">
        <f>IF('1A'!E2815="","",'1A'!E2815)</f>
        <v>-</v>
      </c>
      <c r="F699" s="124">
        <f>IF('1A'!F2815="","",'1A'!F2815)</f>
        <v>0.12583772415710257</v>
      </c>
      <c r="G699" s="128">
        <f>IF('1A'!G2815="","",'1A'!G2815)</f>
        <v>0.23989699798186931</v>
      </c>
      <c r="H699" s="123" t="str">
        <f>IF('1A'!H2815="","",'1A'!H2815)</f>
        <v/>
      </c>
      <c r="I699" s="124" t="str">
        <f>IF('1A'!I2815="","",'1A'!I2815)</f>
        <v/>
      </c>
      <c r="J699" s="128" t="str">
        <f>IF('1A'!J2815="","",'1A'!J2815)</f>
        <v/>
      </c>
      <c r="K699" s="123" t="str">
        <f>IF('1A'!K2815="","",'1A'!K2815)</f>
        <v/>
      </c>
      <c r="L699" s="124" t="str">
        <f>IF('1A'!L2815="","",'1A'!L2815)</f>
        <v/>
      </c>
      <c r="M699" s="128" t="str">
        <f>IF('1A'!M2815="","",'1A'!M2815)</f>
        <v/>
      </c>
      <c r="N699" s="237" t="str">
        <f>'1A'!N2815&amp;" "</f>
        <v xml:space="preserve"> </v>
      </c>
      <c r="O699" s="1" t="str">
        <f>'1A'!O2815&amp;" "</f>
        <v xml:space="preserve">Interaction with Faculty </v>
      </c>
      <c r="P699" s="1" t="str">
        <f>'1A'!P2815&amp;" "</f>
        <v xml:space="preserve">Career Planning </v>
      </c>
      <c r="Q699" s="1" t="str">
        <f>'1A'!Q2815&amp;" "</f>
        <v xml:space="preserve"> </v>
      </c>
    </row>
    <row r="700" spans="1:17" ht="70" x14ac:dyDescent="0.15">
      <c r="A700" s="363" t="s">
        <v>400</v>
      </c>
      <c r="B700" s="65">
        <f>IF('1A'!B2977="","",'1A'!B2977)</f>
        <v>0.22857142857142901</v>
      </c>
      <c r="C700" s="66">
        <f>IF('1A'!C2977="","",'1A'!C2977)</f>
        <v>0.22875816993464099</v>
      </c>
      <c r="D700" s="67">
        <f>IF('1A'!D2977="","",'1A'!D2977)</f>
        <v>0.22444678609062199</v>
      </c>
      <c r="E700" s="65">
        <f>IF('1A'!E2977="","",'1A'!E2977)</f>
        <v>0.220588235294118</v>
      </c>
      <c r="F700" s="66">
        <f>IF('1A'!F2977="","",'1A'!F2977)</f>
        <v>0.14285714285714299</v>
      </c>
      <c r="G700" s="67">
        <f>IF('1A'!G2977="","",'1A'!G2977)</f>
        <v>0.156342182890855</v>
      </c>
      <c r="H700" s="65" t="str">
        <f>IF('1A'!H2977="","",'1A'!H2977)</f>
        <v/>
      </c>
      <c r="I700" s="66" t="str">
        <f>IF('1A'!I2977="","",'1A'!I2977)</f>
        <v/>
      </c>
      <c r="J700" s="67" t="str">
        <f>IF('1A'!J2977="","",'1A'!J2977)</f>
        <v/>
      </c>
      <c r="K700" s="65" t="str">
        <f>IF('1A'!K2977="","",'1A'!K2977)</f>
        <v/>
      </c>
      <c r="L700" s="66" t="str">
        <f>IF('1A'!L2977="","",'1A'!L2977)</f>
        <v/>
      </c>
      <c r="M700" s="67" t="str">
        <f>IF('1A'!M2977="","",'1A'!M2977)</f>
        <v/>
      </c>
      <c r="N700" s="239" t="str">
        <f>'1A'!N2977&amp;" "</f>
        <v xml:space="preserve"> </v>
      </c>
      <c r="O700" s="1" t="str">
        <f>'1A'!O2977&amp;" "</f>
        <v xml:space="preserve">Civic Engagement: Participation, Awareness, and Values </v>
      </c>
      <c r="P700" s="1" t="str">
        <f>'1A'!P2977&amp;" "</f>
        <v xml:space="preserve">Career Planning </v>
      </c>
      <c r="Q700" s="1" t="str">
        <f>'1A'!Q2977&amp;" "</f>
        <v xml:space="preserve"> </v>
      </c>
    </row>
    <row r="701" spans="1:17" ht="14" x14ac:dyDescent="0.15">
      <c r="A701" s="354" t="s">
        <v>679</v>
      </c>
      <c r="B701" s="68">
        <f>IF('1A'!B2978="","",'1A'!B2978)</f>
        <v>0.185714285714286</v>
      </c>
      <c r="C701" s="69">
        <f>IF('1A'!C2978="","",'1A'!C2978)</f>
        <v>0.302287581699346</v>
      </c>
      <c r="D701" s="70">
        <f>IF('1A'!D2978="","",'1A'!D2978)</f>
        <v>0.302423603793467</v>
      </c>
      <c r="E701" s="68">
        <f>IF('1A'!E2978="","",'1A'!E2978)</f>
        <v>0.191176470588235</v>
      </c>
      <c r="F701" s="69">
        <f>IF('1A'!F2978="","",'1A'!F2978)</f>
        <v>0.25345622119815697</v>
      </c>
      <c r="G701" s="70">
        <f>IF('1A'!G2978="","",'1A'!G2978)</f>
        <v>0.25663716814159299</v>
      </c>
      <c r="H701" s="68" t="str">
        <f>IF('1A'!H2978="","",'1A'!H2978)</f>
        <v/>
      </c>
      <c r="I701" s="69" t="str">
        <f>IF('1A'!I2978="","",'1A'!I2978)</f>
        <v/>
      </c>
      <c r="J701" s="70" t="str">
        <f>IF('1A'!J2978="","",'1A'!J2978)</f>
        <v/>
      </c>
      <c r="K701" s="68" t="str">
        <f>IF('1A'!K2978="","",'1A'!K2978)</f>
        <v/>
      </c>
      <c r="L701" s="69" t="str">
        <f>IF('1A'!L2978="","",'1A'!L2978)</f>
        <v/>
      </c>
      <c r="M701" s="70" t="str">
        <f>IF('1A'!M2978="","",'1A'!M2978)</f>
        <v/>
      </c>
      <c r="N701" s="240" t="str">
        <f>'1A'!N2978&amp;" "</f>
        <v xml:space="preserve"> </v>
      </c>
      <c r="O701" s="1" t="str">
        <f>'1A'!O2978&amp;" "</f>
        <v xml:space="preserve">Civic Engagement: Participation, Awareness, and Values </v>
      </c>
      <c r="P701" s="1" t="str">
        <f>'1A'!P2978&amp;" "</f>
        <v xml:space="preserve">Career Planning </v>
      </c>
      <c r="Q701" s="1" t="str">
        <f>'1A'!Q2978&amp;" "</f>
        <v xml:space="preserve"> </v>
      </c>
    </row>
    <row r="702" spans="1:17" ht="14" x14ac:dyDescent="0.15">
      <c r="A702" s="354" t="s">
        <v>680</v>
      </c>
      <c r="B702" s="68">
        <f>IF('1A'!B2979="","",'1A'!B2979)</f>
        <v>0.4</v>
      </c>
      <c r="C702" s="69">
        <f>IF('1A'!C2979="","",'1A'!C2979)</f>
        <v>0.35784313725490202</v>
      </c>
      <c r="D702" s="70">
        <f>IF('1A'!D2979="","",'1A'!D2979)</f>
        <v>0.36248682824025302</v>
      </c>
      <c r="E702" s="68">
        <f>IF('1A'!E2979="","",'1A'!E2979)</f>
        <v>0.39705882352941202</v>
      </c>
      <c r="F702" s="69">
        <f>IF('1A'!F2979="","",'1A'!F2979)</f>
        <v>0.42857142857142899</v>
      </c>
      <c r="G702" s="70">
        <f>IF('1A'!G2979="","",'1A'!G2979)</f>
        <v>0.40412979351032402</v>
      </c>
      <c r="H702" s="68" t="str">
        <f>IF('1A'!H2979="","",'1A'!H2979)</f>
        <v/>
      </c>
      <c r="I702" s="69" t="str">
        <f>IF('1A'!I2979="","",'1A'!I2979)</f>
        <v/>
      </c>
      <c r="J702" s="70" t="str">
        <f>IF('1A'!J2979="","",'1A'!J2979)</f>
        <v/>
      </c>
      <c r="K702" s="68" t="str">
        <f>IF('1A'!K2979="","",'1A'!K2979)</f>
        <v/>
      </c>
      <c r="L702" s="69" t="str">
        <f>IF('1A'!L2979="","",'1A'!L2979)</f>
        <v/>
      </c>
      <c r="M702" s="70" t="str">
        <f>IF('1A'!M2979="","",'1A'!M2979)</f>
        <v/>
      </c>
      <c r="N702" s="240" t="str">
        <f>'1A'!N2979&amp;" "</f>
        <v xml:space="preserve"> </v>
      </c>
      <c r="O702" s="1" t="str">
        <f>'1A'!O2979&amp;" "</f>
        <v xml:space="preserve">Civic Engagement: Participation, Awareness, and Values </v>
      </c>
      <c r="P702" s="1" t="str">
        <f>'1A'!P2979&amp;" "</f>
        <v xml:space="preserve">Career Planning </v>
      </c>
      <c r="Q702" s="1" t="str">
        <f>'1A'!Q2979&amp;" "</f>
        <v xml:space="preserve"> </v>
      </c>
    </row>
    <row r="703" spans="1:17" ht="14" x14ac:dyDescent="0.15">
      <c r="A703" s="354" t="s">
        <v>681</v>
      </c>
      <c r="B703" s="68">
        <f>IF('1A'!B2980="","",'1A'!B2980)</f>
        <v>0.185714285714286</v>
      </c>
      <c r="C703" s="69">
        <f>IF('1A'!C2980="","",'1A'!C2980)</f>
        <v>0.11111111111111099</v>
      </c>
      <c r="D703" s="70">
        <f>IF('1A'!D2980="","",'1A'!D2980)</f>
        <v>0.110642781875659</v>
      </c>
      <c r="E703" s="68">
        <f>IF('1A'!E2980="","",'1A'!E2980)</f>
        <v>0.191176470588235</v>
      </c>
      <c r="F703" s="69">
        <f>IF('1A'!F2980="","",'1A'!F2980)</f>
        <v>0.17511520737327199</v>
      </c>
      <c r="G703" s="70">
        <f>IF('1A'!G2980="","",'1A'!G2980)</f>
        <v>0.182890855457227</v>
      </c>
      <c r="H703" s="68" t="str">
        <f>IF('1A'!H2980="","",'1A'!H2980)</f>
        <v/>
      </c>
      <c r="I703" s="69" t="str">
        <f>IF('1A'!I2980="","",'1A'!I2980)</f>
        <v/>
      </c>
      <c r="J703" s="70" t="str">
        <f>IF('1A'!J2980="","",'1A'!J2980)</f>
        <v/>
      </c>
      <c r="K703" s="68" t="str">
        <f>IF('1A'!K2980="","",'1A'!K2980)</f>
        <v/>
      </c>
      <c r="L703" s="69" t="str">
        <f>IF('1A'!L2980="","",'1A'!L2980)</f>
        <v/>
      </c>
      <c r="M703" s="70" t="str">
        <f>IF('1A'!M2980="","",'1A'!M2980)</f>
        <v/>
      </c>
      <c r="N703" s="241" t="str">
        <f>'1A'!N2980&amp;" "</f>
        <v xml:space="preserve"> </v>
      </c>
      <c r="O703" s="1" t="str">
        <f>'1A'!O2980&amp;" "</f>
        <v xml:space="preserve">Civic Engagement: Participation, Awareness, and Values </v>
      </c>
      <c r="P703" s="1" t="str">
        <f>'1A'!P2980&amp;" "</f>
        <v xml:space="preserve">Career Planning </v>
      </c>
      <c r="Q703" s="1" t="str">
        <f>'1A'!Q2980&amp;" "</f>
        <v xml:space="preserve"> </v>
      </c>
    </row>
    <row r="704" spans="1:17" ht="14" x14ac:dyDescent="0.15">
      <c r="A704" s="360" t="s">
        <v>237</v>
      </c>
      <c r="B704" s="71">
        <f>IF('1A'!B2981="","",'1A'!B2981)</f>
        <v>70</v>
      </c>
      <c r="C704" s="72">
        <f>IF('1A'!C2981="","",'1A'!C2981)</f>
        <v>612</v>
      </c>
      <c r="D704" s="73">
        <f>IF('1A'!D2981="","",'1A'!D2981)</f>
        <v>949</v>
      </c>
      <c r="E704" s="71">
        <f>IF('1A'!E2981="","",'1A'!E2981)</f>
        <v>68</v>
      </c>
      <c r="F704" s="72">
        <f>IF('1A'!F2981="","",'1A'!F2981)</f>
        <v>217</v>
      </c>
      <c r="G704" s="73">
        <f>IF('1A'!G2981="","",'1A'!G2981)</f>
        <v>339</v>
      </c>
      <c r="H704" s="71" t="str">
        <f>IF('1A'!H2981="","",'1A'!H2981)</f>
        <v/>
      </c>
      <c r="I704" s="72" t="str">
        <f>IF('1A'!I2981="","",'1A'!I2981)</f>
        <v/>
      </c>
      <c r="J704" s="73" t="str">
        <f>IF('1A'!J2981="","",'1A'!J2981)</f>
        <v/>
      </c>
      <c r="K704" s="71" t="str">
        <f>IF('1A'!K2981="","",'1A'!K2981)</f>
        <v/>
      </c>
      <c r="L704" s="72" t="str">
        <f>IF('1A'!L2981="","",'1A'!L2981)</f>
        <v/>
      </c>
      <c r="M704" s="73" t="str">
        <f>IF('1A'!M2981="","",'1A'!M2981)</f>
        <v/>
      </c>
      <c r="N704" s="235" t="str">
        <f>'1A'!N2981&amp;" "</f>
        <v xml:space="preserve"> </v>
      </c>
      <c r="O704" s="1" t="str">
        <f>'1A'!O2981&amp;" "</f>
        <v xml:space="preserve">Civic Engagement: Participation, Awareness, and Values </v>
      </c>
      <c r="P704" s="1" t="str">
        <f>'1A'!P2981&amp;" "</f>
        <v xml:space="preserve">Career Planning </v>
      </c>
      <c r="Q704" s="1" t="str">
        <f>'1A'!Q2981&amp;" "</f>
        <v xml:space="preserve"> </v>
      </c>
    </row>
    <row r="705" spans="1:17" ht="14" x14ac:dyDescent="0.15">
      <c r="A705" s="356" t="s">
        <v>177</v>
      </c>
      <c r="B705" s="119">
        <f>IF('1A'!B2982="","",'1A'!B2982)</f>
        <v>2.45714285714286</v>
      </c>
      <c r="C705" s="120">
        <f>IF('1A'!C2982="","",'1A'!C2982)</f>
        <v>2.64869281045751</v>
      </c>
      <c r="D705" s="121">
        <f>IF('1A'!D2982="","",'1A'!D2982)</f>
        <v>2.64067439409905</v>
      </c>
      <c r="E705" s="119">
        <f>IF('1A'!E2982="","",'1A'!E2982)</f>
        <v>2.4411764705882399</v>
      </c>
      <c r="F705" s="120">
        <f>IF('1A'!F2982="","",'1A'!F2982)</f>
        <v>2.3640552995391699</v>
      </c>
      <c r="G705" s="121">
        <f>IF('1A'!G2982="","",'1A'!G2982)</f>
        <v>2.38643067846608</v>
      </c>
      <c r="H705" s="119" t="str">
        <f>IF('1A'!H2982="","",'1A'!H2982)</f>
        <v/>
      </c>
      <c r="I705" s="120" t="str">
        <f>IF('1A'!I2982="","",'1A'!I2982)</f>
        <v/>
      </c>
      <c r="J705" s="121" t="str">
        <f>IF('1A'!J2982="","",'1A'!J2982)</f>
        <v/>
      </c>
      <c r="K705" s="119" t="str">
        <f>IF('1A'!K2982="","",'1A'!K2982)</f>
        <v/>
      </c>
      <c r="L705" s="120" t="str">
        <f>IF('1A'!L2982="","",'1A'!L2982)</f>
        <v/>
      </c>
      <c r="M705" s="121" t="str">
        <f>IF('1A'!M2982="","",'1A'!M2982)</f>
        <v/>
      </c>
      <c r="N705" s="236" t="str">
        <f>'1A'!N2982&amp;" "</f>
        <v xml:space="preserve"> </v>
      </c>
      <c r="O705" s="1" t="str">
        <f>'1A'!O2982&amp;" "</f>
        <v xml:space="preserve">Civic Engagement: Participation, Awareness, and Values </v>
      </c>
      <c r="P705" s="1" t="str">
        <f>'1A'!P2982&amp;" "</f>
        <v xml:space="preserve">Career Planning </v>
      </c>
      <c r="Q705" s="1" t="str">
        <f>'1A'!Q2982&amp;" "</f>
        <v xml:space="preserve"> </v>
      </c>
    </row>
    <row r="706" spans="1:17" ht="14" x14ac:dyDescent="0.15">
      <c r="A706" s="356" t="s">
        <v>157</v>
      </c>
      <c r="B706" s="119">
        <f>IF('1A'!B2983="","",'1A'!B2983)</f>
        <v>1.0451504889313601</v>
      </c>
      <c r="C706" s="120">
        <f>IF('1A'!C2983="","",'1A'!C2983)</f>
        <v>0.95347495583515696</v>
      </c>
      <c r="D706" s="121">
        <f>IF('1A'!D2983="","",'1A'!D2983)</f>
        <v>0.94938908204225203</v>
      </c>
      <c r="E706" s="119">
        <f>IF('1A'!E2983="","",'1A'!E2983)</f>
        <v>1.04213261454758</v>
      </c>
      <c r="F706" s="120">
        <f>IF('1A'!F2983="","",'1A'!F2983)</f>
        <v>0.93353081079607703</v>
      </c>
      <c r="G706" s="121">
        <f>IF('1A'!G2983="","",'1A'!G2983)</f>
        <v>0.95826763861758801</v>
      </c>
      <c r="H706" s="119" t="str">
        <f>IF('1A'!H2983="","",'1A'!H2983)</f>
        <v/>
      </c>
      <c r="I706" s="120" t="str">
        <f>IF('1A'!I2983="","",'1A'!I2983)</f>
        <v/>
      </c>
      <c r="J706" s="121" t="str">
        <f>IF('1A'!J2983="","",'1A'!J2983)</f>
        <v/>
      </c>
      <c r="K706" s="119" t="str">
        <f>IF('1A'!K2983="","",'1A'!K2983)</f>
        <v/>
      </c>
      <c r="L706" s="120" t="str">
        <f>IF('1A'!L2983="","",'1A'!L2983)</f>
        <v/>
      </c>
      <c r="M706" s="121" t="str">
        <f>IF('1A'!M2983="","",'1A'!M2983)</f>
        <v/>
      </c>
      <c r="N706" s="236" t="str">
        <f>'1A'!N2983&amp;" "</f>
        <v xml:space="preserve"> </v>
      </c>
      <c r="O706" s="1" t="str">
        <f>'1A'!O2983&amp;" "</f>
        <v xml:space="preserve">Civic Engagement: Participation, Awareness, and Values </v>
      </c>
      <c r="P706" s="1" t="str">
        <f>'1A'!P2983&amp;" "</f>
        <v xml:space="preserve">Career Planning </v>
      </c>
      <c r="Q706" s="1" t="str">
        <f>'1A'!Q2983&amp;" "</f>
        <v xml:space="preserve"> </v>
      </c>
    </row>
    <row r="707" spans="1:17" ht="14" x14ac:dyDescent="0.15">
      <c r="A707" s="356" t="s">
        <v>238</v>
      </c>
      <c r="B707" s="122" t="str">
        <f>IF('1A'!B2984="","",'1A'!B2984)</f>
        <v>-</v>
      </c>
      <c r="C707" s="120" t="str">
        <f>IF('1A'!C2984="","",'1A'!C2984)</f>
        <v xml:space="preserve"> </v>
      </c>
      <c r="D707" s="121" t="str">
        <f>IF('1A'!D2984="","",'1A'!D2984)</f>
        <v xml:space="preserve"> </v>
      </c>
      <c r="E707" s="122" t="str">
        <f>IF('1A'!E2984="","",'1A'!E2984)</f>
        <v>-</v>
      </c>
      <c r="F707" s="120" t="str">
        <f>IF('1A'!F2984="","",'1A'!F2984)</f>
        <v xml:space="preserve"> </v>
      </c>
      <c r="G707" s="121" t="str">
        <f>IF('1A'!G2984="","",'1A'!G2984)</f>
        <v xml:space="preserve"> </v>
      </c>
      <c r="H707" s="122" t="str">
        <f>IF('1A'!H2984="","",'1A'!H2984)</f>
        <v/>
      </c>
      <c r="I707" s="120" t="str">
        <f>IF('1A'!I2984="","",'1A'!I2984)</f>
        <v/>
      </c>
      <c r="J707" s="121" t="str">
        <f>IF('1A'!J2984="","",'1A'!J2984)</f>
        <v/>
      </c>
      <c r="K707" s="122" t="str">
        <f>IF('1A'!K2984="","",'1A'!K2984)</f>
        <v/>
      </c>
      <c r="L707" s="120" t="str">
        <f>IF('1A'!L2984="","",'1A'!L2984)</f>
        <v/>
      </c>
      <c r="M707" s="121" t="str">
        <f>IF('1A'!M2984="","",'1A'!M2984)</f>
        <v/>
      </c>
      <c r="N707" s="236" t="str">
        <f>'1A'!N2984&amp;" "</f>
        <v xml:space="preserve"> </v>
      </c>
      <c r="O707" s="1" t="str">
        <f>'1A'!O2984&amp;" "</f>
        <v xml:space="preserve">Civic Engagement: Participation, Awareness, and Values </v>
      </c>
      <c r="P707" s="1" t="str">
        <f>'1A'!P2984&amp;" "</f>
        <v xml:space="preserve">Career Planning </v>
      </c>
      <c r="Q707" s="1" t="str">
        <f>'1A'!Q2984&amp;" "</f>
        <v xml:space="preserve"> </v>
      </c>
    </row>
    <row r="708" spans="1:17" ht="14" x14ac:dyDescent="0.15">
      <c r="A708" s="357" t="s">
        <v>156</v>
      </c>
      <c r="B708" s="123" t="str">
        <f>IF('1A'!B2985="","",'1A'!B2985)</f>
        <v>-</v>
      </c>
      <c r="C708" s="124">
        <f>IF('1A'!C2985="","",'1A'!C2985)</f>
        <v>-0.2008966802351613</v>
      </c>
      <c r="D708" s="128">
        <f>IF('1A'!D2985="","",'1A'!D2985)</f>
        <v>-0.19331540716835641</v>
      </c>
      <c r="E708" s="123" t="str">
        <f>IF('1A'!E2985="","",'1A'!E2985)</f>
        <v>-</v>
      </c>
      <c r="F708" s="124">
        <f>IF('1A'!F2985="","",'1A'!F2985)</f>
        <v>8.2612346756187102E-2</v>
      </c>
      <c r="G708" s="128">
        <f>IF('1A'!G2985="","",'1A'!G2985)</f>
        <v>5.7129960269906487E-2</v>
      </c>
      <c r="H708" s="123" t="str">
        <f>IF('1A'!H2985="","",'1A'!H2985)</f>
        <v/>
      </c>
      <c r="I708" s="124" t="str">
        <f>IF('1A'!I2985="","",'1A'!I2985)</f>
        <v/>
      </c>
      <c r="J708" s="128" t="str">
        <f>IF('1A'!J2985="","",'1A'!J2985)</f>
        <v/>
      </c>
      <c r="K708" s="123" t="str">
        <f>IF('1A'!K2985="","",'1A'!K2985)</f>
        <v/>
      </c>
      <c r="L708" s="124" t="str">
        <f>IF('1A'!L2985="","",'1A'!L2985)</f>
        <v/>
      </c>
      <c r="M708" s="128" t="str">
        <f>IF('1A'!M2985="","",'1A'!M2985)</f>
        <v/>
      </c>
      <c r="N708" s="237" t="str">
        <f>'1A'!N2985&amp;" "</f>
        <v xml:space="preserve"> </v>
      </c>
      <c r="O708" s="1" t="str">
        <f>'1A'!O2985&amp;" "</f>
        <v xml:space="preserve">Civic Engagement: Participation, Awareness, and Values </v>
      </c>
      <c r="P708" s="1" t="str">
        <f>'1A'!P2985&amp;" "</f>
        <v xml:space="preserve">Career Planning </v>
      </c>
      <c r="Q708" s="1" t="str">
        <f>'1A'!Q2985&amp;" "</f>
        <v xml:space="preserve"> </v>
      </c>
    </row>
    <row r="709" spans="1:17" ht="42" x14ac:dyDescent="0.15">
      <c r="A709" s="363" t="s">
        <v>72</v>
      </c>
      <c r="B709" s="65">
        <f>IF('1A'!B3253="","",'1A'!B3253)</f>
        <v>0.4</v>
      </c>
      <c r="C709" s="66">
        <f>IF('1A'!C3253="","",'1A'!C3253)</f>
        <v>0.33762057877813501</v>
      </c>
      <c r="D709" s="67">
        <f>IF('1A'!D3253="","",'1A'!D3253)</f>
        <v>0.358024691358025</v>
      </c>
      <c r="E709" s="65">
        <f>IF('1A'!E3253="","",'1A'!E3253)</f>
        <v>0.41176470588235298</v>
      </c>
      <c r="F709" s="66">
        <f>IF('1A'!F3253="","",'1A'!F3253)</f>
        <v>0.29864253393665202</v>
      </c>
      <c r="G709" s="67">
        <f>IF('1A'!G3253="","",'1A'!G3253)</f>
        <v>0.32658959537572302</v>
      </c>
      <c r="H709" s="65" t="str">
        <f>IF('1A'!H3253="","",'1A'!H3253)</f>
        <v/>
      </c>
      <c r="I709" s="66" t="str">
        <f>IF('1A'!I3253="","",'1A'!I3253)</f>
        <v/>
      </c>
      <c r="J709" s="67" t="str">
        <f>IF('1A'!J3253="","",'1A'!J3253)</f>
        <v/>
      </c>
      <c r="K709" s="65" t="str">
        <f>IF('1A'!K3253="","",'1A'!K3253)</f>
        <v/>
      </c>
      <c r="L709" s="66" t="str">
        <f>IF('1A'!L3253="","",'1A'!L3253)</f>
        <v/>
      </c>
      <c r="M709" s="67" t="str">
        <f>IF('1A'!M3253="","",'1A'!M3253)</f>
        <v/>
      </c>
      <c r="N709" s="400" t="str">
        <f>'1A'!N3253&amp;" "</f>
        <v xml:space="preserve"> </v>
      </c>
      <c r="O709" s="1" t="str">
        <f>'1A'!O3253&amp;" "</f>
        <v xml:space="preserve">Satisfaction with Services and Community </v>
      </c>
      <c r="P709" s="1" t="str">
        <f>'1A'!P3253&amp;" "</f>
        <v xml:space="preserve"> </v>
      </c>
      <c r="Q709" s="1" t="str">
        <f>'1A'!Q3253&amp;" "</f>
        <v xml:space="preserve">Satisfaction with Academic Support and Courses </v>
      </c>
    </row>
    <row r="710" spans="1:17" ht="14" x14ac:dyDescent="0.15">
      <c r="A710" s="356" t="s">
        <v>80</v>
      </c>
      <c r="B710" s="68">
        <f>IF('1A'!B3254="","",'1A'!B3254)</f>
        <v>0.41428571428571398</v>
      </c>
      <c r="C710" s="69">
        <f>IF('1A'!C3254="","",'1A'!C3254)</f>
        <v>0.48070739549839198</v>
      </c>
      <c r="D710" s="70">
        <f>IF('1A'!D3254="","",'1A'!D3254)</f>
        <v>0.47530864197530898</v>
      </c>
      <c r="E710" s="68">
        <f>IF('1A'!E3254="","",'1A'!E3254)</f>
        <v>0.42647058823529399</v>
      </c>
      <c r="F710" s="69">
        <f>IF('1A'!F3254="","",'1A'!F3254)</f>
        <v>0.52488687782805399</v>
      </c>
      <c r="G710" s="70">
        <f>IF('1A'!G3254="","",'1A'!G3254)</f>
        <v>0.50289017341040498</v>
      </c>
      <c r="H710" s="68" t="str">
        <f>IF('1A'!H3254="","",'1A'!H3254)</f>
        <v/>
      </c>
      <c r="I710" s="69" t="str">
        <f>IF('1A'!I3254="","",'1A'!I3254)</f>
        <v/>
      </c>
      <c r="J710" s="70" t="str">
        <f>IF('1A'!J3254="","",'1A'!J3254)</f>
        <v/>
      </c>
      <c r="K710" s="68" t="str">
        <f>IF('1A'!K3254="","",'1A'!K3254)</f>
        <v/>
      </c>
      <c r="L710" s="69" t="str">
        <f>IF('1A'!L3254="","",'1A'!L3254)</f>
        <v/>
      </c>
      <c r="M710" s="70" t="str">
        <f>IF('1A'!M3254="","",'1A'!M3254)</f>
        <v/>
      </c>
      <c r="N710" s="401" t="str">
        <f>'1A'!N3254&amp;" "</f>
        <v xml:space="preserve"> </v>
      </c>
      <c r="O710" s="1" t="str">
        <f>'1A'!O3254&amp;" "</f>
        <v xml:space="preserve">Satisfaction with Services and Community </v>
      </c>
      <c r="P710" s="1" t="str">
        <f>'1A'!P3254&amp;" "</f>
        <v xml:space="preserve"> </v>
      </c>
      <c r="Q710" s="1" t="str">
        <f>'1A'!Q3254&amp;" "</f>
        <v xml:space="preserve">Satisfaction with Academic Support and Courses </v>
      </c>
    </row>
    <row r="711" spans="1:17" ht="14" x14ac:dyDescent="0.15">
      <c r="A711" s="356" t="s">
        <v>81</v>
      </c>
      <c r="B711" s="68">
        <f>IF('1A'!B3255="","",'1A'!B3255)</f>
        <v>0.17142857142857101</v>
      </c>
      <c r="C711" s="69">
        <f>IF('1A'!C3255="","",'1A'!C3255)</f>
        <v>0.14469453376205799</v>
      </c>
      <c r="D711" s="70">
        <f>IF('1A'!D3255="","",'1A'!D3255)</f>
        <v>0.131687242798354</v>
      </c>
      <c r="E711" s="68">
        <f>IF('1A'!E3255="","",'1A'!E3255)</f>
        <v>0.14705882352941199</v>
      </c>
      <c r="F711" s="69">
        <f>IF('1A'!F3255="","",'1A'!F3255)</f>
        <v>0.14027149321266999</v>
      </c>
      <c r="G711" s="70">
        <f>IF('1A'!G3255="","",'1A'!G3255)</f>
        <v>0.13872832369942201</v>
      </c>
      <c r="H711" s="68" t="str">
        <f>IF('1A'!H3255="","",'1A'!H3255)</f>
        <v/>
      </c>
      <c r="I711" s="69" t="str">
        <f>IF('1A'!I3255="","",'1A'!I3255)</f>
        <v/>
      </c>
      <c r="J711" s="70" t="str">
        <f>IF('1A'!J3255="","",'1A'!J3255)</f>
        <v/>
      </c>
      <c r="K711" s="68" t="str">
        <f>IF('1A'!K3255="","",'1A'!K3255)</f>
        <v/>
      </c>
      <c r="L711" s="69" t="str">
        <f>IF('1A'!L3255="","",'1A'!L3255)</f>
        <v/>
      </c>
      <c r="M711" s="70" t="str">
        <f>IF('1A'!M3255="","",'1A'!M3255)</f>
        <v/>
      </c>
      <c r="N711" s="401" t="str">
        <f>'1A'!N3255&amp;" "</f>
        <v xml:space="preserve"> </v>
      </c>
      <c r="O711" s="1" t="str">
        <f>'1A'!O3255&amp;" "</f>
        <v xml:space="preserve">Satisfaction with Services and Community </v>
      </c>
      <c r="P711" s="1" t="str">
        <f>'1A'!P3255&amp;" "</f>
        <v xml:space="preserve"> </v>
      </c>
      <c r="Q711" s="1" t="str">
        <f>'1A'!Q3255&amp;" "</f>
        <v xml:space="preserve">Satisfaction with Academic Support and Courses </v>
      </c>
    </row>
    <row r="712" spans="1:17" ht="14" x14ac:dyDescent="0.15">
      <c r="A712" s="356" t="s">
        <v>82</v>
      </c>
      <c r="B712" s="68">
        <f>IF('1A'!B3256="","",'1A'!B3256)</f>
        <v>1.4285714285714299E-2</v>
      </c>
      <c r="C712" s="69">
        <f>IF('1A'!C3256="","",'1A'!C3256)</f>
        <v>3.6977491961414803E-2</v>
      </c>
      <c r="D712" s="70">
        <f>IF('1A'!D3256="","",'1A'!D3256)</f>
        <v>3.4979423868312799E-2</v>
      </c>
      <c r="E712" s="68">
        <f>IF('1A'!E3256="","",'1A'!E3256)</f>
        <v>1.4705882352941201E-2</v>
      </c>
      <c r="F712" s="69">
        <f>IF('1A'!F3256="","",'1A'!F3256)</f>
        <v>3.6199095022624403E-2</v>
      </c>
      <c r="G712" s="70">
        <f>IF('1A'!G3256="","",'1A'!G3256)</f>
        <v>3.17919075144509E-2</v>
      </c>
      <c r="H712" s="68" t="str">
        <f>IF('1A'!H3256="","",'1A'!H3256)</f>
        <v/>
      </c>
      <c r="I712" s="69" t="str">
        <f>IF('1A'!I3256="","",'1A'!I3256)</f>
        <v/>
      </c>
      <c r="J712" s="70" t="str">
        <f>IF('1A'!J3256="","",'1A'!J3256)</f>
        <v/>
      </c>
      <c r="K712" s="68" t="str">
        <f>IF('1A'!K3256="","",'1A'!K3256)</f>
        <v/>
      </c>
      <c r="L712" s="69" t="str">
        <f>IF('1A'!L3256="","",'1A'!L3256)</f>
        <v/>
      </c>
      <c r="M712" s="70" t="str">
        <f>IF('1A'!M3256="","",'1A'!M3256)</f>
        <v/>
      </c>
      <c r="N712" s="402" t="str">
        <f>'1A'!N3256&amp;" "</f>
        <v xml:space="preserve"> </v>
      </c>
      <c r="O712" s="1" t="str">
        <f>'1A'!O3256&amp;" "</f>
        <v xml:space="preserve">Satisfaction with Services and Community </v>
      </c>
      <c r="P712" s="1" t="str">
        <f>'1A'!P3256&amp;" "</f>
        <v xml:space="preserve"> </v>
      </c>
      <c r="Q712" s="1" t="str">
        <f>'1A'!Q3256&amp;" "</f>
        <v xml:space="preserve">Satisfaction with Academic Support and Courses </v>
      </c>
    </row>
    <row r="713" spans="1:17" ht="14" x14ac:dyDescent="0.15">
      <c r="A713" s="360" t="s">
        <v>237</v>
      </c>
      <c r="B713" s="71">
        <f>IF('1A'!B3257="","",'1A'!B3257)</f>
        <v>70</v>
      </c>
      <c r="C713" s="72">
        <f>IF('1A'!C3257="","",'1A'!C3257)</f>
        <v>622</v>
      </c>
      <c r="D713" s="73">
        <f>IF('1A'!D3257="","",'1A'!D3257)</f>
        <v>972</v>
      </c>
      <c r="E713" s="71">
        <f>IF('1A'!E3257="","",'1A'!E3257)</f>
        <v>68</v>
      </c>
      <c r="F713" s="72">
        <f>IF('1A'!F3257="","",'1A'!F3257)</f>
        <v>221</v>
      </c>
      <c r="G713" s="73">
        <f>IF('1A'!G3257="","",'1A'!G3257)</f>
        <v>346</v>
      </c>
      <c r="H713" s="71" t="str">
        <f>IF('1A'!H3257="","",'1A'!H3257)</f>
        <v/>
      </c>
      <c r="I713" s="72" t="str">
        <f>IF('1A'!I3257="","",'1A'!I3257)</f>
        <v/>
      </c>
      <c r="J713" s="73" t="str">
        <f>IF('1A'!J3257="","",'1A'!J3257)</f>
        <v/>
      </c>
      <c r="K713" s="71" t="str">
        <f>IF('1A'!K3257="","",'1A'!K3257)</f>
        <v/>
      </c>
      <c r="L713" s="72" t="str">
        <f>IF('1A'!L3257="","",'1A'!L3257)</f>
        <v/>
      </c>
      <c r="M713" s="73" t="str">
        <f>IF('1A'!M3257="","",'1A'!M3257)</f>
        <v/>
      </c>
      <c r="N713" s="236" t="str">
        <f>'1A'!N3257&amp;" "</f>
        <v xml:space="preserve"> </v>
      </c>
      <c r="O713" s="1" t="str">
        <f>'1A'!O3257&amp;" "</f>
        <v xml:space="preserve">Satisfaction with Services and Community </v>
      </c>
      <c r="P713" s="1" t="str">
        <f>'1A'!P3257&amp;" "</f>
        <v xml:space="preserve"> </v>
      </c>
      <c r="Q713" s="1" t="str">
        <f>'1A'!Q3257&amp;" "</f>
        <v xml:space="preserve">Satisfaction with Academic Support and Courses </v>
      </c>
    </row>
    <row r="714" spans="1:17" ht="14" x14ac:dyDescent="0.15">
      <c r="A714" s="356" t="s">
        <v>177</v>
      </c>
      <c r="B714" s="119">
        <f>IF('1A'!B3258="","",'1A'!B3258)</f>
        <v>3.2</v>
      </c>
      <c r="C714" s="120">
        <f>IF('1A'!C3258="","",'1A'!C3258)</f>
        <v>3.1189710610932502</v>
      </c>
      <c r="D714" s="121">
        <f>IF('1A'!D3258="","",'1A'!D3258)</f>
        <v>3.1563786008230501</v>
      </c>
      <c r="E714" s="119">
        <f>IF('1A'!E3258="","",'1A'!E3258)</f>
        <v>3.2352941176470602</v>
      </c>
      <c r="F714" s="120">
        <f>IF('1A'!F3258="","",'1A'!F3258)</f>
        <v>3.0859728506787301</v>
      </c>
      <c r="G714" s="121">
        <f>IF('1A'!G3258="","",'1A'!G3258)</f>
        <v>3.1242774566474001</v>
      </c>
      <c r="H714" s="119" t="str">
        <f>IF('1A'!H3258="","",'1A'!H3258)</f>
        <v/>
      </c>
      <c r="I714" s="120" t="str">
        <f>IF('1A'!I3258="","",'1A'!I3258)</f>
        <v/>
      </c>
      <c r="J714" s="121" t="str">
        <f>IF('1A'!J3258="","",'1A'!J3258)</f>
        <v/>
      </c>
      <c r="K714" s="119" t="str">
        <f>IF('1A'!K3258="","",'1A'!K3258)</f>
        <v/>
      </c>
      <c r="L714" s="120" t="str">
        <f>IF('1A'!L3258="","",'1A'!L3258)</f>
        <v/>
      </c>
      <c r="M714" s="121" t="str">
        <f>IF('1A'!M3258="","",'1A'!M3258)</f>
        <v/>
      </c>
      <c r="N714" s="236" t="str">
        <f>'1A'!N3258&amp;" "</f>
        <v xml:space="preserve"> </v>
      </c>
      <c r="O714" s="1" t="str">
        <f>'1A'!O3258&amp;" "</f>
        <v xml:space="preserve">Satisfaction with Services and Community </v>
      </c>
      <c r="P714" s="1" t="str">
        <f>'1A'!P3258&amp;" "</f>
        <v xml:space="preserve"> </v>
      </c>
      <c r="Q714" s="1" t="str">
        <f>'1A'!Q3258&amp;" "</f>
        <v xml:space="preserve">Satisfaction with Academic Support and Courses </v>
      </c>
    </row>
    <row r="715" spans="1:17" ht="14" x14ac:dyDescent="0.15">
      <c r="A715" s="356" t="s">
        <v>157</v>
      </c>
      <c r="B715" s="119">
        <f>IF('1A'!B3259="","",'1A'!B3259)</f>
        <v>0.77272339764974296</v>
      </c>
      <c r="C715" s="120">
        <f>IF('1A'!C3259="","",'1A'!C3259)</f>
        <v>0.78553359556227997</v>
      </c>
      <c r="D715" s="121">
        <f>IF('1A'!D3259="","",'1A'!D3259)</f>
        <v>0.77833065752000796</v>
      </c>
      <c r="E715" s="119">
        <f>IF('1A'!E3259="","",'1A'!E3259)</f>
        <v>0.75543102372531201</v>
      </c>
      <c r="F715" s="120">
        <f>IF('1A'!F3259="","",'1A'!F3259)</f>
        <v>0.76088021945012696</v>
      </c>
      <c r="G715" s="121">
        <f>IF('1A'!G3259="","",'1A'!G3259)</f>
        <v>0.76073204516032</v>
      </c>
      <c r="H715" s="119" t="str">
        <f>IF('1A'!H3259="","",'1A'!H3259)</f>
        <v/>
      </c>
      <c r="I715" s="120" t="str">
        <f>IF('1A'!I3259="","",'1A'!I3259)</f>
        <v/>
      </c>
      <c r="J715" s="121" t="str">
        <f>IF('1A'!J3259="","",'1A'!J3259)</f>
        <v/>
      </c>
      <c r="K715" s="119" t="str">
        <f>IF('1A'!K3259="","",'1A'!K3259)</f>
        <v/>
      </c>
      <c r="L715" s="120" t="str">
        <f>IF('1A'!L3259="","",'1A'!L3259)</f>
        <v/>
      </c>
      <c r="M715" s="121" t="str">
        <f>IF('1A'!M3259="","",'1A'!M3259)</f>
        <v/>
      </c>
      <c r="N715" s="236" t="str">
        <f>'1A'!N3259&amp;" "</f>
        <v xml:space="preserve"> </v>
      </c>
      <c r="O715" s="1" t="str">
        <f>'1A'!O3259&amp;" "</f>
        <v xml:space="preserve">Satisfaction with Services and Community </v>
      </c>
      <c r="P715" s="1" t="str">
        <f>'1A'!P3259&amp;" "</f>
        <v xml:space="preserve"> </v>
      </c>
      <c r="Q715" s="1" t="str">
        <f>'1A'!Q3259&amp;" "</f>
        <v xml:space="preserve">Satisfaction with Academic Support and Courses </v>
      </c>
    </row>
    <row r="716" spans="1:17" ht="14" x14ac:dyDescent="0.15">
      <c r="A716" s="356" t="s">
        <v>238</v>
      </c>
      <c r="B716" s="122" t="str">
        <f>IF('1A'!B3260="","",'1A'!B3260)</f>
        <v>-</v>
      </c>
      <c r="C716" s="120" t="str">
        <f>IF('1A'!C3260="","",'1A'!C3260)</f>
        <v xml:space="preserve"> </v>
      </c>
      <c r="D716" s="121" t="str">
        <f>IF('1A'!D3260="","",'1A'!D3260)</f>
        <v xml:space="preserve"> </v>
      </c>
      <c r="E716" s="122" t="str">
        <f>IF('1A'!E3260="","",'1A'!E3260)</f>
        <v>-</v>
      </c>
      <c r="F716" s="120" t="str">
        <f>IF('1A'!F3260="","",'1A'!F3260)</f>
        <v xml:space="preserve"> </v>
      </c>
      <c r="G716" s="121" t="str">
        <f>IF('1A'!G3260="","",'1A'!G3260)</f>
        <v xml:space="preserve"> </v>
      </c>
      <c r="H716" s="122" t="str">
        <f>IF('1A'!H3260="","",'1A'!H3260)</f>
        <v/>
      </c>
      <c r="I716" s="120" t="str">
        <f>IF('1A'!I3260="","",'1A'!I3260)</f>
        <v/>
      </c>
      <c r="J716" s="121" t="str">
        <f>IF('1A'!J3260="","",'1A'!J3260)</f>
        <v/>
      </c>
      <c r="K716" s="122" t="str">
        <f>IF('1A'!K3260="","",'1A'!K3260)</f>
        <v/>
      </c>
      <c r="L716" s="120" t="str">
        <f>IF('1A'!L3260="","",'1A'!L3260)</f>
        <v/>
      </c>
      <c r="M716" s="121" t="str">
        <f>IF('1A'!M3260="","",'1A'!M3260)</f>
        <v/>
      </c>
      <c r="N716" s="236" t="str">
        <f>'1A'!N3260&amp;" "</f>
        <v xml:space="preserve"> </v>
      </c>
      <c r="O716" s="1" t="str">
        <f>'1A'!O3260&amp;" "</f>
        <v xml:space="preserve">Satisfaction with Services and Community </v>
      </c>
      <c r="P716" s="1" t="str">
        <f>'1A'!P3260&amp;" "</f>
        <v xml:space="preserve"> </v>
      </c>
      <c r="Q716" s="1" t="str">
        <f>'1A'!Q3260&amp;" "</f>
        <v xml:space="preserve">Satisfaction with Academic Support and Courses </v>
      </c>
    </row>
    <row r="717" spans="1:17" ht="14" x14ac:dyDescent="0.15">
      <c r="A717" s="357" t="s">
        <v>156</v>
      </c>
      <c r="B717" s="123" t="str">
        <f>IF('1A'!B3261="","",'1A'!B3261)</f>
        <v>-</v>
      </c>
      <c r="C717" s="124">
        <f>IF('1A'!C3261="","",'1A'!C3261)</f>
        <v>0.10315146209469246</v>
      </c>
      <c r="D717" s="128">
        <f>IF('1A'!D3261="","",'1A'!D3261)</f>
        <v>5.6044816885333505E-2</v>
      </c>
      <c r="E717" s="123" t="str">
        <f>IF('1A'!E3261="","",'1A'!E3261)</f>
        <v>-</v>
      </c>
      <c r="F717" s="124">
        <f>IF('1A'!F3261="","",'1A'!F3261)</f>
        <v>0.19624806001165554</v>
      </c>
      <c r="G717" s="128">
        <f>IF('1A'!G3261="","",'1A'!G3261)</f>
        <v>0.14593398780284586</v>
      </c>
      <c r="H717" s="123" t="str">
        <f>IF('1A'!H3261="","",'1A'!H3261)</f>
        <v/>
      </c>
      <c r="I717" s="124" t="str">
        <f>IF('1A'!I3261="","",'1A'!I3261)</f>
        <v/>
      </c>
      <c r="J717" s="128" t="str">
        <f>IF('1A'!J3261="","",'1A'!J3261)</f>
        <v/>
      </c>
      <c r="K717" s="123" t="str">
        <f>IF('1A'!K3261="","",'1A'!K3261)</f>
        <v/>
      </c>
      <c r="L717" s="124" t="str">
        <f>IF('1A'!L3261="","",'1A'!L3261)</f>
        <v/>
      </c>
      <c r="M717" s="128" t="str">
        <f>IF('1A'!M3261="","",'1A'!M3261)</f>
        <v/>
      </c>
      <c r="N717" s="237" t="str">
        <f>'1A'!N3261&amp;" "</f>
        <v xml:space="preserve"> </v>
      </c>
      <c r="O717" s="1" t="str">
        <f>'1A'!O3261&amp;" "</f>
        <v xml:space="preserve">Satisfaction with Services and Community </v>
      </c>
      <c r="P717" s="1" t="str">
        <f>'1A'!P3261&amp;" "</f>
        <v xml:space="preserve"> </v>
      </c>
      <c r="Q717" s="1" t="str">
        <f>'1A'!Q3261&amp;" "</f>
        <v xml:space="preserve">Satisfaction with Academic Support and Courses </v>
      </c>
    </row>
    <row r="718" spans="1:17" ht="28" x14ac:dyDescent="0.15">
      <c r="A718" s="363" t="s">
        <v>473</v>
      </c>
      <c r="B718" s="65">
        <f>IF('1A'!B3288="","",'1A'!B3288)</f>
        <v>5.7142857142857099E-2</v>
      </c>
      <c r="C718" s="66">
        <f>IF('1A'!C3288="","",'1A'!C3288)</f>
        <v>0.17857142857142899</v>
      </c>
      <c r="D718" s="67">
        <f>IF('1A'!D3288="","",'1A'!D3288)</f>
        <v>0.209812108559499</v>
      </c>
      <c r="E718" s="65">
        <f>IF('1A'!E3288="","",'1A'!E3288)</f>
        <v>5.8823529411764698E-2</v>
      </c>
      <c r="F718" s="66">
        <f>IF('1A'!F3288="","",'1A'!F3288)</f>
        <v>0.17808219178082199</v>
      </c>
      <c r="G718" s="67">
        <f>IF('1A'!G3288="","",'1A'!G3288)</f>
        <v>0.19705882352941201</v>
      </c>
      <c r="H718" s="65" t="str">
        <f>IF('1A'!H3288="","",'1A'!H3288)</f>
        <v/>
      </c>
      <c r="I718" s="66" t="str">
        <f>IF('1A'!I3288="","",'1A'!I3288)</f>
        <v/>
      </c>
      <c r="J718" s="67" t="str">
        <f>IF('1A'!J3288="","",'1A'!J3288)</f>
        <v/>
      </c>
      <c r="K718" s="65" t="str">
        <f>IF('1A'!K3288="","",'1A'!K3288)</f>
        <v/>
      </c>
      <c r="L718" s="66" t="str">
        <f>IF('1A'!L3288="","",'1A'!L3288)</f>
        <v/>
      </c>
      <c r="M718" s="67" t="str">
        <f>IF('1A'!M3288="","",'1A'!M3288)</f>
        <v/>
      </c>
      <c r="N718" s="154" t="str">
        <f>'1A'!N3288&amp;" "</f>
        <v xml:space="preserve"> </v>
      </c>
      <c r="O718" s="1" t="str">
        <f>'1A'!O3288&amp;" "</f>
        <v xml:space="preserve">Religiosity/Spirituality </v>
      </c>
      <c r="P718" s="1" t="str">
        <f>'1A'!P3288&amp;" "</f>
        <v xml:space="preserve"> </v>
      </c>
      <c r="Q718" s="1" t="str">
        <f>'1A'!Q3288&amp;" "</f>
        <v xml:space="preserve"> </v>
      </c>
    </row>
    <row r="719" spans="1:17" ht="14" x14ac:dyDescent="0.15">
      <c r="A719" s="354" t="s">
        <v>474</v>
      </c>
      <c r="B719" s="68">
        <f>IF('1A'!B3289="","",'1A'!B3289)</f>
        <v>2.8571428571428598E-2</v>
      </c>
      <c r="C719" s="69">
        <f>IF('1A'!C3289="","",'1A'!C3289)</f>
        <v>0.13311688311688299</v>
      </c>
      <c r="D719" s="70">
        <f>IF('1A'!D3289="","",'1A'!D3289)</f>
        <v>0.160751565762004</v>
      </c>
      <c r="E719" s="68">
        <f>IF('1A'!E3289="","",'1A'!E3289)</f>
        <v>2.94117647058823E-2</v>
      </c>
      <c r="F719" s="69">
        <f>IF('1A'!F3289="","",'1A'!F3289)</f>
        <v>0.114155251141553</v>
      </c>
      <c r="G719" s="70">
        <f>IF('1A'!G3289="","",'1A'!G3289)</f>
        <v>0.155882352941176</v>
      </c>
      <c r="H719" s="68" t="str">
        <f>IF('1A'!H3289="","",'1A'!H3289)</f>
        <v/>
      </c>
      <c r="I719" s="69" t="str">
        <f>IF('1A'!I3289="","",'1A'!I3289)</f>
        <v/>
      </c>
      <c r="J719" s="70" t="str">
        <f>IF('1A'!J3289="","",'1A'!J3289)</f>
        <v/>
      </c>
      <c r="K719" s="68" t="str">
        <f>IF('1A'!K3289="","",'1A'!K3289)</f>
        <v/>
      </c>
      <c r="L719" s="69" t="str">
        <f>IF('1A'!L3289="","",'1A'!L3289)</f>
        <v/>
      </c>
      <c r="M719" s="70" t="str">
        <f>IF('1A'!M3289="","",'1A'!M3289)</f>
        <v/>
      </c>
      <c r="N719" s="155" t="str">
        <f>'1A'!N3289&amp;" "</f>
        <v xml:space="preserve"> </v>
      </c>
      <c r="O719" s="1" t="str">
        <f>'1A'!O3289&amp;" "</f>
        <v xml:space="preserve">Religiosity/Spirituality </v>
      </c>
      <c r="P719" s="1" t="str">
        <f>'1A'!P3289&amp;" "</f>
        <v xml:space="preserve"> </v>
      </c>
      <c r="Q719" s="1" t="str">
        <f>'1A'!Q3289&amp;" "</f>
        <v xml:space="preserve"> </v>
      </c>
    </row>
    <row r="720" spans="1:17" ht="14" x14ac:dyDescent="0.15">
      <c r="A720" s="354" t="s">
        <v>465</v>
      </c>
      <c r="B720" s="68">
        <f>IF('1A'!B3290="","",'1A'!B3290)</f>
        <v>8.5714285714285701E-2</v>
      </c>
      <c r="C720" s="69">
        <f>IF('1A'!C3290="","",'1A'!C3290)</f>
        <v>1.13636363636364E-2</v>
      </c>
      <c r="D720" s="70">
        <f>IF('1A'!D3290="","",'1A'!D3290)</f>
        <v>1.04384133611691E-2</v>
      </c>
      <c r="E720" s="68">
        <f>IF('1A'!E3290="","",'1A'!E3290)</f>
        <v>8.8235294117647106E-2</v>
      </c>
      <c r="F720" s="69">
        <f>IF('1A'!F3290="","",'1A'!F3290)</f>
        <v>2.7397260273972601E-2</v>
      </c>
      <c r="G720" s="70">
        <f>IF('1A'!G3290="","",'1A'!G3290)</f>
        <v>2.0588235294117602E-2</v>
      </c>
      <c r="H720" s="68" t="str">
        <f>IF('1A'!H3290="","",'1A'!H3290)</f>
        <v/>
      </c>
      <c r="I720" s="69" t="str">
        <f>IF('1A'!I3290="","",'1A'!I3290)</f>
        <v/>
      </c>
      <c r="J720" s="70" t="str">
        <f>IF('1A'!J3290="","",'1A'!J3290)</f>
        <v/>
      </c>
      <c r="K720" s="68" t="str">
        <f>IF('1A'!K3290="","",'1A'!K3290)</f>
        <v/>
      </c>
      <c r="L720" s="69" t="str">
        <f>IF('1A'!L3290="","",'1A'!L3290)</f>
        <v/>
      </c>
      <c r="M720" s="70" t="str">
        <f>IF('1A'!M3290="","",'1A'!M3290)</f>
        <v/>
      </c>
      <c r="N720" s="240" t="str">
        <f>'1A'!N3290&amp;" "</f>
        <v xml:space="preserve"> </v>
      </c>
      <c r="O720" s="1" t="str">
        <f>'1A'!O3290&amp;" "</f>
        <v xml:space="preserve">Religiosity/Spirituality </v>
      </c>
      <c r="P720" s="1" t="str">
        <f>'1A'!P3290&amp;" "</f>
        <v xml:space="preserve"> </v>
      </c>
      <c r="Q720" s="1" t="str">
        <f>'1A'!Q3290&amp;" "</f>
        <v xml:space="preserve"> </v>
      </c>
    </row>
    <row r="721" spans="1:17" ht="14" x14ac:dyDescent="0.15">
      <c r="A721" s="356" t="s">
        <v>165</v>
      </c>
      <c r="B721" s="68">
        <f>IF('1A'!B3291="","",'1A'!B3291)</f>
        <v>1.4285714285714299E-2</v>
      </c>
      <c r="C721" s="69">
        <f>IF('1A'!C3291="","",'1A'!C3291)</f>
        <v>6.4935064935064896E-3</v>
      </c>
      <c r="D721" s="70">
        <f>IF('1A'!D3291="","",'1A'!D3291)</f>
        <v>1.5657620041753698E-2</v>
      </c>
      <c r="E721" s="68">
        <f>IF('1A'!E3291="","",'1A'!E3291)</f>
        <v>1.4705882352941201E-2</v>
      </c>
      <c r="F721" s="69">
        <f>IF('1A'!F3291="","",'1A'!F3291)</f>
        <v>4.5662100456621002E-3</v>
      </c>
      <c r="G721" s="70">
        <f>IF('1A'!G3291="","",'1A'!G3291)</f>
        <v>8.8235294117647092E-3</v>
      </c>
      <c r="H721" s="68" t="str">
        <f>IF('1A'!H3291="","",'1A'!H3291)</f>
        <v/>
      </c>
      <c r="I721" s="69" t="str">
        <f>IF('1A'!I3291="","",'1A'!I3291)</f>
        <v/>
      </c>
      <c r="J721" s="70" t="str">
        <f>IF('1A'!J3291="","",'1A'!J3291)</f>
        <v/>
      </c>
      <c r="K721" s="68" t="str">
        <f>IF('1A'!K3291="","",'1A'!K3291)</f>
        <v/>
      </c>
      <c r="L721" s="69" t="str">
        <f>IF('1A'!L3291="","",'1A'!L3291)</f>
        <v/>
      </c>
      <c r="M721" s="70" t="str">
        <f>IF('1A'!M3291="","",'1A'!M3291)</f>
        <v/>
      </c>
      <c r="N721" s="240" t="str">
        <f>'1A'!N3291&amp;" "</f>
        <v xml:space="preserve"> </v>
      </c>
      <c r="O721" s="1" t="str">
        <f>'1A'!O3291&amp;" "</f>
        <v xml:space="preserve">Religiosity/Spirituality </v>
      </c>
      <c r="P721" s="1" t="str">
        <f>'1A'!P3291&amp;" "</f>
        <v xml:space="preserve"> </v>
      </c>
      <c r="Q721" s="1" t="str">
        <f>'1A'!Q3291&amp;" "</f>
        <v xml:space="preserve"> </v>
      </c>
    </row>
    <row r="722" spans="1:17" ht="14" x14ac:dyDescent="0.15">
      <c r="A722" s="356" t="s">
        <v>222</v>
      </c>
      <c r="B722" s="68">
        <f>IF('1A'!B3292="","",'1A'!B3292)</f>
        <v>2.8571428571428598E-2</v>
      </c>
      <c r="C722" s="69">
        <f>IF('1A'!C3292="","",'1A'!C3292)</f>
        <v>2.1103896103896101E-2</v>
      </c>
      <c r="D722" s="70">
        <f>IF('1A'!D3292="","",'1A'!D3292)</f>
        <v>1.3569937369519801E-2</v>
      </c>
      <c r="E722" s="68">
        <f>IF('1A'!E3292="","",'1A'!E3292)</f>
        <v>2.94117647058823E-2</v>
      </c>
      <c r="F722" s="69">
        <f>IF('1A'!F3292="","",'1A'!F3292)</f>
        <v>2.2831050228310501E-2</v>
      </c>
      <c r="G722" s="70">
        <f>IF('1A'!G3292="","",'1A'!G3292)</f>
        <v>1.4705882352941201E-2</v>
      </c>
      <c r="H722" s="68" t="str">
        <f>IF('1A'!H3292="","",'1A'!H3292)</f>
        <v/>
      </c>
      <c r="I722" s="69" t="str">
        <f>IF('1A'!I3292="","",'1A'!I3292)</f>
        <v/>
      </c>
      <c r="J722" s="70" t="str">
        <f>IF('1A'!J3292="","",'1A'!J3292)</f>
        <v/>
      </c>
      <c r="K722" s="68" t="str">
        <f>IF('1A'!K3292="","",'1A'!K3292)</f>
        <v/>
      </c>
      <c r="L722" s="69" t="str">
        <f>IF('1A'!L3292="","",'1A'!L3292)</f>
        <v/>
      </c>
      <c r="M722" s="70" t="str">
        <f>IF('1A'!M3292="","",'1A'!M3292)</f>
        <v/>
      </c>
      <c r="N722" s="240" t="str">
        <f>'1A'!N3292&amp;" "</f>
        <v xml:space="preserve"> </v>
      </c>
      <c r="O722" s="1" t="str">
        <f>'1A'!O3292&amp;" "</f>
        <v xml:space="preserve">Religiosity/Spirituality </v>
      </c>
      <c r="P722" s="1" t="str">
        <f>'1A'!P3292&amp;" "</f>
        <v xml:space="preserve"> </v>
      </c>
      <c r="Q722" s="1" t="str">
        <f>'1A'!Q3292&amp;" "</f>
        <v xml:space="preserve"> </v>
      </c>
    </row>
    <row r="723" spans="1:17" ht="14" x14ac:dyDescent="0.15">
      <c r="A723" s="354" t="s">
        <v>166</v>
      </c>
      <c r="B723" s="68">
        <f>IF('1A'!B3293="","",'1A'!B3293)</f>
        <v>1.4285714285714299E-2</v>
      </c>
      <c r="C723" s="69">
        <f>IF('1A'!C3293="","",'1A'!C3293)</f>
        <v>4.87012987012987E-3</v>
      </c>
      <c r="D723" s="70">
        <f>IF('1A'!D3293="","",'1A'!D3293)</f>
        <v>5.2192066805845502E-3</v>
      </c>
      <c r="E723" s="68">
        <f>IF('1A'!E3293="","",'1A'!E3293)</f>
        <v>1.4705882352941201E-2</v>
      </c>
      <c r="F723" s="69">
        <f>IF('1A'!F3293="","",'1A'!F3293)</f>
        <v>1.3698630136986301E-2</v>
      </c>
      <c r="G723" s="70">
        <f>IF('1A'!G3293="","",'1A'!G3293)</f>
        <v>1.1764705882352899E-2</v>
      </c>
      <c r="H723" s="68" t="str">
        <f>IF('1A'!H3293="","",'1A'!H3293)</f>
        <v/>
      </c>
      <c r="I723" s="69" t="str">
        <f>IF('1A'!I3293="","",'1A'!I3293)</f>
        <v/>
      </c>
      <c r="J723" s="70" t="str">
        <f>IF('1A'!J3293="","",'1A'!J3293)</f>
        <v/>
      </c>
      <c r="K723" s="68" t="str">
        <f>IF('1A'!K3293="","",'1A'!K3293)</f>
        <v/>
      </c>
      <c r="L723" s="69" t="str">
        <f>IF('1A'!L3293="","",'1A'!L3293)</f>
        <v/>
      </c>
      <c r="M723" s="70" t="str">
        <f>IF('1A'!M3293="","",'1A'!M3293)</f>
        <v/>
      </c>
      <c r="N723" s="240" t="str">
        <f>'1A'!N3293&amp;" "</f>
        <v xml:space="preserve"> </v>
      </c>
      <c r="O723" s="1" t="str">
        <f>'1A'!O3293&amp;" "</f>
        <v xml:space="preserve">Religiosity/Spirituality </v>
      </c>
      <c r="P723" s="1" t="str">
        <f>'1A'!P3293&amp;" "</f>
        <v xml:space="preserve"> </v>
      </c>
      <c r="Q723" s="1" t="str">
        <f>'1A'!Q3293&amp;" "</f>
        <v xml:space="preserve"> </v>
      </c>
    </row>
    <row r="724" spans="1:17" ht="14" x14ac:dyDescent="0.15">
      <c r="A724" s="356" t="s">
        <v>154</v>
      </c>
      <c r="B724" s="68">
        <f>IF('1A'!B3294="","",'1A'!B3294)</f>
        <v>1.4285714285714299E-2</v>
      </c>
      <c r="C724" s="69">
        <f>IF('1A'!C3294="","",'1A'!C3294)</f>
        <v>6.4935064935064896E-3</v>
      </c>
      <c r="D724" s="70">
        <f>IF('1A'!D3294="","",'1A'!D3294)</f>
        <v>9.3945720250521898E-3</v>
      </c>
      <c r="E724" s="68">
        <f>IF('1A'!E3294="","",'1A'!E3294)</f>
        <v>1.4705882352941201E-2</v>
      </c>
      <c r="F724" s="69">
        <f>IF('1A'!F3294="","",'1A'!F3294)</f>
        <v>4.5662100456621002E-3</v>
      </c>
      <c r="G724" s="70">
        <f>IF('1A'!G3294="","",'1A'!G3294)</f>
        <v>5.8823529411764696E-3</v>
      </c>
      <c r="H724" s="68" t="str">
        <f>IF('1A'!H3294="","",'1A'!H3294)</f>
        <v/>
      </c>
      <c r="I724" s="69" t="str">
        <f>IF('1A'!I3294="","",'1A'!I3294)</f>
        <v/>
      </c>
      <c r="J724" s="70" t="str">
        <f>IF('1A'!J3294="","",'1A'!J3294)</f>
        <v/>
      </c>
      <c r="K724" s="68" t="str">
        <f>IF('1A'!K3294="","",'1A'!K3294)</f>
        <v/>
      </c>
      <c r="L724" s="69" t="str">
        <f>IF('1A'!L3294="","",'1A'!L3294)</f>
        <v/>
      </c>
      <c r="M724" s="70" t="str">
        <f>IF('1A'!M3294="","",'1A'!M3294)</f>
        <v/>
      </c>
      <c r="N724" s="240" t="str">
        <f>'1A'!N3294&amp;" "</f>
        <v xml:space="preserve"> </v>
      </c>
      <c r="O724" s="1" t="str">
        <f>'1A'!O3294&amp;" "</f>
        <v xml:space="preserve">Religiosity/Spirituality </v>
      </c>
      <c r="P724" s="1" t="str">
        <f>'1A'!P3294&amp;" "</f>
        <v xml:space="preserve"> </v>
      </c>
      <c r="Q724" s="1" t="str">
        <f>'1A'!Q3294&amp;" "</f>
        <v xml:space="preserve"> </v>
      </c>
    </row>
    <row r="725" spans="1:17" ht="14" x14ac:dyDescent="0.15">
      <c r="A725" s="354" t="s">
        <v>167</v>
      </c>
      <c r="B725" s="68">
        <f>IF('1A'!B3295="","",'1A'!B3295)</f>
        <v>0</v>
      </c>
      <c r="C725" s="69">
        <f>IF('1A'!C3295="","",'1A'!C3295)</f>
        <v>1.62337662337662E-3</v>
      </c>
      <c r="D725" s="70">
        <f>IF('1A'!D3295="","",'1A'!D3295)</f>
        <v>6.2630480167014599E-3</v>
      </c>
      <c r="E725" s="68">
        <f>IF('1A'!E3295="","",'1A'!E3295)</f>
        <v>0</v>
      </c>
      <c r="F725" s="69">
        <f>IF('1A'!F3295="","",'1A'!F3295)</f>
        <v>4.5662100456621002E-3</v>
      </c>
      <c r="G725" s="70">
        <f>IF('1A'!G3295="","",'1A'!G3295)</f>
        <v>8.8235294117647092E-3</v>
      </c>
      <c r="H725" s="68" t="str">
        <f>IF('1A'!H3295="","",'1A'!H3295)</f>
        <v/>
      </c>
      <c r="I725" s="69" t="str">
        <f>IF('1A'!I3295="","",'1A'!I3295)</f>
        <v/>
      </c>
      <c r="J725" s="70" t="str">
        <f>IF('1A'!J3295="","",'1A'!J3295)</f>
        <v/>
      </c>
      <c r="K725" s="68" t="str">
        <f>IF('1A'!K3295="","",'1A'!K3295)</f>
        <v/>
      </c>
      <c r="L725" s="69" t="str">
        <f>IF('1A'!L3295="","",'1A'!L3295)</f>
        <v/>
      </c>
      <c r="M725" s="70" t="str">
        <f>IF('1A'!M3295="","",'1A'!M3295)</f>
        <v/>
      </c>
      <c r="N725" s="240" t="str">
        <f>'1A'!N3295&amp;" "</f>
        <v xml:space="preserve"> </v>
      </c>
      <c r="O725" s="1" t="str">
        <f>'1A'!O3295&amp;" "</f>
        <v xml:space="preserve">Religiosity/Spirituality </v>
      </c>
      <c r="P725" s="1" t="str">
        <f>'1A'!P3295&amp;" "</f>
        <v xml:space="preserve"> </v>
      </c>
      <c r="Q725" s="1" t="str">
        <f>'1A'!Q3295&amp;" "</f>
        <v xml:space="preserve"> </v>
      </c>
    </row>
    <row r="726" spans="1:17" ht="14" x14ac:dyDescent="0.15">
      <c r="A726" s="354" t="s">
        <v>168</v>
      </c>
      <c r="B726" s="68">
        <f>IF('1A'!B3296="","",'1A'!B3296)</f>
        <v>0</v>
      </c>
      <c r="C726" s="69">
        <f>IF('1A'!C3296="","",'1A'!C3296)</f>
        <v>4.7077922077922101E-2</v>
      </c>
      <c r="D726" s="70">
        <f>IF('1A'!D3296="","",'1A'!D3296)</f>
        <v>5.8455114822546998E-2</v>
      </c>
      <c r="E726" s="68">
        <f>IF('1A'!E3296="","",'1A'!E3296)</f>
        <v>0</v>
      </c>
      <c r="F726" s="69">
        <f>IF('1A'!F3296="","",'1A'!F3296)</f>
        <v>4.1095890410958902E-2</v>
      </c>
      <c r="G726" s="70">
        <f>IF('1A'!G3296="","",'1A'!G3296)</f>
        <v>4.7058823529411799E-2</v>
      </c>
      <c r="H726" s="68" t="str">
        <f>IF('1A'!H3296="","",'1A'!H3296)</f>
        <v/>
      </c>
      <c r="I726" s="69" t="str">
        <f>IF('1A'!I3296="","",'1A'!I3296)</f>
        <v/>
      </c>
      <c r="J726" s="70" t="str">
        <f>IF('1A'!J3296="","",'1A'!J3296)</f>
        <v/>
      </c>
      <c r="K726" s="68" t="str">
        <f>IF('1A'!K3296="","",'1A'!K3296)</f>
        <v/>
      </c>
      <c r="L726" s="69" t="str">
        <f>IF('1A'!L3296="","",'1A'!L3296)</f>
        <v/>
      </c>
      <c r="M726" s="70" t="str">
        <f>IF('1A'!M3296="","",'1A'!M3296)</f>
        <v/>
      </c>
      <c r="N726" s="240" t="str">
        <f>'1A'!N3296&amp;" "</f>
        <v xml:space="preserve"> </v>
      </c>
      <c r="O726" s="1" t="str">
        <f>'1A'!O3296&amp;" "</f>
        <v xml:space="preserve">Religiosity/Spirituality </v>
      </c>
      <c r="P726" s="1" t="str">
        <f>'1A'!P3296&amp;" "</f>
        <v xml:space="preserve"> </v>
      </c>
      <c r="Q726" s="1" t="str">
        <f>'1A'!Q3296&amp;" "</f>
        <v xml:space="preserve"> </v>
      </c>
    </row>
    <row r="727" spans="1:17" ht="14" x14ac:dyDescent="0.15">
      <c r="A727" s="354" t="s">
        <v>546</v>
      </c>
      <c r="B727" s="68">
        <f>IF('1A'!B3297="","",'1A'!B3297)</f>
        <v>0</v>
      </c>
      <c r="C727" s="69">
        <f>IF('1A'!C3297="","",'1A'!C3297)</f>
        <v>1.62337662337662E-3</v>
      </c>
      <c r="D727" s="70">
        <f>IF('1A'!D3297="","",'1A'!D3297)</f>
        <v>1.0438413361169099E-3</v>
      </c>
      <c r="E727" s="68">
        <f>IF('1A'!E3297="","",'1A'!E3297)</f>
        <v>0</v>
      </c>
      <c r="F727" s="69">
        <f>IF('1A'!F3297="","",'1A'!F3297)</f>
        <v>0</v>
      </c>
      <c r="G727" s="70">
        <f>IF('1A'!G3297="","",'1A'!G3297)</f>
        <v>0</v>
      </c>
      <c r="H727" s="68" t="str">
        <f>IF('1A'!H3297="","",'1A'!H3297)</f>
        <v/>
      </c>
      <c r="I727" s="69" t="str">
        <f>IF('1A'!I3297="","",'1A'!I3297)</f>
        <v/>
      </c>
      <c r="J727" s="70" t="str">
        <f>IF('1A'!J3297="","",'1A'!J3297)</f>
        <v/>
      </c>
      <c r="K727" s="68" t="str">
        <f>IF('1A'!K3297="","",'1A'!K3297)</f>
        <v/>
      </c>
      <c r="L727" s="69" t="str">
        <f>IF('1A'!L3297="","",'1A'!L3297)</f>
        <v/>
      </c>
      <c r="M727" s="70" t="str">
        <f>IF('1A'!M3297="","",'1A'!M3297)</f>
        <v/>
      </c>
      <c r="N727" s="240" t="str">
        <f>'1A'!N3297&amp;" "</f>
        <v xml:space="preserve"> </v>
      </c>
      <c r="O727" s="1" t="str">
        <f>'1A'!O3297&amp;" "</f>
        <v xml:space="preserve">Religiosity/Spirituality </v>
      </c>
      <c r="P727" s="1" t="str">
        <f>'1A'!P3297&amp;" "</f>
        <v xml:space="preserve"> </v>
      </c>
      <c r="Q727" s="1" t="str">
        <f>'1A'!Q3297&amp;" "</f>
        <v xml:space="preserve"> </v>
      </c>
    </row>
    <row r="728" spans="1:17" ht="14" x14ac:dyDescent="0.15">
      <c r="A728" s="356" t="s">
        <v>169</v>
      </c>
      <c r="B728" s="68">
        <f>IF('1A'!B3298="","",'1A'!B3298)</f>
        <v>1.4285714285714299E-2</v>
      </c>
      <c r="C728" s="69">
        <f>IF('1A'!C3298="","",'1A'!C3298)</f>
        <v>1.2987012987013E-2</v>
      </c>
      <c r="D728" s="70">
        <f>IF('1A'!D3298="","",'1A'!D3298)</f>
        <v>8.3507306889352793E-3</v>
      </c>
      <c r="E728" s="68">
        <f>IF('1A'!E3298="","",'1A'!E3298)</f>
        <v>1.4705882352941201E-2</v>
      </c>
      <c r="F728" s="69">
        <f>IF('1A'!F3298="","",'1A'!F3298)</f>
        <v>4.5662100456621002E-3</v>
      </c>
      <c r="G728" s="70">
        <f>IF('1A'!G3298="","",'1A'!G3298)</f>
        <v>2.94117647058824E-3</v>
      </c>
      <c r="H728" s="68" t="str">
        <f>IF('1A'!H3298="","",'1A'!H3298)</f>
        <v/>
      </c>
      <c r="I728" s="69" t="str">
        <f>IF('1A'!I3298="","",'1A'!I3298)</f>
        <v/>
      </c>
      <c r="J728" s="70" t="str">
        <f>IF('1A'!J3298="","",'1A'!J3298)</f>
        <v/>
      </c>
      <c r="K728" s="68" t="str">
        <f>IF('1A'!K3298="","",'1A'!K3298)</f>
        <v/>
      </c>
      <c r="L728" s="69" t="str">
        <f>IF('1A'!L3298="","",'1A'!L3298)</f>
        <v/>
      </c>
      <c r="M728" s="70" t="str">
        <f>IF('1A'!M3298="","",'1A'!M3298)</f>
        <v/>
      </c>
      <c r="N728" s="240" t="str">
        <f>'1A'!N3298&amp;" "</f>
        <v xml:space="preserve"> </v>
      </c>
      <c r="O728" s="1" t="str">
        <f>'1A'!O3298&amp;" "</f>
        <v xml:space="preserve">Religiosity/Spirituality </v>
      </c>
      <c r="P728" s="1" t="str">
        <f>'1A'!P3298&amp;" "</f>
        <v xml:space="preserve"> </v>
      </c>
      <c r="Q728" s="1" t="str">
        <f>'1A'!Q3298&amp;" "</f>
        <v xml:space="preserve"> </v>
      </c>
    </row>
    <row r="729" spans="1:17" ht="14" x14ac:dyDescent="0.15">
      <c r="A729" s="354" t="s">
        <v>170</v>
      </c>
      <c r="B729" s="68">
        <f>IF('1A'!B3299="","",'1A'!B3299)</f>
        <v>4.2857142857142899E-2</v>
      </c>
      <c r="C729" s="69">
        <f>IF('1A'!C3299="","",'1A'!C3299)</f>
        <v>2.75974025974026E-2</v>
      </c>
      <c r="D729" s="70">
        <f>IF('1A'!D3299="","",'1A'!D3299)</f>
        <v>1.7745302713987499E-2</v>
      </c>
      <c r="E729" s="68">
        <f>IF('1A'!E3299="","",'1A'!E3299)</f>
        <v>4.4117647058823498E-2</v>
      </c>
      <c r="F729" s="69">
        <f>IF('1A'!F3299="","",'1A'!F3299)</f>
        <v>3.1963470319634701E-2</v>
      </c>
      <c r="G729" s="70">
        <f>IF('1A'!G3299="","",'1A'!G3299)</f>
        <v>2.0588235294117602E-2</v>
      </c>
      <c r="H729" s="68" t="str">
        <f>IF('1A'!H3299="","",'1A'!H3299)</f>
        <v/>
      </c>
      <c r="I729" s="69" t="str">
        <f>IF('1A'!I3299="","",'1A'!I3299)</f>
        <v/>
      </c>
      <c r="J729" s="70" t="str">
        <f>IF('1A'!J3299="","",'1A'!J3299)</f>
        <v/>
      </c>
      <c r="K729" s="68" t="str">
        <f>IF('1A'!K3299="","",'1A'!K3299)</f>
        <v/>
      </c>
      <c r="L729" s="69" t="str">
        <f>IF('1A'!L3299="","",'1A'!L3299)</f>
        <v/>
      </c>
      <c r="M729" s="70" t="str">
        <f>IF('1A'!M3299="","",'1A'!M3299)</f>
        <v/>
      </c>
      <c r="N729" s="240" t="str">
        <f>'1A'!N3299&amp;" "</f>
        <v xml:space="preserve"> </v>
      </c>
      <c r="O729" s="1" t="str">
        <f>'1A'!O3299&amp;" "</f>
        <v xml:space="preserve">Religiosity/Spirituality </v>
      </c>
      <c r="P729" s="1" t="str">
        <f>'1A'!P3299&amp;" "</f>
        <v xml:space="preserve"> </v>
      </c>
      <c r="Q729" s="1" t="str">
        <f>'1A'!Q3299&amp;" "</f>
        <v xml:space="preserve"> </v>
      </c>
    </row>
    <row r="730" spans="1:17" ht="14" x14ac:dyDescent="0.15">
      <c r="A730" s="356" t="s">
        <v>232</v>
      </c>
      <c r="B730" s="68">
        <f>IF('1A'!B3300="","",'1A'!B3300)</f>
        <v>0</v>
      </c>
      <c r="C730" s="69">
        <f>IF('1A'!C3300="","",'1A'!C3300)</f>
        <v>6.4935064935064896E-3</v>
      </c>
      <c r="D730" s="70">
        <f>IF('1A'!D3300="","",'1A'!D3300)</f>
        <v>1.04384133611691E-2</v>
      </c>
      <c r="E730" s="68">
        <f>IF('1A'!E3300="","",'1A'!E3300)</f>
        <v>0</v>
      </c>
      <c r="F730" s="69">
        <f>IF('1A'!F3300="","",'1A'!F3300)</f>
        <v>4.5662100456621002E-3</v>
      </c>
      <c r="G730" s="70">
        <f>IF('1A'!G3300="","",'1A'!G3300)</f>
        <v>1.1764705882352899E-2</v>
      </c>
      <c r="H730" s="68" t="str">
        <f>IF('1A'!H3300="","",'1A'!H3300)</f>
        <v/>
      </c>
      <c r="I730" s="69" t="str">
        <f>IF('1A'!I3300="","",'1A'!I3300)</f>
        <v/>
      </c>
      <c r="J730" s="70" t="str">
        <f>IF('1A'!J3300="","",'1A'!J3300)</f>
        <v/>
      </c>
      <c r="K730" s="68" t="str">
        <f>IF('1A'!K3300="","",'1A'!K3300)</f>
        <v/>
      </c>
      <c r="L730" s="69" t="str">
        <f>IF('1A'!L3300="","",'1A'!L3300)</f>
        <v/>
      </c>
      <c r="M730" s="70" t="str">
        <f>IF('1A'!M3300="","",'1A'!M3300)</f>
        <v/>
      </c>
      <c r="N730" s="240" t="str">
        <f>'1A'!N3300&amp;" "</f>
        <v xml:space="preserve"> </v>
      </c>
      <c r="O730" s="1" t="str">
        <f>'1A'!O3300&amp;" "</f>
        <v xml:space="preserve">Religiosity/Spirituality </v>
      </c>
      <c r="P730" s="1" t="str">
        <f>'1A'!P3300&amp;" "</f>
        <v xml:space="preserve"> </v>
      </c>
      <c r="Q730" s="1" t="str">
        <f>'1A'!Q3300&amp;" "</f>
        <v xml:space="preserve"> </v>
      </c>
    </row>
    <row r="731" spans="1:17" ht="14" x14ac:dyDescent="0.15">
      <c r="A731" s="356" t="s">
        <v>171</v>
      </c>
      <c r="B731" s="68">
        <f>IF('1A'!B3301="","",'1A'!B3301)</f>
        <v>2.8571428571428598E-2</v>
      </c>
      <c r="C731" s="69">
        <f>IF('1A'!C3301="","",'1A'!C3301)</f>
        <v>2.43506493506494E-2</v>
      </c>
      <c r="D731" s="70">
        <f>IF('1A'!D3301="","",'1A'!D3301)</f>
        <v>1.9832985386221299E-2</v>
      </c>
      <c r="E731" s="68">
        <f>IF('1A'!E3301="","",'1A'!E3301)</f>
        <v>2.94117647058823E-2</v>
      </c>
      <c r="F731" s="69">
        <f>IF('1A'!F3301="","",'1A'!F3301)</f>
        <v>1.8264840182648401E-2</v>
      </c>
      <c r="G731" s="70">
        <f>IF('1A'!G3301="","",'1A'!G3301)</f>
        <v>1.7647058823529401E-2</v>
      </c>
      <c r="H731" s="68" t="str">
        <f>IF('1A'!H3301="","",'1A'!H3301)</f>
        <v/>
      </c>
      <c r="I731" s="69" t="str">
        <f>IF('1A'!I3301="","",'1A'!I3301)</f>
        <v/>
      </c>
      <c r="J731" s="70" t="str">
        <f>IF('1A'!J3301="","",'1A'!J3301)</f>
        <v/>
      </c>
      <c r="K731" s="68" t="str">
        <f>IF('1A'!K3301="","",'1A'!K3301)</f>
        <v/>
      </c>
      <c r="L731" s="69" t="str">
        <f>IF('1A'!L3301="","",'1A'!L3301)</f>
        <v/>
      </c>
      <c r="M731" s="70" t="str">
        <f>IF('1A'!M3301="","",'1A'!M3301)</f>
        <v/>
      </c>
      <c r="N731" s="240" t="str">
        <f>'1A'!N3301&amp;" "</f>
        <v xml:space="preserve"> </v>
      </c>
      <c r="O731" s="1" t="str">
        <f>'1A'!O3301&amp;" "</f>
        <v xml:space="preserve">Religiosity/Spirituality </v>
      </c>
      <c r="P731" s="1" t="str">
        <f>'1A'!P3301&amp;" "</f>
        <v xml:space="preserve"> </v>
      </c>
      <c r="Q731" s="1" t="str">
        <f>'1A'!Q3301&amp;" "</f>
        <v xml:space="preserve"> </v>
      </c>
    </row>
    <row r="732" spans="1:17" ht="14" x14ac:dyDescent="0.15">
      <c r="A732" s="354" t="s">
        <v>172</v>
      </c>
      <c r="B732" s="68">
        <f>IF('1A'!B3302="","",'1A'!B3302)</f>
        <v>0</v>
      </c>
      <c r="C732" s="69">
        <f>IF('1A'!C3302="","",'1A'!C3302)</f>
        <v>4.87012987012987E-3</v>
      </c>
      <c r="D732" s="70">
        <f>IF('1A'!D3302="","",'1A'!D3302)</f>
        <v>6.2630480167014599E-3</v>
      </c>
      <c r="E732" s="68">
        <f>IF('1A'!E3302="","",'1A'!E3302)</f>
        <v>0</v>
      </c>
      <c r="F732" s="69">
        <f>IF('1A'!F3302="","",'1A'!F3302)</f>
        <v>4.5662100456621002E-3</v>
      </c>
      <c r="G732" s="70">
        <f>IF('1A'!G3302="","",'1A'!G3302)</f>
        <v>2.94117647058824E-3</v>
      </c>
      <c r="H732" s="68" t="str">
        <f>IF('1A'!H3302="","",'1A'!H3302)</f>
        <v/>
      </c>
      <c r="I732" s="69" t="str">
        <f>IF('1A'!I3302="","",'1A'!I3302)</f>
        <v/>
      </c>
      <c r="J732" s="70" t="str">
        <f>IF('1A'!J3302="","",'1A'!J3302)</f>
        <v/>
      </c>
      <c r="K732" s="68" t="str">
        <f>IF('1A'!K3302="","",'1A'!K3302)</f>
        <v/>
      </c>
      <c r="L732" s="69" t="str">
        <f>IF('1A'!L3302="","",'1A'!L3302)</f>
        <v/>
      </c>
      <c r="M732" s="70" t="str">
        <f>IF('1A'!M3302="","",'1A'!M3302)</f>
        <v/>
      </c>
      <c r="N732" s="240" t="str">
        <f>'1A'!N3302&amp;" "</f>
        <v xml:space="preserve"> </v>
      </c>
      <c r="O732" s="1" t="str">
        <f>'1A'!O3302&amp;" "</f>
        <v xml:space="preserve">Religiosity/Spirituality </v>
      </c>
      <c r="P732" s="1" t="str">
        <f>'1A'!P3302&amp;" "</f>
        <v xml:space="preserve"> </v>
      </c>
      <c r="Q732" s="1" t="str">
        <f>'1A'!Q3302&amp;" "</f>
        <v xml:space="preserve"> </v>
      </c>
    </row>
    <row r="733" spans="1:17" ht="14" x14ac:dyDescent="0.15">
      <c r="A733" s="356" t="s">
        <v>173</v>
      </c>
      <c r="B733" s="68">
        <f>IF('1A'!B3303="","",'1A'!B3303)</f>
        <v>0.14285714285714299</v>
      </c>
      <c r="C733" s="69">
        <f>IF('1A'!C3303="","",'1A'!C3303)</f>
        <v>0.14772727272727301</v>
      </c>
      <c r="D733" s="70">
        <f>IF('1A'!D3303="","",'1A'!D3303)</f>
        <v>0.116910229645094</v>
      </c>
      <c r="E733" s="68">
        <f>IF('1A'!E3303="","",'1A'!E3303)</f>
        <v>0.14705882352941199</v>
      </c>
      <c r="F733" s="69">
        <f>IF('1A'!F3303="","",'1A'!F3303)</f>
        <v>0.15525114155251099</v>
      </c>
      <c r="G733" s="70">
        <f>IF('1A'!G3303="","",'1A'!G3303)</f>
        <v>0.123529411764706</v>
      </c>
      <c r="H733" s="68" t="str">
        <f>IF('1A'!H3303="","",'1A'!H3303)</f>
        <v/>
      </c>
      <c r="I733" s="69" t="str">
        <f>IF('1A'!I3303="","",'1A'!I3303)</f>
        <v/>
      </c>
      <c r="J733" s="70" t="str">
        <f>IF('1A'!J3303="","",'1A'!J3303)</f>
        <v/>
      </c>
      <c r="K733" s="68" t="str">
        <f>IF('1A'!K3303="","",'1A'!K3303)</f>
        <v/>
      </c>
      <c r="L733" s="69" t="str">
        <f>IF('1A'!L3303="","",'1A'!L3303)</f>
        <v/>
      </c>
      <c r="M733" s="70" t="str">
        <f>IF('1A'!M3303="","",'1A'!M3303)</f>
        <v/>
      </c>
      <c r="N733" s="240" t="str">
        <f>'1A'!N3303&amp;" "</f>
        <v xml:space="preserve"> </v>
      </c>
      <c r="O733" s="1" t="str">
        <f>'1A'!O3303&amp;" "</f>
        <v xml:space="preserve">Religiosity/Spirituality </v>
      </c>
      <c r="P733" s="1" t="str">
        <f>'1A'!P3303&amp;" "</f>
        <v xml:space="preserve"> </v>
      </c>
      <c r="Q733" s="1" t="str">
        <f>'1A'!Q3303&amp;" "</f>
        <v xml:space="preserve"> </v>
      </c>
    </row>
    <row r="734" spans="1:17" ht="14" x14ac:dyDescent="0.15">
      <c r="A734" s="354" t="s">
        <v>279</v>
      </c>
      <c r="B734" s="68">
        <f>IF('1A'!B3304="","",'1A'!B3304)</f>
        <v>0</v>
      </c>
      <c r="C734" s="69">
        <f>IF('1A'!C3304="","",'1A'!C3304)</f>
        <v>0</v>
      </c>
      <c r="D734" s="70">
        <f>IF('1A'!D3304="","",'1A'!D3304)</f>
        <v>0</v>
      </c>
      <c r="E734" s="68">
        <f>IF('1A'!E3304="","",'1A'!E3304)</f>
        <v>0</v>
      </c>
      <c r="F734" s="69">
        <f>IF('1A'!F3304="","",'1A'!F3304)</f>
        <v>0</v>
      </c>
      <c r="G734" s="70">
        <f>IF('1A'!G3304="","",'1A'!G3304)</f>
        <v>0</v>
      </c>
      <c r="H734" s="68" t="str">
        <f>IF('1A'!H3304="","",'1A'!H3304)</f>
        <v/>
      </c>
      <c r="I734" s="69" t="str">
        <f>IF('1A'!I3304="","",'1A'!I3304)</f>
        <v/>
      </c>
      <c r="J734" s="70" t="str">
        <f>IF('1A'!J3304="","",'1A'!J3304)</f>
        <v/>
      </c>
      <c r="K734" s="68" t="str">
        <f>IF('1A'!K3304="","",'1A'!K3304)</f>
        <v/>
      </c>
      <c r="L734" s="69" t="str">
        <f>IF('1A'!L3304="","",'1A'!L3304)</f>
        <v/>
      </c>
      <c r="M734" s="70" t="str">
        <f>IF('1A'!M3304="","",'1A'!M3304)</f>
        <v/>
      </c>
      <c r="N734" s="240" t="str">
        <f>'1A'!N3304&amp;" "</f>
        <v xml:space="preserve"> </v>
      </c>
      <c r="O734" s="1" t="str">
        <f>'1A'!O3304&amp;" "</f>
        <v xml:space="preserve">Religiosity/Spirituality </v>
      </c>
      <c r="P734" s="1" t="str">
        <f>'1A'!P3304&amp;" "</f>
        <v xml:space="preserve"> </v>
      </c>
      <c r="Q734" s="1" t="str">
        <f>'1A'!Q3304&amp;" "</f>
        <v xml:space="preserve"> </v>
      </c>
    </row>
    <row r="735" spans="1:17" ht="14" x14ac:dyDescent="0.15">
      <c r="A735" s="356" t="s">
        <v>155</v>
      </c>
      <c r="B735" s="68">
        <f>IF('1A'!B3305="","",'1A'!B3305)</f>
        <v>0</v>
      </c>
      <c r="C735" s="69">
        <f>IF('1A'!C3305="","",'1A'!C3305)</f>
        <v>1.62337662337662E-3</v>
      </c>
      <c r="D735" s="70">
        <f>IF('1A'!D3305="","",'1A'!D3305)</f>
        <v>3.1315240083507299E-3</v>
      </c>
      <c r="E735" s="68">
        <f>IF('1A'!E3305="","",'1A'!E3305)</f>
        <v>0</v>
      </c>
      <c r="F735" s="69">
        <f>IF('1A'!F3305="","",'1A'!F3305)</f>
        <v>0</v>
      </c>
      <c r="G735" s="70">
        <f>IF('1A'!G3305="","",'1A'!G3305)</f>
        <v>0</v>
      </c>
      <c r="H735" s="68" t="str">
        <f>IF('1A'!H3305="","",'1A'!H3305)</f>
        <v/>
      </c>
      <c r="I735" s="69" t="str">
        <f>IF('1A'!I3305="","",'1A'!I3305)</f>
        <v/>
      </c>
      <c r="J735" s="70" t="str">
        <f>IF('1A'!J3305="","",'1A'!J3305)</f>
        <v/>
      </c>
      <c r="K735" s="68" t="str">
        <f>IF('1A'!K3305="","",'1A'!K3305)</f>
        <v/>
      </c>
      <c r="L735" s="69" t="str">
        <f>IF('1A'!L3305="","",'1A'!L3305)</f>
        <v/>
      </c>
      <c r="M735" s="70" t="str">
        <f>IF('1A'!M3305="","",'1A'!M3305)</f>
        <v/>
      </c>
      <c r="N735" s="240" t="str">
        <f>'1A'!N3305&amp;" "</f>
        <v xml:space="preserve"> </v>
      </c>
      <c r="O735" s="1" t="str">
        <f>'1A'!O3305&amp;" "</f>
        <v xml:space="preserve">Religiosity/Spirituality </v>
      </c>
      <c r="P735" s="1" t="str">
        <f>'1A'!P3305&amp;" "</f>
        <v xml:space="preserve"> </v>
      </c>
      <c r="Q735" s="1" t="str">
        <f>'1A'!Q3305&amp;" "</f>
        <v xml:space="preserve"> </v>
      </c>
    </row>
    <row r="736" spans="1:17" ht="14" x14ac:dyDescent="0.15">
      <c r="A736" s="356" t="s">
        <v>174</v>
      </c>
      <c r="B736" s="68">
        <f>IF('1A'!B3306="","",'1A'!B3306)</f>
        <v>0.28571428571428598</v>
      </c>
      <c r="C736" s="69">
        <f>IF('1A'!C3306="","",'1A'!C3306)</f>
        <v>0.14772727272727301</v>
      </c>
      <c r="D736" s="70">
        <f>IF('1A'!D3306="","",'1A'!D3306)</f>
        <v>0.115866388308977</v>
      </c>
      <c r="E736" s="68">
        <f>IF('1A'!E3306="","",'1A'!E3306)</f>
        <v>0.29411764705882398</v>
      </c>
      <c r="F736" s="69">
        <f>IF('1A'!F3306="","",'1A'!F3306)</f>
        <v>0.20547945205479501</v>
      </c>
      <c r="G736" s="70">
        <f>IF('1A'!G3306="","",'1A'!G3306)</f>
        <v>0.16470588235294101</v>
      </c>
      <c r="H736" s="68" t="str">
        <f>IF('1A'!H3306="","",'1A'!H3306)</f>
        <v/>
      </c>
      <c r="I736" s="69" t="str">
        <f>IF('1A'!I3306="","",'1A'!I3306)</f>
        <v/>
      </c>
      <c r="J736" s="70" t="str">
        <f>IF('1A'!J3306="","",'1A'!J3306)</f>
        <v/>
      </c>
      <c r="K736" s="68" t="str">
        <f>IF('1A'!K3306="","",'1A'!K3306)</f>
        <v/>
      </c>
      <c r="L736" s="69" t="str">
        <f>IF('1A'!L3306="","",'1A'!L3306)</f>
        <v/>
      </c>
      <c r="M736" s="70" t="str">
        <f>IF('1A'!M3306="","",'1A'!M3306)</f>
        <v/>
      </c>
      <c r="N736" s="240" t="str">
        <f>'1A'!N3306&amp;" "</f>
        <v xml:space="preserve"> </v>
      </c>
      <c r="O736" s="1" t="str">
        <f>'1A'!O3306&amp;" "</f>
        <v xml:space="preserve">Religiosity/Spirituality </v>
      </c>
      <c r="P736" s="1" t="str">
        <f>'1A'!P3306&amp;" "</f>
        <v xml:space="preserve"> </v>
      </c>
      <c r="Q736" s="1" t="str">
        <f>'1A'!Q3306&amp;" "</f>
        <v xml:space="preserve"> </v>
      </c>
    </row>
    <row r="737" spans="1:17" ht="14" x14ac:dyDescent="0.15">
      <c r="A737" s="354" t="s">
        <v>683</v>
      </c>
      <c r="B737" s="68">
        <f>IF('1A'!B3307="","",'1A'!B3307)</f>
        <v>4.2857142857142899E-2</v>
      </c>
      <c r="C737" s="69">
        <f>IF('1A'!C3307="","",'1A'!C3307)</f>
        <v>6.8181818181818205E-2</v>
      </c>
      <c r="D737" s="70">
        <f>IF('1A'!D3307="","",'1A'!D3307)</f>
        <v>6.0542797494780802E-2</v>
      </c>
      <c r="E737" s="68">
        <f>IF('1A'!E3307="","",'1A'!E3307)</f>
        <v>4.4117647058823498E-2</v>
      </c>
      <c r="F737" s="69">
        <f>IF('1A'!F3307="","",'1A'!F3307)</f>
        <v>4.1095890410958902E-2</v>
      </c>
      <c r="G737" s="70">
        <f>IF('1A'!G3307="","",'1A'!G3307)</f>
        <v>3.8235294117647103E-2</v>
      </c>
      <c r="H737" s="68" t="str">
        <f>IF('1A'!H3307="","",'1A'!H3307)</f>
        <v/>
      </c>
      <c r="I737" s="69" t="str">
        <f>IF('1A'!I3307="","",'1A'!I3307)</f>
        <v/>
      </c>
      <c r="J737" s="70" t="str">
        <f>IF('1A'!J3307="","",'1A'!J3307)</f>
        <v/>
      </c>
      <c r="K737" s="68" t="str">
        <f>IF('1A'!K3307="","",'1A'!K3307)</f>
        <v/>
      </c>
      <c r="L737" s="69" t="str">
        <f>IF('1A'!L3307="","",'1A'!L3307)</f>
        <v/>
      </c>
      <c r="M737" s="70" t="str">
        <f>IF('1A'!M3307="","",'1A'!M3307)</f>
        <v/>
      </c>
      <c r="N737" s="240" t="str">
        <f>'1A'!N3307&amp;" "</f>
        <v xml:space="preserve"> </v>
      </c>
      <c r="O737" s="1" t="str">
        <f>'1A'!O3307&amp;" "</f>
        <v xml:space="preserve">Religiosity/Spirituality </v>
      </c>
      <c r="P737" s="1" t="str">
        <f>'1A'!P3307&amp;" "</f>
        <v xml:space="preserve"> </v>
      </c>
      <c r="Q737" s="1" t="str">
        <f>'1A'!Q3307&amp;" "</f>
        <v xml:space="preserve"> </v>
      </c>
    </row>
    <row r="738" spans="1:17" ht="14" x14ac:dyDescent="0.15">
      <c r="A738" s="356" t="s">
        <v>93</v>
      </c>
      <c r="B738" s="68">
        <f>IF('1A'!B3308="","",'1A'!B3308)</f>
        <v>0.2</v>
      </c>
      <c r="C738" s="69">
        <f>IF('1A'!C3308="","",'1A'!C3308)</f>
        <v>0.14610389610389601</v>
      </c>
      <c r="D738" s="70">
        <f>IF('1A'!D3308="","",'1A'!D3308)</f>
        <v>0.15031315240083501</v>
      </c>
      <c r="E738" s="68">
        <f>IF('1A'!E3308="","",'1A'!E3308)</f>
        <v>0.17647058823529399</v>
      </c>
      <c r="F738" s="69">
        <f>IF('1A'!F3308="","",'1A'!F3308)</f>
        <v>0.123287671232877</v>
      </c>
      <c r="G738" s="70">
        <f>IF('1A'!G3308="","",'1A'!G3308)</f>
        <v>0.14705882352941199</v>
      </c>
      <c r="H738" s="68" t="str">
        <f>IF('1A'!H3308="","",'1A'!H3308)</f>
        <v/>
      </c>
      <c r="I738" s="69" t="str">
        <f>IF('1A'!I3308="","",'1A'!I3308)</f>
        <v/>
      </c>
      <c r="J738" s="70" t="str">
        <f>IF('1A'!J3308="","",'1A'!J3308)</f>
        <v/>
      </c>
      <c r="K738" s="68" t="str">
        <f>IF('1A'!K3308="","",'1A'!K3308)</f>
        <v/>
      </c>
      <c r="L738" s="69" t="str">
        <f>IF('1A'!L3308="","",'1A'!L3308)</f>
        <v/>
      </c>
      <c r="M738" s="70" t="str">
        <f>IF('1A'!M3308="","",'1A'!M3308)</f>
        <v/>
      </c>
      <c r="N738" s="241" t="str">
        <f>'1A'!N3308&amp;" "</f>
        <v xml:space="preserve"> </v>
      </c>
      <c r="O738" s="1" t="str">
        <f>'1A'!O3308&amp;" "</f>
        <v xml:space="preserve">Religiosity/Spirituality </v>
      </c>
      <c r="P738" s="1" t="str">
        <f>'1A'!P3308&amp;" "</f>
        <v xml:space="preserve"> </v>
      </c>
      <c r="Q738" s="1" t="str">
        <f>'1A'!Q3308&amp;" "</f>
        <v xml:space="preserve"> </v>
      </c>
    </row>
    <row r="739" spans="1:17" ht="14" x14ac:dyDescent="0.15">
      <c r="A739" s="355" t="s">
        <v>237</v>
      </c>
      <c r="B739" s="125">
        <f>IF('1A'!B3309="","",'1A'!B3309)</f>
        <v>70</v>
      </c>
      <c r="C739" s="126">
        <f>IF('1A'!C3309="","",'1A'!C3309)</f>
        <v>616</v>
      </c>
      <c r="D739" s="127">
        <f>IF('1A'!D3309="","",'1A'!D3309)</f>
        <v>958</v>
      </c>
      <c r="E739" s="125">
        <f>IF('1A'!E3309="","",'1A'!E3309)</f>
        <v>68</v>
      </c>
      <c r="F739" s="126">
        <f>IF('1A'!F3309="","",'1A'!F3309)</f>
        <v>219</v>
      </c>
      <c r="G739" s="127">
        <f>IF('1A'!G3309="","",'1A'!G3309)</f>
        <v>340</v>
      </c>
      <c r="H739" s="125" t="str">
        <f>IF('1A'!H3309="","",'1A'!H3309)</f>
        <v/>
      </c>
      <c r="I739" s="126" t="str">
        <f>IF('1A'!I3309="","",'1A'!I3309)</f>
        <v/>
      </c>
      <c r="J739" s="127" t="str">
        <f>IF('1A'!J3309="","",'1A'!J3309)</f>
        <v/>
      </c>
      <c r="K739" s="125" t="str">
        <f>IF('1A'!K3309="","",'1A'!K3309)</f>
        <v/>
      </c>
      <c r="L739" s="126" t="str">
        <f>IF('1A'!L3309="","",'1A'!L3309)</f>
        <v/>
      </c>
      <c r="M739" s="127" t="str">
        <f>IF('1A'!M3309="","",'1A'!M3309)</f>
        <v/>
      </c>
      <c r="N739" s="13" t="str">
        <f>'1A'!N3309&amp;" "</f>
        <v xml:space="preserve"> </v>
      </c>
      <c r="O739" s="1" t="str">
        <f>'1A'!O3309&amp;" "</f>
        <v xml:space="preserve">Religiosity/Spirituality </v>
      </c>
      <c r="P739" s="1" t="str">
        <f>'1A'!P3309&amp;" "</f>
        <v xml:space="preserve"> </v>
      </c>
      <c r="Q739" s="1" t="str">
        <f>'1A'!Q3309&amp;" "</f>
        <v xml:space="preserve"> </v>
      </c>
    </row>
    <row r="740" spans="1:17" ht="42" x14ac:dyDescent="0.15">
      <c r="A740" s="363" t="s">
        <v>707</v>
      </c>
      <c r="B740" s="65">
        <f>IF('1A'!B3372="","",'1A'!B3372)</f>
        <v>4.5977011494252901E-2</v>
      </c>
      <c r="C740" s="66">
        <f>IF('1A'!C3372="","",'1A'!C3372)</f>
        <v>5.0387596899224799E-2</v>
      </c>
      <c r="D740" s="67">
        <f>IF('1A'!D3372="","",'1A'!D3372)</f>
        <v>5.5463576158940403E-2</v>
      </c>
      <c r="E740" s="65">
        <f>IF('1A'!E3372="","",'1A'!E3372)</f>
        <v>4.7619047619047603E-2</v>
      </c>
      <c r="F740" s="66">
        <f>IF('1A'!F3372="","",'1A'!F3372)</f>
        <v>5.1660516605166101E-2</v>
      </c>
      <c r="G740" s="67">
        <f>IF('1A'!G3372="","",'1A'!G3372)</f>
        <v>5.2995391705069103E-2</v>
      </c>
      <c r="H740" s="65" t="str">
        <f>IF('1A'!H3372="","",'1A'!H3372)</f>
        <v/>
      </c>
      <c r="I740" s="66" t="str">
        <f>IF('1A'!I3372="","",'1A'!I3372)</f>
        <v/>
      </c>
      <c r="J740" s="67" t="str">
        <f>IF('1A'!J3372="","",'1A'!J3372)</f>
        <v/>
      </c>
      <c r="K740" s="65" t="str">
        <f>IF('1A'!K3372="","",'1A'!K3372)</f>
        <v/>
      </c>
      <c r="L740" s="66" t="str">
        <f>IF('1A'!L3372="","",'1A'!L3372)</f>
        <v/>
      </c>
      <c r="M740" s="67" t="str">
        <f>IF('1A'!M3372="","",'1A'!M3372)</f>
        <v/>
      </c>
      <c r="N740" s="239" t="str">
        <f>'1A'!N3372&amp;" "</f>
        <v xml:space="preserve"> </v>
      </c>
      <c r="O740" s="1" t="str">
        <f>'1A'!O3372&amp;" "</f>
        <v xml:space="preserve">Interaction with Faculty </v>
      </c>
      <c r="P740" s="1" t="str">
        <f>'1A'!P3372&amp;" "</f>
        <v xml:space="preserve"> </v>
      </c>
      <c r="Q740" s="1" t="str">
        <f>'1A'!Q3372&amp;" "</f>
        <v xml:space="preserve">Active and Collaborative Learning </v>
      </c>
    </row>
    <row r="741" spans="1:17" ht="14" x14ac:dyDescent="0.15">
      <c r="A741" s="354" t="s">
        <v>296</v>
      </c>
      <c r="B741" s="68">
        <f>IF('1A'!B3373="","",'1A'!B3373)</f>
        <v>0</v>
      </c>
      <c r="C741" s="69">
        <f>IF('1A'!C3373="","",'1A'!C3373)</f>
        <v>5.2971576227390203E-2</v>
      </c>
      <c r="D741" s="70">
        <f>IF('1A'!D3373="","",'1A'!D3373)</f>
        <v>7.0364238410595997E-2</v>
      </c>
      <c r="E741" s="68">
        <f>IF('1A'!E3373="","",'1A'!E3373)</f>
        <v>0</v>
      </c>
      <c r="F741" s="69">
        <f>IF('1A'!F3373="","",'1A'!F3373)</f>
        <v>2.9520295202952001E-2</v>
      </c>
      <c r="G741" s="70">
        <f>IF('1A'!G3373="","",'1A'!G3373)</f>
        <v>5.2995391705069103E-2</v>
      </c>
      <c r="H741" s="68" t="str">
        <f>IF('1A'!H3373="","",'1A'!H3373)</f>
        <v/>
      </c>
      <c r="I741" s="69" t="str">
        <f>IF('1A'!I3373="","",'1A'!I3373)</f>
        <v/>
      </c>
      <c r="J741" s="70" t="str">
        <f>IF('1A'!J3373="","",'1A'!J3373)</f>
        <v/>
      </c>
      <c r="K741" s="68" t="str">
        <f>IF('1A'!K3373="","",'1A'!K3373)</f>
        <v/>
      </c>
      <c r="L741" s="69" t="str">
        <f>IF('1A'!L3373="","",'1A'!L3373)</f>
        <v/>
      </c>
      <c r="M741" s="70" t="str">
        <f>IF('1A'!M3373="","",'1A'!M3373)</f>
        <v/>
      </c>
      <c r="N741" s="240" t="str">
        <f>'1A'!N3373&amp;" "</f>
        <v xml:space="preserve"> </v>
      </c>
      <c r="O741" s="1" t="str">
        <f>'1A'!O3373&amp;" "</f>
        <v xml:space="preserve">Interaction with Faculty </v>
      </c>
      <c r="P741" s="1" t="str">
        <f>'1A'!P3373&amp;" "</f>
        <v xml:space="preserve"> </v>
      </c>
      <c r="Q741" s="1" t="str">
        <f>'1A'!Q3373&amp;" "</f>
        <v xml:space="preserve">Active and Collaborative Learning </v>
      </c>
    </row>
    <row r="742" spans="1:17" ht="14" x14ac:dyDescent="0.15">
      <c r="A742" s="354" t="s">
        <v>297</v>
      </c>
      <c r="B742" s="68">
        <f>IF('1A'!B3374="","",'1A'!B3374)</f>
        <v>8.04597701149425E-2</v>
      </c>
      <c r="C742" s="69">
        <f>IF('1A'!C3374="","",'1A'!C3374)</f>
        <v>8.7855297157622705E-2</v>
      </c>
      <c r="D742" s="70">
        <f>IF('1A'!D3374="","",'1A'!D3374)</f>
        <v>0.11341059602648999</v>
      </c>
      <c r="E742" s="68">
        <f>IF('1A'!E3374="","",'1A'!E3374)</f>
        <v>8.3333333333333301E-2</v>
      </c>
      <c r="F742" s="69">
        <f>IF('1A'!F3374="","",'1A'!F3374)</f>
        <v>7.3800738007380101E-2</v>
      </c>
      <c r="G742" s="70">
        <f>IF('1A'!G3374="","",'1A'!G3374)</f>
        <v>0.105990783410138</v>
      </c>
      <c r="H742" s="68" t="str">
        <f>IF('1A'!H3374="","",'1A'!H3374)</f>
        <v/>
      </c>
      <c r="I742" s="69" t="str">
        <f>IF('1A'!I3374="","",'1A'!I3374)</f>
        <v/>
      </c>
      <c r="J742" s="70" t="str">
        <f>IF('1A'!J3374="","",'1A'!J3374)</f>
        <v/>
      </c>
      <c r="K742" s="68" t="str">
        <f>IF('1A'!K3374="","",'1A'!K3374)</f>
        <v/>
      </c>
      <c r="L742" s="69" t="str">
        <f>IF('1A'!L3374="","",'1A'!L3374)</f>
        <v/>
      </c>
      <c r="M742" s="70" t="str">
        <f>IF('1A'!M3374="","",'1A'!M3374)</f>
        <v/>
      </c>
      <c r="N742" s="240" t="str">
        <f>'1A'!N3374&amp;" "</f>
        <v xml:space="preserve"> </v>
      </c>
      <c r="O742" s="1" t="str">
        <f>'1A'!O3374&amp;" "</f>
        <v xml:space="preserve">Interaction with Faculty </v>
      </c>
      <c r="P742" s="1" t="str">
        <f>'1A'!P3374&amp;" "</f>
        <v xml:space="preserve"> </v>
      </c>
      <c r="Q742" s="1" t="str">
        <f>'1A'!Q3374&amp;" "</f>
        <v xml:space="preserve">Active and Collaborative Learning </v>
      </c>
    </row>
    <row r="743" spans="1:17" ht="14" x14ac:dyDescent="0.15">
      <c r="A743" s="354" t="s">
        <v>298</v>
      </c>
      <c r="B743" s="68">
        <f>IF('1A'!B3375="","",'1A'!B3375)</f>
        <v>0.10344827586206901</v>
      </c>
      <c r="C743" s="69">
        <f>IF('1A'!C3375="","",'1A'!C3375)</f>
        <v>9.43152454780362E-2</v>
      </c>
      <c r="D743" s="70">
        <f>IF('1A'!D3375="","",'1A'!D3375)</f>
        <v>9.8509933774834399E-2</v>
      </c>
      <c r="E743" s="68">
        <f>IF('1A'!E3375="","",'1A'!E3375)</f>
        <v>9.5238095238095205E-2</v>
      </c>
      <c r="F743" s="69">
        <f>IF('1A'!F3375="","",'1A'!F3375)</f>
        <v>9.9630996309963096E-2</v>
      </c>
      <c r="G743" s="70">
        <f>IF('1A'!G3375="","",'1A'!G3375)</f>
        <v>0.108294930875576</v>
      </c>
      <c r="H743" s="68" t="str">
        <f>IF('1A'!H3375="","",'1A'!H3375)</f>
        <v/>
      </c>
      <c r="I743" s="69" t="str">
        <f>IF('1A'!I3375="","",'1A'!I3375)</f>
        <v/>
      </c>
      <c r="J743" s="70" t="str">
        <f>IF('1A'!J3375="","",'1A'!J3375)</f>
        <v/>
      </c>
      <c r="K743" s="68" t="str">
        <f>IF('1A'!K3375="","",'1A'!K3375)</f>
        <v/>
      </c>
      <c r="L743" s="69" t="str">
        <f>IF('1A'!L3375="","",'1A'!L3375)</f>
        <v/>
      </c>
      <c r="M743" s="70" t="str">
        <f>IF('1A'!M3375="","",'1A'!M3375)</f>
        <v/>
      </c>
      <c r="N743" s="240" t="str">
        <f>'1A'!N3375&amp;" "</f>
        <v xml:space="preserve"> </v>
      </c>
      <c r="O743" s="1" t="str">
        <f>'1A'!O3375&amp;" "</f>
        <v xml:space="preserve">Interaction with Faculty </v>
      </c>
      <c r="P743" s="1" t="str">
        <f>'1A'!P3375&amp;" "</f>
        <v xml:space="preserve"> </v>
      </c>
      <c r="Q743" s="1" t="str">
        <f>'1A'!Q3375&amp;" "</f>
        <v xml:space="preserve">Active and Collaborative Learning </v>
      </c>
    </row>
    <row r="744" spans="1:17" ht="14" x14ac:dyDescent="0.15">
      <c r="A744" s="354" t="s">
        <v>299</v>
      </c>
      <c r="B744" s="68">
        <f>IF('1A'!B3376="","",'1A'!B3376)</f>
        <v>0.195402298850575</v>
      </c>
      <c r="C744" s="69">
        <f>IF('1A'!C3376="","",'1A'!C3376)</f>
        <v>0.14728682170542601</v>
      </c>
      <c r="D744" s="70">
        <f>IF('1A'!D3376="","",'1A'!D3376)</f>
        <v>0.139072847682119</v>
      </c>
      <c r="E744" s="68">
        <f>IF('1A'!E3376="","",'1A'!E3376)</f>
        <v>0.19047619047618999</v>
      </c>
      <c r="F744" s="69">
        <f>IF('1A'!F3376="","",'1A'!F3376)</f>
        <v>0.16974169741697401</v>
      </c>
      <c r="G744" s="70">
        <f>IF('1A'!G3376="","",'1A'!G3376)</f>
        <v>0.15898617511520699</v>
      </c>
      <c r="H744" s="68" t="str">
        <f>IF('1A'!H3376="","",'1A'!H3376)</f>
        <v/>
      </c>
      <c r="I744" s="69" t="str">
        <f>IF('1A'!I3376="","",'1A'!I3376)</f>
        <v/>
      </c>
      <c r="J744" s="70" t="str">
        <f>IF('1A'!J3376="","",'1A'!J3376)</f>
        <v/>
      </c>
      <c r="K744" s="68" t="str">
        <f>IF('1A'!K3376="","",'1A'!K3376)</f>
        <v/>
      </c>
      <c r="L744" s="69" t="str">
        <f>IF('1A'!L3376="","",'1A'!L3376)</f>
        <v/>
      </c>
      <c r="M744" s="70" t="str">
        <f>IF('1A'!M3376="","",'1A'!M3376)</f>
        <v/>
      </c>
      <c r="N744" s="240" t="str">
        <f>'1A'!N3376&amp;" "</f>
        <v xml:space="preserve"> </v>
      </c>
      <c r="O744" s="1" t="str">
        <f>'1A'!O3376&amp;" "</f>
        <v xml:space="preserve">Interaction with Faculty </v>
      </c>
      <c r="P744" s="1" t="str">
        <f>'1A'!P3376&amp;" "</f>
        <v xml:space="preserve"> </v>
      </c>
      <c r="Q744" s="1" t="str">
        <f>'1A'!Q3376&amp;" "</f>
        <v xml:space="preserve">Active and Collaborative Learning </v>
      </c>
    </row>
    <row r="745" spans="1:17" ht="14" x14ac:dyDescent="0.15">
      <c r="A745" s="354" t="s">
        <v>300</v>
      </c>
      <c r="B745" s="68">
        <f>IF('1A'!B3377="","",'1A'!B3377)</f>
        <v>0.57471264367816099</v>
      </c>
      <c r="C745" s="69">
        <f>IF('1A'!C3377="","",'1A'!C3377)</f>
        <v>0.56718346253230001</v>
      </c>
      <c r="D745" s="70">
        <f>IF('1A'!D3377="","",'1A'!D3377)</f>
        <v>0.52317880794701999</v>
      </c>
      <c r="E745" s="68">
        <f>IF('1A'!E3377="","",'1A'!E3377)</f>
        <v>0.58333333333333304</v>
      </c>
      <c r="F745" s="69">
        <f>IF('1A'!F3377="","",'1A'!F3377)</f>
        <v>0.57564575645756499</v>
      </c>
      <c r="G745" s="70">
        <f>IF('1A'!G3377="","",'1A'!G3377)</f>
        <v>0.52073732718893995</v>
      </c>
      <c r="H745" s="68" t="str">
        <f>IF('1A'!H3377="","",'1A'!H3377)</f>
        <v/>
      </c>
      <c r="I745" s="69" t="str">
        <f>IF('1A'!I3377="","",'1A'!I3377)</f>
        <v/>
      </c>
      <c r="J745" s="70" t="str">
        <f>IF('1A'!J3377="","",'1A'!J3377)</f>
        <v/>
      </c>
      <c r="K745" s="68" t="str">
        <f>IF('1A'!K3377="","",'1A'!K3377)</f>
        <v/>
      </c>
      <c r="L745" s="69" t="str">
        <f>IF('1A'!L3377="","",'1A'!L3377)</f>
        <v/>
      </c>
      <c r="M745" s="70" t="str">
        <f>IF('1A'!M3377="","",'1A'!M3377)</f>
        <v/>
      </c>
      <c r="N745" s="241" t="str">
        <f>'1A'!N3377&amp;" "</f>
        <v xml:space="preserve"> </v>
      </c>
      <c r="O745" s="1" t="str">
        <f>'1A'!O3377&amp;" "</f>
        <v xml:space="preserve">Interaction with Faculty </v>
      </c>
      <c r="P745" s="1" t="str">
        <f>'1A'!P3377&amp;" "</f>
        <v xml:space="preserve"> </v>
      </c>
      <c r="Q745" s="1" t="str">
        <f>'1A'!Q3377&amp;" "</f>
        <v xml:space="preserve">Active and Collaborative Learning </v>
      </c>
    </row>
    <row r="746" spans="1:17" ht="14" x14ac:dyDescent="0.15">
      <c r="A746" s="360" t="s">
        <v>237</v>
      </c>
      <c r="B746" s="71">
        <f>IF('1A'!B3378="","",'1A'!B3378)</f>
        <v>87</v>
      </c>
      <c r="C746" s="72">
        <f>IF('1A'!C3378="","",'1A'!C3378)</f>
        <v>774</v>
      </c>
      <c r="D746" s="73">
        <f>IF('1A'!D3378="","",'1A'!D3378)</f>
        <v>1208</v>
      </c>
      <c r="E746" s="71">
        <f>IF('1A'!E3378="","",'1A'!E3378)</f>
        <v>84</v>
      </c>
      <c r="F746" s="72">
        <f>IF('1A'!F3378="","",'1A'!F3378)</f>
        <v>271</v>
      </c>
      <c r="G746" s="73">
        <f>IF('1A'!G3378="","",'1A'!G3378)</f>
        <v>434</v>
      </c>
      <c r="H746" s="71" t="str">
        <f>IF('1A'!H3378="","",'1A'!H3378)</f>
        <v/>
      </c>
      <c r="I746" s="72" t="str">
        <f>IF('1A'!I3378="","",'1A'!I3378)</f>
        <v/>
      </c>
      <c r="J746" s="73" t="str">
        <f>IF('1A'!J3378="","",'1A'!J3378)</f>
        <v/>
      </c>
      <c r="K746" s="71" t="str">
        <f>IF('1A'!K3378="","",'1A'!K3378)</f>
        <v/>
      </c>
      <c r="L746" s="72" t="str">
        <f>IF('1A'!L3378="","",'1A'!L3378)</f>
        <v/>
      </c>
      <c r="M746" s="73" t="str">
        <f>IF('1A'!M3378="","",'1A'!M3378)</f>
        <v/>
      </c>
      <c r="N746" s="235" t="str">
        <f>'1A'!N3378&amp;" "</f>
        <v xml:space="preserve"> </v>
      </c>
      <c r="O746" s="1" t="str">
        <f>'1A'!O3378&amp;" "</f>
        <v xml:space="preserve">Interaction with Faculty </v>
      </c>
      <c r="P746" s="1" t="str">
        <f>'1A'!P3378&amp;" "</f>
        <v xml:space="preserve"> </v>
      </c>
      <c r="Q746" s="1" t="str">
        <f>'1A'!Q3378&amp;" "</f>
        <v xml:space="preserve">Active and Collaborative Learning </v>
      </c>
    </row>
    <row r="747" spans="1:17" ht="14" x14ac:dyDescent="0.15">
      <c r="A747" s="356" t="s">
        <v>177</v>
      </c>
      <c r="B747" s="119">
        <f>IF('1A'!B3379="","",'1A'!B3379)</f>
        <v>1.87356321839081</v>
      </c>
      <c r="C747" s="120">
        <f>IF('1A'!C3379="","",'1A'!C3379)</f>
        <v>2.0633074935400502</v>
      </c>
      <c r="D747" s="121">
        <f>IF('1A'!D3379="","",'1A'!D3379)</f>
        <v>2.2350993377483399</v>
      </c>
      <c r="E747" s="119">
        <f>IF('1A'!E3379="","",'1A'!E3379)</f>
        <v>1.86904761904762</v>
      </c>
      <c r="F747" s="120">
        <f>IF('1A'!F3379="","",'1A'!F3379)</f>
        <v>1.9667896678966801</v>
      </c>
      <c r="G747" s="121">
        <f>IF('1A'!G3379="","",'1A'!G3379)</f>
        <v>2.1705069124423999</v>
      </c>
      <c r="H747" s="119" t="str">
        <f>IF('1A'!H3379="","",'1A'!H3379)</f>
        <v/>
      </c>
      <c r="I747" s="120" t="str">
        <f>IF('1A'!I3379="","",'1A'!I3379)</f>
        <v/>
      </c>
      <c r="J747" s="121" t="str">
        <f>IF('1A'!J3379="","",'1A'!J3379)</f>
        <v/>
      </c>
      <c r="K747" s="119" t="str">
        <f>IF('1A'!K3379="","",'1A'!K3379)</f>
        <v/>
      </c>
      <c r="L747" s="120" t="str">
        <f>IF('1A'!L3379="","",'1A'!L3379)</f>
        <v/>
      </c>
      <c r="M747" s="121" t="str">
        <f>IF('1A'!M3379="","",'1A'!M3379)</f>
        <v/>
      </c>
      <c r="N747" s="236" t="str">
        <f>'1A'!N3379&amp;" "</f>
        <v xml:space="preserve"> </v>
      </c>
      <c r="O747" s="1" t="str">
        <f>'1A'!O3379&amp;" "</f>
        <v xml:space="preserve">Interaction with Faculty </v>
      </c>
      <c r="P747" s="1" t="str">
        <f>'1A'!P3379&amp;" "</f>
        <v xml:space="preserve"> </v>
      </c>
      <c r="Q747" s="1" t="str">
        <f>'1A'!Q3379&amp;" "</f>
        <v xml:space="preserve">Active and Collaborative Learning </v>
      </c>
    </row>
    <row r="748" spans="1:17" ht="14" x14ac:dyDescent="0.15">
      <c r="A748" s="356" t="s">
        <v>157</v>
      </c>
      <c r="B748" s="119">
        <f>IF('1A'!B3380="","",'1A'!B3380)</f>
        <v>1.31895481613415</v>
      </c>
      <c r="C748" s="120">
        <f>IF('1A'!C3380="","",'1A'!C3380)</f>
        <v>1.51486721580541</v>
      </c>
      <c r="D748" s="121">
        <f>IF('1A'!D3380="","",'1A'!D3380)</f>
        <v>1.5946346941709699</v>
      </c>
      <c r="E748" s="119">
        <f>IF('1A'!E3380="","",'1A'!E3380)</f>
        <v>1.3333512620710799</v>
      </c>
      <c r="F748" s="120">
        <f>IF('1A'!F3380="","",'1A'!F3380)</f>
        <v>1.4384934338745701</v>
      </c>
      <c r="G748" s="121">
        <f>IF('1A'!G3380="","",'1A'!G3380)</f>
        <v>1.5343507014401401</v>
      </c>
      <c r="H748" s="119" t="str">
        <f>IF('1A'!H3380="","",'1A'!H3380)</f>
        <v/>
      </c>
      <c r="I748" s="120" t="str">
        <f>IF('1A'!I3380="","",'1A'!I3380)</f>
        <v/>
      </c>
      <c r="J748" s="121" t="str">
        <f>IF('1A'!J3380="","",'1A'!J3380)</f>
        <v/>
      </c>
      <c r="K748" s="119" t="str">
        <f>IF('1A'!K3380="","",'1A'!K3380)</f>
        <v/>
      </c>
      <c r="L748" s="120" t="str">
        <f>IF('1A'!L3380="","",'1A'!L3380)</f>
        <v/>
      </c>
      <c r="M748" s="121" t="str">
        <f>IF('1A'!M3380="","",'1A'!M3380)</f>
        <v/>
      </c>
      <c r="N748" s="236" t="str">
        <f>'1A'!N3380&amp;" "</f>
        <v xml:space="preserve"> </v>
      </c>
      <c r="O748" s="1" t="str">
        <f>'1A'!O3380&amp;" "</f>
        <v xml:space="preserve">Interaction with Faculty </v>
      </c>
      <c r="P748" s="1" t="str">
        <f>'1A'!P3380&amp;" "</f>
        <v xml:space="preserve"> </v>
      </c>
      <c r="Q748" s="1" t="str">
        <f>'1A'!Q3380&amp;" "</f>
        <v xml:space="preserve">Active and Collaborative Learning </v>
      </c>
    </row>
    <row r="749" spans="1:17" ht="14" x14ac:dyDescent="0.15">
      <c r="A749" s="356" t="s">
        <v>238</v>
      </c>
      <c r="B749" s="122" t="str">
        <f>IF('1A'!B3381="","",'1A'!B3381)</f>
        <v>-</v>
      </c>
      <c r="C749" s="120" t="str">
        <f>IF('1A'!C3381="","",'1A'!C3381)</f>
        <v xml:space="preserve"> </v>
      </c>
      <c r="D749" s="121" t="str">
        <f>IF('1A'!D3381="","",'1A'!D3381)</f>
        <v>*</v>
      </c>
      <c r="E749" s="122" t="str">
        <f>IF('1A'!E3381="","",'1A'!E3381)</f>
        <v>-</v>
      </c>
      <c r="F749" s="120" t="str">
        <f>IF('1A'!F3381="","",'1A'!F3381)</f>
        <v xml:space="preserve"> </v>
      </c>
      <c r="G749" s="121" t="str">
        <f>IF('1A'!G3381="","",'1A'!G3381)</f>
        <v xml:space="preserve"> </v>
      </c>
      <c r="H749" s="122" t="str">
        <f>IF('1A'!H3381="","",'1A'!H3381)</f>
        <v/>
      </c>
      <c r="I749" s="120" t="str">
        <f>IF('1A'!I3381="","",'1A'!I3381)</f>
        <v/>
      </c>
      <c r="J749" s="121" t="str">
        <f>IF('1A'!J3381="","",'1A'!J3381)</f>
        <v/>
      </c>
      <c r="K749" s="122" t="str">
        <f>IF('1A'!K3381="","",'1A'!K3381)</f>
        <v/>
      </c>
      <c r="L749" s="120" t="str">
        <f>IF('1A'!L3381="","",'1A'!L3381)</f>
        <v/>
      </c>
      <c r="M749" s="121" t="str">
        <f>IF('1A'!M3381="","",'1A'!M3381)</f>
        <v/>
      </c>
      <c r="N749" s="236" t="str">
        <f>'1A'!N3381&amp;" "</f>
        <v xml:space="preserve"> </v>
      </c>
      <c r="O749" s="1" t="str">
        <f>'1A'!O3381&amp;" "</f>
        <v xml:space="preserve">Interaction with Faculty </v>
      </c>
      <c r="P749" s="1" t="str">
        <f>'1A'!P3381&amp;" "</f>
        <v xml:space="preserve"> </v>
      </c>
      <c r="Q749" s="1" t="str">
        <f>'1A'!Q3381&amp;" "</f>
        <v xml:space="preserve">Active and Collaborative Learning </v>
      </c>
    </row>
    <row r="750" spans="1:17" ht="14" x14ac:dyDescent="0.15">
      <c r="A750" s="357" t="s">
        <v>156</v>
      </c>
      <c r="B750" s="123" t="str">
        <f>IF('1A'!B3382="","",'1A'!B3382)</f>
        <v>-</v>
      </c>
      <c r="C750" s="124">
        <f>IF('1A'!C3382="","",'1A'!C3382)</f>
        <v>-0.12525472409036115</v>
      </c>
      <c r="D750" s="128">
        <f>IF('1A'!D3382="","",'1A'!D3382)</f>
        <v>-0.22672033957312582</v>
      </c>
      <c r="E750" s="123" t="str">
        <f>IF('1A'!E3382="","",'1A'!E3382)</f>
        <v>-</v>
      </c>
      <c r="F750" s="124">
        <f>IF('1A'!F3382="","",'1A'!F3382)</f>
        <v>-6.7947511297144214E-2</v>
      </c>
      <c r="G750" s="128">
        <f>IF('1A'!G3382="","",'1A'!G3382)</f>
        <v>-0.19647352662714629</v>
      </c>
      <c r="H750" s="123" t="str">
        <f>IF('1A'!H3382="","",'1A'!H3382)</f>
        <v/>
      </c>
      <c r="I750" s="124" t="str">
        <f>IF('1A'!I3382="","",'1A'!I3382)</f>
        <v/>
      </c>
      <c r="J750" s="128" t="str">
        <f>IF('1A'!J3382="","",'1A'!J3382)</f>
        <v/>
      </c>
      <c r="K750" s="123" t="str">
        <f>IF('1A'!K3382="","",'1A'!K3382)</f>
        <v/>
      </c>
      <c r="L750" s="124" t="str">
        <f>IF('1A'!L3382="","",'1A'!L3382)</f>
        <v/>
      </c>
      <c r="M750" s="128" t="str">
        <f>IF('1A'!M3382="","",'1A'!M3382)</f>
        <v/>
      </c>
      <c r="N750" s="237" t="str">
        <f>'1A'!N3382&amp;" "</f>
        <v xml:space="preserve"> </v>
      </c>
      <c r="O750" s="1" t="str">
        <f>'1A'!O3382&amp;" "</f>
        <v xml:space="preserve">Interaction with Faculty </v>
      </c>
      <c r="P750" s="1" t="str">
        <f>'1A'!P3382&amp;" "</f>
        <v xml:space="preserve"> </v>
      </c>
      <c r="Q750" s="1" t="str">
        <f>'1A'!Q3382&amp;" "</f>
        <v xml:space="preserve">Active and Collaborative Learning </v>
      </c>
    </row>
  </sheetData>
  <mergeCells count="6">
    <mergeCell ref="N2:N3"/>
    <mergeCell ref="B1:J1"/>
    <mergeCell ref="B2:D2"/>
    <mergeCell ref="E2:G2"/>
    <mergeCell ref="H2:J2"/>
    <mergeCell ref="K2:M2"/>
  </mergeCells>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rowBreaks count="1" manualBreakCount="1">
    <brk id="28" max="16383" man="1"/>
  </rowBreaks>
  <ignoredErrors>
    <ignoredError sqref="N741:N750 N11 N12:N18 N19 N20:N26 N27 N28:N34 N35 N36:N42 N43 N44:N50 N51 N52:N54 N55 N56:N62 N63 N64:N70 N71 N72:N78 N79 N80:N86 N87 N88:N94 N95 N96:N97 N98 N99:N100 N101 N102 N103:N114 N115 N116:N123 N124 N125:N132 N133 N134:N141 N142 N143:N150 N151 N152:N159 N160 N161:N168 N169 N170:N177 N178 N179:N187 N188 N189:N197 N198 N199:N207 N208 N209:N217 N218 N219:N227 N228 N229:N237 N238 N239:N247 N248 N249:N257 N258 N259:N267 N268 N269:N277 N278 N279:N287 N288 N289:N297 N298 N299:N307 N308 N309:N317 N318 N319:N325 N326 N327:N333 N334 N335:N341 N342 N343:N349 N350 N351:N357 N358 N359:N365 N366 N367:N373 N374 N375:N383 N384 N385:N393 N394 N395:N403 N404 N405:N413 N414 N415:N423 N424 N425:N432 N433 N434:N441 N442 N443:N450 N451 N452:N459 N460 N461:N468 N469 N470:N477 N478 N479:N487 N488 N489:N497 N498 N499:N507 N508 N509:N517 N518 N519:N527 N528 N529:N537 N538 N539:N546 N547 N548:N555 N556 N557:N564 N565 N566:N573 N574 N575:N582 N583 N584:N591 N592 N593:N600 N601 N602:N609 N610 N611:N618 N619 N620:N627 N628 N629:N635 N636 N637:N643 N644 N645:N651 N652 N653:N659 N660 N661:N667 N668 N669:N675 N676 N677:N683 N684 N685:N691 N692 N693:N699 N700 N701:N708 N709 N710:N717 N718 N719:N739 N740"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theme="7" tint="0.39997558519241921"/>
    <pageSetUpPr fitToPage="1"/>
  </sheetPr>
  <dimension ref="A1:X881"/>
  <sheetViews>
    <sheetView zoomScaleNormal="100" workbookViewId="0">
      <pane ySplit="3" topLeftCell="A4" activePane="bottomLeft" state="frozen"/>
      <selection pane="bottomLeft"/>
    </sheetView>
  </sheetViews>
  <sheetFormatPr baseColWidth="10" defaultColWidth="9.3984375" defaultRowHeight="13" x14ac:dyDescent="0.15"/>
  <cols>
    <col min="1" max="1" width="74" style="74" customWidth="1"/>
    <col min="2" max="9" width="13" style="75" customWidth="1"/>
    <col min="10" max="13" width="14" style="75" customWidth="1"/>
    <col min="14" max="14" width="15.3984375" style="1" bestFit="1" customWidth="1"/>
    <col min="15" max="15" width="7.19921875" style="1" hidden="1" customWidth="1"/>
    <col min="16" max="16" width="38.796875" style="243" hidden="1" customWidth="1"/>
    <col min="17" max="17" width="12.3984375" style="1" hidden="1" customWidth="1"/>
    <col min="18" max="16384" width="9.3984375" style="1"/>
  </cols>
  <sheetData>
    <row r="1" spans="1:24" ht="128.25" customHeight="1" x14ac:dyDescent="0.15">
      <c r="B1" s="492" t="s">
        <v>746</v>
      </c>
      <c r="C1" s="458"/>
      <c r="D1" s="458"/>
      <c r="E1" s="458"/>
      <c r="F1" s="458"/>
      <c r="G1" s="458"/>
      <c r="H1" s="458"/>
      <c r="I1" s="458"/>
      <c r="J1" s="458"/>
      <c r="K1" s="434"/>
      <c r="L1" s="434"/>
      <c r="M1" s="434"/>
      <c r="N1" s="434"/>
      <c r="O1" s="388"/>
      <c r="R1" s="414" t="s">
        <v>626</v>
      </c>
      <c r="V1" s="411"/>
      <c r="W1" s="411"/>
      <c r="X1" s="411"/>
    </row>
    <row r="2" spans="1:24" s="7" customFormat="1" ht="32.25" customHeight="1" x14ac:dyDescent="0.15">
      <c r="A2" s="14"/>
      <c r="B2" s="459" t="s">
        <v>90</v>
      </c>
      <c r="C2" s="460"/>
      <c r="D2" s="461"/>
      <c r="E2" s="462" t="s">
        <v>663</v>
      </c>
      <c r="F2" s="463"/>
      <c r="G2" s="464"/>
      <c r="H2" s="462" t="s">
        <v>664</v>
      </c>
      <c r="I2" s="463"/>
      <c r="J2" s="464"/>
      <c r="K2" s="467" t="s">
        <v>553</v>
      </c>
      <c r="L2" s="468"/>
      <c r="M2" s="469"/>
      <c r="N2" s="465" t="s">
        <v>181</v>
      </c>
      <c r="O2" s="389"/>
    </row>
    <row r="3" spans="1:24" s="8" customFormat="1" ht="14" x14ac:dyDescent="0.15">
      <c r="A3" s="12" t="str">
        <f>Coverpage!A11</f>
        <v>Wabash College</v>
      </c>
      <c r="B3" s="4" t="s">
        <v>236</v>
      </c>
      <c r="C3" s="5" t="s">
        <v>239</v>
      </c>
      <c r="D3" s="6" t="s">
        <v>240</v>
      </c>
      <c r="E3" s="4" t="s">
        <v>236</v>
      </c>
      <c r="F3" s="5" t="s">
        <v>239</v>
      </c>
      <c r="G3" s="6" t="s">
        <v>240</v>
      </c>
      <c r="H3" s="4" t="s">
        <v>236</v>
      </c>
      <c r="I3" s="5" t="s">
        <v>239</v>
      </c>
      <c r="J3" s="6" t="s">
        <v>240</v>
      </c>
      <c r="K3" s="4" t="s">
        <v>236</v>
      </c>
      <c r="L3" s="5" t="s">
        <v>239</v>
      </c>
      <c r="M3" s="6" t="s">
        <v>240</v>
      </c>
      <c r="N3" s="466"/>
      <c r="O3" s="389"/>
    </row>
    <row r="4" spans="1:24" s="78" customFormat="1" ht="14" x14ac:dyDescent="0.15">
      <c r="A4" s="10" t="s">
        <v>440</v>
      </c>
      <c r="B4" s="63">
        <f>IF('1A'!B4="","",'1A'!B4)</f>
        <v>89</v>
      </c>
      <c r="C4" s="64">
        <f>IF('1A'!C4="","",'1A'!C4)</f>
        <v>792</v>
      </c>
      <c r="D4" s="62">
        <f>IF('1A'!D4="","",'1A'!D4)</f>
        <v>1230</v>
      </c>
      <c r="E4" s="63">
        <f>IF('1A'!E4="","",'1A'!E4)</f>
        <v>86</v>
      </c>
      <c r="F4" s="64">
        <f>IF('1A'!F4="","",'1A'!F4)</f>
        <v>275</v>
      </c>
      <c r="G4" s="62">
        <f>IF('1A'!G4="","",'1A'!G4)</f>
        <v>439</v>
      </c>
      <c r="H4" s="63" t="str">
        <f>IF('1A'!H4="","",'1A'!H4)</f>
        <v/>
      </c>
      <c r="I4" s="64" t="str">
        <f>IF('1A'!I4="","",'1A'!I4)</f>
        <v/>
      </c>
      <c r="J4" s="62" t="str">
        <f>IF('1A'!J4="","",'1A'!J4)</f>
        <v/>
      </c>
      <c r="K4" s="63" t="str">
        <f>IF('1A'!K4="","",'1A'!K4)</f>
        <v/>
      </c>
      <c r="L4" s="64" t="str">
        <f>IF('1A'!L4="","",'1A'!L4)</f>
        <v/>
      </c>
      <c r="M4" s="62" t="str">
        <f>IF('1A'!M4="","",'1A'!M4)</f>
        <v/>
      </c>
      <c r="N4" s="9"/>
      <c r="O4" s="7"/>
      <c r="P4" s="7"/>
      <c r="Q4" s="7"/>
    </row>
    <row r="5" spans="1:24" s="78" customFormat="1" ht="28" hidden="1" x14ac:dyDescent="0.15">
      <c r="A5" s="245" t="s">
        <v>587</v>
      </c>
      <c r="B5" s="132" t="s">
        <v>588</v>
      </c>
      <c r="C5" s="81" t="s">
        <v>589</v>
      </c>
      <c r="D5" s="133" t="s">
        <v>590</v>
      </c>
      <c r="E5" s="132" t="s">
        <v>591</v>
      </c>
      <c r="F5" s="81" t="s">
        <v>592</v>
      </c>
      <c r="G5" s="133" t="s">
        <v>593</v>
      </c>
      <c r="H5" s="132" t="s">
        <v>594</v>
      </c>
      <c r="I5" s="81" t="s">
        <v>595</v>
      </c>
      <c r="J5" s="133" t="s">
        <v>596</v>
      </c>
      <c r="K5" s="132" t="s">
        <v>597</v>
      </c>
      <c r="L5" s="81" t="s">
        <v>598</v>
      </c>
      <c r="M5" s="133" t="s">
        <v>599</v>
      </c>
      <c r="N5" s="246" t="s">
        <v>600</v>
      </c>
      <c r="O5" s="390" t="s">
        <v>842</v>
      </c>
      <c r="P5" s="7" t="s">
        <v>601</v>
      </c>
      <c r="Q5" s="238" t="s">
        <v>602</v>
      </c>
    </row>
    <row r="6" spans="1:24" s="78" customFormat="1" ht="68" x14ac:dyDescent="0.15">
      <c r="A6" s="258" t="s">
        <v>614</v>
      </c>
      <c r="B6" s="413"/>
      <c r="C6" s="413"/>
      <c r="D6" s="413"/>
      <c r="E6" s="413"/>
      <c r="F6" s="413"/>
      <c r="G6" s="413"/>
      <c r="H6" s="413"/>
      <c r="I6" s="413"/>
      <c r="J6" s="413"/>
      <c r="K6" s="257"/>
      <c r="L6" s="257"/>
      <c r="M6" s="257"/>
      <c r="N6" s="346"/>
      <c r="O6" s="391" t="str">
        <f>'1A'!O1&amp;" "</f>
        <v xml:space="preserve"> </v>
      </c>
      <c r="P6" s="255" t="s">
        <v>577</v>
      </c>
      <c r="Q6" s="78" t="str">
        <f>'1A'!Q1&amp;" "</f>
        <v xml:space="preserve"> </v>
      </c>
    </row>
    <row r="7" spans="1:24" s="78" customFormat="1" ht="34" x14ac:dyDescent="0.15">
      <c r="A7" s="259" t="s">
        <v>604</v>
      </c>
      <c r="B7" s="413"/>
      <c r="C7" s="413"/>
      <c r="D7" s="413"/>
      <c r="E7" s="413"/>
      <c r="F7" s="413"/>
      <c r="G7" s="413"/>
      <c r="H7" s="413"/>
      <c r="I7" s="413"/>
      <c r="J7" s="413"/>
      <c r="K7" s="257"/>
      <c r="L7" s="257"/>
      <c r="M7" s="257"/>
      <c r="N7" s="346"/>
      <c r="O7" s="391" t="str">
        <f>'1A'!O2&amp;" "</f>
        <v xml:space="preserve"> </v>
      </c>
      <c r="P7" s="7" t="s">
        <v>586</v>
      </c>
      <c r="Q7" s="78" t="str">
        <f>'1A'!Q2&amp;" "</f>
        <v xml:space="preserve"> </v>
      </c>
    </row>
    <row r="8" spans="1:24" s="78" customFormat="1" ht="34" x14ac:dyDescent="0.15">
      <c r="A8" s="337" t="s">
        <v>940</v>
      </c>
      <c r="B8" s="338"/>
      <c r="C8" s="338"/>
      <c r="D8" s="338"/>
      <c r="E8" s="338"/>
      <c r="F8" s="338"/>
      <c r="G8" s="338"/>
      <c r="H8" s="338"/>
      <c r="I8" s="338"/>
      <c r="J8" s="338"/>
      <c r="K8" s="339"/>
      <c r="L8" s="339"/>
      <c r="M8" s="339"/>
      <c r="N8" s="348"/>
      <c r="O8" s="392" t="str">
        <f>'1A'!O3&amp;" "</f>
        <v xml:space="preserve"> </v>
      </c>
      <c r="P8" s="272" t="s">
        <v>941</v>
      </c>
      <c r="Q8" s="78" t="str">
        <f>'1A'!Q3&amp;" "</f>
        <v xml:space="preserve"> </v>
      </c>
    </row>
    <row r="9" spans="1:24" s="78" customFormat="1" ht="51" x14ac:dyDescent="0.15">
      <c r="A9" s="259" t="s">
        <v>605</v>
      </c>
      <c r="B9" s="413"/>
      <c r="C9" s="413"/>
      <c r="D9" s="413"/>
      <c r="E9" s="413"/>
      <c r="F9" s="413"/>
      <c r="G9" s="413"/>
      <c r="H9" s="413"/>
      <c r="I9" s="413"/>
      <c r="J9" s="413"/>
      <c r="K9" s="257"/>
      <c r="L9" s="257"/>
      <c r="M9" s="257"/>
      <c r="N9" s="346"/>
      <c r="O9" s="391" t="str">
        <f>'1A'!O4&amp;" "</f>
        <v xml:space="preserve"> </v>
      </c>
      <c r="P9" s="7" t="s">
        <v>583</v>
      </c>
      <c r="Q9" s="78" t="str">
        <f>'1A'!Q4&amp;" "</f>
        <v xml:space="preserve"> </v>
      </c>
    </row>
    <row r="10" spans="1:24" ht="56" x14ac:dyDescent="0.15">
      <c r="A10" s="363" t="s">
        <v>749</v>
      </c>
      <c r="B10" s="65">
        <f>IF('1A'!B97="","",'1A'!B97)</f>
        <v>2.27272727272727E-2</v>
      </c>
      <c r="C10" s="66">
        <f>IF('1A'!C97="","",'1A'!C97)</f>
        <v>8.7012987012987E-2</v>
      </c>
      <c r="D10" s="67">
        <f>IF('1A'!D97="","",'1A'!D97)</f>
        <v>9.94983277591973E-2</v>
      </c>
      <c r="E10" s="65">
        <f>IF('1A'!E97="","",'1A'!E97)</f>
        <v>2.3529411764705899E-2</v>
      </c>
      <c r="F10" s="66">
        <f>IF('1A'!F97="","",'1A'!F97)</f>
        <v>9.2592592592592601E-2</v>
      </c>
      <c r="G10" s="67">
        <f>IF('1A'!G97="","",'1A'!G97)</f>
        <v>0.10955710955711</v>
      </c>
      <c r="H10" s="65" t="str">
        <f>IF('1A'!H97="","",'1A'!H97)</f>
        <v/>
      </c>
      <c r="I10" s="66" t="str">
        <f>IF('1A'!I97="","",'1A'!I97)</f>
        <v/>
      </c>
      <c r="J10" s="67" t="str">
        <f>IF('1A'!J97="","",'1A'!J97)</f>
        <v/>
      </c>
      <c r="K10" s="65" t="str">
        <f>IF('1A'!K97="","",'1A'!K97)</f>
        <v/>
      </c>
      <c r="L10" s="66" t="str">
        <f>IF('1A'!L97="","",'1A'!L97)</f>
        <v/>
      </c>
      <c r="M10" s="67" t="str">
        <f>IF('1A'!M97="","",'1A'!M97)</f>
        <v/>
      </c>
      <c r="N10" s="154" t="str">
        <f>'1A'!N97&amp;" "</f>
        <v xml:space="preserve"> </v>
      </c>
      <c r="O10" s="78" t="str">
        <f>'1A'!O97&amp;" "</f>
        <v xml:space="preserve"> </v>
      </c>
      <c r="P10" s="78" t="str">
        <f>'1A'!P97&amp;" "</f>
        <v xml:space="preserve">COVID-19 </v>
      </c>
      <c r="Q10" s="78" t="str">
        <f>'1A'!Q97&amp;" "</f>
        <v xml:space="preserve"> </v>
      </c>
    </row>
    <row r="11" spans="1:24" ht="14" x14ac:dyDescent="0.15">
      <c r="A11" s="356" t="s">
        <v>92</v>
      </c>
      <c r="B11" s="68">
        <f>IF('1A'!B98="","",'1A'!B98)</f>
        <v>0.97727272727272696</v>
      </c>
      <c r="C11" s="69">
        <f>IF('1A'!C98="","",'1A'!C98)</f>
        <v>0.91298701298701301</v>
      </c>
      <c r="D11" s="70">
        <f>IF('1A'!D98="","",'1A'!D98)</f>
        <v>0.90050167224080302</v>
      </c>
      <c r="E11" s="68">
        <f>IF('1A'!E98="","",'1A'!E98)</f>
        <v>0.97647058823529398</v>
      </c>
      <c r="F11" s="69">
        <f>IF('1A'!F98="","",'1A'!F98)</f>
        <v>0.907407407407407</v>
      </c>
      <c r="G11" s="70">
        <f>IF('1A'!G98="","",'1A'!G98)</f>
        <v>0.89044289044289004</v>
      </c>
      <c r="H11" s="68" t="str">
        <f>IF('1A'!H98="","",'1A'!H98)</f>
        <v/>
      </c>
      <c r="I11" s="69" t="str">
        <f>IF('1A'!I98="","",'1A'!I98)</f>
        <v/>
      </c>
      <c r="J11" s="70" t="str">
        <f>IF('1A'!J98="","",'1A'!J98)</f>
        <v/>
      </c>
      <c r="K11" s="68" t="str">
        <f>IF('1A'!K98="","",'1A'!K98)</f>
        <v/>
      </c>
      <c r="L11" s="69" t="str">
        <f>IF('1A'!L98="","",'1A'!L98)</f>
        <v/>
      </c>
      <c r="M11" s="70" t="str">
        <f>IF('1A'!M98="","",'1A'!M98)</f>
        <v/>
      </c>
      <c r="N11" s="156" t="str">
        <f>'1A'!N98&amp;" "</f>
        <v xml:space="preserve"> </v>
      </c>
      <c r="O11" s="78" t="str">
        <f>'1A'!O98&amp;" "</f>
        <v xml:space="preserve"> </v>
      </c>
      <c r="P11" s="78" t="str">
        <f>'1A'!P98&amp;" "</f>
        <v xml:space="preserve">COVID-19 </v>
      </c>
      <c r="Q11" s="78" t="str">
        <f>'1A'!Q98&amp;" "</f>
        <v xml:space="preserve"> </v>
      </c>
    </row>
    <row r="12" spans="1:24" ht="14" x14ac:dyDescent="0.15">
      <c r="A12" s="355" t="s">
        <v>237</v>
      </c>
      <c r="B12" s="125">
        <f>IF('1A'!B99="","",'1A'!B99)</f>
        <v>88</v>
      </c>
      <c r="C12" s="126">
        <f>IF('1A'!C99="","",'1A'!C99)</f>
        <v>770</v>
      </c>
      <c r="D12" s="127">
        <f>IF('1A'!D99="","",'1A'!D99)</f>
        <v>1196</v>
      </c>
      <c r="E12" s="125">
        <f>IF('1A'!E99="","",'1A'!E99)</f>
        <v>85</v>
      </c>
      <c r="F12" s="126">
        <f>IF('1A'!F99="","",'1A'!F99)</f>
        <v>270</v>
      </c>
      <c r="G12" s="127">
        <f>IF('1A'!G99="","",'1A'!G99)</f>
        <v>429</v>
      </c>
      <c r="H12" s="125" t="str">
        <f>IF('1A'!H99="","",'1A'!H99)</f>
        <v/>
      </c>
      <c r="I12" s="126" t="str">
        <f>IF('1A'!I99="","",'1A'!I99)</f>
        <v/>
      </c>
      <c r="J12" s="127" t="str">
        <f>IF('1A'!J99="","",'1A'!J99)</f>
        <v/>
      </c>
      <c r="K12" s="125" t="str">
        <f>IF('1A'!K99="","",'1A'!K99)</f>
        <v/>
      </c>
      <c r="L12" s="126" t="str">
        <f>IF('1A'!L99="","",'1A'!L99)</f>
        <v/>
      </c>
      <c r="M12" s="127" t="str">
        <f>IF('1A'!M99="","",'1A'!M99)</f>
        <v/>
      </c>
      <c r="N12" s="130" t="str">
        <f>'1A'!N99&amp;" "</f>
        <v xml:space="preserve"> </v>
      </c>
      <c r="O12" s="78" t="str">
        <f>'1A'!O99&amp;" "</f>
        <v xml:space="preserve"> </v>
      </c>
      <c r="P12" s="78" t="str">
        <f>'1A'!P99&amp;" "</f>
        <v xml:space="preserve">COVID-19 </v>
      </c>
      <c r="Q12" s="78" t="str">
        <f>'1A'!Q99&amp;" "</f>
        <v xml:space="preserve"> </v>
      </c>
    </row>
    <row r="13" spans="1:24" ht="28" x14ac:dyDescent="0.15">
      <c r="A13" s="363" t="s">
        <v>750</v>
      </c>
      <c r="B13" s="65">
        <f>IF('1A'!B100="","",'1A'!B100)</f>
        <v>0.102272727272727</v>
      </c>
      <c r="C13" s="66">
        <f>IF('1A'!C100="","",'1A'!C100)</f>
        <v>0.15864759427828301</v>
      </c>
      <c r="D13" s="67">
        <f>IF('1A'!D100="","",'1A'!D100)</f>
        <v>0.146341463414634</v>
      </c>
      <c r="E13" s="65">
        <f>IF('1A'!E100="","",'1A'!E100)</f>
        <v>0.105882352941176</v>
      </c>
      <c r="F13" s="66">
        <f>IF('1A'!F100="","",'1A'!F100)</f>
        <v>0.119402985074627</v>
      </c>
      <c r="G13" s="67">
        <f>IF('1A'!G100="","",'1A'!G100)</f>
        <v>0.11267605633802801</v>
      </c>
      <c r="H13" s="65" t="str">
        <f>IF('1A'!H100="","",'1A'!H100)</f>
        <v/>
      </c>
      <c r="I13" s="66" t="str">
        <f>IF('1A'!I100="","",'1A'!I100)</f>
        <v/>
      </c>
      <c r="J13" s="67" t="str">
        <f>IF('1A'!J100="","",'1A'!J100)</f>
        <v/>
      </c>
      <c r="K13" s="65" t="str">
        <f>IF('1A'!K100="","",'1A'!K100)</f>
        <v/>
      </c>
      <c r="L13" s="66" t="str">
        <f>IF('1A'!L100="","",'1A'!L100)</f>
        <v/>
      </c>
      <c r="M13" s="67" t="str">
        <f>IF('1A'!M100="","",'1A'!M100)</f>
        <v/>
      </c>
      <c r="N13" s="154" t="str">
        <f>'1A'!N100&amp;" "</f>
        <v xml:space="preserve"> </v>
      </c>
      <c r="O13" s="1" t="str">
        <f>'1A'!O100&amp;" "</f>
        <v xml:space="preserve"> </v>
      </c>
      <c r="P13" s="78" t="str">
        <f>'1A'!P100&amp;" "</f>
        <v xml:space="preserve">COVID-19 </v>
      </c>
      <c r="Q13" s="1" t="str">
        <f>'1A'!Q100&amp;" "</f>
        <v xml:space="preserve"> </v>
      </c>
    </row>
    <row r="14" spans="1:24" ht="14" x14ac:dyDescent="0.15">
      <c r="A14" s="356" t="s">
        <v>92</v>
      </c>
      <c r="B14" s="68">
        <f>IF('1A'!B101="","",'1A'!B101)</f>
        <v>0.89772727272727304</v>
      </c>
      <c r="C14" s="69">
        <f>IF('1A'!C101="","",'1A'!C101)</f>
        <v>0.84135240572171699</v>
      </c>
      <c r="D14" s="70">
        <f>IF('1A'!D101="","",'1A'!D101)</f>
        <v>0.85365853658536595</v>
      </c>
      <c r="E14" s="68">
        <f>IF('1A'!E101="","",'1A'!E101)</f>
        <v>0.89411764705882402</v>
      </c>
      <c r="F14" s="69">
        <f>IF('1A'!F101="","",'1A'!F101)</f>
        <v>0.88059701492537301</v>
      </c>
      <c r="G14" s="70">
        <f>IF('1A'!G101="","",'1A'!G101)</f>
        <v>0.88732394366197198</v>
      </c>
      <c r="H14" s="68" t="str">
        <f>IF('1A'!H101="","",'1A'!H101)</f>
        <v/>
      </c>
      <c r="I14" s="69" t="str">
        <f>IF('1A'!I101="","",'1A'!I101)</f>
        <v/>
      </c>
      <c r="J14" s="70" t="str">
        <f>IF('1A'!J101="","",'1A'!J101)</f>
        <v/>
      </c>
      <c r="K14" s="68" t="str">
        <f>IF('1A'!K101="","",'1A'!K101)</f>
        <v/>
      </c>
      <c r="L14" s="69" t="str">
        <f>IF('1A'!L101="","",'1A'!L101)</f>
        <v/>
      </c>
      <c r="M14" s="70" t="str">
        <f>IF('1A'!M101="","",'1A'!M101)</f>
        <v/>
      </c>
      <c r="N14" s="156" t="str">
        <f>'1A'!N101&amp;" "</f>
        <v xml:space="preserve"> </v>
      </c>
      <c r="O14" s="1" t="str">
        <f>'1A'!O101&amp;" "</f>
        <v xml:space="preserve"> </v>
      </c>
      <c r="P14" s="78" t="str">
        <f>'1A'!P101&amp;" "</f>
        <v xml:space="preserve">COVID-19 </v>
      </c>
      <c r="Q14" s="1" t="str">
        <f>'1A'!Q101&amp;" "</f>
        <v xml:space="preserve"> </v>
      </c>
    </row>
    <row r="15" spans="1:24" ht="14" x14ac:dyDescent="0.15">
      <c r="A15" s="355" t="s">
        <v>237</v>
      </c>
      <c r="B15" s="125">
        <f>IF('1A'!B102="","",'1A'!B102)</f>
        <v>88</v>
      </c>
      <c r="C15" s="126">
        <f>IF('1A'!C102="","",'1A'!C102)</f>
        <v>769</v>
      </c>
      <c r="D15" s="127">
        <f>IF('1A'!D102="","",'1A'!D102)</f>
        <v>1189</v>
      </c>
      <c r="E15" s="125">
        <f>IF('1A'!E102="","",'1A'!E102)</f>
        <v>85</v>
      </c>
      <c r="F15" s="126">
        <f>IF('1A'!F102="","",'1A'!F102)</f>
        <v>268</v>
      </c>
      <c r="G15" s="127">
        <f>IF('1A'!G102="","",'1A'!G102)</f>
        <v>426</v>
      </c>
      <c r="H15" s="125" t="str">
        <f>IF('1A'!H102="","",'1A'!H102)</f>
        <v/>
      </c>
      <c r="I15" s="126" t="str">
        <f>IF('1A'!I102="","",'1A'!I102)</f>
        <v/>
      </c>
      <c r="J15" s="127" t="str">
        <f>IF('1A'!J102="","",'1A'!J102)</f>
        <v/>
      </c>
      <c r="K15" s="125" t="str">
        <f>IF('1A'!K102="","",'1A'!K102)</f>
        <v/>
      </c>
      <c r="L15" s="126" t="str">
        <f>IF('1A'!L102="","",'1A'!L102)</f>
        <v/>
      </c>
      <c r="M15" s="127" t="str">
        <f>IF('1A'!M102="","",'1A'!M102)</f>
        <v/>
      </c>
      <c r="N15" s="130" t="str">
        <f>'1A'!N102&amp;" "</f>
        <v xml:space="preserve"> </v>
      </c>
      <c r="O15" s="1" t="str">
        <f>'1A'!O102&amp;" "</f>
        <v xml:space="preserve"> </v>
      </c>
      <c r="P15" s="78" t="str">
        <f>'1A'!P102&amp;" "</f>
        <v xml:space="preserve">COVID-19 </v>
      </c>
      <c r="Q15" s="1" t="str">
        <f>'1A'!Q102&amp;" "</f>
        <v xml:space="preserve"> </v>
      </c>
    </row>
    <row r="16" spans="1:24" ht="28" x14ac:dyDescent="0.15">
      <c r="A16" s="363" t="s">
        <v>751</v>
      </c>
      <c r="B16" s="65">
        <f>IF('1A'!B103="","",'1A'!B103)</f>
        <v>0.5</v>
      </c>
      <c r="C16" s="66">
        <f>IF('1A'!C103="","",'1A'!C103)</f>
        <v>0.55912596401028303</v>
      </c>
      <c r="D16" s="67">
        <f>IF('1A'!D103="","",'1A'!D103)</f>
        <v>0.51452282157676299</v>
      </c>
      <c r="E16" s="65">
        <f>IF('1A'!E103="","",'1A'!E103)</f>
        <v>0.48235294117647098</v>
      </c>
      <c r="F16" s="66">
        <f>IF('1A'!F103="","",'1A'!F103)</f>
        <v>0.52962962962963001</v>
      </c>
      <c r="G16" s="67">
        <f>IF('1A'!G103="","",'1A'!G103)</f>
        <v>0.47319347319347299</v>
      </c>
      <c r="H16" s="65" t="str">
        <f>IF('1A'!H103="","",'1A'!H103)</f>
        <v/>
      </c>
      <c r="I16" s="66" t="str">
        <f>IF('1A'!I103="","",'1A'!I103)</f>
        <v/>
      </c>
      <c r="J16" s="67" t="str">
        <f>IF('1A'!J103="","",'1A'!J103)</f>
        <v/>
      </c>
      <c r="K16" s="65" t="str">
        <f>IF('1A'!K103="","",'1A'!K103)</f>
        <v/>
      </c>
      <c r="L16" s="66" t="str">
        <f>IF('1A'!L103="","",'1A'!L103)</f>
        <v/>
      </c>
      <c r="M16" s="67" t="str">
        <f>IF('1A'!M103="","",'1A'!M103)</f>
        <v/>
      </c>
      <c r="N16" s="154" t="str">
        <f>'1A'!N103&amp;" "</f>
        <v xml:space="preserve"> </v>
      </c>
      <c r="O16" s="1" t="str">
        <f>'1A'!O103&amp;" "</f>
        <v xml:space="preserve"> </v>
      </c>
      <c r="P16" s="78" t="str">
        <f>'1A'!P103&amp;" "</f>
        <v xml:space="preserve">COVID-19 </v>
      </c>
      <c r="Q16" s="1" t="str">
        <f>'1A'!Q103&amp;" "</f>
        <v xml:space="preserve"> </v>
      </c>
    </row>
    <row r="17" spans="1:17" ht="14" x14ac:dyDescent="0.15">
      <c r="A17" s="356" t="s">
        <v>92</v>
      </c>
      <c r="B17" s="68">
        <f>IF('1A'!B104="","",'1A'!B104)</f>
        <v>0.5</v>
      </c>
      <c r="C17" s="69">
        <f>IF('1A'!C104="","",'1A'!C104)</f>
        <v>0.44087403598971697</v>
      </c>
      <c r="D17" s="70">
        <f>IF('1A'!D104="","",'1A'!D104)</f>
        <v>0.48547717842323701</v>
      </c>
      <c r="E17" s="68">
        <f>IF('1A'!E104="","",'1A'!E104)</f>
        <v>0.51764705882352902</v>
      </c>
      <c r="F17" s="69">
        <f>IF('1A'!F104="","",'1A'!F104)</f>
        <v>0.47037037037036999</v>
      </c>
      <c r="G17" s="70">
        <f>IF('1A'!G104="","",'1A'!G104)</f>
        <v>0.52680652680652695</v>
      </c>
      <c r="H17" s="68" t="str">
        <f>IF('1A'!H104="","",'1A'!H104)</f>
        <v/>
      </c>
      <c r="I17" s="69" t="str">
        <f>IF('1A'!I104="","",'1A'!I104)</f>
        <v/>
      </c>
      <c r="J17" s="70" t="str">
        <f>IF('1A'!J104="","",'1A'!J104)</f>
        <v/>
      </c>
      <c r="K17" s="68" t="str">
        <f>IF('1A'!K104="","",'1A'!K104)</f>
        <v/>
      </c>
      <c r="L17" s="69" t="str">
        <f>IF('1A'!L104="","",'1A'!L104)</f>
        <v/>
      </c>
      <c r="M17" s="70" t="str">
        <f>IF('1A'!M104="","",'1A'!M104)</f>
        <v/>
      </c>
      <c r="N17" s="156" t="str">
        <f>'1A'!N104&amp;" "</f>
        <v xml:space="preserve"> </v>
      </c>
      <c r="O17" s="1" t="str">
        <f>'1A'!O104&amp;" "</f>
        <v xml:space="preserve"> </v>
      </c>
      <c r="P17" s="78" t="str">
        <f>'1A'!P104&amp;" "</f>
        <v xml:space="preserve">COVID-19 </v>
      </c>
      <c r="Q17" s="1" t="str">
        <f>'1A'!Q104&amp;" "</f>
        <v xml:space="preserve"> </v>
      </c>
    </row>
    <row r="18" spans="1:17" ht="14" x14ac:dyDescent="0.15">
      <c r="A18" s="355" t="s">
        <v>237</v>
      </c>
      <c r="B18" s="125">
        <f>IF('1A'!B105="","",'1A'!B105)</f>
        <v>88</v>
      </c>
      <c r="C18" s="126">
        <f>IF('1A'!C105="","",'1A'!C105)</f>
        <v>778</v>
      </c>
      <c r="D18" s="127">
        <f>IF('1A'!D105="","",'1A'!D105)</f>
        <v>1205</v>
      </c>
      <c r="E18" s="125">
        <f>IF('1A'!E105="","",'1A'!E105)</f>
        <v>85</v>
      </c>
      <c r="F18" s="126">
        <f>IF('1A'!F105="","",'1A'!F105)</f>
        <v>270</v>
      </c>
      <c r="G18" s="127">
        <f>IF('1A'!G105="","",'1A'!G105)</f>
        <v>429</v>
      </c>
      <c r="H18" s="125" t="str">
        <f>IF('1A'!H105="","",'1A'!H105)</f>
        <v/>
      </c>
      <c r="I18" s="126" t="str">
        <f>IF('1A'!I105="","",'1A'!I105)</f>
        <v/>
      </c>
      <c r="J18" s="127" t="str">
        <f>IF('1A'!J105="","",'1A'!J105)</f>
        <v/>
      </c>
      <c r="K18" s="125" t="str">
        <f>IF('1A'!K105="","",'1A'!K105)</f>
        <v/>
      </c>
      <c r="L18" s="126" t="str">
        <f>IF('1A'!L105="","",'1A'!L105)</f>
        <v/>
      </c>
      <c r="M18" s="127" t="str">
        <f>IF('1A'!M105="","",'1A'!M105)</f>
        <v/>
      </c>
      <c r="N18" s="130" t="str">
        <f>'1A'!N105&amp;" "</f>
        <v xml:space="preserve"> </v>
      </c>
      <c r="O18" s="1" t="str">
        <f>'1A'!O105&amp;" "</f>
        <v xml:space="preserve"> </v>
      </c>
      <c r="P18" s="78" t="str">
        <f>'1A'!P105&amp;" "</f>
        <v xml:space="preserve">COVID-19 </v>
      </c>
      <c r="Q18" s="1" t="str">
        <f>'1A'!Q105&amp;" "</f>
        <v xml:space="preserve"> </v>
      </c>
    </row>
    <row r="19" spans="1:17" ht="28" x14ac:dyDescent="0.15">
      <c r="A19" s="363" t="s">
        <v>752</v>
      </c>
      <c r="B19" s="65">
        <f>IF('1A'!B106="","",'1A'!B106)</f>
        <v>0.625</v>
      </c>
      <c r="C19" s="66">
        <f>IF('1A'!C106="","",'1A'!C106)</f>
        <v>0.49090909090909102</v>
      </c>
      <c r="D19" s="67">
        <f>IF('1A'!D106="","",'1A'!D106)</f>
        <v>0.47117794486215497</v>
      </c>
      <c r="E19" s="65">
        <f>IF('1A'!E106="","",'1A'!E106)</f>
        <v>0.61176470588235299</v>
      </c>
      <c r="F19" s="66">
        <f>IF('1A'!F106="","",'1A'!F106)</f>
        <v>0.562962962962963</v>
      </c>
      <c r="G19" s="67">
        <f>IF('1A'!G106="","",'1A'!G106)</f>
        <v>0.47086247086247102</v>
      </c>
      <c r="H19" s="65" t="str">
        <f>IF('1A'!H106="","",'1A'!H106)</f>
        <v/>
      </c>
      <c r="I19" s="66" t="str">
        <f>IF('1A'!I106="","",'1A'!I106)</f>
        <v/>
      </c>
      <c r="J19" s="67" t="str">
        <f>IF('1A'!J106="","",'1A'!J106)</f>
        <v/>
      </c>
      <c r="K19" s="65" t="str">
        <f>IF('1A'!K106="","",'1A'!K106)</f>
        <v/>
      </c>
      <c r="L19" s="66" t="str">
        <f>IF('1A'!L106="","",'1A'!L106)</f>
        <v/>
      </c>
      <c r="M19" s="67" t="str">
        <f>IF('1A'!M106="","",'1A'!M106)</f>
        <v/>
      </c>
      <c r="N19" s="154" t="str">
        <f>'1A'!N106&amp;" "</f>
        <v xml:space="preserve"> </v>
      </c>
      <c r="O19" s="1" t="str">
        <f>'1A'!O106&amp;" "</f>
        <v xml:space="preserve"> </v>
      </c>
      <c r="P19" s="78" t="str">
        <f>'1A'!P106&amp;" "</f>
        <v xml:space="preserve">COVID-19 </v>
      </c>
      <c r="Q19" s="1" t="str">
        <f>'1A'!Q106&amp;" "</f>
        <v xml:space="preserve"> </v>
      </c>
    </row>
    <row r="20" spans="1:17" ht="14" x14ac:dyDescent="0.15">
      <c r="A20" s="356" t="s">
        <v>92</v>
      </c>
      <c r="B20" s="68">
        <f>IF('1A'!B107="","",'1A'!B107)</f>
        <v>0.375</v>
      </c>
      <c r="C20" s="69">
        <f>IF('1A'!C107="","",'1A'!C107)</f>
        <v>0.50909090909090904</v>
      </c>
      <c r="D20" s="70">
        <f>IF('1A'!D107="","",'1A'!D107)</f>
        <v>0.52882205513784497</v>
      </c>
      <c r="E20" s="68">
        <f>IF('1A'!E107="","",'1A'!E107)</f>
        <v>0.38823529411764701</v>
      </c>
      <c r="F20" s="69">
        <f>IF('1A'!F107="","",'1A'!F107)</f>
        <v>0.437037037037037</v>
      </c>
      <c r="G20" s="70">
        <f>IF('1A'!G107="","",'1A'!G107)</f>
        <v>0.52913752913752898</v>
      </c>
      <c r="H20" s="68" t="str">
        <f>IF('1A'!H107="","",'1A'!H107)</f>
        <v/>
      </c>
      <c r="I20" s="69" t="str">
        <f>IF('1A'!I107="","",'1A'!I107)</f>
        <v/>
      </c>
      <c r="J20" s="70" t="str">
        <f>IF('1A'!J107="","",'1A'!J107)</f>
        <v/>
      </c>
      <c r="K20" s="68" t="str">
        <f>IF('1A'!K107="","",'1A'!K107)</f>
        <v/>
      </c>
      <c r="L20" s="69" t="str">
        <f>IF('1A'!L107="","",'1A'!L107)</f>
        <v/>
      </c>
      <c r="M20" s="70" t="str">
        <f>IF('1A'!M107="","",'1A'!M107)</f>
        <v/>
      </c>
      <c r="N20" s="156" t="str">
        <f>'1A'!N107&amp;" "</f>
        <v xml:space="preserve"> </v>
      </c>
      <c r="O20" s="1" t="str">
        <f>'1A'!O107&amp;" "</f>
        <v xml:space="preserve"> </v>
      </c>
      <c r="P20" s="78" t="str">
        <f>'1A'!P107&amp;" "</f>
        <v xml:space="preserve">COVID-19 </v>
      </c>
      <c r="Q20" s="1" t="str">
        <f>'1A'!Q107&amp;" "</f>
        <v xml:space="preserve"> </v>
      </c>
    </row>
    <row r="21" spans="1:17" ht="14" x14ac:dyDescent="0.15">
      <c r="A21" s="355" t="s">
        <v>237</v>
      </c>
      <c r="B21" s="125">
        <f>IF('1A'!B108="","",'1A'!B108)</f>
        <v>88</v>
      </c>
      <c r="C21" s="126">
        <f>IF('1A'!C108="","",'1A'!C108)</f>
        <v>770</v>
      </c>
      <c r="D21" s="127">
        <f>IF('1A'!D108="","",'1A'!D108)</f>
        <v>1197</v>
      </c>
      <c r="E21" s="125">
        <f>IF('1A'!E108="","",'1A'!E108)</f>
        <v>85</v>
      </c>
      <c r="F21" s="126">
        <f>IF('1A'!F108="","",'1A'!F108)</f>
        <v>270</v>
      </c>
      <c r="G21" s="127">
        <f>IF('1A'!G108="","",'1A'!G108)</f>
        <v>429</v>
      </c>
      <c r="H21" s="125" t="str">
        <f>IF('1A'!H108="","",'1A'!H108)</f>
        <v/>
      </c>
      <c r="I21" s="126" t="str">
        <f>IF('1A'!I108="","",'1A'!I108)</f>
        <v/>
      </c>
      <c r="J21" s="127" t="str">
        <f>IF('1A'!J108="","",'1A'!J108)</f>
        <v/>
      </c>
      <c r="K21" s="125" t="str">
        <f>IF('1A'!K108="","",'1A'!K108)</f>
        <v/>
      </c>
      <c r="L21" s="126" t="str">
        <f>IF('1A'!L108="","",'1A'!L108)</f>
        <v/>
      </c>
      <c r="M21" s="127" t="str">
        <f>IF('1A'!M108="","",'1A'!M108)</f>
        <v/>
      </c>
      <c r="N21" s="130" t="str">
        <f>'1A'!N108&amp;" "</f>
        <v xml:space="preserve"> </v>
      </c>
      <c r="O21" s="1" t="str">
        <f>'1A'!O108&amp;" "</f>
        <v xml:space="preserve"> </v>
      </c>
      <c r="P21" s="78" t="str">
        <f>'1A'!P108&amp;" "</f>
        <v xml:space="preserve">COVID-19 </v>
      </c>
      <c r="Q21" s="1" t="str">
        <f>'1A'!Q108&amp;" "</f>
        <v xml:space="preserve"> </v>
      </c>
    </row>
    <row r="22" spans="1:17" ht="28" x14ac:dyDescent="0.15">
      <c r="A22" s="363" t="s">
        <v>753</v>
      </c>
      <c r="B22" s="65">
        <f>IF('1A'!B109="","",'1A'!B109)</f>
        <v>0.170454545454545</v>
      </c>
      <c r="C22" s="66">
        <f>IF('1A'!C109="","",'1A'!C109)</f>
        <v>0.19084967320261401</v>
      </c>
      <c r="D22" s="67">
        <f>IF('1A'!D109="","",'1A'!D109)</f>
        <v>0.18918918918918901</v>
      </c>
      <c r="E22" s="65">
        <f>IF('1A'!E109="","",'1A'!E109)</f>
        <v>0.16470588235294101</v>
      </c>
      <c r="F22" s="66">
        <f>IF('1A'!F109="","",'1A'!F109)</f>
        <v>0.178438661710037</v>
      </c>
      <c r="G22" s="67">
        <f>IF('1A'!G109="","",'1A'!G109)</f>
        <v>0.176056338028169</v>
      </c>
      <c r="H22" s="65" t="str">
        <f>IF('1A'!H109="","",'1A'!H109)</f>
        <v/>
      </c>
      <c r="I22" s="66" t="str">
        <f>IF('1A'!I109="","",'1A'!I109)</f>
        <v/>
      </c>
      <c r="J22" s="67" t="str">
        <f>IF('1A'!J109="","",'1A'!J109)</f>
        <v/>
      </c>
      <c r="K22" s="65" t="str">
        <f>IF('1A'!K109="","",'1A'!K109)</f>
        <v/>
      </c>
      <c r="L22" s="66" t="str">
        <f>IF('1A'!L109="","",'1A'!L109)</f>
        <v/>
      </c>
      <c r="M22" s="67" t="str">
        <f>IF('1A'!M109="","",'1A'!M109)</f>
        <v/>
      </c>
      <c r="N22" s="154" t="str">
        <f>'1A'!N109&amp;" "</f>
        <v xml:space="preserve"> </v>
      </c>
      <c r="O22" s="1" t="str">
        <f>'1A'!O109&amp;" "</f>
        <v xml:space="preserve"> </v>
      </c>
      <c r="P22" s="78" t="str">
        <f>'1A'!P109&amp;" "</f>
        <v xml:space="preserve">COVID-19 </v>
      </c>
      <c r="Q22" s="1" t="str">
        <f>'1A'!Q109&amp;" "</f>
        <v xml:space="preserve"> </v>
      </c>
    </row>
    <row r="23" spans="1:17" ht="14" x14ac:dyDescent="0.15">
      <c r="A23" s="356" t="s">
        <v>92</v>
      </c>
      <c r="B23" s="68">
        <f>IF('1A'!B110="","",'1A'!B110)</f>
        <v>0.82954545454545503</v>
      </c>
      <c r="C23" s="69">
        <f>IF('1A'!C110="","",'1A'!C110)</f>
        <v>0.80915032679738597</v>
      </c>
      <c r="D23" s="70">
        <f>IF('1A'!D110="","",'1A'!D110)</f>
        <v>0.81081081081081097</v>
      </c>
      <c r="E23" s="68">
        <f>IF('1A'!E110="","",'1A'!E110)</f>
        <v>0.83529411764705896</v>
      </c>
      <c r="F23" s="69">
        <f>IF('1A'!F110="","",'1A'!F110)</f>
        <v>0.82156133828996303</v>
      </c>
      <c r="G23" s="70">
        <f>IF('1A'!G110="","",'1A'!G110)</f>
        <v>0.823943661971831</v>
      </c>
      <c r="H23" s="68" t="str">
        <f>IF('1A'!H110="","",'1A'!H110)</f>
        <v/>
      </c>
      <c r="I23" s="69" t="str">
        <f>IF('1A'!I110="","",'1A'!I110)</f>
        <v/>
      </c>
      <c r="J23" s="70" t="str">
        <f>IF('1A'!J110="","",'1A'!J110)</f>
        <v/>
      </c>
      <c r="K23" s="68" t="str">
        <f>IF('1A'!K110="","",'1A'!K110)</f>
        <v/>
      </c>
      <c r="L23" s="69" t="str">
        <f>IF('1A'!L110="","",'1A'!L110)</f>
        <v/>
      </c>
      <c r="M23" s="70" t="str">
        <f>IF('1A'!M110="","",'1A'!M110)</f>
        <v/>
      </c>
      <c r="N23" s="156" t="str">
        <f>'1A'!N110&amp;" "</f>
        <v xml:space="preserve"> </v>
      </c>
      <c r="O23" s="1" t="str">
        <f>'1A'!O110&amp;" "</f>
        <v xml:space="preserve"> </v>
      </c>
      <c r="P23" s="78" t="str">
        <f>'1A'!P110&amp;" "</f>
        <v xml:space="preserve">COVID-19 </v>
      </c>
      <c r="Q23" s="1" t="str">
        <f>'1A'!Q110&amp;" "</f>
        <v xml:space="preserve"> </v>
      </c>
    </row>
    <row r="24" spans="1:17" ht="14" x14ac:dyDescent="0.15">
      <c r="A24" s="355" t="s">
        <v>237</v>
      </c>
      <c r="B24" s="125">
        <f>IF('1A'!B111="","",'1A'!B111)</f>
        <v>88</v>
      </c>
      <c r="C24" s="126">
        <f>IF('1A'!C111="","",'1A'!C111)</f>
        <v>765</v>
      </c>
      <c r="D24" s="127">
        <f>IF('1A'!D111="","",'1A'!D111)</f>
        <v>1184</v>
      </c>
      <c r="E24" s="125">
        <f>IF('1A'!E111="","",'1A'!E111)</f>
        <v>85</v>
      </c>
      <c r="F24" s="126">
        <f>IF('1A'!F111="","",'1A'!F111)</f>
        <v>269</v>
      </c>
      <c r="G24" s="127">
        <f>IF('1A'!G111="","",'1A'!G111)</f>
        <v>426</v>
      </c>
      <c r="H24" s="125" t="str">
        <f>IF('1A'!H111="","",'1A'!H111)</f>
        <v/>
      </c>
      <c r="I24" s="126" t="str">
        <f>IF('1A'!I111="","",'1A'!I111)</f>
        <v/>
      </c>
      <c r="J24" s="127" t="str">
        <f>IF('1A'!J111="","",'1A'!J111)</f>
        <v/>
      </c>
      <c r="K24" s="125" t="str">
        <f>IF('1A'!K111="","",'1A'!K111)</f>
        <v/>
      </c>
      <c r="L24" s="126" t="str">
        <f>IF('1A'!L111="","",'1A'!L111)</f>
        <v/>
      </c>
      <c r="M24" s="127" t="str">
        <f>IF('1A'!M111="","",'1A'!M111)</f>
        <v/>
      </c>
      <c r="N24" s="130" t="str">
        <f>'1A'!N111&amp;" "</f>
        <v xml:space="preserve"> </v>
      </c>
      <c r="O24" s="1" t="str">
        <f>'1A'!O111&amp;" "</f>
        <v xml:space="preserve"> </v>
      </c>
      <c r="P24" s="78" t="str">
        <f>'1A'!P111&amp;" "</f>
        <v xml:space="preserve">COVID-19 </v>
      </c>
      <c r="Q24" s="1" t="str">
        <f>'1A'!Q111&amp;" "</f>
        <v xml:space="preserve"> </v>
      </c>
    </row>
    <row r="25" spans="1:17" ht="28" x14ac:dyDescent="0.15">
      <c r="A25" s="363" t="s">
        <v>754</v>
      </c>
      <c r="B25" s="65">
        <f>IF('1A'!B112="","",'1A'!B112)</f>
        <v>0.26436781609195398</v>
      </c>
      <c r="C25" s="66">
        <f>IF('1A'!C112="","",'1A'!C112)</f>
        <v>0.195567144719687</v>
      </c>
      <c r="D25" s="67">
        <f>IF('1A'!D112="","",'1A'!D112)</f>
        <v>0.19881556683587101</v>
      </c>
      <c r="E25" s="65">
        <f>IF('1A'!E112="","",'1A'!E112)</f>
        <v>0.26190476190476197</v>
      </c>
      <c r="F25" s="66">
        <f>IF('1A'!F112="","",'1A'!F112)</f>
        <v>0.17910447761194001</v>
      </c>
      <c r="G25" s="67">
        <f>IF('1A'!G112="","",'1A'!G112)</f>
        <v>0.166276346604215</v>
      </c>
      <c r="H25" s="65" t="str">
        <f>IF('1A'!H112="","",'1A'!H112)</f>
        <v/>
      </c>
      <c r="I25" s="66" t="str">
        <f>IF('1A'!I112="","",'1A'!I112)</f>
        <v/>
      </c>
      <c r="J25" s="67" t="str">
        <f>IF('1A'!J112="","",'1A'!J112)</f>
        <v/>
      </c>
      <c r="K25" s="65" t="str">
        <f>IF('1A'!K112="","",'1A'!K112)</f>
        <v/>
      </c>
      <c r="L25" s="66" t="str">
        <f>IF('1A'!L112="","",'1A'!L112)</f>
        <v/>
      </c>
      <c r="M25" s="67" t="str">
        <f>IF('1A'!M112="","",'1A'!M112)</f>
        <v/>
      </c>
      <c r="N25" s="154" t="str">
        <f>'1A'!N112&amp;" "</f>
        <v xml:space="preserve"> </v>
      </c>
      <c r="O25" s="1" t="str">
        <f>'1A'!O112&amp;" "</f>
        <v xml:space="preserve"> </v>
      </c>
      <c r="P25" s="78" t="str">
        <f>'1A'!P112&amp;" "</f>
        <v xml:space="preserve">COVID-19 </v>
      </c>
      <c r="Q25" s="1" t="str">
        <f>'1A'!Q112&amp;" "</f>
        <v xml:space="preserve"> </v>
      </c>
    </row>
    <row r="26" spans="1:17" ht="14" x14ac:dyDescent="0.15">
      <c r="A26" s="356" t="s">
        <v>92</v>
      </c>
      <c r="B26" s="68">
        <f>IF('1A'!B113="","",'1A'!B113)</f>
        <v>0.73563218390804597</v>
      </c>
      <c r="C26" s="69">
        <f>IF('1A'!C113="","",'1A'!C113)</f>
        <v>0.80443285528031305</v>
      </c>
      <c r="D26" s="70">
        <f>IF('1A'!D113="","",'1A'!D113)</f>
        <v>0.80118443316412802</v>
      </c>
      <c r="E26" s="68">
        <f>IF('1A'!E113="","",'1A'!E113)</f>
        <v>0.73809523809523803</v>
      </c>
      <c r="F26" s="69">
        <f>IF('1A'!F113="","",'1A'!F113)</f>
        <v>0.82089552238805996</v>
      </c>
      <c r="G26" s="70">
        <f>IF('1A'!G113="","",'1A'!G113)</f>
        <v>0.83372365339578502</v>
      </c>
      <c r="H26" s="68" t="str">
        <f>IF('1A'!H113="","",'1A'!H113)</f>
        <v/>
      </c>
      <c r="I26" s="69" t="str">
        <f>IF('1A'!I113="","",'1A'!I113)</f>
        <v/>
      </c>
      <c r="J26" s="70" t="str">
        <f>IF('1A'!J113="","",'1A'!J113)</f>
        <v/>
      </c>
      <c r="K26" s="68" t="str">
        <f>IF('1A'!K113="","",'1A'!K113)</f>
        <v/>
      </c>
      <c r="L26" s="69" t="str">
        <f>IF('1A'!L113="","",'1A'!L113)</f>
        <v/>
      </c>
      <c r="M26" s="70" t="str">
        <f>IF('1A'!M113="","",'1A'!M113)</f>
        <v/>
      </c>
      <c r="N26" s="156" t="str">
        <f>'1A'!N113&amp;" "</f>
        <v xml:space="preserve"> </v>
      </c>
      <c r="O26" s="1" t="str">
        <f>'1A'!O113&amp;" "</f>
        <v xml:space="preserve"> </v>
      </c>
      <c r="P26" s="78" t="str">
        <f>'1A'!P113&amp;" "</f>
        <v xml:space="preserve">COVID-19 </v>
      </c>
      <c r="Q26" s="1" t="str">
        <f>'1A'!Q113&amp;" "</f>
        <v xml:space="preserve"> </v>
      </c>
    </row>
    <row r="27" spans="1:17" ht="14" x14ac:dyDescent="0.15">
      <c r="A27" s="355" t="s">
        <v>237</v>
      </c>
      <c r="B27" s="125">
        <f>IF('1A'!B114="","",'1A'!B114)</f>
        <v>87</v>
      </c>
      <c r="C27" s="126">
        <f>IF('1A'!C114="","",'1A'!C114)</f>
        <v>767</v>
      </c>
      <c r="D27" s="127">
        <f>IF('1A'!D114="","",'1A'!D114)</f>
        <v>1182</v>
      </c>
      <c r="E27" s="125">
        <f>IF('1A'!E114="","",'1A'!E114)</f>
        <v>84</v>
      </c>
      <c r="F27" s="126">
        <f>IF('1A'!F114="","",'1A'!F114)</f>
        <v>268</v>
      </c>
      <c r="G27" s="127">
        <f>IF('1A'!G114="","",'1A'!G114)</f>
        <v>427</v>
      </c>
      <c r="H27" s="125" t="str">
        <f>IF('1A'!H114="","",'1A'!H114)</f>
        <v/>
      </c>
      <c r="I27" s="126" t="str">
        <f>IF('1A'!I114="","",'1A'!I114)</f>
        <v/>
      </c>
      <c r="J27" s="127" t="str">
        <f>IF('1A'!J114="","",'1A'!J114)</f>
        <v/>
      </c>
      <c r="K27" s="125" t="str">
        <f>IF('1A'!K114="","",'1A'!K114)</f>
        <v/>
      </c>
      <c r="L27" s="126" t="str">
        <f>IF('1A'!L114="","",'1A'!L114)</f>
        <v/>
      </c>
      <c r="M27" s="127" t="str">
        <f>IF('1A'!M114="","",'1A'!M114)</f>
        <v/>
      </c>
      <c r="N27" s="130" t="str">
        <f>'1A'!N114&amp;" "</f>
        <v xml:space="preserve"> </v>
      </c>
      <c r="O27" s="1" t="str">
        <f>'1A'!O114&amp;" "</f>
        <v xml:space="preserve"> </v>
      </c>
      <c r="P27" s="78" t="str">
        <f>'1A'!P114&amp;" "</f>
        <v xml:space="preserve">COVID-19 </v>
      </c>
      <c r="Q27" s="1" t="str">
        <f>'1A'!Q114&amp;" "</f>
        <v xml:space="preserve"> </v>
      </c>
    </row>
    <row r="28" spans="1:17" ht="56" x14ac:dyDescent="0.15">
      <c r="A28" s="363" t="s">
        <v>893</v>
      </c>
      <c r="B28" s="65">
        <f>IF('1A'!B163="","",'1A'!B163)</f>
        <v>0.162790697674419</v>
      </c>
      <c r="C28" s="66">
        <f>IF('1A'!C163="","",'1A'!C163)</f>
        <v>0.18677042801556401</v>
      </c>
      <c r="D28" s="67">
        <f>IF('1A'!D163="","",'1A'!D163)</f>
        <v>0.21601334445371101</v>
      </c>
      <c r="E28" s="65">
        <f>IF('1A'!E163="","",'1A'!E163)</f>
        <v>0.16867469879518099</v>
      </c>
      <c r="F28" s="66">
        <f>IF('1A'!F163="","",'1A'!F163)</f>
        <v>0.17037037037037001</v>
      </c>
      <c r="G28" s="67">
        <f>IF('1A'!G163="","",'1A'!G163)</f>
        <v>0.21445221445221399</v>
      </c>
      <c r="H28" s="65" t="str">
        <f>IF('1A'!H163="","",'1A'!H163)</f>
        <v/>
      </c>
      <c r="I28" s="66" t="str">
        <f>IF('1A'!I163="","",'1A'!I163)</f>
        <v/>
      </c>
      <c r="J28" s="67" t="str">
        <f>IF('1A'!J163="","",'1A'!J163)</f>
        <v/>
      </c>
      <c r="K28" s="65" t="str">
        <f>IF('1A'!K163="","",'1A'!K163)</f>
        <v/>
      </c>
      <c r="L28" s="66" t="str">
        <f>IF('1A'!L163="","",'1A'!L163)</f>
        <v/>
      </c>
      <c r="M28" s="67" t="str">
        <f>IF('1A'!M163="","",'1A'!M163)</f>
        <v/>
      </c>
      <c r="N28" s="403" t="str">
        <f>'1A'!N163&amp;" "</f>
        <v xml:space="preserve"> </v>
      </c>
      <c r="O28" s="1" t="str">
        <f>'1A'!O163&amp;" "</f>
        <v xml:space="preserve"> </v>
      </c>
      <c r="P28" s="1" t="str">
        <f>'1A'!P163&amp;" "</f>
        <v xml:space="preserve">Academic Enhancement Experiences </v>
      </c>
      <c r="Q28" s="1" t="str">
        <f>'1A'!Q163&amp;" "</f>
        <v xml:space="preserve">Active and Collaborative Learning </v>
      </c>
    </row>
    <row r="29" spans="1:17" ht="14" x14ac:dyDescent="0.15">
      <c r="A29" s="356" t="s">
        <v>94</v>
      </c>
      <c r="B29" s="68">
        <f>IF('1A'!B164="","",'1A'!B164)</f>
        <v>0.48837209302325602</v>
      </c>
      <c r="C29" s="69">
        <f>IF('1A'!C164="","",'1A'!C164)</f>
        <v>0.35149156939040199</v>
      </c>
      <c r="D29" s="70">
        <f>IF('1A'!D164="","",'1A'!D164)</f>
        <v>0.33527939949958302</v>
      </c>
      <c r="E29" s="68">
        <f>IF('1A'!E164="","",'1A'!E164)</f>
        <v>0.469879518072289</v>
      </c>
      <c r="F29" s="69">
        <f>IF('1A'!F164="","",'1A'!F164)</f>
        <v>0.38148148148148098</v>
      </c>
      <c r="G29" s="70">
        <f>IF('1A'!G164="","",'1A'!G164)</f>
        <v>0.36130536130536101</v>
      </c>
      <c r="H29" s="68" t="str">
        <f>IF('1A'!H164="","",'1A'!H164)</f>
        <v/>
      </c>
      <c r="I29" s="69" t="str">
        <f>IF('1A'!I164="","",'1A'!I164)</f>
        <v/>
      </c>
      <c r="J29" s="70" t="str">
        <f>IF('1A'!J164="","",'1A'!J164)</f>
        <v/>
      </c>
      <c r="K29" s="68" t="str">
        <f>IF('1A'!K164="","",'1A'!K164)</f>
        <v/>
      </c>
      <c r="L29" s="69" t="str">
        <f>IF('1A'!L164="","",'1A'!L164)</f>
        <v/>
      </c>
      <c r="M29" s="70" t="str">
        <f>IF('1A'!M164="","",'1A'!M164)</f>
        <v/>
      </c>
      <c r="N29" s="404" t="str">
        <f>'1A'!N164&amp;" "</f>
        <v xml:space="preserve"> </v>
      </c>
      <c r="O29" s="1" t="str">
        <f>'1A'!O164&amp;" "</f>
        <v xml:space="preserve"> </v>
      </c>
      <c r="P29" s="1" t="str">
        <f>'1A'!P164&amp;" "</f>
        <v xml:space="preserve">Academic Enhancement Experiences </v>
      </c>
      <c r="Q29" s="1" t="str">
        <f>'1A'!Q164&amp;" "</f>
        <v xml:space="preserve">Active and Collaborative Learning </v>
      </c>
    </row>
    <row r="30" spans="1:17" ht="14" x14ac:dyDescent="0.15">
      <c r="A30" s="356" t="s">
        <v>386</v>
      </c>
      <c r="B30" s="68">
        <f>IF('1A'!B165="","",'1A'!B165)</f>
        <v>0.34883720930232598</v>
      </c>
      <c r="C30" s="69">
        <f>IF('1A'!C165="","",'1A'!C165)</f>
        <v>0.46173800259403402</v>
      </c>
      <c r="D30" s="70">
        <f>IF('1A'!D165="","",'1A'!D165)</f>
        <v>0.44870725604670603</v>
      </c>
      <c r="E30" s="68">
        <f>IF('1A'!E165="","",'1A'!E165)</f>
        <v>0.36144578313253001</v>
      </c>
      <c r="F30" s="69">
        <f>IF('1A'!F165="","",'1A'!F165)</f>
        <v>0.44814814814814802</v>
      </c>
      <c r="G30" s="70">
        <f>IF('1A'!G165="","",'1A'!G165)</f>
        <v>0.42424242424242398</v>
      </c>
      <c r="H30" s="68" t="str">
        <f>IF('1A'!H165="","",'1A'!H165)</f>
        <v/>
      </c>
      <c r="I30" s="69" t="str">
        <f>IF('1A'!I165="","",'1A'!I165)</f>
        <v/>
      </c>
      <c r="J30" s="70" t="str">
        <f>IF('1A'!J165="","",'1A'!J165)</f>
        <v/>
      </c>
      <c r="K30" s="68" t="str">
        <f>IF('1A'!K165="","",'1A'!K165)</f>
        <v/>
      </c>
      <c r="L30" s="69" t="str">
        <f>IF('1A'!L165="","",'1A'!L165)</f>
        <v/>
      </c>
      <c r="M30" s="70" t="str">
        <f>IF('1A'!M165="","",'1A'!M165)</f>
        <v/>
      </c>
      <c r="N30" s="405" t="str">
        <f>'1A'!N165&amp;" "</f>
        <v xml:space="preserve"> </v>
      </c>
      <c r="O30" s="1" t="str">
        <f>'1A'!O165&amp;" "</f>
        <v xml:space="preserve"> </v>
      </c>
      <c r="P30" s="1" t="str">
        <f>'1A'!P165&amp;" "</f>
        <v xml:space="preserve">Academic Enhancement Experiences </v>
      </c>
      <c r="Q30" s="1" t="str">
        <f>'1A'!Q165&amp;" "</f>
        <v xml:space="preserve">Active and Collaborative Learning </v>
      </c>
    </row>
    <row r="31" spans="1:17" ht="14" x14ac:dyDescent="0.15">
      <c r="A31" s="360" t="s">
        <v>237</v>
      </c>
      <c r="B31" s="71">
        <f>IF('1A'!B166="","",'1A'!B166)</f>
        <v>86</v>
      </c>
      <c r="C31" s="72">
        <f>IF('1A'!C166="","",'1A'!C166)</f>
        <v>771</v>
      </c>
      <c r="D31" s="73">
        <f>IF('1A'!D166="","",'1A'!D166)</f>
        <v>1199</v>
      </c>
      <c r="E31" s="71">
        <f>IF('1A'!E166="","",'1A'!E166)</f>
        <v>83</v>
      </c>
      <c r="F31" s="72">
        <f>IF('1A'!F166="","",'1A'!F166)</f>
        <v>270</v>
      </c>
      <c r="G31" s="73">
        <f>IF('1A'!G166="","",'1A'!G166)</f>
        <v>429</v>
      </c>
      <c r="H31" s="71" t="str">
        <f>IF('1A'!H166="","",'1A'!H166)</f>
        <v/>
      </c>
      <c r="I31" s="72" t="str">
        <f>IF('1A'!I166="","",'1A'!I166)</f>
        <v/>
      </c>
      <c r="J31" s="73" t="str">
        <f>IF('1A'!J166="","",'1A'!J166)</f>
        <v/>
      </c>
      <c r="K31" s="71" t="str">
        <f>IF('1A'!K166="","",'1A'!K166)</f>
        <v/>
      </c>
      <c r="L31" s="72" t="str">
        <f>IF('1A'!L166="","",'1A'!L166)</f>
        <v/>
      </c>
      <c r="M31" s="73" t="str">
        <f>IF('1A'!M166="","",'1A'!M166)</f>
        <v/>
      </c>
      <c r="N31" s="235" t="str">
        <f>'1A'!N166&amp;" "</f>
        <v xml:space="preserve"> </v>
      </c>
      <c r="O31" s="1" t="str">
        <f>'1A'!O166&amp;" "</f>
        <v xml:space="preserve"> </v>
      </c>
      <c r="P31" s="1" t="str">
        <f>'1A'!P166&amp;" "</f>
        <v xml:space="preserve">Academic Enhancement Experiences </v>
      </c>
      <c r="Q31" s="1" t="str">
        <f>'1A'!Q166&amp;" "</f>
        <v xml:space="preserve">Active and Collaborative Learning </v>
      </c>
    </row>
    <row r="32" spans="1:17" ht="14" x14ac:dyDescent="0.15">
      <c r="A32" s="356" t="s">
        <v>177</v>
      </c>
      <c r="B32" s="119">
        <f>IF('1A'!B167="","",'1A'!B167)</f>
        <v>1.81395348837209</v>
      </c>
      <c r="C32" s="120">
        <f>IF('1A'!C167="","",'1A'!C167)</f>
        <v>1.7250324254215299</v>
      </c>
      <c r="D32" s="121">
        <f>IF('1A'!D167="","",'1A'!D167)</f>
        <v>1.767306088407</v>
      </c>
      <c r="E32" s="119">
        <f>IF('1A'!E167="","",'1A'!E167)</f>
        <v>1.80722891566265</v>
      </c>
      <c r="F32" s="120">
        <f>IF('1A'!F167="","",'1A'!F167)</f>
        <v>1.7222222222222201</v>
      </c>
      <c r="G32" s="121">
        <f>IF('1A'!G167="","",'1A'!G167)</f>
        <v>1.79020979020979</v>
      </c>
      <c r="H32" s="119" t="str">
        <f>IF('1A'!H167="","",'1A'!H167)</f>
        <v/>
      </c>
      <c r="I32" s="120" t="str">
        <f>IF('1A'!I167="","",'1A'!I167)</f>
        <v/>
      </c>
      <c r="J32" s="121" t="str">
        <f>IF('1A'!J167="","",'1A'!J167)</f>
        <v/>
      </c>
      <c r="K32" s="119" t="str">
        <f>IF('1A'!K167="","",'1A'!K167)</f>
        <v/>
      </c>
      <c r="L32" s="120" t="str">
        <f>IF('1A'!L167="","",'1A'!L167)</f>
        <v/>
      </c>
      <c r="M32" s="121" t="str">
        <f>IF('1A'!M167="","",'1A'!M167)</f>
        <v/>
      </c>
      <c r="N32" s="236" t="str">
        <f>'1A'!N167&amp;" "</f>
        <v xml:space="preserve"> </v>
      </c>
      <c r="O32" s="1" t="str">
        <f>'1A'!O167&amp;" "</f>
        <v xml:space="preserve"> </v>
      </c>
      <c r="P32" s="1" t="str">
        <f>'1A'!P167&amp;" "</f>
        <v xml:space="preserve">Academic Enhancement Experiences </v>
      </c>
      <c r="Q32" s="1" t="str">
        <f>'1A'!Q167&amp;" "</f>
        <v xml:space="preserve">Active and Collaborative Learning </v>
      </c>
    </row>
    <row r="33" spans="1:17" ht="14" x14ac:dyDescent="0.15">
      <c r="A33" s="356" t="s">
        <v>157</v>
      </c>
      <c r="B33" s="119">
        <f>IF('1A'!B168="","",'1A'!B168)</f>
        <v>0.69471327825779206</v>
      </c>
      <c r="C33" s="120">
        <f>IF('1A'!C168="","",'1A'!C168)</f>
        <v>0.75739374908631196</v>
      </c>
      <c r="D33" s="121">
        <f>IF('1A'!D168="","",'1A'!D168)</f>
        <v>0.78171849487524003</v>
      </c>
      <c r="E33" s="119">
        <f>IF('1A'!E168="","",'1A'!E168)</f>
        <v>0.70637914446779504</v>
      </c>
      <c r="F33" s="120">
        <f>IF('1A'!F168="","",'1A'!F168)</f>
        <v>0.73713669563692397</v>
      </c>
      <c r="G33" s="121">
        <f>IF('1A'!G168="","",'1A'!G168)</f>
        <v>0.77205709124838595</v>
      </c>
      <c r="H33" s="119" t="str">
        <f>IF('1A'!H168="","",'1A'!H168)</f>
        <v/>
      </c>
      <c r="I33" s="120" t="str">
        <f>IF('1A'!I168="","",'1A'!I168)</f>
        <v/>
      </c>
      <c r="J33" s="121" t="str">
        <f>IF('1A'!J168="","",'1A'!J168)</f>
        <v/>
      </c>
      <c r="K33" s="119" t="str">
        <f>IF('1A'!K168="","",'1A'!K168)</f>
        <v/>
      </c>
      <c r="L33" s="120" t="str">
        <f>IF('1A'!L168="","",'1A'!L168)</f>
        <v/>
      </c>
      <c r="M33" s="121" t="str">
        <f>IF('1A'!M168="","",'1A'!M168)</f>
        <v/>
      </c>
      <c r="N33" s="236" t="str">
        <f>'1A'!N168&amp;" "</f>
        <v xml:space="preserve"> </v>
      </c>
      <c r="O33" s="1" t="str">
        <f>'1A'!O168&amp;" "</f>
        <v xml:space="preserve"> </v>
      </c>
      <c r="P33" s="1" t="str">
        <f>'1A'!P168&amp;" "</f>
        <v xml:space="preserve">Academic Enhancement Experiences </v>
      </c>
      <c r="Q33" s="1" t="str">
        <f>'1A'!Q168&amp;" "</f>
        <v xml:space="preserve">Active and Collaborative Learning </v>
      </c>
    </row>
    <row r="34" spans="1:17" ht="14" x14ac:dyDescent="0.15">
      <c r="A34" s="356" t="s">
        <v>238</v>
      </c>
      <c r="B34" s="122" t="str">
        <f>IF('1A'!B169="","",'1A'!B169)</f>
        <v>-</v>
      </c>
      <c r="C34" s="120" t="str">
        <f>IF('1A'!C169="","",'1A'!C169)</f>
        <v xml:space="preserve"> </v>
      </c>
      <c r="D34" s="121" t="str">
        <f>IF('1A'!D169="","",'1A'!D169)</f>
        <v xml:space="preserve"> </v>
      </c>
      <c r="E34" s="122" t="str">
        <f>IF('1A'!E169="","",'1A'!E169)</f>
        <v>-</v>
      </c>
      <c r="F34" s="120" t="str">
        <f>IF('1A'!F169="","",'1A'!F169)</f>
        <v xml:space="preserve"> </v>
      </c>
      <c r="G34" s="121" t="str">
        <f>IF('1A'!G169="","",'1A'!G169)</f>
        <v xml:space="preserve"> </v>
      </c>
      <c r="H34" s="122" t="str">
        <f>IF('1A'!H169="","",'1A'!H169)</f>
        <v/>
      </c>
      <c r="I34" s="120" t="str">
        <f>IF('1A'!I169="","",'1A'!I169)</f>
        <v/>
      </c>
      <c r="J34" s="121" t="str">
        <f>IF('1A'!J169="","",'1A'!J169)</f>
        <v/>
      </c>
      <c r="K34" s="122" t="str">
        <f>IF('1A'!K169="","",'1A'!K169)</f>
        <v/>
      </c>
      <c r="L34" s="120" t="str">
        <f>IF('1A'!L169="","",'1A'!L169)</f>
        <v/>
      </c>
      <c r="M34" s="121" t="str">
        <f>IF('1A'!M169="","",'1A'!M169)</f>
        <v/>
      </c>
      <c r="N34" s="236" t="str">
        <f>'1A'!N169&amp;" "</f>
        <v xml:space="preserve"> </v>
      </c>
      <c r="O34" s="1" t="str">
        <f>'1A'!O169&amp;" "</f>
        <v xml:space="preserve"> </v>
      </c>
      <c r="P34" s="1" t="str">
        <f>'1A'!P169&amp;" "</f>
        <v xml:space="preserve">Academic Enhancement Experiences </v>
      </c>
      <c r="Q34" s="1" t="str">
        <f>'1A'!Q169&amp;" "</f>
        <v xml:space="preserve">Active and Collaborative Learning </v>
      </c>
    </row>
    <row r="35" spans="1:17" ht="14" x14ac:dyDescent="0.15">
      <c r="A35" s="357" t="s">
        <v>156</v>
      </c>
      <c r="B35" s="123" t="str">
        <f>IF('1A'!B170="","",'1A'!B170)</f>
        <v>-</v>
      </c>
      <c r="C35" s="124">
        <f>IF('1A'!C170="","",'1A'!C170)</f>
        <v>0.11740400954963091</v>
      </c>
      <c r="D35" s="128">
        <f>IF('1A'!D170="","",'1A'!D170)</f>
        <v>5.9672887709449458E-2</v>
      </c>
      <c r="E35" s="123" t="str">
        <f>IF('1A'!E170="","",'1A'!E170)</f>
        <v>-</v>
      </c>
      <c r="F35" s="124">
        <f>IF('1A'!F170="","",'1A'!F170)</f>
        <v>0.11532012168649362</v>
      </c>
      <c r="G35" s="128">
        <f>IF('1A'!G170="","",'1A'!G170)</f>
        <v>2.2043869094370651E-2</v>
      </c>
      <c r="H35" s="123" t="str">
        <f>IF('1A'!H170="","",'1A'!H170)</f>
        <v/>
      </c>
      <c r="I35" s="124" t="str">
        <f>IF('1A'!I170="","",'1A'!I170)</f>
        <v/>
      </c>
      <c r="J35" s="128" t="str">
        <f>IF('1A'!J170="","",'1A'!J170)</f>
        <v/>
      </c>
      <c r="K35" s="123" t="str">
        <f>IF('1A'!K170="","",'1A'!K170)</f>
        <v/>
      </c>
      <c r="L35" s="124" t="str">
        <f>IF('1A'!L170="","",'1A'!L170)</f>
        <v/>
      </c>
      <c r="M35" s="128" t="str">
        <f>IF('1A'!M170="","",'1A'!M170)</f>
        <v/>
      </c>
      <c r="N35" s="237" t="str">
        <f>'1A'!N170&amp;" "</f>
        <v xml:space="preserve"> </v>
      </c>
      <c r="O35" s="1" t="str">
        <f>'1A'!O170&amp;" "</f>
        <v xml:space="preserve"> </v>
      </c>
      <c r="P35" s="1" t="str">
        <f>'1A'!P170&amp;" "</f>
        <v xml:space="preserve">Academic Enhancement Experiences </v>
      </c>
      <c r="Q35" s="1" t="str">
        <f>'1A'!Q170&amp;" "</f>
        <v xml:space="preserve">Active and Collaborative Learning </v>
      </c>
    </row>
    <row r="36" spans="1:17" ht="56" x14ac:dyDescent="0.15">
      <c r="A36" s="363" t="s">
        <v>894</v>
      </c>
      <c r="B36" s="65">
        <f>IF('1A'!B171="","",'1A'!B171)</f>
        <v>0.29885057471264398</v>
      </c>
      <c r="C36" s="66">
        <f>IF('1A'!C171="","",'1A'!C171)</f>
        <v>0.27870967741935498</v>
      </c>
      <c r="D36" s="67">
        <f>IF('1A'!D171="","",'1A'!D171)</f>
        <v>0.25144747725392902</v>
      </c>
      <c r="E36" s="65">
        <f>IF('1A'!E171="","",'1A'!E171)</f>
        <v>0.273809523809524</v>
      </c>
      <c r="F36" s="66">
        <f>IF('1A'!F171="","",'1A'!F171)</f>
        <v>0.24723247232472301</v>
      </c>
      <c r="G36" s="67">
        <f>IF('1A'!G171="","",'1A'!G171)</f>
        <v>0.24480369515011499</v>
      </c>
      <c r="H36" s="65" t="str">
        <f>IF('1A'!H171="","",'1A'!H171)</f>
        <v/>
      </c>
      <c r="I36" s="66" t="str">
        <f>IF('1A'!I171="","",'1A'!I171)</f>
        <v/>
      </c>
      <c r="J36" s="67" t="str">
        <f>IF('1A'!J171="","",'1A'!J171)</f>
        <v/>
      </c>
      <c r="K36" s="65" t="str">
        <f>IF('1A'!K171="","",'1A'!K171)</f>
        <v/>
      </c>
      <c r="L36" s="66" t="str">
        <f>IF('1A'!L171="","",'1A'!L171)</f>
        <v/>
      </c>
      <c r="M36" s="67" t="str">
        <f>IF('1A'!M171="","",'1A'!M171)</f>
        <v/>
      </c>
      <c r="N36" s="403" t="str">
        <f>'1A'!N171&amp;" "</f>
        <v xml:space="preserve"> </v>
      </c>
      <c r="O36" s="1" t="str">
        <f>'1A'!O171&amp;" "</f>
        <v xml:space="preserve"> </v>
      </c>
      <c r="P36" s="1" t="str">
        <f>'1A'!P171&amp;" "</f>
        <v xml:space="preserve">Career Planning </v>
      </c>
      <c r="Q36" s="1" t="str">
        <f>'1A'!Q171&amp;" "</f>
        <v xml:space="preserve"> </v>
      </c>
    </row>
    <row r="37" spans="1:17" ht="14" x14ac:dyDescent="0.15">
      <c r="A37" s="356" t="s">
        <v>94</v>
      </c>
      <c r="B37" s="68">
        <f>IF('1A'!B172="","",'1A'!B172)</f>
        <v>0.64367816091954</v>
      </c>
      <c r="C37" s="69">
        <f>IF('1A'!C172="","",'1A'!C172)</f>
        <v>0.59096774193548396</v>
      </c>
      <c r="D37" s="70">
        <f>IF('1A'!D172="","",'1A'!D172)</f>
        <v>0.58560794044664999</v>
      </c>
      <c r="E37" s="68">
        <f>IF('1A'!E172="","",'1A'!E172)</f>
        <v>0.66666666666666696</v>
      </c>
      <c r="F37" s="69">
        <f>IF('1A'!F172="","",'1A'!F172)</f>
        <v>0.63468634686346903</v>
      </c>
      <c r="G37" s="70">
        <f>IF('1A'!G172="","",'1A'!G172)</f>
        <v>0.57967667436489601</v>
      </c>
      <c r="H37" s="68" t="str">
        <f>IF('1A'!H172="","",'1A'!H172)</f>
        <v/>
      </c>
      <c r="I37" s="69" t="str">
        <f>IF('1A'!I172="","",'1A'!I172)</f>
        <v/>
      </c>
      <c r="J37" s="70" t="str">
        <f>IF('1A'!J172="","",'1A'!J172)</f>
        <v/>
      </c>
      <c r="K37" s="68" t="str">
        <f>IF('1A'!K172="","",'1A'!K172)</f>
        <v/>
      </c>
      <c r="L37" s="69" t="str">
        <f>IF('1A'!L172="","",'1A'!L172)</f>
        <v/>
      </c>
      <c r="M37" s="70" t="str">
        <f>IF('1A'!M172="","",'1A'!M172)</f>
        <v/>
      </c>
      <c r="N37" s="404" t="str">
        <f>'1A'!N172&amp;" "</f>
        <v xml:space="preserve"> </v>
      </c>
      <c r="O37" s="1" t="str">
        <f>'1A'!O172&amp;" "</f>
        <v xml:space="preserve"> </v>
      </c>
      <c r="P37" s="1" t="str">
        <f>'1A'!P172&amp;" "</f>
        <v xml:space="preserve">Career Planning </v>
      </c>
      <c r="Q37" s="1" t="str">
        <f>'1A'!Q172&amp;" "</f>
        <v xml:space="preserve"> </v>
      </c>
    </row>
    <row r="38" spans="1:17" ht="14" x14ac:dyDescent="0.15">
      <c r="A38" s="356" t="s">
        <v>386</v>
      </c>
      <c r="B38" s="68">
        <f>IF('1A'!B173="","",'1A'!B173)</f>
        <v>5.7471264367816098E-2</v>
      </c>
      <c r="C38" s="69">
        <f>IF('1A'!C173="","",'1A'!C173)</f>
        <v>0.130322580645161</v>
      </c>
      <c r="D38" s="70">
        <f>IF('1A'!D173="","",'1A'!D173)</f>
        <v>0.16294458229942099</v>
      </c>
      <c r="E38" s="68">
        <f>IF('1A'!E173="","",'1A'!E173)</f>
        <v>5.95238095238095E-2</v>
      </c>
      <c r="F38" s="69">
        <f>IF('1A'!F173="","",'1A'!F173)</f>
        <v>0.118081180811808</v>
      </c>
      <c r="G38" s="70">
        <f>IF('1A'!G173="","",'1A'!G173)</f>
        <v>0.175519630484988</v>
      </c>
      <c r="H38" s="68" t="str">
        <f>IF('1A'!H173="","",'1A'!H173)</f>
        <v/>
      </c>
      <c r="I38" s="69" t="str">
        <f>IF('1A'!I173="","",'1A'!I173)</f>
        <v/>
      </c>
      <c r="J38" s="70" t="str">
        <f>IF('1A'!J173="","",'1A'!J173)</f>
        <v/>
      </c>
      <c r="K38" s="68" t="str">
        <f>IF('1A'!K173="","",'1A'!K173)</f>
        <v/>
      </c>
      <c r="L38" s="69" t="str">
        <f>IF('1A'!L173="","",'1A'!L173)</f>
        <v/>
      </c>
      <c r="M38" s="70" t="str">
        <f>IF('1A'!M173="","",'1A'!M173)</f>
        <v/>
      </c>
      <c r="N38" s="405" t="str">
        <f>'1A'!N173&amp;" "</f>
        <v xml:space="preserve"> </v>
      </c>
      <c r="O38" s="1" t="str">
        <f>'1A'!O173&amp;" "</f>
        <v xml:space="preserve"> </v>
      </c>
      <c r="P38" s="1" t="str">
        <f>'1A'!P173&amp;" "</f>
        <v xml:space="preserve">Career Planning </v>
      </c>
      <c r="Q38" s="1" t="str">
        <f>'1A'!Q173&amp;" "</f>
        <v xml:space="preserve"> </v>
      </c>
    </row>
    <row r="39" spans="1:17" ht="14" x14ac:dyDescent="0.15">
      <c r="A39" s="360" t="s">
        <v>237</v>
      </c>
      <c r="B39" s="71">
        <f>IF('1A'!B174="","",'1A'!B174)</f>
        <v>87</v>
      </c>
      <c r="C39" s="72">
        <f>IF('1A'!C174="","",'1A'!C174)</f>
        <v>775</v>
      </c>
      <c r="D39" s="73">
        <f>IF('1A'!D174="","",'1A'!D174)</f>
        <v>1209</v>
      </c>
      <c r="E39" s="71">
        <f>IF('1A'!E174="","",'1A'!E174)</f>
        <v>84</v>
      </c>
      <c r="F39" s="72">
        <f>IF('1A'!F174="","",'1A'!F174)</f>
        <v>271</v>
      </c>
      <c r="G39" s="73">
        <f>IF('1A'!G174="","",'1A'!G174)</f>
        <v>433</v>
      </c>
      <c r="H39" s="71" t="str">
        <f>IF('1A'!H174="","",'1A'!H174)</f>
        <v/>
      </c>
      <c r="I39" s="72" t="str">
        <f>IF('1A'!I174="","",'1A'!I174)</f>
        <v/>
      </c>
      <c r="J39" s="73" t="str">
        <f>IF('1A'!J174="","",'1A'!J174)</f>
        <v/>
      </c>
      <c r="K39" s="71" t="str">
        <f>IF('1A'!K174="","",'1A'!K174)</f>
        <v/>
      </c>
      <c r="L39" s="72" t="str">
        <f>IF('1A'!L174="","",'1A'!L174)</f>
        <v/>
      </c>
      <c r="M39" s="73" t="str">
        <f>IF('1A'!M174="","",'1A'!M174)</f>
        <v/>
      </c>
      <c r="N39" s="235" t="str">
        <f>'1A'!N174&amp;" "</f>
        <v xml:space="preserve"> </v>
      </c>
      <c r="O39" s="1" t="str">
        <f>'1A'!O174&amp;" "</f>
        <v xml:space="preserve"> </v>
      </c>
      <c r="P39" s="1" t="str">
        <f>'1A'!P174&amp;" "</f>
        <v xml:space="preserve">Career Planning </v>
      </c>
      <c r="Q39" s="1" t="str">
        <f>'1A'!Q174&amp;" "</f>
        <v xml:space="preserve"> </v>
      </c>
    </row>
    <row r="40" spans="1:17" ht="14" x14ac:dyDescent="0.15">
      <c r="A40" s="356" t="s">
        <v>177</v>
      </c>
      <c r="B40" s="119">
        <f>IF('1A'!B175="","",'1A'!B175)</f>
        <v>2.2413793103448301</v>
      </c>
      <c r="C40" s="120">
        <f>IF('1A'!C175="","",'1A'!C175)</f>
        <v>2.14838709677419</v>
      </c>
      <c r="D40" s="121">
        <f>IF('1A'!D175="","",'1A'!D175)</f>
        <v>2.0885028949544999</v>
      </c>
      <c r="E40" s="119">
        <f>IF('1A'!E175="","",'1A'!E175)</f>
        <v>2.21428571428571</v>
      </c>
      <c r="F40" s="120">
        <f>IF('1A'!F175="","",'1A'!F175)</f>
        <v>2.1291512915129198</v>
      </c>
      <c r="G40" s="121">
        <f>IF('1A'!G175="","",'1A'!G175)</f>
        <v>2.0692840646651298</v>
      </c>
      <c r="H40" s="119" t="str">
        <f>IF('1A'!H175="","",'1A'!H175)</f>
        <v/>
      </c>
      <c r="I40" s="120" t="str">
        <f>IF('1A'!I175="","",'1A'!I175)</f>
        <v/>
      </c>
      <c r="J40" s="121" t="str">
        <f>IF('1A'!J175="","",'1A'!J175)</f>
        <v/>
      </c>
      <c r="K40" s="119" t="str">
        <f>IF('1A'!K175="","",'1A'!K175)</f>
        <v/>
      </c>
      <c r="L40" s="120" t="str">
        <f>IF('1A'!L175="","",'1A'!L175)</f>
        <v/>
      </c>
      <c r="M40" s="121" t="str">
        <f>IF('1A'!M175="","",'1A'!M175)</f>
        <v/>
      </c>
      <c r="N40" s="236" t="str">
        <f>'1A'!N175&amp;" "</f>
        <v xml:space="preserve"> </v>
      </c>
      <c r="O40" s="1" t="str">
        <f>'1A'!O175&amp;" "</f>
        <v xml:space="preserve"> </v>
      </c>
      <c r="P40" s="1" t="str">
        <f>'1A'!P175&amp;" "</f>
        <v xml:space="preserve">Career Planning </v>
      </c>
      <c r="Q40" s="1" t="str">
        <f>'1A'!Q175&amp;" "</f>
        <v xml:space="preserve"> </v>
      </c>
    </row>
    <row r="41" spans="1:17" ht="14" x14ac:dyDescent="0.15">
      <c r="A41" s="356" t="s">
        <v>157</v>
      </c>
      <c r="B41" s="119">
        <f>IF('1A'!B176="","",'1A'!B176)</f>
        <v>0.54911169790513803</v>
      </c>
      <c r="C41" s="120">
        <f>IF('1A'!C176="","",'1A'!C176)</f>
        <v>0.62250585945268799</v>
      </c>
      <c r="D41" s="121">
        <f>IF('1A'!D176="","",'1A'!D176)</f>
        <v>0.63788388664989204</v>
      </c>
      <c r="E41" s="119">
        <f>IF('1A'!E176="","",'1A'!E176)</f>
        <v>0.53933087886926501</v>
      </c>
      <c r="F41" s="120">
        <f>IF('1A'!F176="","",'1A'!F176)</f>
        <v>0.59154444683528196</v>
      </c>
      <c r="G41" s="121">
        <f>IF('1A'!G176="","",'1A'!G176)</f>
        <v>0.64535641541459299</v>
      </c>
      <c r="H41" s="119" t="str">
        <f>IF('1A'!H176="","",'1A'!H176)</f>
        <v/>
      </c>
      <c r="I41" s="120" t="str">
        <f>IF('1A'!I176="","",'1A'!I176)</f>
        <v/>
      </c>
      <c r="J41" s="121" t="str">
        <f>IF('1A'!J176="","",'1A'!J176)</f>
        <v/>
      </c>
      <c r="K41" s="119" t="str">
        <f>IF('1A'!K176="","",'1A'!K176)</f>
        <v/>
      </c>
      <c r="L41" s="120" t="str">
        <f>IF('1A'!L176="","",'1A'!L176)</f>
        <v/>
      </c>
      <c r="M41" s="121" t="str">
        <f>IF('1A'!M176="","",'1A'!M176)</f>
        <v/>
      </c>
      <c r="N41" s="236" t="str">
        <f>'1A'!N176&amp;" "</f>
        <v xml:space="preserve"> </v>
      </c>
      <c r="O41" s="1" t="str">
        <f>'1A'!O176&amp;" "</f>
        <v xml:space="preserve"> </v>
      </c>
      <c r="P41" s="1" t="str">
        <f>'1A'!P176&amp;" "</f>
        <v xml:space="preserve">Career Planning </v>
      </c>
      <c r="Q41" s="1" t="str">
        <f>'1A'!Q176&amp;" "</f>
        <v xml:space="preserve"> </v>
      </c>
    </row>
    <row r="42" spans="1:17" ht="14" x14ac:dyDescent="0.15">
      <c r="A42" s="356" t="s">
        <v>238</v>
      </c>
      <c r="B42" s="122" t="str">
        <f>IF('1A'!B177="","",'1A'!B177)</f>
        <v>-</v>
      </c>
      <c r="C42" s="120" t="str">
        <f>IF('1A'!C177="","",'1A'!C177)</f>
        <v xml:space="preserve"> </v>
      </c>
      <c r="D42" s="121" t="str">
        <f>IF('1A'!D177="","",'1A'!D177)</f>
        <v>*</v>
      </c>
      <c r="E42" s="122" t="str">
        <f>IF('1A'!E177="","",'1A'!E177)</f>
        <v>-</v>
      </c>
      <c r="F42" s="120" t="str">
        <f>IF('1A'!F177="","",'1A'!F177)</f>
        <v xml:space="preserve"> </v>
      </c>
      <c r="G42" s="121" t="str">
        <f>IF('1A'!G177="","",'1A'!G177)</f>
        <v xml:space="preserve"> </v>
      </c>
      <c r="H42" s="122" t="str">
        <f>IF('1A'!H177="","",'1A'!H177)</f>
        <v/>
      </c>
      <c r="I42" s="120" t="str">
        <f>IF('1A'!I177="","",'1A'!I177)</f>
        <v/>
      </c>
      <c r="J42" s="121" t="str">
        <f>IF('1A'!J177="","",'1A'!J177)</f>
        <v/>
      </c>
      <c r="K42" s="122" t="str">
        <f>IF('1A'!K177="","",'1A'!K177)</f>
        <v/>
      </c>
      <c r="L42" s="120" t="str">
        <f>IF('1A'!L177="","",'1A'!L177)</f>
        <v/>
      </c>
      <c r="M42" s="121" t="str">
        <f>IF('1A'!M177="","",'1A'!M177)</f>
        <v/>
      </c>
      <c r="N42" s="236" t="str">
        <f>'1A'!N177&amp;" "</f>
        <v xml:space="preserve"> </v>
      </c>
      <c r="O42" s="1" t="str">
        <f>'1A'!O177&amp;" "</f>
        <v xml:space="preserve"> </v>
      </c>
      <c r="P42" s="1" t="str">
        <f>'1A'!P177&amp;" "</f>
        <v xml:space="preserve">Career Planning </v>
      </c>
      <c r="Q42" s="1" t="str">
        <f>'1A'!Q177&amp;" "</f>
        <v xml:space="preserve"> </v>
      </c>
    </row>
    <row r="43" spans="1:17" ht="14" x14ac:dyDescent="0.15">
      <c r="A43" s="357" t="s">
        <v>156</v>
      </c>
      <c r="B43" s="123" t="str">
        <f>IF('1A'!B178="","",'1A'!B178)</f>
        <v>-</v>
      </c>
      <c r="C43" s="124">
        <f>IF('1A'!C178="","",'1A'!C178)</f>
        <v>0.14938367592619853</v>
      </c>
      <c r="D43" s="128">
        <f>IF('1A'!D178="","",'1A'!D178)</f>
        <v>0.23966182339739467</v>
      </c>
      <c r="E43" s="123" t="str">
        <f>IF('1A'!E178="","",'1A'!E178)</f>
        <v>-</v>
      </c>
      <c r="F43" s="124">
        <f>IF('1A'!F178="","",'1A'!F178)</f>
        <v>0.14391889439289451</v>
      </c>
      <c r="G43" s="128">
        <f>IF('1A'!G178="","",'1A'!G178)</f>
        <v>0.22468460242612989</v>
      </c>
      <c r="H43" s="123" t="str">
        <f>IF('1A'!H178="","",'1A'!H178)</f>
        <v/>
      </c>
      <c r="I43" s="124" t="str">
        <f>IF('1A'!I178="","",'1A'!I178)</f>
        <v/>
      </c>
      <c r="J43" s="128" t="str">
        <f>IF('1A'!J178="","",'1A'!J178)</f>
        <v/>
      </c>
      <c r="K43" s="123" t="str">
        <f>IF('1A'!K178="","",'1A'!K178)</f>
        <v/>
      </c>
      <c r="L43" s="124" t="str">
        <f>IF('1A'!L178="","",'1A'!L178)</f>
        <v/>
      </c>
      <c r="M43" s="128" t="str">
        <f>IF('1A'!M178="","",'1A'!M178)</f>
        <v/>
      </c>
      <c r="N43" s="237" t="str">
        <f>'1A'!N178&amp;" "</f>
        <v xml:space="preserve"> </v>
      </c>
      <c r="O43" s="1" t="str">
        <f>'1A'!O178&amp;" "</f>
        <v xml:space="preserve"> </v>
      </c>
      <c r="P43" s="1" t="str">
        <f>'1A'!P178&amp;" "</f>
        <v xml:space="preserve">Career Planning </v>
      </c>
      <c r="Q43" s="1" t="str">
        <f>'1A'!Q178&amp;" "</f>
        <v xml:space="preserve"> </v>
      </c>
    </row>
    <row r="44" spans="1:17" ht="56" x14ac:dyDescent="0.15">
      <c r="A44" s="363" t="s">
        <v>895</v>
      </c>
      <c r="B44" s="65">
        <f>IF('1A'!B227="","",'1A'!B227)</f>
        <v>0.75862068965517204</v>
      </c>
      <c r="C44" s="66">
        <f>IF('1A'!C227="","",'1A'!C227)</f>
        <v>0.69300518134714995</v>
      </c>
      <c r="D44" s="67">
        <f>IF('1A'!D227="","",'1A'!D227)</f>
        <v>0.67302904564315402</v>
      </c>
      <c r="E44" s="65">
        <f>IF('1A'!E227="","",'1A'!E227)</f>
        <v>0.76190476190476197</v>
      </c>
      <c r="F44" s="66">
        <f>IF('1A'!F227="","",'1A'!F227)</f>
        <v>0.69516728624535296</v>
      </c>
      <c r="G44" s="67">
        <f>IF('1A'!G227="","",'1A'!G227)</f>
        <v>0.65893271461716896</v>
      </c>
      <c r="H44" s="65" t="str">
        <f>IF('1A'!H227="","",'1A'!H227)</f>
        <v/>
      </c>
      <c r="I44" s="66" t="str">
        <f>IF('1A'!I227="","",'1A'!I227)</f>
        <v/>
      </c>
      <c r="J44" s="67" t="str">
        <f>IF('1A'!J227="","",'1A'!J227)</f>
        <v/>
      </c>
      <c r="K44" s="65" t="str">
        <f>IF('1A'!K227="","",'1A'!K227)</f>
        <v/>
      </c>
      <c r="L44" s="66" t="str">
        <f>IF('1A'!L227="","",'1A'!L227)</f>
        <v/>
      </c>
      <c r="M44" s="67" t="str">
        <f>IF('1A'!M227="","",'1A'!M227)</f>
        <v/>
      </c>
      <c r="N44" s="398" t="str">
        <f>'1A'!N227&amp;" "</f>
        <v xml:space="preserve"> </v>
      </c>
      <c r="O44" s="1" t="str">
        <f>'1A'!O227&amp;" "</f>
        <v xml:space="preserve"> </v>
      </c>
      <c r="P44" s="1" t="str">
        <f>'1A'!P227&amp;" "</f>
        <v xml:space="preserve">Academic Enhancement Experiences </v>
      </c>
      <c r="Q44" s="78" t="str">
        <f>'1A'!Q227&amp;" "</f>
        <v xml:space="preserve">Written and Oral Communication </v>
      </c>
    </row>
    <row r="45" spans="1:17" ht="14" x14ac:dyDescent="0.15">
      <c r="A45" s="356" t="s">
        <v>94</v>
      </c>
      <c r="B45" s="68">
        <f>IF('1A'!B228="","",'1A'!B228)</f>
        <v>0.229885057471264</v>
      </c>
      <c r="C45" s="69">
        <f>IF('1A'!C228="","",'1A'!C228)</f>
        <v>0.28886010362694298</v>
      </c>
      <c r="D45" s="70">
        <f>IF('1A'!D228="","",'1A'!D228)</f>
        <v>0.30705394190871399</v>
      </c>
      <c r="E45" s="68">
        <f>IF('1A'!E228="","",'1A'!E228)</f>
        <v>0.226190476190476</v>
      </c>
      <c r="F45" s="69">
        <f>IF('1A'!F228="","",'1A'!F228)</f>
        <v>0.28252788104089199</v>
      </c>
      <c r="G45" s="70">
        <f>IF('1A'!G228="","",'1A'!G228)</f>
        <v>0.31786542923433903</v>
      </c>
      <c r="H45" s="68" t="str">
        <f>IF('1A'!H228="","",'1A'!H228)</f>
        <v/>
      </c>
      <c r="I45" s="69" t="str">
        <f>IF('1A'!I228="","",'1A'!I228)</f>
        <v/>
      </c>
      <c r="J45" s="70" t="str">
        <f>IF('1A'!J228="","",'1A'!J228)</f>
        <v/>
      </c>
      <c r="K45" s="68" t="str">
        <f>IF('1A'!K228="","",'1A'!K228)</f>
        <v/>
      </c>
      <c r="L45" s="69" t="str">
        <f>IF('1A'!L228="","",'1A'!L228)</f>
        <v/>
      </c>
      <c r="M45" s="70" t="str">
        <f>IF('1A'!M228="","",'1A'!M228)</f>
        <v/>
      </c>
      <c r="N45" s="385" t="str">
        <f>'1A'!N228&amp;" "</f>
        <v xml:space="preserve"> </v>
      </c>
      <c r="O45" s="1" t="str">
        <f>'1A'!O228&amp;" "</f>
        <v xml:space="preserve"> </v>
      </c>
      <c r="P45" s="1" t="str">
        <f>'1A'!P228&amp;" "</f>
        <v xml:space="preserve">Academic Enhancement Experiences </v>
      </c>
      <c r="Q45" s="78" t="str">
        <f>'1A'!Q228&amp;" "</f>
        <v xml:space="preserve">Written and Oral Communication </v>
      </c>
    </row>
    <row r="46" spans="1:17" ht="14" x14ac:dyDescent="0.15">
      <c r="A46" s="356" t="s">
        <v>386</v>
      </c>
      <c r="B46" s="68">
        <f>IF('1A'!B229="","",'1A'!B229)</f>
        <v>1.1494252873563199E-2</v>
      </c>
      <c r="C46" s="69">
        <f>IF('1A'!C229="","",'1A'!C229)</f>
        <v>1.81347150259067E-2</v>
      </c>
      <c r="D46" s="70">
        <f>IF('1A'!D229="","",'1A'!D229)</f>
        <v>1.99170124481328E-2</v>
      </c>
      <c r="E46" s="68">
        <f>IF('1A'!E229="","",'1A'!E229)</f>
        <v>1.1904761904761901E-2</v>
      </c>
      <c r="F46" s="69">
        <f>IF('1A'!F229="","",'1A'!F229)</f>
        <v>2.2304832713754601E-2</v>
      </c>
      <c r="G46" s="70">
        <f>IF('1A'!G229="","",'1A'!G229)</f>
        <v>2.3201856148491899E-2</v>
      </c>
      <c r="H46" s="68" t="str">
        <f>IF('1A'!H229="","",'1A'!H229)</f>
        <v/>
      </c>
      <c r="I46" s="69" t="str">
        <f>IF('1A'!I229="","",'1A'!I229)</f>
        <v/>
      </c>
      <c r="J46" s="70" t="str">
        <f>IF('1A'!J229="","",'1A'!J229)</f>
        <v/>
      </c>
      <c r="K46" s="68" t="str">
        <f>IF('1A'!K229="","",'1A'!K229)</f>
        <v/>
      </c>
      <c r="L46" s="69" t="str">
        <f>IF('1A'!L229="","",'1A'!L229)</f>
        <v/>
      </c>
      <c r="M46" s="70" t="str">
        <f>IF('1A'!M229="","",'1A'!M229)</f>
        <v/>
      </c>
      <c r="N46" s="399" t="str">
        <f>'1A'!N229&amp;" "</f>
        <v xml:space="preserve"> </v>
      </c>
      <c r="O46" s="1" t="str">
        <f>'1A'!O229&amp;" "</f>
        <v xml:space="preserve"> </v>
      </c>
      <c r="P46" s="1" t="str">
        <f>'1A'!P229&amp;" "</f>
        <v xml:space="preserve">Academic Enhancement Experiences </v>
      </c>
      <c r="Q46" s="78" t="str">
        <f>'1A'!Q229&amp;" "</f>
        <v xml:space="preserve">Written and Oral Communication </v>
      </c>
    </row>
    <row r="47" spans="1:17" ht="14" x14ac:dyDescent="0.15">
      <c r="A47" s="360" t="s">
        <v>237</v>
      </c>
      <c r="B47" s="71">
        <f>IF('1A'!B230="","",'1A'!B230)</f>
        <v>87</v>
      </c>
      <c r="C47" s="72">
        <f>IF('1A'!C230="","",'1A'!C230)</f>
        <v>772</v>
      </c>
      <c r="D47" s="73">
        <f>IF('1A'!D230="","",'1A'!D230)</f>
        <v>1205</v>
      </c>
      <c r="E47" s="71">
        <f>IF('1A'!E230="","",'1A'!E230)</f>
        <v>84</v>
      </c>
      <c r="F47" s="72">
        <f>IF('1A'!F230="","",'1A'!F230)</f>
        <v>269</v>
      </c>
      <c r="G47" s="73">
        <f>IF('1A'!G230="","",'1A'!G230)</f>
        <v>431</v>
      </c>
      <c r="H47" s="71" t="str">
        <f>IF('1A'!H230="","",'1A'!H230)</f>
        <v/>
      </c>
      <c r="I47" s="72" t="str">
        <f>IF('1A'!I230="","",'1A'!I230)</f>
        <v/>
      </c>
      <c r="J47" s="73" t="str">
        <f>IF('1A'!J230="","",'1A'!J230)</f>
        <v/>
      </c>
      <c r="K47" s="71" t="str">
        <f>IF('1A'!K230="","",'1A'!K230)</f>
        <v/>
      </c>
      <c r="L47" s="72" t="str">
        <f>IF('1A'!L230="","",'1A'!L230)</f>
        <v/>
      </c>
      <c r="M47" s="73" t="str">
        <f>IF('1A'!M230="","",'1A'!M230)</f>
        <v/>
      </c>
      <c r="N47" s="235" t="str">
        <f>'1A'!N230&amp;" "</f>
        <v xml:space="preserve"> </v>
      </c>
      <c r="O47" s="1" t="str">
        <f>'1A'!O230&amp;" "</f>
        <v xml:space="preserve"> </v>
      </c>
      <c r="P47" s="1" t="str">
        <f>'1A'!P230&amp;" "</f>
        <v xml:space="preserve">Academic Enhancement Experiences </v>
      </c>
      <c r="Q47" s="78" t="str">
        <f>'1A'!Q230&amp;" "</f>
        <v xml:space="preserve">Written and Oral Communication </v>
      </c>
    </row>
    <row r="48" spans="1:17" ht="14" x14ac:dyDescent="0.15">
      <c r="A48" s="356" t="s">
        <v>177</v>
      </c>
      <c r="B48" s="119">
        <f>IF('1A'!B231="","",'1A'!B231)</f>
        <v>2.7471264367816102</v>
      </c>
      <c r="C48" s="120">
        <f>IF('1A'!C231="","",'1A'!C231)</f>
        <v>2.6748704663212401</v>
      </c>
      <c r="D48" s="121">
        <f>IF('1A'!D231="","",'1A'!D231)</f>
        <v>2.6531120331950202</v>
      </c>
      <c r="E48" s="119">
        <f>IF('1A'!E231="","",'1A'!E231)</f>
        <v>2.75</v>
      </c>
      <c r="F48" s="120">
        <f>IF('1A'!F231="","",'1A'!F231)</f>
        <v>2.6728624535316001</v>
      </c>
      <c r="G48" s="121">
        <f>IF('1A'!G231="","",'1A'!G231)</f>
        <v>2.6357308584686798</v>
      </c>
      <c r="H48" s="119" t="str">
        <f>IF('1A'!H231="","",'1A'!H231)</f>
        <v/>
      </c>
      <c r="I48" s="120" t="str">
        <f>IF('1A'!I231="","",'1A'!I231)</f>
        <v/>
      </c>
      <c r="J48" s="121" t="str">
        <f>IF('1A'!J231="","",'1A'!J231)</f>
        <v/>
      </c>
      <c r="K48" s="119" t="str">
        <f>IF('1A'!K231="","",'1A'!K231)</f>
        <v/>
      </c>
      <c r="L48" s="120" t="str">
        <f>IF('1A'!L231="","",'1A'!L231)</f>
        <v/>
      </c>
      <c r="M48" s="121" t="str">
        <f>IF('1A'!M231="","",'1A'!M231)</f>
        <v/>
      </c>
      <c r="N48" s="236" t="str">
        <f>'1A'!N231&amp;" "</f>
        <v xml:space="preserve"> </v>
      </c>
      <c r="O48" s="1" t="str">
        <f>'1A'!O231&amp;" "</f>
        <v xml:space="preserve"> </v>
      </c>
      <c r="P48" s="1" t="str">
        <f>'1A'!P231&amp;" "</f>
        <v xml:space="preserve">Academic Enhancement Experiences </v>
      </c>
      <c r="Q48" s="78" t="str">
        <f>'1A'!Q231&amp;" "</f>
        <v xml:space="preserve">Written and Oral Communication </v>
      </c>
    </row>
    <row r="49" spans="1:17" ht="14" x14ac:dyDescent="0.15">
      <c r="A49" s="356" t="s">
        <v>157</v>
      </c>
      <c r="B49" s="119">
        <f>IF('1A'!B232="","",'1A'!B232)</f>
        <v>0.463013154783179</v>
      </c>
      <c r="C49" s="120">
        <f>IF('1A'!C232="","",'1A'!C232)</f>
        <v>0.50598555708386905</v>
      </c>
      <c r="D49" s="121">
        <f>IF('1A'!D232="","",'1A'!D232)</f>
        <v>0.51634483143190701</v>
      </c>
      <c r="E49" s="119">
        <f>IF('1A'!E232="","",'1A'!E232)</f>
        <v>0.46244504720750002</v>
      </c>
      <c r="F49" s="120">
        <f>IF('1A'!F232="","",'1A'!F232)</f>
        <v>0.515476507241444</v>
      </c>
      <c r="G49" s="121">
        <f>IF('1A'!G232="","",'1A'!G232)</f>
        <v>0.52785160172238699</v>
      </c>
      <c r="H49" s="119" t="str">
        <f>IF('1A'!H232="","",'1A'!H232)</f>
        <v/>
      </c>
      <c r="I49" s="120" t="str">
        <f>IF('1A'!I232="","",'1A'!I232)</f>
        <v/>
      </c>
      <c r="J49" s="121" t="str">
        <f>IF('1A'!J232="","",'1A'!J232)</f>
        <v/>
      </c>
      <c r="K49" s="119" t="str">
        <f>IF('1A'!K232="","",'1A'!K232)</f>
        <v/>
      </c>
      <c r="L49" s="120" t="str">
        <f>IF('1A'!L232="","",'1A'!L232)</f>
        <v/>
      </c>
      <c r="M49" s="121" t="str">
        <f>IF('1A'!M232="","",'1A'!M232)</f>
        <v/>
      </c>
      <c r="N49" s="236" t="str">
        <f>'1A'!N232&amp;" "</f>
        <v xml:space="preserve"> </v>
      </c>
      <c r="O49" s="1" t="str">
        <f>'1A'!O232&amp;" "</f>
        <v xml:space="preserve"> </v>
      </c>
      <c r="P49" s="1" t="str">
        <f>'1A'!P232&amp;" "</f>
        <v xml:space="preserve">Academic Enhancement Experiences </v>
      </c>
      <c r="Q49" s="78" t="str">
        <f>'1A'!Q232&amp;" "</f>
        <v xml:space="preserve">Written and Oral Communication </v>
      </c>
    </row>
    <row r="50" spans="1:17" ht="14" x14ac:dyDescent="0.15">
      <c r="A50" s="356" t="s">
        <v>238</v>
      </c>
      <c r="B50" s="122" t="str">
        <f>IF('1A'!B233="","",'1A'!B233)</f>
        <v>-</v>
      </c>
      <c r="C50" s="120" t="str">
        <f>IF('1A'!C233="","",'1A'!C233)</f>
        <v xml:space="preserve"> </v>
      </c>
      <c r="D50" s="121" t="str">
        <f>IF('1A'!D233="","",'1A'!D233)</f>
        <v xml:space="preserve"> </v>
      </c>
      <c r="E50" s="122" t="str">
        <f>IF('1A'!E233="","",'1A'!E233)</f>
        <v>-</v>
      </c>
      <c r="F50" s="120" t="str">
        <f>IF('1A'!F233="","",'1A'!F233)</f>
        <v xml:space="preserve"> </v>
      </c>
      <c r="G50" s="121" t="str">
        <f>IF('1A'!G233="","",'1A'!G233)</f>
        <v xml:space="preserve"> </v>
      </c>
      <c r="H50" s="122" t="str">
        <f>IF('1A'!H233="","",'1A'!H233)</f>
        <v/>
      </c>
      <c r="I50" s="120" t="str">
        <f>IF('1A'!I233="","",'1A'!I233)</f>
        <v/>
      </c>
      <c r="J50" s="121" t="str">
        <f>IF('1A'!J233="","",'1A'!J233)</f>
        <v/>
      </c>
      <c r="K50" s="122" t="str">
        <f>IF('1A'!K233="","",'1A'!K233)</f>
        <v/>
      </c>
      <c r="L50" s="120" t="str">
        <f>IF('1A'!L233="","",'1A'!L233)</f>
        <v/>
      </c>
      <c r="M50" s="121" t="str">
        <f>IF('1A'!M233="","",'1A'!M233)</f>
        <v/>
      </c>
      <c r="N50" s="236" t="str">
        <f>'1A'!N233&amp;" "</f>
        <v xml:space="preserve"> </v>
      </c>
      <c r="O50" s="1" t="str">
        <f>'1A'!O233&amp;" "</f>
        <v xml:space="preserve"> </v>
      </c>
      <c r="P50" s="1" t="str">
        <f>'1A'!P233&amp;" "</f>
        <v xml:space="preserve">Academic Enhancement Experiences </v>
      </c>
      <c r="Q50" s="78" t="str">
        <f>'1A'!Q233&amp;" "</f>
        <v xml:space="preserve">Written and Oral Communication </v>
      </c>
    </row>
    <row r="51" spans="1:17" ht="14" x14ac:dyDescent="0.15">
      <c r="A51" s="357" t="s">
        <v>156</v>
      </c>
      <c r="B51" s="123" t="str">
        <f>IF('1A'!B234="","",'1A'!B234)</f>
        <v>-</v>
      </c>
      <c r="C51" s="124">
        <f>IF('1A'!C234="","",'1A'!C234)</f>
        <v>0.14280243664819334</v>
      </c>
      <c r="D51" s="128">
        <f>IF('1A'!D234="","",'1A'!D234)</f>
        <v>0.18207677866334587</v>
      </c>
      <c r="E51" s="123" t="str">
        <f>IF('1A'!E234="","",'1A'!E234)</f>
        <v>-</v>
      </c>
      <c r="F51" s="124">
        <f>IF('1A'!F234="","",'1A'!F234)</f>
        <v>0.14964318525629614</v>
      </c>
      <c r="G51" s="128">
        <f>IF('1A'!G234="","",'1A'!G234)</f>
        <v>0.21647967185939837</v>
      </c>
      <c r="H51" s="123" t="str">
        <f>IF('1A'!H234="","",'1A'!H234)</f>
        <v/>
      </c>
      <c r="I51" s="124" t="str">
        <f>IF('1A'!I234="","",'1A'!I234)</f>
        <v/>
      </c>
      <c r="J51" s="128" t="str">
        <f>IF('1A'!J234="","",'1A'!J234)</f>
        <v/>
      </c>
      <c r="K51" s="123" t="str">
        <f>IF('1A'!K234="","",'1A'!K234)</f>
        <v/>
      </c>
      <c r="L51" s="124" t="str">
        <f>IF('1A'!L234="","",'1A'!L234)</f>
        <v/>
      </c>
      <c r="M51" s="128" t="str">
        <f>IF('1A'!M234="","",'1A'!M234)</f>
        <v/>
      </c>
      <c r="N51" s="237" t="str">
        <f>'1A'!N234&amp;" "</f>
        <v xml:space="preserve"> </v>
      </c>
      <c r="O51" s="1" t="str">
        <f>'1A'!O234&amp;" "</f>
        <v xml:space="preserve"> </v>
      </c>
      <c r="P51" s="1" t="str">
        <f>'1A'!P234&amp;" "</f>
        <v xml:space="preserve">Academic Enhancement Experiences </v>
      </c>
      <c r="Q51" s="78" t="str">
        <f>'1A'!Q234&amp;" "</f>
        <v xml:space="preserve">Written and Oral Communication </v>
      </c>
    </row>
    <row r="52" spans="1:17" ht="56" x14ac:dyDescent="0.15">
      <c r="A52" s="363" t="s">
        <v>896</v>
      </c>
      <c r="B52" s="65">
        <f>IF('1A'!B260="","",'1A'!B260)</f>
        <v>0.54651162790697705</v>
      </c>
      <c r="C52" s="66">
        <f>IF('1A'!C260="","",'1A'!C260)</f>
        <v>0.51890482398957005</v>
      </c>
      <c r="D52" s="67">
        <f>IF('1A'!D260="","",'1A'!D260)</f>
        <v>0.48120300751879702</v>
      </c>
      <c r="E52" s="65">
        <f>IF('1A'!E260="","",'1A'!E260)</f>
        <v>0.54216867469879504</v>
      </c>
      <c r="F52" s="66">
        <f>IF('1A'!F260="","",'1A'!F260)</f>
        <v>0.49812734082396998</v>
      </c>
      <c r="G52" s="67">
        <f>IF('1A'!G260="","",'1A'!G260)</f>
        <v>0.401869158878505</v>
      </c>
      <c r="H52" s="65" t="str">
        <f>IF('1A'!H260="","",'1A'!H260)</f>
        <v/>
      </c>
      <c r="I52" s="66" t="str">
        <f>IF('1A'!I260="","",'1A'!I260)</f>
        <v/>
      </c>
      <c r="J52" s="67" t="str">
        <f>IF('1A'!J260="","",'1A'!J260)</f>
        <v/>
      </c>
      <c r="K52" s="65" t="str">
        <f>IF('1A'!K260="","",'1A'!K260)</f>
        <v/>
      </c>
      <c r="L52" s="66" t="str">
        <f>IF('1A'!L260="","",'1A'!L260)</f>
        <v/>
      </c>
      <c r="M52" s="67" t="str">
        <f>IF('1A'!M260="","",'1A'!M260)</f>
        <v/>
      </c>
      <c r="N52" s="154" t="str">
        <f>'1A'!N260&amp;" "</f>
        <v xml:space="preserve"> </v>
      </c>
      <c r="O52" s="1" t="str">
        <f>'1A'!O260&amp;" "</f>
        <v xml:space="preserve"> </v>
      </c>
      <c r="P52" s="1" t="str">
        <f>'1A'!P260&amp;" "</f>
        <v xml:space="preserve">Diversity </v>
      </c>
      <c r="Q52" s="1" t="str">
        <f>'1A'!Q260&amp;" "</f>
        <v xml:space="preserve"> </v>
      </c>
    </row>
    <row r="53" spans="1:17" ht="14" x14ac:dyDescent="0.15">
      <c r="A53" s="356" t="s">
        <v>92</v>
      </c>
      <c r="B53" s="68">
        <f>IF('1A'!B261="","",'1A'!B261)</f>
        <v>0.45348837209302301</v>
      </c>
      <c r="C53" s="69">
        <f>IF('1A'!C261="","",'1A'!C261)</f>
        <v>0.48109517601043</v>
      </c>
      <c r="D53" s="70">
        <f>IF('1A'!D261="","",'1A'!D261)</f>
        <v>0.51879699248120303</v>
      </c>
      <c r="E53" s="68">
        <f>IF('1A'!E261="","",'1A'!E261)</f>
        <v>0.45783132530120502</v>
      </c>
      <c r="F53" s="69">
        <f>IF('1A'!F261="","",'1A'!F261)</f>
        <v>0.50187265917602997</v>
      </c>
      <c r="G53" s="70">
        <f>IF('1A'!G261="","",'1A'!G261)</f>
        <v>0.59813084112149495</v>
      </c>
      <c r="H53" s="68" t="str">
        <f>IF('1A'!H261="","",'1A'!H261)</f>
        <v/>
      </c>
      <c r="I53" s="69" t="str">
        <f>IF('1A'!I261="","",'1A'!I261)</f>
        <v/>
      </c>
      <c r="J53" s="70" t="str">
        <f>IF('1A'!J261="","",'1A'!J261)</f>
        <v/>
      </c>
      <c r="K53" s="68" t="str">
        <f>IF('1A'!K261="","",'1A'!K261)</f>
        <v/>
      </c>
      <c r="L53" s="69" t="str">
        <f>IF('1A'!L261="","",'1A'!L261)</f>
        <v/>
      </c>
      <c r="M53" s="70" t="str">
        <f>IF('1A'!M261="","",'1A'!M261)</f>
        <v/>
      </c>
      <c r="N53" s="156" t="str">
        <f>'1A'!N261&amp;" "</f>
        <v xml:space="preserve"> </v>
      </c>
      <c r="O53" s="1" t="str">
        <f>'1A'!O261&amp;" "</f>
        <v xml:space="preserve"> </v>
      </c>
      <c r="P53" s="1" t="str">
        <f>'1A'!P261&amp;" "</f>
        <v xml:space="preserve">Diversity </v>
      </c>
      <c r="Q53" s="1" t="str">
        <f>'1A'!Q261&amp;" "</f>
        <v xml:space="preserve"> </v>
      </c>
    </row>
    <row r="54" spans="1:17" ht="14" x14ac:dyDescent="0.15">
      <c r="A54" s="355" t="s">
        <v>237</v>
      </c>
      <c r="B54" s="125">
        <f>IF('1A'!B262="","",'1A'!B262)</f>
        <v>86</v>
      </c>
      <c r="C54" s="126">
        <f>IF('1A'!C262="","",'1A'!C262)</f>
        <v>767</v>
      </c>
      <c r="D54" s="127">
        <f>IF('1A'!D262="","",'1A'!D262)</f>
        <v>1197</v>
      </c>
      <c r="E54" s="125">
        <f>IF('1A'!E262="","",'1A'!E262)</f>
        <v>83</v>
      </c>
      <c r="F54" s="126">
        <f>IF('1A'!F262="","",'1A'!F262)</f>
        <v>267</v>
      </c>
      <c r="G54" s="127">
        <f>IF('1A'!G262="","",'1A'!G262)</f>
        <v>428</v>
      </c>
      <c r="H54" s="125" t="str">
        <f>IF('1A'!H262="","",'1A'!H262)</f>
        <v/>
      </c>
      <c r="I54" s="126" t="str">
        <f>IF('1A'!I262="","",'1A'!I262)</f>
        <v/>
      </c>
      <c r="J54" s="127" t="str">
        <f>IF('1A'!J262="","",'1A'!J262)</f>
        <v/>
      </c>
      <c r="K54" s="125" t="str">
        <f>IF('1A'!K262="","",'1A'!K262)</f>
        <v/>
      </c>
      <c r="L54" s="126" t="str">
        <f>IF('1A'!L262="","",'1A'!L262)</f>
        <v/>
      </c>
      <c r="M54" s="127" t="str">
        <f>IF('1A'!M262="","",'1A'!M262)</f>
        <v/>
      </c>
      <c r="N54" s="130" t="str">
        <f>'1A'!N262&amp;" "</f>
        <v xml:space="preserve"> </v>
      </c>
      <c r="O54" s="1" t="str">
        <f>'1A'!O262&amp;" "</f>
        <v xml:space="preserve"> </v>
      </c>
      <c r="P54" s="1" t="str">
        <f>'1A'!P262&amp;" "</f>
        <v xml:space="preserve">Diversity </v>
      </c>
      <c r="Q54" s="1" t="str">
        <f>'1A'!Q262&amp;" "</f>
        <v xml:space="preserve"> </v>
      </c>
    </row>
    <row r="55" spans="1:17" ht="56" x14ac:dyDescent="0.15">
      <c r="A55" s="363" t="s">
        <v>897</v>
      </c>
      <c r="B55" s="65">
        <f>IF('1A'!B269="","",'1A'!B269)</f>
        <v>0.162790697674419</v>
      </c>
      <c r="C55" s="66">
        <f>IF('1A'!C269="","",'1A'!C269)</f>
        <v>0.20963541666666699</v>
      </c>
      <c r="D55" s="67">
        <f>IF('1A'!D269="","",'1A'!D269)</f>
        <v>0.20938023450586299</v>
      </c>
      <c r="E55" s="65">
        <f>IF('1A'!E269="","",'1A'!E269)</f>
        <v>0.156626506024096</v>
      </c>
      <c r="F55" s="66">
        <f>IF('1A'!F269="","",'1A'!F269)</f>
        <v>0.178438661710037</v>
      </c>
      <c r="G55" s="67">
        <f>IF('1A'!G269="","",'1A'!G269)</f>
        <v>0.20327102803738301</v>
      </c>
      <c r="H55" s="65" t="str">
        <f>IF('1A'!H269="","",'1A'!H269)</f>
        <v/>
      </c>
      <c r="I55" s="66" t="str">
        <f>IF('1A'!I269="","",'1A'!I269)</f>
        <v/>
      </c>
      <c r="J55" s="67" t="str">
        <f>IF('1A'!J269="","",'1A'!J269)</f>
        <v/>
      </c>
      <c r="K55" s="65" t="str">
        <f>IF('1A'!K269="","",'1A'!K269)</f>
        <v/>
      </c>
      <c r="L55" s="66" t="str">
        <f>IF('1A'!L269="","",'1A'!L269)</f>
        <v/>
      </c>
      <c r="M55" s="67" t="str">
        <f>IF('1A'!M269="","",'1A'!M269)</f>
        <v/>
      </c>
      <c r="N55" s="154" t="str">
        <f>'1A'!N269&amp;" "</f>
        <v xml:space="preserve"> </v>
      </c>
      <c r="O55" s="1" t="str">
        <f>'1A'!O269&amp;" "</f>
        <v xml:space="preserve"> </v>
      </c>
      <c r="P55" s="1" t="str">
        <f>'1A'!P269&amp;" "</f>
        <v xml:space="preserve">Academic Enhancement Experiences </v>
      </c>
      <c r="Q55" s="1" t="str">
        <f>'1A'!Q269&amp;" "</f>
        <v xml:space="preserve"> </v>
      </c>
    </row>
    <row r="56" spans="1:17" ht="14" x14ac:dyDescent="0.15">
      <c r="A56" s="356" t="s">
        <v>92</v>
      </c>
      <c r="B56" s="68">
        <f>IF('1A'!B270="","",'1A'!B270)</f>
        <v>0.837209302325581</v>
      </c>
      <c r="C56" s="69">
        <f>IF('1A'!C270="","",'1A'!C270)</f>
        <v>0.79036458333333304</v>
      </c>
      <c r="D56" s="70">
        <f>IF('1A'!D270="","",'1A'!D270)</f>
        <v>0.79061976549413704</v>
      </c>
      <c r="E56" s="68">
        <f>IF('1A'!E270="","",'1A'!E270)</f>
        <v>0.843373493975904</v>
      </c>
      <c r="F56" s="69">
        <f>IF('1A'!F270="","",'1A'!F270)</f>
        <v>0.82156133828996303</v>
      </c>
      <c r="G56" s="70">
        <f>IF('1A'!G270="","",'1A'!G270)</f>
        <v>0.79672897196261705</v>
      </c>
      <c r="H56" s="68" t="str">
        <f>IF('1A'!H270="","",'1A'!H270)</f>
        <v/>
      </c>
      <c r="I56" s="69" t="str">
        <f>IF('1A'!I270="","",'1A'!I270)</f>
        <v/>
      </c>
      <c r="J56" s="70" t="str">
        <f>IF('1A'!J270="","",'1A'!J270)</f>
        <v/>
      </c>
      <c r="K56" s="68" t="str">
        <f>IF('1A'!K270="","",'1A'!K270)</f>
        <v/>
      </c>
      <c r="L56" s="69" t="str">
        <f>IF('1A'!L270="","",'1A'!L270)</f>
        <v/>
      </c>
      <c r="M56" s="70" t="str">
        <f>IF('1A'!M270="","",'1A'!M270)</f>
        <v/>
      </c>
      <c r="N56" s="156" t="str">
        <f>'1A'!N270&amp;" "</f>
        <v xml:space="preserve"> </v>
      </c>
      <c r="O56" s="1" t="str">
        <f>'1A'!O270&amp;" "</f>
        <v xml:space="preserve"> </v>
      </c>
      <c r="P56" s="1" t="str">
        <f>'1A'!P270&amp;" "</f>
        <v xml:space="preserve">Academic Enhancement Experiences </v>
      </c>
      <c r="Q56" s="1" t="str">
        <f>'1A'!Q270&amp;" "</f>
        <v xml:space="preserve"> </v>
      </c>
    </row>
    <row r="57" spans="1:17" ht="14" x14ac:dyDescent="0.15">
      <c r="A57" s="355" t="s">
        <v>237</v>
      </c>
      <c r="B57" s="125">
        <f>IF('1A'!B271="","",'1A'!B271)</f>
        <v>86</v>
      </c>
      <c r="C57" s="126">
        <f>IF('1A'!C271="","",'1A'!C271)</f>
        <v>768</v>
      </c>
      <c r="D57" s="127">
        <f>IF('1A'!D271="","",'1A'!D271)</f>
        <v>1194</v>
      </c>
      <c r="E57" s="125">
        <f>IF('1A'!E271="","",'1A'!E271)</f>
        <v>83</v>
      </c>
      <c r="F57" s="126">
        <f>IF('1A'!F271="","",'1A'!F271)</f>
        <v>269</v>
      </c>
      <c r="G57" s="127">
        <f>IF('1A'!G271="","",'1A'!G271)</f>
        <v>428</v>
      </c>
      <c r="H57" s="125" t="str">
        <f>IF('1A'!H271="","",'1A'!H271)</f>
        <v/>
      </c>
      <c r="I57" s="126" t="str">
        <f>IF('1A'!I271="","",'1A'!I271)</f>
        <v/>
      </c>
      <c r="J57" s="127" t="str">
        <f>IF('1A'!J271="","",'1A'!J271)</f>
        <v/>
      </c>
      <c r="K57" s="125" t="str">
        <f>IF('1A'!K271="","",'1A'!K271)</f>
        <v/>
      </c>
      <c r="L57" s="126" t="str">
        <f>IF('1A'!L271="","",'1A'!L271)</f>
        <v/>
      </c>
      <c r="M57" s="127" t="str">
        <f>IF('1A'!M271="","",'1A'!M271)</f>
        <v/>
      </c>
      <c r="N57" s="130" t="str">
        <f>'1A'!N271&amp;" "</f>
        <v xml:space="preserve"> </v>
      </c>
      <c r="O57" s="1" t="str">
        <f>'1A'!O271&amp;" "</f>
        <v xml:space="preserve"> </v>
      </c>
      <c r="P57" s="1" t="str">
        <f>'1A'!P271&amp;" "</f>
        <v xml:space="preserve">Academic Enhancement Experiences </v>
      </c>
      <c r="Q57" s="1" t="str">
        <f>'1A'!Q271&amp;" "</f>
        <v xml:space="preserve"> </v>
      </c>
    </row>
    <row r="58" spans="1:17" ht="42" x14ac:dyDescent="0.15">
      <c r="A58" s="363" t="s">
        <v>50</v>
      </c>
      <c r="B58" s="65">
        <f>IF('1A'!B275="","",'1A'!B275)</f>
        <v>0.96511627906976805</v>
      </c>
      <c r="C58" s="66">
        <f>IF('1A'!C275="","",'1A'!C275)</f>
        <v>0.79636835278858598</v>
      </c>
      <c r="D58" s="67">
        <f>IF('1A'!D275="","",'1A'!D275)</f>
        <v>0.84250000000000003</v>
      </c>
      <c r="E58" s="65">
        <f>IF('1A'!E275="","",'1A'!E275)</f>
        <v>0.96385542168674698</v>
      </c>
      <c r="F58" s="66">
        <f>IF('1A'!F275="","",'1A'!F275)</f>
        <v>0.84014869888475796</v>
      </c>
      <c r="G58" s="67">
        <f>IF('1A'!G275="","",'1A'!G275)</f>
        <v>0.87703016241299303</v>
      </c>
      <c r="H58" s="65" t="str">
        <f>IF('1A'!H275="","",'1A'!H275)</f>
        <v/>
      </c>
      <c r="I58" s="66" t="str">
        <f>IF('1A'!I275="","",'1A'!I275)</f>
        <v/>
      </c>
      <c r="J58" s="67" t="str">
        <f>IF('1A'!J275="","",'1A'!J275)</f>
        <v/>
      </c>
      <c r="K58" s="65" t="str">
        <f>IF('1A'!K275="","",'1A'!K275)</f>
        <v/>
      </c>
      <c r="L58" s="66" t="str">
        <f>IF('1A'!L275="","",'1A'!L275)</f>
        <v/>
      </c>
      <c r="M58" s="67" t="str">
        <f>IF('1A'!M275="","",'1A'!M275)</f>
        <v/>
      </c>
      <c r="N58" s="223" t="str">
        <f>'1A'!N275&amp;" "</f>
        <v xml:space="preserve"> </v>
      </c>
      <c r="O58" s="1" t="str">
        <f>'1A'!O275&amp;" "</f>
        <v xml:space="preserve"> </v>
      </c>
      <c r="P58" s="1" t="str">
        <f>'1A'!P275&amp;" "</f>
        <v xml:space="preserve">Academic Enhancement Experiences </v>
      </c>
      <c r="Q58" s="1" t="str">
        <f>'1A'!Q275&amp;" "</f>
        <v xml:space="preserve">Active and Collaborative Learning </v>
      </c>
    </row>
    <row r="59" spans="1:17" ht="14" x14ac:dyDescent="0.15">
      <c r="A59" s="356" t="s">
        <v>92</v>
      </c>
      <c r="B59" s="68">
        <f>IF('1A'!B276="","",'1A'!B276)</f>
        <v>3.4883720930232599E-2</v>
      </c>
      <c r="C59" s="69">
        <f>IF('1A'!C276="","",'1A'!C276)</f>
        <v>0.203631647211414</v>
      </c>
      <c r="D59" s="70">
        <f>IF('1A'!D276="","",'1A'!D276)</f>
        <v>0.1575</v>
      </c>
      <c r="E59" s="68">
        <f>IF('1A'!E276="","",'1A'!E276)</f>
        <v>3.6144578313252997E-2</v>
      </c>
      <c r="F59" s="69">
        <f>IF('1A'!F276="","",'1A'!F276)</f>
        <v>0.15985130111524201</v>
      </c>
      <c r="G59" s="70">
        <f>IF('1A'!G276="","",'1A'!G276)</f>
        <v>0.122969837587007</v>
      </c>
      <c r="H59" s="68" t="str">
        <f>IF('1A'!H276="","",'1A'!H276)</f>
        <v/>
      </c>
      <c r="I59" s="69" t="str">
        <f>IF('1A'!I276="","",'1A'!I276)</f>
        <v/>
      </c>
      <c r="J59" s="70" t="str">
        <f>IF('1A'!J276="","",'1A'!J276)</f>
        <v/>
      </c>
      <c r="K59" s="68" t="str">
        <f>IF('1A'!K276="","",'1A'!K276)</f>
        <v/>
      </c>
      <c r="L59" s="69" t="str">
        <f>IF('1A'!L276="","",'1A'!L276)</f>
        <v/>
      </c>
      <c r="M59" s="70" t="str">
        <f>IF('1A'!M276="","",'1A'!M276)</f>
        <v/>
      </c>
      <c r="N59" s="224" t="str">
        <f>'1A'!N276&amp;" "</f>
        <v xml:space="preserve"> </v>
      </c>
      <c r="O59" s="1" t="str">
        <f>'1A'!O276&amp;" "</f>
        <v xml:space="preserve"> </v>
      </c>
      <c r="P59" s="1" t="str">
        <f>'1A'!P276&amp;" "</f>
        <v xml:space="preserve">Academic Enhancement Experiences </v>
      </c>
      <c r="Q59" s="1" t="str">
        <f>'1A'!Q276&amp;" "</f>
        <v xml:space="preserve">Active and Collaborative Learning </v>
      </c>
    </row>
    <row r="60" spans="1:17" ht="14" x14ac:dyDescent="0.15">
      <c r="A60" s="355" t="s">
        <v>237</v>
      </c>
      <c r="B60" s="125">
        <f>IF('1A'!B277="","",'1A'!B277)</f>
        <v>86</v>
      </c>
      <c r="C60" s="126">
        <f>IF('1A'!C277="","",'1A'!C277)</f>
        <v>771</v>
      </c>
      <c r="D60" s="127">
        <f>IF('1A'!D277="","",'1A'!D277)</f>
        <v>1200</v>
      </c>
      <c r="E60" s="125">
        <f>IF('1A'!E277="","",'1A'!E277)</f>
        <v>83</v>
      </c>
      <c r="F60" s="126">
        <f>IF('1A'!F277="","",'1A'!F277)</f>
        <v>269</v>
      </c>
      <c r="G60" s="127">
        <f>IF('1A'!G277="","",'1A'!G277)</f>
        <v>431</v>
      </c>
      <c r="H60" s="125" t="str">
        <f>IF('1A'!H277="","",'1A'!H277)</f>
        <v/>
      </c>
      <c r="I60" s="126" t="str">
        <f>IF('1A'!I277="","",'1A'!I277)</f>
        <v/>
      </c>
      <c r="J60" s="127" t="str">
        <f>IF('1A'!J277="","",'1A'!J277)</f>
        <v/>
      </c>
      <c r="K60" s="125" t="str">
        <f>IF('1A'!K277="","",'1A'!K277)</f>
        <v/>
      </c>
      <c r="L60" s="126" t="str">
        <f>IF('1A'!L277="","",'1A'!L277)</f>
        <v/>
      </c>
      <c r="M60" s="127" t="str">
        <f>IF('1A'!M277="","",'1A'!M277)</f>
        <v/>
      </c>
      <c r="N60" s="130" t="str">
        <f>'1A'!N277&amp;" "</f>
        <v xml:space="preserve"> </v>
      </c>
      <c r="O60" s="1" t="str">
        <f>'1A'!O277&amp;" "</f>
        <v xml:space="preserve"> </v>
      </c>
      <c r="P60" s="1" t="str">
        <f>'1A'!P277&amp;" "</f>
        <v xml:space="preserve">Academic Enhancement Experiences </v>
      </c>
      <c r="Q60" s="1" t="str">
        <f>'1A'!Q277&amp;" "</f>
        <v xml:space="preserve">Active and Collaborative Learning </v>
      </c>
    </row>
    <row r="61" spans="1:17" ht="56" x14ac:dyDescent="0.15">
      <c r="A61" s="363" t="s">
        <v>898</v>
      </c>
      <c r="B61" s="65">
        <f>IF('1A'!B539="","",'1A'!B539)</f>
        <v>0.57894736842105299</v>
      </c>
      <c r="C61" s="66">
        <f>IF('1A'!C539="","",'1A'!C539)</f>
        <v>0.35106382978723399</v>
      </c>
      <c r="D61" s="67">
        <f>IF('1A'!D539="","",'1A'!D539)</f>
        <v>0.316568047337278</v>
      </c>
      <c r="E61" s="65">
        <f>IF('1A'!E539="","",'1A'!E539)</f>
        <v>0.58108108108108103</v>
      </c>
      <c r="F61" s="66">
        <f>IF('1A'!F539="","",'1A'!F539)</f>
        <v>0.412765957446808</v>
      </c>
      <c r="G61" s="67">
        <f>IF('1A'!G539="","",'1A'!G539)</f>
        <v>0.33514986376021799</v>
      </c>
      <c r="H61" s="65" t="str">
        <f>IF('1A'!H539="","",'1A'!H539)</f>
        <v/>
      </c>
      <c r="I61" s="66" t="str">
        <f>IF('1A'!I539="","",'1A'!I539)</f>
        <v/>
      </c>
      <c r="J61" s="67" t="str">
        <f>IF('1A'!J539="","",'1A'!J539)</f>
        <v/>
      </c>
      <c r="K61" s="65" t="str">
        <f>IF('1A'!K539="","",'1A'!K539)</f>
        <v/>
      </c>
      <c r="L61" s="66" t="str">
        <f>IF('1A'!L539="","",'1A'!L539)</f>
        <v/>
      </c>
      <c r="M61" s="67" t="str">
        <f>IF('1A'!M539="","",'1A'!M539)</f>
        <v/>
      </c>
      <c r="N61" s="154" t="str">
        <f>'1A'!N539&amp;" "</f>
        <v xml:space="preserve"> </v>
      </c>
      <c r="O61" s="1" t="str">
        <f>'1A'!O539&amp;" "</f>
        <v xml:space="preserve"> </v>
      </c>
      <c r="P61" s="1" t="str">
        <f>'1A'!P539&amp;" "</f>
        <v xml:space="preserve">Academic Enhancement Experiences </v>
      </c>
      <c r="Q61" s="1" t="str">
        <f>'1A'!Q539&amp;" "</f>
        <v xml:space="preserve"> </v>
      </c>
    </row>
    <row r="62" spans="1:17" ht="14" x14ac:dyDescent="0.15">
      <c r="A62" s="356" t="s">
        <v>92</v>
      </c>
      <c r="B62" s="68">
        <f>IF('1A'!B540="","",'1A'!B540)</f>
        <v>0.42105263157894701</v>
      </c>
      <c r="C62" s="69">
        <f>IF('1A'!C540="","",'1A'!C540)</f>
        <v>0.64893617021276595</v>
      </c>
      <c r="D62" s="70">
        <f>IF('1A'!D540="","",'1A'!D540)</f>
        <v>0.68343195266272205</v>
      </c>
      <c r="E62" s="68">
        <f>IF('1A'!E540="","",'1A'!E540)</f>
        <v>0.41891891891891903</v>
      </c>
      <c r="F62" s="69">
        <f>IF('1A'!F540="","",'1A'!F540)</f>
        <v>0.587234042553191</v>
      </c>
      <c r="G62" s="70">
        <f>IF('1A'!G540="","",'1A'!G540)</f>
        <v>0.66485013623978195</v>
      </c>
      <c r="H62" s="68" t="str">
        <f>IF('1A'!H540="","",'1A'!H540)</f>
        <v/>
      </c>
      <c r="I62" s="69" t="str">
        <f>IF('1A'!I540="","",'1A'!I540)</f>
        <v/>
      </c>
      <c r="J62" s="70" t="str">
        <f>IF('1A'!J540="","",'1A'!J540)</f>
        <v/>
      </c>
      <c r="K62" s="68" t="str">
        <f>IF('1A'!K540="","",'1A'!K540)</f>
        <v/>
      </c>
      <c r="L62" s="69" t="str">
        <f>IF('1A'!L540="","",'1A'!L540)</f>
        <v/>
      </c>
      <c r="M62" s="70" t="str">
        <f>IF('1A'!M540="","",'1A'!M540)</f>
        <v/>
      </c>
      <c r="N62" s="156" t="str">
        <f>'1A'!N540&amp;" "</f>
        <v xml:space="preserve"> </v>
      </c>
      <c r="O62" s="1" t="str">
        <f>'1A'!O540&amp;" "</f>
        <v xml:space="preserve"> </v>
      </c>
      <c r="P62" s="1" t="str">
        <f>'1A'!P540&amp;" "</f>
        <v xml:space="preserve">Academic Enhancement Experiences </v>
      </c>
      <c r="Q62" s="1" t="str">
        <f>'1A'!Q540&amp;" "</f>
        <v xml:space="preserve"> </v>
      </c>
    </row>
    <row r="63" spans="1:17" ht="14" x14ac:dyDescent="0.15">
      <c r="A63" s="355" t="s">
        <v>237</v>
      </c>
      <c r="B63" s="125">
        <f>IF('1A'!B541="","",'1A'!B541)</f>
        <v>76</v>
      </c>
      <c r="C63" s="126">
        <f>IF('1A'!C541="","",'1A'!C541)</f>
        <v>658</v>
      </c>
      <c r="D63" s="127">
        <f>IF('1A'!D541="","",'1A'!D541)</f>
        <v>1014</v>
      </c>
      <c r="E63" s="125">
        <f>IF('1A'!E541="","",'1A'!E541)</f>
        <v>74</v>
      </c>
      <c r="F63" s="126">
        <f>IF('1A'!F541="","",'1A'!F541)</f>
        <v>235</v>
      </c>
      <c r="G63" s="127">
        <f>IF('1A'!G541="","",'1A'!G541)</f>
        <v>367</v>
      </c>
      <c r="H63" s="125" t="str">
        <f>IF('1A'!H541="","",'1A'!H541)</f>
        <v/>
      </c>
      <c r="I63" s="126" t="str">
        <f>IF('1A'!I541="","",'1A'!I541)</f>
        <v/>
      </c>
      <c r="J63" s="127" t="str">
        <f>IF('1A'!J541="","",'1A'!J541)</f>
        <v/>
      </c>
      <c r="K63" s="125" t="str">
        <f>IF('1A'!K541="","",'1A'!K541)</f>
        <v/>
      </c>
      <c r="L63" s="126" t="str">
        <f>IF('1A'!L541="","",'1A'!L541)</f>
        <v/>
      </c>
      <c r="M63" s="127" t="str">
        <f>IF('1A'!M541="","",'1A'!M541)</f>
        <v/>
      </c>
      <c r="N63" s="130" t="str">
        <f>'1A'!N541&amp;" "</f>
        <v xml:space="preserve"> </v>
      </c>
      <c r="O63" s="1" t="str">
        <f>'1A'!O541&amp;" "</f>
        <v xml:space="preserve"> </v>
      </c>
      <c r="P63" s="1" t="str">
        <f>'1A'!P541&amp;" "</f>
        <v xml:space="preserve">Academic Enhancement Experiences </v>
      </c>
      <c r="Q63" s="1" t="str">
        <f>'1A'!Q541&amp;" "</f>
        <v xml:space="preserve"> </v>
      </c>
    </row>
    <row r="64" spans="1:17" ht="56" x14ac:dyDescent="0.15">
      <c r="A64" s="363" t="s">
        <v>880</v>
      </c>
      <c r="B64" s="65">
        <f>IF('1A'!B548="","",'1A'!B548)</f>
        <v>0.6</v>
      </c>
      <c r="C64" s="66">
        <f>IF('1A'!C548="","",'1A'!C548)</f>
        <v>0.53191489361702105</v>
      </c>
      <c r="D64" s="67">
        <f>IF('1A'!D548="","",'1A'!D548)</f>
        <v>0.496538081107814</v>
      </c>
      <c r="E64" s="65">
        <f>IF('1A'!E548="","",'1A'!E548)</f>
        <v>0.602739726027397</v>
      </c>
      <c r="F64" s="66">
        <f>IF('1A'!F548="","",'1A'!F548)</f>
        <v>0.512820512820513</v>
      </c>
      <c r="G64" s="67">
        <f>IF('1A'!G548="","",'1A'!G548)</f>
        <v>0.450549450549451</v>
      </c>
      <c r="H64" s="65" t="str">
        <f>IF('1A'!H548="","",'1A'!H548)</f>
        <v/>
      </c>
      <c r="I64" s="66" t="str">
        <f>IF('1A'!I548="","",'1A'!I548)</f>
        <v/>
      </c>
      <c r="J64" s="67" t="str">
        <f>IF('1A'!J548="","",'1A'!J548)</f>
        <v/>
      </c>
      <c r="K64" s="65" t="str">
        <f>IF('1A'!K548="","",'1A'!K548)</f>
        <v/>
      </c>
      <c r="L64" s="66" t="str">
        <f>IF('1A'!L548="","",'1A'!L548)</f>
        <v/>
      </c>
      <c r="M64" s="67" t="str">
        <f>IF('1A'!M548="","",'1A'!M548)</f>
        <v/>
      </c>
      <c r="N64" s="154" t="str">
        <f>'1A'!N548&amp;" "</f>
        <v xml:space="preserve"> </v>
      </c>
      <c r="O64" s="1" t="str">
        <f>'1A'!O548&amp;" "</f>
        <v xml:space="preserve">Civic Engagement: Participation, Awareness, and Values </v>
      </c>
      <c r="P64" s="1" t="str">
        <f>'1A'!P548&amp;" "</f>
        <v xml:space="preserve">Diversity </v>
      </c>
      <c r="Q64" s="1" t="str">
        <f>'1A'!Q548&amp;" "</f>
        <v xml:space="preserve"> </v>
      </c>
    </row>
    <row r="65" spans="1:17" ht="14" x14ac:dyDescent="0.15">
      <c r="A65" s="356" t="s">
        <v>92</v>
      </c>
      <c r="B65" s="68">
        <f>IF('1A'!B549="","",'1A'!B549)</f>
        <v>0.4</v>
      </c>
      <c r="C65" s="69">
        <f>IF('1A'!C549="","",'1A'!C549)</f>
        <v>0.46808510638297901</v>
      </c>
      <c r="D65" s="70">
        <f>IF('1A'!D549="","",'1A'!D549)</f>
        <v>0.50346191889218606</v>
      </c>
      <c r="E65" s="68">
        <f>IF('1A'!E549="","",'1A'!E549)</f>
        <v>0.397260273972603</v>
      </c>
      <c r="F65" s="69">
        <f>IF('1A'!F549="","",'1A'!F549)</f>
        <v>0.487179487179487</v>
      </c>
      <c r="G65" s="70">
        <f>IF('1A'!G549="","",'1A'!G549)</f>
        <v>0.54945054945054905</v>
      </c>
      <c r="H65" s="68" t="str">
        <f>IF('1A'!H549="","",'1A'!H549)</f>
        <v/>
      </c>
      <c r="I65" s="69" t="str">
        <f>IF('1A'!I549="","",'1A'!I549)</f>
        <v/>
      </c>
      <c r="J65" s="70" t="str">
        <f>IF('1A'!J549="","",'1A'!J549)</f>
        <v/>
      </c>
      <c r="K65" s="68" t="str">
        <f>IF('1A'!K549="","",'1A'!K549)</f>
        <v/>
      </c>
      <c r="L65" s="69" t="str">
        <f>IF('1A'!L549="","",'1A'!L549)</f>
        <v/>
      </c>
      <c r="M65" s="70" t="str">
        <f>IF('1A'!M549="","",'1A'!M549)</f>
        <v/>
      </c>
      <c r="N65" s="156" t="str">
        <f>'1A'!N549&amp;" "</f>
        <v xml:space="preserve"> </v>
      </c>
      <c r="O65" s="1" t="str">
        <f>'1A'!O549&amp;" "</f>
        <v xml:space="preserve">Civic Engagement: Participation, Awareness, and Values </v>
      </c>
      <c r="P65" s="1" t="str">
        <f>'1A'!P549&amp;" "</f>
        <v xml:space="preserve">Diversity </v>
      </c>
      <c r="Q65" s="1" t="str">
        <f>'1A'!Q549&amp;" "</f>
        <v xml:space="preserve"> </v>
      </c>
    </row>
    <row r="66" spans="1:17" ht="14" x14ac:dyDescent="0.15">
      <c r="A66" s="355" t="s">
        <v>237</v>
      </c>
      <c r="B66" s="125">
        <f>IF('1A'!B550="","",'1A'!B550)</f>
        <v>75</v>
      </c>
      <c r="C66" s="126">
        <f>IF('1A'!C550="","",'1A'!C550)</f>
        <v>658</v>
      </c>
      <c r="D66" s="127">
        <f>IF('1A'!D550="","",'1A'!D550)</f>
        <v>1011</v>
      </c>
      <c r="E66" s="125">
        <f>IF('1A'!E550="","",'1A'!E550)</f>
        <v>73</v>
      </c>
      <c r="F66" s="126">
        <f>IF('1A'!F550="","",'1A'!F550)</f>
        <v>234</v>
      </c>
      <c r="G66" s="127">
        <f>IF('1A'!G550="","",'1A'!G550)</f>
        <v>364</v>
      </c>
      <c r="H66" s="125" t="str">
        <f>IF('1A'!H550="","",'1A'!H550)</f>
        <v/>
      </c>
      <c r="I66" s="126" t="str">
        <f>IF('1A'!I550="","",'1A'!I550)</f>
        <v/>
      </c>
      <c r="J66" s="127" t="str">
        <f>IF('1A'!J550="","",'1A'!J550)</f>
        <v/>
      </c>
      <c r="K66" s="125" t="str">
        <f>IF('1A'!K550="","",'1A'!K550)</f>
        <v/>
      </c>
      <c r="L66" s="126" t="str">
        <f>IF('1A'!L550="","",'1A'!L550)</f>
        <v/>
      </c>
      <c r="M66" s="127" t="str">
        <f>IF('1A'!M550="","",'1A'!M550)</f>
        <v/>
      </c>
      <c r="N66" s="130" t="str">
        <f>'1A'!N550&amp;" "</f>
        <v xml:space="preserve"> </v>
      </c>
      <c r="O66" s="1" t="str">
        <f>'1A'!O550&amp;" "</f>
        <v xml:space="preserve">Civic Engagement: Participation, Awareness, and Values </v>
      </c>
      <c r="P66" s="1" t="str">
        <f>'1A'!P550&amp;" "</f>
        <v xml:space="preserve">Diversity </v>
      </c>
      <c r="Q66" s="1" t="str">
        <f>'1A'!Q550&amp;" "</f>
        <v xml:space="preserve"> </v>
      </c>
    </row>
    <row r="67" spans="1:17" ht="28" x14ac:dyDescent="0.15">
      <c r="A67" s="363" t="s">
        <v>394</v>
      </c>
      <c r="B67" s="65">
        <f>IF('1A'!B551="","",'1A'!B551)</f>
        <v>0.68421052631578905</v>
      </c>
      <c r="C67" s="66">
        <f>IF('1A'!C551="","",'1A'!C551)</f>
        <v>0.62367223065250399</v>
      </c>
      <c r="D67" s="67">
        <f>IF('1A'!D551="","",'1A'!D551)</f>
        <v>0.64792899408283999</v>
      </c>
      <c r="E67" s="65">
        <f>IF('1A'!E551="","",'1A'!E551)</f>
        <v>0.70270270270270296</v>
      </c>
      <c r="F67" s="66">
        <f>IF('1A'!F551="","",'1A'!F551)</f>
        <v>0.69787234042553203</v>
      </c>
      <c r="G67" s="67">
        <f>IF('1A'!G551="","",'1A'!G551)</f>
        <v>0.70027247956403305</v>
      </c>
      <c r="H67" s="65" t="str">
        <f>IF('1A'!H551="","",'1A'!H551)</f>
        <v/>
      </c>
      <c r="I67" s="66" t="str">
        <f>IF('1A'!I551="","",'1A'!I551)</f>
        <v/>
      </c>
      <c r="J67" s="67" t="str">
        <f>IF('1A'!J551="","",'1A'!J551)</f>
        <v/>
      </c>
      <c r="K67" s="65" t="str">
        <f>IF('1A'!K551="","",'1A'!K551)</f>
        <v/>
      </c>
      <c r="L67" s="66" t="str">
        <f>IF('1A'!L551="","",'1A'!L551)</f>
        <v/>
      </c>
      <c r="M67" s="67" t="str">
        <f>IF('1A'!M551="","",'1A'!M551)</f>
        <v/>
      </c>
      <c r="N67" s="154" t="str">
        <f>'1A'!N551&amp;" "</f>
        <v xml:space="preserve"> </v>
      </c>
      <c r="O67" s="1" t="str">
        <f>'1A'!O551&amp;" "</f>
        <v xml:space="preserve"> </v>
      </c>
      <c r="P67" s="1" t="str">
        <f>'1A'!P551&amp;" "</f>
        <v xml:space="preserve">Diversity </v>
      </c>
      <c r="Q67" s="1" t="str">
        <f>'1A'!Q551&amp;" "</f>
        <v xml:space="preserve"> </v>
      </c>
    </row>
    <row r="68" spans="1:17" ht="14" x14ac:dyDescent="0.15">
      <c r="A68" s="356" t="s">
        <v>92</v>
      </c>
      <c r="B68" s="68">
        <f>IF('1A'!B552="","",'1A'!B552)</f>
        <v>0.31578947368421101</v>
      </c>
      <c r="C68" s="69">
        <f>IF('1A'!C552="","",'1A'!C552)</f>
        <v>0.37632776934749601</v>
      </c>
      <c r="D68" s="70">
        <f>IF('1A'!D552="","",'1A'!D552)</f>
        <v>0.35207100591716001</v>
      </c>
      <c r="E68" s="68">
        <f>IF('1A'!E552="","",'1A'!E552)</f>
        <v>0.29729729729729698</v>
      </c>
      <c r="F68" s="69">
        <f>IF('1A'!F552="","",'1A'!F552)</f>
        <v>0.30212765957446802</v>
      </c>
      <c r="G68" s="70">
        <f>IF('1A'!G552="","",'1A'!G552)</f>
        <v>0.29972752043596701</v>
      </c>
      <c r="H68" s="68" t="str">
        <f>IF('1A'!H552="","",'1A'!H552)</f>
        <v/>
      </c>
      <c r="I68" s="69" t="str">
        <f>IF('1A'!I552="","",'1A'!I552)</f>
        <v/>
      </c>
      <c r="J68" s="70" t="str">
        <f>IF('1A'!J552="","",'1A'!J552)</f>
        <v/>
      </c>
      <c r="K68" s="68" t="str">
        <f>IF('1A'!K552="","",'1A'!K552)</f>
        <v/>
      </c>
      <c r="L68" s="69" t="str">
        <f>IF('1A'!L552="","",'1A'!L552)</f>
        <v/>
      </c>
      <c r="M68" s="70" t="str">
        <f>IF('1A'!M552="","",'1A'!M552)</f>
        <v/>
      </c>
      <c r="N68" s="156" t="str">
        <f>'1A'!N552&amp;" "</f>
        <v xml:space="preserve"> </v>
      </c>
      <c r="O68" s="1" t="str">
        <f>'1A'!O552&amp;" "</f>
        <v xml:space="preserve"> </v>
      </c>
      <c r="P68" s="1" t="str">
        <f>'1A'!P552&amp;" "</f>
        <v xml:space="preserve">Diversity </v>
      </c>
      <c r="Q68" s="1" t="str">
        <f>'1A'!Q552&amp;" "</f>
        <v xml:space="preserve"> </v>
      </c>
    </row>
    <row r="69" spans="1:17" ht="14" x14ac:dyDescent="0.15">
      <c r="A69" s="355" t="s">
        <v>237</v>
      </c>
      <c r="B69" s="125">
        <f>IF('1A'!B553="","",'1A'!B553)</f>
        <v>76</v>
      </c>
      <c r="C69" s="126">
        <f>IF('1A'!C553="","",'1A'!C553)</f>
        <v>659</v>
      </c>
      <c r="D69" s="127">
        <f>IF('1A'!D553="","",'1A'!D553)</f>
        <v>1014</v>
      </c>
      <c r="E69" s="125">
        <f>IF('1A'!E553="","",'1A'!E553)</f>
        <v>74</v>
      </c>
      <c r="F69" s="126">
        <f>IF('1A'!F553="","",'1A'!F553)</f>
        <v>235</v>
      </c>
      <c r="G69" s="127">
        <f>IF('1A'!G553="","",'1A'!G553)</f>
        <v>367</v>
      </c>
      <c r="H69" s="125" t="str">
        <f>IF('1A'!H553="","",'1A'!H553)</f>
        <v/>
      </c>
      <c r="I69" s="126" t="str">
        <f>IF('1A'!I553="","",'1A'!I553)</f>
        <v/>
      </c>
      <c r="J69" s="127" t="str">
        <f>IF('1A'!J553="","",'1A'!J553)</f>
        <v/>
      </c>
      <c r="K69" s="125" t="str">
        <f>IF('1A'!K553="","",'1A'!K553)</f>
        <v/>
      </c>
      <c r="L69" s="126" t="str">
        <f>IF('1A'!L553="","",'1A'!L553)</f>
        <v/>
      </c>
      <c r="M69" s="127" t="str">
        <f>IF('1A'!M553="","",'1A'!M553)</f>
        <v/>
      </c>
      <c r="N69" s="130" t="str">
        <f>'1A'!N553&amp;" "</f>
        <v xml:space="preserve"> </v>
      </c>
      <c r="O69" s="1" t="str">
        <f>'1A'!O553&amp;" "</f>
        <v xml:space="preserve"> </v>
      </c>
      <c r="P69" s="1" t="str">
        <f>'1A'!P553&amp;" "</f>
        <v xml:space="preserve">Diversity </v>
      </c>
      <c r="Q69" s="1" t="str">
        <f>'1A'!Q553&amp;" "</f>
        <v xml:space="preserve"> </v>
      </c>
    </row>
    <row r="70" spans="1:17" customFormat="1" ht="28" x14ac:dyDescent="0.15">
      <c r="A70" s="363" t="s">
        <v>51</v>
      </c>
      <c r="B70" s="65">
        <f>IF('1A'!B569="","",'1A'!B569)</f>
        <v>0.75</v>
      </c>
      <c r="C70" s="66">
        <f>IF('1A'!C569="","",'1A'!C569)</f>
        <v>0.629746835443038</v>
      </c>
      <c r="D70" s="67">
        <f>IF('1A'!D569="","",'1A'!D569)</f>
        <v>0.63136456211812597</v>
      </c>
      <c r="E70" s="65">
        <f>IF('1A'!E569="","",'1A'!E569)</f>
        <v>0.74324324324324298</v>
      </c>
      <c r="F70" s="66">
        <f>IF('1A'!F569="","",'1A'!F569)</f>
        <v>0.65938864628821003</v>
      </c>
      <c r="G70" s="67">
        <f>IF('1A'!G569="","",'1A'!G569)</f>
        <v>0.66573816155988896</v>
      </c>
      <c r="H70" s="65" t="str">
        <f>IF('1A'!H569="","",'1A'!H569)</f>
        <v/>
      </c>
      <c r="I70" s="66" t="str">
        <f>IF('1A'!I569="","",'1A'!I569)</f>
        <v/>
      </c>
      <c r="J70" s="67" t="str">
        <f>IF('1A'!J569="","",'1A'!J569)</f>
        <v/>
      </c>
      <c r="K70" s="65" t="str">
        <f>IF('1A'!K569="","",'1A'!K569)</f>
        <v/>
      </c>
      <c r="L70" s="66" t="str">
        <f>IF('1A'!L569="","",'1A'!L569)</f>
        <v/>
      </c>
      <c r="M70" s="67" t="str">
        <f>IF('1A'!M569="","",'1A'!M569)</f>
        <v/>
      </c>
      <c r="N70" s="303" t="str">
        <f>'1A'!N569&amp;" "</f>
        <v xml:space="preserve"> </v>
      </c>
      <c r="O70" s="1" t="str">
        <f>'1A'!O569&amp;" "</f>
        <v xml:space="preserve"> </v>
      </c>
      <c r="P70" s="1" t="str">
        <f>'1A'!P569&amp;" "</f>
        <v xml:space="preserve">Academic Enhancement Experiences </v>
      </c>
      <c r="Q70" s="1" t="str">
        <f>'1A'!Q569&amp;" "</f>
        <v xml:space="preserve"> </v>
      </c>
    </row>
    <row r="71" spans="1:17" customFormat="1" ht="14" x14ac:dyDescent="0.15">
      <c r="A71" s="356" t="s">
        <v>92</v>
      </c>
      <c r="B71" s="68">
        <f>IF('1A'!B570="","",'1A'!B570)</f>
        <v>0.25</v>
      </c>
      <c r="C71" s="69">
        <f>IF('1A'!C570="","",'1A'!C570)</f>
        <v>0.370253164556962</v>
      </c>
      <c r="D71" s="70">
        <f>IF('1A'!D570="","",'1A'!D570)</f>
        <v>0.36863543788187397</v>
      </c>
      <c r="E71" s="68">
        <f>IF('1A'!E570="","",'1A'!E570)</f>
        <v>0.25675675675675702</v>
      </c>
      <c r="F71" s="69">
        <f>IF('1A'!F570="","",'1A'!F570)</f>
        <v>0.34061135371179002</v>
      </c>
      <c r="G71" s="70">
        <f>IF('1A'!G570="","",'1A'!G570)</f>
        <v>0.33426183844011098</v>
      </c>
      <c r="H71" s="68" t="str">
        <f>IF('1A'!H570="","",'1A'!H570)</f>
        <v/>
      </c>
      <c r="I71" s="69" t="str">
        <f>IF('1A'!I570="","",'1A'!I570)</f>
        <v/>
      </c>
      <c r="J71" s="70" t="str">
        <f>IF('1A'!J570="","",'1A'!J570)</f>
        <v/>
      </c>
      <c r="K71" s="68" t="str">
        <f>IF('1A'!K570="","",'1A'!K570)</f>
        <v/>
      </c>
      <c r="L71" s="69" t="str">
        <f>IF('1A'!L570="","",'1A'!L570)</f>
        <v/>
      </c>
      <c r="M71" s="70" t="str">
        <f>IF('1A'!M570="","",'1A'!M570)</f>
        <v/>
      </c>
      <c r="N71" s="304" t="str">
        <f>'1A'!N570&amp;" "</f>
        <v xml:space="preserve"> </v>
      </c>
      <c r="O71" s="1" t="str">
        <f>'1A'!O570&amp;" "</f>
        <v xml:space="preserve"> </v>
      </c>
      <c r="P71" s="1" t="str">
        <f>'1A'!P570&amp;" "</f>
        <v xml:space="preserve">Academic Enhancement Experiences </v>
      </c>
      <c r="Q71" s="1" t="str">
        <f>'1A'!Q570&amp;" "</f>
        <v xml:space="preserve"> </v>
      </c>
    </row>
    <row r="72" spans="1:17" customFormat="1" ht="14" x14ac:dyDescent="0.15">
      <c r="A72" s="355" t="s">
        <v>237</v>
      </c>
      <c r="B72" s="125">
        <f>IF('1A'!B571="","",'1A'!B571)</f>
        <v>76</v>
      </c>
      <c r="C72" s="126">
        <f>IF('1A'!C571="","",'1A'!C571)</f>
        <v>632</v>
      </c>
      <c r="D72" s="127">
        <f>IF('1A'!D571="","",'1A'!D571)</f>
        <v>982</v>
      </c>
      <c r="E72" s="125">
        <f>IF('1A'!E571="","",'1A'!E571)</f>
        <v>74</v>
      </c>
      <c r="F72" s="126">
        <f>IF('1A'!F571="","",'1A'!F571)</f>
        <v>229</v>
      </c>
      <c r="G72" s="127">
        <f>IF('1A'!G571="","",'1A'!G571)</f>
        <v>359</v>
      </c>
      <c r="H72" s="125" t="str">
        <f>IF('1A'!H571="","",'1A'!H571)</f>
        <v/>
      </c>
      <c r="I72" s="126" t="str">
        <f>IF('1A'!I571="","",'1A'!I571)</f>
        <v/>
      </c>
      <c r="J72" s="127" t="str">
        <f>IF('1A'!J571="","",'1A'!J571)</f>
        <v/>
      </c>
      <c r="K72" s="125" t="str">
        <f>IF('1A'!K571="","",'1A'!K571)</f>
        <v/>
      </c>
      <c r="L72" s="126" t="str">
        <f>IF('1A'!L571="","",'1A'!L571)</f>
        <v/>
      </c>
      <c r="M72" s="127" t="str">
        <f>IF('1A'!M571="","",'1A'!M571)</f>
        <v/>
      </c>
      <c r="N72" s="130" t="str">
        <f>'1A'!N571&amp;" "</f>
        <v xml:space="preserve"> </v>
      </c>
      <c r="O72" s="1" t="str">
        <f>'1A'!O571&amp;" "</f>
        <v xml:space="preserve"> </v>
      </c>
      <c r="P72" s="1" t="str">
        <f>'1A'!P571&amp;" "</f>
        <v xml:space="preserve">Academic Enhancement Experiences </v>
      </c>
      <c r="Q72" s="1" t="str">
        <f>'1A'!Q571&amp;" "</f>
        <v xml:space="preserve"> </v>
      </c>
    </row>
    <row r="73" spans="1:17" customFormat="1" ht="28" x14ac:dyDescent="0.15">
      <c r="A73" s="363" t="s">
        <v>323</v>
      </c>
      <c r="B73" s="65">
        <f>IF('1A'!B572="","",'1A'!B572)</f>
        <v>0.18421052631578899</v>
      </c>
      <c r="C73" s="66">
        <f>IF('1A'!C572="","",'1A'!C572)</f>
        <v>0.13981762917933099</v>
      </c>
      <c r="D73" s="67">
        <f>IF('1A'!D572="","",'1A'!D572)</f>
        <v>0.13017751479289899</v>
      </c>
      <c r="E73" s="65">
        <f>IF('1A'!E572="","",'1A'!E572)</f>
        <v>0.18918918918918901</v>
      </c>
      <c r="F73" s="66">
        <f>IF('1A'!F572="","",'1A'!F572)</f>
        <v>0.123931623931624</v>
      </c>
      <c r="G73" s="67">
        <f>IF('1A'!G572="","",'1A'!G572)</f>
        <v>0.10655737704918</v>
      </c>
      <c r="H73" s="65" t="str">
        <f>IF('1A'!H572="","",'1A'!H572)</f>
        <v/>
      </c>
      <c r="I73" s="66" t="str">
        <f>IF('1A'!I572="","",'1A'!I572)</f>
        <v/>
      </c>
      <c r="J73" s="67" t="str">
        <f>IF('1A'!J572="","",'1A'!J572)</f>
        <v/>
      </c>
      <c r="K73" s="65" t="str">
        <f>IF('1A'!K572="","",'1A'!K572)</f>
        <v/>
      </c>
      <c r="L73" s="66" t="str">
        <f>IF('1A'!L572="","",'1A'!L572)</f>
        <v/>
      </c>
      <c r="M73" s="67" t="str">
        <f>IF('1A'!M572="","",'1A'!M572)</f>
        <v/>
      </c>
      <c r="N73" s="239" t="str">
        <f>'1A'!N572&amp;" "</f>
        <v xml:space="preserve"> </v>
      </c>
      <c r="O73" s="1" t="str">
        <f>'1A'!O572&amp;" "</f>
        <v xml:space="preserve"> </v>
      </c>
      <c r="P73" s="1" t="str">
        <f>'1A'!P572&amp;" "</f>
        <v xml:space="preserve">Academic Enhancement Experiences </v>
      </c>
      <c r="Q73" s="1" t="str">
        <f>'1A'!Q572&amp;" "</f>
        <v xml:space="preserve"> </v>
      </c>
    </row>
    <row r="74" spans="1:17" s="2" customFormat="1" ht="14" x14ac:dyDescent="0.15">
      <c r="A74" s="356" t="s">
        <v>92</v>
      </c>
      <c r="B74" s="68">
        <f>IF('1A'!B573="","",'1A'!B573)</f>
        <v>0.81578947368421095</v>
      </c>
      <c r="C74" s="69">
        <f>IF('1A'!C573="","",'1A'!C573)</f>
        <v>0.86018237082066895</v>
      </c>
      <c r="D74" s="70">
        <f>IF('1A'!D573="","",'1A'!D573)</f>
        <v>0.86982248520710104</v>
      </c>
      <c r="E74" s="68">
        <f>IF('1A'!E573="","",'1A'!E573)</f>
        <v>0.81081081081081097</v>
      </c>
      <c r="F74" s="69">
        <f>IF('1A'!F573="","",'1A'!F573)</f>
        <v>0.87606837606837595</v>
      </c>
      <c r="G74" s="70">
        <f>IF('1A'!G573="","",'1A'!G573)</f>
        <v>0.89344262295082</v>
      </c>
      <c r="H74" s="68" t="str">
        <f>IF('1A'!H573="","",'1A'!H573)</f>
        <v/>
      </c>
      <c r="I74" s="69" t="str">
        <f>IF('1A'!I573="","",'1A'!I573)</f>
        <v/>
      </c>
      <c r="J74" s="70" t="str">
        <f>IF('1A'!J573="","",'1A'!J573)</f>
        <v/>
      </c>
      <c r="K74" s="68" t="str">
        <f>IF('1A'!K573="","",'1A'!K573)</f>
        <v/>
      </c>
      <c r="L74" s="69" t="str">
        <f>IF('1A'!L573="","",'1A'!L573)</f>
        <v/>
      </c>
      <c r="M74" s="70" t="str">
        <f>IF('1A'!M573="","",'1A'!M573)</f>
        <v/>
      </c>
      <c r="N74" s="241" t="str">
        <f>'1A'!N573&amp;" "</f>
        <v xml:space="preserve"> </v>
      </c>
      <c r="O74" s="1" t="str">
        <f>'1A'!O573&amp;" "</f>
        <v xml:space="preserve"> </v>
      </c>
      <c r="P74" s="1" t="str">
        <f>'1A'!P573&amp;" "</f>
        <v xml:space="preserve">Academic Enhancement Experiences </v>
      </c>
      <c r="Q74" s="1" t="str">
        <f>'1A'!Q573&amp;" "</f>
        <v xml:space="preserve"> </v>
      </c>
    </row>
    <row r="75" spans="1:17" customFormat="1" ht="14" x14ac:dyDescent="0.15">
      <c r="A75" s="355" t="s">
        <v>237</v>
      </c>
      <c r="B75" s="125">
        <f>IF('1A'!B574="","",'1A'!B574)</f>
        <v>76</v>
      </c>
      <c r="C75" s="126">
        <f>IF('1A'!C574="","",'1A'!C574)</f>
        <v>658</v>
      </c>
      <c r="D75" s="127">
        <f>IF('1A'!D574="","",'1A'!D574)</f>
        <v>1014</v>
      </c>
      <c r="E75" s="125">
        <f>IF('1A'!E574="","",'1A'!E574)</f>
        <v>74</v>
      </c>
      <c r="F75" s="126">
        <f>IF('1A'!F574="","",'1A'!F574)</f>
        <v>234</v>
      </c>
      <c r="G75" s="127">
        <f>IF('1A'!G574="","",'1A'!G574)</f>
        <v>366</v>
      </c>
      <c r="H75" s="125" t="str">
        <f>IF('1A'!H574="","",'1A'!H574)</f>
        <v/>
      </c>
      <c r="I75" s="126" t="str">
        <f>IF('1A'!I574="","",'1A'!I574)</f>
        <v/>
      </c>
      <c r="J75" s="127" t="str">
        <f>IF('1A'!J574="","",'1A'!J574)</f>
        <v/>
      </c>
      <c r="K75" s="125" t="str">
        <f>IF('1A'!K574="","",'1A'!K574)</f>
        <v/>
      </c>
      <c r="L75" s="126" t="str">
        <f>IF('1A'!L574="","",'1A'!L574)</f>
        <v/>
      </c>
      <c r="M75" s="127" t="str">
        <f>IF('1A'!M574="","",'1A'!M574)</f>
        <v/>
      </c>
      <c r="N75" s="130" t="str">
        <f>'1A'!N574&amp;" "</f>
        <v xml:space="preserve"> </v>
      </c>
      <c r="O75" s="1" t="str">
        <f>'1A'!O574&amp;" "</f>
        <v xml:space="preserve"> </v>
      </c>
      <c r="P75" s="1" t="str">
        <f>'1A'!P574&amp;" "</f>
        <v xml:space="preserve">Academic Enhancement Experiences </v>
      </c>
      <c r="Q75" s="1" t="str">
        <f>'1A'!Q574&amp;" "</f>
        <v xml:space="preserve"> </v>
      </c>
    </row>
    <row r="76" spans="1:17" s="2" customFormat="1" ht="28" x14ac:dyDescent="0.15">
      <c r="A76" s="363" t="s">
        <v>52</v>
      </c>
      <c r="B76" s="65">
        <f>IF('1A'!B581="","",'1A'!B581)</f>
        <v>0.26315789473684198</v>
      </c>
      <c r="C76" s="66">
        <f>IF('1A'!C581="","",'1A'!C581)</f>
        <v>0.178353658536585</v>
      </c>
      <c r="D76" s="67">
        <f>IF('1A'!D581="","",'1A'!D581)</f>
        <v>0.19108910891089101</v>
      </c>
      <c r="E76" s="65">
        <f>IF('1A'!E581="","",'1A'!E581)</f>
        <v>0.27027027027027001</v>
      </c>
      <c r="F76" s="66">
        <f>IF('1A'!F581="","",'1A'!F581)</f>
        <v>0.19230769230769201</v>
      </c>
      <c r="G76" s="67">
        <f>IF('1A'!G581="","",'1A'!G581)</f>
        <v>0.17260273972602699</v>
      </c>
      <c r="H76" s="65" t="str">
        <f>IF('1A'!H581="","",'1A'!H581)</f>
        <v/>
      </c>
      <c r="I76" s="66" t="str">
        <f>IF('1A'!I581="","",'1A'!I581)</f>
        <v/>
      </c>
      <c r="J76" s="67" t="str">
        <f>IF('1A'!J581="","",'1A'!J581)</f>
        <v/>
      </c>
      <c r="K76" s="65" t="str">
        <f>IF('1A'!K581="","",'1A'!K581)</f>
        <v/>
      </c>
      <c r="L76" s="66" t="str">
        <f>IF('1A'!L581="","",'1A'!L581)</f>
        <v/>
      </c>
      <c r="M76" s="67" t="str">
        <f>IF('1A'!M581="","",'1A'!M581)</f>
        <v/>
      </c>
      <c r="N76" s="239" t="str">
        <f>'1A'!N581&amp;" "</f>
        <v xml:space="preserve"> </v>
      </c>
      <c r="O76" s="1" t="str">
        <f>'1A'!O581&amp;" "</f>
        <v xml:space="preserve"> </v>
      </c>
      <c r="P76" s="1" t="str">
        <f>'1A'!P581&amp;" "</f>
        <v xml:space="preserve">Diversity </v>
      </c>
      <c r="Q76" s="1" t="str">
        <f>'1A'!Q581&amp;" "</f>
        <v xml:space="preserve"> </v>
      </c>
    </row>
    <row r="77" spans="1:17" customFormat="1" ht="14" x14ac:dyDescent="0.15">
      <c r="A77" s="356" t="s">
        <v>92</v>
      </c>
      <c r="B77" s="68">
        <f>IF('1A'!B582="","",'1A'!B582)</f>
        <v>0.73684210526315796</v>
      </c>
      <c r="C77" s="69">
        <f>IF('1A'!C582="","",'1A'!C582)</f>
        <v>0.82164634146341498</v>
      </c>
      <c r="D77" s="70">
        <f>IF('1A'!D582="","",'1A'!D582)</f>
        <v>0.80891089108910896</v>
      </c>
      <c r="E77" s="68">
        <f>IF('1A'!E582="","",'1A'!E582)</f>
        <v>0.72972972972973005</v>
      </c>
      <c r="F77" s="69">
        <f>IF('1A'!F582="","",'1A'!F582)</f>
        <v>0.80769230769230804</v>
      </c>
      <c r="G77" s="70">
        <f>IF('1A'!G582="","",'1A'!G582)</f>
        <v>0.82739726027397298</v>
      </c>
      <c r="H77" s="68" t="str">
        <f>IF('1A'!H582="","",'1A'!H582)</f>
        <v/>
      </c>
      <c r="I77" s="69" t="str">
        <f>IF('1A'!I582="","",'1A'!I582)</f>
        <v/>
      </c>
      <c r="J77" s="70" t="str">
        <f>IF('1A'!J582="","",'1A'!J582)</f>
        <v/>
      </c>
      <c r="K77" s="68" t="str">
        <f>IF('1A'!K582="","",'1A'!K582)</f>
        <v/>
      </c>
      <c r="L77" s="69" t="str">
        <f>IF('1A'!L582="","",'1A'!L582)</f>
        <v/>
      </c>
      <c r="M77" s="70" t="str">
        <f>IF('1A'!M582="","",'1A'!M582)</f>
        <v/>
      </c>
      <c r="N77" s="241" t="str">
        <f>'1A'!N582&amp;" "</f>
        <v xml:space="preserve"> </v>
      </c>
      <c r="O77" s="1" t="str">
        <f>'1A'!O582&amp;" "</f>
        <v xml:space="preserve"> </v>
      </c>
      <c r="P77" s="1" t="str">
        <f>'1A'!P582&amp;" "</f>
        <v xml:space="preserve">Diversity </v>
      </c>
      <c r="Q77" s="1" t="str">
        <f>'1A'!Q582&amp;" "</f>
        <v xml:space="preserve"> </v>
      </c>
    </row>
    <row r="78" spans="1:17" customFormat="1" ht="14" x14ac:dyDescent="0.15">
      <c r="A78" s="355" t="s">
        <v>237</v>
      </c>
      <c r="B78" s="125">
        <f>IF('1A'!B583="","",'1A'!B583)</f>
        <v>76</v>
      </c>
      <c r="C78" s="126">
        <f>IF('1A'!C583="","",'1A'!C583)</f>
        <v>656</v>
      </c>
      <c r="D78" s="127">
        <f>IF('1A'!D583="","",'1A'!D583)</f>
        <v>1010</v>
      </c>
      <c r="E78" s="125">
        <f>IF('1A'!E583="","",'1A'!E583)</f>
        <v>74</v>
      </c>
      <c r="F78" s="126">
        <f>IF('1A'!F583="","",'1A'!F583)</f>
        <v>234</v>
      </c>
      <c r="G78" s="127">
        <f>IF('1A'!G583="","",'1A'!G583)</f>
        <v>365</v>
      </c>
      <c r="H78" s="125" t="str">
        <f>IF('1A'!H583="","",'1A'!H583)</f>
        <v/>
      </c>
      <c r="I78" s="126" t="str">
        <f>IF('1A'!I583="","",'1A'!I583)</f>
        <v/>
      </c>
      <c r="J78" s="127" t="str">
        <f>IF('1A'!J583="","",'1A'!J583)</f>
        <v/>
      </c>
      <c r="K78" s="125" t="str">
        <f>IF('1A'!K583="","",'1A'!K583)</f>
        <v/>
      </c>
      <c r="L78" s="126" t="str">
        <f>IF('1A'!L583="","",'1A'!L583)</f>
        <v/>
      </c>
      <c r="M78" s="127" t="str">
        <f>IF('1A'!M583="","",'1A'!M583)</f>
        <v/>
      </c>
      <c r="N78" s="130" t="str">
        <f>'1A'!N583&amp;" "</f>
        <v xml:space="preserve"> </v>
      </c>
      <c r="O78" s="1" t="str">
        <f>'1A'!O583&amp;" "</f>
        <v xml:space="preserve"> </v>
      </c>
      <c r="P78" s="1" t="str">
        <f>'1A'!P583&amp;" "</f>
        <v xml:space="preserve">Diversity </v>
      </c>
      <c r="Q78" s="1" t="str">
        <f>'1A'!Q583&amp;" "</f>
        <v xml:space="preserve"> </v>
      </c>
    </row>
    <row r="79" spans="1:17" customFormat="1" ht="28" x14ac:dyDescent="0.15">
      <c r="A79" s="363" t="s">
        <v>264</v>
      </c>
      <c r="B79" s="65">
        <f>IF('1A'!B584="","",'1A'!B584)</f>
        <v>0.31578947368421101</v>
      </c>
      <c r="C79" s="66">
        <f>IF('1A'!C584="","",'1A'!C584)</f>
        <v>0.38109756097560998</v>
      </c>
      <c r="D79" s="67">
        <f>IF('1A'!D584="","",'1A'!D584)</f>
        <v>0.40792079207920801</v>
      </c>
      <c r="E79" s="65">
        <f>IF('1A'!E584="","",'1A'!E584)</f>
        <v>0.32432432432432401</v>
      </c>
      <c r="F79" s="66">
        <f>IF('1A'!F584="","",'1A'!F584)</f>
        <v>0.319148936170213</v>
      </c>
      <c r="G79" s="67">
        <f>IF('1A'!G584="","",'1A'!G584)</f>
        <v>0.35519125683060099</v>
      </c>
      <c r="H79" s="65" t="str">
        <f>IF('1A'!H584="","",'1A'!H584)</f>
        <v/>
      </c>
      <c r="I79" s="66" t="str">
        <f>IF('1A'!I584="","",'1A'!I584)</f>
        <v/>
      </c>
      <c r="J79" s="67" t="str">
        <f>IF('1A'!J584="","",'1A'!J584)</f>
        <v/>
      </c>
      <c r="K79" s="65" t="str">
        <f>IF('1A'!K584="","",'1A'!K584)</f>
        <v/>
      </c>
      <c r="L79" s="66" t="str">
        <f>IF('1A'!L584="","",'1A'!L584)</f>
        <v/>
      </c>
      <c r="M79" s="67" t="str">
        <f>IF('1A'!M584="","",'1A'!M584)</f>
        <v/>
      </c>
      <c r="N79" s="239" t="str">
        <f>'1A'!N584&amp;" "</f>
        <v xml:space="preserve"> </v>
      </c>
      <c r="O79" s="1" t="str">
        <f>'1A'!O584&amp;" "</f>
        <v xml:space="preserve"> </v>
      </c>
      <c r="P79" s="1" t="str">
        <f>'1A'!P584&amp;" "</f>
        <v xml:space="preserve">Academic Enhancement Experiences </v>
      </c>
      <c r="Q79" s="1" t="str">
        <f>'1A'!Q584&amp;" "</f>
        <v xml:space="preserve"> </v>
      </c>
    </row>
    <row r="80" spans="1:17" customFormat="1" ht="14" x14ac:dyDescent="0.15">
      <c r="A80" s="356" t="s">
        <v>92</v>
      </c>
      <c r="B80" s="68">
        <f>IF('1A'!B585="","",'1A'!B585)</f>
        <v>0.68421052631578905</v>
      </c>
      <c r="C80" s="69">
        <f>IF('1A'!C585="","",'1A'!C585)</f>
        <v>0.61890243902439002</v>
      </c>
      <c r="D80" s="70">
        <f>IF('1A'!D585="","",'1A'!D585)</f>
        <v>0.59207920792079205</v>
      </c>
      <c r="E80" s="68">
        <f>IF('1A'!E585="","",'1A'!E585)</f>
        <v>0.67567567567567599</v>
      </c>
      <c r="F80" s="69">
        <f>IF('1A'!F585="","",'1A'!F585)</f>
        <v>0.680851063829787</v>
      </c>
      <c r="G80" s="70">
        <f>IF('1A'!G585="","",'1A'!G585)</f>
        <v>0.64480874316939896</v>
      </c>
      <c r="H80" s="68" t="str">
        <f>IF('1A'!H585="","",'1A'!H585)</f>
        <v/>
      </c>
      <c r="I80" s="69" t="str">
        <f>IF('1A'!I585="","",'1A'!I585)</f>
        <v/>
      </c>
      <c r="J80" s="70" t="str">
        <f>IF('1A'!J585="","",'1A'!J585)</f>
        <v/>
      </c>
      <c r="K80" s="68" t="str">
        <f>IF('1A'!K585="","",'1A'!K585)</f>
        <v/>
      </c>
      <c r="L80" s="69" t="str">
        <f>IF('1A'!L585="","",'1A'!L585)</f>
        <v/>
      </c>
      <c r="M80" s="70" t="str">
        <f>IF('1A'!M585="","",'1A'!M585)</f>
        <v/>
      </c>
      <c r="N80" s="241" t="str">
        <f>'1A'!N585&amp;" "</f>
        <v xml:space="preserve"> </v>
      </c>
      <c r="O80" s="1" t="str">
        <f>'1A'!O585&amp;" "</f>
        <v xml:space="preserve"> </v>
      </c>
      <c r="P80" s="1" t="str">
        <f>'1A'!P585&amp;" "</f>
        <v xml:space="preserve">Academic Enhancement Experiences </v>
      </c>
      <c r="Q80" s="1" t="str">
        <f>'1A'!Q585&amp;" "</f>
        <v xml:space="preserve"> </v>
      </c>
    </row>
    <row r="81" spans="1:17" customFormat="1" ht="14" x14ac:dyDescent="0.15">
      <c r="A81" s="355" t="s">
        <v>237</v>
      </c>
      <c r="B81" s="125">
        <f>IF('1A'!B586="","",'1A'!B586)</f>
        <v>76</v>
      </c>
      <c r="C81" s="126">
        <f>IF('1A'!C586="","",'1A'!C586)</f>
        <v>656</v>
      </c>
      <c r="D81" s="127">
        <f>IF('1A'!D586="","",'1A'!D586)</f>
        <v>1010</v>
      </c>
      <c r="E81" s="125">
        <f>IF('1A'!E586="","",'1A'!E586)</f>
        <v>74</v>
      </c>
      <c r="F81" s="126">
        <f>IF('1A'!F586="","",'1A'!F586)</f>
        <v>235</v>
      </c>
      <c r="G81" s="127">
        <f>IF('1A'!G586="","",'1A'!G586)</f>
        <v>366</v>
      </c>
      <c r="H81" s="125" t="str">
        <f>IF('1A'!H586="","",'1A'!H586)</f>
        <v/>
      </c>
      <c r="I81" s="126" t="str">
        <f>IF('1A'!I586="","",'1A'!I586)</f>
        <v/>
      </c>
      <c r="J81" s="127" t="str">
        <f>IF('1A'!J586="","",'1A'!J586)</f>
        <v/>
      </c>
      <c r="K81" s="125" t="str">
        <f>IF('1A'!K586="","",'1A'!K586)</f>
        <v/>
      </c>
      <c r="L81" s="126" t="str">
        <f>IF('1A'!L586="","",'1A'!L586)</f>
        <v/>
      </c>
      <c r="M81" s="127" t="str">
        <f>IF('1A'!M586="","",'1A'!M586)</f>
        <v/>
      </c>
      <c r="N81" s="130" t="str">
        <f>'1A'!N586&amp;" "</f>
        <v xml:space="preserve"> </v>
      </c>
      <c r="O81" s="1" t="str">
        <f>'1A'!O586&amp;" "</f>
        <v xml:space="preserve"> </v>
      </c>
      <c r="P81" s="1" t="str">
        <f>'1A'!P586&amp;" "</f>
        <v xml:space="preserve">Academic Enhancement Experiences </v>
      </c>
      <c r="Q81" s="1" t="str">
        <f>'1A'!Q586&amp;" "</f>
        <v xml:space="preserve"> </v>
      </c>
    </row>
    <row r="82" spans="1:17" ht="28" x14ac:dyDescent="0.15">
      <c r="A82" s="363" t="s">
        <v>476</v>
      </c>
      <c r="B82" s="65">
        <f>IF('1A'!B644="","",'1A'!B644)</f>
        <v>5.2631578947368397E-2</v>
      </c>
      <c r="C82" s="66">
        <f>IF('1A'!C644="","",'1A'!C644)</f>
        <v>4.7287899860917901E-2</v>
      </c>
      <c r="D82" s="67">
        <f>IF('1A'!D644="","",'1A'!D644)</f>
        <v>6.6607460035523994E-2</v>
      </c>
      <c r="E82" s="65">
        <f>IF('1A'!E644="","",'1A'!E644)</f>
        <v>5.3333333333333302E-2</v>
      </c>
      <c r="F82" s="66">
        <f>IF('1A'!F644="","",'1A'!F644)</f>
        <v>3.9525691699604702E-2</v>
      </c>
      <c r="G82" s="67">
        <f>IF('1A'!G644="","",'1A'!G644)</f>
        <v>5.1724137931034503E-2</v>
      </c>
      <c r="H82" s="65" t="str">
        <f>IF('1A'!H644="","",'1A'!H644)</f>
        <v/>
      </c>
      <c r="I82" s="66" t="str">
        <f>IF('1A'!I644="","",'1A'!I644)</f>
        <v/>
      </c>
      <c r="J82" s="67" t="str">
        <f>IF('1A'!J644="","",'1A'!J644)</f>
        <v/>
      </c>
      <c r="K82" s="65" t="str">
        <f>IF('1A'!K644="","",'1A'!K644)</f>
        <v/>
      </c>
      <c r="L82" s="66" t="str">
        <f>IF('1A'!L644="","",'1A'!L644)</f>
        <v/>
      </c>
      <c r="M82" s="67" t="str">
        <f>IF('1A'!M644="","",'1A'!M644)</f>
        <v/>
      </c>
      <c r="N82" s="247" t="str">
        <f>'1A'!N644&amp;" "</f>
        <v xml:space="preserve"> </v>
      </c>
      <c r="O82" s="1" t="str">
        <f>'1A'!O644&amp;" "</f>
        <v xml:space="preserve"> </v>
      </c>
      <c r="P82" s="1" t="str">
        <f>'1A'!P644&amp;" "</f>
        <v xml:space="preserve">Career Planning </v>
      </c>
      <c r="Q82" s="1" t="str">
        <f>'1A'!Q644&amp;" "</f>
        <v xml:space="preserve"> </v>
      </c>
    </row>
    <row r="83" spans="1:17" ht="14" x14ac:dyDescent="0.15">
      <c r="A83" s="356" t="s">
        <v>197</v>
      </c>
      <c r="B83" s="68">
        <f>IF('1A'!B645="","",'1A'!B645)</f>
        <v>0.42105263157894701</v>
      </c>
      <c r="C83" s="69">
        <f>IF('1A'!C645="","",'1A'!C645)</f>
        <v>0.182197496522949</v>
      </c>
      <c r="D83" s="70">
        <f>IF('1A'!D645="","",'1A'!D645)</f>
        <v>0.136767317939609</v>
      </c>
      <c r="E83" s="68">
        <f>IF('1A'!E645="","",'1A'!E645)</f>
        <v>0.42666666666666703</v>
      </c>
      <c r="F83" s="69">
        <f>IF('1A'!F645="","",'1A'!F645)</f>
        <v>0.280632411067194</v>
      </c>
      <c r="G83" s="70">
        <f>IF('1A'!G645="","",'1A'!G645)</f>
        <v>0.19211822660098499</v>
      </c>
      <c r="H83" s="68" t="str">
        <f>IF('1A'!H645="","",'1A'!H645)</f>
        <v/>
      </c>
      <c r="I83" s="69" t="str">
        <f>IF('1A'!I645="","",'1A'!I645)</f>
        <v/>
      </c>
      <c r="J83" s="70" t="str">
        <f>IF('1A'!J645="","",'1A'!J645)</f>
        <v/>
      </c>
      <c r="K83" s="68" t="str">
        <f>IF('1A'!K645="","",'1A'!K645)</f>
        <v/>
      </c>
      <c r="L83" s="69" t="str">
        <f>IF('1A'!L645="","",'1A'!L645)</f>
        <v/>
      </c>
      <c r="M83" s="70" t="str">
        <f>IF('1A'!M645="","",'1A'!M645)</f>
        <v/>
      </c>
      <c r="N83" s="240" t="str">
        <f>'1A'!N645&amp;" "</f>
        <v xml:space="preserve"> </v>
      </c>
      <c r="O83" s="1" t="str">
        <f>'1A'!O645&amp;" "</f>
        <v xml:space="preserve"> </v>
      </c>
      <c r="P83" s="1" t="str">
        <f>'1A'!P645&amp;" "</f>
        <v xml:space="preserve">Career Planning </v>
      </c>
      <c r="Q83" s="1" t="str">
        <f>'1A'!Q645&amp;" "</f>
        <v xml:space="preserve"> </v>
      </c>
    </row>
    <row r="84" spans="1:17" ht="14" x14ac:dyDescent="0.15">
      <c r="A84" s="157" t="s">
        <v>402</v>
      </c>
      <c r="B84" s="68">
        <f>IF('1A'!B646="","",'1A'!B646)</f>
        <v>0</v>
      </c>
      <c r="C84" s="69">
        <f>IF('1A'!C646="","",'1A'!C646)</f>
        <v>1.39082058414465E-3</v>
      </c>
      <c r="D84" s="70">
        <f>IF('1A'!D646="","",'1A'!D646)</f>
        <v>1.7761989342806399E-3</v>
      </c>
      <c r="E84" s="68">
        <f>IF('1A'!E646="","",'1A'!E646)</f>
        <v>0</v>
      </c>
      <c r="F84" s="69">
        <f>IF('1A'!F646="","",'1A'!F646)</f>
        <v>0</v>
      </c>
      <c r="G84" s="70">
        <f>IF('1A'!G646="","",'1A'!G646)</f>
        <v>0</v>
      </c>
      <c r="H84" s="68" t="str">
        <f>IF('1A'!H646="","",'1A'!H646)</f>
        <v/>
      </c>
      <c r="I84" s="69" t="str">
        <f>IF('1A'!I646="","",'1A'!I646)</f>
        <v/>
      </c>
      <c r="J84" s="70" t="str">
        <f>IF('1A'!J646="","",'1A'!J646)</f>
        <v/>
      </c>
      <c r="K84" s="68" t="str">
        <f>IF('1A'!K646="","",'1A'!K646)</f>
        <v/>
      </c>
      <c r="L84" s="69" t="str">
        <f>IF('1A'!L646="","",'1A'!L646)</f>
        <v/>
      </c>
      <c r="M84" s="70" t="str">
        <f>IF('1A'!M646="","",'1A'!M646)</f>
        <v/>
      </c>
      <c r="N84" s="240" t="str">
        <f>'1A'!N646&amp;" "</f>
        <v xml:space="preserve"> </v>
      </c>
      <c r="O84" s="1" t="str">
        <f>'1A'!O646&amp;" "</f>
        <v xml:space="preserve"> </v>
      </c>
      <c r="P84" s="1" t="str">
        <f>'1A'!P646&amp;" "</f>
        <v xml:space="preserve">Career Planning </v>
      </c>
      <c r="Q84" s="1" t="str">
        <f>'1A'!Q646&amp;" "</f>
        <v xml:space="preserve"> </v>
      </c>
    </row>
    <row r="85" spans="1:17" ht="14" x14ac:dyDescent="0.15">
      <c r="A85" s="356" t="s">
        <v>150</v>
      </c>
      <c r="B85" s="68">
        <f>IF('1A'!B647="","",'1A'!B647)</f>
        <v>0</v>
      </c>
      <c r="C85" s="69">
        <f>IF('1A'!C647="","",'1A'!C647)</f>
        <v>0</v>
      </c>
      <c r="D85" s="70">
        <f>IF('1A'!D647="","",'1A'!D647)</f>
        <v>8.8809946714031997E-4</v>
      </c>
      <c r="E85" s="68">
        <f>IF('1A'!E647="","",'1A'!E647)</f>
        <v>0</v>
      </c>
      <c r="F85" s="69">
        <f>IF('1A'!F647="","",'1A'!F647)</f>
        <v>0</v>
      </c>
      <c r="G85" s="70">
        <f>IF('1A'!G647="","",'1A'!G647)</f>
        <v>0</v>
      </c>
      <c r="H85" s="68" t="str">
        <f>IF('1A'!H647="","",'1A'!H647)</f>
        <v/>
      </c>
      <c r="I85" s="69" t="str">
        <f>IF('1A'!I647="","",'1A'!I647)</f>
        <v/>
      </c>
      <c r="J85" s="70" t="str">
        <f>IF('1A'!J647="","",'1A'!J647)</f>
        <v/>
      </c>
      <c r="K85" s="68" t="str">
        <f>IF('1A'!K647="","",'1A'!K647)</f>
        <v/>
      </c>
      <c r="L85" s="69" t="str">
        <f>IF('1A'!L647="","",'1A'!L647)</f>
        <v/>
      </c>
      <c r="M85" s="70" t="str">
        <f>IF('1A'!M647="","",'1A'!M647)</f>
        <v/>
      </c>
      <c r="N85" s="240" t="str">
        <f>'1A'!N647&amp;" "</f>
        <v xml:space="preserve"> </v>
      </c>
      <c r="O85" s="1" t="str">
        <f>'1A'!O647&amp;" "</f>
        <v xml:space="preserve">Religiosity/Spirituality </v>
      </c>
      <c r="P85" s="1" t="str">
        <f>'1A'!P647&amp;" "</f>
        <v xml:space="preserve">Career Planning </v>
      </c>
      <c r="Q85" s="1" t="str">
        <f>'1A'!Q647&amp;" "</f>
        <v xml:space="preserve"> </v>
      </c>
    </row>
    <row r="86" spans="1:17" ht="14" x14ac:dyDescent="0.15">
      <c r="A86" s="354" t="s">
        <v>574</v>
      </c>
      <c r="B86" s="68">
        <f>IF('1A'!B648="","",'1A'!B648)</f>
        <v>6.5789473684210495E-2</v>
      </c>
      <c r="C86" s="69">
        <f>IF('1A'!C648="","",'1A'!C648)</f>
        <v>7.7885952712100096E-2</v>
      </c>
      <c r="D86" s="70">
        <f>IF('1A'!D648="","",'1A'!D648)</f>
        <v>8.1705150976909405E-2</v>
      </c>
      <c r="E86" s="68">
        <f>IF('1A'!E648="","",'1A'!E648)</f>
        <v>6.6666666666666693E-2</v>
      </c>
      <c r="F86" s="69">
        <f>IF('1A'!F648="","",'1A'!F648)</f>
        <v>5.9288537549407098E-2</v>
      </c>
      <c r="G86" s="70">
        <f>IF('1A'!G648="","",'1A'!G648)</f>
        <v>7.8817733990147798E-2</v>
      </c>
      <c r="H86" s="68" t="str">
        <f>IF('1A'!H648="","",'1A'!H648)</f>
        <v/>
      </c>
      <c r="I86" s="69" t="str">
        <f>IF('1A'!I648="","",'1A'!I648)</f>
        <v/>
      </c>
      <c r="J86" s="70" t="str">
        <f>IF('1A'!J648="","",'1A'!J648)</f>
        <v/>
      </c>
      <c r="K86" s="68" t="str">
        <f>IF('1A'!K648="","",'1A'!K648)</f>
        <v/>
      </c>
      <c r="L86" s="69" t="str">
        <f>IF('1A'!L648="","",'1A'!L648)</f>
        <v/>
      </c>
      <c r="M86" s="70" t="str">
        <f>IF('1A'!M648="","",'1A'!M648)</f>
        <v/>
      </c>
      <c r="N86" s="240" t="str">
        <f>'1A'!N648&amp;" "</f>
        <v xml:space="preserve"> </v>
      </c>
      <c r="O86" s="1" t="str">
        <f>'1A'!O648&amp;" "</f>
        <v xml:space="preserve"> </v>
      </c>
      <c r="P86" s="1" t="str">
        <f>'1A'!P648&amp;" "</f>
        <v xml:space="preserve">Career Planning </v>
      </c>
      <c r="Q86" s="1" t="str">
        <f>'1A'!Q648&amp;" "</f>
        <v xml:space="preserve"> </v>
      </c>
    </row>
    <row r="87" spans="1:17" ht="14" x14ac:dyDescent="0.15">
      <c r="A87" s="354" t="s">
        <v>573</v>
      </c>
      <c r="B87" s="68">
        <f>IF('1A'!B649="","",'1A'!B649)</f>
        <v>0</v>
      </c>
      <c r="C87" s="69">
        <f>IF('1A'!C649="","",'1A'!C649)</f>
        <v>1.6689847009735699E-2</v>
      </c>
      <c r="D87" s="70">
        <f>IF('1A'!D649="","",'1A'!D649)</f>
        <v>1.0657193605683801E-2</v>
      </c>
      <c r="E87" s="68">
        <f>IF('1A'!E649="","",'1A'!E649)</f>
        <v>0</v>
      </c>
      <c r="F87" s="69">
        <f>IF('1A'!F649="","",'1A'!F649)</f>
        <v>1.18577075098814E-2</v>
      </c>
      <c r="G87" s="70">
        <f>IF('1A'!G649="","",'1A'!G649)</f>
        <v>7.38916256157635E-3</v>
      </c>
      <c r="H87" s="68" t="str">
        <f>IF('1A'!H649="","",'1A'!H649)</f>
        <v/>
      </c>
      <c r="I87" s="69" t="str">
        <f>IF('1A'!I649="","",'1A'!I649)</f>
        <v/>
      </c>
      <c r="J87" s="70" t="str">
        <f>IF('1A'!J649="","",'1A'!J649)</f>
        <v/>
      </c>
      <c r="K87" s="68" t="str">
        <f>IF('1A'!K649="","",'1A'!K649)</f>
        <v/>
      </c>
      <c r="L87" s="69" t="str">
        <f>IF('1A'!L649="","",'1A'!L649)</f>
        <v/>
      </c>
      <c r="M87" s="70" t="str">
        <f>IF('1A'!M649="","",'1A'!M649)</f>
        <v/>
      </c>
      <c r="N87" s="240" t="str">
        <f>'1A'!N649&amp;" "</f>
        <v xml:space="preserve"> </v>
      </c>
      <c r="O87" s="1" t="str">
        <f>'1A'!O649&amp;" "</f>
        <v xml:space="preserve"> </v>
      </c>
      <c r="P87" s="1" t="str">
        <f>'1A'!P649&amp;" "</f>
        <v xml:space="preserve">Career Planning </v>
      </c>
      <c r="Q87" s="1" t="str">
        <f>'1A'!Q649&amp;" "</f>
        <v xml:space="preserve"> </v>
      </c>
    </row>
    <row r="88" spans="1:17" ht="14" x14ac:dyDescent="0.15">
      <c r="A88" s="354" t="s">
        <v>572</v>
      </c>
      <c r="B88" s="68">
        <f>IF('1A'!B650="","",'1A'!B650)</f>
        <v>7.8947368421052599E-2</v>
      </c>
      <c r="C88" s="69">
        <f>IF('1A'!C650="","",'1A'!C650)</f>
        <v>7.5104311543810906E-2</v>
      </c>
      <c r="D88" s="70">
        <f>IF('1A'!D650="","",'1A'!D650)</f>
        <v>5.8614564831261103E-2</v>
      </c>
      <c r="E88" s="68">
        <f>IF('1A'!E650="","",'1A'!E650)</f>
        <v>0.08</v>
      </c>
      <c r="F88" s="69">
        <f>IF('1A'!F650="","",'1A'!F650)</f>
        <v>5.1383399209486202E-2</v>
      </c>
      <c r="G88" s="70">
        <f>IF('1A'!G650="","",'1A'!G650)</f>
        <v>3.6945812807881798E-2</v>
      </c>
      <c r="H88" s="68" t="str">
        <f>IF('1A'!H650="","",'1A'!H650)</f>
        <v/>
      </c>
      <c r="I88" s="69" t="str">
        <f>IF('1A'!I650="","",'1A'!I650)</f>
        <v/>
      </c>
      <c r="J88" s="70" t="str">
        <f>IF('1A'!J650="","",'1A'!J650)</f>
        <v/>
      </c>
      <c r="K88" s="68" t="str">
        <f>IF('1A'!K650="","",'1A'!K650)</f>
        <v/>
      </c>
      <c r="L88" s="69" t="str">
        <f>IF('1A'!L650="","",'1A'!L650)</f>
        <v/>
      </c>
      <c r="M88" s="70" t="str">
        <f>IF('1A'!M650="","",'1A'!M650)</f>
        <v/>
      </c>
      <c r="N88" s="240" t="str">
        <f>'1A'!N650&amp;" "</f>
        <v xml:space="preserve"> </v>
      </c>
      <c r="O88" s="1" t="str">
        <f>'1A'!O650&amp;" "</f>
        <v xml:space="preserve"> </v>
      </c>
      <c r="P88" s="1" t="str">
        <f>'1A'!P650&amp;" "</f>
        <v xml:space="preserve">Career Planning </v>
      </c>
      <c r="Q88" s="1" t="str">
        <f>'1A'!Q650&amp;" "</f>
        <v xml:space="preserve"> </v>
      </c>
    </row>
    <row r="89" spans="1:17" ht="14" x14ac:dyDescent="0.15">
      <c r="A89" s="354" t="s">
        <v>151</v>
      </c>
      <c r="B89" s="68">
        <f>IF('1A'!B651="","",'1A'!B651)</f>
        <v>0</v>
      </c>
      <c r="C89" s="69">
        <f>IF('1A'!C651="","",'1A'!C651)</f>
        <v>6.8150208623087599E-2</v>
      </c>
      <c r="D89" s="70">
        <f>IF('1A'!D651="","",'1A'!D651)</f>
        <v>0.100355239786856</v>
      </c>
      <c r="E89" s="68">
        <f>IF('1A'!E651="","",'1A'!E651)</f>
        <v>0</v>
      </c>
      <c r="F89" s="69">
        <f>IF('1A'!F651="","",'1A'!F651)</f>
        <v>0.110671936758893</v>
      </c>
      <c r="G89" s="70">
        <f>IF('1A'!G651="","",'1A'!G651)</f>
        <v>0.152709359605911</v>
      </c>
      <c r="H89" s="68" t="str">
        <f>IF('1A'!H651="","",'1A'!H651)</f>
        <v/>
      </c>
      <c r="I89" s="69" t="str">
        <f>IF('1A'!I651="","",'1A'!I651)</f>
        <v/>
      </c>
      <c r="J89" s="70" t="str">
        <f>IF('1A'!J651="","",'1A'!J651)</f>
        <v/>
      </c>
      <c r="K89" s="68" t="str">
        <f>IF('1A'!K651="","",'1A'!K651)</f>
        <v/>
      </c>
      <c r="L89" s="69" t="str">
        <f>IF('1A'!L651="","",'1A'!L651)</f>
        <v/>
      </c>
      <c r="M89" s="70" t="str">
        <f>IF('1A'!M651="","",'1A'!M651)</f>
        <v/>
      </c>
      <c r="N89" s="240" t="str">
        <f>'1A'!N651&amp;" "</f>
        <v xml:space="preserve"> </v>
      </c>
      <c r="O89" s="1" t="str">
        <f>'1A'!O651&amp;" "</f>
        <v xml:space="preserve"> </v>
      </c>
      <c r="P89" s="1" t="str">
        <f>'1A'!P651&amp;" "</f>
        <v xml:space="preserve">Career Planning </v>
      </c>
      <c r="Q89" s="1" t="str">
        <f>'1A'!Q651&amp;" "</f>
        <v xml:space="preserve"> </v>
      </c>
    </row>
    <row r="90" spans="1:17" ht="14" x14ac:dyDescent="0.15">
      <c r="A90" s="354" t="s">
        <v>571</v>
      </c>
      <c r="B90" s="68">
        <f>IF('1A'!B652="","",'1A'!B652)</f>
        <v>3.94736842105263E-2</v>
      </c>
      <c r="C90" s="69">
        <f>IF('1A'!C652="","",'1A'!C652)</f>
        <v>4.45062586926286E-2</v>
      </c>
      <c r="D90" s="70">
        <f>IF('1A'!D652="","",'1A'!D652)</f>
        <v>8.9698046181172303E-2</v>
      </c>
      <c r="E90" s="68">
        <f>IF('1A'!E652="","",'1A'!E652)</f>
        <v>0.04</v>
      </c>
      <c r="F90" s="69">
        <f>IF('1A'!F652="","",'1A'!F652)</f>
        <v>7.5098814229248995E-2</v>
      </c>
      <c r="G90" s="70">
        <f>IF('1A'!G652="","",'1A'!G652)</f>
        <v>0.13793103448275901</v>
      </c>
      <c r="H90" s="68" t="str">
        <f>IF('1A'!H652="","",'1A'!H652)</f>
        <v/>
      </c>
      <c r="I90" s="69" t="str">
        <f>IF('1A'!I652="","",'1A'!I652)</f>
        <v/>
      </c>
      <c r="J90" s="70" t="str">
        <f>IF('1A'!J652="","",'1A'!J652)</f>
        <v/>
      </c>
      <c r="K90" s="68" t="str">
        <f>IF('1A'!K652="","",'1A'!K652)</f>
        <v/>
      </c>
      <c r="L90" s="69" t="str">
        <f>IF('1A'!L652="","",'1A'!L652)</f>
        <v/>
      </c>
      <c r="M90" s="70" t="str">
        <f>IF('1A'!M652="","",'1A'!M652)</f>
        <v/>
      </c>
      <c r="N90" s="240" t="str">
        <f>'1A'!N652&amp;" "</f>
        <v xml:space="preserve"> </v>
      </c>
      <c r="O90" s="1" t="str">
        <f>'1A'!O652&amp;" "</f>
        <v xml:space="preserve"> </v>
      </c>
      <c r="P90" s="1" t="str">
        <f>'1A'!P652&amp;" "</f>
        <v xml:space="preserve">Career Planning </v>
      </c>
      <c r="Q90" s="1" t="str">
        <f>'1A'!Q652&amp;" "</f>
        <v xml:space="preserve"> </v>
      </c>
    </row>
    <row r="91" spans="1:17" ht="14" x14ac:dyDescent="0.15">
      <c r="A91" s="356" t="s">
        <v>411</v>
      </c>
      <c r="B91" s="68">
        <f>IF('1A'!B653="","",'1A'!B653)</f>
        <v>0</v>
      </c>
      <c r="C91" s="69">
        <f>IF('1A'!C653="","",'1A'!C653)</f>
        <v>4.3115438108483999E-2</v>
      </c>
      <c r="D91" s="70">
        <f>IF('1A'!D653="","",'1A'!D653)</f>
        <v>3.2859680284191797E-2</v>
      </c>
      <c r="E91" s="68">
        <f>IF('1A'!E653="","",'1A'!E653)</f>
        <v>0</v>
      </c>
      <c r="F91" s="69">
        <f>IF('1A'!F653="","",'1A'!F653)</f>
        <v>1.58102766798419E-2</v>
      </c>
      <c r="G91" s="70">
        <f>IF('1A'!G653="","",'1A'!G653)</f>
        <v>1.47783251231527E-2</v>
      </c>
      <c r="H91" s="68" t="str">
        <f>IF('1A'!H653="","",'1A'!H653)</f>
        <v/>
      </c>
      <c r="I91" s="69" t="str">
        <f>IF('1A'!I653="","",'1A'!I653)</f>
        <v/>
      </c>
      <c r="J91" s="70" t="str">
        <f>IF('1A'!J653="","",'1A'!J653)</f>
        <v/>
      </c>
      <c r="K91" s="68" t="str">
        <f>IF('1A'!K653="","",'1A'!K653)</f>
        <v/>
      </c>
      <c r="L91" s="69" t="str">
        <f>IF('1A'!L653="","",'1A'!L653)</f>
        <v/>
      </c>
      <c r="M91" s="70" t="str">
        <f>IF('1A'!M653="","",'1A'!M653)</f>
        <v/>
      </c>
      <c r="N91" s="240" t="str">
        <f>'1A'!N653&amp;" "</f>
        <v xml:space="preserve"> </v>
      </c>
      <c r="O91" s="1" t="str">
        <f>'1A'!O653&amp;" "</f>
        <v xml:space="preserve"> </v>
      </c>
      <c r="P91" s="1" t="str">
        <f>'1A'!P653&amp;" "</f>
        <v xml:space="preserve">Career Planning </v>
      </c>
      <c r="Q91" s="1" t="str">
        <f>'1A'!Q653&amp;" "</f>
        <v xml:space="preserve"> </v>
      </c>
    </row>
    <row r="92" spans="1:17" ht="14" x14ac:dyDescent="0.15">
      <c r="A92" s="354" t="s">
        <v>201</v>
      </c>
      <c r="B92" s="68">
        <f>IF('1A'!B654="","",'1A'!B654)</f>
        <v>6.5789473684210495E-2</v>
      </c>
      <c r="C92" s="69">
        <f>IF('1A'!C654="","",'1A'!C654)</f>
        <v>4.7287899860917901E-2</v>
      </c>
      <c r="D92" s="70">
        <f>IF('1A'!D654="","",'1A'!D654)</f>
        <v>3.9076376554174098E-2</v>
      </c>
      <c r="E92" s="68">
        <f>IF('1A'!E654="","",'1A'!E654)</f>
        <v>6.6666666666666693E-2</v>
      </c>
      <c r="F92" s="69">
        <f>IF('1A'!F654="","",'1A'!F654)</f>
        <v>3.5573122529644299E-2</v>
      </c>
      <c r="G92" s="70">
        <f>IF('1A'!G654="","",'1A'!G654)</f>
        <v>2.4630541871921201E-2</v>
      </c>
      <c r="H92" s="68" t="str">
        <f>IF('1A'!H654="","",'1A'!H654)</f>
        <v/>
      </c>
      <c r="I92" s="69" t="str">
        <f>IF('1A'!I654="","",'1A'!I654)</f>
        <v/>
      </c>
      <c r="J92" s="70" t="str">
        <f>IF('1A'!J654="","",'1A'!J654)</f>
        <v/>
      </c>
      <c r="K92" s="68" t="str">
        <f>IF('1A'!K654="","",'1A'!K654)</f>
        <v/>
      </c>
      <c r="L92" s="69" t="str">
        <f>IF('1A'!L654="","",'1A'!L654)</f>
        <v/>
      </c>
      <c r="M92" s="70" t="str">
        <f>IF('1A'!M654="","",'1A'!M654)</f>
        <v/>
      </c>
      <c r="N92" s="240" t="str">
        <f>'1A'!N654&amp;" "</f>
        <v xml:space="preserve"> </v>
      </c>
      <c r="O92" s="1" t="str">
        <f>'1A'!O654&amp;" "</f>
        <v xml:space="preserve"> </v>
      </c>
      <c r="P92" s="1" t="str">
        <f>'1A'!P654&amp;" "</f>
        <v xml:space="preserve">Career Planning </v>
      </c>
      <c r="Q92" s="1" t="str">
        <f>'1A'!Q654&amp;" "</f>
        <v xml:space="preserve"> </v>
      </c>
    </row>
    <row r="93" spans="1:17" ht="14" x14ac:dyDescent="0.15">
      <c r="A93" s="356" t="s">
        <v>404</v>
      </c>
      <c r="B93" s="68">
        <f>IF('1A'!B655="","",'1A'!B655)</f>
        <v>0</v>
      </c>
      <c r="C93" s="69">
        <f>IF('1A'!C655="","",'1A'!C655)</f>
        <v>1.39082058414465E-3</v>
      </c>
      <c r="D93" s="70">
        <f>IF('1A'!D655="","",'1A'!D655)</f>
        <v>8.8809946714031997E-4</v>
      </c>
      <c r="E93" s="68">
        <f>IF('1A'!E655="","",'1A'!E655)</f>
        <v>0</v>
      </c>
      <c r="F93" s="69">
        <f>IF('1A'!F655="","",'1A'!F655)</f>
        <v>0</v>
      </c>
      <c r="G93" s="70">
        <f>IF('1A'!G655="","",'1A'!G655)</f>
        <v>0</v>
      </c>
      <c r="H93" s="68" t="str">
        <f>IF('1A'!H655="","",'1A'!H655)</f>
        <v/>
      </c>
      <c r="I93" s="69" t="str">
        <f>IF('1A'!I655="","",'1A'!I655)</f>
        <v/>
      </c>
      <c r="J93" s="70" t="str">
        <f>IF('1A'!J655="","",'1A'!J655)</f>
        <v/>
      </c>
      <c r="K93" s="68" t="str">
        <f>IF('1A'!K655="","",'1A'!K655)</f>
        <v/>
      </c>
      <c r="L93" s="69" t="str">
        <f>IF('1A'!L655="","",'1A'!L655)</f>
        <v/>
      </c>
      <c r="M93" s="70" t="str">
        <f>IF('1A'!M655="","",'1A'!M655)</f>
        <v/>
      </c>
      <c r="N93" s="240" t="str">
        <f>'1A'!N655&amp;" "</f>
        <v xml:space="preserve"> </v>
      </c>
      <c r="O93" s="1" t="str">
        <f>'1A'!O655&amp;" "</f>
        <v xml:space="preserve"> </v>
      </c>
      <c r="P93" s="1" t="str">
        <f>'1A'!P655&amp;" "</f>
        <v xml:space="preserve">Career Planning </v>
      </c>
      <c r="Q93" s="1" t="str">
        <f>'1A'!Q655&amp;" "</f>
        <v xml:space="preserve"> </v>
      </c>
    </row>
    <row r="94" spans="1:17" ht="14" x14ac:dyDescent="0.15">
      <c r="A94" s="356" t="s">
        <v>152</v>
      </c>
      <c r="B94" s="68">
        <f>IF('1A'!B656="","",'1A'!B656)</f>
        <v>7.8947368421052599E-2</v>
      </c>
      <c r="C94" s="69">
        <f>IF('1A'!C656="","",'1A'!C656)</f>
        <v>4.0333796940194698E-2</v>
      </c>
      <c r="D94" s="70">
        <f>IF('1A'!D656="","",'1A'!D656)</f>
        <v>3.6412078152753102E-2</v>
      </c>
      <c r="E94" s="68">
        <f>IF('1A'!E656="","",'1A'!E656)</f>
        <v>0.08</v>
      </c>
      <c r="F94" s="69">
        <f>IF('1A'!F656="","",'1A'!F656)</f>
        <v>5.1383399209486202E-2</v>
      </c>
      <c r="G94" s="70">
        <f>IF('1A'!G656="","",'1A'!G656)</f>
        <v>3.9408866995073899E-2</v>
      </c>
      <c r="H94" s="68" t="str">
        <f>IF('1A'!H656="","",'1A'!H656)</f>
        <v/>
      </c>
      <c r="I94" s="69" t="str">
        <f>IF('1A'!I656="","",'1A'!I656)</f>
        <v/>
      </c>
      <c r="J94" s="70" t="str">
        <f>IF('1A'!J656="","",'1A'!J656)</f>
        <v/>
      </c>
      <c r="K94" s="68" t="str">
        <f>IF('1A'!K656="","",'1A'!K656)</f>
        <v/>
      </c>
      <c r="L94" s="69" t="str">
        <f>IF('1A'!L656="","",'1A'!L656)</f>
        <v/>
      </c>
      <c r="M94" s="70" t="str">
        <f>IF('1A'!M656="","",'1A'!M656)</f>
        <v/>
      </c>
      <c r="N94" s="240" t="str">
        <f>'1A'!N656&amp;" "</f>
        <v xml:space="preserve"> </v>
      </c>
      <c r="O94" s="1" t="str">
        <f>'1A'!O656&amp;" "</f>
        <v xml:space="preserve"> </v>
      </c>
      <c r="P94" s="1" t="str">
        <f>'1A'!P656&amp;" "</f>
        <v xml:space="preserve">Career Planning </v>
      </c>
      <c r="Q94" s="1" t="str">
        <f>'1A'!Q656&amp;" "</f>
        <v xml:space="preserve"> </v>
      </c>
    </row>
    <row r="95" spans="1:17" ht="14" x14ac:dyDescent="0.15">
      <c r="A95" s="356" t="s">
        <v>405</v>
      </c>
      <c r="B95" s="68">
        <f>IF('1A'!B657="","",'1A'!B657)</f>
        <v>1.3157894736842099E-2</v>
      </c>
      <c r="C95" s="69">
        <f>IF('1A'!C657="","",'1A'!C657)</f>
        <v>8.3449235048678704E-3</v>
      </c>
      <c r="D95" s="70">
        <f>IF('1A'!D657="","",'1A'!D657)</f>
        <v>7.9928952042628808E-3</v>
      </c>
      <c r="E95" s="68">
        <f>IF('1A'!E657="","",'1A'!E657)</f>
        <v>1.3333333333333299E-2</v>
      </c>
      <c r="F95" s="69">
        <f>IF('1A'!F657="","",'1A'!F657)</f>
        <v>1.97628458498024E-2</v>
      </c>
      <c r="G95" s="70">
        <f>IF('1A'!G657="","",'1A'!G657)</f>
        <v>1.72413793103448E-2</v>
      </c>
      <c r="H95" s="68" t="str">
        <f>IF('1A'!H657="","",'1A'!H657)</f>
        <v/>
      </c>
      <c r="I95" s="69" t="str">
        <f>IF('1A'!I657="","",'1A'!I657)</f>
        <v/>
      </c>
      <c r="J95" s="70" t="str">
        <f>IF('1A'!J657="","",'1A'!J657)</f>
        <v/>
      </c>
      <c r="K95" s="68" t="str">
        <f>IF('1A'!K657="","",'1A'!K657)</f>
        <v/>
      </c>
      <c r="L95" s="69" t="str">
        <f>IF('1A'!L657="","",'1A'!L657)</f>
        <v/>
      </c>
      <c r="M95" s="70" t="str">
        <f>IF('1A'!M657="","",'1A'!M657)</f>
        <v/>
      </c>
      <c r="N95" s="240" t="str">
        <f>'1A'!N657&amp;" "</f>
        <v xml:space="preserve"> </v>
      </c>
      <c r="O95" s="1" t="str">
        <f>'1A'!O657&amp;" "</f>
        <v xml:space="preserve"> </v>
      </c>
      <c r="P95" s="1" t="str">
        <f>'1A'!P657&amp;" "</f>
        <v xml:space="preserve">Career Planning </v>
      </c>
      <c r="Q95" s="1" t="str">
        <f>'1A'!Q657&amp;" "</f>
        <v xml:space="preserve"> </v>
      </c>
    </row>
    <row r="96" spans="1:17" ht="14" x14ac:dyDescent="0.15">
      <c r="A96" s="354" t="s">
        <v>153</v>
      </c>
      <c r="B96" s="68">
        <f>IF('1A'!B658="","",'1A'!B658)</f>
        <v>0</v>
      </c>
      <c r="C96" s="69">
        <f>IF('1A'!C658="","",'1A'!C658)</f>
        <v>8.3449235048678704E-3</v>
      </c>
      <c r="D96" s="70">
        <f>IF('1A'!D658="","",'1A'!D658)</f>
        <v>5.3285968028419202E-3</v>
      </c>
      <c r="E96" s="68">
        <f>IF('1A'!E658="","",'1A'!E658)</f>
        <v>0</v>
      </c>
      <c r="F96" s="69">
        <f>IF('1A'!F658="","",'1A'!F658)</f>
        <v>0</v>
      </c>
      <c r="G96" s="70">
        <f>IF('1A'!G658="","",'1A'!G658)</f>
        <v>0</v>
      </c>
      <c r="H96" s="68" t="str">
        <f>IF('1A'!H658="","",'1A'!H658)</f>
        <v/>
      </c>
      <c r="I96" s="69" t="str">
        <f>IF('1A'!I658="","",'1A'!I658)</f>
        <v/>
      </c>
      <c r="J96" s="70" t="str">
        <f>IF('1A'!J658="","",'1A'!J658)</f>
        <v/>
      </c>
      <c r="K96" s="68" t="str">
        <f>IF('1A'!K658="","",'1A'!K658)</f>
        <v/>
      </c>
      <c r="L96" s="69" t="str">
        <f>IF('1A'!L658="","",'1A'!L658)</f>
        <v/>
      </c>
      <c r="M96" s="70" t="str">
        <f>IF('1A'!M658="","",'1A'!M658)</f>
        <v/>
      </c>
      <c r="N96" s="240" t="str">
        <f>'1A'!N658&amp;" "</f>
        <v xml:space="preserve"> </v>
      </c>
      <c r="O96" s="1" t="str">
        <f>'1A'!O658&amp;" "</f>
        <v xml:space="preserve"> </v>
      </c>
      <c r="P96" s="1" t="str">
        <f>'1A'!P658&amp;" "</f>
        <v xml:space="preserve">Career Planning </v>
      </c>
      <c r="Q96" s="1" t="str">
        <f>'1A'!Q658&amp;" "</f>
        <v xml:space="preserve"> </v>
      </c>
    </row>
    <row r="97" spans="1:17" ht="14" x14ac:dyDescent="0.15">
      <c r="A97" s="354" t="s">
        <v>433</v>
      </c>
      <c r="B97" s="68">
        <f>IF('1A'!B659="","",'1A'!B659)</f>
        <v>2.6315789473684199E-2</v>
      </c>
      <c r="C97" s="69">
        <f>IF('1A'!C659="","",'1A'!C659)</f>
        <v>7.09318497913769E-2</v>
      </c>
      <c r="D97" s="70">
        <f>IF('1A'!D659="","",'1A'!D659)</f>
        <v>9.3250444049733594E-2</v>
      </c>
      <c r="E97" s="68">
        <f>IF('1A'!E659="","",'1A'!E659)</f>
        <v>2.66666666666667E-2</v>
      </c>
      <c r="F97" s="69">
        <f>IF('1A'!F659="","",'1A'!F659)</f>
        <v>5.5335968379446598E-2</v>
      </c>
      <c r="G97" s="70">
        <f>IF('1A'!G659="","",'1A'!G659)</f>
        <v>7.6354679802955697E-2</v>
      </c>
      <c r="H97" s="68" t="str">
        <f>IF('1A'!H659="","",'1A'!H659)</f>
        <v/>
      </c>
      <c r="I97" s="69" t="str">
        <f>IF('1A'!I659="","",'1A'!I659)</f>
        <v/>
      </c>
      <c r="J97" s="70" t="str">
        <f>IF('1A'!J659="","",'1A'!J659)</f>
        <v/>
      </c>
      <c r="K97" s="68" t="str">
        <f>IF('1A'!K659="","",'1A'!K659)</f>
        <v/>
      </c>
      <c r="L97" s="69" t="str">
        <f>IF('1A'!L659="","",'1A'!L659)</f>
        <v/>
      </c>
      <c r="M97" s="70" t="str">
        <f>IF('1A'!M659="","",'1A'!M659)</f>
        <v/>
      </c>
      <c r="N97" s="240" t="str">
        <f>'1A'!N659&amp;" "</f>
        <v xml:space="preserve"> </v>
      </c>
      <c r="O97" s="1" t="str">
        <f>'1A'!O659&amp;" "</f>
        <v xml:space="preserve"> </v>
      </c>
      <c r="P97" s="1" t="str">
        <f>'1A'!P659&amp;" "</f>
        <v xml:space="preserve">Career Planning </v>
      </c>
      <c r="Q97" s="1" t="str">
        <f>'1A'!Q659&amp;" "</f>
        <v xml:space="preserve"> </v>
      </c>
    </row>
    <row r="98" spans="1:17" ht="14" x14ac:dyDescent="0.15">
      <c r="A98" s="356" t="s">
        <v>406</v>
      </c>
      <c r="B98" s="68">
        <f>IF('1A'!B660="","",'1A'!B660)</f>
        <v>0</v>
      </c>
      <c r="C98" s="69">
        <f>IF('1A'!C660="","",'1A'!C660)</f>
        <v>1.9471488178025E-2</v>
      </c>
      <c r="D98" s="70">
        <f>IF('1A'!D660="","",'1A'!D660)</f>
        <v>2.04262877442274E-2</v>
      </c>
      <c r="E98" s="68">
        <f>IF('1A'!E660="","",'1A'!E660)</f>
        <v>0</v>
      </c>
      <c r="F98" s="69">
        <f>IF('1A'!F660="","",'1A'!F660)</f>
        <v>3.9525691699604697E-3</v>
      </c>
      <c r="G98" s="70">
        <f>IF('1A'!G660="","",'1A'!G660)</f>
        <v>4.92610837438424E-3</v>
      </c>
      <c r="H98" s="68" t="str">
        <f>IF('1A'!H660="","",'1A'!H660)</f>
        <v/>
      </c>
      <c r="I98" s="69" t="str">
        <f>IF('1A'!I660="","",'1A'!I660)</f>
        <v/>
      </c>
      <c r="J98" s="70" t="str">
        <f>IF('1A'!J660="","",'1A'!J660)</f>
        <v/>
      </c>
      <c r="K98" s="68" t="str">
        <f>IF('1A'!K660="","",'1A'!K660)</f>
        <v/>
      </c>
      <c r="L98" s="69" t="str">
        <f>IF('1A'!L660="","",'1A'!L660)</f>
        <v/>
      </c>
      <c r="M98" s="70" t="str">
        <f>IF('1A'!M660="","",'1A'!M660)</f>
        <v/>
      </c>
      <c r="N98" s="240" t="str">
        <f>'1A'!N660&amp;" "</f>
        <v xml:space="preserve"> </v>
      </c>
      <c r="O98" s="1" t="str">
        <f>'1A'!O660&amp;" "</f>
        <v xml:space="preserve"> </v>
      </c>
      <c r="P98" s="1" t="str">
        <f>'1A'!P660&amp;" "</f>
        <v xml:space="preserve">Career Planning </v>
      </c>
      <c r="Q98" s="1" t="str">
        <f>'1A'!Q660&amp;" "</f>
        <v xml:space="preserve"> </v>
      </c>
    </row>
    <row r="99" spans="1:17" ht="14" x14ac:dyDescent="0.15">
      <c r="A99" s="354" t="s">
        <v>551</v>
      </c>
      <c r="B99" s="68">
        <f>IF('1A'!B661="","",'1A'!B661)</f>
        <v>1.3157894736842099E-2</v>
      </c>
      <c r="C99" s="69">
        <f>IF('1A'!C661="","",'1A'!C661)</f>
        <v>6.9541029207232296E-3</v>
      </c>
      <c r="D99" s="70">
        <f>IF('1A'!D661="","",'1A'!D661)</f>
        <v>5.3285968028419202E-3</v>
      </c>
      <c r="E99" s="68">
        <f>IF('1A'!E661="","",'1A'!E661)</f>
        <v>1.3333333333333299E-2</v>
      </c>
      <c r="F99" s="69">
        <f>IF('1A'!F661="","",'1A'!F661)</f>
        <v>7.9051383399209498E-3</v>
      </c>
      <c r="G99" s="70">
        <f>IF('1A'!G661="","",'1A'!G661)</f>
        <v>4.92610837438424E-3</v>
      </c>
      <c r="H99" s="68" t="str">
        <f>IF('1A'!H661="","",'1A'!H661)</f>
        <v/>
      </c>
      <c r="I99" s="69" t="str">
        <f>IF('1A'!I661="","",'1A'!I661)</f>
        <v/>
      </c>
      <c r="J99" s="70" t="str">
        <f>IF('1A'!J661="","",'1A'!J661)</f>
        <v/>
      </c>
      <c r="K99" s="68" t="str">
        <f>IF('1A'!K661="","",'1A'!K661)</f>
        <v/>
      </c>
      <c r="L99" s="69" t="str">
        <f>IF('1A'!L661="","",'1A'!L661)</f>
        <v/>
      </c>
      <c r="M99" s="70" t="str">
        <f>IF('1A'!M661="","",'1A'!M661)</f>
        <v/>
      </c>
      <c r="N99" s="240" t="str">
        <f>'1A'!N661&amp;" "</f>
        <v xml:space="preserve"> </v>
      </c>
      <c r="O99" s="1" t="str">
        <f>'1A'!O661&amp;" "</f>
        <v xml:space="preserve"> </v>
      </c>
      <c r="P99" s="1" t="str">
        <f>'1A'!P661&amp;" "</f>
        <v xml:space="preserve">Career Planning </v>
      </c>
      <c r="Q99" s="1" t="str">
        <f>'1A'!Q661&amp;" "</f>
        <v xml:space="preserve"> </v>
      </c>
    </row>
    <row r="100" spans="1:17" ht="14" x14ac:dyDescent="0.15">
      <c r="A100" s="354" t="s">
        <v>459</v>
      </c>
      <c r="B100" s="68">
        <f>IF('1A'!B662="","",'1A'!B662)</f>
        <v>7.8947368421052599E-2</v>
      </c>
      <c r="C100" s="69">
        <f>IF('1A'!C662="","",'1A'!C662)</f>
        <v>0.14881780250347701</v>
      </c>
      <c r="D100" s="70">
        <f>IF('1A'!D662="","",'1A'!D662)</f>
        <v>0.11811722912966301</v>
      </c>
      <c r="E100" s="68">
        <f>IF('1A'!E662="","",'1A'!E662)</f>
        <v>0.08</v>
      </c>
      <c r="F100" s="69">
        <f>IF('1A'!F662="","",'1A'!F662)</f>
        <v>0.110671936758893</v>
      </c>
      <c r="G100" s="70">
        <f>IF('1A'!G662="","",'1A'!G662)</f>
        <v>8.8669950738916301E-2</v>
      </c>
      <c r="H100" s="68" t="str">
        <f>IF('1A'!H662="","",'1A'!H662)</f>
        <v/>
      </c>
      <c r="I100" s="69" t="str">
        <f>IF('1A'!I662="","",'1A'!I662)</f>
        <v/>
      </c>
      <c r="J100" s="70" t="str">
        <f>IF('1A'!J662="","",'1A'!J662)</f>
        <v/>
      </c>
      <c r="K100" s="68" t="str">
        <f>IF('1A'!K662="","",'1A'!K662)</f>
        <v/>
      </c>
      <c r="L100" s="69" t="str">
        <f>IF('1A'!L662="","",'1A'!L662)</f>
        <v/>
      </c>
      <c r="M100" s="70" t="str">
        <f>IF('1A'!M662="","",'1A'!M662)</f>
        <v/>
      </c>
      <c r="N100" s="240" t="str">
        <f>'1A'!N662&amp;" "</f>
        <v xml:space="preserve"> </v>
      </c>
      <c r="O100" s="1" t="str">
        <f>'1A'!O662&amp;" "</f>
        <v xml:space="preserve"> </v>
      </c>
      <c r="P100" s="1" t="str">
        <f>'1A'!P662&amp;" "</f>
        <v xml:space="preserve">Career Planning </v>
      </c>
      <c r="Q100" s="1" t="str">
        <f>'1A'!Q662&amp;" "</f>
        <v xml:space="preserve"> </v>
      </c>
    </row>
    <row r="101" spans="1:17" ht="14" x14ac:dyDescent="0.15">
      <c r="A101" s="356" t="s">
        <v>208</v>
      </c>
      <c r="B101" s="68">
        <f>IF('1A'!B663="","",'1A'!B663)</f>
        <v>6.5789473684210495E-2</v>
      </c>
      <c r="C101" s="69">
        <f>IF('1A'!C663="","",'1A'!C663)</f>
        <v>9.1794158553546598E-2</v>
      </c>
      <c r="D101" s="70">
        <f>IF('1A'!D663="","",'1A'!D663)</f>
        <v>9.3250444049733594E-2</v>
      </c>
      <c r="E101" s="68">
        <f>IF('1A'!E663="","",'1A'!E663)</f>
        <v>5.3333333333333302E-2</v>
      </c>
      <c r="F101" s="69">
        <f>IF('1A'!F663="","",'1A'!F663)</f>
        <v>7.1146245059288502E-2</v>
      </c>
      <c r="G101" s="70">
        <f>IF('1A'!G663="","",'1A'!G663)</f>
        <v>7.1428571428571397E-2</v>
      </c>
      <c r="H101" s="68" t="str">
        <f>IF('1A'!H663="","",'1A'!H663)</f>
        <v/>
      </c>
      <c r="I101" s="69" t="str">
        <f>IF('1A'!I663="","",'1A'!I663)</f>
        <v/>
      </c>
      <c r="J101" s="70" t="str">
        <f>IF('1A'!J663="","",'1A'!J663)</f>
        <v/>
      </c>
      <c r="K101" s="68" t="str">
        <f>IF('1A'!K663="","",'1A'!K663)</f>
        <v/>
      </c>
      <c r="L101" s="69" t="str">
        <f>IF('1A'!L663="","",'1A'!L663)</f>
        <v/>
      </c>
      <c r="M101" s="70" t="str">
        <f>IF('1A'!M663="","",'1A'!M663)</f>
        <v/>
      </c>
      <c r="N101" s="240" t="str">
        <f>'1A'!N663&amp;" "</f>
        <v xml:space="preserve"> </v>
      </c>
      <c r="O101" s="1" t="str">
        <f>'1A'!O663&amp;" "</f>
        <v xml:space="preserve"> </v>
      </c>
      <c r="P101" s="1" t="str">
        <f>'1A'!P663&amp;" "</f>
        <v xml:space="preserve">Career Planning </v>
      </c>
      <c r="Q101" s="1" t="str">
        <f>'1A'!Q663&amp;" "</f>
        <v xml:space="preserve"> </v>
      </c>
    </row>
    <row r="102" spans="1:17" ht="14" x14ac:dyDescent="0.15">
      <c r="A102" s="355" t="s">
        <v>237</v>
      </c>
      <c r="B102" s="125">
        <f>IF('1A'!B664="","",'1A'!B664)</f>
        <v>76</v>
      </c>
      <c r="C102" s="126">
        <f>IF('1A'!C664="","",'1A'!C664)</f>
        <v>719</v>
      </c>
      <c r="D102" s="127">
        <f>IF('1A'!D664="","",'1A'!D664)</f>
        <v>1126</v>
      </c>
      <c r="E102" s="125">
        <f>IF('1A'!E664="","",'1A'!E664)</f>
        <v>75</v>
      </c>
      <c r="F102" s="126">
        <f>IF('1A'!F664="","",'1A'!F664)</f>
        <v>253</v>
      </c>
      <c r="G102" s="127">
        <f>IF('1A'!G664="","",'1A'!G664)</f>
        <v>406</v>
      </c>
      <c r="H102" s="125" t="str">
        <f>IF('1A'!H664="","",'1A'!H664)</f>
        <v/>
      </c>
      <c r="I102" s="126" t="str">
        <f>IF('1A'!I664="","",'1A'!I664)</f>
        <v/>
      </c>
      <c r="J102" s="127" t="str">
        <f>IF('1A'!J664="","",'1A'!J664)</f>
        <v/>
      </c>
      <c r="K102" s="125" t="str">
        <f>IF('1A'!K664="","",'1A'!K664)</f>
        <v/>
      </c>
      <c r="L102" s="126" t="str">
        <f>IF('1A'!L664="","",'1A'!L664)</f>
        <v/>
      </c>
      <c r="M102" s="127" t="str">
        <f>IF('1A'!M664="","",'1A'!M664)</f>
        <v/>
      </c>
      <c r="N102" s="130" t="str">
        <f>'1A'!N664&amp;" "</f>
        <v xml:space="preserve"> </v>
      </c>
      <c r="O102" s="1" t="str">
        <f>'1A'!O664&amp;" "</f>
        <v xml:space="preserve"> </v>
      </c>
      <c r="P102" s="1" t="str">
        <f>'1A'!P664&amp;" "</f>
        <v xml:space="preserve">Career Planning </v>
      </c>
      <c r="Q102" s="1" t="str">
        <f>'1A'!Q664&amp;" "</f>
        <v xml:space="preserve"> </v>
      </c>
    </row>
    <row r="103" spans="1:17" ht="70" x14ac:dyDescent="0.15">
      <c r="A103" s="363" t="s">
        <v>782</v>
      </c>
      <c r="B103" s="310">
        <f>IF('1A'!B1006="","",'1A'!B1006)</f>
        <v>0.33734939759036098</v>
      </c>
      <c r="C103" s="311">
        <f>IF('1A'!C1006="","",'1A'!C1006)</f>
        <v>0.12876712328767101</v>
      </c>
      <c r="D103" s="312">
        <f>IF('1A'!D1006="","",'1A'!D1006)</f>
        <v>9.94575045207957E-2</v>
      </c>
      <c r="E103" s="310">
        <f>IF('1A'!E1006="","",'1A'!E1006)</f>
        <v>0.33750000000000002</v>
      </c>
      <c r="F103" s="311">
        <f>IF('1A'!F1006="","",'1A'!F1006)</f>
        <v>0.188235294117647</v>
      </c>
      <c r="G103" s="312">
        <f>IF('1A'!G1006="","",'1A'!G1006)</f>
        <v>0.14690721649484501</v>
      </c>
      <c r="H103" s="310" t="str">
        <f>IF('1A'!H1006="","",'1A'!H1006)</f>
        <v/>
      </c>
      <c r="I103" s="311" t="str">
        <f>IF('1A'!I1006="","",'1A'!I1006)</f>
        <v/>
      </c>
      <c r="J103" s="312" t="str">
        <f>IF('1A'!J1006="","",'1A'!J1006)</f>
        <v/>
      </c>
      <c r="K103" s="310" t="str">
        <f>IF('1A'!K1006="","",'1A'!K1006)</f>
        <v/>
      </c>
      <c r="L103" s="311" t="str">
        <f>IF('1A'!L1006="","",'1A'!L1006)</f>
        <v/>
      </c>
      <c r="M103" s="312" t="str">
        <f>IF('1A'!M1006="","",'1A'!M1006)</f>
        <v/>
      </c>
      <c r="N103" s="350" t="str">
        <f>'1A'!N1006&amp;" "</f>
        <v xml:space="preserve"> </v>
      </c>
      <c r="O103" s="1" t="str">
        <f>'1A'!O1006&amp;" "</f>
        <v xml:space="preserve"> </v>
      </c>
      <c r="P103" s="1" t="str">
        <f>'1A'!P1006&amp;" "</f>
        <v xml:space="preserve">COVID-19 </v>
      </c>
      <c r="Q103" s="1" t="str">
        <f>'1A'!Q1006&amp;" "</f>
        <v xml:space="preserve"> </v>
      </c>
    </row>
    <row r="104" spans="1:17" ht="14" x14ac:dyDescent="0.15">
      <c r="A104" s="354" t="s">
        <v>86</v>
      </c>
      <c r="B104" s="314">
        <f>IF('1A'!B1007="","",'1A'!B1007)</f>
        <v>0.43373493975903599</v>
      </c>
      <c r="C104" s="315">
        <f>IF('1A'!C1007="","",'1A'!C1007)</f>
        <v>0.352054794520548</v>
      </c>
      <c r="D104" s="316">
        <f>IF('1A'!D1007="","",'1A'!D1007)</f>
        <v>0.32549728752260398</v>
      </c>
      <c r="E104" s="314">
        <f>IF('1A'!E1007="","",'1A'!E1007)</f>
        <v>0.42499999999999999</v>
      </c>
      <c r="F104" s="315">
        <f>IF('1A'!F1007="","",'1A'!F1007)</f>
        <v>0.37254901960784298</v>
      </c>
      <c r="G104" s="316">
        <f>IF('1A'!G1007="","",'1A'!G1007)</f>
        <v>0.34536082474226798</v>
      </c>
      <c r="H104" s="314" t="str">
        <f>IF('1A'!H1007="","",'1A'!H1007)</f>
        <v/>
      </c>
      <c r="I104" s="315" t="str">
        <f>IF('1A'!I1007="","",'1A'!I1007)</f>
        <v/>
      </c>
      <c r="J104" s="316" t="str">
        <f>IF('1A'!J1007="","",'1A'!J1007)</f>
        <v/>
      </c>
      <c r="K104" s="314" t="str">
        <f>IF('1A'!K1007="","",'1A'!K1007)</f>
        <v/>
      </c>
      <c r="L104" s="315" t="str">
        <f>IF('1A'!L1007="","",'1A'!L1007)</f>
        <v/>
      </c>
      <c r="M104" s="316" t="str">
        <f>IF('1A'!M1007="","",'1A'!M1007)</f>
        <v/>
      </c>
      <c r="N104" s="317" t="str">
        <f>'1A'!N1007&amp;" "</f>
        <v xml:space="preserve"> </v>
      </c>
      <c r="O104" s="1" t="str">
        <f>'1A'!O1007&amp;" "</f>
        <v xml:space="preserve"> </v>
      </c>
      <c r="P104" s="1" t="str">
        <f>'1A'!P1007&amp;" "</f>
        <v xml:space="preserve">COVID-19 </v>
      </c>
      <c r="Q104" s="1" t="str">
        <f>'1A'!Q1007&amp;" "</f>
        <v xml:space="preserve"> </v>
      </c>
    </row>
    <row r="105" spans="1:17" ht="14" x14ac:dyDescent="0.15">
      <c r="A105" s="364" t="s">
        <v>87</v>
      </c>
      <c r="B105" s="314">
        <f>IF('1A'!B1008="","",'1A'!B1008)</f>
        <v>0.20481927710843401</v>
      </c>
      <c r="C105" s="315">
        <f>IF('1A'!C1008="","",'1A'!C1008)</f>
        <v>0.27123287671232899</v>
      </c>
      <c r="D105" s="316">
        <f>IF('1A'!D1008="","",'1A'!D1008)</f>
        <v>0.29927667269439401</v>
      </c>
      <c r="E105" s="314">
        <f>IF('1A'!E1008="","",'1A'!E1008)</f>
        <v>0.21249999999999999</v>
      </c>
      <c r="F105" s="315">
        <f>IF('1A'!F1008="","",'1A'!F1008)</f>
        <v>0.27450980392156898</v>
      </c>
      <c r="G105" s="316">
        <f>IF('1A'!G1008="","",'1A'!G1008)</f>
        <v>0.30927835051546398</v>
      </c>
      <c r="H105" s="314" t="str">
        <f>IF('1A'!H1008="","",'1A'!H1008)</f>
        <v/>
      </c>
      <c r="I105" s="315" t="str">
        <f>IF('1A'!I1008="","",'1A'!I1008)</f>
        <v/>
      </c>
      <c r="J105" s="316" t="str">
        <f>IF('1A'!J1008="","",'1A'!J1008)</f>
        <v/>
      </c>
      <c r="K105" s="314" t="str">
        <f>IF('1A'!K1008="","",'1A'!K1008)</f>
        <v/>
      </c>
      <c r="L105" s="315" t="str">
        <f>IF('1A'!L1008="","",'1A'!L1008)</f>
        <v/>
      </c>
      <c r="M105" s="316" t="str">
        <f>IF('1A'!M1008="","",'1A'!M1008)</f>
        <v/>
      </c>
      <c r="N105" s="317" t="str">
        <f>'1A'!N1008&amp;" "</f>
        <v xml:space="preserve"> </v>
      </c>
      <c r="O105" s="1" t="str">
        <f>'1A'!O1008&amp;" "</f>
        <v xml:space="preserve"> </v>
      </c>
      <c r="P105" s="1" t="str">
        <f>'1A'!P1008&amp;" "</f>
        <v xml:space="preserve">COVID-19 </v>
      </c>
      <c r="Q105" s="1" t="str">
        <f>'1A'!Q1008&amp;" "</f>
        <v xml:space="preserve"> </v>
      </c>
    </row>
    <row r="106" spans="1:17" ht="14" x14ac:dyDescent="0.15">
      <c r="A106" s="364" t="s">
        <v>88</v>
      </c>
      <c r="B106" s="314">
        <f>IF('1A'!B1009="","",'1A'!B1009)</f>
        <v>1.20481927710843E-2</v>
      </c>
      <c r="C106" s="315">
        <f>IF('1A'!C1009="","",'1A'!C1009)</f>
        <v>0.14931506849315099</v>
      </c>
      <c r="D106" s="316">
        <f>IF('1A'!D1009="","",'1A'!D1009)</f>
        <v>0.171790235081374</v>
      </c>
      <c r="E106" s="314">
        <f>IF('1A'!E1009="","",'1A'!E1009)</f>
        <v>1.2500000000000001E-2</v>
      </c>
      <c r="F106" s="315">
        <f>IF('1A'!F1009="","",'1A'!F1009)</f>
        <v>0.105882352941176</v>
      </c>
      <c r="G106" s="316">
        <f>IF('1A'!G1009="","",'1A'!G1009)</f>
        <v>0.12886597938144301</v>
      </c>
      <c r="H106" s="314" t="str">
        <f>IF('1A'!H1009="","",'1A'!H1009)</f>
        <v/>
      </c>
      <c r="I106" s="315" t="str">
        <f>IF('1A'!I1009="","",'1A'!I1009)</f>
        <v/>
      </c>
      <c r="J106" s="316" t="str">
        <f>IF('1A'!J1009="","",'1A'!J1009)</f>
        <v/>
      </c>
      <c r="K106" s="314" t="str">
        <f>IF('1A'!K1009="","",'1A'!K1009)</f>
        <v/>
      </c>
      <c r="L106" s="315" t="str">
        <f>IF('1A'!L1009="","",'1A'!L1009)</f>
        <v/>
      </c>
      <c r="M106" s="316" t="str">
        <f>IF('1A'!M1009="","",'1A'!M1009)</f>
        <v/>
      </c>
      <c r="N106" s="317" t="str">
        <f>'1A'!N1009&amp;" "</f>
        <v xml:space="preserve"> </v>
      </c>
      <c r="O106" s="1" t="str">
        <f>'1A'!O1009&amp;" "</f>
        <v xml:space="preserve"> </v>
      </c>
      <c r="P106" s="1" t="str">
        <f>'1A'!P1009&amp;" "</f>
        <v xml:space="preserve">COVID-19 </v>
      </c>
      <c r="Q106" s="1" t="str">
        <f>'1A'!Q1009&amp;" "</f>
        <v xml:space="preserve"> </v>
      </c>
    </row>
    <row r="107" spans="1:17" ht="14" x14ac:dyDescent="0.15">
      <c r="A107" s="354" t="s">
        <v>367</v>
      </c>
      <c r="B107" s="314">
        <f>IF('1A'!B1010="","",'1A'!B1010)</f>
        <v>1.20481927710843E-2</v>
      </c>
      <c r="C107" s="315">
        <f>IF('1A'!C1010="","",'1A'!C1010)</f>
        <v>9.8630136986301395E-2</v>
      </c>
      <c r="D107" s="316">
        <f>IF('1A'!D1010="","",'1A'!D1010)</f>
        <v>0.103978300180832</v>
      </c>
      <c r="E107" s="314">
        <f>IF('1A'!E1010="","",'1A'!E1010)</f>
        <v>1.2500000000000001E-2</v>
      </c>
      <c r="F107" s="315">
        <f>IF('1A'!F1010="","",'1A'!F1010)</f>
        <v>5.8823529411764698E-2</v>
      </c>
      <c r="G107" s="316">
        <f>IF('1A'!G1010="","",'1A'!G1010)</f>
        <v>6.9587628865979398E-2</v>
      </c>
      <c r="H107" s="314" t="str">
        <f>IF('1A'!H1010="","",'1A'!H1010)</f>
        <v/>
      </c>
      <c r="I107" s="315" t="str">
        <f>IF('1A'!I1010="","",'1A'!I1010)</f>
        <v/>
      </c>
      <c r="J107" s="316" t="str">
        <f>IF('1A'!J1010="","",'1A'!J1010)</f>
        <v/>
      </c>
      <c r="K107" s="314" t="str">
        <f>IF('1A'!K1010="","",'1A'!K1010)</f>
        <v/>
      </c>
      <c r="L107" s="315" t="str">
        <f>IF('1A'!L1010="","",'1A'!L1010)</f>
        <v/>
      </c>
      <c r="M107" s="316" t="str">
        <f>IF('1A'!M1010="","",'1A'!M1010)</f>
        <v/>
      </c>
      <c r="N107" s="317" t="str">
        <f>'1A'!N1010&amp;" "</f>
        <v xml:space="preserve"> </v>
      </c>
      <c r="O107" s="1" t="str">
        <f>'1A'!O1010&amp;" "</f>
        <v xml:space="preserve"> </v>
      </c>
      <c r="P107" s="1" t="str">
        <f>'1A'!P1010&amp;" "</f>
        <v xml:space="preserve">COVID-19 </v>
      </c>
      <c r="Q107" s="1" t="str">
        <f>'1A'!Q1010&amp;" "</f>
        <v xml:space="preserve"> </v>
      </c>
    </row>
    <row r="108" spans="1:17" ht="14" x14ac:dyDescent="0.15">
      <c r="A108" s="365" t="s">
        <v>237</v>
      </c>
      <c r="B108" s="325">
        <f>IF('1A'!B1011="","",'1A'!B1011)</f>
        <v>83</v>
      </c>
      <c r="C108" s="326">
        <f>IF('1A'!C1011="","",'1A'!C1011)</f>
        <v>730</v>
      </c>
      <c r="D108" s="327">
        <f>IF('1A'!D1011="","",'1A'!D1011)</f>
        <v>1106</v>
      </c>
      <c r="E108" s="325">
        <f>IF('1A'!E1011="","",'1A'!E1011)</f>
        <v>80</v>
      </c>
      <c r="F108" s="326">
        <f>IF('1A'!F1011="","",'1A'!F1011)</f>
        <v>255</v>
      </c>
      <c r="G108" s="327">
        <f>IF('1A'!G1011="","",'1A'!G1011)</f>
        <v>388</v>
      </c>
      <c r="H108" s="325" t="str">
        <f>IF('1A'!H1011="","",'1A'!H1011)</f>
        <v/>
      </c>
      <c r="I108" s="326" t="str">
        <f>IF('1A'!I1011="","",'1A'!I1011)</f>
        <v/>
      </c>
      <c r="J108" s="327" t="str">
        <f>IF('1A'!J1011="","",'1A'!J1011)</f>
        <v/>
      </c>
      <c r="K108" s="325" t="str">
        <f>IF('1A'!K1011="","",'1A'!K1011)</f>
        <v/>
      </c>
      <c r="L108" s="326" t="str">
        <f>IF('1A'!L1011="","",'1A'!L1011)</f>
        <v/>
      </c>
      <c r="M108" s="327" t="str">
        <f>IF('1A'!M1011="","",'1A'!M1011)</f>
        <v/>
      </c>
      <c r="N108" s="328" t="str">
        <f>'1A'!N1011&amp;" "</f>
        <v xml:space="preserve"> </v>
      </c>
      <c r="O108" s="1" t="str">
        <f>'1A'!O1011&amp;" "</f>
        <v xml:space="preserve"> </v>
      </c>
      <c r="P108" s="1" t="str">
        <f>'1A'!P1011&amp;" "</f>
        <v xml:space="preserve">COVID-19 </v>
      </c>
      <c r="Q108" s="1" t="str">
        <f>'1A'!Q1011&amp;" "</f>
        <v xml:space="preserve"> </v>
      </c>
    </row>
    <row r="109" spans="1:17" ht="14" x14ac:dyDescent="0.15">
      <c r="A109" s="366" t="s">
        <v>177</v>
      </c>
      <c r="B109" s="318">
        <f>IF('1A'!B1012="","",'1A'!B1012)</f>
        <v>4.0722891566265096</v>
      </c>
      <c r="C109" s="319">
        <f>IF('1A'!C1012="","",'1A'!C1012)</f>
        <v>3.2630136986301399</v>
      </c>
      <c r="D109" s="320">
        <f>IF('1A'!D1012="","",'1A'!D1012)</f>
        <v>3.1446654611211602</v>
      </c>
      <c r="E109" s="318">
        <f>IF('1A'!E1012="","",'1A'!E1012)</f>
        <v>4.0625</v>
      </c>
      <c r="F109" s="319">
        <f>IF('1A'!F1012="","",'1A'!F1012)</f>
        <v>3.5254901960784299</v>
      </c>
      <c r="G109" s="320">
        <f>IF('1A'!G1012="","",'1A'!G1012)</f>
        <v>3.3711340206185598</v>
      </c>
      <c r="H109" s="318" t="str">
        <f>IF('1A'!H1012="","",'1A'!H1012)</f>
        <v/>
      </c>
      <c r="I109" s="319" t="str">
        <f>IF('1A'!I1012="","",'1A'!I1012)</f>
        <v/>
      </c>
      <c r="J109" s="320" t="str">
        <f>IF('1A'!J1012="","",'1A'!J1012)</f>
        <v/>
      </c>
      <c r="K109" s="318" t="str">
        <f>IF('1A'!K1012="","",'1A'!K1012)</f>
        <v/>
      </c>
      <c r="L109" s="319" t="str">
        <f>IF('1A'!L1012="","",'1A'!L1012)</f>
        <v/>
      </c>
      <c r="M109" s="320" t="str">
        <f>IF('1A'!M1012="","",'1A'!M1012)</f>
        <v/>
      </c>
      <c r="N109" s="317" t="str">
        <f>'1A'!N1012&amp;" "</f>
        <v xml:space="preserve"> </v>
      </c>
      <c r="O109" s="1" t="str">
        <f>'1A'!O1012&amp;" "</f>
        <v xml:space="preserve"> </v>
      </c>
      <c r="P109" s="1" t="str">
        <f>'1A'!P1012&amp;" "</f>
        <v xml:space="preserve">COVID-19 </v>
      </c>
      <c r="Q109" s="1" t="str">
        <f>'1A'!Q1012&amp;" "</f>
        <v xml:space="preserve"> </v>
      </c>
    </row>
    <row r="110" spans="1:17" ht="14" x14ac:dyDescent="0.15">
      <c r="A110" s="366" t="s">
        <v>157</v>
      </c>
      <c r="B110" s="318">
        <f>IF('1A'!B1013="","",'1A'!B1013)</f>
        <v>0.83787088664415699</v>
      </c>
      <c r="C110" s="319">
        <f>IF('1A'!C1013="","",'1A'!C1013)</f>
        <v>1.15914765162844</v>
      </c>
      <c r="D110" s="320">
        <f>IF('1A'!D1013="","",'1A'!D1013)</f>
        <v>1.1363406881194</v>
      </c>
      <c r="E110" s="318">
        <f>IF('1A'!E1013="","",'1A'!E1013)</f>
        <v>0.84709107605926304</v>
      </c>
      <c r="F110" s="319">
        <f>IF('1A'!F1013="","",'1A'!F1013)</f>
        <v>1.0932583562749101</v>
      </c>
      <c r="G110" s="320">
        <f>IF('1A'!G1013="","",'1A'!G1013)</f>
        <v>1.0979858245355201</v>
      </c>
      <c r="H110" s="318" t="str">
        <f>IF('1A'!H1013="","",'1A'!H1013)</f>
        <v/>
      </c>
      <c r="I110" s="319" t="str">
        <f>IF('1A'!I1013="","",'1A'!I1013)</f>
        <v/>
      </c>
      <c r="J110" s="320" t="str">
        <f>IF('1A'!J1013="","",'1A'!J1013)</f>
        <v/>
      </c>
      <c r="K110" s="318" t="str">
        <f>IF('1A'!K1013="","",'1A'!K1013)</f>
        <v/>
      </c>
      <c r="L110" s="319" t="str">
        <f>IF('1A'!L1013="","",'1A'!L1013)</f>
        <v/>
      </c>
      <c r="M110" s="320" t="str">
        <f>IF('1A'!M1013="","",'1A'!M1013)</f>
        <v/>
      </c>
      <c r="N110" s="317" t="str">
        <f>'1A'!N1013&amp;" "</f>
        <v xml:space="preserve"> </v>
      </c>
      <c r="O110" s="1" t="str">
        <f>'1A'!O1013&amp;" "</f>
        <v xml:space="preserve"> </v>
      </c>
      <c r="P110" s="1" t="str">
        <f>'1A'!P1013&amp;" "</f>
        <v xml:space="preserve">COVID-19 </v>
      </c>
      <c r="Q110" s="1" t="str">
        <f>'1A'!Q1013&amp;" "</f>
        <v xml:space="preserve"> </v>
      </c>
    </row>
    <row r="111" spans="1:17" ht="14" x14ac:dyDescent="0.15">
      <c r="A111" s="366" t="s">
        <v>238</v>
      </c>
      <c r="B111" s="318" t="str">
        <f>IF('1A'!B1014="","",'1A'!B1014)</f>
        <v>-</v>
      </c>
      <c r="C111" s="319" t="str">
        <f>IF('1A'!C1014="","",'1A'!C1014)</f>
        <v>***</v>
      </c>
      <c r="D111" s="320" t="str">
        <f>IF('1A'!D1014="","",'1A'!D1014)</f>
        <v>***</v>
      </c>
      <c r="E111" s="318" t="str">
        <f>IF('1A'!E1014="","",'1A'!E1014)</f>
        <v>-</v>
      </c>
      <c r="F111" s="319" t="str">
        <f>IF('1A'!F1014="","",'1A'!F1014)</f>
        <v>***</v>
      </c>
      <c r="G111" s="320" t="str">
        <f>IF('1A'!G1014="","",'1A'!G1014)</f>
        <v>***</v>
      </c>
      <c r="H111" s="318" t="str">
        <f>IF('1A'!H1014="","",'1A'!H1014)</f>
        <v/>
      </c>
      <c r="I111" s="319" t="str">
        <f>IF('1A'!I1014="","",'1A'!I1014)</f>
        <v/>
      </c>
      <c r="J111" s="320" t="str">
        <f>IF('1A'!J1014="","",'1A'!J1014)</f>
        <v/>
      </c>
      <c r="K111" s="318" t="str">
        <f>IF('1A'!K1014="","",'1A'!K1014)</f>
        <v/>
      </c>
      <c r="L111" s="319" t="str">
        <f>IF('1A'!L1014="","",'1A'!L1014)</f>
        <v/>
      </c>
      <c r="M111" s="320" t="str">
        <f>IF('1A'!M1014="","",'1A'!M1014)</f>
        <v/>
      </c>
      <c r="N111" s="317" t="str">
        <f>'1A'!N1014&amp;" "</f>
        <v xml:space="preserve"> </v>
      </c>
      <c r="O111" s="1" t="str">
        <f>'1A'!O1014&amp;" "</f>
        <v xml:space="preserve"> </v>
      </c>
      <c r="P111" s="1" t="str">
        <f>'1A'!P1014&amp;" "</f>
        <v xml:space="preserve">COVID-19 </v>
      </c>
      <c r="Q111" s="1" t="str">
        <f>'1A'!Q1014&amp;" "</f>
        <v xml:space="preserve"> </v>
      </c>
    </row>
    <row r="112" spans="1:17" ht="14" x14ac:dyDescent="0.15">
      <c r="A112" s="367" t="s">
        <v>156</v>
      </c>
      <c r="B112" s="321" t="str">
        <f>IF('1A'!B1015="","",'1A'!B1015)</f>
        <v>-</v>
      </c>
      <c r="C112" s="322">
        <f>IF('1A'!C1015="","",'1A'!C1015)</f>
        <v>0.69816425617517408</v>
      </c>
      <c r="D112" s="323">
        <f>IF('1A'!D1015="","",'1A'!D1015)</f>
        <v>0.81632533728993795</v>
      </c>
      <c r="E112" s="321" t="str">
        <f>IF('1A'!E1015="","",'1A'!E1015)</f>
        <v>-</v>
      </c>
      <c r="F112" s="322">
        <f>IF('1A'!F1015="","",'1A'!F1015)</f>
        <v>0.49120118848333222</v>
      </c>
      <c r="G112" s="323">
        <f>IF('1A'!G1015="","",'1A'!G1015)</f>
        <v>0.62966749108432984</v>
      </c>
      <c r="H112" s="321" t="str">
        <f>IF('1A'!H1015="","",'1A'!H1015)</f>
        <v/>
      </c>
      <c r="I112" s="322" t="str">
        <f>IF('1A'!I1015="","",'1A'!I1015)</f>
        <v/>
      </c>
      <c r="J112" s="323" t="str">
        <f>IF('1A'!J1015="","",'1A'!J1015)</f>
        <v/>
      </c>
      <c r="K112" s="321" t="str">
        <f>IF('1A'!K1015="","",'1A'!K1015)</f>
        <v/>
      </c>
      <c r="L112" s="322" t="str">
        <f>IF('1A'!L1015="","",'1A'!L1015)</f>
        <v/>
      </c>
      <c r="M112" s="323" t="str">
        <f>IF('1A'!M1015="","",'1A'!M1015)</f>
        <v/>
      </c>
      <c r="N112" s="324" t="str">
        <f>'1A'!N1015&amp;" "</f>
        <v xml:space="preserve"> </v>
      </c>
      <c r="O112" s="1" t="str">
        <f>'1A'!O1015&amp;" "</f>
        <v xml:space="preserve"> </v>
      </c>
      <c r="P112" s="1" t="str">
        <f>'1A'!P1015&amp;" "</f>
        <v xml:space="preserve">COVID-19 </v>
      </c>
      <c r="Q112" s="1" t="str">
        <f>'1A'!Q1015&amp;" "</f>
        <v xml:space="preserve"> </v>
      </c>
    </row>
    <row r="113" spans="1:17" ht="28" x14ac:dyDescent="0.15">
      <c r="A113" s="368" t="s">
        <v>670</v>
      </c>
      <c r="B113" s="310">
        <f>IF('1A'!B1016="","",'1A'!B1016)</f>
        <v>0.19277108433734899</v>
      </c>
      <c r="C113" s="311">
        <f>IF('1A'!C1016="","",'1A'!C1016)</f>
        <v>7.5070821529744994E-2</v>
      </c>
      <c r="D113" s="312">
        <f>IF('1A'!D1016="","",'1A'!D1016)</f>
        <v>5.3853296193129098E-2</v>
      </c>
      <c r="E113" s="310">
        <f>IF('1A'!E1016="","",'1A'!E1016)</f>
        <v>0.2</v>
      </c>
      <c r="F113" s="311">
        <f>IF('1A'!F1016="","",'1A'!F1016)</f>
        <v>0.114285714285714</v>
      </c>
      <c r="G113" s="312">
        <f>IF('1A'!G1016="","",'1A'!G1016)</f>
        <v>8.0645161290322606E-2</v>
      </c>
      <c r="H113" s="310" t="str">
        <f>IF('1A'!H1016="","",'1A'!H1016)</f>
        <v/>
      </c>
      <c r="I113" s="311" t="str">
        <f>IF('1A'!I1016="","",'1A'!I1016)</f>
        <v/>
      </c>
      <c r="J113" s="312" t="str">
        <f>IF('1A'!J1016="","",'1A'!J1016)</f>
        <v/>
      </c>
      <c r="K113" s="310" t="str">
        <f>IF('1A'!K1016="","",'1A'!K1016)</f>
        <v/>
      </c>
      <c r="L113" s="311" t="str">
        <f>IF('1A'!L1016="","",'1A'!L1016)</f>
        <v/>
      </c>
      <c r="M113" s="312" t="str">
        <f>IF('1A'!M1016="","",'1A'!M1016)</f>
        <v/>
      </c>
      <c r="N113" s="317" t="str">
        <f>'1A'!N1016&amp;" "</f>
        <v xml:space="preserve"> </v>
      </c>
      <c r="O113" s="1" t="str">
        <f>'1A'!O1016&amp;" "</f>
        <v xml:space="preserve"> </v>
      </c>
      <c r="P113" s="1" t="str">
        <f>'1A'!P1016&amp;" "</f>
        <v xml:space="preserve">COVID-19 </v>
      </c>
      <c r="Q113" s="1" t="str">
        <f>'1A'!Q1016&amp;" "</f>
        <v xml:space="preserve"> </v>
      </c>
    </row>
    <row r="114" spans="1:17" ht="14" x14ac:dyDescent="0.15">
      <c r="A114" s="354" t="s">
        <v>86</v>
      </c>
      <c r="B114" s="314">
        <f>IF('1A'!B1017="","",'1A'!B1017)</f>
        <v>0.373493975903614</v>
      </c>
      <c r="C114" s="315">
        <f>IF('1A'!C1017="","",'1A'!C1017)</f>
        <v>0.21246458923512701</v>
      </c>
      <c r="D114" s="316">
        <f>IF('1A'!D1017="","",'1A'!D1017)</f>
        <v>0.18012999071494901</v>
      </c>
      <c r="E114" s="314">
        <f>IF('1A'!E1017="","",'1A'!E1017)</f>
        <v>0.375</v>
      </c>
      <c r="F114" s="315">
        <f>IF('1A'!F1017="","",'1A'!F1017)</f>
        <v>0.27346938775510199</v>
      </c>
      <c r="G114" s="316">
        <f>IF('1A'!G1017="","",'1A'!G1017)</f>
        <v>0.233870967741935</v>
      </c>
      <c r="H114" s="314" t="str">
        <f>IF('1A'!H1017="","",'1A'!H1017)</f>
        <v/>
      </c>
      <c r="I114" s="315" t="str">
        <f>IF('1A'!I1017="","",'1A'!I1017)</f>
        <v/>
      </c>
      <c r="J114" s="316" t="str">
        <f>IF('1A'!J1017="","",'1A'!J1017)</f>
        <v/>
      </c>
      <c r="K114" s="314" t="str">
        <f>IF('1A'!K1017="","",'1A'!K1017)</f>
        <v/>
      </c>
      <c r="L114" s="315" t="str">
        <f>IF('1A'!L1017="","",'1A'!L1017)</f>
        <v/>
      </c>
      <c r="M114" s="316" t="str">
        <f>IF('1A'!M1017="","",'1A'!M1017)</f>
        <v/>
      </c>
      <c r="N114" s="317" t="str">
        <f>'1A'!N1017&amp;" "</f>
        <v xml:space="preserve"> </v>
      </c>
      <c r="O114" s="1" t="str">
        <f>'1A'!O1017&amp;" "</f>
        <v xml:space="preserve"> </v>
      </c>
      <c r="P114" s="1" t="str">
        <f>'1A'!P1017&amp;" "</f>
        <v xml:space="preserve">COVID-19 </v>
      </c>
      <c r="Q114" s="1" t="str">
        <f>'1A'!Q1017&amp;" "</f>
        <v xml:space="preserve"> </v>
      </c>
    </row>
    <row r="115" spans="1:17" ht="14" x14ac:dyDescent="0.15">
      <c r="A115" s="364" t="s">
        <v>87</v>
      </c>
      <c r="B115" s="314">
        <f>IF('1A'!B1018="","",'1A'!B1018)</f>
        <v>0.240963855421687</v>
      </c>
      <c r="C115" s="315">
        <f>IF('1A'!C1018="","",'1A'!C1018)</f>
        <v>0.27762039660056698</v>
      </c>
      <c r="D115" s="316">
        <f>IF('1A'!D1018="","",'1A'!D1018)</f>
        <v>0.29433611884865402</v>
      </c>
      <c r="E115" s="314">
        <f>IF('1A'!E1018="","",'1A'!E1018)</f>
        <v>0.25</v>
      </c>
      <c r="F115" s="315">
        <f>IF('1A'!F1018="","",'1A'!F1018)</f>
        <v>0.31020408163265301</v>
      </c>
      <c r="G115" s="316">
        <f>IF('1A'!G1018="","",'1A'!G1018)</f>
        <v>0.32795698924731198</v>
      </c>
      <c r="H115" s="314" t="str">
        <f>IF('1A'!H1018="","",'1A'!H1018)</f>
        <v/>
      </c>
      <c r="I115" s="315" t="str">
        <f>IF('1A'!I1018="","",'1A'!I1018)</f>
        <v/>
      </c>
      <c r="J115" s="316" t="str">
        <f>IF('1A'!J1018="","",'1A'!J1018)</f>
        <v/>
      </c>
      <c r="K115" s="314" t="str">
        <f>IF('1A'!K1018="","",'1A'!K1018)</f>
        <v/>
      </c>
      <c r="L115" s="315" t="str">
        <f>IF('1A'!L1018="","",'1A'!L1018)</f>
        <v/>
      </c>
      <c r="M115" s="316" t="str">
        <f>IF('1A'!M1018="","",'1A'!M1018)</f>
        <v/>
      </c>
      <c r="N115" s="317" t="str">
        <f>'1A'!N1018&amp;" "</f>
        <v xml:space="preserve"> </v>
      </c>
      <c r="O115" s="1" t="str">
        <f>'1A'!O1018&amp;" "</f>
        <v xml:space="preserve"> </v>
      </c>
      <c r="P115" s="1" t="str">
        <f>'1A'!P1018&amp;" "</f>
        <v xml:space="preserve">COVID-19 </v>
      </c>
      <c r="Q115" s="1" t="str">
        <f>'1A'!Q1018&amp;" "</f>
        <v xml:space="preserve"> </v>
      </c>
    </row>
    <row r="116" spans="1:17" ht="14" x14ac:dyDescent="0.15">
      <c r="A116" s="364" t="s">
        <v>88</v>
      </c>
      <c r="B116" s="314">
        <f>IF('1A'!B1019="","",'1A'!B1019)</f>
        <v>0.120481927710843</v>
      </c>
      <c r="C116" s="315">
        <f>IF('1A'!C1019="","",'1A'!C1019)</f>
        <v>0.26203966005665702</v>
      </c>
      <c r="D116" s="316">
        <f>IF('1A'!D1019="","",'1A'!D1019)</f>
        <v>0.28969359331476302</v>
      </c>
      <c r="E116" s="314">
        <f>IF('1A'!E1019="","",'1A'!E1019)</f>
        <v>0.1</v>
      </c>
      <c r="F116" s="315">
        <f>IF('1A'!F1019="","",'1A'!F1019)</f>
        <v>0.17551020408163301</v>
      </c>
      <c r="G116" s="316">
        <f>IF('1A'!G1019="","",'1A'!G1019)</f>
        <v>0.223118279569892</v>
      </c>
      <c r="H116" s="314" t="str">
        <f>IF('1A'!H1019="","",'1A'!H1019)</f>
        <v/>
      </c>
      <c r="I116" s="315" t="str">
        <f>IF('1A'!I1019="","",'1A'!I1019)</f>
        <v/>
      </c>
      <c r="J116" s="316" t="str">
        <f>IF('1A'!J1019="","",'1A'!J1019)</f>
        <v/>
      </c>
      <c r="K116" s="314" t="str">
        <f>IF('1A'!K1019="","",'1A'!K1019)</f>
        <v/>
      </c>
      <c r="L116" s="315" t="str">
        <f>IF('1A'!L1019="","",'1A'!L1019)</f>
        <v/>
      </c>
      <c r="M116" s="316" t="str">
        <f>IF('1A'!M1019="","",'1A'!M1019)</f>
        <v/>
      </c>
      <c r="N116" s="317" t="str">
        <f>'1A'!N1019&amp;" "</f>
        <v xml:space="preserve"> </v>
      </c>
      <c r="O116" s="1" t="str">
        <f>'1A'!O1019&amp;" "</f>
        <v xml:space="preserve"> </v>
      </c>
      <c r="P116" s="1" t="str">
        <f>'1A'!P1019&amp;" "</f>
        <v xml:space="preserve">COVID-19 </v>
      </c>
      <c r="Q116" s="1" t="str">
        <f>'1A'!Q1019&amp;" "</f>
        <v xml:space="preserve"> </v>
      </c>
    </row>
    <row r="117" spans="1:17" ht="14" x14ac:dyDescent="0.15">
      <c r="A117" s="354" t="s">
        <v>367</v>
      </c>
      <c r="B117" s="314">
        <f>IF('1A'!B1020="","",'1A'!B1020)</f>
        <v>7.2289156626505993E-2</v>
      </c>
      <c r="C117" s="315">
        <f>IF('1A'!C1020="","",'1A'!C1020)</f>
        <v>0.17280453257790401</v>
      </c>
      <c r="D117" s="316">
        <f>IF('1A'!D1020="","",'1A'!D1020)</f>
        <v>0.181987000928505</v>
      </c>
      <c r="E117" s="314">
        <f>IF('1A'!E1020="","",'1A'!E1020)</f>
        <v>7.4999999999999997E-2</v>
      </c>
      <c r="F117" s="315">
        <f>IF('1A'!F1020="","",'1A'!F1020)</f>
        <v>0.12653061224489801</v>
      </c>
      <c r="G117" s="316">
        <f>IF('1A'!G1020="","",'1A'!G1020)</f>
        <v>0.13440860215053799</v>
      </c>
      <c r="H117" s="314" t="str">
        <f>IF('1A'!H1020="","",'1A'!H1020)</f>
        <v/>
      </c>
      <c r="I117" s="315" t="str">
        <f>IF('1A'!I1020="","",'1A'!I1020)</f>
        <v/>
      </c>
      <c r="J117" s="316" t="str">
        <f>IF('1A'!J1020="","",'1A'!J1020)</f>
        <v/>
      </c>
      <c r="K117" s="314" t="str">
        <f>IF('1A'!K1020="","",'1A'!K1020)</f>
        <v/>
      </c>
      <c r="L117" s="315" t="str">
        <f>IF('1A'!L1020="","",'1A'!L1020)</f>
        <v/>
      </c>
      <c r="M117" s="316" t="str">
        <f>IF('1A'!M1020="","",'1A'!M1020)</f>
        <v/>
      </c>
      <c r="N117" s="313" t="str">
        <f>'1A'!N1020&amp;" "</f>
        <v xml:space="preserve"> </v>
      </c>
      <c r="O117" s="1" t="str">
        <f>'1A'!O1020&amp;" "</f>
        <v xml:space="preserve"> </v>
      </c>
      <c r="P117" s="1" t="str">
        <f>'1A'!P1020&amp;" "</f>
        <v xml:space="preserve">COVID-19 </v>
      </c>
      <c r="Q117" s="1" t="str">
        <f>'1A'!Q1020&amp;" "</f>
        <v xml:space="preserve"> </v>
      </c>
    </row>
    <row r="118" spans="1:17" ht="14" x14ac:dyDescent="0.15">
      <c r="A118" s="365" t="s">
        <v>237</v>
      </c>
      <c r="B118" s="325">
        <f>IF('1A'!B1021="","",'1A'!B1021)</f>
        <v>83</v>
      </c>
      <c r="C118" s="326">
        <f>IF('1A'!C1021="","",'1A'!C1021)</f>
        <v>706</v>
      </c>
      <c r="D118" s="327">
        <f>IF('1A'!D1021="","",'1A'!D1021)</f>
        <v>1077</v>
      </c>
      <c r="E118" s="325">
        <f>IF('1A'!E1021="","",'1A'!E1021)</f>
        <v>80</v>
      </c>
      <c r="F118" s="326">
        <f>IF('1A'!F1021="","",'1A'!F1021)</f>
        <v>245</v>
      </c>
      <c r="G118" s="327">
        <f>IF('1A'!G1021="","",'1A'!G1021)</f>
        <v>372</v>
      </c>
      <c r="H118" s="325" t="str">
        <f>IF('1A'!H1021="","",'1A'!H1021)</f>
        <v/>
      </c>
      <c r="I118" s="326" t="str">
        <f>IF('1A'!I1021="","",'1A'!I1021)</f>
        <v/>
      </c>
      <c r="J118" s="327" t="str">
        <f>IF('1A'!J1021="","",'1A'!J1021)</f>
        <v/>
      </c>
      <c r="K118" s="325" t="str">
        <f>IF('1A'!K1021="","",'1A'!K1021)</f>
        <v/>
      </c>
      <c r="L118" s="326" t="str">
        <f>IF('1A'!L1021="","",'1A'!L1021)</f>
        <v/>
      </c>
      <c r="M118" s="327" t="str">
        <f>IF('1A'!M1021="","",'1A'!M1021)</f>
        <v/>
      </c>
      <c r="N118" s="328" t="str">
        <f>'1A'!N1021&amp;" "</f>
        <v xml:space="preserve"> </v>
      </c>
      <c r="O118" s="1" t="str">
        <f>'1A'!O1021&amp;" "</f>
        <v xml:space="preserve"> </v>
      </c>
      <c r="P118" s="1" t="str">
        <f>'1A'!P1021&amp;" "</f>
        <v xml:space="preserve">COVID-19 </v>
      </c>
      <c r="Q118" s="1" t="str">
        <f>'1A'!Q1021&amp;" "</f>
        <v xml:space="preserve"> </v>
      </c>
    </row>
    <row r="119" spans="1:17" ht="14" x14ac:dyDescent="0.15">
      <c r="A119" s="366" t="s">
        <v>177</v>
      </c>
      <c r="B119" s="318">
        <f>IF('1A'!B1022="","",'1A'!B1022)</f>
        <v>3.49397590361446</v>
      </c>
      <c r="C119" s="319">
        <f>IF('1A'!C1022="","",'1A'!C1022)</f>
        <v>2.7549575070821501</v>
      </c>
      <c r="D119" s="320">
        <f>IF('1A'!D1022="","",'1A'!D1022)</f>
        <v>2.6341689879294301</v>
      </c>
      <c r="E119" s="318">
        <f>IF('1A'!E1022="","",'1A'!E1022)</f>
        <v>3.5249999999999999</v>
      </c>
      <c r="F119" s="319">
        <f>IF('1A'!F1022="","",'1A'!F1022)</f>
        <v>3.0734693877550998</v>
      </c>
      <c r="G119" s="320">
        <f>IF('1A'!G1022="","",'1A'!G1022)</f>
        <v>2.9032258064516099</v>
      </c>
      <c r="H119" s="318" t="str">
        <f>IF('1A'!H1022="","",'1A'!H1022)</f>
        <v/>
      </c>
      <c r="I119" s="319" t="str">
        <f>IF('1A'!I1022="","",'1A'!I1022)</f>
        <v/>
      </c>
      <c r="J119" s="320" t="str">
        <f>IF('1A'!J1022="","",'1A'!J1022)</f>
        <v/>
      </c>
      <c r="K119" s="318" t="str">
        <f>IF('1A'!K1022="","",'1A'!K1022)</f>
        <v/>
      </c>
      <c r="L119" s="319" t="str">
        <f>IF('1A'!L1022="","",'1A'!L1022)</f>
        <v/>
      </c>
      <c r="M119" s="320" t="str">
        <f>IF('1A'!M1022="","",'1A'!M1022)</f>
        <v/>
      </c>
      <c r="N119" s="317" t="str">
        <f>'1A'!N1022&amp;" "</f>
        <v xml:space="preserve"> </v>
      </c>
      <c r="O119" s="1" t="str">
        <f>'1A'!O1022&amp;" "</f>
        <v xml:space="preserve"> </v>
      </c>
      <c r="P119" s="1" t="str">
        <f>'1A'!P1022&amp;" "</f>
        <v xml:space="preserve">COVID-19 </v>
      </c>
      <c r="Q119" s="1" t="str">
        <f>'1A'!Q1022&amp;" "</f>
        <v xml:space="preserve"> </v>
      </c>
    </row>
    <row r="120" spans="1:17" ht="14" x14ac:dyDescent="0.15">
      <c r="A120" s="366" t="s">
        <v>157</v>
      </c>
      <c r="B120" s="318">
        <f>IF('1A'!B1023="","",'1A'!B1023)</f>
        <v>1.15160009547589</v>
      </c>
      <c r="C120" s="319">
        <f>IF('1A'!C1023="","",'1A'!C1023)</f>
        <v>1.1865724215853699</v>
      </c>
      <c r="D120" s="320">
        <f>IF('1A'!D1023="","",'1A'!D1023)</f>
        <v>1.1316101061686801</v>
      </c>
      <c r="E120" s="318">
        <f>IF('1A'!E1023="","",'1A'!E1023)</f>
        <v>1.1470931892440701</v>
      </c>
      <c r="F120" s="319">
        <f>IF('1A'!F1023="","",'1A'!F1023)</f>
        <v>1.1885339347355901</v>
      </c>
      <c r="G120" s="320">
        <f>IF('1A'!G1023="","",'1A'!G1023)</f>
        <v>1.14514812543944</v>
      </c>
      <c r="H120" s="318" t="str">
        <f>IF('1A'!H1023="","",'1A'!H1023)</f>
        <v/>
      </c>
      <c r="I120" s="319" t="str">
        <f>IF('1A'!I1023="","",'1A'!I1023)</f>
        <v/>
      </c>
      <c r="J120" s="320" t="str">
        <f>IF('1A'!J1023="","",'1A'!J1023)</f>
        <v/>
      </c>
      <c r="K120" s="318" t="str">
        <f>IF('1A'!K1023="","",'1A'!K1023)</f>
        <v/>
      </c>
      <c r="L120" s="319" t="str">
        <f>IF('1A'!L1023="","",'1A'!L1023)</f>
        <v/>
      </c>
      <c r="M120" s="320" t="str">
        <f>IF('1A'!M1023="","",'1A'!M1023)</f>
        <v/>
      </c>
      <c r="N120" s="317" t="str">
        <f>'1A'!N1023&amp;" "</f>
        <v xml:space="preserve"> </v>
      </c>
      <c r="O120" s="1" t="str">
        <f>'1A'!O1023&amp;" "</f>
        <v xml:space="preserve"> </v>
      </c>
      <c r="P120" s="1" t="str">
        <f>'1A'!P1023&amp;" "</f>
        <v xml:space="preserve">COVID-19 </v>
      </c>
      <c r="Q120" s="1" t="str">
        <f>'1A'!Q1023&amp;" "</f>
        <v xml:space="preserve"> </v>
      </c>
    </row>
    <row r="121" spans="1:17" ht="14" x14ac:dyDescent="0.15">
      <c r="A121" s="366" t="s">
        <v>238</v>
      </c>
      <c r="B121" s="318" t="str">
        <f>IF('1A'!B1024="","",'1A'!B1024)</f>
        <v>-</v>
      </c>
      <c r="C121" s="319" t="str">
        <f>IF('1A'!C1024="","",'1A'!C1024)</f>
        <v>***</v>
      </c>
      <c r="D121" s="320" t="str">
        <f>IF('1A'!D1024="","",'1A'!D1024)</f>
        <v>***</v>
      </c>
      <c r="E121" s="318" t="str">
        <f>IF('1A'!E1024="","",'1A'!E1024)</f>
        <v>-</v>
      </c>
      <c r="F121" s="319" t="str">
        <f>IF('1A'!F1024="","",'1A'!F1024)</f>
        <v>**</v>
      </c>
      <c r="G121" s="320" t="str">
        <f>IF('1A'!G1024="","",'1A'!G1024)</f>
        <v>***</v>
      </c>
      <c r="H121" s="318" t="str">
        <f>IF('1A'!H1024="","",'1A'!H1024)</f>
        <v/>
      </c>
      <c r="I121" s="319" t="str">
        <f>IF('1A'!I1024="","",'1A'!I1024)</f>
        <v/>
      </c>
      <c r="J121" s="320" t="str">
        <f>IF('1A'!J1024="","",'1A'!J1024)</f>
        <v/>
      </c>
      <c r="K121" s="318" t="str">
        <f>IF('1A'!K1024="","",'1A'!K1024)</f>
        <v/>
      </c>
      <c r="L121" s="319" t="str">
        <f>IF('1A'!L1024="","",'1A'!L1024)</f>
        <v/>
      </c>
      <c r="M121" s="320" t="str">
        <f>IF('1A'!M1024="","",'1A'!M1024)</f>
        <v/>
      </c>
      <c r="N121" s="317" t="str">
        <f>'1A'!N1024&amp;" "</f>
        <v xml:space="preserve"> </v>
      </c>
      <c r="O121" s="1" t="str">
        <f>'1A'!O1024&amp;" "</f>
        <v xml:space="preserve"> </v>
      </c>
      <c r="P121" s="1" t="str">
        <f>'1A'!P1024&amp;" "</f>
        <v xml:space="preserve">COVID-19 </v>
      </c>
      <c r="Q121" s="1" t="str">
        <f>'1A'!Q1024&amp;" "</f>
        <v xml:space="preserve"> </v>
      </c>
    </row>
    <row r="122" spans="1:17" ht="14" x14ac:dyDescent="0.15">
      <c r="A122" s="367" t="s">
        <v>156</v>
      </c>
      <c r="B122" s="321" t="str">
        <f>IF('1A'!B1025="","",'1A'!B1025)</f>
        <v>-</v>
      </c>
      <c r="C122" s="322">
        <f>IF('1A'!C1025="","",'1A'!C1025)</f>
        <v>0.62281777587996967</v>
      </c>
      <c r="D122" s="323">
        <f>IF('1A'!D1025="","",'1A'!D1025)</f>
        <v>0.75980844550434345</v>
      </c>
      <c r="E122" s="321" t="str">
        <f>IF('1A'!E1025="","",'1A'!E1025)</f>
        <v>-</v>
      </c>
      <c r="F122" s="322">
        <f>IF('1A'!F1025="","",'1A'!F1025)</f>
        <v>0.37990552818784334</v>
      </c>
      <c r="G122" s="323">
        <f>IF('1A'!G1025="","",'1A'!G1025)</f>
        <v>0.54296398844454286</v>
      </c>
      <c r="H122" s="321" t="str">
        <f>IF('1A'!H1025="","",'1A'!H1025)</f>
        <v/>
      </c>
      <c r="I122" s="322" t="str">
        <f>IF('1A'!I1025="","",'1A'!I1025)</f>
        <v/>
      </c>
      <c r="J122" s="323" t="str">
        <f>IF('1A'!J1025="","",'1A'!J1025)</f>
        <v/>
      </c>
      <c r="K122" s="321" t="str">
        <f>IF('1A'!K1025="","",'1A'!K1025)</f>
        <v/>
      </c>
      <c r="L122" s="322" t="str">
        <f>IF('1A'!L1025="","",'1A'!L1025)</f>
        <v/>
      </c>
      <c r="M122" s="323" t="str">
        <f>IF('1A'!M1025="","",'1A'!M1025)</f>
        <v/>
      </c>
      <c r="N122" s="324" t="str">
        <f>'1A'!N1025&amp;" "</f>
        <v xml:space="preserve"> </v>
      </c>
      <c r="O122" s="1" t="str">
        <f>'1A'!O1025&amp;" "</f>
        <v xml:space="preserve"> </v>
      </c>
      <c r="P122" s="1" t="str">
        <f>'1A'!P1025&amp;" "</f>
        <v xml:space="preserve">COVID-19 </v>
      </c>
      <c r="Q122" s="1" t="str">
        <f>'1A'!Q1025&amp;" "</f>
        <v xml:space="preserve"> </v>
      </c>
    </row>
    <row r="123" spans="1:17" ht="28" x14ac:dyDescent="0.15">
      <c r="A123" s="368" t="s">
        <v>671</v>
      </c>
      <c r="B123" s="310">
        <f>IF('1A'!B1026="","",'1A'!B1026)</f>
        <v>0.215189873417722</v>
      </c>
      <c r="C123" s="311">
        <f>IF('1A'!C1026="","",'1A'!C1026)</f>
        <v>0.22175141242937901</v>
      </c>
      <c r="D123" s="312">
        <f>IF('1A'!D1026="","",'1A'!D1026)</f>
        <v>0.17759562841530099</v>
      </c>
      <c r="E123" s="310">
        <f>IF('1A'!E1026="","",'1A'!E1026)</f>
        <v>0.22368421052631601</v>
      </c>
      <c r="F123" s="311">
        <f>IF('1A'!F1026="","",'1A'!F1026)</f>
        <v>0.27600000000000002</v>
      </c>
      <c r="G123" s="312">
        <f>IF('1A'!G1026="","",'1A'!G1026)</f>
        <v>0.22193877551020399</v>
      </c>
      <c r="H123" s="310" t="str">
        <f>IF('1A'!H1026="","",'1A'!H1026)</f>
        <v/>
      </c>
      <c r="I123" s="311" t="str">
        <f>IF('1A'!I1026="","",'1A'!I1026)</f>
        <v/>
      </c>
      <c r="J123" s="312" t="str">
        <f>IF('1A'!J1026="","",'1A'!J1026)</f>
        <v/>
      </c>
      <c r="K123" s="310" t="str">
        <f>IF('1A'!K1026="","",'1A'!K1026)</f>
        <v/>
      </c>
      <c r="L123" s="311" t="str">
        <f>IF('1A'!L1026="","",'1A'!L1026)</f>
        <v/>
      </c>
      <c r="M123" s="312" t="str">
        <f>IF('1A'!M1026="","",'1A'!M1026)</f>
        <v/>
      </c>
      <c r="N123" s="317" t="str">
        <f>'1A'!N1026&amp;" "</f>
        <v xml:space="preserve"> </v>
      </c>
      <c r="O123" s="1" t="str">
        <f>'1A'!O1026&amp;" "</f>
        <v xml:space="preserve"> </v>
      </c>
      <c r="P123" s="1" t="str">
        <f>'1A'!P1026&amp;" "</f>
        <v xml:space="preserve">COVID-19 </v>
      </c>
      <c r="Q123" s="1" t="str">
        <f>'1A'!Q1026&amp;" "</f>
        <v xml:space="preserve"> </v>
      </c>
    </row>
    <row r="124" spans="1:17" ht="14" x14ac:dyDescent="0.15">
      <c r="A124" s="354" t="s">
        <v>86</v>
      </c>
      <c r="B124" s="314">
        <f>IF('1A'!B1027="","",'1A'!B1027)</f>
        <v>0.443037974683544</v>
      </c>
      <c r="C124" s="315">
        <f>IF('1A'!C1027="","",'1A'!C1027)</f>
        <v>0.36581920903954801</v>
      </c>
      <c r="D124" s="316">
        <f>IF('1A'!D1027="","",'1A'!D1027)</f>
        <v>0.36338797814207702</v>
      </c>
      <c r="E124" s="314">
        <f>IF('1A'!E1027="","",'1A'!E1027)</f>
        <v>0.44736842105263203</v>
      </c>
      <c r="F124" s="315">
        <f>IF('1A'!F1027="","",'1A'!F1027)</f>
        <v>0.36399999999999999</v>
      </c>
      <c r="G124" s="316">
        <f>IF('1A'!G1027="","",'1A'!G1027)</f>
        <v>0.36224489795918402</v>
      </c>
      <c r="H124" s="314" t="str">
        <f>IF('1A'!H1027="","",'1A'!H1027)</f>
        <v/>
      </c>
      <c r="I124" s="315" t="str">
        <f>IF('1A'!I1027="","",'1A'!I1027)</f>
        <v/>
      </c>
      <c r="J124" s="316" t="str">
        <f>IF('1A'!J1027="","",'1A'!J1027)</f>
        <v/>
      </c>
      <c r="K124" s="314" t="str">
        <f>IF('1A'!K1027="","",'1A'!K1027)</f>
        <v/>
      </c>
      <c r="L124" s="315" t="str">
        <f>IF('1A'!L1027="","",'1A'!L1027)</f>
        <v/>
      </c>
      <c r="M124" s="316" t="str">
        <f>IF('1A'!M1027="","",'1A'!M1027)</f>
        <v/>
      </c>
      <c r="N124" s="317" t="str">
        <f>'1A'!N1027&amp;" "</f>
        <v xml:space="preserve"> </v>
      </c>
      <c r="O124" s="1" t="str">
        <f>'1A'!O1027&amp;" "</f>
        <v xml:space="preserve"> </v>
      </c>
      <c r="P124" s="1" t="str">
        <f>'1A'!P1027&amp;" "</f>
        <v xml:space="preserve">COVID-19 </v>
      </c>
      <c r="Q124" s="1" t="str">
        <f>'1A'!Q1027&amp;" "</f>
        <v xml:space="preserve"> </v>
      </c>
    </row>
    <row r="125" spans="1:17" ht="14" x14ac:dyDescent="0.15">
      <c r="A125" s="364" t="s">
        <v>87</v>
      </c>
      <c r="B125" s="314">
        <f>IF('1A'!B1028="","",'1A'!B1028)</f>
        <v>0.278481012658228</v>
      </c>
      <c r="C125" s="315">
        <f>IF('1A'!C1028="","",'1A'!C1028)</f>
        <v>0.31779661016949201</v>
      </c>
      <c r="D125" s="316">
        <f>IF('1A'!D1028="","",'1A'!D1028)</f>
        <v>0.31329690346083799</v>
      </c>
      <c r="E125" s="314">
        <f>IF('1A'!E1028="","",'1A'!E1028)</f>
        <v>0.28947368421052599</v>
      </c>
      <c r="F125" s="315">
        <f>IF('1A'!F1028="","",'1A'!F1028)</f>
        <v>0.26</v>
      </c>
      <c r="G125" s="316">
        <f>IF('1A'!G1028="","",'1A'!G1028)</f>
        <v>0.27806122448979598</v>
      </c>
      <c r="H125" s="314" t="str">
        <f>IF('1A'!H1028="","",'1A'!H1028)</f>
        <v/>
      </c>
      <c r="I125" s="315" t="str">
        <f>IF('1A'!I1028="","",'1A'!I1028)</f>
        <v/>
      </c>
      <c r="J125" s="316" t="str">
        <f>IF('1A'!J1028="","",'1A'!J1028)</f>
        <v/>
      </c>
      <c r="K125" s="314" t="str">
        <f>IF('1A'!K1028="","",'1A'!K1028)</f>
        <v/>
      </c>
      <c r="L125" s="315" t="str">
        <f>IF('1A'!L1028="","",'1A'!L1028)</f>
        <v/>
      </c>
      <c r="M125" s="316" t="str">
        <f>IF('1A'!M1028="","",'1A'!M1028)</f>
        <v/>
      </c>
      <c r="N125" s="317" t="str">
        <f>'1A'!N1028&amp;" "</f>
        <v xml:space="preserve"> </v>
      </c>
      <c r="O125" s="1" t="str">
        <f>'1A'!O1028&amp;" "</f>
        <v xml:space="preserve"> </v>
      </c>
      <c r="P125" s="1" t="str">
        <f>'1A'!P1028&amp;" "</f>
        <v xml:space="preserve">COVID-19 </v>
      </c>
      <c r="Q125" s="1" t="str">
        <f>'1A'!Q1028&amp;" "</f>
        <v xml:space="preserve"> </v>
      </c>
    </row>
    <row r="126" spans="1:17" ht="14" x14ac:dyDescent="0.15">
      <c r="A126" s="364" t="s">
        <v>88</v>
      </c>
      <c r="B126" s="314">
        <f>IF('1A'!B1029="","",'1A'!B1029)</f>
        <v>5.0632911392405097E-2</v>
      </c>
      <c r="C126" s="315">
        <f>IF('1A'!C1029="","",'1A'!C1029)</f>
        <v>6.0734463276836202E-2</v>
      </c>
      <c r="D126" s="316">
        <f>IF('1A'!D1029="","",'1A'!D1029)</f>
        <v>9.1985428051001794E-2</v>
      </c>
      <c r="E126" s="314">
        <f>IF('1A'!E1029="","",'1A'!E1029)</f>
        <v>2.6315789473684199E-2</v>
      </c>
      <c r="F126" s="315">
        <f>IF('1A'!F1029="","",'1A'!F1029)</f>
        <v>5.6000000000000001E-2</v>
      </c>
      <c r="G126" s="316">
        <f>IF('1A'!G1029="","",'1A'!G1029)</f>
        <v>8.1632653061224497E-2</v>
      </c>
      <c r="H126" s="314" t="str">
        <f>IF('1A'!H1029="","",'1A'!H1029)</f>
        <v/>
      </c>
      <c r="I126" s="315" t="str">
        <f>IF('1A'!I1029="","",'1A'!I1029)</f>
        <v/>
      </c>
      <c r="J126" s="316" t="str">
        <f>IF('1A'!J1029="","",'1A'!J1029)</f>
        <v/>
      </c>
      <c r="K126" s="314" t="str">
        <f>IF('1A'!K1029="","",'1A'!K1029)</f>
        <v/>
      </c>
      <c r="L126" s="315" t="str">
        <f>IF('1A'!L1029="","",'1A'!L1029)</f>
        <v/>
      </c>
      <c r="M126" s="316" t="str">
        <f>IF('1A'!M1029="","",'1A'!M1029)</f>
        <v/>
      </c>
      <c r="N126" s="317" t="str">
        <f>'1A'!N1029&amp;" "</f>
        <v xml:space="preserve"> </v>
      </c>
      <c r="O126" s="1" t="str">
        <f>'1A'!O1029&amp;" "</f>
        <v xml:space="preserve"> </v>
      </c>
      <c r="P126" s="1" t="str">
        <f>'1A'!P1029&amp;" "</f>
        <v xml:space="preserve">COVID-19 </v>
      </c>
      <c r="Q126" s="1" t="str">
        <f>'1A'!Q1029&amp;" "</f>
        <v xml:space="preserve"> </v>
      </c>
    </row>
    <row r="127" spans="1:17" ht="14" x14ac:dyDescent="0.15">
      <c r="A127" s="354" t="s">
        <v>367</v>
      </c>
      <c r="B127" s="314">
        <f>IF('1A'!B1030="","",'1A'!B1030)</f>
        <v>1.26582278481013E-2</v>
      </c>
      <c r="C127" s="315">
        <f>IF('1A'!C1030="","",'1A'!C1030)</f>
        <v>3.3898305084745797E-2</v>
      </c>
      <c r="D127" s="316">
        <f>IF('1A'!D1030="","",'1A'!D1030)</f>
        <v>5.37340619307832E-2</v>
      </c>
      <c r="E127" s="314">
        <f>IF('1A'!E1030="","",'1A'!E1030)</f>
        <v>1.3157894736842099E-2</v>
      </c>
      <c r="F127" s="315">
        <f>IF('1A'!F1030="","",'1A'!F1030)</f>
        <v>4.3999999999999997E-2</v>
      </c>
      <c r="G127" s="316">
        <f>IF('1A'!G1030="","",'1A'!G1030)</f>
        <v>5.6122448979591802E-2</v>
      </c>
      <c r="H127" s="314" t="str">
        <f>IF('1A'!H1030="","",'1A'!H1030)</f>
        <v/>
      </c>
      <c r="I127" s="315" t="str">
        <f>IF('1A'!I1030="","",'1A'!I1030)</f>
        <v/>
      </c>
      <c r="J127" s="316" t="str">
        <f>IF('1A'!J1030="","",'1A'!J1030)</f>
        <v/>
      </c>
      <c r="K127" s="314" t="str">
        <f>IF('1A'!K1030="","",'1A'!K1030)</f>
        <v/>
      </c>
      <c r="L127" s="315" t="str">
        <f>IF('1A'!L1030="","",'1A'!L1030)</f>
        <v/>
      </c>
      <c r="M127" s="316" t="str">
        <f>IF('1A'!M1030="","",'1A'!M1030)</f>
        <v/>
      </c>
      <c r="N127" s="313" t="str">
        <f>'1A'!N1030&amp;" "</f>
        <v xml:space="preserve"> </v>
      </c>
      <c r="O127" s="1" t="str">
        <f>'1A'!O1030&amp;" "</f>
        <v xml:space="preserve"> </v>
      </c>
      <c r="P127" s="1" t="str">
        <f>'1A'!P1030&amp;" "</f>
        <v xml:space="preserve">COVID-19 </v>
      </c>
      <c r="Q127" s="1" t="str">
        <f>'1A'!Q1030&amp;" "</f>
        <v xml:space="preserve"> </v>
      </c>
    </row>
    <row r="128" spans="1:17" ht="14" x14ac:dyDescent="0.15">
      <c r="A128" s="365" t="s">
        <v>237</v>
      </c>
      <c r="B128" s="325">
        <f>IF('1A'!B1031="","",'1A'!B1031)</f>
        <v>79</v>
      </c>
      <c r="C128" s="326">
        <f>IF('1A'!C1031="","",'1A'!C1031)</f>
        <v>708</v>
      </c>
      <c r="D128" s="327">
        <f>IF('1A'!D1031="","",'1A'!D1031)</f>
        <v>1098</v>
      </c>
      <c r="E128" s="325">
        <f>IF('1A'!E1031="","",'1A'!E1031)</f>
        <v>76</v>
      </c>
      <c r="F128" s="326">
        <f>IF('1A'!F1031="","",'1A'!F1031)</f>
        <v>250</v>
      </c>
      <c r="G128" s="327">
        <f>IF('1A'!G1031="","",'1A'!G1031)</f>
        <v>392</v>
      </c>
      <c r="H128" s="325" t="str">
        <f>IF('1A'!H1031="","",'1A'!H1031)</f>
        <v/>
      </c>
      <c r="I128" s="326" t="str">
        <f>IF('1A'!I1031="","",'1A'!I1031)</f>
        <v/>
      </c>
      <c r="J128" s="327" t="str">
        <f>IF('1A'!J1031="","",'1A'!J1031)</f>
        <v/>
      </c>
      <c r="K128" s="325" t="str">
        <f>IF('1A'!K1031="","",'1A'!K1031)</f>
        <v/>
      </c>
      <c r="L128" s="326" t="str">
        <f>IF('1A'!L1031="","",'1A'!L1031)</f>
        <v/>
      </c>
      <c r="M128" s="327" t="str">
        <f>IF('1A'!M1031="","",'1A'!M1031)</f>
        <v/>
      </c>
      <c r="N128" s="328" t="str">
        <f>'1A'!N1031&amp;" "</f>
        <v xml:space="preserve"> </v>
      </c>
      <c r="O128" s="1" t="str">
        <f>'1A'!O1031&amp;" "</f>
        <v xml:space="preserve"> </v>
      </c>
      <c r="P128" s="1" t="str">
        <f>'1A'!P1031&amp;" "</f>
        <v xml:space="preserve">COVID-19 </v>
      </c>
      <c r="Q128" s="1" t="str">
        <f>'1A'!Q1031&amp;" "</f>
        <v xml:space="preserve"> </v>
      </c>
    </row>
    <row r="129" spans="1:17" ht="14" x14ac:dyDescent="0.15">
      <c r="A129" s="366" t="s">
        <v>177</v>
      </c>
      <c r="B129" s="318">
        <f>IF('1A'!B1032="","",'1A'!B1032)</f>
        <v>3.79746835443038</v>
      </c>
      <c r="C129" s="319">
        <f>IF('1A'!C1032="","",'1A'!C1032)</f>
        <v>3.68079096045197</v>
      </c>
      <c r="D129" s="320">
        <f>IF('1A'!D1032="","",'1A'!D1032)</f>
        <v>3.5191256830601101</v>
      </c>
      <c r="E129" s="318">
        <f>IF('1A'!E1032="","",'1A'!E1032)</f>
        <v>3.8421052631579</v>
      </c>
      <c r="F129" s="319">
        <f>IF('1A'!F1032="","",'1A'!F1032)</f>
        <v>3.7719999999999998</v>
      </c>
      <c r="G129" s="320">
        <f>IF('1A'!G1032="","",'1A'!G1032)</f>
        <v>3.6122448979591799</v>
      </c>
      <c r="H129" s="318" t="str">
        <f>IF('1A'!H1032="","",'1A'!H1032)</f>
        <v/>
      </c>
      <c r="I129" s="319" t="str">
        <f>IF('1A'!I1032="","",'1A'!I1032)</f>
        <v/>
      </c>
      <c r="J129" s="320" t="str">
        <f>IF('1A'!J1032="","",'1A'!J1032)</f>
        <v/>
      </c>
      <c r="K129" s="318" t="str">
        <f>IF('1A'!K1032="","",'1A'!K1032)</f>
        <v/>
      </c>
      <c r="L129" s="319" t="str">
        <f>IF('1A'!L1032="","",'1A'!L1032)</f>
        <v/>
      </c>
      <c r="M129" s="320" t="str">
        <f>IF('1A'!M1032="","",'1A'!M1032)</f>
        <v/>
      </c>
      <c r="N129" s="317" t="str">
        <f>'1A'!N1032&amp;" "</f>
        <v xml:space="preserve"> </v>
      </c>
      <c r="O129" s="1" t="str">
        <f>'1A'!O1032&amp;" "</f>
        <v xml:space="preserve"> </v>
      </c>
      <c r="P129" s="1" t="str">
        <f>'1A'!P1032&amp;" "</f>
        <v xml:space="preserve">COVID-19 </v>
      </c>
      <c r="Q129" s="1" t="str">
        <f>'1A'!Q1032&amp;" "</f>
        <v xml:space="preserve"> </v>
      </c>
    </row>
    <row r="130" spans="1:17" ht="14" x14ac:dyDescent="0.15">
      <c r="A130" s="366" t="s">
        <v>157</v>
      </c>
      <c r="B130" s="318">
        <f>IF('1A'!B1033="","",'1A'!B1033)</f>
        <v>0.882591563281376</v>
      </c>
      <c r="C130" s="319">
        <f>IF('1A'!C1033="","",'1A'!C1033)</f>
        <v>0.99351415578236901</v>
      </c>
      <c r="D130" s="320">
        <f>IF('1A'!D1033="","",'1A'!D1033)</f>
        <v>1.0546153980433299</v>
      </c>
      <c r="E130" s="318">
        <f>IF('1A'!E1033="","",'1A'!E1033)</f>
        <v>0.84935476025741397</v>
      </c>
      <c r="F130" s="319">
        <f>IF('1A'!F1033="","",'1A'!F1033)</f>
        <v>1.05282942549911</v>
      </c>
      <c r="G130" s="320">
        <f>IF('1A'!G1033="","",'1A'!G1033)</f>
        <v>1.08825539597986</v>
      </c>
      <c r="H130" s="318" t="str">
        <f>IF('1A'!H1033="","",'1A'!H1033)</f>
        <v/>
      </c>
      <c r="I130" s="319" t="str">
        <f>IF('1A'!I1033="","",'1A'!I1033)</f>
        <v/>
      </c>
      <c r="J130" s="320" t="str">
        <f>IF('1A'!J1033="","",'1A'!J1033)</f>
        <v/>
      </c>
      <c r="K130" s="318" t="str">
        <f>IF('1A'!K1033="","",'1A'!K1033)</f>
        <v/>
      </c>
      <c r="L130" s="319" t="str">
        <f>IF('1A'!L1033="","",'1A'!L1033)</f>
        <v/>
      </c>
      <c r="M130" s="320" t="str">
        <f>IF('1A'!M1033="","",'1A'!M1033)</f>
        <v/>
      </c>
      <c r="N130" s="317" t="str">
        <f>'1A'!N1033&amp;" "</f>
        <v xml:space="preserve"> </v>
      </c>
      <c r="O130" s="1" t="str">
        <f>'1A'!O1033&amp;" "</f>
        <v xml:space="preserve"> </v>
      </c>
      <c r="P130" s="1" t="str">
        <f>'1A'!P1033&amp;" "</f>
        <v xml:space="preserve">COVID-19 </v>
      </c>
      <c r="Q130" s="1" t="str">
        <f>'1A'!Q1033&amp;" "</f>
        <v xml:space="preserve"> </v>
      </c>
    </row>
    <row r="131" spans="1:17" ht="14" x14ac:dyDescent="0.15">
      <c r="A131" s="366" t="s">
        <v>238</v>
      </c>
      <c r="B131" s="318" t="str">
        <f>IF('1A'!B1034="","",'1A'!B1034)</f>
        <v>-</v>
      </c>
      <c r="C131" s="319" t="str">
        <f>IF('1A'!C1034="","",'1A'!C1034)</f>
        <v xml:space="preserve"> </v>
      </c>
      <c r="D131" s="320" t="str">
        <f>IF('1A'!D1034="","",'1A'!D1034)</f>
        <v>*</v>
      </c>
      <c r="E131" s="318" t="str">
        <f>IF('1A'!E1034="","",'1A'!E1034)</f>
        <v>-</v>
      </c>
      <c r="F131" s="319" t="str">
        <f>IF('1A'!F1034="","",'1A'!F1034)</f>
        <v xml:space="preserve"> </v>
      </c>
      <c r="G131" s="320" t="str">
        <f>IF('1A'!G1034="","",'1A'!G1034)</f>
        <v xml:space="preserve"> </v>
      </c>
      <c r="H131" s="318" t="str">
        <f>IF('1A'!H1034="","",'1A'!H1034)</f>
        <v/>
      </c>
      <c r="I131" s="319" t="str">
        <f>IF('1A'!I1034="","",'1A'!I1034)</f>
        <v/>
      </c>
      <c r="J131" s="320" t="str">
        <f>IF('1A'!J1034="","",'1A'!J1034)</f>
        <v/>
      </c>
      <c r="K131" s="318" t="str">
        <f>IF('1A'!K1034="","",'1A'!K1034)</f>
        <v/>
      </c>
      <c r="L131" s="319" t="str">
        <f>IF('1A'!L1034="","",'1A'!L1034)</f>
        <v/>
      </c>
      <c r="M131" s="320" t="str">
        <f>IF('1A'!M1034="","",'1A'!M1034)</f>
        <v/>
      </c>
      <c r="N131" s="317" t="str">
        <f>'1A'!N1034&amp;" "</f>
        <v xml:space="preserve"> </v>
      </c>
      <c r="O131" s="1" t="str">
        <f>'1A'!O1034&amp;" "</f>
        <v xml:space="preserve"> </v>
      </c>
      <c r="P131" s="1" t="str">
        <f>'1A'!P1034&amp;" "</f>
        <v xml:space="preserve">COVID-19 </v>
      </c>
      <c r="Q131" s="1" t="str">
        <f>'1A'!Q1034&amp;" "</f>
        <v xml:space="preserve"> </v>
      </c>
    </row>
    <row r="132" spans="1:17" ht="14" x14ac:dyDescent="0.15">
      <c r="A132" s="367" t="s">
        <v>156</v>
      </c>
      <c r="B132" s="321" t="str">
        <f>IF('1A'!B1035="","",'1A'!B1035)</f>
        <v>-</v>
      </c>
      <c r="C132" s="322">
        <f>IF('1A'!C1035="","",'1A'!C1035)</f>
        <v>0.11743908559262484</v>
      </c>
      <c r="D132" s="323">
        <f>IF('1A'!D1035="","",'1A'!D1035)</f>
        <v>0.26392813141804128</v>
      </c>
      <c r="E132" s="321" t="str">
        <f>IF('1A'!E1035="","",'1A'!E1035)</f>
        <v>-</v>
      </c>
      <c r="F132" s="322">
        <f>IF('1A'!F1035="","",'1A'!F1035)</f>
        <v>6.6587484600998628E-2</v>
      </c>
      <c r="G132" s="323">
        <f>IF('1A'!G1035="","",'1A'!G1035)</f>
        <v>0.21121913665473252</v>
      </c>
      <c r="H132" s="321" t="str">
        <f>IF('1A'!H1035="","",'1A'!H1035)</f>
        <v/>
      </c>
      <c r="I132" s="322" t="str">
        <f>IF('1A'!I1035="","",'1A'!I1035)</f>
        <v/>
      </c>
      <c r="J132" s="323" t="str">
        <f>IF('1A'!J1035="","",'1A'!J1035)</f>
        <v/>
      </c>
      <c r="K132" s="321" t="str">
        <f>IF('1A'!K1035="","",'1A'!K1035)</f>
        <v/>
      </c>
      <c r="L132" s="322" t="str">
        <f>IF('1A'!L1035="","",'1A'!L1035)</f>
        <v/>
      </c>
      <c r="M132" s="323" t="str">
        <f>IF('1A'!M1035="","",'1A'!M1035)</f>
        <v/>
      </c>
      <c r="N132" s="324" t="str">
        <f>'1A'!N1035&amp;" "</f>
        <v xml:space="preserve"> </v>
      </c>
      <c r="O132" s="1" t="str">
        <f>'1A'!O1035&amp;" "</f>
        <v xml:space="preserve"> </v>
      </c>
      <c r="P132" s="1" t="str">
        <f>'1A'!P1035&amp;" "</f>
        <v xml:space="preserve">COVID-19 </v>
      </c>
      <c r="Q132" s="1" t="str">
        <f>'1A'!Q1035&amp;" "</f>
        <v xml:space="preserve"> </v>
      </c>
    </row>
    <row r="133" spans="1:17" ht="28" x14ac:dyDescent="0.15">
      <c r="A133" s="368" t="s">
        <v>672</v>
      </c>
      <c r="B133" s="310">
        <f>IF('1A'!B1036="","",'1A'!B1036)</f>
        <v>9.8765432098765399E-2</v>
      </c>
      <c r="C133" s="311">
        <f>IF('1A'!C1036="","",'1A'!C1036)</f>
        <v>6.8917018284106901E-2</v>
      </c>
      <c r="D133" s="312">
        <f>IF('1A'!D1036="","",'1A'!D1036)</f>
        <v>5.0045495905368498E-2</v>
      </c>
      <c r="E133" s="310">
        <f>IF('1A'!E1036="","",'1A'!E1036)</f>
        <v>0.102564102564103</v>
      </c>
      <c r="F133" s="311">
        <f>IF('1A'!F1036="","",'1A'!F1036)</f>
        <v>8.4677419354838704E-2</v>
      </c>
      <c r="G133" s="312">
        <f>IF('1A'!G1036="","",'1A'!G1036)</f>
        <v>5.67010309278351E-2</v>
      </c>
      <c r="H133" s="310" t="str">
        <f>IF('1A'!H1036="","",'1A'!H1036)</f>
        <v/>
      </c>
      <c r="I133" s="311" t="str">
        <f>IF('1A'!I1036="","",'1A'!I1036)</f>
        <v/>
      </c>
      <c r="J133" s="312" t="str">
        <f>IF('1A'!J1036="","",'1A'!J1036)</f>
        <v/>
      </c>
      <c r="K133" s="310" t="str">
        <f>IF('1A'!K1036="","",'1A'!K1036)</f>
        <v/>
      </c>
      <c r="L133" s="311" t="str">
        <f>IF('1A'!L1036="","",'1A'!L1036)</f>
        <v/>
      </c>
      <c r="M133" s="312" t="str">
        <f>IF('1A'!M1036="","",'1A'!M1036)</f>
        <v/>
      </c>
      <c r="N133" s="317" t="str">
        <f>'1A'!N1036&amp;" "</f>
        <v xml:space="preserve"> </v>
      </c>
      <c r="O133" s="1" t="str">
        <f>'1A'!O1036&amp;" "</f>
        <v xml:space="preserve"> </v>
      </c>
      <c r="P133" s="1" t="str">
        <f>'1A'!P1036&amp;" "</f>
        <v xml:space="preserve">COVID-19 </v>
      </c>
      <c r="Q133" s="1" t="str">
        <f>'1A'!Q1036&amp;" "</f>
        <v xml:space="preserve"> </v>
      </c>
    </row>
    <row r="134" spans="1:17" ht="14" x14ac:dyDescent="0.15">
      <c r="A134" s="354" t="s">
        <v>86</v>
      </c>
      <c r="B134" s="314">
        <f>IF('1A'!B1037="","",'1A'!B1037)</f>
        <v>0.234567901234568</v>
      </c>
      <c r="C134" s="315">
        <f>IF('1A'!C1037="","",'1A'!C1037)</f>
        <v>0.19971870604781999</v>
      </c>
      <c r="D134" s="316">
        <f>IF('1A'!D1037="","",'1A'!D1037)</f>
        <v>0.173794358507734</v>
      </c>
      <c r="E134" s="314">
        <f>IF('1A'!E1037="","",'1A'!E1037)</f>
        <v>0.243589743589744</v>
      </c>
      <c r="F134" s="315">
        <f>IF('1A'!F1037="","",'1A'!F1037)</f>
        <v>0.217741935483871</v>
      </c>
      <c r="G134" s="316">
        <f>IF('1A'!G1037="","",'1A'!G1037)</f>
        <v>0.198453608247423</v>
      </c>
      <c r="H134" s="314" t="str">
        <f>IF('1A'!H1037="","",'1A'!H1037)</f>
        <v/>
      </c>
      <c r="I134" s="315" t="str">
        <f>IF('1A'!I1037="","",'1A'!I1037)</f>
        <v/>
      </c>
      <c r="J134" s="316" t="str">
        <f>IF('1A'!J1037="","",'1A'!J1037)</f>
        <v/>
      </c>
      <c r="K134" s="314" t="str">
        <f>IF('1A'!K1037="","",'1A'!K1037)</f>
        <v/>
      </c>
      <c r="L134" s="315" t="str">
        <f>IF('1A'!L1037="","",'1A'!L1037)</f>
        <v/>
      </c>
      <c r="M134" s="316" t="str">
        <f>IF('1A'!M1037="","",'1A'!M1037)</f>
        <v/>
      </c>
      <c r="N134" s="317" t="str">
        <f>'1A'!N1037&amp;" "</f>
        <v xml:space="preserve"> </v>
      </c>
      <c r="O134" s="1" t="str">
        <f>'1A'!O1037&amp;" "</f>
        <v xml:space="preserve"> </v>
      </c>
      <c r="P134" s="1" t="str">
        <f>'1A'!P1037&amp;" "</f>
        <v xml:space="preserve">COVID-19 </v>
      </c>
      <c r="Q134" s="1" t="str">
        <f>'1A'!Q1037&amp;" "</f>
        <v xml:space="preserve"> </v>
      </c>
    </row>
    <row r="135" spans="1:17" ht="14" x14ac:dyDescent="0.15">
      <c r="A135" s="364" t="s">
        <v>87</v>
      </c>
      <c r="B135" s="314">
        <f>IF('1A'!B1038="","",'1A'!B1038)</f>
        <v>0.33333333333333298</v>
      </c>
      <c r="C135" s="315">
        <f>IF('1A'!C1038="","",'1A'!C1038)</f>
        <v>0.38255977496483801</v>
      </c>
      <c r="D135" s="316">
        <f>IF('1A'!D1038="","",'1A'!D1038)</f>
        <v>0.38762511373976299</v>
      </c>
      <c r="E135" s="314">
        <f>IF('1A'!E1038="","",'1A'!E1038)</f>
        <v>0.33333333333333298</v>
      </c>
      <c r="F135" s="315">
        <f>IF('1A'!F1038="","",'1A'!F1038)</f>
        <v>0.358870967741935</v>
      </c>
      <c r="G135" s="316">
        <f>IF('1A'!G1038="","",'1A'!G1038)</f>
        <v>0.365979381443299</v>
      </c>
      <c r="H135" s="314" t="str">
        <f>IF('1A'!H1038="","",'1A'!H1038)</f>
        <v/>
      </c>
      <c r="I135" s="315" t="str">
        <f>IF('1A'!I1038="","",'1A'!I1038)</f>
        <v/>
      </c>
      <c r="J135" s="316" t="str">
        <f>IF('1A'!J1038="","",'1A'!J1038)</f>
        <v/>
      </c>
      <c r="K135" s="314" t="str">
        <f>IF('1A'!K1038="","",'1A'!K1038)</f>
        <v/>
      </c>
      <c r="L135" s="315" t="str">
        <f>IF('1A'!L1038="","",'1A'!L1038)</f>
        <v/>
      </c>
      <c r="M135" s="316" t="str">
        <f>IF('1A'!M1038="","",'1A'!M1038)</f>
        <v/>
      </c>
      <c r="N135" s="317" t="str">
        <f>'1A'!N1038&amp;" "</f>
        <v xml:space="preserve"> </v>
      </c>
      <c r="O135" s="1" t="str">
        <f>'1A'!O1038&amp;" "</f>
        <v xml:space="preserve"> </v>
      </c>
      <c r="P135" s="1" t="str">
        <f>'1A'!P1038&amp;" "</f>
        <v xml:space="preserve">COVID-19 </v>
      </c>
      <c r="Q135" s="1" t="str">
        <f>'1A'!Q1038&amp;" "</f>
        <v xml:space="preserve"> </v>
      </c>
    </row>
    <row r="136" spans="1:17" ht="14" x14ac:dyDescent="0.15">
      <c r="A136" s="364" t="s">
        <v>88</v>
      </c>
      <c r="B136" s="314">
        <f>IF('1A'!B1039="","",'1A'!B1039)</f>
        <v>0.22222222222222199</v>
      </c>
      <c r="C136" s="315">
        <f>IF('1A'!C1039="","",'1A'!C1039)</f>
        <v>0.21940928270042201</v>
      </c>
      <c r="D136" s="316">
        <f>IF('1A'!D1039="","",'1A'!D1039)</f>
        <v>0.24476797088262101</v>
      </c>
      <c r="E136" s="314">
        <f>IF('1A'!E1039="","",'1A'!E1039)</f>
        <v>0.230769230769231</v>
      </c>
      <c r="F136" s="315">
        <f>IF('1A'!F1039="","",'1A'!F1039)</f>
        <v>0.19758064516129001</v>
      </c>
      <c r="G136" s="316">
        <f>IF('1A'!G1039="","",'1A'!G1039)</f>
        <v>0.22680412371134001</v>
      </c>
      <c r="H136" s="314" t="str">
        <f>IF('1A'!H1039="","",'1A'!H1039)</f>
        <v/>
      </c>
      <c r="I136" s="315" t="str">
        <f>IF('1A'!I1039="","",'1A'!I1039)</f>
        <v/>
      </c>
      <c r="J136" s="316" t="str">
        <f>IF('1A'!J1039="","",'1A'!J1039)</f>
        <v/>
      </c>
      <c r="K136" s="314" t="str">
        <f>IF('1A'!K1039="","",'1A'!K1039)</f>
        <v/>
      </c>
      <c r="L136" s="315" t="str">
        <f>IF('1A'!L1039="","",'1A'!L1039)</f>
        <v/>
      </c>
      <c r="M136" s="316" t="str">
        <f>IF('1A'!M1039="","",'1A'!M1039)</f>
        <v/>
      </c>
      <c r="N136" s="317" t="str">
        <f>'1A'!N1039&amp;" "</f>
        <v xml:space="preserve"> </v>
      </c>
      <c r="O136" s="1" t="str">
        <f>'1A'!O1039&amp;" "</f>
        <v xml:space="preserve"> </v>
      </c>
      <c r="P136" s="1" t="str">
        <f>'1A'!P1039&amp;" "</f>
        <v xml:space="preserve">COVID-19 </v>
      </c>
      <c r="Q136" s="1" t="str">
        <f>'1A'!Q1039&amp;" "</f>
        <v xml:space="preserve"> </v>
      </c>
    </row>
    <row r="137" spans="1:17" ht="14" x14ac:dyDescent="0.15">
      <c r="A137" s="354" t="s">
        <v>367</v>
      </c>
      <c r="B137" s="314">
        <f>IF('1A'!B1040="","",'1A'!B1040)</f>
        <v>0.11111111111111099</v>
      </c>
      <c r="C137" s="315">
        <f>IF('1A'!C1040="","",'1A'!C1040)</f>
        <v>0.12939521800281301</v>
      </c>
      <c r="D137" s="316">
        <f>IF('1A'!D1040="","",'1A'!D1040)</f>
        <v>0.143767060964513</v>
      </c>
      <c r="E137" s="314">
        <f>IF('1A'!E1040="","",'1A'!E1040)</f>
        <v>8.9743589743589702E-2</v>
      </c>
      <c r="F137" s="315">
        <f>IF('1A'!F1040="","",'1A'!F1040)</f>
        <v>0.141129032258065</v>
      </c>
      <c r="G137" s="316">
        <f>IF('1A'!G1040="","",'1A'!G1040)</f>
        <v>0.152061855670103</v>
      </c>
      <c r="H137" s="314" t="str">
        <f>IF('1A'!H1040="","",'1A'!H1040)</f>
        <v/>
      </c>
      <c r="I137" s="315" t="str">
        <f>IF('1A'!I1040="","",'1A'!I1040)</f>
        <v/>
      </c>
      <c r="J137" s="316" t="str">
        <f>IF('1A'!J1040="","",'1A'!J1040)</f>
        <v/>
      </c>
      <c r="K137" s="314" t="str">
        <f>IF('1A'!K1040="","",'1A'!K1040)</f>
        <v/>
      </c>
      <c r="L137" s="315" t="str">
        <f>IF('1A'!L1040="","",'1A'!L1040)</f>
        <v/>
      </c>
      <c r="M137" s="316" t="str">
        <f>IF('1A'!M1040="","",'1A'!M1040)</f>
        <v/>
      </c>
      <c r="N137" s="313" t="str">
        <f>'1A'!N1040&amp;" "</f>
        <v xml:space="preserve"> </v>
      </c>
      <c r="O137" s="1" t="str">
        <f>'1A'!O1040&amp;" "</f>
        <v xml:space="preserve"> </v>
      </c>
      <c r="P137" s="1" t="str">
        <f>'1A'!P1040&amp;" "</f>
        <v xml:space="preserve">COVID-19 </v>
      </c>
      <c r="Q137" s="1" t="str">
        <f>'1A'!Q1040&amp;" "</f>
        <v xml:space="preserve"> </v>
      </c>
    </row>
    <row r="138" spans="1:17" ht="14" x14ac:dyDescent="0.15">
      <c r="A138" s="365" t="s">
        <v>237</v>
      </c>
      <c r="B138" s="325">
        <f>IF('1A'!B1041="","",'1A'!B1041)</f>
        <v>81</v>
      </c>
      <c r="C138" s="326">
        <f>IF('1A'!C1041="","",'1A'!C1041)</f>
        <v>711</v>
      </c>
      <c r="D138" s="327">
        <f>IF('1A'!D1041="","",'1A'!D1041)</f>
        <v>1099</v>
      </c>
      <c r="E138" s="325">
        <f>IF('1A'!E1041="","",'1A'!E1041)</f>
        <v>78</v>
      </c>
      <c r="F138" s="326">
        <f>IF('1A'!F1041="","",'1A'!F1041)</f>
        <v>248</v>
      </c>
      <c r="G138" s="327">
        <f>IF('1A'!G1041="","",'1A'!G1041)</f>
        <v>388</v>
      </c>
      <c r="H138" s="325" t="str">
        <f>IF('1A'!H1041="","",'1A'!H1041)</f>
        <v/>
      </c>
      <c r="I138" s="326" t="str">
        <f>IF('1A'!I1041="","",'1A'!I1041)</f>
        <v/>
      </c>
      <c r="J138" s="327" t="str">
        <f>IF('1A'!J1041="","",'1A'!J1041)</f>
        <v/>
      </c>
      <c r="K138" s="325" t="str">
        <f>IF('1A'!K1041="","",'1A'!K1041)</f>
        <v/>
      </c>
      <c r="L138" s="326" t="str">
        <f>IF('1A'!L1041="","",'1A'!L1041)</f>
        <v/>
      </c>
      <c r="M138" s="327" t="str">
        <f>IF('1A'!M1041="","",'1A'!M1041)</f>
        <v/>
      </c>
      <c r="N138" s="328" t="str">
        <f>'1A'!N1041&amp;" "</f>
        <v xml:space="preserve"> </v>
      </c>
      <c r="O138" s="1" t="str">
        <f>'1A'!O1041&amp;" "</f>
        <v xml:space="preserve"> </v>
      </c>
      <c r="P138" s="1" t="str">
        <f>'1A'!P1041&amp;" "</f>
        <v xml:space="preserve">COVID-19 </v>
      </c>
      <c r="Q138" s="1" t="str">
        <f>'1A'!Q1041&amp;" "</f>
        <v xml:space="preserve"> </v>
      </c>
    </row>
    <row r="139" spans="1:17" ht="14" x14ac:dyDescent="0.15">
      <c r="A139" s="366" t="s">
        <v>177</v>
      </c>
      <c r="B139" s="318">
        <f>IF('1A'!B1042="","",'1A'!B1042)</f>
        <v>2.9876543209876498</v>
      </c>
      <c r="C139" s="319">
        <f>IF('1A'!C1042="","",'1A'!C1042)</f>
        <v>2.8593530239099798</v>
      </c>
      <c r="D139" s="320">
        <f>IF('1A'!D1042="","",'1A'!D1042)</f>
        <v>2.74158325750683</v>
      </c>
      <c r="E139" s="318">
        <f>IF('1A'!E1042="","",'1A'!E1042)</f>
        <v>3.0384615384615401</v>
      </c>
      <c r="F139" s="319">
        <f>IF('1A'!F1042="","",'1A'!F1042)</f>
        <v>2.9072580645161299</v>
      </c>
      <c r="G139" s="320">
        <f>IF('1A'!G1042="","",'1A'!G1042)</f>
        <v>2.7809278350515498</v>
      </c>
      <c r="H139" s="318" t="str">
        <f>IF('1A'!H1042="","",'1A'!H1042)</f>
        <v/>
      </c>
      <c r="I139" s="319" t="str">
        <f>IF('1A'!I1042="","",'1A'!I1042)</f>
        <v/>
      </c>
      <c r="J139" s="320" t="str">
        <f>IF('1A'!J1042="","",'1A'!J1042)</f>
        <v/>
      </c>
      <c r="K139" s="318" t="str">
        <f>IF('1A'!K1042="","",'1A'!K1042)</f>
        <v/>
      </c>
      <c r="L139" s="319" t="str">
        <f>IF('1A'!L1042="","",'1A'!L1042)</f>
        <v/>
      </c>
      <c r="M139" s="320" t="str">
        <f>IF('1A'!M1042="","",'1A'!M1042)</f>
        <v/>
      </c>
      <c r="N139" s="317" t="str">
        <f>'1A'!N1042&amp;" "</f>
        <v xml:space="preserve"> </v>
      </c>
      <c r="O139" s="1" t="str">
        <f>'1A'!O1042&amp;" "</f>
        <v xml:space="preserve"> </v>
      </c>
      <c r="P139" s="1" t="str">
        <f>'1A'!P1042&amp;" "</f>
        <v xml:space="preserve">COVID-19 </v>
      </c>
      <c r="Q139" s="1" t="str">
        <f>'1A'!Q1042&amp;" "</f>
        <v xml:space="preserve"> </v>
      </c>
    </row>
    <row r="140" spans="1:17" ht="14" x14ac:dyDescent="0.15">
      <c r="A140" s="366" t="s">
        <v>157</v>
      </c>
      <c r="B140" s="318">
        <f>IF('1A'!B1043="","",'1A'!B1043)</f>
        <v>1.1455765705584</v>
      </c>
      <c r="C140" s="319">
        <f>IF('1A'!C1043="","",'1A'!C1043)</f>
        <v>1.0928289316220301</v>
      </c>
      <c r="D140" s="320">
        <f>IF('1A'!D1043="","",'1A'!D1043)</f>
        <v>1.06210158934758</v>
      </c>
      <c r="E140" s="318">
        <f>IF('1A'!E1043="","",'1A'!E1043)</f>
        <v>1.1217137594955999</v>
      </c>
      <c r="F140" s="319">
        <f>IF('1A'!F1043="","",'1A'!F1043)</f>
        <v>1.14684382151488</v>
      </c>
      <c r="G140" s="320">
        <f>IF('1A'!G1043="","",'1A'!G1043)</f>
        <v>1.10247415665701</v>
      </c>
      <c r="H140" s="318" t="str">
        <f>IF('1A'!H1043="","",'1A'!H1043)</f>
        <v/>
      </c>
      <c r="I140" s="319" t="str">
        <f>IF('1A'!I1043="","",'1A'!I1043)</f>
        <v/>
      </c>
      <c r="J140" s="320" t="str">
        <f>IF('1A'!J1043="","",'1A'!J1043)</f>
        <v/>
      </c>
      <c r="K140" s="318" t="str">
        <f>IF('1A'!K1043="","",'1A'!K1043)</f>
        <v/>
      </c>
      <c r="L140" s="319" t="str">
        <f>IF('1A'!L1043="","",'1A'!L1043)</f>
        <v/>
      </c>
      <c r="M140" s="320" t="str">
        <f>IF('1A'!M1043="","",'1A'!M1043)</f>
        <v/>
      </c>
      <c r="N140" s="317" t="str">
        <f>'1A'!N1043&amp;" "</f>
        <v xml:space="preserve"> </v>
      </c>
      <c r="O140" s="1" t="str">
        <f>'1A'!O1043&amp;" "</f>
        <v xml:space="preserve"> </v>
      </c>
      <c r="P140" s="1" t="str">
        <f>'1A'!P1043&amp;" "</f>
        <v xml:space="preserve">COVID-19 </v>
      </c>
      <c r="Q140" s="1" t="str">
        <f>'1A'!Q1043&amp;" "</f>
        <v xml:space="preserve"> </v>
      </c>
    </row>
    <row r="141" spans="1:17" ht="14" x14ac:dyDescent="0.15">
      <c r="A141" s="366" t="s">
        <v>238</v>
      </c>
      <c r="B141" s="318" t="str">
        <f>IF('1A'!B1044="","",'1A'!B1044)</f>
        <v>-</v>
      </c>
      <c r="C141" s="319" t="str">
        <f>IF('1A'!C1044="","",'1A'!C1044)</f>
        <v xml:space="preserve"> </v>
      </c>
      <c r="D141" s="320" t="str">
        <f>IF('1A'!D1044="","",'1A'!D1044)</f>
        <v>*</v>
      </c>
      <c r="E141" s="318" t="str">
        <f>IF('1A'!E1044="","",'1A'!E1044)</f>
        <v>-</v>
      </c>
      <c r="F141" s="319" t="str">
        <f>IF('1A'!F1044="","",'1A'!F1044)</f>
        <v xml:space="preserve"> </v>
      </c>
      <c r="G141" s="320" t="str">
        <f>IF('1A'!G1044="","",'1A'!G1044)</f>
        <v xml:space="preserve"> </v>
      </c>
      <c r="H141" s="318" t="str">
        <f>IF('1A'!H1044="","",'1A'!H1044)</f>
        <v/>
      </c>
      <c r="I141" s="319" t="str">
        <f>IF('1A'!I1044="","",'1A'!I1044)</f>
        <v/>
      </c>
      <c r="J141" s="320" t="str">
        <f>IF('1A'!J1044="","",'1A'!J1044)</f>
        <v/>
      </c>
      <c r="K141" s="318" t="str">
        <f>IF('1A'!K1044="","",'1A'!K1044)</f>
        <v/>
      </c>
      <c r="L141" s="319" t="str">
        <f>IF('1A'!L1044="","",'1A'!L1044)</f>
        <v/>
      </c>
      <c r="M141" s="320" t="str">
        <f>IF('1A'!M1044="","",'1A'!M1044)</f>
        <v/>
      </c>
      <c r="N141" s="317" t="str">
        <f>'1A'!N1044&amp;" "</f>
        <v xml:space="preserve"> </v>
      </c>
      <c r="O141" s="1" t="str">
        <f>'1A'!O1044&amp;" "</f>
        <v xml:space="preserve"> </v>
      </c>
      <c r="P141" s="1" t="str">
        <f>'1A'!P1044&amp;" "</f>
        <v xml:space="preserve">COVID-19 </v>
      </c>
      <c r="Q141" s="1" t="str">
        <f>'1A'!Q1044&amp;" "</f>
        <v xml:space="preserve"> </v>
      </c>
    </row>
    <row r="142" spans="1:17" ht="14" x14ac:dyDescent="0.15">
      <c r="A142" s="367" t="s">
        <v>156</v>
      </c>
      <c r="B142" s="321" t="str">
        <f>IF('1A'!B1045="","",'1A'!B1045)</f>
        <v>-</v>
      </c>
      <c r="C142" s="322">
        <f>IF('1A'!C1045="","",'1A'!C1045)</f>
        <v>0.11740291034136419</v>
      </c>
      <c r="D142" s="323">
        <f>IF('1A'!D1045="","",'1A'!D1045)</f>
        <v>0.23168317037542011</v>
      </c>
      <c r="E142" s="321" t="str">
        <f>IF('1A'!E1045="","",'1A'!E1045)</f>
        <v>-</v>
      </c>
      <c r="F142" s="322">
        <f>IF('1A'!F1045="","",'1A'!F1045)</f>
        <v>0.11440395935699592</v>
      </c>
      <c r="G142" s="323">
        <f>IF('1A'!G1045="","",'1A'!G1045)</f>
        <v>0.23359613634019305</v>
      </c>
      <c r="H142" s="321" t="str">
        <f>IF('1A'!H1045="","",'1A'!H1045)</f>
        <v/>
      </c>
      <c r="I142" s="322" t="str">
        <f>IF('1A'!I1045="","",'1A'!I1045)</f>
        <v/>
      </c>
      <c r="J142" s="323" t="str">
        <f>IF('1A'!J1045="","",'1A'!J1045)</f>
        <v/>
      </c>
      <c r="K142" s="321" t="str">
        <f>IF('1A'!K1045="","",'1A'!K1045)</f>
        <v/>
      </c>
      <c r="L142" s="322" t="str">
        <f>IF('1A'!L1045="","",'1A'!L1045)</f>
        <v/>
      </c>
      <c r="M142" s="323" t="str">
        <f>IF('1A'!M1045="","",'1A'!M1045)</f>
        <v/>
      </c>
      <c r="N142" s="324" t="str">
        <f>'1A'!N1045&amp;" "</f>
        <v xml:space="preserve"> </v>
      </c>
      <c r="O142" s="1" t="str">
        <f>'1A'!O1045&amp;" "</f>
        <v xml:space="preserve"> </v>
      </c>
      <c r="P142" s="1" t="str">
        <f>'1A'!P1045&amp;" "</f>
        <v xml:space="preserve">COVID-19 </v>
      </c>
      <c r="Q142" s="1" t="str">
        <f>'1A'!Q1045&amp;" "</f>
        <v xml:space="preserve"> </v>
      </c>
    </row>
    <row r="143" spans="1:17" ht="70" x14ac:dyDescent="0.15">
      <c r="A143" s="358" t="s">
        <v>721</v>
      </c>
      <c r="B143" s="369">
        <f>IF('1A'!B1046="","",'1A'!B1046)</f>
        <v>0.19047619047618999</v>
      </c>
      <c r="C143" s="370">
        <f>IF('1A'!C1046="","",'1A'!C1046)</f>
        <v>0.107569721115538</v>
      </c>
      <c r="D143" s="371">
        <f>IF('1A'!D1046="","",'1A'!D1046)</f>
        <v>9.1379310344827602E-2</v>
      </c>
      <c r="E143" s="369">
        <f>IF('1A'!E1046="","",'1A'!E1046)</f>
        <v>0.19753086419753099</v>
      </c>
      <c r="F143" s="370">
        <f>IF('1A'!F1046="","",'1A'!F1046)</f>
        <v>0.12075471698113199</v>
      </c>
      <c r="G143" s="371">
        <f>IF('1A'!G1046="","",'1A'!G1046)</f>
        <v>0.115942028985507</v>
      </c>
      <c r="H143" s="369" t="str">
        <f>IF('1A'!H1046="","",'1A'!H1046)</f>
        <v/>
      </c>
      <c r="I143" s="370" t="str">
        <f>IF('1A'!I1046="","",'1A'!I1046)</f>
        <v/>
      </c>
      <c r="J143" s="371" t="str">
        <f>IF('1A'!J1046="","",'1A'!J1046)</f>
        <v/>
      </c>
      <c r="K143" s="369" t="str">
        <f>IF('1A'!K1046="","",'1A'!K1046)</f>
        <v/>
      </c>
      <c r="L143" s="370" t="str">
        <f>IF('1A'!L1046="","",'1A'!L1046)</f>
        <v/>
      </c>
      <c r="M143" s="371" t="str">
        <f>IF('1A'!M1046="","",'1A'!M1046)</f>
        <v/>
      </c>
      <c r="N143" s="240" t="str">
        <f>'1A'!N1046&amp;" "</f>
        <v xml:space="preserve"> </v>
      </c>
      <c r="O143" s="1" t="str">
        <f>'1A'!O1046&amp;" "</f>
        <v xml:space="preserve"> </v>
      </c>
      <c r="P143" s="1" t="str">
        <f>'1A'!P1046&amp;" "</f>
        <v xml:space="preserve">COVID-19 </v>
      </c>
      <c r="Q143" s="1" t="str">
        <f>'1A'!Q1046&amp;" "</f>
        <v xml:space="preserve"> </v>
      </c>
    </row>
    <row r="144" spans="1:17" ht="14" x14ac:dyDescent="0.15">
      <c r="A144" s="354" t="s">
        <v>86</v>
      </c>
      <c r="B144" s="369">
        <f>IF('1A'!B1047="","",'1A'!B1047)</f>
        <v>0.41666666666666702</v>
      </c>
      <c r="C144" s="370">
        <f>IF('1A'!C1047="","",'1A'!C1047)</f>
        <v>0.44355909694555101</v>
      </c>
      <c r="D144" s="371">
        <f>IF('1A'!D1047="","",'1A'!D1047)</f>
        <v>0.43189655172413799</v>
      </c>
      <c r="E144" s="369">
        <f>IF('1A'!E1047="","",'1A'!E1047)</f>
        <v>0.43209876543209902</v>
      </c>
      <c r="F144" s="370">
        <f>IF('1A'!F1047="","",'1A'!F1047)</f>
        <v>0.43018867924528298</v>
      </c>
      <c r="G144" s="371">
        <f>IF('1A'!G1047="","",'1A'!G1047)</f>
        <v>0.41062801932367099</v>
      </c>
      <c r="H144" s="369" t="str">
        <f>IF('1A'!H1047="","",'1A'!H1047)</f>
        <v/>
      </c>
      <c r="I144" s="370" t="str">
        <f>IF('1A'!I1047="","",'1A'!I1047)</f>
        <v/>
      </c>
      <c r="J144" s="371" t="str">
        <f>IF('1A'!J1047="","",'1A'!J1047)</f>
        <v/>
      </c>
      <c r="K144" s="369" t="str">
        <f>IF('1A'!K1047="","",'1A'!K1047)</f>
        <v/>
      </c>
      <c r="L144" s="370" t="str">
        <f>IF('1A'!L1047="","",'1A'!L1047)</f>
        <v/>
      </c>
      <c r="M144" s="371" t="str">
        <f>IF('1A'!M1047="","",'1A'!M1047)</f>
        <v/>
      </c>
      <c r="N144" s="240" t="str">
        <f>'1A'!N1047&amp;" "</f>
        <v xml:space="preserve"> </v>
      </c>
      <c r="O144" s="1" t="str">
        <f>'1A'!O1047&amp;" "</f>
        <v xml:space="preserve"> </v>
      </c>
      <c r="P144" s="1" t="str">
        <f>'1A'!P1047&amp;" "</f>
        <v xml:space="preserve">COVID-19 </v>
      </c>
      <c r="Q144" s="1" t="str">
        <f>'1A'!Q1047&amp;" "</f>
        <v xml:space="preserve"> </v>
      </c>
    </row>
    <row r="145" spans="1:17" ht="14" x14ac:dyDescent="0.15">
      <c r="A145" s="354" t="s">
        <v>87</v>
      </c>
      <c r="B145" s="369">
        <f>IF('1A'!B1048="","",'1A'!B1048)</f>
        <v>0.19047619047618999</v>
      </c>
      <c r="C145" s="370">
        <f>IF('1A'!C1048="","",'1A'!C1048)</f>
        <v>0.23107569721115501</v>
      </c>
      <c r="D145" s="371">
        <f>IF('1A'!D1048="","",'1A'!D1048)</f>
        <v>0.25172413793103399</v>
      </c>
      <c r="E145" s="369">
        <f>IF('1A'!E1048="","",'1A'!E1048)</f>
        <v>0.172839506172839</v>
      </c>
      <c r="F145" s="370">
        <f>IF('1A'!F1048="","",'1A'!F1048)</f>
        <v>0.23396226415094301</v>
      </c>
      <c r="G145" s="371">
        <f>IF('1A'!G1048="","",'1A'!G1048)</f>
        <v>0.229468599033816</v>
      </c>
      <c r="H145" s="369" t="str">
        <f>IF('1A'!H1048="","",'1A'!H1048)</f>
        <v/>
      </c>
      <c r="I145" s="370" t="str">
        <f>IF('1A'!I1048="","",'1A'!I1048)</f>
        <v/>
      </c>
      <c r="J145" s="371" t="str">
        <f>IF('1A'!J1048="","",'1A'!J1048)</f>
        <v/>
      </c>
      <c r="K145" s="369" t="str">
        <f>IF('1A'!K1048="","",'1A'!K1048)</f>
        <v/>
      </c>
      <c r="L145" s="370" t="str">
        <f>IF('1A'!L1048="","",'1A'!L1048)</f>
        <v/>
      </c>
      <c r="M145" s="371" t="str">
        <f>IF('1A'!M1048="","",'1A'!M1048)</f>
        <v/>
      </c>
      <c r="N145" s="240" t="str">
        <f>'1A'!N1048&amp;" "</f>
        <v xml:space="preserve"> </v>
      </c>
      <c r="O145" s="1" t="str">
        <f>'1A'!O1048&amp;" "</f>
        <v xml:space="preserve"> </v>
      </c>
      <c r="P145" s="1" t="str">
        <f>'1A'!P1048&amp;" "</f>
        <v xml:space="preserve">COVID-19 </v>
      </c>
      <c r="Q145" s="1" t="str">
        <f>'1A'!Q1048&amp;" "</f>
        <v xml:space="preserve"> </v>
      </c>
    </row>
    <row r="146" spans="1:17" ht="14" x14ac:dyDescent="0.15">
      <c r="A146" s="354" t="s">
        <v>88</v>
      </c>
      <c r="B146" s="369">
        <f>IF('1A'!B1049="","",'1A'!B1049)</f>
        <v>0.17857142857142899</v>
      </c>
      <c r="C146" s="370">
        <f>IF('1A'!C1049="","",'1A'!C1049)</f>
        <v>0.159362549800797</v>
      </c>
      <c r="D146" s="371">
        <f>IF('1A'!D1049="","",'1A'!D1049)</f>
        <v>0.170689655172414</v>
      </c>
      <c r="E146" s="369">
        <f>IF('1A'!E1049="","",'1A'!E1049)</f>
        <v>0.172839506172839</v>
      </c>
      <c r="F146" s="370">
        <f>IF('1A'!F1049="","",'1A'!F1049)</f>
        <v>0.14716981132075499</v>
      </c>
      <c r="G146" s="371">
        <f>IF('1A'!G1049="","",'1A'!G1049)</f>
        <v>0.173913043478261</v>
      </c>
      <c r="H146" s="369" t="str">
        <f>IF('1A'!H1049="","",'1A'!H1049)</f>
        <v/>
      </c>
      <c r="I146" s="370" t="str">
        <f>IF('1A'!I1049="","",'1A'!I1049)</f>
        <v/>
      </c>
      <c r="J146" s="371" t="str">
        <f>IF('1A'!J1049="","",'1A'!J1049)</f>
        <v/>
      </c>
      <c r="K146" s="369" t="str">
        <f>IF('1A'!K1049="","",'1A'!K1049)</f>
        <v/>
      </c>
      <c r="L146" s="370" t="str">
        <f>IF('1A'!L1049="","",'1A'!L1049)</f>
        <v/>
      </c>
      <c r="M146" s="371" t="str">
        <f>IF('1A'!M1049="","",'1A'!M1049)</f>
        <v/>
      </c>
      <c r="N146" s="240" t="str">
        <f>'1A'!N1049&amp;" "</f>
        <v xml:space="preserve"> </v>
      </c>
      <c r="O146" s="1" t="str">
        <f>'1A'!O1049&amp;" "</f>
        <v xml:space="preserve"> </v>
      </c>
      <c r="P146" s="1" t="str">
        <f>'1A'!P1049&amp;" "</f>
        <v xml:space="preserve">COVID-19 </v>
      </c>
      <c r="Q146" s="1" t="str">
        <f>'1A'!Q1049&amp;" "</f>
        <v xml:space="preserve"> </v>
      </c>
    </row>
    <row r="147" spans="1:17" ht="14" x14ac:dyDescent="0.15">
      <c r="A147" s="364" t="s">
        <v>367</v>
      </c>
      <c r="B147" s="369">
        <f>IF('1A'!B1050="","",'1A'!B1050)</f>
        <v>2.3809523809523801E-2</v>
      </c>
      <c r="C147" s="370">
        <f>IF('1A'!C1050="","",'1A'!C1050)</f>
        <v>5.84329349269588E-2</v>
      </c>
      <c r="D147" s="371">
        <f>IF('1A'!D1050="","",'1A'!D1050)</f>
        <v>5.4310344827586197E-2</v>
      </c>
      <c r="E147" s="369">
        <f>IF('1A'!E1050="","",'1A'!E1050)</f>
        <v>2.4691358024691398E-2</v>
      </c>
      <c r="F147" s="370">
        <f>IF('1A'!F1050="","",'1A'!F1050)</f>
        <v>6.7924528301886805E-2</v>
      </c>
      <c r="G147" s="371">
        <f>IF('1A'!G1050="","",'1A'!G1050)</f>
        <v>7.0048309178743995E-2</v>
      </c>
      <c r="H147" s="369" t="str">
        <f>IF('1A'!H1050="","",'1A'!H1050)</f>
        <v/>
      </c>
      <c r="I147" s="370" t="str">
        <f>IF('1A'!I1050="","",'1A'!I1050)</f>
        <v/>
      </c>
      <c r="J147" s="371" t="str">
        <f>IF('1A'!J1050="","",'1A'!J1050)</f>
        <v/>
      </c>
      <c r="K147" s="369" t="str">
        <f>IF('1A'!K1050="","",'1A'!K1050)</f>
        <v/>
      </c>
      <c r="L147" s="370" t="str">
        <f>IF('1A'!L1050="","",'1A'!L1050)</f>
        <v/>
      </c>
      <c r="M147" s="371" t="str">
        <f>IF('1A'!M1050="","",'1A'!M1050)</f>
        <v/>
      </c>
      <c r="N147" s="240" t="str">
        <f>'1A'!N1050&amp;" "</f>
        <v xml:space="preserve"> </v>
      </c>
      <c r="O147" s="1" t="str">
        <f>'1A'!O1050&amp;" "</f>
        <v xml:space="preserve"> </v>
      </c>
      <c r="P147" s="1" t="str">
        <f>'1A'!P1050&amp;" "</f>
        <v xml:space="preserve">COVID-19 </v>
      </c>
      <c r="Q147" s="1" t="str">
        <f>'1A'!Q1050&amp;" "</f>
        <v xml:space="preserve"> </v>
      </c>
    </row>
    <row r="148" spans="1:17" ht="14" x14ac:dyDescent="0.15">
      <c r="A148" s="379" t="s">
        <v>237</v>
      </c>
      <c r="B148" s="372">
        <f>IF('1A'!B1051="","",'1A'!B1051)</f>
        <v>84</v>
      </c>
      <c r="C148" s="373">
        <f>IF('1A'!C1051="","",'1A'!C1051)</f>
        <v>753</v>
      </c>
      <c r="D148" s="374">
        <f>IF('1A'!D1051="","",'1A'!D1051)</f>
        <v>1160</v>
      </c>
      <c r="E148" s="372">
        <f>IF('1A'!E1051="","",'1A'!E1051)</f>
        <v>81</v>
      </c>
      <c r="F148" s="373">
        <f>IF('1A'!F1051="","",'1A'!F1051)</f>
        <v>265</v>
      </c>
      <c r="G148" s="374">
        <f>IF('1A'!G1051="","",'1A'!G1051)</f>
        <v>414</v>
      </c>
      <c r="H148" s="372" t="str">
        <f>IF('1A'!H1051="","",'1A'!H1051)</f>
        <v/>
      </c>
      <c r="I148" s="373" t="str">
        <f>IF('1A'!I1051="","",'1A'!I1051)</f>
        <v/>
      </c>
      <c r="J148" s="374" t="str">
        <f>IF('1A'!J1051="","",'1A'!J1051)</f>
        <v/>
      </c>
      <c r="K148" s="372" t="str">
        <f>IF('1A'!K1051="","",'1A'!K1051)</f>
        <v/>
      </c>
      <c r="L148" s="373" t="str">
        <f>IF('1A'!L1051="","",'1A'!L1051)</f>
        <v/>
      </c>
      <c r="M148" s="374" t="str">
        <f>IF('1A'!M1051="","",'1A'!M1051)</f>
        <v/>
      </c>
      <c r="N148" s="349" t="str">
        <f>'1A'!N1051&amp;" "</f>
        <v xml:space="preserve"> </v>
      </c>
      <c r="O148" s="1" t="str">
        <f>'1A'!O1051&amp;" "</f>
        <v xml:space="preserve"> </v>
      </c>
      <c r="P148" s="1" t="str">
        <f>'1A'!P1051&amp;" "</f>
        <v xml:space="preserve">COVID-19 </v>
      </c>
      <c r="Q148" s="1" t="str">
        <f>'1A'!Q1051&amp;" "</f>
        <v xml:space="preserve"> </v>
      </c>
    </row>
    <row r="149" spans="1:17" ht="14" x14ac:dyDescent="0.15">
      <c r="A149" s="354" t="s">
        <v>177</v>
      </c>
      <c r="B149" s="375">
        <f>IF('1A'!B1052="","",'1A'!B1052)</f>
        <v>3.5714285714285698</v>
      </c>
      <c r="C149" s="300">
        <f>IF('1A'!C1052="","",'1A'!C1052)</f>
        <v>3.38247011952192</v>
      </c>
      <c r="D149" s="376">
        <f>IF('1A'!D1052="","",'1A'!D1052)</f>
        <v>3.3353448275862099</v>
      </c>
      <c r="E149" s="375">
        <f>IF('1A'!E1052="","",'1A'!E1052)</f>
        <v>3.6049382716049401</v>
      </c>
      <c r="F149" s="300">
        <f>IF('1A'!F1052="","",'1A'!F1052)</f>
        <v>3.3886792452830199</v>
      </c>
      <c r="G149" s="376">
        <f>IF('1A'!G1052="","",'1A'!G1052)</f>
        <v>3.32850241545894</v>
      </c>
      <c r="H149" s="375" t="str">
        <f>IF('1A'!H1052="","",'1A'!H1052)</f>
        <v/>
      </c>
      <c r="I149" s="300" t="str">
        <f>IF('1A'!I1052="","",'1A'!I1052)</f>
        <v/>
      </c>
      <c r="J149" s="376" t="str">
        <f>IF('1A'!J1052="","",'1A'!J1052)</f>
        <v/>
      </c>
      <c r="K149" s="375" t="str">
        <f>IF('1A'!K1052="","",'1A'!K1052)</f>
        <v/>
      </c>
      <c r="L149" s="300" t="str">
        <f>IF('1A'!L1052="","",'1A'!L1052)</f>
        <v/>
      </c>
      <c r="M149" s="376" t="str">
        <f>IF('1A'!M1052="","",'1A'!M1052)</f>
        <v/>
      </c>
      <c r="N149" s="240" t="str">
        <f>'1A'!N1052&amp;" "</f>
        <v xml:space="preserve"> </v>
      </c>
      <c r="O149" s="1" t="str">
        <f>'1A'!O1052&amp;" "</f>
        <v xml:space="preserve"> </v>
      </c>
      <c r="P149" s="1" t="str">
        <f>'1A'!P1052&amp;" "</f>
        <v xml:space="preserve">COVID-19 </v>
      </c>
      <c r="Q149" s="1" t="str">
        <f>'1A'!Q1052&amp;" "</f>
        <v xml:space="preserve"> </v>
      </c>
    </row>
    <row r="150" spans="1:17" ht="14" x14ac:dyDescent="0.15">
      <c r="A150" s="354" t="s">
        <v>157</v>
      </c>
      <c r="B150" s="375">
        <f>IF('1A'!B1053="","",'1A'!B1053)</f>
        <v>1.06743374598399</v>
      </c>
      <c r="C150" s="300">
        <f>IF('1A'!C1053="","",'1A'!C1053)</f>
        <v>1.0593106735806199</v>
      </c>
      <c r="D150" s="376">
        <f>IF('1A'!D1053="","",'1A'!D1053)</f>
        <v>1.03625015138521</v>
      </c>
      <c r="E150" s="375">
        <f>IF('1A'!E1053="","",'1A'!E1053)</f>
        <v>1.0686324478706299</v>
      </c>
      <c r="F150" s="300">
        <f>IF('1A'!F1053="","",'1A'!F1053)</f>
        <v>1.0887963150498301</v>
      </c>
      <c r="G150" s="376">
        <f>IF('1A'!G1053="","",'1A'!G1053)</f>
        <v>1.1061392311926601</v>
      </c>
      <c r="H150" s="375" t="str">
        <f>IF('1A'!H1053="","",'1A'!H1053)</f>
        <v/>
      </c>
      <c r="I150" s="300" t="str">
        <f>IF('1A'!I1053="","",'1A'!I1053)</f>
        <v/>
      </c>
      <c r="J150" s="376" t="str">
        <f>IF('1A'!J1053="","",'1A'!J1053)</f>
        <v/>
      </c>
      <c r="K150" s="375" t="str">
        <f>IF('1A'!K1053="","",'1A'!K1053)</f>
        <v/>
      </c>
      <c r="L150" s="300" t="str">
        <f>IF('1A'!L1053="","",'1A'!L1053)</f>
        <v/>
      </c>
      <c r="M150" s="376" t="str">
        <f>IF('1A'!M1053="","",'1A'!M1053)</f>
        <v/>
      </c>
      <c r="N150" s="240" t="str">
        <f>'1A'!N1053&amp;" "</f>
        <v xml:space="preserve"> </v>
      </c>
      <c r="O150" s="1" t="str">
        <f>'1A'!O1053&amp;" "</f>
        <v xml:space="preserve"> </v>
      </c>
      <c r="P150" s="1" t="str">
        <f>'1A'!P1053&amp;" "</f>
        <v xml:space="preserve">COVID-19 </v>
      </c>
      <c r="Q150" s="1" t="str">
        <f>'1A'!Q1053&amp;" "</f>
        <v xml:space="preserve"> </v>
      </c>
    </row>
    <row r="151" spans="1:17" ht="14" x14ac:dyDescent="0.15">
      <c r="A151" s="354" t="s">
        <v>238</v>
      </c>
      <c r="B151" s="375" t="str">
        <f>IF('1A'!B1054="","",'1A'!B1054)</f>
        <v>-</v>
      </c>
      <c r="C151" s="300" t="str">
        <f>IF('1A'!C1054="","",'1A'!C1054)</f>
        <v xml:space="preserve"> </v>
      </c>
      <c r="D151" s="376" t="str">
        <f>IF('1A'!D1054="","",'1A'!D1054)</f>
        <v>*</v>
      </c>
      <c r="E151" s="375" t="str">
        <f>IF('1A'!E1054="","",'1A'!E1054)</f>
        <v>-</v>
      </c>
      <c r="F151" s="300" t="str">
        <f>IF('1A'!F1054="","",'1A'!F1054)</f>
        <v xml:space="preserve"> </v>
      </c>
      <c r="G151" s="376" t="str">
        <f>IF('1A'!G1054="","",'1A'!G1054)</f>
        <v>*</v>
      </c>
      <c r="H151" s="375" t="str">
        <f>IF('1A'!H1054="","",'1A'!H1054)</f>
        <v/>
      </c>
      <c r="I151" s="300" t="str">
        <f>IF('1A'!I1054="","",'1A'!I1054)</f>
        <v/>
      </c>
      <c r="J151" s="376" t="str">
        <f>IF('1A'!J1054="","",'1A'!J1054)</f>
        <v/>
      </c>
      <c r="K151" s="375" t="str">
        <f>IF('1A'!K1054="","",'1A'!K1054)</f>
        <v/>
      </c>
      <c r="L151" s="300" t="str">
        <f>IF('1A'!L1054="","",'1A'!L1054)</f>
        <v/>
      </c>
      <c r="M151" s="376" t="str">
        <f>IF('1A'!M1054="","",'1A'!M1054)</f>
        <v/>
      </c>
      <c r="N151" s="240" t="str">
        <f>'1A'!N1054&amp;" "</f>
        <v xml:space="preserve"> </v>
      </c>
      <c r="O151" s="1" t="str">
        <f>'1A'!O1054&amp;" "</f>
        <v xml:space="preserve"> </v>
      </c>
      <c r="P151" s="1" t="str">
        <f>'1A'!P1054&amp;" "</f>
        <v xml:space="preserve">COVID-19 </v>
      </c>
      <c r="Q151" s="1" t="str">
        <f>'1A'!Q1054&amp;" "</f>
        <v xml:space="preserve"> </v>
      </c>
    </row>
    <row r="152" spans="1:17" ht="14" x14ac:dyDescent="0.15">
      <c r="A152" s="361" t="s">
        <v>156</v>
      </c>
      <c r="B152" s="377" t="str">
        <f>IF('1A'!B1055="","",'1A'!B1055)</f>
        <v>-</v>
      </c>
      <c r="C152" s="298">
        <f>IF('1A'!C1055="","",'1A'!C1055)</f>
        <v>0.17837869155791997</v>
      </c>
      <c r="D152" s="378">
        <f>IF('1A'!D1055="","",'1A'!D1055)</f>
        <v>0.227825051245372</v>
      </c>
      <c r="E152" s="377" t="str">
        <f>IF('1A'!E1055="","",'1A'!E1055)</f>
        <v>-</v>
      </c>
      <c r="F152" s="298">
        <f>IF('1A'!F1055="","",'1A'!F1055)</f>
        <v>0.198622114469613</v>
      </c>
      <c r="G152" s="378">
        <f>IF('1A'!G1055="","",'1A'!G1055)</f>
        <v>0.24991054322152714</v>
      </c>
      <c r="H152" s="377" t="str">
        <f>IF('1A'!H1055="","",'1A'!H1055)</f>
        <v/>
      </c>
      <c r="I152" s="298" t="str">
        <f>IF('1A'!I1055="","",'1A'!I1055)</f>
        <v/>
      </c>
      <c r="J152" s="378" t="str">
        <f>IF('1A'!J1055="","",'1A'!J1055)</f>
        <v/>
      </c>
      <c r="K152" s="377" t="str">
        <f>IF('1A'!K1055="","",'1A'!K1055)</f>
        <v/>
      </c>
      <c r="L152" s="298" t="str">
        <f>IF('1A'!L1055="","",'1A'!L1055)</f>
        <v/>
      </c>
      <c r="M152" s="378" t="str">
        <f>IF('1A'!M1055="","",'1A'!M1055)</f>
        <v/>
      </c>
      <c r="N152" s="240" t="str">
        <f>'1A'!N1055&amp;" "</f>
        <v xml:space="preserve"> </v>
      </c>
      <c r="O152" s="1" t="str">
        <f>'1A'!O1055&amp;" "</f>
        <v xml:space="preserve"> </v>
      </c>
      <c r="P152" s="1" t="str">
        <f>'1A'!P1055&amp;" "</f>
        <v xml:space="preserve">COVID-19 </v>
      </c>
      <c r="Q152" s="1" t="str">
        <f>'1A'!Q1055&amp;" "</f>
        <v xml:space="preserve"> </v>
      </c>
    </row>
    <row r="153" spans="1:17" ht="28" x14ac:dyDescent="0.15">
      <c r="A153" s="368" t="s">
        <v>673</v>
      </c>
      <c r="B153" s="310">
        <f>IF('1A'!B1056="","",'1A'!B1056)</f>
        <v>0.15476190476190499</v>
      </c>
      <c r="C153" s="311">
        <f>IF('1A'!C1056="","",'1A'!C1056)</f>
        <v>0.114209827357238</v>
      </c>
      <c r="D153" s="312">
        <f>IF('1A'!D1056="","",'1A'!D1056)</f>
        <v>9.8530682800345701E-2</v>
      </c>
      <c r="E153" s="310">
        <f>IF('1A'!E1056="","",'1A'!E1056)</f>
        <v>0.16049382716049401</v>
      </c>
      <c r="F153" s="311">
        <f>IF('1A'!F1056="","",'1A'!F1056)</f>
        <v>0.10606060606060599</v>
      </c>
      <c r="G153" s="312">
        <f>IF('1A'!G1056="","",'1A'!G1056)</f>
        <v>0.101941747572816</v>
      </c>
      <c r="H153" s="310" t="str">
        <f>IF('1A'!H1056="","",'1A'!H1056)</f>
        <v/>
      </c>
      <c r="I153" s="311" t="str">
        <f>IF('1A'!I1056="","",'1A'!I1056)</f>
        <v/>
      </c>
      <c r="J153" s="312" t="str">
        <f>IF('1A'!J1056="","",'1A'!J1056)</f>
        <v/>
      </c>
      <c r="K153" s="310" t="str">
        <f>IF('1A'!K1056="","",'1A'!K1056)</f>
        <v/>
      </c>
      <c r="L153" s="311" t="str">
        <f>IF('1A'!L1056="","",'1A'!L1056)</f>
        <v/>
      </c>
      <c r="M153" s="312" t="str">
        <f>IF('1A'!M1056="","",'1A'!M1056)</f>
        <v/>
      </c>
      <c r="N153" s="351" t="str">
        <f>'1A'!N1056&amp;" "</f>
        <v xml:space="preserve"> </v>
      </c>
      <c r="O153" s="1" t="str">
        <f>'1A'!O1056&amp;" "</f>
        <v xml:space="preserve"> </v>
      </c>
      <c r="P153" s="1" t="str">
        <f>'1A'!P1056&amp;" "</f>
        <v xml:space="preserve">COVID-19 </v>
      </c>
      <c r="Q153" s="1" t="str">
        <f>'1A'!Q1056&amp;" "</f>
        <v xml:space="preserve"> </v>
      </c>
    </row>
    <row r="154" spans="1:17" ht="14" x14ac:dyDescent="0.15">
      <c r="A154" s="354" t="s">
        <v>86</v>
      </c>
      <c r="B154" s="314">
        <f>IF('1A'!B1057="","",'1A'!B1057)</f>
        <v>0.40476190476190499</v>
      </c>
      <c r="C154" s="315">
        <f>IF('1A'!C1057="","",'1A'!C1057)</f>
        <v>0.44223107569721098</v>
      </c>
      <c r="D154" s="316">
        <f>IF('1A'!D1057="","",'1A'!D1057)</f>
        <v>0.43647363872083</v>
      </c>
      <c r="E154" s="314">
        <f>IF('1A'!E1057="","",'1A'!E1057)</f>
        <v>0.407407407407407</v>
      </c>
      <c r="F154" s="315">
        <f>IF('1A'!F1057="","",'1A'!F1057)</f>
        <v>0.45075757575757602</v>
      </c>
      <c r="G154" s="316">
        <f>IF('1A'!G1057="","",'1A'!G1057)</f>
        <v>0.42718446601941701</v>
      </c>
      <c r="H154" s="314" t="str">
        <f>IF('1A'!H1057="","",'1A'!H1057)</f>
        <v/>
      </c>
      <c r="I154" s="315" t="str">
        <f>IF('1A'!I1057="","",'1A'!I1057)</f>
        <v/>
      </c>
      <c r="J154" s="316" t="str">
        <f>IF('1A'!J1057="","",'1A'!J1057)</f>
        <v/>
      </c>
      <c r="K154" s="314" t="str">
        <f>IF('1A'!K1057="","",'1A'!K1057)</f>
        <v/>
      </c>
      <c r="L154" s="315" t="str">
        <f>IF('1A'!L1057="","",'1A'!L1057)</f>
        <v/>
      </c>
      <c r="M154" s="316" t="str">
        <f>IF('1A'!M1057="","",'1A'!M1057)</f>
        <v/>
      </c>
      <c r="N154" s="317" t="str">
        <f>'1A'!N1057&amp;" "</f>
        <v xml:space="preserve"> </v>
      </c>
      <c r="O154" s="1" t="str">
        <f>'1A'!O1057&amp;" "</f>
        <v xml:space="preserve"> </v>
      </c>
      <c r="P154" s="1" t="str">
        <f>'1A'!P1057&amp;" "</f>
        <v xml:space="preserve">COVID-19 </v>
      </c>
      <c r="Q154" s="1" t="str">
        <f>'1A'!Q1057&amp;" "</f>
        <v xml:space="preserve"> </v>
      </c>
    </row>
    <row r="155" spans="1:17" ht="14" x14ac:dyDescent="0.15">
      <c r="A155" s="354" t="s">
        <v>87</v>
      </c>
      <c r="B155" s="314">
        <f>IF('1A'!B1058="","",'1A'!B1058)</f>
        <v>0.26190476190476197</v>
      </c>
      <c r="C155" s="315">
        <f>IF('1A'!C1058="","",'1A'!C1058)</f>
        <v>0.26029216467463501</v>
      </c>
      <c r="D155" s="316">
        <f>IF('1A'!D1058="","",'1A'!D1058)</f>
        <v>0.26534140017286101</v>
      </c>
      <c r="E155" s="314">
        <f>IF('1A'!E1058="","",'1A'!E1058)</f>
        <v>0.24691358024691401</v>
      </c>
      <c r="F155" s="315">
        <f>IF('1A'!F1058="","",'1A'!F1058)</f>
        <v>0.25</v>
      </c>
      <c r="G155" s="316">
        <f>IF('1A'!G1058="","",'1A'!G1058)</f>
        <v>0.25728155339805803</v>
      </c>
      <c r="H155" s="314" t="str">
        <f>IF('1A'!H1058="","",'1A'!H1058)</f>
        <v/>
      </c>
      <c r="I155" s="315" t="str">
        <f>IF('1A'!I1058="","",'1A'!I1058)</f>
        <v/>
      </c>
      <c r="J155" s="316" t="str">
        <f>IF('1A'!J1058="","",'1A'!J1058)</f>
        <v/>
      </c>
      <c r="K155" s="314" t="str">
        <f>IF('1A'!K1058="","",'1A'!K1058)</f>
        <v/>
      </c>
      <c r="L155" s="315" t="str">
        <f>IF('1A'!L1058="","",'1A'!L1058)</f>
        <v/>
      </c>
      <c r="M155" s="316" t="str">
        <f>IF('1A'!M1058="","",'1A'!M1058)</f>
        <v/>
      </c>
      <c r="N155" s="317" t="str">
        <f>'1A'!N1058&amp;" "</f>
        <v xml:space="preserve"> </v>
      </c>
      <c r="O155" s="1" t="str">
        <f>'1A'!O1058&amp;" "</f>
        <v xml:space="preserve"> </v>
      </c>
      <c r="P155" s="1" t="str">
        <f>'1A'!P1058&amp;" "</f>
        <v xml:space="preserve">COVID-19 </v>
      </c>
      <c r="Q155" s="1" t="str">
        <f>'1A'!Q1058&amp;" "</f>
        <v xml:space="preserve"> </v>
      </c>
    </row>
    <row r="156" spans="1:17" ht="14" x14ac:dyDescent="0.15">
      <c r="A156" s="354" t="s">
        <v>88</v>
      </c>
      <c r="B156" s="314">
        <f>IF('1A'!B1059="","",'1A'!B1059)</f>
        <v>0.15476190476190499</v>
      </c>
      <c r="C156" s="315">
        <f>IF('1A'!C1059="","",'1A'!C1059)</f>
        <v>0.140770252324037</v>
      </c>
      <c r="D156" s="316">
        <f>IF('1A'!D1059="","",'1A'!D1059)</f>
        <v>0.15471045808124501</v>
      </c>
      <c r="E156" s="314">
        <f>IF('1A'!E1059="","",'1A'!E1059)</f>
        <v>0.16049382716049401</v>
      </c>
      <c r="F156" s="315">
        <f>IF('1A'!F1059="","",'1A'!F1059)</f>
        <v>0.14772727272727301</v>
      </c>
      <c r="G156" s="316">
        <f>IF('1A'!G1059="","",'1A'!G1059)</f>
        <v>0.16504854368932001</v>
      </c>
      <c r="H156" s="314" t="str">
        <f>IF('1A'!H1059="","",'1A'!H1059)</f>
        <v/>
      </c>
      <c r="I156" s="315" t="str">
        <f>IF('1A'!I1059="","",'1A'!I1059)</f>
        <v/>
      </c>
      <c r="J156" s="316" t="str">
        <f>IF('1A'!J1059="","",'1A'!J1059)</f>
        <v/>
      </c>
      <c r="K156" s="314" t="str">
        <f>IF('1A'!K1059="","",'1A'!K1059)</f>
        <v/>
      </c>
      <c r="L156" s="315" t="str">
        <f>IF('1A'!L1059="","",'1A'!L1059)</f>
        <v/>
      </c>
      <c r="M156" s="316" t="str">
        <f>IF('1A'!M1059="","",'1A'!M1059)</f>
        <v/>
      </c>
      <c r="N156" s="317" t="str">
        <f>'1A'!N1059&amp;" "</f>
        <v xml:space="preserve"> </v>
      </c>
      <c r="O156" s="1" t="str">
        <f>'1A'!O1059&amp;" "</f>
        <v xml:space="preserve"> </v>
      </c>
      <c r="P156" s="1" t="str">
        <f>'1A'!P1059&amp;" "</f>
        <v xml:space="preserve">COVID-19 </v>
      </c>
      <c r="Q156" s="1" t="str">
        <f>'1A'!Q1059&amp;" "</f>
        <v xml:space="preserve"> </v>
      </c>
    </row>
    <row r="157" spans="1:17" ht="14" x14ac:dyDescent="0.15">
      <c r="A157" s="354" t="s">
        <v>367</v>
      </c>
      <c r="B157" s="314">
        <f>IF('1A'!B1060="","",'1A'!B1060)</f>
        <v>2.3809523809523801E-2</v>
      </c>
      <c r="C157" s="315">
        <f>IF('1A'!C1060="","",'1A'!C1060)</f>
        <v>4.2496679946879098E-2</v>
      </c>
      <c r="D157" s="316">
        <f>IF('1A'!D1060="","",'1A'!D1060)</f>
        <v>4.49438202247191E-2</v>
      </c>
      <c r="E157" s="314">
        <f>IF('1A'!E1060="","",'1A'!E1060)</f>
        <v>2.4691358024691398E-2</v>
      </c>
      <c r="F157" s="315">
        <f>IF('1A'!F1060="","",'1A'!F1060)</f>
        <v>4.5454545454545497E-2</v>
      </c>
      <c r="G157" s="316">
        <f>IF('1A'!G1060="","",'1A'!G1060)</f>
        <v>4.85436893203883E-2</v>
      </c>
      <c r="H157" s="314" t="str">
        <f>IF('1A'!H1060="","",'1A'!H1060)</f>
        <v/>
      </c>
      <c r="I157" s="315" t="str">
        <f>IF('1A'!I1060="","",'1A'!I1060)</f>
        <v/>
      </c>
      <c r="J157" s="316" t="str">
        <f>IF('1A'!J1060="","",'1A'!J1060)</f>
        <v/>
      </c>
      <c r="K157" s="314" t="str">
        <f>IF('1A'!K1060="","",'1A'!K1060)</f>
        <v/>
      </c>
      <c r="L157" s="315" t="str">
        <f>IF('1A'!L1060="","",'1A'!L1060)</f>
        <v/>
      </c>
      <c r="M157" s="316" t="str">
        <f>IF('1A'!M1060="","",'1A'!M1060)</f>
        <v/>
      </c>
      <c r="N157" s="313" t="str">
        <f>'1A'!N1060&amp;" "</f>
        <v xml:space="preserve"> </v>
      </c>
      <c r="O157" s="1" t="str">
        <f>'1A'!O1060&amp;" "</f>
        <v xml:space="preserve"> </v>
      </c>
      <c r="P157" s="1" t="str">
        <f>'1A'!P1060&amp;" "</f>
        <v xml:space="preserve">COVID-19 </v>
      </c>
      <c r="Q157" s="1" t="str">
        <f>'1A'!Q1060&amp;" "</f>
        <v xml:space="preserve"> </v>
      </c>
    </row>
    <row r="158" spans="1:17" ht="14" x14ac:dyDescent="0.15">
      <c r="A158" s="365" t="s">
        <v>237</v>
      </c>
      <c r="B158" s="325">
        <f>IF('1A'!B1061="","",'1A'!B1061)</f>
        <v>84</v>
      </c>
      <c r="C158" s="326">
        <f>IF('1A'!C1061="","",'1A'!C1061)</f>
        <v>753</v>
      </c>
      <c r="D158" s="327">
        <f>IF('1A'!D1061="","",'1A'!D1061)</f>
        <v>1157</v>
      </c>
      <c r="E158" s="325">
        <f>IF('1A'!E1061="","",'1A'!E1061)</f>
        <v>81</v>
      </c>
      <c r="F158" s="326">
        <f>IF('1A'!F1061="","",'1A'!F1061)</f>
        <v>264</v>
      </c>
      <c r="G158" s="327">
        <f>IF('1A'!G1061="","",'1A'!G1061)</f>
        <v>412</v>
      </c>
      <c r="H158" s="325" t="str">
        <f>IF('1A'!H1061="","",'1A'!H1061)</f>
        <v/>
      </c>
      <c r="I158" s="326" t="str">
        <f>IF('1A'!I1061="","",'1A'!I1061)</f>
        <v/>
      </c>
      <c r="J158" s="327" t="str">
        <f>IF('1A'!J1061="","",'1A'!J1061)</f>
        <v/>
      </c>
      <c r="K158" s="325" t="str">
        <f>IF('1A'!K1061="","",'1A'!K1061)</f>
        <v/>
      </c>
      <c r="L158" s="326" t="str">
        <f>IF('1A'!L1061="","",'1A'!L1061)</f>
        <v/>
      </c>
      <c r="M158" s="327" t="str">
        <f>IF('1A'!M1061="","",'1A'!M1061)</f>
        <v/>
      </c>
      <c r="N158" s="328" t="str">
        <f>'1A'!N1061&amp;" "</f>
        <v xml:space="preserve"> </v>
      </c>
      <c r="O158" s="1" t="str">
        <f>'1A'!O1061&amp;" "</f>
        <v xml:space="preserve"> </v>
      </c>
      <c r="P158" s="1" t="str">
        <f>'1A'!P1061&amp;" "</f>
        <v xml:space="preserve">COVID-19 </v>
      </c>
      <c r="Q158" s="1" t="str">
        <f>'1A'!Q1061&amp;" "</f>
        <v xml:space="preserve"> </v>
      </c>
    </row>
    <row r="159" spans="1:17" ht="14" x14ac:dyDescent="0.15">
      <c r="A159" s="366" t="s">
        <v>177</v>
      </c>
      <c r="B159" s="318">
        <f>IF('1A'!B1062="","",'1A'!B1062)</f>
        <v>3.5119047619047601</v>
      </c>
      <c r="C159" s="319">
        <f>IF('1A'!C1062="","",'1A'!C1062)</f>
        <v>3.4448871181938898</v>
      </c>
      <c r="D159" s="320">
        <f>IF('1A'!D1062="","",'1A'!D1062)</f>
        <v>3.3889369057908398</v>
      </c>
      <c r="E159" s="318">
        <f>IF('1A'!E1062="","",'1A'!E1062)</f>
        <v>3.5185185185185199</v>
      </c>
      <c r="F159" s="319">
        <f>IF('1A'!F1062="","",'1A'!F1062)</f>
        <v>3.4242424242424301</v>
      </c>
      <c r="G159" s="320">
        <f>IF('1A'!G1062="","",'1A'!G1062)</f>
        <v>3.36893203883495</v>
      </c>
      <c r="H159" s="318" t="str">
        <f>IF('1A'!H1062="","",'1A'!H1062)</f>
        <v/>
      </c>
      <c r="I159" s="319" t="str">
        <f>IF('1A'!I1062="","",'1A'!I1062)</f>
        <v/>
      </c>
      <c r="J159" s="320" t="str">
        <f>IF('1A'!J1062="","",'1A'!J1062)</f>
        <v/>
      </c>
      <c r="K159" s="318" t="str">
        <f>IF('1A'!K1062="","",'1A'!K1062)</f>
        <v/>
      </c>
      <c r="L159" s="319" t="str">
        <f>IF('1A'!L1062="","",'1A'!L1062)</f>
        <v/>
      </c>
      <c r="M159" s="320" t="str">
        <f>IF('1A'!M1062="","",'1A'!M1062)</f>
        <v/>
      </c>
      <c r="N159" s="317" t="str">
        <f>'1A'!N1062&amp;" "</f>
        <v xml:space="preserve"> </v>
      </c>
      <c r="O159" s="1" t="str">
        <f>'1A'!O1062&amp;" "</f>
        <v xml:space="preserve"> </v>
      </c>
      <c r="P159" s="1" t="str">
        <f>'1A'!P1062&amp;" "</f>
        <v xml:space="preserve">COVID-19 </v>
      </c>
      <c r="Q159" s="1" t="str">
        <f>'1A'!Q1062&amp;" "</f>
        <v xml:space="preserve"> </v>
      </c>
    </row>
    <row r="160" spans="1:17" ht="14" x14ac:dyDescent="0.15">
      <c r="A160" s="366" t="s">
        <v>157</v>
      </c>
      <c r="B160" s="318">
        <f>IF('1A'!B1063="","",'1A'!B1063)</f>
        <v>1.0119056056153899</v>
      </c>
      <c r="C160" s="319">
        <f>IF('1A'!C1063="","",'1A'!C1063)</f>
        <v>1.0066024164190901</v>
      </c>
      <c r="D160" s="320">
        <f>IF('1A'!D1063="","",'1A'!D1063)</f>
        <v>1.00731682734498</v>
      </c>
      <c r="E160" s="318">
        <f>IF('1A'!E1063="","",'1A'!E1063)</f>
        <v>1.0260495981080899</v>
      </c>
      <c r="F160" s="319">
        <f>IF('1A'!F1063="","",'1A'!F1063)</f>
        <v>1.0141299226146501</v>
      </c>
      <c r="G160" s="320">
        <f>IF('1A'!G1063="","",'1A'!G1063)</f>
        <v>1.0298729400961599</v>
      </c>
      <c r="H160" s="318" t="str">
        <f>IF('1A'!H1063="","",'1A'!H1063)</f>
        <v/>
      </c>
      <c r="I160" s="319" t="str">
        <f>IF('1A'!I1063="","",'1A'!I1063)</f>
        <v/>
      </c>
      <c r="J160" s="320" t="str">
        <f>IF('1A'!J1063="","",'1A'!J1063)</f>
        <v/>
      </c>
      <c r="K160" s="318" t="str">
        <f>IF('1A'!K1063="","",'1A'!K1063)</f>
        <v/>
      </c>
      <c r="L160" s="319" t="str">
        <f>IF('1A'!L1063="","",'1A'!L1063)</f>
        <v/>
      </c>
      <c r="M160" s="320" t="str">
        <f>IF('1A'!M1063="","",'1A'!M1063)</f>
        <v/>
      </c>
      <c r="N160" s="317" t="str">
        <f>'1A'!N1063&amp;" "</f>
        <v xml:space="preserve"> </v>
      </c>
      <c r="O160" s="1" t="str">
        <f>'1A'!O1063&amp;" "</f>
        <v xml:space="preserve"> </v>
      </c>
      <c r="P160" s="1" t="str">
        <f>'1A'!P1063&amp;" "</f>
        <v xml:space="preserve">COVID-19 </v>
      </c>
      <c r="Q160" s="1" t="str">
        <f>'1A'!Q1063&amp;" "</f>
        <v xml:space="preserve"> </v>
      </c>
    </row>
    <row r="161" spans="1:17" ht="14" x14ac:dyDescent="0.15">
      <c r="A161" s="366" t="s">
        <v>238</v>
      </c>
      <c r="B161" s="318" t="str">
        <f>IF('1A'!B1064="","",'1A'!B1064)</f>
        <v>-</v>
      </c>
      <c r="C161" s="319" t="str">
        <f>IF('1A'!C1064="","",'1A'!C1064)</f>
        <v xml:space="preserve"> </v>
      </c>
      <c r="D161" s="320" t="str">
        <f>IF('1A'!D1064="","",'1A'!D1064)</f>
        <v xml:space="preserve"> </v>
      </c>
      <c r="E161" s="318" t="str">
        <f>IF('1A'!E1064="","",'1A'!E1064)</f>
        <v>-</v>
      </c>
      <c r="F161" s="319" t="str">
        <f>IF('1A'!F1064="","",'1A'!F1064)</f>
        <v xml:space="preserve"> </v>
      </c>
      <c r="G161" s="320" t="str">
        <f>IF('1A'!G1064="","",'1A'!G1064)</f>
        <v xml:space="preserve"> </v>
      </c>
      <c r="H161" s="318" t="str">
        <f>IF('1A'!H1064="","",'1A'!H1064)</f>
        <v/>
      </c>
      <c r="I161" s="319" t="str">
        <f>IF('1A'!I1064="","",'1A'!I1064)</f>
        <v/>
      </c>
      <c r="J161" s="320" t="str">
        <f>IF('1A'!J1064="","",'1A'!J1064)</f>
        <v/>
      </c>
      <c r="K161" s="318" t="str">
        <f>IF('1A'!K1064="","",'1A'!K1064)</f>
        <v/>
      </c>
      <c r="L161" s="319" t="str">
        <f>IF('1A'!L1064="","",'1A'!L1064)</f>
        <v/>
      </c>
      <c r="M161" s="320" t="str">
        <f>IF('1A'!M1064="","",'1A'!M1064)</f>
        <v/>
      </c>
      <c r="N161" s="317" t="str">
        <f>'1A'!N1064&amp;" "</f>
        <v xml:space="preserve"> </v>
      </c>
      <c r="O161" s="1" t="str">
        <f>'1A'!O1064&amp;" "</f>
        <v xml:space="preserve"> </v>
      </c>
      <c r="P161" s="1" t="str">
        <f>'1A'!P1064&amp;" "</f>
        <v xml:space="preserve">COVID-19 </v>
      </c>
      <c r="Q161" s="1" t="str">
        <f>'1A'!Q1064&amp;" "</f>
        <v xml:space="preserve"> </v>
      </c>
    </row>
    <row r="162" spans="1:17" ht="14" x14ac:dyDescent="0.15">
      <c r="A162" s="367" t="s">
        <v>156</v>
      </c>
      <c r="B162" s="321" t="str">
        <f>IF('1A'!B1065="","",'1A'!B1065)</f>
        <v>-</v>
      </c>
      <c r="C162" s="322">
        <f>IF('1A'!C1065="","",'1A'!C1065)</f>
        <v>6.6578067584300391E-2</v>
      </c>
      <c r="D162" s="323">
        <f>IF('1A'!D1065="","",'1A'!D1065)</f>
        <v>0.12207465692599508</v>
      </c>
      <c r="E162" s="321" t="str">
        <f>IF('1A'!E1065="","",'1A'!E1065)</f>
        <v>-</v>
      </c>
      <c r="F162" s="322">
        <f>IF('1A'!F1065="","",'1A'!F1065)</f>
        <v>9.2962540768963153E-2</v>
      </c>
      <c r="G162" s="323">
        <f>IF('1A'!G1065="","",'1A'!G1065)</f>
        <v>0.1452475095321982</v>
      </c>
      <c r="H162" s="321" t="str">
        <f>IF('1A'!H1065="","",'1A'!H1065)</f>
        <v/>
      </c>
      <c r="I162" s="322" t="str">
        <f>IF('1A'!I1065="","",'1A'!I1065)</f>
        <v/>
      </c>
      <c r="J162" s="323" t="str">
        <f>IF('1A'!J1065="","",'1A'!J1065)</f>
        <v/>
      </c>
      <c r="K162" s="321" t="str">
        <f>IF('1A'!K1065="","",'1A'!K1065)</f>
        <v/>
      </c>
      <c r="L162" s="322" t="str">
        <f>IF('1A'!L1065="","",'1A'!L1065)</f>
        <v/>
      </c>
      <c r="M162" s="323" t="str">
        <f>IF('1A'!M1065="","",'1A'!M1065)</f>
        <v/>
      </c>
      <c r="N162" s="324" t="str">
        <f>'1A'!N1065&amp;" "</f>
        <v xml:space="preserve"> </v>
      </c>
      <c r="O162" s="1" t="str">
        <f>'1A'!O1065&amp;" "</f>
        <v xml:space="preserve"> </v>
      </c>
      <c r="P162" s="1" t="str">
        <f>'1A'!P1065&amp;" "</f>
        <v xml:space="preserve">COVID-19 </v>
      </c>
      <c r="Q162" s="1" t="str">
        <f>'1A'!Q1065&amp;" "</f>
        <v xml:space="preserve"> </v>
      </c>
    </row>
    <row r="163" spans="1:17" ht="28" x14ac:dyDescent="0.15">
      <c r="A163" s="358" t="s">
        <v>722</v>
      </c>
      <c r="B163" s="369">
        <f>IF('1A'!B1066="","",'1A'!B1066)</f>
        <v>0.180722891566265</v>
      </c>
      <c r="C163" s="370">
        <f>IF('1A'!C1066="","",'1A'!C1066)</f>
        <v>0.15261044176706801</v>
      </c>
      <c r="D163" s="371">
        <f>IF('1A'!D1066="","",'1A'!D1066)</f>
        <v>0.13864818024263401</v>
      </c>
      <c r="E163" s="369">
        <f>IF('1A'!E1066="","",'1A'!E1066)</f>
        <v>0.17499999999999999</v>
      </c>
      <c r="F163" s="370">
        <f>IF('1A'!F1066="","",'1A'!F1066)</f>
        <v>0.19011406844106499</v>
      </c>
      <c r="G163" s="371">
        <f>IF('1A'!G1066="","",'1A'!G1066)</f>
        <v>0.17475728155339801</v>
      </c>
      <c r="H163" s="369" t="str">
        <f>IF('1A'!H1066="","",'1A'!H1066)</f>
        <v/>
      </c>
      <c r="I163" s="370" t="str">
        <f>IF('1A'!I1066="","",'1A'!I1066)</f>
        <v/>
      </c>
      <c r="J163" s="371" t="str">
        <f>IF('1A'!J1066="","",'1A'!J1066)</f>
        <v/>
      </c>
      <c r="K163" s="369" t="str">
        <f>IF('1A'!K1066="","",'1A'!K1066)</f>
        <v/>
      </c>
      <c r="L163" s="370" t="str">
        <f>IF('1A'!L1066="","",'1A'!L1066)</f>
        <v/>
      </c>
      <c r="M163" s="371" t="str">
        <f>IF('1A'!M1066="","",'1A'!M1066)</f>
        <v/>
      </c>
      <c r="N163" s="240" t="str">
        <f>'1A'!N1066&amp;" "</f>
        <v xml:space="preserve"> </v>
      </c>
      <c r="O163" s="1" t="str">
        <f>'1A'!O1066&amp;" "</f>
        <v xml:space="preserve"> </v>
      </c>
      <c r="P163" s="1" t="str">
        <f>'1A'!P1066&amp;" "</f>
        <v xml:space="preserve">COVID-19 </v>
      </c>
      <c r="Q163" s="1" t="str">
        <f>'1A'!Q1066&amp;" "</f>
        <v xml:space="preserve"> </v>
      </c>
    </row>
    <row r="164" spans="1:17" ht="14" x14ac:dyDescent="0.15">
      <c r="A164" s="354" t="s">
        <v>86</v>
      </c>
      <c r="B164" s="369">
        <f>IF('1A'!B1067="","",'1A'!B1067)</f>
        <v>0.56626506024096401</v>
      </c>
      <c r="C164" s="370">
        <f>IF('1A'!C1067="","",'1A'!C1067)</f>
        <v>0.473895582329317</v>
      </c>
      <c r="D164" s="371">
        <f>IF('1A'!D1067="","",'1A'!D1067)</f>
        <v>0.47487001733102302</v>
      </c>
      <c r="E164" s="369">
        <f>IF('1A'!E1067="","",'1A'!E1067)</f>
        <v>0.5625</v>
      </c>
      <c r="F164" s="370">
        <f>IF('1A'!F1067="","",'1A'!F1067)</f>
        <v>0.50190114068441105</v>
      </c>
      <c r="G164" s="371">
        <f>IF('1A'!G1067="","",'1A'!G1067)</f>
        <v>0.49271844660194197</v>
      </c>
      <c r="H164" s="369" t="str">
        <f>IF('1A'!H1067="","",'1A'!H1067)</f>
        <v/>
      </c>
      <c r="I164" s="370" t="str">
        <f>IF('1A'!I1067="","",'1A'!I1067)</f>
        <v/>
      </c>
      <c r="J164" s="371" t="str">
        <f>IF('1A'!J1067="","",'1A'!J1067)</f>
        <v/>
      </c>
      <c r="K164" s="369" t="str">
        <f>IF('1A'!K1067="","",'1A'!K1067)</f>
        <v/>
      </c>
      <c r="L164" s="370" t="str">
        <f>IF('1A'!L1067="","",'1A'!L1067)</f>
        <v/>
      </c>
      <c r="M164" s="371" t="str">
        <f>IF('1A'!M1067="","",'1A'!M1067)</f>
        <v/>
      </c>
      <c r="N164" s="240" t="str">
        <f>'1A'!N1067&amp;" "</f>
        <v xml:space="preserve"> </v>
      </c>
      <c r="O164" s="1" t="str">
        <f>'1A'!O1067&amp;" "</f>
        <v xml:space="preserve"> </v>
      </c>
      <c r="P164" s="1" t="str">
        <f>'1A'!P1067&amp;" "</f>
        <v xml:space="preserve">COVID-19 </v>
      </c>
      <c r="Q164" s="1" t="str">
        <f>'1A'!Q1067&amp;" "</f>
        <v xml:space="preserve"> </v>
      </c>
    </row>
    <row r="165" spans="1:17" ht="14" x14ac:dyDescent="0.15">
      <c r="A165" s="354" t="s">
        <v>87</v>
      </c>
      <c r="B165" s="369">
        <f>IF('1A'!B1068="","",'1A'!B1068)</f>
        <v>0.21686746987951799</v>
      </c>
      <c r="C165" s="370">
        <f>IF('1A'!C1068="","",'1A'!C1068)</f>
        <v>0.24230254350736299</v>
      </c>
      <c r="D165" s="371">
        <f>IF('1A'!D1068="","",'1A'!D1068)</f>
        <v>0.25303292894280799</v>
      </c>
      <c r="E165" s="369">
        <f>IF('1A'!E1068="","",'1A'!E1068)</f>
        <v>0.22500000000000001</v>
      </c>
      <c r="F165" s="370">
        <f>IF('1A'!F1068="","",'1A'!F1068)</f>
        <v>0.22813688212927799</v>
      </c>
      <c r="G165" s="371">
        <f>IF('1A'!G1068="","",'1A'!G1068)</f>
        <v>0.247572815533981</v>
      </c>
      <c r="H165" s="369" t="str">
        <f>IF('1A'!H1068="","",'1A'!H1068)</f>
        <v/>
      </c>
      <c r="I165" s="370" t="str">
        <f>IF('1A'!I1068="","",'1A'!I1068)</f>
        <v/>
      </c>
      <c r="J165" s="371" t="str">
        <f>IF('1A'!J1068="","",'1A'!J1068)</f>
        <v/>
      </c>
      <c r="K165" s="369" t="str">
        <f>IF('1A'!K1068="","",'1A'!K1068)</f>
        <v/>
      </c>
      <c r="L165" s="370" t="str">
        <f>IF('1A'!L1068="","",'1A'!L1068)</f>
        <v/>
      </c>
      <c r="M165" s="371" t="str">
        <f>IF('1A'!M1068="","",'1A'!M1068)</f>
        <v/>
      </c>
      <c r="N165" s="240" t="str">
        <f>'1A'!N1068&amp;" "</f>
        <v xml:space="preserve"> </v>
      </c>
      <c r="O165" s="1" t="str">
        <f>'1A'!O1068&amp;" "</f>
        <v xml:space="preserve"> </v>
      </c>
      <c r="P165" s="1" t="str">
        <f>'1A'!P1068&amp;" "</f>
        <v xml:space="preserve">COVID-19 </v>
      </c>
      <c r="Q165" s="1" t="str">
        <f>'1A'!Q1068&amp;" "</f>
        <v xml:space="preserve"> </v>
      </c>
    </row>
    <row r="166" spans="1:17" ht="14" x14ac:dyDescent="0.15">
      <c r="A166" s="354" t="s">
        <v>88</v>
      </c>
      <c r="B166" s="369">
        <f>IF('1A'!B1069="","",'1A'!B1069)</f>
        <v>2.40963855421687E-2</v>
      </c>
      <c r="C166" s="370">
        <f>IF('1A'!C1069="","",'1A'!C1069)</f>
        <v>9.5046854082998705E-2</v>
      </c>
      <c r="D166" s="371">
        <f>IF('1A'!D1069="","",'1A'!D1069)</f>
        <v>9.7920277296360506E-2</v>
      </c>
      <c r="E166" s="369">
        <f>IF('1A'!E1069="","",'1A'!E1069)</f>
        <v>2.5000000000000001E-2</v>
      </c>
      <c r="F166" s="370">
        <f>IF('1A'!F1069="","",'1A'!F1069)</f>
        <v>4.9429657794676798E-2</v>
      </c>
      <c r="G166" s="371">
        <f>IF('1A'!G1069="","",'1A'!G1069)</f>
        <v>5.3398058252427202E-2</v>
      </c>
      <c r="H166" s="369" t="str">
        <f>IF('1A'!H1069="","",'1A'!H1069)</f>
        <v/>
      </c>
      <c r="I166" s="370" t="str">
        <f>IF('1A'!I1069="","",'1A'!I1069)</f>
        <v/>
      </c>
      <c r="J166" s="371" t="str">
        <f>IF('1A'!J1069="","",'1A'!J1069)</f>
        <v/>
      </c>
      <c r="K166" s="369" t="str">
        <f>IF('1A'!K1069="","",'1A'!K1069)</f>
        <v/>
      </c>
      <c r="L166" s="370" t="str">
        <f>IF('1A'!L1069="","",'1A'!L1069)</f>
        <v/>
      </c>
      <c r="M166" s="371" t="str">
        <f>IF('1A'!M1069="","",'1A'!M1069)</f>
        <v/>
      </c>
      <c r="N166" s="240" t="str">
        <f>'1A'!N1069&amp;" "</f>
        <v xml:space="preserve"> </v>
      </c>
      <c r="O166" s="1" t="str">
        <f>'1A'!O1069&amp;" "</f>
        <v xml:space="preserve"> </v>
      </c>
      <c r="P166" s="1" t="str">
        <f>'1A'!P1069&amp;" "</f>
        <v xml:space="preserve">COVID-19 </v>
      </c>
      <c r="Q166" s="1" t="str">
        <f>'1A'!Q1069&amp;" "</f>
        <v xml:space="preserve"> </v>
      </c>
    </row>
    <row r="167" spans="1:17" ht="14" x14ac:dyDescent="0.15">
      <c r="A167" s="364" t="s">
        <v>367</v>
      </c>
      <c r="B167" s="369">
        <f>IF('1A'!B1070="","",'1A'!B1070)</f>
        <v>1.20481927710843E-2</v>
      </c>
      <c r="C167" s="370">
        <f>IF('1A'!C1070="","",'1A'!C1070)</f>
        <v>3.6144578313252997E-2</v>
      </c>
      <c r="D167" s="371">
        <f>IF('1A'!D1070="","",'1A'!D1070)</f>
        <v>3.5528596187175E-2</v>
      </c>
      <c r="E167" s="369">
        <f>IF('1A'!E1070="","",'1A'!E1070)</f>
        <v>1.2500000000000001E-2</v>
      </c>
      <c r="F167" s="370">
        <f>IF('1A'!F1070="","",'1A'!F1070)</f>
        <v>3.04182509505703E-2</v>
      </c>
      <c r="G167" s="371">
        <f>IF('1A'!G1070="","",'1A'!G1070)</f>
        <v>3.1553398058252399E-2</v>
      </c>
      <c r="H167" s="369" t="str">
        <f>IF('1A'!H1070="","",'1A'!H1070)</f>
        <v/>
      </c>
      <c r="I167" s="370" t="str">
        <f>IF('1A'!I1070="","",'1A'!I1070)</f>
        <v/>
      </c>
      <c r="J167" s="371" t="str">
        <f>IF('1A'!J1070="","",'1A'!J1070)</f>
        <v/>
      </c>
      <c r="K167" s="369" t="str">
        <f>IF('1A'!K1070="","",'1A'!K1070)</f>
        <v/>
      </c>
      <c r="L167" s="370" t="str">
        <f>IF('1A'!L1070="","",'1A'!L1070)</f>
        <v/>
      </c>
      <c r="M167" s="371" t="str">
        <f>IF('1A'!M1070="","",'1A'!M1070)</f>
        <v/>
      </c>
      <c r="N167" s="240" t="str">
        <f>'1A'!N1070&amp;" "</f>
        <v xml:space="preserve"> </v>
      </c>
      <c r="O167" s="1" t="str">
        <f>'1A'!O1070&amp;" "</f>
        <v xml:space="preserve"> </v>
      </c>
      <c r="P167" s="1" t="str">
        <f>'1A'!P1070&amp;" "</f>
        <v xml:space="preserve">COVID-19 </v>
      </c>
      <c r="Q167" s="1" t="str">
        <f>'1A'!Q1070&amp;" "</f>
        <v xml:space="preserve"> </v>
      </c>
    </row>
    <row r="168" spans="1:17" ht="14" x14ac:dyDescent="0.15">
      <c r="A168" s="379" t="s">
        <v>237</v>
      </c>
      <c r="B168" s="372">
        <f>IF('1A'!B1071="","",'1A'!B1071)</f>
        <v>83</v>
      </c>
      <c r="C168" s="373">
        <f>IF('1A'!C1071="","",'1A'!C1071)</f>
        <v>747</v>
      </c>
      <c r="D168" s="374">
        <f>IF('1A'!D1071="","",'1A'!D1071)</f>
        <v>1154</v>
      </c>
      <c r="E168" s="372">
        <f>IF('1A'!E1071="","",'1A'!E1071)</f>
        <v>80</v>
      </c>
      <c r="F168" s="373">
        <f>IF('1A'!F1071="","",'1A'!F1071)</f>
        <v>263</v>
      </c>
      <c r="G168" s="374">
        <f>IF('1A'!G1071="","",'1A'!G1071)</f>
        <v>412</v>
      </c>
      <c r="H168" s="372" t="str">
        <f>IF('1A'!H1071="","",'1A'!H1071)</f>
        <v/>
      </c>
      <c r="I168" s="373" t="str">
        <f>IF('1A'!I1071="","",'1A'!I1071)</f>
        <v/>
      </c>
      <c r="J168" s="374" t="str">
        <f>IF('1A'!J1071="","",'1A'!J1071)</f>
        <v/>
      </c>
      <c r="K168" s="372" t="str">
        <f>IF('1A'!K1071="","",'1A'!K1071)</f>
        <v/>
      </c>
      <c r="L168" s="373" t="str">
        <f>IF('1A'!L1071="","",'1A'!L1071)</f>
        <v/>
      </c>
      <c r="M168" s="374" t="str">
        <f>IF('1A'!M1071="","",'1A'!M1071)</f>
        <v/>
      </c>
      <c r="N168" s="349" t="str">
        <f>'1A'!N1071&amp;" "</f>
        <v xml:space="preserve"> </v>
      </c>
      <c r="O168" s="1" t="str">
        <f>'1A'!O1071&amp;" "</f>
        <v xml:space="preserve"> </v>
      </c>
      <c r="P168" s="1" t="str">
        <f>'1A'!P1071&amp;" "</f>
        <v xml:space="preserve">COVID-19 </v>
      </c>
      <c r="Q168" s="1" t="str">
        <f>'1A'!Q1071&amp;" "</f>
        <v xml:space="preserve"> </v>
      </c>
    </row>
    <row r="169" spans="1:17" ht="14" x14ac:dyDescent="0.15">
      <c r="A169" s="354" t="s">
        <v>177</v>
      </c>
      <c r="B169" s="375">
        <f>IF('1A'!B1072="","",'1A'!B1072)</f>
        <v>3.87951807228916</v>
      </c>
      <c r="C169" s="300">
        <f>IF('1A'!C1072="","",'1A'!C1072)</f>
        <v>3.6117804551539501</v>
      </c>
      <c r="D169" s="376">
        <f>IF('1A'!D1072="","",'1A'!D1072)</f>
        <v>3.5831889081455799</v>
      </c>
      <c r="E169" s="375">
        <f>IF('1A'!E1072="","",'1A'!E1072)</f>
        <v>3.8624999999999998</v>
      </c>
      <c r="F169" s="300">
        <f>IF('1A'!F1072="","",'1A'!F1072)</f>
        <v>3.77186311787072</v>
      </c>
      <c r="G169" s="376">
        <f>IF('1A'!G1072="","",'1A'!G1072)</f>
        <v>3.7257281553397998</v>
      </c>
      <c r="H169" s="375" t="str">
        <f>IF('1A'!H1072="","",'1A'!H1072)</f>
        <v/>
      </c>
      <c r="I169" s="300" t="str">
        <f>IF('1A'!I1072="","",'1A'!I1072)</f>
        <v/>
      </c>
      <c r="J169" s="376" t="str">
        <f>IF('1A'!J1072="","",'1A'!J1072)</f>
        <v/>
      </c>
      <c r="K169" s="375" t="str">
        <f>IF('1A'!K1072="","",'1A'!K1072)</f>
        <v/>
      </c>
      <c r="L169" s="300" t="str">
        <f>IF('1A'!L1072="","",'1A'!L1072)</f>
        <v/>
      </c>
      <c r="M169" s="376" t="str">
        <f>IF('1A'!M1072="","",'1A'!M1072)</f>
        <v/>
      </c>
      <c r="N169" s="240" t="str">
        <f>'1A'!N1072&amp;" "</f>
        <v xml:space="preserve"> </v>
      </c>
      <c r="O169" s="1" t="str">
        <f>'1A'!O1072&amp;" "</f>
        <v xml:space="preserve"> </v>
      </c>
      <c r="P169" s="1" t="str">
        <f>'1A'!P1072&amp;" "</f>
        <v xml:space="preserve">COVID-19 </v>
      </c>
      <c r="Q169" s="1" t="str">
        <f>'1A'!Q1072&amp;" "</f>
        <v xml:space="preserve"> </v>
      </c>
    </row>
    <row r="170" spans="1:17" ht="14" x14ac:dyDescent="0.15">
      <c r="A170" s="354" t="s">
        <v>157</v>
      </c>
      <c r="B170" s="375">
        <f>IF('1A'!B1073="","",'1A'!B1073)</f>
        <v>0.77140338315790302</v>
      </c>
      <c r="C170" s="300">
        <f>IF('1A'!C1073="","",'1A'!C1073)</f>
        <v>0.975171897952266</v>
      </c>
      <c r="D170" s="376">
        <f>IF('1A'!D1073="","",'1A'!D1073)</f>
        <v>0.96446573736891505</v>
      </c>
      <c r="E170" s="375">
        <f>IF('1A'!E1073="","",'1A'!E1073)</f>
        <v>0.77531128905537605</v>
      </c>
      <c r="F170" s="300">
        <f>IF('1A'!F1073="","",'1A'!F1073)</f>
        <v>0.91699764638838899</v>
      </c>
      <c r="G170" s="376">
        <f>IF('1A'!G1073="","",'1A'!G1073)</f>
        <v>0.92018098499267398</v>
      </c>
      <c r="H170" s="375" t="str">
        <f>IF('1A'!H1073="","",'1A'!H1073)</f>
        <v/>
      </c>
      <c r="I170" s="300" t="str">
        <f>IF('1A'!I1073="","",'1A'!I1073)</f>
        <v/>
      </c>
      <c r="J170" s="376" t="str">
        <f>IF('1A'!J1073="","",'1A'!J1073)</f>
        <v/>
      </c>
      <c r="K170" s="375" t="str">
        <f>IF('1A'!K1073="","",'1A'!K1073)</f>
        <v/>
      </c>
      <c r="L170" s="300" t="str">
        <f>IF('1A'!L1073="","",'1A'!L1073)</f>
        <v/>
      </c>
      <c r="M170" s="376" t="str">
        <f>IF('1A'!M1073="","",'1A'!M1073)</f>
        <v/>
      </c>
      <c r="N170" s="240" t="str">
        <f>'1A'!N1073&amp;" "</f>
        <v xml:space="preserve"> </v>
      </c>
      <c r="O170" s="1" t="str">
        <f>'1A'!O1073&amp;" "</f>
        <v xml:space="preserve"> </v>
      </c>
      <c r="P170" s="1" t="str">
        <f>'1A'!P1073&amp;" "</f>
        <v xml:space="preserve">COVID-19 </v>
      </c>
      <c r="Q170" s="1" t="str">
        <f>'1A'!Q1073&amp;" "</f>
        <v xml:space="preserve"> </v>
      </c>
    </row>
    <row r="171" spans="1:17" ht="14" x14ac:dyDescent="0.15">
      <c r="A171" s="354" t="s">
        <v>238</v>
      </c>
      <c r="B171" s="375" t="str">
        <f>IF('1A'!B1074="","",'1A'!B1074)</f>
        <v>-</v>
      </c>
      <c r="C171" s="300" t="str">
        <f>IF('1A'!C1074="","",'1A'!C1074)</f>
        <v>*</v>
      </c>
      <c r="D171" s="376" t="str">
        <f>IF('1A'!D1074="","",'1A'!D1074)</f>
        <v>**</v>
      </c>
      <c r="E171" s="375" t="str">
        <f>IF('1A'!E1074="","",'1A'!E1074)</f>
        <v>-</v>
      </c>
      <c r="F171" s="300" t="str">
        <f>IF('1A'!F1074="","",'1A'!F1074)</f>
        <v xml:space="preserve"> </v>
      </c>
      <c r="G171" s="376" t="str">
        <f>IF('1A'!G1074="","",'1A'!G1074)</f>
        <v xml:space="preserve"> </v>
      </c>
      <c r="H171" s="375" t="str">
        <f>IF('1A'!H1074="","",'1A'!H1074)</f>
        <v/>
      </c>
      <c r="I171" s="300" t="str">
        <f>IF('1A'!I1074="","",'1A'!I1074)</f>
        <v/>
      </c>
      <c r="J171" s="376" t="str">
        <f>IF('1A'!J1074="","",'1A'!J1074)</f>
        <v/>
      </c>
      <c r="K171" s="375" t="str">
        <f>IF('1A'!K1074="","",'1A'!K1074)</f>
        <v/>
      </c>
      <c r="L171" s="300" t="str">
        <f>IF('1A'!L1074="","",'1A'!L1074)</f>
        <v/>
      </c>
      <c r="M171" s="376" t="str">
        <f>IF('1A'!M1074="","",'1A'!M1074)</f>
        <v/>
      </c>
      <c r="N171" s="240" t="str">
        <f>'1A'!N1074&amp;" "</f>
        <v xml:space="preserve"> </v>
      </c>
      <c r="O171" s="1" t="str">
        <f>'1A'!O1074&amp;" "</f>
        <v xml:space="preserve"> </v>
      </c>
      <c r="P171" s="1" t="str">
        <f>'1A'!P1074&amp;" "</f>
        <v xml:space="preserve">COVID-19 </v>
      </c>
      <c r="Q171" s="1" t="str">
        <f>'1A'!Q1074&amp;" "</f>
        <v xml:space="preserve"> </v>
      </c>
    </row>
    <row r="172" spans="1:17" ht="14" x14ac:dyDescent="0.15">
      <c r="A172" s="361" t="s">
        <v>156</v>
      </c>
      <c r="B172" s="377" t="str">
        <f>IF('1A'!B1075="","",'1A'!B1075)</f>
        <v>-</v>
      </c>
      <c r="C172" s="298">
        <f>IF('1A'!C1075="","",'1A'!C1075)</f>
        <v>0.2745542787865648</v>
      </c>
      <c r="D172" s="378">
        <f>IF('1A'!D1075="","",'1A'!D1075)</f>
        <v>0.30724695825066112</v>
      </c>
      <c r="E172" s="377" t="str">
        <f>IF('1A'!E1075="","",'1A'!E1075)</f>
        <v>-</v>
      </c>
      <c r="F172" s="298">
        <f>IF('1A'!F1075="","",'1A'!F1075)</f>
        <v>9.8840910318859276E-2</v>
      </c>
      <c r="G172" s="378">
        <f>IF('1A'!G1075="","",'1A'!G1075)</f>
        <v>0.14863580848857563</v>
      </c>
      <c r="H172" s="377" t="str">
        <f>IF('1A'!H1075="","",'1A'!H1075)</f>
        <v/>
      </c>
      <c r="I172" s="298" t="str">
        <f>IF('1A'!I1075="","",'1A'!I1075)</f>
        <v/>
      </c>
      <c r="J172" s="378" t="str">
        <f>IF('1A'!J1075="","",'1A'!J1075)</f>
        <v/>
      </c>
      <c r="K172" s="377" t="str">
        <f>IF('1A'!K1075="","",'1A'!K1075)</f>
        <v/>
      </c>
      <c r="L172" s="298" t="str">
        <f>IF('1A'!L1075="","",'1A'!L1075)</f>
        <v/>
      </c>
      <c r="M172" s="378" t="str">
        <f>IF('1A'!M1075="","",'1A'!M1075)</f>
        <v/>
      </c>
      <c r="N172" s="240" t="str">
        <f>'1A'!N1075&amp;" "</f>
        <v xml:space="preserve"> </v>
      </c>
      <c r="O172" s="1" t="str">
        <f>'1A'!O1075&amp;" "</f>
        <v xml:space="preserve"> </v>
      </c>
      <c r="P172" s="1" t="str">
        <f>'1A'!P1075&amp;" "</f>
        <v xml:space="preserve">COVID-19 </v>
      </c>
      <c r="Q172" s="1" t="str">
        <f>'1A'!Q1075&amp;" "</f>
        <v xml:space="preserve"> </v>
      </c>
    </row>
    <row r="173" spans="1:17" ht="28" x14ac:dyDescent="0.15">
      <c r="A173" s="358" t="s">
        <v>701</v>
      </c>
      <c r="B173" s="369">
        <f>IF('1A'!B1076="","",'1A'!B1076)</f>
        <v>0.156626506024096</v>
      </c>
      <c r="C173" s="370">
        <f>IF('1A'!C1076="","",'1A'!C1076)</f>
        <v>0.169786096256685</v>
      </c>
      <c r="D173" s="371">
        <f>IF('1A'!D1076="","",'1A'!D1076)</f>
        <v>0.15397923875432501</v>
      </c>
      <c r="E173" s="369">
        <f>IF('1A'!E1076="","",'1A'!E1076)</f>
        <v>0.15</v>
      </c>
      <c r="F173" s="370">
        <f>IF('1A'!F1076="","",'1A'!F1076)</f>
        <v>0.16730038022813701</v>
      </c>
      <c r="G173" s="371">
        <f>IF('1A'!G1076="","",'1A'!G1076)</f>
        <v>0.152542372881356</v>
      </c>
      <c r="H173" s="369" t="str">
        <f>IF('1A'!H1076="","",'1A'!H1076)</f>
        <v/>
      </c>
      <c r="I173" s="370" t="str">
        <f>IF('1A'!I1076="","",'1A'!I1076)</f>
        <v/>
      </c>
      <c r="J173" s="371" t="str">
        <f>IF('1A'!J1076="","",'1A'!J1076)</f>
        <v/>
      </c>
      <c r="K173" s="369" t="str">
        <f>IF('1A'!K1076="","",'1A'!K1076)</f>
        <v/>
      </c>
      <c r="L173" s="370" t="str">
        <f>IF('1A'!L1076="","",'1A'!L1076)</f>
        <v/>
      </c>
      <c r="M173" s="371" t="str">
        <f>IF('1A'!M1076="","",'1A'!M1076)</f>
        <v/>
      </c>
      <c r="N173" s="247" t="str">
        <f>'1A'!N1076&amp;" "</f>
        <v xml:space="preserve"> </v>
      </c>
      <c r="O173" s="1" t="str">
        <f>'1A'!O1076&amp;" "</f>
        <v xml:space="preserve"> </v>
      </c>
      <c r="P173" s="1" t="str">
        <f>'1A'!P1076&amp;" "</f>
        <v xml:space="preserve">COVID-19 </v>
      </c>
      <c r="Q173" s="1" t="str">
        <f>'1A'!Q1076&amp;" "</f>
        <v xml:space="preserve"> </v>
      </c>
    </row>
    <row r="174" spans="1:17" ht="14" x14ac:dyDescent="0.15">
      <c r="A174" s="354" t="s">
        <v>86</v>
      </c>
      <c r="B174" s="369">
        <f>IF('1A'!B1077="","",'1A'!B1077)</f>
        <v>0.56626506024096401</v>
      </c>
      <c r="C174" s="370">
        <f>IF('1A'!C1077="","",'1A'!C1077)</f>
        <v>0.47058823529411797</v>
      </c>
      <c r="D174" s="371">
        <f>IF('1A'!D1077="","",'1A'!D1077)</f>
        <v>0.46712802768166101</v>
      </c>
      <c r="E174" s="369">
        <f>IF('1A'!E1077="","",'1A'!E1077)</f>
        <v>0.5625</v>
      </c>
      <c r="F174" s="370">
        <f>IF('1A'!F1077="","",'1A'!F1077)</f>
        <v>0.524714828897338</v>
      </c>
      <c r="G174" s="371">
        <f>IF('1A'!G1077="","",'1A'!G1077)</f>
        <v>0.51815980629539904</v>
      </c>
      <c r="H174" s="369" t="str">
        <f>IF('1A'!H1077="","",'1A'!H1077)</f>
        <v/>
      </c>
      <c r="I174" s="370" t="str">
        <f>IF('1A'!I1077="","",'1A'!I1077)</f>
        <v/>
      </c>
      <c r="J174" s="371" t="str">
        <f>IF('1A'!J1077="","",'1A'!J1077)</f>
        <v/>
      </c>
      <c r="K174" s="369" t="str">
        <f>IF('1A'!K1077="","",'1A'!K1077)</f>
        <v/>
      </c>
      <c r="L174" s="370" t="str">
        <f>IF('1A'!L1077="","",'1A'!L1077)</f>
        <v/>
      </c>
      <c r="M174" s="371" t="str">
        <f>IF('1A'!M1077="","",'1A'!M1077)</f>
        <v/>
      </c>
      <c r="N174" s="240" t="str">
        <f>'1A'!N1077&amp;" "</f>
        <v xml:space="preserve"> </v>
      </c>
      <c r="O174" s="1" t="str">
        <f>'1A'!O1077&amp;" "</f>
        <v xml:space="preserve"> </v>
      </c>
      <c r="P174" s="1" t="str">
        <f>'1A'!P1077&amp;" "</f>
        <v xml:space="preserve">COVID-19 </v>
      </c>
      <c r="Q174" s="1" t="str">
        <f>'1A'!Q1077&amp;" "</f>
        <v xml:space="preserve"> </v>
      </c>
    </row>
    <row r="175" spans="1:17" ht="14" x14ac:dyDescent="0.15">
      <c r="A175" s="354" t="s">
        <v>87</v>
      </c>
      <c r="B175" s="369">
        <f>IF('1A'!B1078="","",'1A'!B1078)</f>
        <v>0.20481927710843401</v>
      </c>
      <c r="C175" s="370">
        <f>IF('1A'!C1078="","",'1A'!C1078)</f>
        <v>0.241978609625668</v>
      </c>
      <c r="D175" s="371">
        <f>IF('1A'!D1078="","",'1A'!D1078)</f>
        <v>0.241349480968858</v>
      </c>
      <c r="E175" s="369">
        <f>IF('1A'!E1078="","",'1A'!E1078)</f>
        <v>0.21249999999999999</v>
      </c>
      <c r="F175" s="370">
        <f>IF('1A'!F1078="","",'1A'!F1078)</f>
        <v>0.22813688212927799</v>
      </c>
      <c r="G175" s="371">
        <f>IF('1A'!G1078="","",'1A'!G1078)</f>
        <v>0.23244552058111401</v>
      </c>
      <c r="H175" s="369" t="str">
        <f>IF('1A'!H1078="","",'1A'!H1078)</f>
        <v/>
      </c>
      <c r="I175" s="370" t="str">
        <f>IF('1A'!I1078="","",'1A'!I1078)</f>
        <v/>
      </c>
      <c r="J175" s="371" t="str">
        <f>IF('1A'!J1078="","",'1A'!J1078)</f>
        <v/>
      </c>
      <c r="K175" s="369" t="str">
        <f>IF('1A'!K1078="","",'1A'!K1078)</f>
        <v/>
      </c>
      <c r="L175" s="370" t="str">
        <f>IF('1A'!L1078="","",'1A'!L1078)</f>
        <v/>
      </c>
      <c r="M175" s="371" t="str">
        <f>IF('1A'!M1078="","",'1A'!M1078)</f>
        <v/>
      </c>
      <c r="N175" s="240" t="str">
        <f>'1A'!N1078&amp;" "</f>
        <v xml:space="preserve"> </v>
      </c>
      <c r="O175" s="1" t="str">
        <f>'1A'!O1078&amp;" "</f>
        <v xml:space="preserve"> </v>
      </c>
      <c r="P175" s="1" t="str">
        <f>'1A'!P1078&amp;" "</f>
        <v xml:space="preserve">COVID-19 </v>
      </c>
      <c r="Q175" s="1" t="str">
        <f>'1A'!Q1078&amp;" "</f>
        <v xml:space="preserve"> </v>
      </c>
    </row>
    <row r="176" spans="1:17" ht="14" x14ac:dyDescent="0.15">
      <c r="A176" s="354" t="s">
        <v>88</v>
      </c>
      <c r="B176" s="369">
        <f>IF('1A'!B1079="","",'1A'!B1079)</f>
        <v>7.2289156626505993E-2</v>
      </c>
      <c r="C176" s="370">
        <f>IF('1A'!C1079="","",'1A'!C1079)</f>
        <v>9.7593582887700495E-2</v>
      </c>
      <c r="D176" s="371">
        <f>IF('1A'!D1079="","",'1A'!D1079)</f>
        <v>0.10294117647058799</v>
      </c>
      <c r="E176" s="369">
        <f>IF('1A'!E1079="","",'1A'!E1079)</f>
        <v>7.4999999999999997E-2</v>
      </c>
      <c r="F176" s="370">
        <f>IF('1A'!F1079="","",'1A'!F1079)</f>
        <v>6.0836501901140698E-2</v>
      </c>
      <c r="G176" s="371">
        <f>IF('1A'!G1079="","",'1A'!G1079)</f>
        <v>6.2953995157385007E-2</v>
      </c>
      <c r="H176" s="369" t="str">
        <f>IF('1A'!H1079="","",'1A'!H1079)</f>
        <v/>
      </c>
      <c r="I176" s="370" t="str">
        <f>IF('1A'!I1079="","",'1A'!I1079)</f>
        <v/>
      </c>
      <c r="J176" s="371" t="str">
        <f>IF('1A'!J1079="","",'1A'!J1079)</f>
        <v/>
      </c>
      <c r="K176" s="369" t="str">
        <f>IF('1A'!K1079="","",'1A'!K1079)</f>
        <v/>
      </c>
      <c r="L176" s="370" t="str">
        <f>IF('1A'!L1079="","",'1A'!L1079)</f>
        <v/>
      </c>
      <c r="M176" s="371" t="str">
        <f>IF('1A'!M1079="","",'1A'!M1079)</f>
        <v/>
      </c>
      <c r="N176" s="240" t="str">
        <f>'1A'!N1079&amp;" "</f>
        <v xml:space="preserve"> </v>
      </c>
      <c r="O176" s="1" t="str">
        <f>'1A'!O1079&amp;" "</f>
        <v xml:space="preserve"> </v>
      </c>
      <c r="P176" s="1" t="str">
        <f>'1A'!P1079&amp;" "</f>
        <v xml:space="preserve">COVID-19 </v>
      </c>
      <c r="Q176" s="1" t="str">
        <f>'1A'!Q1079&amp;" "</f>
        <v xml:space="preserve"> </v>
      </c>
    </row>
    <row r="177" spans="1:17" ht="14" x14ac:dyDescent="0.15">
      <c r="A177" s="364" t="s">
        <v>367</v>
      </c>
      <c r="B177" s="369">
        <f>IF('1A'!B1080="","",'1A'!B1080)</f>
        <v>0</v>
      </c>
      <c r="C177" s="370">
        <f>IF('1A'!C1080="","",'1A'!C1080)</f>
        <v>2.0053475935828902E-2</v>
      </c>
      <c r="D177" s="371">
        <f>IF('1A'!D1080="","",'1A'!D1080)</f>
        <v>3.4602076124567498E-2</v>
      </c>
      <c r="E177" s="369">
        <f>IF('1A'!E1080="","",'1A'!E1080)</f>
        <v>0</v>
      </c>
      <c r="F177" s="370">
        <f>IF('1A'!F1080="","",'1A'!F1080)</f>
        <v>1.9011406844106502E-2</v>
      </c>
      <c r="G177" s="371">
        <f>IF('1A'!G1080="","",'1A'!G1080)</f>
        <v>3.3898305084745797E-2</v>
      </c>
      <c r="H177" s="369" t="str">
        <f>IF('1A'!H1080="","",'1A'!H1080)</f>
        <v/>
      </c>
      <c r="I177" s="370" t="str">
        <f>IF('1A'!I1080="","",'1A'!I1080)</f>
        <v/>
      </c>
      <c r="J177" s="371" t="str">
        <f>IF('1A'!J1080="","",'1A'!J1080)</f>
        <v/>
      </c>
      <c r="K177" s="369" t="str">
        <f>IF('1A'!K1080="","",'1A'!K1080)</f>
        <v/>
      </c>
      <c r="L177" s="370" t="str">
        <f>IF('1A'!L1080="","",'1A'!L1080)</f>
        <v/>
      </c>
      <c r="M177" s="371" t="str">
        <f>IF('1A'!M1080="","",'1A'!M1080)</f>
        <v/>
      </c>
      <c r="N177" s="240" t="str">
        <f>'1A'!N1080&amp;" "</f>
        <v xml:space="preserve"> </v>
      </c>
      <c r="O177" s="1" t="str">
        <f>'1A'!O1080&amp;" "</f>
        <v xml:space="preserve"> </v>
      </c>
      <c r="P177" s="1" t="str">
        <f>'1A'!P1080&amp;" "</f>
        <v xml:space="preserve">COVID-19 </v>
      </c>
      <c r="Q177" s="1" t="str">
        <f>'1A'!Q1080&amp;" "</f>
        <v xml:space="preserve"> </v>
      </c>
    </row>
    <row r="178" spans="1:17" ht="14" x14ac:dyDescent="0.15">
      <c r="A178" s="379" t="s">
        <v>237</v>
      </c>
      <c r="B178" s="372">
        <f>IF('1A'!B1081="","",'1A'!B1081)</f>
        <v>83</v>
      </c>
      <c r="C178" s="373">
        <f>IF('1A'!C1081="","",'1A'!C1081)</f>
        <v>748</v>
      </c>
      <c r="D178" s="374">
        <f>IF('1A'!D1081="","",'1A'!D1081)</f>
        <v>1156</v>
      </c>
      <c r="E178" s="372">
        <f>IF('1A'!E1081="","",'1A'!E1081)</f>
        <v>80</v>
      </c>
      <c r="F178" s="373">
        <f>IF('1A'!F1081="","",'1A'!F1081)</f>
        <v>263</v>
      </c>
      <c r="G178" s="374">
        <f>IF('1A'!G1081="","",'1A'!G1081)</f>
        <v>413</v>
      </c>
      <c r="H178" s="372" t="str">
        <f>IF('1A'!H1081="","",'1A'!H1081)</f>
        <v/>
      </c>
      <c r="I178" s="373" t="str">
        <f>IF('1A'!I1081="","",'1A'!I1081)</f>
        <v/>
      </c>
      <c r="J178" s="374" t="str">
        <f>IF('1A'!J1081="","",'1A'!J1081)</f>
        <v/>
      </c>
      <c r="K178" s="372" t="str">
        <f>IF('1A'!K1081="","",'1A'!K1081)</f>
        <v/>
      </c>
      <c r="L178" s="373" t="str">
        <f>IF('1A'!L1081="","",'1A'!L1081)</f>
        <v/>
      </c>
      <c r="M178" s="374" t="str">
        <f>IF('1A'!M1081="","",'1A'!M1081)</f>
        <v/>
      </c>
      <c r="N178" s="349" t="str">
        <f>'1A'!N1081&amp;" "</f>
        <v xml:space="preserve"> </v>
      </c>
      <c r="O178" s="1" t="str">
        <f>'1A'!O1081&amp;" "</f>
        <v xml:space="preserve"> </v>
      </c>
      <c r="P178" s="1" t="str">
        <f>'1A'!P1081&amp;" "</f>
        <v xml:space="preserve">COVID-19 </v>
      </c>
      <c r="Q178" s="1" t="str">
        <f>'1A'!Q1081&amp;" "</f>
        <v xml:space="preserve"> </v>
      </c>
    </row>
    <row r="179" spans="1:17" ht="14" x14ac:dyDescent="0.15">
      <c r="A179" s="354" t="s">
        <v>177</v>
      </c>
      <c r="B179" s="375">
        <f>IF('1A'!B1082="","",'1A'!B1082)</f>
        <v>3.80722891566265</v>
      </c>
      <c r="C179" s="300">
        <f>IF('1A'!C1082="","",'1A'!C1082)</f>
        <v>3.67245989304813</v>
      </c>
      <c r="D179" s="376">
        <f>IF('1A'!D1082="","",'1A'!D1082)</f>
        <v>3.6029411764705901</v>
      </c>
      <c r="E179" s="375">
        <f>IF('1A'!E1082="","",'1A'!E1082)</f>
        <v>3.7875000000000001</v>
      </c>
      <c r="F179" s="300">
        <f>IF('1A'!F1082="","",'1A'!F1082)</f>
        <v>3.7604562737642602</v>
      </c>
      <c r="G179" s="376">
        <f>IF('1A'!G1082="","",'1A'!G1082)</f>
        <v>3.6924939467312399</v>
      </c>
      <c r="H179" s="375" t="str">
        <f>IF('1A'!H1082="","",'1A'!H1082)</f>
        <v/>
      </c>
      <c r="I179" s="300" t="str">
        <f>IF('1A'!I1082="","",'1A'!I1082)</f>
        <v/>
      </c>
      <c r="J179" s="376" t="str">
        <f>IF('1A'!J1082="","",'1A'!J1082)</f>
        <v/>
      </c>
      <c r="K179" s="375" t="str">
        <f>IF('1A'!K1082="","",'1A'!K1082)</f>
        <v/>
      </c>
      <c r="L179" s="300" t="str">
        <f>IF('1A'!L1082="","",'1A'!L1082)</f>
        <v/>
      </c>
      <c r="M179" s="376" t="str">
        <f>IF('1A'!M1082="","",'1A'!M1082)</f>
        <v/>
      </c>
      <c r="N179" s="240" t="str">
        <f>'1A'!N1082&amp;" "</f>
        <v xml:space="preserve"> </v>
      </c>
      <c r="O179" s="1" t="str">
        <f>'1A'!O1082&amp;" "</f>
        <v xml:space="preserve"> </v>
      </c>
      <c r="P179" s="1" t="str">
        <f>'1A'!P1082&amp;" "</f>
        <v xml:space="preserve">COVID-19 </v>
      </c>
      <c r="Q179" s="1" t="str">
        <f>'1A'!Q1082&amp;" "</f>
        <v xml:space="preserve"> </v>
      </c>
    </row>
    <row r="180" spans="1:17" ht="14" x14ac:dyDescent="0.15">
      <c r="A180" s="354" t="s">
        <v>157</v>
      </c>
      <c r="B180" s="375">
        <f>IF('1A'!B1083="","",'1A'!B1083)</f>
        <v>0.78798649433302403</v>
      </c>
      <c r="C180" s="300">
        <f>IF('1A'!C1083="","",'1A'!C1083)</f>
        <v>0.93622091595749601</v>
      </c>
      <c r="D180" s="376">
        <f>IF('1A'!D1083="","",'1A'!D1083)</f>
        <v>0.98065708159800302</v>
      </c>
      <c r="E180" s="375">
        <f>IF('1A'!E1083="","",'1A'!E1083)</f>
        <v>0.790669480787074</v>
      </c>
      <c r="F180" s="300">
        <f>IF('1A'!F1083="","",'1A'!F1083)</f>
        <v>0.86912420876206797</v>
      </c>
      <c r="G180" s="376">
        <f>IF('1A'!G1083="","",'1A'!G1083)</f>
        <v>0.92162100127305102</v>
      </c>
      <c r="H180" s="375" t="str">
        <f>IF('1A'!H1083="","",'1A'!H1083)</f>
        <v/>
      </c>
      <c r="I180" s="300" t="str">
        <f>IF('1A'!I1083="","",'1A'!I1083)</f>
        <v/>
      </c>
      <c r="J180" s="376" t="str">
        <f>IF('1A'!J1083="","",'1A'!J1083)</f>
        <v/>
      </c>
      <c r="K180" s="375" t="str">
        <f>IF('1A'!K1083="","",'1A'!K1083)</f>
        <v/>
      </c>
      <c r="L180" s="300" t="str">
        <f>IF('1A'!L1083="","",'1A'!L1083)</f>
        <v/>
      </c>
      <c r="M180" s="376" t="str">
        <f>IF('1A'!M1083="","",'1A'!M1083)</f>
        <v/>
      </c>
      <c r="N180" s="240" t="str">
        <f>'1A'!N1083&amp;" "</f>
        <v xml:space="preserve"> </v>
      </c>
      <c r="O180" s="1" t="str">
        <f>'1A'!O1083&amp;" "</f>
        <v xml:space="preserve"> </v>
      </c>
      <c r="P180" s="1" t="str">
        <f>'1A'!P1083&amp;" "</f>
        <v xml:space="preserve">COVID-19 </v>
      </c>
      <c r="Q180" s="1" t="str">
        <f>'1A'!Q1083&amp;" "</f>
        <v xml:space="preserve"> </v>
      </c>
    </row>
    <row r="181" spans="1:17" ht="14" x14ac:dyDescent="0.15">
      <c r="A181" s="354" t="s">
        <v>238</v>
      </c>
      <c r="B181" s="375" t="str">
        <f>IF('1A'!B1084="","",'1A'!B1084)</f>
        <v>-</v>
      </c>
      <c r="C181" s="300" t="str">
        <f>IF('1A'!C1084="","",'1A'!C1084)</f>
        <v xml:space="preserve"> </v>
      </c>
      <c r="D181" s="376" t="str">
        <f>IF('1A'!D1084="","",'1A'!D1084)</f>
        <v xml:space="preserve"> </v>
      </c>
      <c r="E181" s="375" t="str">
        <f>IF('1A'!E1084="","",'1A'!E1084)</f>
        <v>-</v>
      </c>
      <c r="F181" s="300" t="str">
        <f>IF('1A'!F1084="","",'1A'!F1084)</f>
        <v xml:space="preserve"> </v>
      </c>
      <c r="G181" s="376" t="str">
        <f>IF('1A'!G1084="","",'1A'!G1084)</f>
        <v xml:space="preserve"> </v>
      </c>
      <c r="H181" s="375" t="str">
        <f>IF('1A'!H1084="","",'1A'!H1084)</f>
        <v/>
      </c>
      <c r="I181" s="300" t="str">
        <f>IF('1A'!I1084="","",'1A'!I1084)</f>
        <v/>
      </c>
      <c r="J181" s="376" t="str">
        <f>IF('1A'!J1084="","",'1A'!J1084)</f>
        <v/>
      </c>
      <c r="K181" s="375" t="str">
        <f>IF('1A'!K1084="","",'1A'!K1084)</f>
        <v/>
      </c>
      <c r="L181" s="300" t="str">
        <f>IF('1A'!L1084="","",'1A'!L1084)</f>
        <v/>
      </c>
      <c r="M181" s="376" t="str">
        <f>IF('1A'!M1084="","",'1A'!M1084)</f>
        <v/>
      </c>
      <c r="N181" s="240" t="str">
        <f>'1A'!N1084&amp;" "</f>
        <v xml:space="preserve"> </v>
      </c>
      <c r="O181" s="1" t="str">
        <f>'1A'!O1084&amp;" "</f>
        <v xml:space="preserve"> </v>
      </c>
      <c r="P181" s="1" t="str">
        <f>'1A'!P1084&amp;" "</f>
        <v xml:space="preserve">COVID-19 </v>
      </c>
      <c r="Q181" s="1" t="str">
        <f>'1A'!Q1084&amp;" "</f>
        <v xml:space="preserve"> </v>
      </c>
    </row>
    <row r="182" spans="1:17" ht="14" x14ac:dyDescent="0.15">
      <c r="A182" s="361" t="s">
        <v>156</v>
      </c>
      <c r="B182" s="377" t="str">
        <f>IF('1A'!B1085="","",'1A'!B1085)</f>
        <v>-</v>
      </c>
      <c r="C182" s="298">
        <f>IF('1A'!C1085="","",'1A'!C1085)</f>
        <v>0.14395002324498207</v>
      </c>
      <c r="D182" s="378">
        <f>IF('1A'!D1085="","",'1A'!D1085)</f>
        <v>0.20831720182876604</v>
      </c>
      <c r="E182" s="377" t="str">
        <f>IF('1A'!E1085="","",'1A'!E1085)</f>
        <v>-</v>
      </c>
      <c r="F182" s="298">
        <f>IF('1A'!F1085="","",'1A'!F1085)</f>
        <v>3.1116065992753201E-2</v>
      </c>
      <c r="G182" s="378">
        <f>IF('1A'!G1085="","",'1A'!G1085)</f>
        <v>0.10308581633613678</v>
      </c>
      <c r="H182" s="377" t="str">
        <f>IF('1A'!H1085="","",'1A'!H1085)</f>
        <v/>
      </c>
      <c r="I182" s="298" t="str">
        <f>IF('1A'!I1085="","",'1A'!I1085)</f>
        <v/>
      </c>
      <c r="J182" s="378" t="str">
        <f>IF('1A'!J1085="","",'1A'!J1085)</f>
        <v/>
      </c>
      <c r="K182" s="377" t="str">
        <f>IF('1A'!K1085="","",'1A'!K1085)</f>
        <v/>
      </c>
      <c r="L182" s="298" t="str">
        <f>IF('1A'!L1085="","",'1A'!L1085)</f>
        <v/>
      </c>
      <c r="M182" s="378" t="str">
        <f>IF('1A'!M1085="","",'1A'!M1085)</f>
        <v/>
      </c>
      <c r="N182" s="240" t="str">
        <f>'1A'!N1085&amp;" "</f>
        <v xml:space="preserve"> </v>
      </c>
      <c r="O182" s="1" t="str">
        <f>'1A'!O1085&amp;" "</f>
        <v xml:space="preserve"> </v>
      </c>
      <c r="P182" s="1" t="str">
        <f>'1A'!P1085&amp;" "</f>
        <v xml:space="preserve">COVID-19 </v>
      </c>
      <c r="Q182" s="1" t="str">
        <f>'1A'!Q1085&amp;" "</f>
        <v xml:space="preserve"> </v>
      </c>
    </row>
    <row r="183" spans="1:17" ht="28" x14ac:dyDescent="0.15">
      <c r="A183" s="358" t="s">
        <v>702</v>
      </c>
      <c r="B183" s="369">
        <f>IF('1A'!B1086="","",'1A'!B1086)</f>
        <v>0.27710843373493999</v>
      </c>
      <c r="C183" s="370">
        <f>IF('1A'!C1086="","",'1A'!C1086)</f>
        <v>0.15579227696404799</v>
      </c>
      <c r="D183" s="371">
        <f>IF('1A'!D1086="","",'1A'!D1086)</f>
        <v>0.14642549526270501</v>
      </c>
      <c r="E183" s="369">
        <f>IF('1A'!E1086="","",'1A'!E1086)</f>
        <v>0.28749999999999998</v>
      </c>
      <c r="F183" s="370">
        <f>IF('1A'!F1086="","",'1A'!F1086)</f>
        <v>0.16730038022813701</v>
      </c>
      <c r="G183" s="371">
        <f>IF('1A'!G1086="","",'1A'!G1086)</f>
        <v>0.16626506024096399</v>
      </c>
      <c r="H183" s="369" t="str">
        <f>IF('1A'!H1086="","",'1A'!H1086)</f>
        <v/>
      </c>
      <c r="I183" s="370" t="str">
        <f>IF('1A'!I1086="","",'1A'!I1086)</f>
        <v/>
      </c>
      <c r="J183" s="371" t="str">
        <f>IF('1A'!J1086="","",'1A'!J1086)</f>
        <v/>
      </c>
      <c r="K183" s="369" t="str">
        <f>IF('1A'!K1086="","",'1A'!K1086)</f>
        <v/>
      </c>
      <c r="L183" s="370" t="str">
        <f>IF('1A'!L1086="","",'1A'!L1086)</f>
        <v/>
      </c>
      <c r="M183" s="371" t="str">
        <f>IF('1A'!M1086="","",'1A'!M1086)</f>
        <v/>
      </c>
      <c r="N183" s="247" t="str">
        <f>'1A'!N1086&amp;" "</f>
        <v xml:space="preserve"> </v>
      </c>
      <c r="O183" s="1" t="str">
        <f>'1A'!O1086&amp;" "</f>
        <v xml:space="preserve"> </v>
      </c>
      <c r="P183" s="1" t="str">
        <f>'1A'!P1086&amp;" "</f>
        <v xml:space="preserve">COVID-19 </v>
      </c>
      <c r="Q183" s="1" t="str">
        <f>'1A'!Q1086&amp;" "</f>
        <v xml:space="preserve"> </v>
      </c>
    </row>
    <row r="184" spans="1:17" ht="14" x14ac:dyDescent="0.15">
      <c r="A184" s="354" t="s">
        <v>86</v>
      </c>
      <c r="B184" s="369">
        <f>IF('1A'!B1087="","",'1A'!B1087)</f>
        <v>0.44578313253011997</v>
      </c>
      <c r="C184" s="370">
        <f>IF('1A'!C1087="","",'1A'!C1087)</f>
        <v>0.46071904127829599</v>
      </c>
      <c r="D184" s="371">
        <f>IF('1A'!D1087="","",'1A'!D1087)</f>
        <v>0.46597760551248901</v>
      </c>
      <c r="E184" s="369">
        <f>IF('1A'!E1087="","",'1A'!E1087)</f>
        <v>0.45</v>
      </c>
      <c r="F184" s="370">
        <f>IF('1A'!F1087="","",'1A'!F1087)</f>
        <v>0.475285171102662</v>
      </c>
      <c r="G184" s="371">
        <f>IF('1A'!G1087="","",'1A'!G1087)</f>
        <v>0.46746987951807201</v>
      </c>
      <c r="H184" s="369" t="str">
        <f>IF('1A'!H1087="","",'1A'!H1087)</f>
        <v/>
      </c>
      <c r="I184" s="370" t="str">
        <f>IF('1A'!I1087="","",'1A'!I1087)</f>
        <v/>
      </c>
      <c r="J184" s="371" t="str">
        <f>IF('1A'!J1087="","",'1A'!J1087)</f>
        <v/>
      </c>
      <c r="K184" s="369" t="str">
        <f>IF('1A'!K1087="","",'1A'!K1087)</f>
        <v/>
      </c>
      <c r="L184" s="370" t="str">
        <f>IF('1A'!L1087="","",'1A'!L1087)</f>
        <v/>
      </c>
      <c r="M184" s="371" t="str">
        <f>IF('1A'!M1087="","",'1A'!M1087)</f>
        <v/>
      </c>
      <c r="N184" s="240" t="str">
        <f>'1A'!N1087&amp;" "</f>
        <v xml:space="preserve"> </v>
      </c>
      <c r="O184" s="1" t="str">
        <f>'1A'!O1087&amp;" "</f>
        <v xml:space="preserve"> </v>
      </c>
      <c r="P184" s="1" t="str">
        <f>'1A'!P1087&amp;" "</f>
        <v xml:space="preserve">COVID-19 </v>
      </c>
      <c r="Q184" s="1" t="str">
        <f>'1A'!Q1087&amp;" "</f>
        <v xml:space="preserve"> </v>
      </c>
    </row>
    <row r="185" spans="1:17" ht="14" x14ac:dyDescent="0.15">
      <c r="A185" s="354" t="s">
        <v>87</v>
      </c>
      <c r="B185" s="369">
        <f>IF('1A'!B1088="","",'1A'!B1088)</f>
        <v>0.20481927710843401</v>
      </c>
      <c r="C185" s="370">
        <f>IF('1A'!C1088="","",'1A'!C1088)</f>
        <v>0.25965379494008001</v>
      </c>
      <c r="D185" s="371">
        <f>IF('1A'!D1088="","",'1A'!D1088)</f>
        <v>0.26012058570198099</v>
      </c>
      <c r="E185" s="369">
        <f>IF('1A'!E1088="","",'1A'!E1088)</f>
        <v>0.1875</v>
      </c>
      <c r="F185" s="370">
        <f>IF('1A'!F1088="","",'1A'!F1088)</f>
        <v>0.23574144486692</v>
      </c>
      <c r="G185" s="371">
        <f>IF('1A'!G1088="","",'1A'!G1088)</f>
        <v>0.240963855421687</v>
      </c>
      <c r="H185" s="369" t="str">
        <f>IF('1A'!H1088="","",'1A'!H1088)</f>
        <v/>
      </c>
      <c r="I185" s="370" t="str">
        <f>IF('1A'!I1088="","",'1A'!I1088)</f>
        <v/>
      </c>
      <c r="J185" s="371" t="str">
        <f>IF('1A'!J1088="","",'1A'!J1088)</f>
        <v/>
      </c>
      <c r="K185" s="369" t="str">
        <f>IF('1A'!K1088="","",'1A'!K1088)</f>
        <v/>
      </c>
      <c r="L185" s="370" t="str">
        <f>IF('1A'!L1088="","",'1A'!L1088)</f>
        <v/>
      </c>
      <c r="M185" s="371" t="str">
        <f>IF('1A'!M1088="","",'1A'!M1088)</f>
        <v/>
      </c>
      <c r="N185" s="240" t="str">
        <f>'1A'!N1088&amp;" "</f>
        <v xml:space="preserve"> </v>
      </c>
      <c r="O185" s="1" t="str">
        <f>'1A'!O1088&amp;" "</f>
        <v xml:space="preserve"> </v>
      </c>
      <c r="P185" s="1" t="str">
        <f>'1A'!P1088&amp;" "</f>
        <v xml:space="preserve">COVID-19 </v>
      </c>
      <c r="Q185" s="1" t="str">
        <f>'1A'!Q1088&amp;" "</f>
        <v xml:space="preserve"> </v>
      </c>
    </row>
    <row r="186" spans="1:17" ht="14" x14ac:dyDescent="0.15">
      <c r="A186" s="354" t="s">
        <v>88</v>
      </c>
      <c r="B186" s="369">
        <f>IF('1A'!B1089="","",'1A'!B1089)</f>
        <v>4.81927710843374E-2</v>
      </c>
      <c r="C186" s="370">
        <f>IF('1A'!C1089="","",'1A'!C1089)</f>
        <v>9.9866844207723002E-2</v>
      </c>
      <c r="D186" s="371">
        <f>IF('1A'!D1089="","",'1A'!D1089)</f>
        <v>9.6468561584840698E-2</v>
      </c>
      <c r="E186" s="369">
        <f>IF('1A'!E1089="","",'1A'!E1089)</f>
        <v>0.05</v>
      </c>
      <c r="F186" s="370">
        <f>IF('1A'!F1089="","",'1A'!F1089)</f>
        <v>9.1254752851711002E-2</v>
      </c>
      <c r="G186" s="371">
        <f>IF('1A'!G1089="","",'1A'!G1089)</f>
        <v>8.91566265060241E-2</v>
      </c>
      <c r="H186" s="369" t="str">
        <f>IF('1A'!H1089="","",'1A'!H1089)</f>
        <v/>
      </c>
      <c r="I186" s="370" t="str">
        <f>IF('1A'!I1089="","",'1A'!I1089)</f>
        <v/>
      </c>
      <c r="J186" s="371" t="str">
        <f>IF('1A'!J1089="","",'1A'!J1089)</f>
        <v/>
      </c>
      <c r="K186" s="369" t="str">
        <f>IF('1A'!K1089="","",'1A'!K1089)</f>
        <v/>
      </c>
      <c r="L186" s="370" t="str">
        <f>IF('1A'!L1089="","",'1A'!L1089)</f>
        <v/>
      </c>
      <c r="M186" s="371" t="str">
        <f>IF('1A'!M1089="","",'1A'!M1089)</f>
        <v/>
      </c>
      <c r="N186" s="240" t="str">
        <f>'1A'!N1089&amp;" "</f>
        <v xml:space="preserve"> </v>
      </c>
      <c r="O186" s="1" t="str">
        <f>'1A'!O1089&amp;" "</f>
        <v xml:space="preserve"> </v>
      </c>
      <c r="P186" s="1" t="str">
        <f>'1A'!P1089&amp;" "</f>
        <v xml:space="preserve">COVID-19 </v>
      </c>
      <c r="Q186" s="1" t="str">
        <f>'1A'!Q1089&amp;" "</f>
        <v xml:space="preserve"> </v>
      </c>
    </row>
    <row r="187" spans="1:17" ht="14" x14ac:dyDescent="0.15">
      <c r="A187" s="364" t="s">
        <v>367</v>
      </c>
      <c r="B187" s="369">
        <f>IF('1A'!B1090="","",'1A'!B1090)</f>
        <v>2.40963855421687E-2</v>
      </c>
      <c r="C187" s="370">
        <f>IF('1A'!C1090="","",'1A'!C1090)</f>
        <v>2.3968042609853499E-2</v>
      </c>
      <c r="D187" s="371">
        <f>IF('1A'!D1090="","",'1A'!D1090)</f>
        <v>3.1007751937984499E-2</v>
      </c>
      <c r="E187" s="369">
        <f>IF('1A'!E1090="","",'1A'!E1090)</f>
        <v>2.5000000000000001E-2</v>
      </c>
      <c r="F187" s="370">
        <f>IF('1A'!F1090="","",'1A'!F1090)</f>
        <v>3.04182509505703E-2</v>
      </c>
      <c r="G187" s="371">
        <f>IF('1A'!G1090="","",'1A'!G1090)</f>
        <v>3.6144578313252997E-2</v>
      </c>
      <c r="H187" s="369" t="str">
        <f>IF('1A'!H1090="","",'1A'!H1090)</f>
        <v/>
      </c>
      <c r="I187" s="370" t="str">
        <f>IF('1A'!I1090="","",'1A'!I1090)</f>
        <v/>
      </c>
      <c r="J187" s="371" t="str">
        <f>IF('1A'!J1090="","",'1A'!J1090)</f>
        <v/>
      </c>
      <c r="K187" s="369" t="str">
        <f>IF('1A'!K1090="","",'1A'!K1090)</f>
        <v/>
      </c>
      <c r="L187" s="370" t="str">
        <f>IF('1A'!L1090="","",'1A'!L1090)</f>
        <v/>
      </c>
      <c r="M187" s="371" t="str">
        <f>IF('1A'!M1090="","",'1A'!M1090)</f>
        <v/>
      </c>
      <c r="N187" s="240" t="str">
        <f>'1A'!N1090&amp;" "</f>
        <v xml:space="preserve"> </v>
      </c>
      <c r="O187" s="1" t="str">
        <f>'1A'!O1090&amp;" "</f>
        <v xml:space="preserve"> </v>
      </c>
      <c r="P187" s="1" t="str">
        <f>'1A'!P1090&amp;" "</f>
        <v xml:space="preserve">COVID-19 </v>
      </c>
      <c r="Q187" s="1" t="str">
        <f>'1A'!Q1090&amp;" "</f>
        <v xml:space="preserve"> </v>
      </c>
    </row>
    <row r="188" spans="1:17" ht="14" x14ac:dyDescent="0.15">
      <c r="A188" s="379" t="s">
        <v>237</v>
      </c>
      <c r="B188" s="372">
        <f>IF('1A'!B1091="","",'1A'!B1091)</f>
        <v>83</v>
      </c>
      <c r="C188" s="373">
        <f>IF('1A'!C1091="","",'1A'!C1091)</f>
        <v>751</v>
      </c>
      <c r="D188" s="374">
        <f>IF('1A'!D1091="","",'1A'!D1091)</f>
        <v>1161</v>
      </c>
      <c r="E188" s="372">
        <f>IF('1A'!E1091="","",'1A'!E1091)</f>
        <v>80</v>
      </c>
      <c r="F188" s="373">
        <f>IF('1A'!F1091="","",'1A'!F1091)</f>
        <v>263</v>
      </c>
      <c r="G188" s="374">
        <f>IF('1A'!G1091="","",'1A'!G1091)</f>
        <v>415</v>
      </c>
      <c r="H188" s="372" t="str">
        <f>IF('1A'!H1091="","",'1A'!H1091)</f>
        <v/>
      </c>
      <c r="I188" s="373" t="str">
        <f>IF('1A'!I1091="","",'1A'!I1091)</f>
        <v/>
      </c>
      <c r="J188" s="374" t="str">
        <f>IF('1A'!J1091="","",'1A'!J1091)</f>
        <v/>
      </c>
      <c r="K188" s="372" t="str">
        <f>IF('1A'!K1091="","",'1A'!K1091)</f>
        <v/>
      </c>
      <c r="L188" s="373" t="str">
        <f>IF('1A'!L1091="","",'1A'!L1091)</f>
        <v/>
      </c>
      <c r="M188" s="374" t="str">
        <f>IF('1A'!M1091="","",'1A'!M1091)</f>
        <v/>
      </c>
      <c r="N188" s="349" t="str">
        <f>'1A'!N1091&amp;" "</f>
        <v xml:space="preserve"> </v>
      </c>
      <c r="O188" s="1" t="str">
        <f>'1A'!O1091&amp;" "</f>
        <v xml:space="preserve"> </v>
      </c>
      <c r="P188" s="1" t="str">
        <f>'1A'!P1091&amp;" "</f>
        <v xml:space="preserve">COVID-19 </v>
      </c>
      <c r="Q188" s="1" t="str">
        <f>'1A'!Q1091&amp;" "</f>
        <v xml:space="preserve"> </v>
      </c>
    </row>
    <row r="189" spans="1:17" ht="14" x14ac:dyDescent="0.15">
      <c r="A189" s="354" t="s">
        <v>177</v>
      </c>
      <c r="B189" s="375">
        <f>IF('1A'!B1092="","",'1A'!B1092)</f>
        <v>3.9036144578313201</v>
      </c>
      <c r="C189" s="300">
        <f>IF('1A'!C1092="","",'1A'!C1092)</f>
        <v>3.6245006657789598</v>
      </c>
      <c r="D189" s="376">
        <f>IF('1A'!D1092="","",'1A'!D1092)</f>
        <v>3.60034453057709</v>
      </c>
      <c r="E189" s="375">
        <f>IF('1A'!E1092="","",'1A'!E1092)</f>
        <v>3.9249999999999998</v>
      </c>
      <c r="F189" s="300">
        <f>IF('1A'!F1092="","",'1A'!F1092)</f>
        <v>3.6577946768060801</v>
      </c>
      <c r="G189" s="376">
        <f>IF('1A'!G1092="","",'1A'!G1092)</f>
        <v>3.6385542168674698</v>
      </c>
      <c r="H189" s="375" t="str">
        <f>IF('1A'!H1092="","",'1A'!H1092)</f>
        <v/>
      </c>
      <c r="I189" s="300" t="str">
        <f>IF('1A'!I1092="","",'1A'!I1092)</f>
        <v/>
      </c>
      <c r="J189" s="376" t="str">
        <f>IF('1A'!J1092="","",'1A'!J1092)</f>
        <v/>
      </c>
      <c r="K189" s="375" t="str">
        <f>IF('1A'!K1092="","",'1A'!K1092)</f>
        <v/>
      </c>
      <c r="L189" s="300" t="str">
        <f>IF('1A'!L1092="","",'1A'!L1092)</f>
        <v/>
      </c>
      <c r="M189" s="376" t="str">
        <f>IF('1A'!M1092="","",'1A'!M1092)</f>
        <v/>
      </c>
      <c r="N189" s="240" t="str">
        <f>'1A'!N1092&amp;" "</f>
        <v xml:space="preserve"> </v>
      </c>
      <c r="O189" s="1" t="str">
        <f>'1A'!O1092&amp;" "</f>
        <v xml:space="preserve"> </v>
      </c>
      <c r="P189" s="1" t="str">
        <f>'1A'!P1092&amp;" "</f>
        <v xml:space="preserve">COVID-19 </v>
      </c>
      <c r="Q189" s="1" t="str">
        <f>'1A'!Q1092&amp;" "</f>
        <v xml:space="preserve"> </v>
      </c>
    </row>
    <row r="190" spans="1:17" ht="14" x14ac:dyDescent="0.15">
      <c r="A190" s="354" t="s">
        <v>157</v>
      </c>
      <c r="B190" s="375">
        <f>IF('1A'!B1093="","",'1A'!B1093)</f>
        <v>0.94500558562454695</v>
      </c>
      <c r="C190" s="300">
        <f>IF('1A'!C1093="","",'1A'!C1093)</f>
        <v>0.94382850684480302</v>
      </c>
      <c r="D190" s="376">
        <f>IF('1A'!D1093="","",'1A'!D1093)</f>
        <v>0.95527566981174705</v>
      </c>
      <c r="E190" s="375">
        <f>IF('1A'!E1093="","",'1A'!E1093)</f>
        <v>0.951680725102514</v>
      </c>
      <c r="F190" s="300">
        <f>IF('1A'!F1093="","",'1A'!F1093)</f>
        <v>0.96345735755085904</v>
      </c>
      <c r="G190" s="376">
        <f>IF('1A'!G1093="","",'1A'!G1093)</f>
        <v>0.98021876259155705</v>
      </c>
      <c r="H190" s="375" t="str">
        <f>IF('1A'!H1093="","",'1A'!H1093)</f>
        <v/>
      </c>
      <c r="I190" s="300" t="str">
        <f>IF('1A'!I1093="","",'1A'!I1093)</f>
        <v/>
      </c>
      <c r="J190" s="376" t="str">
        <f>IF('1A'!J1093="","",'1A'!J1093)</f>
        <v/>
      </c>
      <c r="K190" s="375" t="str">
        <f>IF('1A'!K1093="","",'1A'!K1093)</f>
        <v/>
      </c>
      <c r="L190" s="300" t="str">
        <f>IF('1A'!L1093="","",'1A'!L1093)</f>
        <v/>
      </c>
      <c r="M190" s="376" t="str">
        <f>IF('1A'!M1093="","",'1A'!M1093)</f>
        <v/>
      </c>
      <c r="N190" s="240" t="str">
        <f>'1A'!N1093&amp;" "</f>
        <v xml:space="preserve"> </v>
      </c>
      <c r="O190" s="1" t="str">
        <f>'1A'!O1093&amp;" "</f>
        <v xml:space="preserve"> </v>
      </c>
      <c r="P190" s="1" t="str">
        <f>'1A'!P1093&amp;" "</f>
        <v xml:space="preserve">COVID-19 </v>
      </c>
      <c r="Q190" s="1" t="str">
        <f>'1A'!Q1093&amp;" "</f>
        <v xml:space="preserve"> </v>
      </c>
    </row>
    <row r="191" spans="1:17" ht="14" x14ac:dyDescent="0.15">
      <c r="A191" s="354" t="s">
        <v>238</v>
      </c>
      <c r="B191" s="375" t="str">
        <f>IF('1A'!B1094="","",'1A'!B1094)</f>
        <v>-</v>
      </c>
      <c r="C191" s="300" t="str">
        <f>IF('1A'!C1094="","",'1A'!C1094)</f>
        <v>*</v>
      </c>
      <c r="D191" s="376" t="str">
        <f>IF('1A'!D1094="","",'1A'!D1094)</f>
        <v>**</v>
      </c>
      <c r="E191" s="375" t="str">
        <f>IF('1A'!E1094="","",'1A'!E1094)</f>
        <v>-</v>
      </c>
      <c r="F191" s="300" t="str">
        <f>IF('1A'!F1094="","",'1A'!F1094)</f>
        <v>*</v>
      </c>
      <c r="G191" s="376" t="str">
        <f>IF('1A'!G1094="","",'1A'!G1094)</f>
        <v>*</v>
      </c>
      <c r="H191" s="375" t="str">
        <f>IF('1A'!H1094="","",'1A'!H1094)</f>
        <v/>
      </c>
      <c r="I191" s="300" t="str">
        <f>IF('1A'!I1094="","",'1A'!I1094)</f>
        <v/>
      </c>
      <c r="J191" s="376" t="str">
        <f>IF('1A'!J1094="","",'1A'!J1094)</f>
        <v/>
      </c>
      <c r="K191" s="375" t="str">
        <f>IF('1A'!K1094="","",'1A'!K1094)</f>
        <v/>
      </c>
      <c r="L191" s="300" t="str">
        <f>IF('1A'!L1094="","",'1A'!L1094)</f>
        <v/>
      </c>
      <c r="M191" s="376" t="str">
        <f>IF('1A'!M1094="","",'1A'!M1094)</f>
        <v/>
      </c>
      <c r="N191" s="240" t="str">
        <f>'1A'!N1094&amp;" "</f>
        <v xml:space="preserve"> </v>
      </c>
      <c r="O191" s="1" t="str">
        <f>'1A'!O1094&amp;" "</f>
        <v xml:space="preserve"> </v>
      </c>
      <c r="P191" s="1" t="str">
        <f>'1A'!P1094&amp;" "</f>
        <v xml:space="preserve">COVID-19 </v>
      </c>
      <c r="Q191" s="1" t="str">
        <f>'1A'!Q1094&amp;" "</f>
        <v xml:space="preserve"> </v>
      </c>
    </row>
    <row r="192" spans="1:17" ht="14" x14ac:dyDescent="0.15">
      <c r="A192" s="361" t="s">
        <v>156</v>
      </c>
      <c r="B192" s="377" t="str">
        <f>IF('1A'!B1095="","",'1A'!B1095)</f>
        <v>-</v>
      </c>
      <c r="C192" s="298">
        <f>IF('1A'!C1095="","",'1A'!C1095)</f>
        <v>0.2957251132257398</v>
      </c>
      <c r="D192" s="378">
        <f>IF('1A'!D1095="","",'1A'!D1095)</f>
        <v>0.31746849295763435</v>
      </c>
      <c r="E192" s="377" t="str">
        <f>IF('1A'!E1095="","",'1A'!E1095)</f>
        <v>-</v>
      </c>
      <c r="F192" s="298">
        <f>IF('1A'!F1095="","",'1A'!F1095)</f>
        <v>0.27734006191323785</v>
      </c>
      <c r="G192" s="378">
        <f>IF('1A'!G1095="","",'1A'!G1095)</f>
        <v>0.29222638258342315</v>
      </c>
      <c r="H192" s="377" t="str">
        <f>IF('1A'!H1095="","",'1A'!H1095)</f>
        <v/>
      </c>
      <c r="I192" s="298" t="str">
        <f>IF('1A'!I1095="","",'1A'!I1095)</f>
        <v/>
      </c>
      <c r="J192" s="378" t="str">
        <f>IF('1A'!J1095="","",'1A'!J1095)</f>
        <v/>
      </c>
      <c r="K192" s="377" t="str">
        <f>IF('1A'!K1095="","",'1A'!K1095)</f>
        <v/>
      </c>
      <c r="L192" s="298" t="str">
        <f>IF('1A'!L1095="","",'1A'!L1095)</f>
        <v/>
      </c>
      <c r="M192" s="378" t="str">
        <f>IF('1A'!M1095="","",'1A'!M1095)</f>
        <v/>
      </c>
      <c r="N192" s="240" t="str">
        <f>'1A'!N1095&amp;" "</f>
        <v xml:space="preserve"> </v>
      </c>
      <c r="O192" s="1" t="str">
        <f>'1A'!O1095&amp;" "</f>
        <v xml:space="preserve"> </v>
      </c>
      <c r="P192" s="1" t="str">
        <f>'1A'!P1095&amp;" "</f>
        <v xml:space="preserve">COVID-19 </v>
      </c>
      <c r="Q192" s="1" t="str">
        <f>'1A'!Q1095&amp;" "</f>
        <v xml:space="preserve"> </v>
      </c>
    </row>
    <row r="193" spans="1:17" ht="28" x14ac:dyDescent="0.15">
      <c r="A193" s="358" t="s">
        <v>703</v>
      </c>
      <c r="B193" s="369">
        <f>IF('1A'!B1096="","",'1A'!B1096)</f>
        <v>0.36904761904761901</v>
      </c>
      <c r="C193" s="370">
        <f>IF('1A'!C1096="","",'1A'!C1096)</f>
        <v>0.29205921938088802</v>
      </c>
      <c r="D193" s="371">
        <f>IF('1A'!D1096="","",'1A'!D1096)</f>
        <v>0.29973935708079902</v>
      </c>
      <c r="E193" s="369">
        <f>IF('1A'!E1096="","",'1A'!E1096)</f>
        <v>0.37037037037037002</v>
      </c>
      <c r="F193" s="370">
        <f>IF('1A'!F1096="","",'1A'!F1096)</f>
        <v>0.30268199233716497</v>
      </c>
      <c r="G193" s="371">
        <f>IF('1A'!G1096="","",'1A'!G1096)</f>
        <v>0.3</v>
      </c>
      <c r="H193" s="369" t="str">
        <f>IF('1A'!H1096="","",'1A'!H1096)</f>
        <v/>
      </c>
      <c r="I193" s="370" t="str">
        <f>IF('1A'!I1096="","",'1A'!I1096)</f>
        <v/>
      </c>
      <c r="J193" s="371" t="str">
        <f>IF('1A'!J1096="","",'1A'!J1096)</f>
        <v/>
      </c>
      <c r="K193" s="369" t="str">
        <f>IF('1A'!K1096="","",'1A'!K1096)</f>
        <v/>
      </c>
      <c r="L193" s="370" t="str">
        <f>IF('1A'!L1096="","",'1A'!L1096)</f>
        <v/>
      </c>
      <c r="M193" s="371" t="str">
        <f>IF('1A'!M1096="","",'1A'!M1096)</f>
        <v/>
      </c>
      <c r="N193" s="247" t="str">
        <f>'1A'!N1096&amp;" "</f>
        <v xml:space="preserve"> </v>
      </c>
      <c r="O193" s="1" t="str">
        <f>'1A'!O1096&amp;" "</f>
        <v xml:space="preserve"> </v>
      </c>
      <c r="P193" s="1" t="str">
        <f>'1A'!P1096&amp;" "</f>
        <v xml:space="preserve">COVID-19 </v>
      </c>
      <c r="Q193" s="1" t="str">
        <f>'1A'!Q1096&amp;" "</f>
        <v xml:space="preserve"> </v>
      </c>
    </row>
    <row r="194" spans="1:17" ht="14" x14ac:dyDescent="0.15">
      <c r="A194" s="354" t="s">
        <v>86</v>
      </c>
      <c r="B194" s="369">
        <f>IF('1A'!B1097="","",'1A'!B1097)</f>
        <v>0.48809523809523803</v>
      </c>
      <c r="C194" s="370">
        <f>IF('1A'!C1097="","",'1A'!C1097)</f>
        <v>0.51009421265141297</v>
      </c>
      <c r="D194" s="371">
        <f>IF('1A'!D1097="","",'1A'!D1097)</f>
        <v>0.50390964378800995</v>
      </c>
      <c r="E194" s="369">
        <f>IF('1A'!E1097="","",'1A'!E1097)</f>
        <v>0.48148148148148101</v>
      </c>
      <c r="F194" s="370">
        <f>IF('1A'!F1097="","",'1A'!F1097)</f>
        <v>0.49425287356321801</v>
      </c>
      <c r="G194" s="371">
        <f>IF('1A'!G1097="","",'1A'!G1097)</f>
        <v>0.48780487804877998</v>
      </c>
      <c r="H194" s="369" t="str">
        <f>IF('1A'!H1097="","",'1A'!H1097)</f>
        <v/>
      </c>
      <c r="I194" s="370" t="str">
        <f>IF('1A'!I1097="","",'1A'!I1097)</f>
        <v/>
      </c>
      <c r="J194" s="371" t="str">
        <f>IF('1A'!J1097="","",'1A'!J1097)</f>
        <v/>
      </c>
      <c r="K194" s="369" t="str">
        <f>IF('1A'!K1097="","",'1A'!K1097)</f>
        <v/>
      </c>
      <c r="L194" s="370" t="str">
        <f>IF('1A'!L1097="","",'1A'!L1097)</f>
        <v/>
      </c>
      <c r="M194" s="371" t="str">
        <f>IF('1A'!M1097="","",'1A'!M1097)</f>
        <v/>
      </c>
      <c r="N194" s="240" t="str">
        <f>'1A'!N1097&amp;" "</f>
        <v xml:space="preserve"> </v>
      </c>
      <c r="O194" s="1" t="str">
        <f>'1A'!O1097&amp;" "</f>
        <v xml:space="preserve"> </v>
      </c>
      <c r="P194" s="1" t="str">
        <f>'1A'!P1097&amp;" "</f>
        <v xml:space="preserve">COVID-19 </v>
      </c>
      <c r="Q194" s="1" t="str">
        <f>'1A'!Q1097&amp;" "</f>
        <v xml:space="preserve"> </v>
      </c>
    </row>
    <row r="195" spans="1:17" ht="14" x14ac:dyDescent="0.15">
      <c r="A195" s="354" t="s">
        <v>87</v>
      </c>
      <c r="B195" s="369">
        <f>IF('1A'!B1098="","",'1A'!B1098)</f>
        <v>0.107142857142857</v>
      </c>
      <c r="C195" s="370">
        <f>IF('1A'!C1098="","",'1A'!C1098)</f>
        <v>0.152086137281292</v>
      </c>
      <c r="D195" s="371">
        <f>IF('1A'!D1098="","",'1A'!D1098)</f>
        <v>0.14856646394439599</v>
      </c>
      <c r="E195" s="369">
        <f>IF('1A'!E1098="","",'1A'!E1098)</f>
        <v>0.11111111111111099</v>
      </c>
      <c r="F195" s="370">
        <f>IF('1A'!F1098="","",'1A'!F1098)</f>
        <v>0.15708812260536401</v>
      </c>
      <c r="G195" s="371">
        <f>IF('1A'!G1098="","",'1A'!G1098)</f>
        <v>0.15609756097561001</v>
      </c>
      <c r="H195" s="369" t="str">
        <f>IF('1A'!H1098="","",'1A'!H1098)</f>
        <v/>
      </c>
      <c r="I195" s="370" t="str">
        <f>IF('1A'!I1098="","",'1A'!I1098)</f>
        <v/>
      </c>
      <c r="J195" s="371" t="str">
        <f>IF('1A'!J1098="","",'1A'!J1098)</f>
        <v/>
      </c>
      <c r="K195" s="369" t="str">
        <f>IF('1A'!K1098="","",'1A'!K1098)</f>
        <v/>
      </c>
      <c r="L195" s="370" t="str">
        <f>IF('1A'!L1098="","",'1A'!L1098)</f>
        <v/>
      </c>
      <c r="M195" s="371" t="str">
        <f>IF('1A'!M1098="","",'1A'!M1098)</f>
        <v/>
      </c>
      <c r="N195" s="240" t="str">
        <f>'1A'!N1098&amp;" "</f>
        <v xml:space="preserve"> </v>
      </c>
      <c r="O195" s="1" t="str">
        <f>'1A'!O1098&amp;" "</f>
        <v xml:space="preserve"> </v>
      </c>
      <c r="P195" s="1" t="str">
        <f>'1A'!P1098&amp;" "</f>
        <v xml:space="preserve">COVID-19 </v>
      </c>
      <c r="Q195" s="1" t="str">
        <f>'1A'!Q1098&amp;" "</f>
        <v xml:space="preserve"> </v>
      </c>
    </row>
    <row r="196" spans="1:17" ht="14" x14ac:dyDescent="0.15">
      <c r="A196" s="354" t="s">
        <v>88</v>
      </c>
      <c r="B196" s="369">
        <f>IF('1A'!B1099="","",'1A'!B1099)</f>
        <v>3.5714285714285698E-2</v>
      </c>
      <c r="C196" s="370">
        <f>IF('1A'!C1099="","",'1A'!C1099)</f>
        <v>4.03768506056527E-2</v>
      </c>
      <c r="D196" s="371">
        <f>IF('1A'!D1099="","",'1A'!D1099)</f>
        <v>3.6490008688097299E-2</v>
      </c>
      <c r="E196" s="369">
        <f>IF('1A'!E1099="","",'1A'!E1099)</f>
        <v>3.7037037037037E-2</v>
      </c>
      <c r="F196" s="370">
        <f>IF('1A'!F1099="","",'1A'!F1099)</f>
        <v>4.2145593869731802E-2</v>
      </c>
      <c r="G196" s="371">
        <f>IF('1A'!G1099="","",'1A'!G1099)</f>
        <v>4.6341463414634097E-2</v>
      </c>
      <c r="H196" s="369" t="str">
        <f>IF('1A'!H1099="","",'1A'!H1099)</f>
        <v/>
      </c>
      <c r="I196" s="370" t="str">
        <f>IF('1A'!I1099="","",'1A'!I1099)</f>
        <v/>
      </c>
      <c r="J196" s="371" t="str">
        <f>IF('1A'!J1099="","",'1A'!J1099)</f>
        <v/>
      </c>
      <c r="K196" s="369" t="str">
        <f>IF('1A'!K1099="","",'1A'!K1099)</f>
        <v/>
      </c>
      <c r="L196" s="370" t="str">
        <f>IF('1A'!L1099="","",'1A'!L1099)</f>
        <v/>
      </c>
      <c r="M196" s="371" t="str">
        <f>IF('1A'!M1099="","",'1A'!M1099)</f>
        <v/>
      </c>
      <c r="N196" s="240" t="str">
        <f>'1A'!N1099&amp;" "</f>
        <v xml:space="preserve"> </v>
      </c>
      <c r="O196" s="1" t="str">
        <f>'1A'!O1099&amp;" "</f>
        <v xml:space="preserve"> </v>
      </c>
      <c r="P196" s="1" t="str">
        <f>'1A'!P1099&amp;" "</f>
        <v xml:space="preserve">COVID-19 </v>
      </c>
      <c r="Q196" s="1" t="str">
        <f>'1A'!Q1099&amp;" "</f>
        <v xml:space="preserve"> </v>
      </c>
    </row>
    <row r="197" spans="1:17" ht="14" x14ac:dyDescent="0.15">
      <c r="A197" s="364" t="s">
        <v>367</v>
      </c>
      <c r="B197" s="369">
        <f>IF('1A'!B1100="","",'1A'!B1100)</f>
        <v>0</v>
      </c>
      <c r="C197" s="370">
        <f>IF('1A'!C1100="","",'1A'!C1100)</f>
        <v>5.3835800807537004E-3</v>
      </c>
      <c r="D197" s="371">
        <f>IF('1A'!D1100="","",'1A'!D1100)</f>
        <v>1.12945264986968E-2</v>
      </c>
      <c r="E197" s="369">
        <f>IF('1A'!E1100="","",'1A'!E1100)</f>
        <v>0</v>
      </c>
      <c r="F197" s="370">
        <f>IF('1A'!F1100="","",'1A'!F1100)</f>
        <v>3.83141762452107E-3</v>
      </c>
      <c r="G197" s="371">
        <f>IF('1A'!G1100="","",'1A'!G1100)</f>
        <v>9.7560975609756097E-3</v>
      </c>
      <c r="H197" s="369" t="str">
        <f>IF('1A'!H1100="","",'1A'!H1100)</f>
        <v/>
      </c>
      <c r="I197" s="370" t="str">
        <f>IF('1A'!I1100="","",'1A'!I1100)</f>
        <v/>
      </c>
      <c r="J197" s="371" t="str">
        <f>IF('1A'!J1100="","",'1A'!J1100)</f>
        <v/>
      </c>
      <c r="K197" s="369" t="str">
        <f>IF('1A'!K1100="","",'1A'!K1100)</f>
        <v/>
      </c>
      <c r="L197" s="370" t="str">
        <f>IF('1A'!L1100="","",'1A'!L1100)</f>
        <v/>
      </c>
      <c r="M197" s="371" t="str">
        <f>IF('1A'!M1100="","",'1A'!M1100)</f>
        <v/>
      </c>
      <c r="N197" s="240" t="str">
        <f>'1A'!N1100&amp;" "</f>
        <v xml:space="preserve"> </v>
      </c>
      <c r="O197" s="1" t="str">
        <f>'1A'!O1100&amp;" "</f>
        <v xml:space="preserve"> </v>
      </c>
      <c r="P197" s="1" t="str">
        <f>'1A'!P1100&amp;" "</f>
        <v xml:space="preserve">COVID-19 </v>
      </c>
      <c r="Q197" s="1" t="str">
        <f>'1A'!Q1100&amp;" "</f>
        <v xml:space="preserve"> </v>
      </c>
    </row>
    <row r="198" spans="1:17" ht="14" x14ac:dyDescent="0.15">
      <c r="A198" s="379" t="s">
        <v>237</v>
      </c>
      <c r="B198" s="372">
        <f>IF('1A'!B1101="","",'1A'!B1101)</f>
        <v>84</v>
      </c>
      <c r="C198" s="373">
        <f>IF('1A'!C1101="","",'1A'!C1101)</f>
        <v>743</v>
      </c>
      <c r="D198" s="374">
        <f>IF('1A'!D1101="","",'1A'!D1101)</f>
        <v>1151</v>
      </c>
      <c r="E198" s="372">
        <f>IF('1A'!E1101="","",'1A'!E1101)</f>
        <v>81</v>
      </c>
      <c r="F198" s="373">
        <f>IF('1A'!F1101="","",'1A'!F1101)</f>
        <v>261</v>
      </c>
      <c r="G198" s="374">
        <f>IF('1A'!G1101="","",'1A'!G1101)</f>
        <v>410</v>
      </c>
      <c r="H198" s="372" t="str">
        <f>IF('1A'!H1101="","",'1A'!H1101)</f>
        <v/>
      </c>
      <c r="I198" s="373" t="str">
        <f>IF('1A'!I1101="","",'1A'!I1101)</f>
        <v/>
      </c>
      <c r="J198" s="374" t="str">
        <f>IF('1A'!J1101="","",'1A'!J1101)</f>
        <v/>
      </c>
      <c r="K198" s="372" t="str">
        <f>IF('1A'!K1101="","",'1A'!K1101)</f>
        <v/>
      </c>
      <c r="L198" s="373" t="str">
        <f>IF('1A'!L1101="","",'1A'!L1101)</f>
        <v/>
      </c>
      <c r="M198" s="374" t="str">
        <f>IF('1A'!M1101="","",'1A'!M1101)</f>
        <v/>
      </c>
      <c r="N198" s="349" t="str">
        <f>'1A'!N1101&amp;" "</f>
        <v xml:space="preserve"> </v>
      </c>
      <c r="O198" s="1" t="str">
        <f>'1A'!O1101&amp;" "</f>
        <v xml:space="preserve"> </v>
      </c>
      <c r="P198" s="1" t="str">
        <f>'1A'!P1101&amp;" "</f>
        <v xml:space="preserve">COVID-19 </v>
      </c>
      <c r="Q198" s="1" t="str">
        <f>'1A'!Q1101&amp;" "</f>
        <v xml:space="preserve"> </v>
      </c>
    </row>
    <row r="199" spans="1:17" ht="14" x14ac:dyDescent="0.15">
      <c r="A199" s="354" t="s">
        <v>177</v>
      </c>
      <c r="B199" s="375">
        <f>IF('1A'!B1102="","",'1A'!B1102)</f>
        <v>4.1904761904761898</v>
      </c>
      <c r="C199" s="300">
        <f>IF('1A'!C1102="","",'1A'!C1102)</f>
        <v>4.0430686406460303</v>
      </c>
      <c r="D199" s="376">
        <f>IF('1A'!D1102="","",'1A'!D1102)</f>
        <v>4.0443092962641103</v>
      </c>
      <c r="E199" s="375">
        <f>IF('1A'!E1102="","",'1A'!E1102)</f>
        <v>4.1851851851851798</v>
      </c>
      <c r="F199" s="300">
        <f>IF('1A'!F1102="","",'1A'!F1102)</f>
        <v>4.0498084291187801</v>
      </c>
      <c r="G199" s="376">
        <f>IF('1A'!G1102="","",'1A'!G1102)</f>
        <v>4.0219512195122</v>
      </c>
      <c r="H199" s="375" t="str">
        <f>IF('1A'!H1102="","",'1A'!H1102)</f>
        <v/>
      </c>
      <c r="I199" s="300" t="str">
        <f>IF('1A'!I1102="","",'1A'!I1102)</f>
        <v/>
      </c>
      <c r="J199" s="376" t="str">
        <f>IF('1A'!J1102="","",'1A'!J1102)</f>
        <v/>
      </c>
      <c r="K199" s="375" t="str">
        <f>IF('1A'!K1102="","",'1A'!K1102)</f>
        <v/>
      </c>
      <c r="L199" s="300" t="str">
        <f>IF('1A'!L1102="","",'1A'!L1102)</f>
        <v/>
      </c>
      <c r="M199" s="376" t="str">
        <f>IF('1A'!M1102="","",'1A'!M1102)</f>
        <v/>
      </c>
      <c r="N199" s="240" t="str">
        <f>'1A'!N1102&amp;" "</f>
        <v xml:space="preserve"> </v>
      </c>
      <c r="O199" s="1" t="str">
        <f>'1A'!O1102&amp;" "</f>
        <v xml:space="preserve"> </v>
      </c>
      <c r="P199" s="1" t="str">
        <f>'1A'!P1102&amp;" "</f>
        <v xml:space="preserve">COVID-19 </v>
      </c>
      <c r="Q199" s="1" t="str">
        <f>'1A'!Q1102&amp;" "</f>
        <v xml:space="preserve"> </v>
      </c>
    </row>
    <row r="200" spans="1:17" ht="14" x14ac:dyDescent="0.15">
      <c r="A200" s="354" t="s">
        <v>157</v>
      </c>
      <c r="B200" s="375">
        <f>IF('1A'!B1103="","",'1A'!B1103)</f>
        <v>0.76797638135416801</v>
      </c>
      <c r="C200" s="300">
        <f>IF('1A'!C1103="","",'1A'!C1103)</f>
        <v>0.80816403980145302</v>
      </c>
      <c r="D200" s="376">
        <f>IF('1A'!D1103="","",'1A'!D1103)</f>
        <v>0.83340069484352897</v>
      </c>
      <c r="E200" s="375">
        <f>IF('1A'!E1103="","",'1A'!E1103)</f>
        <v>0.77638764659014103</v>
      </c>
      <c r="F200" s="300">
        <f>IF('1A'!F1103="","",'1A'!F1103)</f>
        <v>0.81418314520056101</v>
      </c>
      <c r="G200" s="376">
        <f>IF('1A'!G1103="","",'1A'!G1103)</f>
        <v>0.85473288843537598</v>
      </c>
      <c r="H200" s="375" t="str">
        <f>IF('1A'!H1103="","",'1A'!H1103)</f>
        <v/>
      </c>
      <c r="I200" s="300" t="str">
        <f>IF('1A'!I1103="","",'1A'!I1103)</f>
        <v/>
      </c>
      <c r="J200" s="376" t="str">
        <f>IF('1A'!J1103="","",'1A'!J1103)</f>
        <v/>
      </c>
      <c r="K200" s="375" t="str">
        <f>IF('1A'!K1103="","",'1A'!K1103)</f>
        <v/>
      </c>
      <c r="L200" s="300" t="str">
        <f>IF('1A'!L1103="","",'1A'!L1103)</f>
        <v/>
      </c>
      <c r="M200" s="376" t="str">
        <f>IF('1A'!M1103="","",'1A'!M1103)</f>
        <v/>
      </c>
      <c r="N200" s="240" t="str">
        <f>'1A'!N1103&amp;" "</f>
        <v xml:space="preserve"> </v>
      </c>
      <c r="O200" s="1" t="str">
        <f>'1A'!O1103&amp;" "</f>
        <v xml:space="preserve"> </v>
      </c>
      <c r="P200" s="1" t="str">
        <f>'1A'!P1103&amp;" "</f>
        <v xml:space="preserve">COVID-19 </v>
      </c>
      <c r="Q200" s="1" t="str">
        <f>'1A'!Q1103&amp;" "</f>
        <v xml:space="preserve"> </v>
      </c>
    </row>
    <row r="201" spans="1:17" ht="14" x14ac:dyDescent="0.15">
      <c r="A201" s="354" t="s">
        <v>238</v>
      </c>
      <c r="B201" s="375" t="str">
        <f>IF('1A'!B1104="","",'1A'!B1104)</f>
        <v>-</v>
      </c>
      <c r="C201" s="300" t="str">
        <f>IF('1A'!C1104="","",'1A'!C1104)</f>
        <v xml:space="preserve"> </v>
      </c>
      <c r="D201" s="376" t="str">
        <f>IF('1A'!D1104="","",'1A'!D1104)</f>
        <v xml:space="preserve"> </v>
      </c>
      <c r="E201" s="375" t="str">
        <f>IF('1A'!E1104="","",'1A'!E1104)</f>
        <v>-</v>
      </c>
      <c r="F201" s="300" t="str">
        <f>IF('1A'!F1104="","",'1A'!F1104)</f>
        <v xml:space="preserve"> </v>
      </c>
      <c r="G201" s="376" t="str">
        <f>IF('1A'!G1104="","",'1A'!G1104)</f>
        <v xml:space="preserve"> </v>
      </c>
      <c r="H201" s="375" t="str">
        <f>IF('1A'!H1104="","",'1A'!H1104)</f>
        <v/>
      </c>
      <c r="I201" s="300" t="str">
        <f>IF('1A'!I1104="","",'1A'!I1104)</f>
        <v/>
      </c>
      <c r="J201" s="376" t="str">
        <f>IF('1A'!J1104="","",'1A'!J1104)</f>
        <v/>
      </c>
      <c r="K201" s="375" t="str">
        <f>IF('1A'!K1104="","",'1A'!K1104)</f>
        <v/>
      </c>
      <c r="L201" s="300" t="str">
        <f>IF('1A'!L1104="","",'1A'!L1104)</f>
        <v/>
      </c>
      <c r="M201" s="376" t="str">
        <f>IF('1A'!M1104="","",'1A'!M1104)</f>
        <v/>
      </c>
      <c r="N201" s="240" t="str">
        <f>'1A'!N1104&amp;" "</f>
        <v xml:space="preserve"> </v>
      </c>
      <c r="O201" s="1" t="str">
        <f>'1A'!O1104&amp;" "</f>
        <v xml:space="preserve"> </v>
      </c>
      <c r="P201" s="1" t="str">
        <f>'1A'!P1104&amp;" "</f>
        <v xml:space="preserve">COVID-19 </v>
      </c>
      <c r="Q201" s="1" t="str">
        <f>'1A'!Q1104&amp;" "</f>
        <v xml:space="preserve"> </v>
      </c>
    </row>
    <row r="202" spans="1:17" ht="14" x14ac:dyDescent="0.15">
      <c r="A202" s="361" t="s">
        <v>156</v>
      </c>
      <c r="B202" s="377" t="str">
        <f>IF('1A'!B1105="","",'1A'!B1105)</f>
        <v>-</v>
      </c>
      <c r="C202" s="298">
        <f>IF('1A'!C1105="","",'1A'!C1105)</f>
        <v>0.18239805605106366</v>
      </c>
      <c r="D202" s="378">
        <f>IF('1A'!D1105="","",'1A'!D1105)</f>
        <v>0.17538609592774859</v>
      </c>
      <c r="E202" s="377" t="str">
        <f>IF('1A'!E1105="","",'1A'!E1105)</f>
        <v>-</v>
      </c>
      <c r="F202" s="298">
        <f>IF('1A'!F1105="","",'1A'!F1105)</f>
        <v>0.16627310067079779</v>
      </c>
      <c r="G202" s="378">
        <f>IF('1A'!G1105="","",'1A'!G1105)</f>
        <v>0.19097658213642196</v>
      </c>
      <c r="H202" s="377" t="str">
        <f>IF('1A'!H1105="","",'1A'!H1105)</f>
        <v/>
      </c>
      <c r="I202" s="298" t="str">
        <f>IF('1A'!I1105="","",'1A'!I1105)</f>
        <v/>
      </c>
      <c r="J202" s="378" t="str">
        <f>IF('1A'!J1105="","",'1A'!J1105)</f>
        <v/>
      </c>
      <c r="K202" s="377" t="str">
        <f>IF('1A'!K1105="","",'1A'!K1105)</f>
        <v/>
      </c>
      <c r="L202" s="298" t="str">
        <f>IF('1A'!L1105="","",'1A'!L1105)</f>
        <v/>
      </c>
      <c r="M202" s="378" t="str">
        <f>IF('1A'!M1105="","",'1A'!M1105)</f>
        <v/>
      </c>
      <c r="N202" s="240" t="str">
        <f>'1A'!N1105&amp;" "</f>
        <v xml:space="preserve"> </v>
      </c>
      <c r="O202" s="1" t="str">
        <f>'1A'!O1105&amp;" "</f>
        <v xml:space="preserve"> </v>
      </c>
      <c r="P202" s="1" t="str">
        <f>'1A'!P1105&amp;" "</f>
        <v xml:space="preserve">COVID-19 </v>
      </c>
      <c r="Q202" s="1" t="str">
        <f>'1A'!Q1105&amp;" "</f>
        <v xml:space="preserve"> </v>
      </c>
    </row>
    <row r="203" spans="1:17" ht="70" x14ac:dyDescent="0.15">
      <c r="A203" s="358" t="s">
        <v>724</v>
      </c>
      <c r="B203" s="369">
        <f>IF('1A'!B1106="","",'1A'!B1106)</f>
        <v>0.36904761904761901</v>
      </c>
      <c r="C203" s="370">
        <f>IF('1A'!C1106="","",'1A'!C1106)</f>
        <v>0.27309236947791199</v>
      </c>
      <c r="D203" s="371">
        <f>IF('1A'!D1106="","",'1A'!D1106)</f>
        <v>0.27792207792207801</v>
      </c>
      <c r="E203" s="369">
        <f>IF('1A'!E1106="","",'1A'!E1106)</f>
        <v>0.358024691358025</v>
      </c>
      <c r="F203" s="370">
        <f>IF('1A'!F1106="","",'1A'!F1106)</f>
        <v>0.30418250950570302</v>
      </c>
      <c r="G203" s="371">
        <f>IF('1A'!G1106="","",'1A'!G1106)</f>
        <v>0.29126213592233002</v>
      </c>
      <c r="H203" s="369" t="str">
        <f>IF('1A'!H1106="","",'1A'!H1106)</f>
        <v/>
      </c>
      <c r="I203" s="370" t="str">
        <f>IF('1A'!I1106="","",'1A'!I1106)</f>
        <v/>
      </c>
      <c r="J203" s="371" t="str">
        <f>IF('1A'!J1106="","",'1A'!J1106)</f>
        <v/>
      </c>
      <c r="K203" s="369" t="str">
        <f>IF('1A'!K1106="","",'1A'!K1106)</f>
        <v/>
      </c>
      <c r="L203" s="370" t="str">
        <f>IF('1A'!L1106="","",'1A'!L1106)</f>
        <v/>
      </c>
      <c r="M203" s="371" t="str">
        <f>IF('1A'!M1106="","",'1A'!M1106)</f>
        <v/>
      </c>
      <c r="N203" s="247" t="str">
        <f>'1A'!N1106&amp;" "</f>
        <v xml:space="preserve"> </v>
      </c>
      <c r="O203" s="1" t="str">
        <f>'1A'!O1106&amp;" "</f>
        <v xml:space="preserve"> </v>
      </c>
      <c r="P203" s="1" t="str">
        <f>'1A'!P1106&amp;" "</f>
        <v xml:space="preserve">COVID-19 </v>
      </c>
      <c r="Q203" s="1" t="str">
        <f>'1A'!Q1106&amp;" "</f>
        <v xml:space="preserve"> </v>
      </c>
    </row>
    <row r="204" spans="1:17" ht="14" x14ac:dyDescent="0.15">
      <c r="A204" s="354" t="s">
        <v>86</v>
      </c>
      <c r="B204" s="369">
        <f>IF('1A'!B1107="","",'1A'!B1107)</f>
        <v>0.46428571428571402</v>
      </c>
      <c r="C204" s="370">
        <f>IF('1A'!C1107="","",'1A'!C1107)</f>
        <v>0.48326639892904999</v>
      </c>
      <c r="D204" s="371">
        <f>IF('1A'!D1107="","",'1A'!D1107)</f>
        <v>0.47965367965368</v>
      </c>
      <c r="E204" s="369">
        <f>IF('1A'!E1107="","",'1A'!E1107)</f>
        <v>0.469135802469136</v>
      </c>
      <c r="F204" s="370">
        <f>IF('1A'!F1107="","",'1A'!F1107)</f>
        <v>0.475285171102662</v>
      </c>
      <c r="G204" s="371">
        <f>IF('1A'!G1107="","",'1A'!G1107)</f>
        <v>0.475728155339806</v>
      </c>
      <c r="H204" s="369" t="str">
        <f>IF('1A'!H1107="","",'1A'!H1107)</f>
        <v/>
      </c>
      <c r="I204" s="370" t="str">
        <f>IF('1A'!I1107="","",'1A'!I1107)</f>
        <v/>
      </c>
      <c r="J204" s="371" t="str">
        <f>IF('1A'!J1107="","",'1A'!J1107)</f>
        <v/>
      </c>
      <c r="K204" s="369" t="str">
        <f>IF('1A'!K1107="","",'1A'!K1107)</f>
        <v/>
      </c>
      <c r="L204" s="370" t="str">
        <f>IF('1A'!L1107="","",'1A'!L1107)</f>
        <v/>
      </c>
      <c r="M204" s="371" t="str">
        <f>IF('1A'!M1107="","",'1A'!M1107)</f>
        <v/>
      </c>
      <c r="N204" s="240" t="str">
        <f>'1A'!N1107&amp;" "</f>
        <v xml:space="preserve"> </v>
      </c>
      <c r="O204" s="1" t="str">
        <f>'1A'!O1107&amp;" "</f>
        <v xml:space="preserve"> </v>
      </c>
      <c r="P204" s="1" t="str">
        <f>'1A'!P1107&amp;" "</f>
        <v xml:space="preserve">COVID-19 </v>
      </c>
      <c r="Q204" s="1" t="str">
        <f>'1A'!Q1107&amp;" "</f>
        <v xml:space="preserve"> </v>
      </c>
    </row>
    <row r="205" spans="1:17" ht="14" x14ac:dyDescent="0.15">
      <c r="A205" s="354" t="s">
        <v>87</v>
      </c>
      <c r="B205" s="369">
        <f>IF('1A'!B1108="","",'1A'!B1108)</f>
        <v>0.119047619047619</v>
      </c>
      <c r="C205" s="370">
        <f>IF('1A'!C1108="","",'1A'!C1108)</f>
        <v>0.17938420348058901</v>
      </c>
      <c r="D205" s="371">
        <f>IF('1A'!D1108="","",'1A'!D1108)</f>
        <v>0.17142857142857101</v>
      </c>
      <c r="E205" s="369">
        <f>IF('1A'!E1108="","",'1A'!E1108)</f>
        <v>0.12345679012345701</v>
      </c>
      <c r="F205" s="370">
        <f>IF('1A'!F1108="","",'1A'!F1108)</f>
        <v>0.16349809885931599</v>
      </c>
      <c r="G205" s="371">
        <f>IF('1A'!G1108="","",'1A'!G1108)</f>
        <v>0.17233009708737901</v>
      </c>
      <c r="H205" s="369" t="str">
        <f>IF('1A'!H1108="","",'1A'!H1108)</f>
        <v/>
      </c>
      <c r="I205" s="370" t="str">
        <f>IF('1A'!I1108="","",'1A'!I1108)</f>
        <v/>
      </c>
      <c r="J205" s="371" t="str">
        <f>IF('1A'!J1108="","",'1A'!J1108)</f>
        <v/>
      </c>
      <c r="K205" s="369" t="str">
        <f>IF('1A'!K1108="","",'1A'!K1108)</f>
        <v/>
      </c>
      <c r="L205" s="370" t="str">
        <f>IF('1A'!L1108="","",'1A'!L1108)</f>
        <v/>
      </c>
      <c r="M205" s="371" t="str">
        <f>IF('1A'!M1108="","",'1A'!M1108)</f>
        <v/>
      </c>
      <c r="N205" s="240" t="str">
        <f>'1A'!N1108&amp;" "</f>
        <v xml:space="preserve"> </v>
      </c>
      <c r="O205" s="1" t="str">
        <f>'1A'!O1108&amp;" "</f>
        <v xml:space="preserve"> </v>
      </c>
      <c r="P205" s="1" t="str">
        <f>'1A'!P1108&amp;" "</f>
        <v xml:space="preserve">COVID-19 </v>
      </c>
      <c r="Q205" s="1" t="str">
        <f>'1A'!Q1108&amp;" "</f>
        <v xml:space="preserve"> </v>
      </c>
    </row>
    <row r="206" spans="1:17" ht="14" x14ac:dyDescent="0.15">
      <c r="A206" s="354" t="s">
        <v>88</v>
      </c>
      <c r="B206" s="369">
        <f>IF('1A'!B1109="","",'1A'!B1109)</f>
        <v>4.7619047619047603E-2</v>
      </c>
      <c r="C206" s="370">
        <f>IF('1A'!C1109="","",'1A'!C1109)</f>
        <v>5.3547523427041499E-2</v>
      </c>
      <c r="D206" s="371">
        <f>IF('1A'!D1109="","",'1A'!D1109)</f>
        <v>5.5411255411255397E-2</v>
      </c>
      <c r="E206" s="369">
        <f>IF('1A'!E1109="","",'1A'!E1109)</f>
        <v>4.9382716049382699E-2</v>
      </c>
      <c r="F206" s="370">
        <f>IF('1A'!F1109="","",'1A'!F1109)</f>
        <v>5.3231939163498103E-2</v>
      </c>
      <c r="G206" s="371">
        <f>IF('1A'!G1109="","",'1A'!G1109)</f>
        <v>4.85436893203883E-2</v>
      </c>
      <c r="H206" s="369" t="str">
        <f>IF('1A'!H1109="","",'1A'!H1109)</f>
        <v/>
      </c>
      <c r="I206" s="370" t="str">
        <f>IF('1A'!I1109="","",'1A'!I1109)</f>
        <v/>
      </c>
      <c r="J206" s="371" t="str">
        <f>IF('1A'!J1109="","",'1A'!J1109)</f>
        <v/>
      </c>
      <c r="K206" s="369" t="str">
        <f>IF('1A'!K1109="","",'1A'!K1109)</f>
        <v/>
      </c>
      <c r="L206" s="370" t="str">
        <f>IF('1A'!L1109="","",'1A'!L1109)</f>
        <v/>
      </c>
      <c r="M206" s="371" t="str">
        <f>IF('1A'!M1109="","",'1A'!M1109)</f>
        <v/>
      </c>
      <c r="N206" s="240" t="str">
        <f>'1A'!N1109&amp;" "</f>
        <v xml:space="preserve"> </v>
      </c>
      <c r="O206" s="1" t="str">
        <f>'1A'!O1109&amp;" "</f>
        <v xml:space="preserve"> </v>
      </c>
      <c r="P206" s="1" t="str">
        <f>'1A'!P1109&amp;" "</f>
        <v xml:space="preserve">COVID-19 </v>
      </c>
      <c r="Q206" s="1" t="str">
        <f>'1A'!Q1109&amp;" "</f>
        <v xml:space="preserve"> </v>
      </c>
    </row>
    <row r="207" spans="1:17" ht="14" x14ac:dyDescent="0.15">
      <c r="A207" s="364" t="s">
        <v>367</v>
      </c>
      <c r="B207" s="369">
        <f>IF('1A'!B1110="","",'1A'!B1110)</f>
        <v>0</v>
      </c>
      <c r="C207" s="370">
        <f>IF('1A'!C1110="","",'1A'!C1110)</f>
        <v>1.0709504685408299E-2</v>
      </c>
      <c r="D207" s="371">
        <f>IF('1A'!D1110="","",'1A'!D1110)</f>
        <v>1.55844155844156E-2</v>
      </c>
      <c r="E207" s="369">
        <f>IF('1A'!E1110="","",'1A'!E1110)</f>
        <v>0</v>
      </c>
      <c r="F207" s="370">
        <f>IF('1A'!F1110="","",'1A'!F1110)</f>
        <v>3.8022813688212902E-3</v>
      </c>
      <c r="G207" s="371">
        <f>IF('1A'!G1110="","",'1A'!G1110)</f>
        <v>1.2135922330097099E-2</v>
      </c>
      <c r="H207" s="369" t="str">
        <f>IF('1A'!H1110="","",'1A'!H1110)</f>
        <v/>
      </c>
      <c r="I207" s="370" t="str">
        <f>IF('1A'!I1110="","",'1A'!I1110)</f>
        <v/>
      </c>
      <c r="J207" s="371" t="str">
        <f>IF('1A'!J1110="","",'1A'!J1110)</f>
        <v/>
      </c>
      <c r="K207" s="369" t="str">
        <f>IF('1A'!K1110="","",'1A'!K1110)</f>
        <v/>
      </c>
      <c r="L207" s="370" t="str">
        <f>IF('1A'!L1110="","",'1A'!L1110)</f>
        <v/>
      </c>
      <c r="M207" s="371" t="str">
        <f>IF('1A'!M1110="","",'1A'!M1110)</f>
        <v/>
      </c>
      <c r="N207" s="240" t="str">
        <f>'1A'!N1110&amp;" "</f>
        <v xml:space="preserve"> </v>
      </c>
      <c r="O207" s="1" t="str">
        <f>'1A'!O1110&amp;" "</f>
        <v xml:space="preserve"> </v>
      </c>
      <c r="P207" s="1" t="str">
        <f>'1A'!P1110&amp;" "</f>
        <v xml:space="preserve">COVID-19 </v>
      </c>
      <c r="Q207" s="1" t="str">
        <f>'1A'!Q1110&amp;" "</f>
        <v xml:space="preserve"> </v>
      </c>
    </row>
    <row r="208" spans="1:17" ht="14" x14ac:dyDescent="0.15">
      <c r="A208" s="379" t="s">
        <v>237</v>
      </c>
      <c r="B208" s="372">
        <f>IF('1A'!B1111="","",'1A'!B1111)</f>
        <v>84</v>
      </c>
      <c r="C208" s="373">
        <f>IF('1A'!C1111="","",'1A'!C1111)</f>
        <v>747</v>
      </c>
      <c r="D208" s="374">
        <f>IF('1A'!D1111="","",'1A'!D1111)</f>
        <v>1155</v>
      </c>
      <c r="E208" s="372">
        <f>IF('1A'!E1111="","",'1A'!E1111)</f>
        <v>81</v>
      </c>
      <c r="F208" s="373">
        <f>IF('1A'!F1111="","",'1A'!F1111)</f>
        <v>263</v>
      </c>
      <c r="G208" s="374">
        <f>IF('1A'!G1111="","",'1A'!G1111)</f>
        <v>412</v>
      </c>
      <c r="H208" s="372" t="str">
        <f>IF('1A'!H1111="","",'1A'!H1111)</f>
        <v/>
      </c>
      <c r="I208" s="373" t="str">
        <f>IF('1A'!I1111="","",'1A'!I1111)</f>
        <v/>
      </c>
      <c r="J208" s="374" t="str">
        <f>IF('1A'!J1111="","",'1A'!J1111)</f>
        <v/>
      </c>
      <c r="K208" s="372" t="str">
        <f>IF('1A'!K1111="","",'1A'!K1111)</f>
        <v/>
      </c>
      <c r="L208" s="373" t="str">
        <f>IF('1A'!L1111="","",'1A'!L1111)</f>
        <v/>
      </c>
      <c r="M208" s="374" t="str">
        <f>IF('1A'!M1111="","",'1A'!M1111)</f>
        <v/>
      </c>
      <c r="N208" s="349" t="str">
        <f>'1A'!N1111&amp;" "</f>
        <v xml:space="preserve"> </v>
      </c>
      <c r="O208" s="1" t="str">
        <f>'1A'!O1111&amp;" "</f>
        <v xml:space="preserve"> </v>
      </c>
      <c r="P208" s="1" t="str">
        <f>'1A'!P1111&amp;" "</f>
        <v xml:space="preserve">COVID-19 </v>
      </c>
      <c r="Q208" s="1" t="str">
        <f>'1A'!Q1111&amp;" "</f>
        <v xml:space="preserve"> </v>
      </c>
    </row>
    <row r="209" spans="1:17" ht="14" x14ac:dyDescent="0.15">
      <c r="A209" s="354" t="s">
        <v>177</v>
      </c>
      <c r="B209" s="375">
        <f>IF('1A'!B1112="","",'1A'!B1112)</f>
        <v>4.1547619047619104</v>
      </c>
      <c r="C209" s="300">
        <f>IF('1A'!C1112="","",'1A'!C1112)</f>
        <v>3.9544846050870102</v>
      </c>
      <c r="D209" s="376">
        <f>IF('1A'!D1112="","",'1A'!D1112)</f>
        <v>3.9489177489177498</v>
      </c>
      <c r="E209" s="375">
        <f>IF('1A'!E1112="","",'1A'!E1112)</f>
        <v>4.1358024691358004</v>
      </c>
      <c r="F209" s="300">
        <f>IF('1A'!F1112="","",'1A'!F1112)</f>
        <v>4.0228136882129304</v>
      </c>
      <c r="G209" s="376">
        <f>IF('1A'!G1112="","",'1A'!G1112)</f>
        <v>3.9854368932038802</v>
      </c>
      <c r="H209" s="375" t="str">
        <f>IF('1A'!H1112="","",'1A'!H1112)</f>
        <v/>
      </c>
      <c r="I209" s="300" t="str">
        <f>IF('1A'!I1112="","",'1A'!I1112)</f>
        <v/>
      </c>
      <c r="J209" s="376" t="str">
        <f>IF('1A'!J1112="","",'1A'!J1112)</f>
        <v/>
      </c>
      <c r="K209" s="375" t="str">
        <f>IF('1A'!K1112="","",'1A'!K1112)</f>
        <v/>
      </c>
      <c r="L209" s="300" t="str">
        <f>IF('1A'!L1112="","",'1A'!L1112)</f>
        <v/>
      </c>
      <c r="M209" s="376" t="str">
        <f>IF('1A'!M1112="","",'1A'!M1112)</f>
        <v/>
      </c>
      <c r="N209" s="240" t="str">
        <f>'1A'!N1112&amp;" "</f>
        <v xml:space="preserve"> </v>
      </c>
      <c r="O209" s="1" t="str">
        <f>'1A'!O1112&amp;" "</f>
        <v xml:space="preserve"> </v>
      </c>
      <c r="P209" s="1" t="str">
        <f>'1A'!P1112&amp;" "</f>
        <v xml:space="preserve">COVID-19 </v>
      </c>
      <c r="Q209" s="1" t="str">
        <f>'1A'!Q1112&amp;" "</f>
        <v xml:space="preserve"> </v>
      </c>
    </row>
    <row r="210" spans="1:17" ht="14" x14ac:dyDescent="0.15">
      <c r="A210" s="354" t="s">
        <v>157</v>
      </c>
      <c r="B210" s="375">
        <f>IF('1A'!B1113="","",'1A'!B1113)</f>
        <v>0.81394543523710206</v>
      </c>
      <c r="C210" s="300">
        <f>IF('1A'!C1113="","",'1A'!C1113)</f>
        <v>0.87292647962915204</v>
      </c>
      <c r="D210" s="376">
        <f>IF('1A'!D1113="","",'1A'!D1113)</f>
        <v>0.899637009018042</v>
      </c>
      <c r="E210" s="375">
        <f>IF('1A'!E1113="","",'1A'!E1113)</f>
        <v>0.81781853763156198</v>
      </c>
      <c r="F210" s="300">
        <f>IF('1A'!F1113="","",'1A'!F1113)</f>
        <v>0.84677907451311696</v>
      </c>
      <c r="G210" s="376">
        <f>IF('1A'!G1113="","",'1A'!G1113)</f>
        <v>0.87672335864248097</v>
      </c>
      <c r="H210" s="375" t="str">
        <f>IF('1A'!H1113="","",'1A'!H1113)</f>
        <v/>
      </c>
      <c r="I210" s="300" t="str">
        <f>IF('1A'!I1113="","",'1A'!I1113)</f>
        <v/>
      </c>
      <c r="J210" s="376" t="str">
        <f>IF('1A'!J1113="","",'1A'!J1113)</f>
        <v/>
      </c>
      <c r="K210" s="375" t="str">
        <f>IF('1A'!K1113="","",'1A'!K1113)</f>
        <v/>
      </c>
      <c r="L210" s="300" t="str">
        <f>IF('1A'!L1113="","",'1A'!L1113)</f>
        <v/>
      </c>
      <c r="M210" s="376" t="str">
        <f>IF('1A'!M1113="","",'1A'!M1113)</f>
        <v/>
      </c>
      <c r="N210" s="240" t="str">
        <f>'1A'!N1113&amp;" "</f>
        <v xml:space="preserve"> </v>
      </c>
      <c r="O210" s="1" t="str">
        <f>'1A'!O1113&amp;" "</f>
        <v xml:space="preserve"> </v>
      </c>
      <c r="P210" s="1" t="str">
        <f>'1A'!P1113&amp;" "</f>
        <v xml:space="preserve">COVID-19 </v>
      </c>
      <c r="Q210" s="1" t="str">
        <f>'1A'!Q1113&amp;" "</f>
        <v xml:space="preserve"> </v>
      </c>
    </row>
    <row r="211" spans="1:17" ht="14" x14ac:dyDescent="0.15">
      <c r="A211" s="354" t="s">
        <v>238</v>
      </c>
      <c r="B211" s="375" t="str">
        <f>IF('1A'!B1114="","",'1A'!B1114)</f>
        <v>-</v>
      </c>
      <c r="C211" s="300" t="str">
        <f>IF('1A'!C1114="","",'1A'!C1114)</f>
        <v>*</v>
      </c>
      <c r="D211" s="376" t="str">
        <f>IF('1A'!D1114="","",'1A'!D1114)</f>
        <v>*</v>
      </c>
      <c r="E211" s="375" t="str">
        <f>IF('1A'!E1114="","",'1A'!E1114)</f>
        <v>-</v>
      </c>
      <c r="F211" s="300" t="str">
        <f>IF('1A'!F1114="","",'1A'!F1114)</f>
        <v xml:space="preserve"> </v>
      </c>
      <c r="G211" s="376" t="str">
        <f>IF('1A'!G1114="","",'1A'!G1114)</f>
        <v xml:space="preserve"> </v>
      </c>
      <c r="H211" s="375" t="str">
        <f>IF('1A'!H1114="","",'1A'!H1114)</f>
        <v/>
      </c>
      <c r="I211" s="300" t="str">
        <f>IF('1A'!I1114="","",'1A'!I1114)</f>
        <v/>
      </c>
      <c r="J211" s="376" t="str">
        <f>IF('1A'!J1114="","",'1A'!J1114)</f>
        <v/>
      </c>
      <c r="K211" s="375" t="str">
        <f>IF('1A'!K1114="","",'1A'!K1114)</f>
        <v/>
      </c>
      <c r="L211" s="300" t="str">
        <f>IF('1A'!L1114="","",'1A'!L1114)</f>
        <v/>
      </c>
      <c r="M211" s="376" t="str">
        <f>IF('1A'!M1114="","",'1A'!M1114)</f>
        <v/>
      </c>
      <c r="N211" s="240" t="str">
        <f>'1A'!N1114&amp;" "</f>
        <v xml:space="preserve"> </v>
      </c>
      <c r="O211" s="1" t="str">
        <f>'1A'!O1114&amp;" "</f>
        <v xml:space="preserve"> </v>
      </c>
      <c r="P211" s="1" t="str">
        <f>'1A'!P1114&amp;" "</f>
        <v xml:space="preserve">COVID-19 </v>
      </c>
      <c r="Q211" s="1" t="str">
        <f>'1A'!Q1114&amp;" "</f>
        <v xml:space="preserve"> </v>
      </c>
    </row>
    <row r="212" spans="1:17" ht="14" x14ac:dyDescent="0.15">
      <c r="A212" s="361" t="s">
        <v>156</v>
      </c>
      <c r="B212" s="377" t="str">
        <f>IF('1A'!B1115="","",'1A'!B1115)</f>
        <v>-</v>
      </c>
      <c r="C212" s="298">
        <f>IF('1A'!C1115="","",'1A'!C1115)</f>
        <v>0.22943203620078598</v>
      </c>
      <c r="D212" s="378">
        <f>IF('1A'!D1115="","",'1A'!D1115)</f>
        <v>0.22880801232136999</v>
      </c>
      <c r="E212" s="377" t="str">
        <f>IF('1A'!E1115="","",'1A'!E1115)</f>
        <v>-</v>
      </c>
      <c r="F212" s="298">
        <f>IF('1A'!F1115="","",'1A'!F1115)</f>
        <v>0.13343360071555449</v>
      </c>
      <c r="G212" s="378">
        <f>IF('1A'!G1115="","",'1A'!G1115)</f>
        <v>0.17150857730623989</v>
      </c>
      <c r="H212" s="377" t="str">
        <f>IF('1A'!H1115="","",'1A'!H1115)</f>
        <v/>
      </c>
      <c r="I212" s="298" t="str">
        <f>IF('1A'!I1115="","",'1A'!I1115)</f>
        <v/>
      </c>
      <c r="J212" s="378" t="str">
        <f>IF('1A'!J1115="","",'1A'!J1115)</f>
        <v/>
      </c>
      <c r="K212" s="377" t="str">
        <f>IF('1A'!K1115="","",'1A'!K1115)</f>
        <v/>
      </c>
      <c r="L212" s="298" t="str">
        <f>IF('1A'!L1115="","",'1A'!L1115)</f>
        <v/>
      </c>
      <c r="M212" s="378" t="str">
        <f>IF('1A'!M1115="","",'1A'!M1115)</f>
        <v/>
      </c>
      <c r="N212" s="240" t="str">
        <f>'1A'!N1115&amp;" "</f>
        <v xml:space="preserve"> </v>
      </c>
      <c r="O212" s="1" t="str">
        <f>'1A'!O1115&amp;" "</f>
        <v xml:space="preserve"> </v>
      </c>
      <c r="P212" s="1" t="str">
        <f>'1A'!P1115&amp;" "</f>
        <v xml:space="preserve">COVID-19 </v>
      </c>
      <c r="Q212" s="1" t="str">
        <f>'1A'!Q1115&amp;" "</f>
        <v xml:space="preserve"> </v>
      </c>
    </row>
    <row r="213" spans="1:17" ht="28" x14ac:dyDescent="0.15">
      <c r="A213" s="358" t="s">
        <v>723</v>
      </c>
      <c r="B213" s="369">
        <f>IF('1A'!B1116="","",'1A'!B1116)</f>
        <v>0.125</v>
      </c>
      <c r="C213" s="370">
        <f>IF('1A'!C1116="","",'1A'!C1116)</f>
        <v>0.12608695652173901</v>
      </c>
      <c r="D213" s="371">
        <f>IF('1A'!D1116="","",'1A'!D1116)</f>
        <v>0.121067683508103</v>
      </c>
      <c r="E213" s="369">
        <f>IF('1A'!E1116="","",'1A'!E1116)</f>
        <v>0.12987012987013</v>
      </c>
      <c r="F213" s="370">
        <f>IF('1A'!F1116="","",'1A'!F1116)</f>
        <v>0.134146341463415</v>
      </c>
      <c r="G213" s="371">
        <f>IF('1A'!G1116="","",'1A'!G1116)</f>
        <v>0.12868632707774799</v>
      </c>
      <c r="H213" s="369" t="str">
        <f>IF('1A'!H1116="","",'1A'!H1116)</f>
        <v/>
      </c>
      <c r="I213" s="370" t="str">
        <f>IF('1A'!I1116="","",'1A'!I1116)</f>
        <v/>
      </c>
      <c r="J213" s="371" t="str">
        <f>IF('1A'!J1116="","",'1A'!J1116)</f>
        <v/>
      </c>
      <c r="K213" s="369" t="str">
        <f>IF('1A'!K1116="","",'1A'!K1116)</f>
        <v/>
      </c>
      <c r="L213" s="370" t="str">
        <f>IF('1A'!L1116="","",'1A'!L1116)</f>
        <v/>
      </c>
      <c r="M213" s="371" t="str">
        <f>IF('1A'!M1116="","",'1A'!M1116)</f>
        <v/>
      </c>
      <c r="N213" s="247" t="str">
        <f>'1A'!N1116&amp;" "</f>
        <v xml:space="preserve"> </v>
      </c>
      <c r="O213" s="1" t="str">
        <f>'1A'!O1116&amp;" "</f>
        <v xml:space="preserve"> </v>
      </c>
      <c r="P213" s="1" t="str">
        <f>'1A'!P1116&amp;" "</f>
        <v xml:space="preserve">COVID-19 </v>
      </c>
      <c r="Q213" s="1" t="str">
        <f>'1A'!Q1116&amp;" "</f>
        <v xml:space="preserve"> </v>
      </c>
    </row>
    <row r="214" spans="1:17" ht="14" x14ac:dyDescent="0.15">
      <c r="A214" s="354" t="s">
        <v>86</v>
      </c>
      <c r="B214" s="369">
        <f>IF('1A'!B1117="","",'1A'!B1117)</f>
        <v>0.47499999999999998</v>
      </c>
      <c r="C214" s="370">
        <f>IF('1A'!C1117="","",'1A'!C1117)</f>
        <v>0.36811594202898601</v>
      </c>
      <c r="D214" s="371">
        <f>IF('1A'!D1117="","",'1A'!D1117)</f>
        <v>0.38703527168732099</v>
      </c>
      <c r="E214" s="369">
        <f>IF('1A'!E1117="","",'1A'!E1117)</f>
        <v>0.493506493506494</v>
      </c>
      <c r="F214" s="370">
        <f>IF('1A'!F1117="","",'1A'!F1117)</f>
        <v>0.41463414634146301</v>
      </c>
      <c r="G214" s="371">
        <f>IF('1A'!G1117="","",'1A'!G1117)</f>
        <v>0.41823056300268102</v>
      </c>
      <c r="H214" s="369" t="str">
        <f>IF('1A'!H1117="","",'1A'!H1117)</f>
        <v/>
      </c>
      <c r="I214" s="370" t="str">
        <f>IF('1A'!I1117="","",'1A'!I1117)</f>
        <v/>
      </c>
      <c r="J214" s="371" t="str">
        <f>IF('1A'!J1117="","",'1A'!J1117)</f>
        <v/>
      </c>
      <c r="K214" s="369" t="str">
        <f>IF('1A'!K1117="","",'1A'!K1117)</f>
        <v/>
      </c>
      <c r="L214" s="370" t="str">
        <f>IF('1A'!L1117="","",'1A'!L1117)</f>
        <v/>
      </c>
      <c r="M214" s="371" t="str">
        <f>IF('1A'!M1117="","",'1A'!M1117)</f>
        <v/>
      </c>
      <c r="N214" s="240" t="str">
        <f>'1A'!N1117&amp;" "</f>
        <v xml:space="preserve"> </v>
      </c>
      <c r="O214" s="1" t="str">
        <f>'1A'!O1117&amp;" "</f>
        <v xml:space="preserve"> </v>
      </c>
      <c r="P214" s="1" t="str">
        <f>'1A'!P1117&amp;" "</f>
        <v xml:space="preserve">COVID-19 </v>
      </c>
      <c r="Q214" s="1" t="str">
        <f>'1A'!Q1117&amp;" "</f>
        <v xml:space="preserve"> </v>
      </c>
    </row>
    <row r="215" spans="1:17" ht="14" x14ac:dyDescent="0.15">
      <c r="A215" s="354" t="s">
        <v>87</v>
      </c>
      <c r="B215" s="369">
        <f>IF('1A'!B1118="","",'1A'!B1118)</f>
        <v>0.3</v>
      </c>
      <c r="C215" s="370">
        <f>IF('1A'!C1118="","",'1A'!C1118)</f>
        <v>0.37536231884058002</v>
      </c>
      <c r="D215" s="371">
        <f>IF('1A'!D1118="","",'1A'!D1118)</f>
        <v>0.35367016205910401</v>
      </c>
      <c r="E215" s="369">
        <f>IF('1A'!E1118="","",'1A'!E1118)</f>
        <v>0.28571428571428598</v>
      </c>
      <c r="F215" s="370">
        <f>IF('1A'!F1118="","",'1A'!F1118)</f>
        <v>0.36585365853658502</v>
      </c>
      <c r="G215" s="371">
        <f>IF('1A'!G1118="","",'1A'!G1118)</f>
        <v>0.36461126005361899</v>
      </c>
      <c r="H215" s="369" t="str">
        <f>IF('1A'!H1118="","",'1A'!H1118)</f>
        <v/>
      </c>
      <c r="I215" s="370" t="str">
        <f>IF('1A'!I1118="","",'1A'!I1118)</f>
        <v/>
      </c>
      <c r="J215" s="371" t="str">
        <f>IF('1A'!J1118="","",'1A'!J1118)</f>
        <v/>
      </c>
      <c r="K215" s="369" t="str">
        <f>IF('1A'!K1118="","",'1A'!K1118)</f>
        <v/>
      </c>
      <c r="L215" s="370" t="str">
        <f>IF('1A'!L1118="","",'1A'!L1118)</f>
        <v/>
      </c>
      <c r="M215" s="371" t="str">
        <f>IF('1A'!M1118="","",'1A'!M1118)</f>
        <v/>
      </c>
      <c r="N215" s="240" t="str">
        <f>'1A'!N1118&amp;" "</f>
        <v xml:space="preserve"> </v>
      </c>
      <c r="O215" s="1" t="str">
        <f>'1A'!O1118&amp;" "</f>
        <v xml:space="preserve"> </v>
      </c>
      <c r="P215" s="1" t="str">
        <f>'1A'!P1118&amp;" "</f>
        <v xml:space="preserve">COVID-19 </v>
      </c>
      <c r="Q215" s="1" t="str">
        <f>'1A'!Q1118&amp;" "</f>
        <v xml:space="preserve"> </v>
      </c>
    </row>
    <row r="216" spans="1:17" ht="14" x14ac:dyDescent="0.15">
      <c r="A216" s="354" t="s">
        <v>88</v>
      </c>
      <c r="B216" s="369">
        <f>IF('1A'!B1119="","",'1A'!B1119)</f>
        <v>8.7499999999999994E-2</v>
      </c>
      <c r="C216" s="370">
        <f>IF('1A'!C1119="","",'1A'!C1119)</f>
        <v>0.10289855072463799</v>
      </c>
      <c r="D216" s="371">
        <f>IF('1A'!D1119="","",'1A'!D1119)</f>
        <v>0.10676835081029599</v>
      </c>
      <c r="E216" s="369">
        <f>IF('1A'!E1119="","",'1A'!E1119)</f>
        <v>7.7922077922077906E-2</v>
      </c>
      <c r="F216" s="370">
        <f>IF('1A'!F1119="","",'1A'!F1119)</f>
        <v>6.9105691056910598E-2</v>
      </c>
      <c r="G216" s="371">
        <f>IF('1A'!G1119="","",'1A'!G1119)</f>
        <v>6.1662198391420897E-2</v>
      </c>
      <c r="H216" s="369" t="str">
        <f>IF('1A'!H1119="","",'1A'!H1119)</f>
        <v/>
      </c>
      <c r="I216" s="370" t="str">
        <f>IF('1A'!I1119="","",'1A'!I1119)</f>
        <v/>
      </c>
      <c r="J216" s="371" t="str">
        <f>IF('1A'!J1119="","",'1A'!J1119)</f>
        <v/>
      </c>
      <c r="K216" s="369" t="str">
        <f>IF('1A'!K1119="","",'1A'!K1119)</f>
        <v/>
      </c>
      <c r="L216" s="370" t="str">
        <f>IF('1A'!L1119="","",'1A'!L1119)</f>
        <v/>
      </c>
      <c r="M216" s="371" t="str">
        <f>IF('1A'!M1119="","",'1A'!M1119)</f>
        <v/>
      </c>
      <c r="N216" s="240" t="str">
        <f>'1A'!N1119&amp;" "</f>
        <v xml:space="preserve"> </v>
      </c>
      <c r="O216" s="1" t="str">
        <f>'1A'!O1119&amp;" "</f>
        <v xml:space="preserve"> </v>
      </c>
      <c r="P216" s="1" t="str">
        <f>'1A'!P1119&amp;" "</f>
        <v xml:space="preserve">COVID-19 </v>
      </c>
      <c r="Q216" s="1" t="str">
        <f>'1A'!Q1119&amp;" "</f>
        <v xml:space="preserve"> </v>
      </c>
    </row>
    <row r="217" spans="1:17" ht="14" x14ac:dyDescent="0.15">
      <c r="A217" s="364" t="s">
        <v>367</v>
      </c>
      <c r="B217" s="369">
        <f>IF('1A'!B1120="","",'1A'!B1120)</f>
        <v>1.2500000000000001E-2</v>
      </c>
      <c r="C217" s="370">
        <f>IF('1A'!C1120="","",'1A'!C1120)</f>
        <v>2.7536231884058002E-2</v>
      </c>
      <c r="D217" s="371">
        <f>IF('1A'!D1120="","",'1A'!D1120)</f>
        <v>3.14585319351764E-2</v>
      </c>
      <c r="E217" s="369">
        <f>IF('1A'!E1120="","",'1A'!E1120)</f>
        <v>1.2987012987013E-2</v>
      </c>
      <c r="F217" s="370">
        <f>IF('1A'!F1120="","",'1A'!F1120)</f>
        <v>1.6260162601626001E-2</v>
      </c>
      <c r="G217" s="371">
        <f>IF('1A'!G1120="","",'1A'!G1120)</f>
        <v>2.68096514745308E-2</v>
      </c>
      <c r="H217" s="369" t="str">
        <f>IF('1A'!H1120="","",'1A'!H1120)</f>
        <v/>
      </c>
      <c r="I217" s="370" t="str">
        <f>IF('1A'!I1120="","",'1A'!I1120)</f>
        <v/>
      </c>
      <c r="J217" s="371" t="str">
        <f>IF('1A'!J1120="","",'1A'!J1120)</f>
        <v/>
      </c>
      <c r="K217" s="369" t="str">
        <f>IF('1A'!K1120="","",'1A'!K1120)</f>
        <v/>
      </c>
      <c r="L217" s="370" t="str">
        <f>IF('1A'!L1120="","",'1A'!L1120)</f>
        <v/>
      </c>
      <c r="M217" s="371" t="str">
        <f>IF('1A'!M1120="","",'1A'!M1120)</f>
        <v/>
      </c>
      <c r="N217" s="240" t="str">
        <f>'1A'!N1120&amp;" "</f>
        <v xml:space="preserve"> </v>
      </c>
      <c r="O217" s="1" t="str">
        <f>'1A'!O1120&amp;" "</f>
        <v xml:space="preserve"> </v>
      </c>
      <c r="P217" s="1" t="str">
        <f>'1A'!P1120&amp;" "</f>
        <v xml:space="preserve">COVID-19 </v>
      </c>
      <c r="Q217" s="1" t="str">
        <f>'1A'!Q1120&amp;" "</f>
        <v xml:space="preserve"> </v>
      </c>
    </row>
    <row r="218" spans="1:17" ht="14" x14ac:dyDescent="0.15">
      <c r="A218" s="379" t="s">
        <v>237</v>
      </c>
      <c r="B218" s="372">
        <f>IF('1A'!B1121="","",'1A'!B1121)</f>
        <v>80</v>
      </c>
      <c r="C218" s="373">
        <f>IF('1A'!C1121="","",'1A'!C1121)</f>
        <v>690</v>
      </c>
      <c r="D218" s="374">
        <f>IF('1A'!D1121="","",'1A'!D1121)</f>
        <v>1049</v>
      </c>
      <c r="E218" s="372">
        <f>IF('1A'!E1121="","",'1A'!E1121)</f>
        <v>77</v>
      </c>
      <c r="F218" s="373">
        <f>IF('1A'!F1121="","",'1A'!F1121)</f>
        <v>246</v>
      </c>
      <c r="G218" s="374">
        <f>IF('1A'!G1121="","",'1A'!G1121)</f>
        <v>373</v>
      </c>
      <c r="H218" s="372" t="str">
        <f>IF('1A'!H1121="","",'1A'!H1121)</f>
        <v/>
      </c>
      <c r="I218" s="373" t="str">
        <f>IF('1A'!I1121="","",'1A'!I1121)</f>
        <v/>
      </c>
      <c r="J218" s="374" t="str">
        <f>IF('1A'!J1121="","",'1A'!J1121)</f>
        <v/>
      </c>
      <c r="K218" s="372" t="str">
        <f>IF('1A'!K1121="","",'1A'!K1121)</f>
        <v/>
      </c>
      <c r="L218" s="373" t="str">
        <f>IF('1A'!L1121="","",'1A'!L1121)</f>
        <v/>
      </c>
      <c r="M218" s="374" t="str">
        <f>IF('1A'!M1121="","",'1A'!M1121)</f>
        <v/>
      </c>
      <c r="N218" s="349" t="str">
        <f>'1A'!N1121&amp;" "</f>
        <v xml:space="preserve"> </v>
      </c>
      <c r="O218" s="1" t="str">
        <f>'1A'!O1121&amp;" "</f>
        <v xml:space="preserve"> </v>
      </c>
      <c r="P218" s="1" t="str">
        <f>'1A'!P1121&amp;" "</f>
        <v xml:space="preserve">COVID-19 </v>
      </c>
      <c r="Q218" s="1" t="str">
        <f>'1A'!Q1121&amp;" "</f>
        <v xml:space="preserve"> </v>
      </c>
    </row>
    <row r="219" spans="1:17" ht="14" x14ac:dyDescent="0.15">
      <c r="A219" s="354" t="s">
        <v>177</v>
      </c>
      <c r="B219" s="375">
        <f>IF('1A'!B1122="","",'1A'!B1122)</f>
        <v>3.6124999999999998</v>
      </c>
      <c r="C219" s="300">
        <f>IF('1A'!C1122="","",'1A'!C1122)</f>
        <v>3.4623188405797101</v>
      </c>
      <c r="D219" s="376">
        <f>IF('1A'!D1122="","",'1A'!D1122)</f>
        <v>3.4594852240228802</v>
      </c>
      <c r="E219" s="375">
        <f>IF('1A'!E1122="","",'1A'!E1122)</f>
        <v>3.6493506493506498</v>
      </c>
      <c r="F219" s="300">
        <f>IF('1A'!F1122="","",'1A'!F1122)</f>
        <v>3.5813008130081299</v>
      </c>
      <c r="G219" s="376">
        <f>IF('1A'!G1122="","",'1A'!G1122)</f>
        <v>3.5603217158176901</v>
      </c>
      <c r="H219" s="375" t="str">
        <f>IF('1A'!H1122="","",'1A'!H1122)</f>
        <v/>
      </c>
      <c r="I219" s="300" t="str">
        <f>IF('1A'!I1122="","",'1A'!I1122)</f>
        <v/>
      </c>
      <c r="J219" s="376" t="str">
        <f>IF('1A'!J1122="","",'1A'!J1122)</f>
        <v/>
      </c>
      <c r="K219" s="375" t="str">
        <f>IF('1A'!K1122="","",'1A'!K1122)</f>
        <v/>
      </c>
      <c r="L219" s="300" t="str">
        <f>IF('1A'!L1122="","",'1A'!L1122)</f>
        <v/>
      </c>
      <c r="M219" s="376" t="str">
        <f>IF('1A'!M1122="","",'1A'!M1122)</f>
        <v/>
      </c>
      <c r="N219" s="240" t="str">
        <f>'1A'!N1122&amp;" "</f>
        <v xml:space="preserve"> </v>
      </c>
      <c r="O219" s="1" t="str">
        <f>'1A'!O1122&amp;" "</f>
        <v xml:space="preserve"> </v>
      </c>
      <c r="P219" s="1" t="str">
        <f>'1A'!P1122&amp;" "</f>
        <v xml:space="preserve">COVID-19 </v>
      </c>
      <c r="Q219" s="1" t="str">
        <f>'1A'!Q1122&amp;" "</f>
        <v xml:space="preserve"> </v>
      </c>
    </row>
    <row r="220" spans="1:17" ht="14" x14ac:dyDescent="0.15">
      <c r="A220" s="354" t="s">
        <v>157</v>
      </c>
      <c r="B220" s="375">
        <f>IF('1A'!B1123="","",'1A'!B1123)</f>
        <v>0.86410486353791205</v>
      </c>
      <c r="C220" s="300">
        <f>IF('1A'!C1123="","",'1A'!C1123)</f>
        <v>0.93436277879747398</v>
      </c>
      <c r="D220" s="376">
        <f>IF('1A'!D1123="","",'1A'!D1123)</f>
        <v>0.94532201086110601</v>
      </c>
      <c r="E220" s="375">
        <f>IF('1A'!E1123="","",'1A'!E1123)</f>
        <v>0.85480428301998401</v>
      </c>
      <c r="F220" s="300">
        <f>IF('1A'!F1123="","",'1A'!F1123)</f>
        <v>0.86631752613055701</v>
      </c>
      <c r="G220" s="376">
        <f>IF('1A'!G1123="","",'1A'!G1123)</f>
        <v>0.88883873949263403</v>
      </c>
      <c r="H220" s="375" t="str">
        <f>IF('1A'!H1123="","",'1A'!H1123)</f>
        <v/>
      </c>
      <c r="I220" s="300" t="str">
        <f>IF('1A'!I1123="","",'1A'!I1123)</f>
        <v/>
      </c>
      <c r="J220" s="376" t="str">
        <f>IF('1A'!J1123="","",'1A'!J1123)</f>
        <v/>
      </c>
      <c r="K220" s="375" t="str">
        <f>IF('1A'!K1123="","",'1A'!K1123)</f>
        <v/>
      </c>
      <c r="L220" s="300" t="str">
        <f>IF('1A'!L1123="","",'1A'!L1123)</f>
        <v/>
      </c>
      <c r="M220" s="376" t="str">
        <f>IF('1A'!M1123="","",'1A'!M1123)</f>
        <v/>
      </c>
      <c r="N220" s="240" t="str">
        <f>'1A'!N1123&amp;" "</f>
        <v xml:space="preserve"> </v>
      </c>
      <c r="O220" s="1" t="str">
        <f>'1A'!O1123&amp;" "</f>
        <v xml:space="preserve"> </v>
      </c>
      <c r="P220" s="1" t="str">
        <f>'1A'!P1123&amp;" "</f>
        <v xml:space="preserve">COVID-19 </v>
      </c>
      <c r="Q220" s="1" t="str">
        <f>'1A'!Q1123&amp;" "</f>
        <v xml:space="preserve"> </v>
      </c>
    </row>
    <row r="221" spans="1:17" ht="14" x14ac:dyDescent="0.15">
      <c r="A221" s="354" t="s">
        <v>238</v>
      </c>
      <c r="B221" s="375" t="str">
        <f>IF('1A'!B1124="","",'1A'!B1124)</f>
        <v>-</v>
      </c>
      <c r="C221" s="300" t="str">
        <f>IF('1A'!C1124="","",'1A'!C1124)</f>
        <v xml:space="preserve"> </v>
      </c>
      <c r="D221" s="376" t="str">
        <f>IF('1A'!D1124="","",'1A'!D1124)</f>
        <v xml:space="preserve"> </v>
      </c>
      <c r="E221" s="375" t="str">
        <f>IF('1A'!E1124="","",'1A'!E1124)</f>
        <v>-</v>
      </c>
      <c r="F221" s="300" t="str">
        <f>IF('1A'!F1124="","",'1A'!F1124)</f>
        <v xml:space="preserve"> </v>
      </c>
      <c r="G221" s="376" t="str">
        <f>IF('1A'!G1124="","",'1A'!G1124)</f>
        <v xml:space="preserve"> </v>
      </c>
      <c r="H221" s="375" t="str">
        <f>IF('1A'!H1124="","",'1A'!H1124)</f>
        <v/>
      </c>
      <c r="I221" s="300" t="str">
        <f>IF('1A'!I1124="","",'1A'!I1124)</f>
        <v/>
      </c>
      <c r="J221" s="376" t="str">
        <f>IF('1A'!J1124="","",'1A'!J1124)</f>
        <v/>
      </c>
      <c r="K221" s="375" t="str">
        <f>IF('1A'!K1124="","",'1A'!K1124)</f>
        <v/>
      </c>
      <c r="L221" s="300" t="str">
        <f>IF('1A'!L1124="","",'1A'!L1124)</f>
        <v/>
      </c>
      <c r="M221" s="376" t="str">
        <f>IF('1A'!M1124="","",'1A'!M1124)</f>
        <v/>
      </c>
      <c r="N221" s="240" t="str">
        <f>'1A'!N1124&amp;" "</f>
        <v xml:space="preserve"> </v>
      </c>
      <c r="O221" s="1" t="str">
        <f>'1A'!O1124&amp;" "</f>
        <v xml:space="preserve"> </v>
      </c>
      <c r="P221" s="1" t="str">
        <f>'1A'!P1124&amp;" "</f>
        <v xml:space="preserve">COVID-19 </v>
      </c>
      <c r="Q221" s="1" t="str">
        <f>'1A'!Q1124&amp;" "</f>
        <v xml:space="preserve"> </v>
      </c>
    </row>
    <row r="222" spans="1:17" ht="14" x14ac:dyDescent="0.15">
      <c r="A222" s="361" t="s">
        <v>156</v>
      </c>
      <c r="B222" s="377" t="str">
        <f>IF('1A'!B1125="","",'1A'!B1125)</f>
        <v>-</v>
      </c>
      <c r="C222" s="298">
        <f>IF('1A'!C1125="","",'1A'!C1125)</f>
        <v>0.16073110233861529</v>
      </c>
      <c r="D222" s="378">
        <f>IF('1A'!D1125="","",'1A'!D1125)</f>
        <v>0.16186524191659996</v>
      </c>
      <c r="E222" s="377" t="str">
        <f>IF('1A'!E1125="","",'1A'!E1125)</f>
        <v>-</v>
      </c>
      <c r="F222" s="298">
        <f>IF('1A'!F1125="","",'1A'!F1125)</f>
        <v>7.8550686428413077E-2</v>
      </c>
      <c r="G222" s="378">
        <f>IF('1A'!G1125="","",'1A'!G1125)</f>
        <v>0.10016320123915741</v>
      </c>
      <c r="H222" s="377" t="str">
        <f>IF('1A'!H1125="","",'1A'!H1125)</f>
        <v/>
      </c>
      <c r="I222" s="298" t="str">
        <f>IF('1A'!I1125="","",'1A'!I1125)</f>
        <v/>
      </c>
      <c r="J222" s="378" t="str">
        <f>IF('1A'!J1125="","",'1A'!J1125)</f>
        <v/>
      </c>
      <c r="K222" s="377" t="str">
        <f>IF('1A'!K1125="","",'1A'!K1125)</f>
        <v/>
      </c>
      <c r="L222" s="298" t="str">
        <f>IF('1A'!L1125="","",'1A'!L1125)</f>
        <v/>
      </c>
      <c r="M222" s="378" t="str">
        <f>IF('1A'!M1125="","",'1A'!M1125)</f>
        <v/>
      </c>
      <c r="N222" s="240" t="str">
        <f>'1A'!N1125&amp;" "</f>
        <v xml:space="preserve"> </v>
      </c>
      <c r="O222" s="1" t="str">
        <f>'1A'!O1125&amp;" "</f>
        <v xml:space="preserve"> </v>
      </c>
      <c r="P222" s="1" t="str">
        <f>'1A'!P1125&amp;" "</f>
        <v xml:space="preserve">COVID-19 </v>
      </c>
      <c r="Q222" s="1" t="str">
        <f>'1A'!Q1125&amp;" "</f>
        <v xml:space="preserve"> </v>
      </c>
    </row>
    <row r="223" spans="1:17" ht="28" x14ac:dyDescent="0.15">
      <c r="A223" s="358" t="s">
        <v>783</v>
      </c>
      <c r="B223" s="369">
        <f>IF('1A'!B1126="","",'1A'!B1126)</f>
        <v>0.226190476190476</v>
      </c>
      <c r="C223" s="370">
        <f>IF('1A'!C1126="","",'1A'!C1126)</f>
        <v>0.17952127659574499</v>
      </c>
      <c r="D223" s="371">
        <f>IF('1A'!D1126="","",'1A'!D1126)</f>
        <v>0.165660051768766</v>
      </c>
      <c r="E223" s="369">
        <f>IF('1A'!E1126="","",'1A'!E1126)</f>
        <v>0.234567901234568</v>
      </c>
      <c r="F223" s="370">
        <f>IF('1A'!F1126="","",'1A'!F1126)</f>
        <v>0.20377358490566</v>
      </c>
      <c r="G223" s="371">
        <f>IF('1A'!G1126="","",'1A'!G1126)</f>
        <v>0.19806763285024201</v>
      </c>
      <c r="H223" s="369" t="str">
        <f>IF('1A'!H1126="","",'1A'!H1126)</f>
        <v/>
      </c>
      <c r="I223" s="370" t="str">
        <f>IF('1A'!I1126="","",'1A'!I1126)</f>
        <v/>
      </c>
      <c r="J223" s="371" t="str">
        <f>IF('1A'!J1126="","",'1A'!J1126)</f>
        <v/>
      </c>
      <c r="K223" s="369" t="str">
        <f>IF('1A'!K1126="","",'1A'!K1126)</f>
        <v/>
      </c>
      <c r="L223" s="370" t="str">
        <f>IF('1A'!L1126="","",'1A'!L1126)</f>
        <v/>
      </c>
      <c r="M223" s="371" t="str">
        <f>IF('1A'!M1126="","",'1A'!M1126)</f>
        <v/>
      </c>
      <c r="N223" s="247" t="str">
        <f>'1A'!N1126&amp;" "</f>
        <v xml:space="preserve"> </v>
      </c>
      <c r="O223" s="1" t="str">
        <f>'1A'!O1126&amp;" "</f>
        <v xml:space="preserve"> </v>
      </c>
      <c r="P223" s="1" t="str">
        <f>'1A'!P1126&amp;" "</f>
        <v xml:space="preserve">COVID-19 </v>
      </c>
      <c r="Q223" s="1" t="str">
        <f>'1A'!Q1126&amp;" "</f>
        <v xml:space="preserve"> </v>
      </c>
    </row>
    <row r="224" spans="1:17" ht="14" x14ac:dyDescent="0.15">
      <c r="A224" s="354" t="s">
        <v>86</v>
      </c>
      <c r="B224" s="369">
        <f>IF('1A'!B1127="","",'1A'!B1127)</f>
        <v>0.51190476190476197</v>
      </c>
      <c r="C224" s="370">
        <f>IF('1A'!C1127="","",'1A'!C1127)</f>
        <v>0.46143617021276601</v>
      </c>
      <c r="D224" s="371">
        <f>IF('1A'!D1127="","",'1A'!D1127)</f>
        <v>0.46678170836928401</v>
      </c>
      <c r="E224" s="369">
        <f>IF('1A'!E1127="","",'1A'!E1127)</f>
        <v>0.50617283950617298</v>
      </c>
      <c r="F224" s="370">
        <f>IF('1A'!F1127="","",'1A'!F1127)</f>
        <v>0.45283018867924502</v>
      </c>
      <c r="G224" s="371">
        <f>IF('1A'!G1127="","",'1A'!G1127)</f>
        <v>0.458937198067633</v>
      </c>
      <c r="H224" s="369" t="str">
        <f>IF('1A'!H1127="","",'1A'!H1127)</f>
        <v/>
      </c>
      <c r="I224" s="370" t="str">
        <f>IF('1A'!I1127="","",'1A'!I1127)</f>
        <v/>
      </c>
      <c r="J224" s="371" t="str">
        <f>IF('1A'!J1127="","",'1A'!J1127)</f>
        <v/>
      </c>
      <c r="K224" s="369" t="str">
        <f>IF('1A'!K1127="","",'1A'!K1127)</f>
        <v/>
      </c>
      <c r="L224" s="370" t="str">
        <f>IF('1A'!L1127="","",'1A'!L1127)</f>
        <v/>
      </c>
      <c r="M224" s="371" t="str">
        <f>IF('1A'!M1127="","",'1A'!M1127)</f>
        <v/>
      </c>
      <c r="N224" s="240" t="str">
        <f>'1A'!N1127&amp;" "</f>
        <v xml:space="preserve"> </v>
      </c>
      <c r="O224" s="1" t="str">
        <f>'1A'!O1127&amp;" "</f>
        <v xml:space="preserve"> </v>
      </c>
      <c r="P224" s="1" t="str">
        <f>'1A'!P1127&amp;" "</f>
        <v xml:space="preserve">COVID-19 </v>
      </c>
      <c r="Q224" s="1" t="str">
        <f>'1A'!Q1127&amp;" "</f>
        <v xml:space="preserve"> </v>
      </c>
    </row>
    <row r="225" spans="1:17" ht="14" x14ac:dyDescent="0.15">
      <c r="A225" s="354" t="s">
        <v>87</v>
      </c>
      <c r="B225" s="369">
        <f>IF('1A'!B1128="","",'1A'!B1128)</f>
        <v>0.17857142857142899</v>
      </c>
      <c r="C225" s="370">
        <f>IF('1A'!C1128="","",'1A'!C1128)</f>
        <v>0.24468085106383</v>
      </c>
      <c r="D225" s="371">
        <f>IF('1A'!D1128="","",'1A'!D1128)</f>
        <v>0.249352890422778</v>
      </c>
      <c r="E225" s="369">
        <f>IF('1A'!E1128="","",'1A'!E1128)</f>
        <v>0.172839506172839</v>
      </c>
      <c r="F225" s="370">
        <f>IF('1A'!F1128="","",'1A'!F1128)</f>
        <v>0.20754716981132099</v>
      </c>
      <c r="G225" s="371">
        <f>IF('1A'!G1128="","",'1A'!G1128)</f>
        <v>0.22463768115942001</v>
      </c>
      <c r="H225" s="369" t="str">
        <f>IF('1A'!H1128="","",'1A'!H1128)</f>
        <v/>
      </c>
      <c r="I225" s="370" t="str">
        <f>IF('1A'!I1128="","",'1A'!I1128)</f>
        <v/>
      </c>
      <c r="J225" s="371" t="str">
        <f>IF('1A'!J1128="","",'1A'!J1128)</f>
        <v/>
      </c>
      <c r="K225" s="369" t="str">
        <f>IF('1A'!K1128="","",'1A'!K1128)</f>
        <v/>
      </c>
      <c r="L225" s="370" t="str">
        <f>IF('1A'!L1128="","",'1A'!L1128)</f>
        <v/>
      </c>
      <c r="M225" s="371" t="str">
        <f>IF('1A'!M1128="","",'1A'!M1128)</f>
        <v/>
      </c>
      <c r="N225" s="240" t="str">
        <f>'1A'!N1128&amp;" "</f>
        <v xml:space="preserve"> </v>
      </c>
      <c r="O225" s="1" t="str">
        <f>'1A'!O1128&amp;" "</f>
        <v xml:space="preserve"> </v>
      </c>
      <c r="P225" s="1" t="str">
        <f>'1A'!P1128&amp;" "</f>
        <v xml:space="preserve">COVID-19 </v>
      </c>
      <c r="Q225" s="1" t="str">
        <f>'1A'!Q1128&amp;" "</f>
        <v xml:space="preserve"> </v>
      </c>
    </row>
    <row r="226" spans="1:17" ht="14" x14ac:dyDescent="0.15">
      <c r="A226" s="354" t="s">
        <v>88</v>
      </c>
      <c r="B226" s="369">
        <f>IF('1A'!B1129="","",'1A'!B1129)</f>
        <v>5.95238095238095E-2</v>
      </c>
      <c r="C226" s="370">
        <f>IF('1A'!C1129="","",'1A'!C1129)</f>
        <v>9.0425531914893595E-2</v>
      </c>
      <c r="D226" s="371">
        <f>IF('1A'!D1129="","",'1A'!D1129)</f>
        <v>9.4046591889559994E-2</v>
      </c>
      <c r="E226" s="369">
        <f>IF('1A'!E1129="","",'1A'!E1129)</f>
        <v>6.1728395061728399E-2</v>
      </c>
      <c r="F226" s="370">
        <f>IF('1A'!F1129="","",'1A'!F1129)</f>
        <v>0.113207547169811</v>
      </c>
      <c r="G226" s="371">
        <f>IF('1A'!G1129="","",'1A'!G1129)</f>
        <v>9.6618357487922704E-2</v>
      </c>
      <c r="H226" s="369" t="str">
        <f>IF('1A'!H1129="","",'1A'!H1129)</f>
        <v/>
      </c>
      <c r="I226" s="370" t="str">
        <f>IF('1A'!I1129="","",'1A'!I1129)</f>
        <v/>
      </c>
      <c r="J226" s="371" t="str">
        <f>IF('1A'!J1129="","",'1A'!J1129)</f>
        <v/>
      </c>
      <c r="K226" s="369" t="str">
        <f>IF('1A'!K1129="","",'1A'!K1129)</f>
        <v/>
      </c>
      <c r="L226" s="370" t="str">
        <f>IF('1A'!L1129="","",'1A'!L1129)</f>
        <v/>
      </c>
      <c r="M226" s="371" t="str">
        <f>IF('1A'!M1129="","",'1A'!M1129)</f>
        <v/>
      </c>
      <c r="N226" s="240" t="str">
        <f>'1A'!N1129&amp;" "</f>
        <v xml:space="preserve"> </v>
      </c>
      <c r="O226" s="1" t="str">
        <f>'1A'!O1129&amp;" "</f>
        <v xml:space="preserve"> </v>
      </c>
      <c r="P226" s="1" t="str">
        <f>'1A'!P1129&amp;" "</f>
        <v xml:space="preserve">COVID-19 </v>
      </c>
      <c r="Q226" s="1" t="str">
        <f>'1A'!Q1129&amp;" "</f>
        <v xml:space="preserve"> </v>
      </c>
    </row>
    <row r="227" spans="1:17" ht="14" x14ac:dyDescent="0.15">
      <c r="A227" s="364" t="s">
        <v>367</v>
      </c>
      <c r="B227" s="369">
        <f>IF('1A'!B1130="","",'1A'!B1130)</f>
        <v>2.3809523809523801E-2</v>
      </c>
      <c r="C227" s="370">
        <f>IF('1A'!C1130="","",'1A'!C1130)</f>
        <v>2.3936170212765999E-2</v>
      </c>
      <c r="D227" s="371">
        <f>IF('1A'!D1130="","",'1A'!D1130)</f>
        <v>2.4158757549611699E-2</v>
      </c>
      <c r="E227" s="369">
        <f>IF('1A'!E1130="","",'1A'!E1130)</f>
        <v>2.4691358024691398E-2</v>
      </c>
      <c r="F227" s="370">
        <f>IF('1A'!F1130="","",'1A'!F1130)</f>
        <v>2.2641509433962301E-2</v>
      </c>
      <c r="G227" s="371">
        <f>IF('1A'!G1130="","",'1A'!G1130)</f>
        <v>2.1739130434782601E-2</v>
      </c>
      <c r="H227" s="369" t="str">
        <f>IF('1A'!H1130="","",'1A'!H1130)</f>
        <v/>
      </c>
      <c r="I227" s="370" t="str">
        <f>IF('1A'!I1130="","",'1A'!I1130)</f>
        <v/>
      </c>
      <c r="J227" s="371" t="str">
        <f>IF('1A'!J1130="","",'1A'!J1130)</f>
        <v/>
      </c>
      <c r="K227" s="369" t="str">
        <f>IF('1A'!K1130="","",'1A'!K1130)</f>
        <v/>
      </c>
      <c r="L227" s="370" t="str">
        <f>IF('1A'!L1130="","",'1A'!L1130)</f>
        <v/>
      </c>
      <c r="M227" s="371" t="str">
        <f>IF('1A'!M1130="","",'1A'!M1130)</f>
        <v/>
      </c>
      <c r="N227" s="240" t="str">
        <f>'1A'!N1130&amp;" "</f>
        <v xml:space="preserve"> </v>
      </c>
      <c r="O227" s="1" t="str">
        <f>'1A'!O1130&amp;" "</f>
        <v xml:space="preserve"> </v>
      </c>
      <c r="P227" s="1" t="str">
        <f>'1A'!P1130&amp;" "</f>
        <v xml:space="preserve">COVID-19 </v>
      </c>
      <c r="Q227" s="1" t="str">
        <f>'1A'!Q1130&amp;" "</f>
        <v xml:space="preserve"> </v>
      </c>
    </row>
    <row r="228" spans="1:17" ht="14" x14ac:dyDescent="0.15">
      <c r="A228" s="379" t="s">
        <v>237</v>
      </c>
      <c r="B228" s="372">
        <f>IF('1A'!B1131="","",'1A'!B1131)</f>
        <v>84</v>
      </c>
      <c r="C228" s="373">
        <f>IF('1A'!C1131="","",'1A'!C1131)</f>
        <v>752</v>
      </c>
      <c r="D228" s="374">
        <f>IF('1A'!D1131="","",'1A'!D1131)</f>
        <v>1159</v>
      </c>
      <c r="E228" s="372">
        <f>IF('1A'!E1131="","",'1A'!E1131)</f>
        <v>81</v>
      </c>
      <c r="F228" s="373">
        <f>IF('1A'!F1131="","",'1A'!F1131)</f>
        <v>265</v>
      </c>
      <c r="G228" s="374">
        <f>IF('1A'!G1131="","",'1A'!G1131)</f>
        <v>414</v>
      </c>
      <c r="H228" s="372" t="str">
        <f>IF('1A'!H1131="","",'1A'!H1131)</f>
        <v/>
      </c>
      <c r="I228" s="373" t="str">
        <f>IF('1A'!I1131="","",'1A'!I1131)</f>
        <v/>
      </c>
      <c r="J228" s="374" t="str">
        <f>IF('1A'!J1131="","",'1A'!J1131)</f>
        <v/>
      </c>
      <c r="K228" s="372" t="str">
        <f>IF('1A'!K1131="","",'1A'!K1131)</f>
        <v/>
      </c>
      <c r="L228" s="373" t="str">
        <f>IF('1A'!L1131="","",'1A'!L1131)</f>
        <v/>
      </c>
      <c r="M228" s="374" t="str">
        <f>IF('1A'!M1131="","",'1A'!M1131)</f>
        <v/>
      </c>
      <c r="N228" s="349" t="str">
        <f>'1A'!N1131&amp;" "</f>
        <v xml:space="preserve"> </v>
      </c>
      <c r="O228" s="1" t="str">
        <f>'1A'!O1131&amp;" "</f>
        <v xml:space="preserve"> </v>
      </c>
      <c r="P228" s="1" t="str">
        <f>'1A'!P1131&amp;" "</f>
        <v xml:space="preserve">COVID-19 </v>
      </c>
      <c r="Q228" s="1" t="str">
        <f>'1A'!Q1131&amp;" "</f>
        <v xml:space="preserve"> </v>
      </c>
    </row>
    <row r="229" spans="1:17" ht="14" x14ac:dyDescent="0.15">
      <c r="A229" s="354" t="s">
        <v>177</v>
      </c>
      <c r="B229" s="375">
        <f>IF('1A'!B1132="","",'1A'!B1132)</f>
        <v>3.8571428571428599</v>
      </c>
      <c r="C229" s="300">
        <f>IF('1A'!C1132="","",'1A'!C1132)</f>
        <v>3.6821808510638299</v>
      </c>
      <c r="D229" s="376">
        <f>IF('1A'!D1132="","",'1A'!D1132)</f>
        <v>3.65573770491803</v>
      </c>
      <c r="E229" s="375">
        <f>IF('1A'!E1132="","",'1A'!E1132)</f>
        <v>3.8641975308642</v>
      </c>
      <c r="F229" s="300">
        <f>IF('1A'!F1132="","",'1A'!F1132)</f>
        <v>3.70188679245283</v>
      </c>
      <c r="G229" s="376">
        <f>IF('1A'!G1132="","",'1A'!G1132)</f>
        <v>3.7149758454106299</v>
      </c>
      <c r="H229" s="375" t="str">
        <f>IF('1A'!H1132="","",'1A'!H1132)</f>
        <v/>
      </c>
      <c r="I229" s="300" t="str">
        <f>IF('1A'!I1132="","",'1A'!I1132)</f>
        <v/>
      </c>
      <c r="J229" s="376" t="str">
        <f>IF('1A'!J1132="","",'1A'!J1132)</f>
        <v/>
      </c>
      <c r="K229" s="375" t="str">
        <f>IF('1A'!K1132="","",'1A'!K1132)</f>
        <v/>
      </c>
      <c r="L229" s="300" t="str">
        <f>IF('1A'!L1132="","",'1A'!L1132)</f>
        <v/>
      </c>
      <c r="M229" s="376" t="str">
        <f>IF('1A'!M1132="","",'1A'!M1132)</f>
        <v/>
      </c>
      <c r="N229" s="240" t="str">
        <f>'1A'!N1132&amp;" "</f>
        <v xml:space="preserve"> </v>
      </c>
      <c r="O229" s="1" t="str">
        <f>'1A'!O1132&amp;" "</f>
        <v xml:space="preserve"> </v>
      </c>
      <c r="P229" s="1" t="str">
        <f>'1A'!P1132&amp;" "</f>
        <v xml:space="preserve">COVID-19 </v>
      </c>
      <c r="Q229" s="1" t="str">
        <f>'1A'!Q1132&amp;" "</f>
        <v xml:space="preserve"> </v>
      </c>
    </row>
    <row r="230" spans="1:17" ht="14" x14ac:dyDescent="0.15">
      <c r="A230" s="354" t="s">
        <v>157</v>
      </c>
      <c r="B230" s="375">
        <f>IF('1A'!B1133="","",'1A'!B1133)</f>
        <v>0.920225969405147</v>
      </c>
      <c r="C230" s="300">
        <f>IF('1A'!C1133="","",'1A'!C1133)</f>
        <v>0.94948386245664396</v>
      </c>
      <c r="D230" s="376">
        <f>IF('1A'!D1133="","",'1A'!D1133)</f>
        <v>0.94386453622757505</v>
      </c>
      <c r="E230" s="375">
        <f>IF('1A'!E1133="","",'1A'!E1133)</f>
        <v>0.93210898530902897</v>
      </c>
      <c r="F230" s="300">
        <f>IF('1A'!F1133="","",'1A'!F1133)</f>
        <v>0.99134331996770797</v>
      </c>
      <c r="G230" s="376">
        <f>IF('1A'!G1133="","",'1A'!G1133)</f>
        <v>0.962199797224225</v>
      </c>
      <c r="H230" s="375" t="str">
        <f>IF('1A'!H1133="","",'1A'!H1133)</f>
        <v/>
      </c>
      <c r="I230" s="300" t="str">
        <f>IF('1A'!I1133="","",'1A'!I1133)</f>
        <v/>
      </c>
      <c r="J230" s="376" t="str">
        <f>IF('1A'!J1133="","",'1A'!J1133)</f>
        <v/>
      </c>
      <c r="K230" s="375" t="str">
        <f>IF('1A'!K1133="","",'1A'!K1133)</f>
        <v/>
      </c>
      <c r="L230" s="300" t="str">
        <f>IF('1A'!L1133="","",'1A'!L1133)</f>
        <v/>
      </c>
      <c r="M230" s="376" t="str">
        <f>IF('1A'!M1133="","",'1A'!M1133)</f>
        <v/>
      </c>
      <c r="N230" s="240" t="str">
        <f>'1A'!N1133&amp;" "</f>
        <v xml:space="preserve"> </v>
      </c>
      <c r="O230" s="1" t="str">
        <f>'1A'!O1133&amp;" "</f>
        <v xml:space="preserve"> </v>
      </c>
      <c r="P230" s="1" t="str">
        <f>'1A'!P1133&amp;" "</f>
        <v xml:space="preserve">COVID-19 </v>
      </c>
      <c r="Q230" s="1" t="str">
        <f>'1A'!Q1133&amp;" "</f>
        <v xml:space="preserve"> </v>
      </c>
    </row>
    <row r="231" spans="1:17" ht="14" x14ac:dyDescent="0.15">
      <c r="A231" s="354" t="s">
        <v>238</v>
      </c>
      <c r="B231" s="375" t="str">
        <f>IF('1A'!B1134="","",'1A'!B1134)</f>
        <v>-</v>
      </c>
      <c r="C231" s="300" t="str">
        <f>IF('1A'!C1134="","",'1A'!C1134)</f>
        <v xml:space="preserve"> </v>
      </c>
      <c r="D231" s="376" t="str">
        <f>IF('1A'!D1134="","",'1A'!D1134)</f>
        <v xml:space="preserve"> </v>
      </c>
      <c r="E231" s="375" t="str">
        <f>IF('1A'!E1134="","",'1A'!E1134)</f>
        <v>-</v>
      </c>
      <c r="F231" s="300" t="str">
        <f>IF('1A'!F1134="","",'1A'!F1134)</f>
        <v xml:space="preserve"> </v>
      </c>
      <c r="G231" s="376" t="str">
        <f>IF('1A'!G1134="","",'1A'!G1134)</f>
        <v xml:space="preserve"> </v>
      </c>
      <c r="H231" s="375" t="str">
        <f>IF('1A'!H1134="","",'1A'!H1134)</f>
        <v/>
      </c>
      <c r="I231" s="300" t="str">
        <f>IF('1A'!I1134="","",'1A'!I1134)</f>
        <v/>
      </c>
      <c r="J231" s="376" t="str">
        <f>IF('1A'!J1134="","",'1A'!J1134)</f>
        <v/>
      </c>
      <c r="K231" s="375" t="str">
        <f>IF('1A'!K1134="","",'1A'!K1134)</f>
        <v/>
      </c>
      <c r="L231" s="300" t="str">
        <f>IF('1A'!L1134="","",'1A'!L1134)</f>
        <v/>
      </c>
      <c r="M231" s="376" t="str">
        <f>IF('1A'!M1134="","",'1A'!M1134)</f>
        <v/>
      </c>
      <c r="N231" s="240" t="str">
        <f>'1A'!N1134&amp;" "</f>
        <v xml:space="preserve"> </v>
      </c>
      <c r="O231" s="1" t="str">
        <f>'1A'!O1134&amp;" "</f>
        <v xml:space="preserve"> </v>
      </c>
      <c r="P231" s="1" t="str">
        <f>'1A'!P1134&amp;" "</f>
        <v xml:space="preserve">COVID-19 </v>
      </c>
      <c r="Q231" s="1" t="str">
        <f>'1A'!Q1134&amp;" "</f>
        <v xml:space="preserve"> </v>
      </c>
    </row>
    <row r="232" spans="1:17" ht="14" x14ac:dyDescent="0.15">
      <c r="A232" s="361" t="s">
        <v>156</v>
      </c>
      <c r="B232" s="377" t="str">
        <f>IF('1A'!B1135="","",'1A'!B1135)</f>
        <v>-</v>
      </c>
      <c r="C232" s="298">
        <f>IF('1A'!C1135="","",'1A'!C1135)</f>
        <v>0.18427064745086097</v>
      </c>
      <c r="D232" s="378">
        <f>IF('1A'!D1135="","",'1A'!D1135)</f>
        <v>0.21338353597837598</v>
      </c>
      <c r="E232" s="377" t="str">
        <f>IF('1A'!E1135="","",'1A'!E1135)</f>
        <v>-</v>
      </c>
      <c r="F232" s="298">
        <f>IF('1A'!F1135="","",'1A'!F1135)</f>
        <v>0.16372808001233832</v>
      </c>
      <c r="G232" s="378">
        <f>IF('1A'!G1135="","",'1A'!G1135)</f>
        <v>0.15508388786200969</v>
      </c>
      <c r="H232" s="377" t="str">
        <f>IF('1A'!H1135="","",'1A'!H1135)</f>
        <v/>
      </c>
      <c r="I232" s="298" t="str">
        <f>IF('1A'!I1135="","",'1A'!I1135)</f>
        <v/>
      </c>
      <c r="J232" s="378" t="str">
        <f>IF('1A'!J1135="","",'1A'!J1135)</f>
        <v/>
      </c>
      <c r="K232" s="377" t="str">
        <f>IF('1A'!K1135="","",'1A'!K1135)</f>
        <v/>
      </c>
      <c r="L232" s="298" t="str">
        <f>IF('1A'!L1135="","",'1A'!L1135)</f>
        <v/>
      </c>
      <c r="M232" s="378" t="str">
        <f>IF('1A'!M1135="","",'1A'!M1135)</f>
        <v/>
      </c>
      <c r="N232" s="240" t="str">
        <f>'1A'!N1135&amp;" "</f>
        <v xml:space="preserve"> </v>
      </c>
      <c r="O232" s="1" t="str">
        <f>'1A'!O1135&amp;" "</f>
        <v xml:space="preserve"> </v>
      </c>
      <c r="P232" s="1" t="str">
        <f>'1A'!P1135&amp;" "</f>
        <v xml:space="preserve">COVID-19 </v>
      </c>
      <c r="Q232" s="1" t="str">
        <f>'1A'!Q1135&amp;" "</f>
        <v xml:space="preserve"> </v>
      </c>
    </row>
    <row r="233" spans="1:17" ht="28" x14ac:dyDescent="0.15">
      <c r="A233" s="358" t="s">
        <v>704</v>
      </c>
      <c r="B233" s="369">
        <f>IF('1A'!B1136="","",'1A'!B1136)</f>
        <v>0.23376623376623401</v>
      </c>
      <c r="C233" s="370">
        <f>IF('1A'!C1136="","",'1A'!C1136)</f>
        <v>0.14756671899529</v>
      </c>
      <c r="D233" s="371">
        <f>IF('1A'!D1136="","",'1A'!D1136)</f>
        <v>0.13782696177062401</v>
      </c>
      <c r="E233" s="369">
        <f>IF('1A'!E1136="","",'1A'!E1136)</f>
        <v>0.24</v>
      </c>
      <c r="F233" s="370">
        <f>IF('1A'!F1136="","",'1A'!F1136)</f>
        <v>0.16371681415929201</v>
      </c>
      <c r="G233" s="371">
        <f>IF('1A'!G1136="","",'1A'!G1136)</f>
        <v>0.15014164305948999</v>
      </c>
      <c r="H233" s="369" t="str">
        <f>IF('1A'!H1136="","",'1A'!H1136)</f>
        <v/>
      </c>
      <c r="I233" s="370" t="str">
        <f>IF('1A'!I1136="","",'1A'!I1136)</f>
        <v/>
      </c>
      <c r="J233" s="371" t="str">
        <f>IF('1A'!J1136="","",'1A'!J1136)</f>
        <v/>
      </c>
      <c r="K233" s="369" t="str">
        <f>IF('1A'!K1136="","",'1A'!K1136)</f>
        <v/>
      </c>
      <c r="L233" s="370" t="str">
        <f>IF('1A'!L1136="","",'1A'!L1136)</f>
        <v/>
      </c>
      <c r="M233" s="371" t="str">
        <f>IF('1A'!M1136="","",'1A'!M1136)</f>
        <v/>
      </c>
      <c r="N233" s="247" t="str">
        <f>'1A'!N1136&amp;" "</f>
        <v xml:space="preserve"> </v>
      </c>
      <c r="O233" s="1" t="str">
        <f>'1A'!O1136&amp;" "</f>
        <v xml:space="preserve"> </v>
      </c>
      <c r="P233" s="1" t="str">
        <f>'1A'!P1136&amp;" "</f>
        <v xml:space="preserve">COVID-19 </v>
      </c>
      <c r="Q233" s="1" t="str">
        <f>'1A'!Q1136&amp;" "</f>
        <v xml:space="preserve"> </v>
      </c>
    </row>
    <row r="234" spans="1:17" ht="14" x14ac:dyDescent="0.15">
      <c r="A234" s="354" t="s">
        <v>86</v>
      </c>
      <c r="B234" s="369">
        <f>IF('1A'!B1137="","",'1A'!B1137)</f>
        <v>0.42857142857142899</v>
      </c>
      <c r="C234" s="370">
        <f>IF('1A'!C1137="","",'1A'!C1137)</f>
        <v>0.36577708006279402</v>
      </c>
      <c r="D234" s="371">
        <f>IF('1A'!D1137="","",'1A'!D1137)</f>
        <v>0.38933601609657897</v>
      </c>
      <c r="E234" s="369">
        <f>IF('1A'!E1137="","",'1A'!E1137)</f>
        <v>0.44</v>
      </c>
      <c r="F234" s="370">
        <f>IF('1A'!F1137="","",'1A'!F1137)</f>
        <v>0.41592920353982299</v>
      </c>
      <c r="G234" s="371">
        <f>IF('1A'!G1137="","",'1A'!G1137)</f>
        <v>0.42209631728045299</v>
      </c>
      <c r="H234" s="369" t="str">
        <f>IF('1A'!H1137="","",'1A'!H1137)</f>
        <v/>
      </c>
      <c r="I234" s="370" t="str">
        <f>IF('1A'!I1137="","",'1A'!I1137)</f>
        <v/>
      </c>
      <c r="J234" s="371" t="str">
        <f>IF('1A'!J1137="","",'1A'!J1137)</f>
        <v/>
      </c>
      <c r="K234" s="369" t="str">
        <f>IF('1A'!K1137="","",'1A'!K1137)</f>
        <v/>
      </c>
      <c r="L234" s="370" t="str">
        <f>IF('1A'!L1137="","",'1A'!L1137)</f>
        <v/>
      </c>
      <c r="M234" s="371" t="str">
        <f>IF('1A'!M1137="","",'1A'!M1137)</f>
        <v/>
      </c>
      <c r="N234" s="240" t="str">
        <f>'1A'!N1137&amp;" "</f>
        <v xml:space="preserve"> </v>
      </c>
      <c r="O234" s="1" t="str">
        <f>'1A'!O1137&amp;" "</f>
        <v xml:space="preserve"> </v>
      </c>
      <c r="P234" s="1" t="str">
        <f>'1A'!P1137&amp;" "</f>
        <v xml:space="preserve">COVID-19 </v>
      </c>
      <c r="Q234" s="1" t="str">
        <f>'1A'!Q1137&amp;" "</f>
        <v xml:space="preserve"> </v>
      </c>
    </row>
    <row r="235" spans="1:17" ht="14" x14ac:dyDescent="0.15">
      <c r="A235" s="354" t="s">
        <v>87</v>
      </c>
      <c r="B235" s="369">
        <f>IF('1A'!B1138="","",'1A'!B1138)</f>
        <v>0.28571428571428598</v>
      </c>
      <c r="C235" s="370">
        <f>IF('1A'!C1138="","",'1A'!C1138)</f>
        <v>0.37676609105180497</v>
      </c>
      <c r="D235" s="371">
        <f>IF('1A'!D1138="","",'1A'!D1138)</f>
        <v>0.35714285714285698</v>
      </c>
      <c r="E235" s="369">
        <f>IF('1A'!E1138="","",'1A'!E1138)</f>
        <v>0.266666666666667</v>
      </c>
      <c r="F235" s="370">
        <f>IF('1A'!F1138="","",'1A'!F1138)</f>
        <v>0.34070796460177</v>
      </c>
      <c r="G235" s="371">
        <f>IF('1A'!G1138="","",'1A'!G1138)</f>
        <v>0.33994334277620403</v>
      </c>
      <c r="H235" s="369" t="str">
        <f>IF('1A'!H1138="","",'1A'!H1138)</f>
        <v/>
      </c>
      <c r="I235" s="370" t="str">
        <f>IF('1A'!I1138="","",'1A'!I1138)</f>
        <v/>
      </c>
      <c r="J235" s="371" t="str">
        <f>IF('1A'!J1138="","",'1A'!J1138)</f>
        <v/>
      </c>
      <c r="K235" s="369" t="str">
        <f>IF('1A'!K1138="","",'1A'!K1138)</f>
        <v/>
      </c>
      <c r="L235" s="370" t="str">
        <f>IF('1A'!L1138="","",'1A'!L1138)</f>
        <v/>
      </c>
      <c r="M235" s="371" t="str">
        <f>IF('1A'!M1138="","",'1A'!M1138)</f>
        <v/>
      </c>
      <c r="N235" s="240" t="str">
        <f>'1A'!N1138&amp;" "</f>
        <v xml:space="preserve"> </v>
      </c>
      <c r="O235" s="1" t="str">
        <f>'1A'!O1138&amp;" "</f>
        <v xml:space="preserve"> </v>
      </c>
      <c r="P235" s="1" t="str">
        <f>'1A'!P1138&amp;" "</f>
        <v xml:space="preserve">COVID-19 </v>
      </c>
      <c r="Q235" s="1" t="str">
        <f>'1A'!Q1138&amp;" "</f>
        <v xml:space="preserve"> </v>
      </c>
    </row>
    <row r="236" spans="1:17" ht="14" x14ac:dyDescent="0.15">
      <c r="A236" s="354" t="s">
        <v>88</v>
      </c>
      <c r="B236" s="369">
        <f>IF('1A'!B1139="","",'1A'!B1139)</f>
        <v>2.5974025974026E-2</v>
      </c>
      <c r="C236" s="370">
        <f>IF('1A'!C1139="","",'1A'!C1139)</f>
        <v>7.2213500784929399E-2</v>
      </c>
      <c r="D236" s="371">
        <f>IF('1A'!D1139="","",'1A'!D1139)</f>
        <v>7.7464788732394402E-2</v>
      </c>
      <c r="E236" s="369">
        <f>IF('1A'!E1139="","",'1A'!E1139)</f>
        <v>2.66666666666667E-2</v>
      </c>
      <c r="F236" s="370">
        <f>IF('1A'!F1139="","",'1A'!F1139)</f>
        <v>4.4247787610619503E-2</v>
      </c>
      <c r="G236" s="371">
        <f>IF('1A'!G1139="","",'1A'!G1139)</f>
        <v>5.3824362606232301E-2</v>
      </c>
      <c r="H236" s="369" t="str">
        <f>IF('1A'!H1139="","",'1A'!H1139)</f>
        <v/>
      </c>
      <c r="I236" s="370" t="str">
        <f>IF('1A'!I1139="","",'1A'!I1139)</f>
        <v/>
      </c>
      <c r="J236" s="371" t="str">
        <f>IF('1A'!J1139="","",'1A'!J1139)</f>
        <v/>
      </c>
      <c r="K236" s="369" t="str">
        <f>IF('1A'!K1139="","",'1A'!K1139)</f>
        <v/>
      </c>
      <c r="L236" s="370" t="str">
        <f>IF('1A'!L1139="","",'1A'!L1139)</f>
        <v/>
      </c>
      <c r="M236" s="371" t="str">
        <f>IF('1A'!M1139="","",'1A'!M1139)</f>
        <v/>
      </c>
      <c r="N236" s="240" t="str">
        <f>'1A'!N1139&amp;" "</f>
        <v xml:space="preserve"> </v>
      </c>
      <c r="O236" s="1" t="str">
        <f>'1A'!O1139&amp;" "</f>
        <v xml:space="preserve"> </v>
      </c>
      <c r="P236" s="1" t="str">
        <f>'1A'!P1139&amp;" "</f>
        <v xml:space="preserve">COVID-19 </v>
      </c>
      <c r="Q236" s="1" t="str">
        <f>'1A'!Q1139&amp;" "</f>
        <v xml:space="preserve"> </v>
      </c>
    </row>
    <row r="237" spans="1:17" ht="14" x14ac:dyDescent="0.15">
      <c r="A237" s="364" t="s">
        <v>367</v>
      </c>
      <c r="B237" s="369">
        <f>IF('1A'!B1140="","",'1A'!B1140)</f>
        <v>2.5974025974026E-2</v>
      </c>
      <c r="C237" s="370">
        <f>IF('1A'!C1140="","",'1A'!C1140)</f>
        <v>3.7676609105180503E-2</v>
      </c>
      <c r="D237" s="371">
        <f>IF('1A'!D1140="","",'1A'!D1140)</f>
        <v>3.82293762575453E-2</v>
      </c>
      <c r="E237" s="369">
        <f>IF('1A'!E1140="","",'1A'!E1140)</f>
        <v>2.66666666666667E-2</v>
      </c>
      <c r="F237" s="370">
        <f>IF('1A'!F1140="","",'1A'!F1140)</f>
        <v>3.5398230088495602E-2</v>
      </c>
      <c r="G237" s="371">
        <f>IF('1A'!G1140="","",'1A'!G1140)</f>
        <v>3.39943342776204E-2</v>
      </c>
      <c r="H237" s="369" t="str">
        <f>IF('1A'!H1140="","",'1A'!H1140)</f>
        <v/>
      </c>
      <c r="I237" s="370" t="str">
        <f>IF('1A'!I1140="","",'1A'!I1140)</f>
        <v/>
      </c>
      <c r="J237" s="371" t="str">
        <f>IF('1A'!J1140="","",'1A'!J1140)</f>
        <v/>
      </c>
      <c r="K237" s="369" t="str">
        <f>IF('1A'!K1140="","",'1A'!K1140)</f>
        <v/>
      </c>
      <c r="L237" s="370" t="str">
        <f>IF('1A'!L1140="","",'1A'!L1140)</f>
        <v/>
      </c>
      <c r="M237" s="371" t="str">
        <f>IF('1A'!M1140="","",'1A'!M1140)</f>
        <v/>
      </c>
      <c r="N237" s="240" t="str">
        <f>'1A'!N1140&amp;" "</f>
        <v xml:space="preserve"> </v>
      </c>
      <c r="O237" s="1" t="str">
        <f>'1A'!O1140&amp;" "</f>
        <v xml:space="preserve"> </v>
      </c>
      <c r="P237" s="1" t="str">
        <f>'1A'!P1140&amp;" "</f>
        <v xml:space="preserve">COVID-19 </v>
      </c>
      <c r="Q237" s="1" t="str">
        <f>'1A'!Q1140&amp;" "</f>
        <v xml:space="preserve"> </v>
      </c>
    </row>
    <row r="238" spans="1:17" ht="14" x14ac:dyDescent="0.15">
      <c r="A238" s="379" t="s">
        <v>237</v>
      </c>
      <c r="B238" s="372">
        <f>IF('1A'!B1141="","",'1A'!B1141)</f>
        <v>77</v>
      </c>
      <c r="C238" s="373">
        <f>IF('1A'!C1141="","",'1A'!C1141)</f>
        <v>637</v>
      </c>
      <c r="D238" s="374">
        <f>IF('1A'!D1141="","",'1A'!D1141)</f>
        <v>994</v>
      </c>
      <c r="E238" s="372">
        <f>IF('1A'!E1141="","",'1A'!E1141)</f>
        <v>75</v>
      </c>
      <c r="F238" s="373">
        <f>IF('1A'!F1141="","",'1A'!F1141)</f>
        <v>226</v>
      </c>
      <c r="G238" s="374">
        <f>IF('1A'!G1141="","",'1A'!G1141)</f>
        <v>353</v>
      </c>
      <c r="H238" s="372" t="str">
        <f>IF('1A'!H1141="","",'1A'!H1141)</f>
        <v/>
      </c>
      <c r="I238" s="373" t="str">
        <f>IF('1A'!I1141="","",'1A'!I1141)</f>
        <v/>
      </c>
      <c r="J238" s="374" t="str">
        <f>IF('1A'!J1141="","",'1A'!J1141)</f>
        <v/>
      </c>
      <c r="K238" s="372" t="str">
        <f>IF('1A'!K1141="","",'1A'!K1141)</f>
        <v/>
      </c>
      <c r="L238" s="373" t="str">
        <f>IF('1A'!L1141="","",'1A'!L1141)</f>
        <v/>
      </c>
      <c r="M238" s="374" t="str">
        <f>IF('1A'!M1141="","",'1A'!M1141)</f>
        <v/>
      </c>
      <c r="N238" s="349" t="str">
        <f>'1A'!N1141&amp;" "</f>
        <v xml:space="preserve"> </v>
      </c>
      <c r="O238" s="1" t="str">
        <f>'1A'!O1141&amp;" "</f>
        <v xml:space="preserve"> </v>
      </c>
      <c r="P238" s="1" t="str">
        <f>'1A'!P1141&amp;" "</f>
        <v xml:space="preserve">COVID-19 </v>
      </c>
      <c r="Q238" s="1" t="str">
        <f>'1A'!Q1141&amp;" "</f>
        <v xml:space="preserve"> </v>
      </c>
    </row>
    <row r="239" spans="1:17" ht="14" x14ac:dyDescent="0.15">
      <c r="A239" s="354" t="s">
        <v>177</v>
      </c>
      <c r="B239" s="375">
        <f>IF('1A'!B1142="","",'1A'!B1142)</f>
        <v>3.8181818181818201</v>
      </c>
      <c r="C239" s="300">
        <f>IF('1A'!C1142="","",'1A'!C1142)</f>
        <v>3.51334379905808</v>
      </c>
      <c r="D239" s="376">
        <f>IF('1A'!D1142="","",'1A'!D1142)</f>
        <v>3.5110663983903398</v>
      </c>
      <c r="E239" s="375">
        <f>IF('1A'!E1142="","",'1A'!E1142)</f>
        <v>3.84</v>
      </c>
      <c r="F239" s="300">
        <f>IF('1A'!F1142="","",'1A'!F1142)</f>
        <v>3.6283185840707999</v>
      </c>
      <c r="G239" s="376">
        <f>IF('1A'!G1142="","",'1A'!G1142)</f>
        <v>3.6005665722379598</v>
      </c>
      <c r="H239" s="375" t="str">
        <f>IF('1A'!H1142="","",'1A'!H1142)</f>
        <v/>
      </c>
      <c r="I239" s="300" t="str">
        <f>IF('1A'!I1142="","",'1A'!I1142)</f>
        <v/>
      </c>
      <c r="J239" s="376" t="str">
        <f>IF('1A'!J1142="","",'1A'!J1142)</f>
        <v/>
      </c>
      <c r="K239" s="375" t="str">
        <f>IF('1A'!K1142="","",'1A'!K1142)</f>
        <v/>
      </c>
      <c r="L239" s="300" t="str">
        <f>IF('1A'!L1142="","",'1A'!L1142)</f>
        <v/>
      </c>
      <c r="M239" s="376" t="str">
        <f>IF('1A'!M1142="","",'1A'!M1142)</f>
        <v/>
      </c>
      <c r="N239" s="240" t="str">
        <f>'1A'!N1142&amp;" "</f>
        <v xml:space="preserve"> </v>
      </c>
      <c r="O239" s="1" t="str">
        <f>'1A'!O1142&amp;" "</f>
        <v xml:space="preserve"> </v>
      </c>
      <c r="P239" s="1" t="str">
        <f>'1A'!P1142&amp;" "</f>
        <v xml:space="preserve">COVID-19 </v>
      </c>
      <c r="Q239" s="1" t="str">
        <f>'1A'!Q1142&amp;" "</f>
        <v xml:space="preserve"> </v>
      </c>
    </row>
    <row r="240" spans="1:17" ht="14" x14ac:dyDescent="0.15">
      <c r="A240" s="354" t="s">
        <v>157</v>
      </c>
      <c r="B240" s="375">
        <f>IF('1A'!B1143="","",'1A'!B1143)</f>
        <v>0.91374407230092203</v>
      </c>
      <c r="C240" s="300">
        <f>IF('1A'!C1143="","",'1A'!C1143)</f>
        <v>0.95753924801575396</v>
      </c>
      <c r="D240" s="376">
        <f>IF('1A'!D1143="","",'1A'!D1143)</f>
        <v>0.95433408428532396</v>
      </c>
      <c r="E240" s="375">
        <f>IF('1A'!E1143="","",'1A'!E1143)</f>
        <v>0.91592517102595195</v>
      </c>
      <c r="F240" s="300">
        <f>IF('1A'!F1143="","",'1A'!F1143)</f>
        <v>0.93042107805957497</v>
      </c>
      <c r="G240" s="376">
        <f>IF('1A'!G1143="","",'1A'!G1143)</f>
        <v>0.92423169364532198</v>
      </c>
      <c r="H240" s="375" t="str">
        <f>IF('1A'!H1143="","",'1A'!H1143)</f>
        <v/>
      </c>
      <c r="I240" s="300" t="str">
        <f>IF('1A'!I1143="","",'1A'!I1143)</f>
        <v/>
      </c>
      <c r="J240" s="376" t="str">
        <f>IF('1A'!J1143="","",'1A'!J1143)</f>
        <v/>
      </c>
      <c r="K240" s="375" t="str">
        <f>IF('1A'!K1143="","",'1A'!K1143)</f>
        <v/>
      </c>
      <c r="L240" s="300" t="str">
        <f>IF('1A'!L1143="","",'1A'!L1143)</f>
        <v/>
      </c>
      <c r="M240" s="376" t="str">
        <f>IF('1A'!M1143="","",'1A'!M1143)</f>
        <v/>
      </c>
      <c r="N240" s="240" t="str">
        <f>'1A'!N1143&amp;" "</f>
        <v xml:space="preserve"> </v>
      </c>
      <c r="O240" s="1" t="str">
        <f>'1A'!O1143&amp;" "</f>
        <v xml:space="preserve"> </v>
      </c>
      <c r="P240" s="1" t="str">
        <f>'1A'!P1143&amp;" "</f>
        <v xml:space="preserve">COVID-19 </v>
      </c>
      <c r="Q240" s="1" t="str">
        <f>'1A'!Q1143&amp;" "</f>
        <v xml:space="preserve"> </v>
      </c>
    </row>
    <row r="241" spans="1:17" ht="14" x14ac:dyDescent="0.15">
      <c r="A241" s="354" t="s">
        <v>238</v>
      </c>
      <c r="B241" s="375" t="str">
        <f>IF('1A'!B1144="","",'1A'!B1144)</f>
        <v>-</v>
      </c>
      <c r="C241" s="300" t="str">
        <f>IF('1A'!C1144="","",'1A'!C1144)</f>
        <v>**</v>
      </c>
      <c r="D241" s="376" t="str">
        <f>IF('1A'!D1144="","",'1A'!D1144)</f>
        <v>**</v>
      </c>
      <c r="E241" s="375" t="str">
        <f>IF('1A'!E1144="","",'1A'!E1144)</f>
        <v>-</v>
      </c>
      <c r="F241" s="300" t="str">
        <f>IF('1A'!F1144="","",'1A'!F1144)</f>
        <v xml:space="preserve"> </v>
      </c>
      <c r="G241" s="376" t="str">
        <f>IF('1A'!G1144="","",'1A'!G1144)</f>
        <v>*</v>
      </c>
      <c r="H241" s="375" t="str">
        <f>IF('1A'!H1144="","",'1A'!H1144)</f>
        <v/>
      </c>
      <c r="I241" s="300" t="str">
        <f>IF('1A'!I1144="","",'1A'!I1144)</f>
        <v/>
      </c>
      <c r="J241" s="376" t="str">
        <f>IF('1A'!J1144="","",'1A'!J1144)</f>
        <v/>
      </c>
      <c r="K241" s="375" t="str">
        <f>IF('1A'!K1144="","",'1A'!K1144)</f>
        <v/>
      </c>
      <c r="L241" s="300" t="str">
        <f>IF('1A'!L1144="","",'1A'!L1144)</f>
        <v/>
      </c>
      <c r="M241" s="376" t="str">
        <f>IF('1A'!M1144="","",'1A'!M1144)</f>
        <v/>
      </c>
      <c r="N241" s="240" t="str">
        <f>'1A'!N1144&amp;" "</f>
        <v xml:space="preserve"> </v>
      </c>
      <c r="O241" s="1" t="str">
        <f>'1A'!O1144&amp;" "</f>
        <v xml:space="preserve"> </v>
      </c>
      <c r="P241" s="1" t="str">
        <f>'1A'!P1144&amp;" "</f>
        <v xml:space="preserve">COVID-19 </v>
      </c>
      <c r="Q241" s="1" t="str">
        <f>'1A'!Q1144&amp;" "</f>
        <v xml:space="preserve"> </v>
      </c>
    </row>
    <row r="242" spans="1:17" ht="14" x14ac:dyDescent="0.15">
      <c r="A242" s="361" t="s">
        <v>156</v>
      </c>
      <c r="B242" s="377" t="str">
        <f>IF('1A'!B1145="","",'1A'!B1145)</f>
        <v>-</v>
      </c>
      <c r="C242" s="298">
        <f>IF('1A'!C1145="","",'1A'!C1145)</f>
        <v>0.31835563895207014</v>
      </c>
      <c r="D242" s="378">
        <f>IF('1A'!D1145="","",'1A'!D1145)</f>
        <v>0.32181122402378726</v>
      </c>
      <c r="E242" s="377" t="str">
        <f>IF('1A'!E1145="","",'1A'!E1145)</f>
        <v>-</v>
      </c>
      <c r="F242" s="298">
        <f>IF('1A'!F1145="","",'1A'!F1145)</f>
        <v>0.2275114149076124</v>
      </c>
      <c r="G242" s="378">
        <f>IF('1A'!G1145="","",'1A'!G1145)</f>
        <v>0.25906212631345193</v>
      </c>
      <c r="H242" s="377" t="str">
        <f>IF('1A'!H1145="","",'1A'!H1145)</f>
        <v/>
      </c>
      <c r="I242" s="298" t="str">
        <f>IF('1A'!I1145="","",'1A'!I1145)</f>
        <v/>
      </c>
      <c r="J242" s="378" t="str">
        <f>IF('1A'!J1145="","",'1A'!J1145)</f>
        <v/>
      </c>
      <c r="K242" s="377" t="str">
        <f>IF('1A'!K1145="","",'1A'!K1145)</f>
        <v/>
      </c>
      <c r="L242" s="298" t="str">
        <f>IF('1A'!L1145="","",'1A'!L1145)</f>
        <v/>
      </c>
      <c r="M242" s="378" t="str">
        <f>IF('1A'!M1145="","",'1A'!M1145)</f>
        <v/>
      </c>
      <c r="N242" s="240" t="str">
        <f>'1A'!N1145&amp;" "</f>
        <v xml:space="preserve"> </v>
      </c>
      <c r="O242" s="1" t="str">
        <f>'1A'!O1145&amp;" "</f>
        <v xml:space="preserve"> </v>
      </c>
      <c r="P242" s="1" t="str">
        <f>'1A'!P1145&amp;" "</f>
        <v xml:space="preserve">COVID-19 </v>
      </c>
      <c r="Q242" s="1" t="str">
        <f>'1A'!Q1145&amp;" "</f>
        <v xml:space="preserve"> </v>
      </c>
    </row>
    <row r="243" spans="1:17" ht="70" x14ac:dyDescent="0.15">
      <c r="A243" s="358" t="s">
        <v>784</v>
      </c>
      <c r="B243" s="369">
        <f>IF('1A'!B1146="","",'1A'!B1146)</f>
        <v>0.40476190476190499</v>
      </c>
      <c r="C243" s="370">
        <f>IF('1A'!C1146="","",'1A'!C1146)</f>
        <v>0.43311258278145698</v>
      </c>
      <c r="D243" s="371">
        <f>IF('1A'!D1146="","",'1A'!D1146)</f>
        <v>0.47829787234042598</v>
      </c>
      <c r="E243" s="369">
        <f>IF('1A'!E1146="","",'1A'!E1146)</f>
        <v>0.39506172839506198</v>
      </c>
      <c r="F243" s="370">
        <f>IF('1A'!F1146="","",'1A'!F1146)</f>
        <v>0.37078651685393299</v>
      </c>
      <c r="G243" s="371">
        <f>IF('1A'!G1146="","",'1A'!G1146)</f>
        <v>0.41549295774647899</v>
      </c>
      <c r="H243" s="369" t="str">
        <f>IF('1A'!H1146="","",'1A'!H1146)</f>
        <v/>
      </c>
      <c r="I243" s="370" t="str">
        <f>IF('1A'!I1146="","",'1A'!I1146)</f>
        <v/>
      </c>
      <c r="J243" s="371" t="str">
        <f>IF('1A'!J1146="","",'1A'!J1146)</f>
        <v/>
      </c>
      <c r="K243" s="369" t="str">
        <f>IF('1A'!K1146="","",'1A'!K1146)</f>
        <v/>
      </c>
      <c r="L243" s="370" t="str">
        <f>IF('1A'!L1146="","",'1A'!L1146)</f>
        <v/>
      </c>
      <c r="M243" s="371" t="str">
        <f>IF('1A'!M1146="","",'1A'!M1146)</f>
        <v/>
      </c>
      <c r="N243" s="247" t="str">
        <f>'1A'!N1146&amp;" "</f>
        <v xml:space="preserve"> </v>
      </c>
      <c r="O243" s="1" t="str">
        <f>'1A'!O1146&amp;" "</f>
        <v xml:space="preserve"> </v>
      </c>
      <c r="P243" s="1" t="str">
        <f>'1A'!P1146&amp;" "</f>
        <v xml:space="preserve">COVID-19 </v>
      </c>
      <c r="Q243" s="1" t="str">
        <f>'1A'!Q1146&amp;" "</f>
        <v xml:space="preserve"> </v>
      </c>
    </row>
    <row r="244" spans="1:17" ht="14" x14ac:dyDescent="0.15">
      <c r="A244" s="354" t="s">
        <v>378</v>
      </c>
      <c r="B244" s="369">
        <f>IF('1A'!B1147="","",'1A'!B1147)</f>
        <v>0.33333333333333298</v>
      </c>
      <c r="C244" s="370">
        <f>IF('1A'!C1147="","",'1A'!C1147)</f>
        <v>0.38543046357615901</v>
      </c>
      <c r="D244" s="371">
        <f>IF('1A'!D1147="","",'1A'!D1147)</f>
        <v>0.366808510638298</v>
      </c>
      <c r="E244" s="369">
        <f>IF('1A'!E1147="","",'1A'!E1147)</f>
        <v>0.33333333333333298</v>
      </c>
      <c r="F244" s="370">
        <f>IF('1A'!F1147="","",'1A'!F1147)</f>
        <v>0.39325842696629199</v>
      </c>
      <c r="G244" s="371">
        <f>IF('1A'!G1147="","",'1A'!G1147)</f>
        <v>0.38262910798122102</v>
      </c>
      <c r="H244" s="369" t="str">
        <f>IF('1A'!H1147="","",'1A'!H1147)</f>
        <v/>
      </c>
      <c r="I244" s="370" t="str">
        <f>IF('1A'!I1147="","",'1A'!I1147)</f>
        <v/>
      </c>
      <c r="J244" s="371" t="str">
        <f>IF('1A'!J1147="","",'1A'!J1147)</f>
        <v/>
      </c>
      <c r="K244" s="369" t="str">
        <f>IF('1A'!K1147="","",'1A'!K1147)</f>
        <v/>
      </c>
      <c r="L244" s="370" t="str">
        <f>IF('1A'!L1147="","",'1A'!L1147)</f>
        <v/>
      </c>
      <c r="M244" s="371" t="str">
        <f>IF('1A'!M1147="","",'1A'!M1147)</f>
        <v/>
      </c>
      <c r="N244" s="240" t="str">
        <f>'1A'!N1147&amp;" "</f>
        <v xml:space="preserve"> </v>
      </c>
      <c r="O244" s="1" t="str">
        <f>'1A'!O1147&amp;" "</f>
        <v xml:space="preserve"> </v>
      </c>
      <c r="P244" s="1" t="str">
        <f>'1A'!P1147&amp;" "</f>
        <v xml:space="preserve">COVID-19 </v>
      </c>
      <c r="Q244" s="1" t="str">
        <f>'1A'!Q1147&amp;" "</f>
        <v xml:space="preserve"> </v>
      </c>
    </row>
    <row r="245" spans="1:17" ht="14" x14ac:dyDescent="0.15">
      <c r="A245" s="354" t="s">
        <v>379</v>
      </c>
      <c r="B245" s="369">
        <f>IF('1A'!B1148="","",'1A'!B1148)</f>
        <v>0.16666666666666699</v>
      </c>
      <c r="C245" s="370">
        <f>IF('1A'!C1148="","",'1A'!C1148)</f>
        <v>0.116556291390728</v>
      </c>
      <c r="D245" s="371">
        <f>IF('1A'!D1148="","",'1A'!D1148)</f>
        <v>0.10638297872340401</v>
      </c>
      <c r="E245" s="369">
        <f>IF('1A'!E1148="","",'1A'!E1148)</f>
        <v>0.172839506172839</v>
      </c>
      <c r="F245" s="370">
        <f>IF('1A'!F1148="","",'1A'!F1148)</f>
        <v>0.12734082397003699</v>
      </c>
      <c r="G245" s="371">
        <f>IF('1A'!G1148="","",'1A'!G1148)</f>
        <v>0.11971830985915501</v>
      </c>
      <c r="H245" s="369" t="str">
        <f>IF('1A'!H1148="","",'1A'!H1148)</f>
        <v/>
      </c>
      <c r="I245" s="370" t="str">
        <f>IF('1A'!I1148="","",'1A'!I1148)</f>
        <v/>
      </c>
      <c r="J245" s="371" t="str">
        <f>IF('1A'!J1148="","",'1A'!J1148)</f>
        <v/>
      </c>
      <c r="K245" s="369" t="str">
        <f>IF('1A'!K1148="","",'1A'!K1148)</f>
        <v/>
      </c>
      <c r="L245" s="370" t="str">
        <f>IF('1A'!L1148="","",'1A'!L1148)</f>
        <v/>
      </c>
      <c r="M245" s="371" t="str">
        <f>IF('1A'!M1148="","",'1A'!M1148)</f>
        <v/>
      </c>
      <c r="N245" s="240" t="str">
        <f>'1A'!N1148&amp;" "</f>
        <v xml:space="preserve"> </v>
      </c>
      <c r="O245" s="1" t="str">
        <f>'1A'!O1148&amp;" "</f>
        <v xml:space="preserve"> </v>
      </c>
      <c r="P245" s="1" t="str">
        <f>'1A'!P1148&amp;" "</f>
        <v xml:space="preserve">COVID-19 </v>
      </c>
      <c r="Q245" s="1" t="str">
        <f>'1A'!Q1148&amp;" "</f>
        <v xml:space="preserve"> </v>
      </c>
    </row>
    <row r="246" spans="1:17" ht="14" x14ac:dyDescent="0.15">
      <c r="A246" s="354" t="s">
        <v>362</v>
      </c>
      <c r="B246" s="369">
        <f>IF('1A'!B1149="","",'1A'!B1149)</f>
        <v>9.5238095238095205E-2</v>
      </c>
      <c r="C246" s="370">
        <f>IF('1A'!C1149="","",'1A'!C1149)</f>
        <v>6.4900662251655597E-2</v>
      </c>
      <c r="D246" s="371">
        <f>IF('1A'!D1149="","",'1A'!D1149)</f>
        <v>4.8510638297872298E-2</v>
      </c>
      <c r="E246" s="369">
        <f>IF('1A'!E1149="","",'1A'!E1149)</f>
        <v>9.8765432098765399E-2</v>
      </c>
      <c r="F246" s="370">
        <f>IF('1A'!F1149="","",'1A'!F1149)</f>
        <v>0.108614232209738</v>
      </c>
      <c r="G246" s="371">
        <f>IF('1A'!G1149="","",'1A'!G1149)</f>
        <v>8.2159624413145504E-2</v>
      </c>
      <c r="H246" s="369" t="str">
        <f>IF('1A'!H1149="","",'1A'!H1149)</f>
        <v/>
      </c>
      <c r="I246" s="370" t="str">
        <f>IF('1A'!I1149="","",'1A'!I1149)</f>
        <v/>
      </c>
      <c r="J246" s="371" t="str">
        <f>IF('1A'!J1149="","",'1A'!J1149)</f>
        <v/>
      </c>
      <c r="K246" s="369" t="str">
        <f>IF('1A'!K1149="","",'1A'!K1149)</f>
        <v/>
      </c>
      <c r="L246" s="370" t="str">
        <f>IF('1A'!L1149="","",'1A'!L1149)</f>
        <v/>
      </c>
      <c r="M246" s="371" t="str">
        <f>IF('1A'!M1149="","",'1A'!M1149)</f>
        <v/>
      </c>
      <c r="N246" s="240" t="str">
        <f>'1A'!N1149&amp;" "</f>
        <v xml:space="preserve"> </v>
      </c>
      <c r="O246" s="1" t="str">
        <f>'1A'!O1149&amp;" "</f>
        <v xml:space="preserve"> </v>
      </c>
      <c r="P246" s="1" t="str">
        <f>'1A'!P1149&amp;" "</f>
        <v xml:space="preserve">COVID-19 </v>
      </c>
      <c r="Q246" s="1" t="str">
        <f>'1A'!Q1149&amp;" "</f>
        <v xml:space="preserve"> </v>
      </c>
    </row>
    <row r="247" spans="1:17" ht="14" x14ac:dyDescent="0.15">
      <c r="A247" s="379" t="s">
        <v>237</v>
      </c>
      <c r="B247" s="372">
        <f>IF('1A'!B1150="","",'1A'!B1150)</f>
        <v>84</v>
      </c>
      <c r="C247" s="373">
        <f>IF('1A'!C1150="","",'1A'!C1150)</f>
        <v>755</v>
      </c>
      <c r="D247" s="374">
        <f>IF('1A'!D1150="","",'1A'!D1150)</f>
        <v>1175</v>
      </c>
      <c r="E247" s="372">
        <f>IF('1A'!E1150="","",'1A'!E1150)</f>
        <v>81</v>
      </c>
      <c r="F247" s="373">
        <f>IF('1A'!F1150="","",'1A'!F1150)</f>
        <v>267</v>
      </c>
      <c r="G247" s="374">
        <f>IF('1A'!G1150="","",'1A'!G1150)</f>
        <v>426</v>
      </c>
      <c r="H247" s="372" t="str">
        <f>IF('1A'!H1150="","",'1A'!H1150)</f>
        <v/>
      </c>
      <c r="I247" s="373" t="str">
        <f>IF('1A'!I1150="","",'1A'!I1150)</f>
        <v/>
      </c>
      <c r="J247" s="374" t="str">
        <f>IF('1A'!J1150="","",'1A'!J1150)</f>
        <v/>
      </c>
      <c r="K247" s="372" t="str">
        <f>IF('1A'!K1150="","",'1A'!K1150)</f>
        <v/>
      </c>
      <c r="L247" s="373" t="str">
        <f>IF('1A'!L1150="","",'1A'!L1150)</f>
        <v/>
      </c>
      <c r="M247" s="374" t="str">
        <f>IF('1A'!M1150="","",'1A'!M1150)</f>
        <v/>
      </c>
      <c r="N247" s="349" t="str">
        <f>'1A'!N1150&amp;" "</f>
        <v xml:space="preserve"> </v>
      </c>
      <c r="O247" s="1" t="str">
        <f>'1A'!O1150&amp;" "</f>
        <v xml:space="preserve"> </v>
      </c>
      <c r="P247" s="1" t="str">
        <f>'1A'!P1150&amp;" "</f>
        <v xml:space="preserve">COVID-19 </v>
      </c>
      <c r="Q247" s="1" t="str">
        <f>'1A'!Q1150&amp;" "</f>
        <v xml:space="preserve"> </v>
      </c>
    </row>
    <row r="248" spans="1:17" ht="14" x14ac:dyDescent="0.15">
      <c r="A248" s="354" t="s">
        <v>177</v>
      </c>
      <c r="B248" s="375">
        <f>IF('1A'!B1151="","",'1A'!B1151)</f>
        <v>3.0476190476190501</v>
      </c>
      <c r="C248" s="300">
        <f>IF('1A'!C1151="","",'1A'!C1151)</f>
        <v>3.18675496688742</v>
      </c>
      <c r="D248" s="376">
        <f>IF('1A'!D1151="","",'1A'!D1151)</f>
        <v>3.2748936170212701</v>
      </c>
      <c r="E248" s="375">
        <f>IF('1A'!E1151="","",'1A'!E1151)</f>
        <v>3.0246913580246901</v>
      </c>
      <c r="F248" s="300">
        <f>IF('1A'!F1151="","",'1A'!F1151)</f>
        <v>3.0262172284644202</v>
      </c>
      <c r="G248" s="376">
        <f>IF('1A'!G1151="","",'1A'!G1151)</f>
        <v>3.1314553990610299</v>
      </c>
      <c r="H248" s="375" t="str">
        <f>IF('1A'!H1151="","",'1A'!H1151)</f>
        <v/>
      </c>
      <c r="I248" s="300" t="str">
        <f>IF('1A'!I1151="","",'1A'!I1151)</f>
        <v/>
      </c>
      <c r="J248" s="376" t="str">
        <f>IF('1A'!J1151="","",'1A'!J1151)</f>
        <v/>
      </c>
      <c r="K248" s="375" t="str">
        <f>IF('1A'!K1151="","",'1A'!K1151)</f>
        <v/>
      </c>
      <c r="L248" s="300" t="str">
        <f>IF('1A'!L1151="","",'1A'!L1151)</f>
        <v/>
      </c>
      <c r="M248" s="376" t="str">
        <f>IF('1A'!M1151="","",'1A'!M1151)</f>
        <v/>
      </c>
      <c r="N248" s="240" t="str">
        <f>'1A'!N1151&amp;" "</f>
        <v xml:space="preserve"> </v>
      </c>
      <c r="O248" s="1" t="str">
        <f>'1A'!O1151&amp;" "</f>
        <v xml:space="preserve"> </v>
      </c>
      <c r="P248" s="1" t="str">
        <f>'1A'!P1151&amp;" "</f>
        <v xml:space="preserve">COVID-19 </v>
      </c>
      <c r="Q248" s="1" t="str">
        <f>'1A'!Q1151&amp;" "</f>
        <v xml:space="preserve"> </v>
      </c>
    </row>
    <row r="249" spans="1:17" ht="14" x14ac:dyDescent="0.15">
      <c r="A249" s="354" t="s">
        <v>157</v>
      </c>
      <c r="B249" s="375">
        <f>IF('1A'!B1152="","",'1A'!B1152)</f>
        <v>0.98059192726923206</v>
      </c>
      <c r="C249" s="300">
        <f>IF('1A'!C1152="","",'1A'!C1152)</f>
        <v>0.88058000965670102</v>
      </c>
      <c r="D249" s="376">
        <f>IF('1A'!D1152="","",'1A'!D1152)</f>
        <v>0.83890157034107504</v>
      </c>
      <c r="E249" s="375">
        <f>IF('1A'!E1152="","",'1A'!E1152)</f>
        <v>0.98710825953862902</v>
      </c>
      <c r="F249" s="300">
        <f>IF('1A'!F1152="","",'1A'!F1152)</f>
        <v>0.96716094756718596</v>
      </c>
      <c r="G249" s="376">
        <f>IF('1A'!G1152="","",'1A'!G1152)</f>
        <v>0.92117380061921605</v>
      </c>
      <c r="H249" s="375" t="str">
        <f>IF('1A'!H1152="","",'1A'!H1152)</f>
        <v/>
      </c>
      <c r="I249" s="300" t="str">
        <f>IF('1A'!I1152="","",'1A'!I1152)</f>
        <v/>
      </c>
      <c r="J249" s="376" t="str">
        <f>IF('1A'!J1152="","",'1A'!J1152)</f>
        <v/>
      </c>
      <c r="K249" s="375" t="str">
        <f>IF('1A'!K1152="","",'1A'!K1152)</f>
        <v/>
      </c>
      <c r="L249" s="300" t="str">
        <f>IF('1A'!L1152="","",'1A'!L1152)</f>
        <v/>
      </c>
      <c r="M249" s="376" t="str">
        <f>IF('1A'!M1152="","",'1A'!M1152)</f>
        <v/>
      </c>
      <c r="N249" s="240" t="str">
        <f>'1A'!N1152&amp;" "</f>
        <v xml:space="preserve"> </v>
      </c>
      <c r="O249" s="1" t="str">
        <f>'1A'!O1152&amp;" "</f>
        <v xml:space="preserve"> </v>
      </c>
      <c r="P249" s="1" t="str">
        <f>'1A'!P1152&amp;" "</f>
        <v xml:space="preserve">COVID-19 </v>
      </c>
      <c r="Q249" s="1" t="str">
        <f>'1A'!Q1152&amp;" "</f>
        <v xml:space="preserve"> </v>
      </c>
    </row>
    <row r="250" spans="1:17" ht="14" x14ac:dyDescent="0.15">
      <c r="A250" s="354" t="s">
        <v>238</v>
      </c>
      <c r="B250" s="375" t="str">
        <f>IF('1A'!B1153="","",'1A'!B1153)</f>
        <v>-</v>
      </c>
      <c r="C250" s="300" t="str">
        <f>IF('1A'!C1153="","",'1A'!C1153)</f>
        <v xml:space="preserve"> </v>
      </c>
      <c r="D250" s="376" t="str">
        <f>IF('1A'!D1153="","",'1A'!D1153)</f>
        <v>*</v>
      </c>
      <c r="E250" s="375" t="str">
        <f>IF('1A'!E1153="","",'1A'!E1153)</f>
        <v>-</v>
      </c>
      <c r="F250" s="300" t="str">
        <f>IF('1A'!F1153="","",'1A'!F1153)</f>
        <v xml:space="preserve"> </v>
      </c>
      <c r="G250" s="376" t="str">
        <f>IF('1A'!G1153="","",'1A'!G1153)</f>
        <v xml:space="preserve"> </v>
      </c>
      <c r="H250" s="375" t="str">
        <f>IF('1A'!H1153="","",'1A'!H1153)</f>
        <v/>
      </c>
      <c r="I250" s="300" t="str">
        <f>IF('1A'!I1153="","",'1A'!I1153)</f>
        <v/>
      </c>
      <c r="J250" s="376" t="str">
        <f>IF('1A'!J1153="","",'1A'!J1153)</f>
        <v/>
      </c>
      <c r="K250" s="375" t="str">
        <f>IF('1A'!K1153="","",'1A'!K1153)</f>
        <v/>
      </c>
      <c r="L250" s="300" t="str">
        <f>IF('1A'!L1153="","",'1A'!L1153)</f>
        <v/>
      </c>
      <c r="M250" s="376" t="str">
        <f>IF('1A'!M1153="","",'1A'!M1153)</f>
        <v/>
      </c>
      <c r="N250" s="240" t="str">
        <f>'1A'!N1153&amp;" "</f>
        <v xml:space="preserve"> </v>
      </c>
      <c r="O250" s="1" t="str">
        <f>'1A'!O1153&amp;" "</f>
        <v xml:space="preserve"> </v>
      </c>
      <c r="P250" s="1" t="str">
        <f>'1A'!P1153&amp;" "</f>
        <v xml:space="preserve">COVID-19 </v>
      </c>
      <c r="Q250" s="1" t="str">
        <f>'1A'!Q1153&amp;" "</f>
        <v xml:space="preserve"> </v>
      </c>
    </row>
    <row r="251" spans="1:17" ht="14" x14ac:dyDescent="0.15">
      <c r="A251" s="361" t="s">
        <v>156</v>
      </c>
      <c r="B251" s="377" t="str">
        <f>IF('1A'!B1154="","",'1A'!B1154)</f>
        <v>-</v>
      </c>
      <c r="C251" s="298">
        <f>IF('1A'!C1154="","",'1A'!C1154)</f>
        <v>-0.15800485786931817</v>
      </c>
      <c r="D251" s="378">
        <f>IF('1A'!D1154="","",'1A'!D1154)</f>
        <v>-0.27091923228826026</v>
      </c>
      <c r="E251" s="377" t="str">
        <f>IF('1A'!E1154="","",'1A'!E1154)</f>
        <v>-</v>
      </c>
      <c r="F251" s="298">
        <f>IF('1A'!F1154="","",'1A'!F1154)</f>
        <v>-1.5776799544773518E-3</v>
      </c>
      <c r="G251" s="378">
        <f>IF('1A'!G1154="","",'1A'!G1154)</f>
        <v>-0.11589999733445806</v>
      </c>
      <c r="H251" s="377" t="str">
        <f>IF('1A'!H1154="","",'1A'!H1154)</f>
        <v/>
      </c>
      <c r="I251" s="298" t="str">
        <f>IF('1A'!I1154="","",'1A'!I1154)</f>
        <v/>
      </c>
      <c r="J251" s="378" t="str">
        <f>IF('1A'!J1154="","",'1A'!J1154)</f>
        <v/>
      </c>
      <c r="K251" s="377" t="str">
        <f>IF('1A'!K1154="","",'1A'!K1154)</f>
        <v/>
      </c>
      <c r="L251" s="298" t="str">
        <f>IF('1A'!L1154="","",'1A'!L1154)</f>
        <v/>
      </c>
      <c r="M251" s="378" t="str">
        <f>IF('1A'!M1154="","",'1A'!M1154)</f>
        <v/>
      </c>
      <c r="N251" s="240" t="str">
        <f>'1A'!N1154&amp;" "</f>
        <v xml:space="preserve"> </v>
      </c>
      <c r="O251" s="1" t="str">
        <f>'1A'!O1154&amp;" "</f>
        <v xml:space="preserve"> </v>
      </c>
      <c r="P251" s="1" t="str">
        <f>'1A'!P1154&amp;" "</f>
        <v xml:space="preserve">COVID-19 </v>
      </c>
      <c r="Q251" s="1" t="str">
        <f>'1A'!Q1154&amp;" "</f>
        <v xml:space="preserve"> </v>
      </c>
    </row>
    <row r="252" spans="1:17" ht="28" x14ac:dyDescent="0.15">
      <c r="A252" s="358" t="s">
        <v>785</v>
      </c>
      <c r="B252" s="369">
        <f>IF('1A'!B1155="","",'1A'!B1155)</f>
        <v>0.46428571428571402</v>
      </c>
      <c r="C252" s="370">
        <f>IF('1A'!C1155="","",'1A'!C1155)</f>
        <v>0.41534391534391502</v>
      </c>
      <c r="D252" s="371">
        <f>IF('1A'!D1155="","",'1A'!D1155)</f>
        <v>0.41773231031543001</v>
      </c>
      <c r="E252" s="369">
        <f>IF('1A'!E1155="","",'1A'!E1155)</f>
        <v>0.45679012345678999</v>
      </c>
      <c r="F252" s="370">
        <f>IF('1A'!F1155="","",'1A'!F1155)</f>
        <v>0.43820224719101097</v>
      </c>
      <c r="G252" s="371">
        <f>IF('1A'!G1155="","",'1A'!G1155)</f>
        <v>0.41217798594847799</v>
      </c>
      <c r="H252" s="369" t="str">
        <f>IF('1A'!H1155="","",'1A'!H1155)</f>
        <v/>
      </c>
      <c r="I252" s="370" t="str">
        <f>IF('1A'!I1155="","",'1A'!I1155)</f>
        <v/>
      </c>
      <c r="J252" s="371" t="str">
        <f>IF('1A'!J1155="","",'1A'!J1155)</f>
        <v/>
      </c>
      <c r="K252" s="369" t="str">
        <f>IF('1A'!K1155="","",'1A'!K1155)</f>
        <v/>
      </c>
      <c r="L252" s="370" t="str">
        <f>IF('1A'!L1155="","",'1A'!L1155)</f>
        <v/>
      </c>
      <c r="M252" s="371" t="str">
        <f>IF('1A'!M1155="","",'1A'!M1155)</f>
        <v/>
      </c>
      <c r="N252" s="247" t="str">
        <f>'1A'!N1155&amp;" "</f>
        <v xml:space="preserve"> </v>
      </c>
      <c r="O252" s="1" t="str">
        <f>'1A'!O1155&amp;" "</f>
        <v xml:space="preserve"> </v>
      </c>
      <c r="P252" s="1" t="str">
        <f>'1A'!P1155&amp;" "</f>
        <v xml:space="preserve">COVID-19 </v>
      </c>
      <c r="Q252" s="1" t="str">
        <f>'1A'!Q1155&amp;" "</f>
        <v xml:space="preserve"> </v>
      </c>
    </row>
    <row r="253" spans="1:17" ht="14" x14ac:dyDescent="0.15">
      <c r="A253" s="354" t="s">
        <v>378</v>
      </c>
      <c r="B253" s="369">
        <f>IF('1A'!B1156="","",'1A'!B1156)</f>
        <v>0.33333333333333298</v>
      </c>
      <c r="C253" s="370">
        <f>IF('1A'!C1156="","",'1A'!C1156)</f>
        <v>0.407407407407407</v>
      </c>
      <c r="D253" s="371">
        <f>IF('1A'!D1156="","",'1A'!D1156)</f>
        <v>0.41261722080136398</v>
      </c>
      <c r="E253" s="369">
        <f>IF('1A'!E1156="","",'1A'!E1156)</f>
        <v>0.33333333333333298</v>
      </c>
      <c r="F253" s="370">
        <f>IF('1A'!F1156="","",'1A'!F1156)</f>
        <v>0.36329588014981301</v>
      </c>
      <c r="G253" s="371">
        <f>IF('1A'!G1156="","",'1A'!G1156)</f>
        <v>0.40281030444964899</v>
      </c>
      <c r="H253" s="369" t="str">
        <f>IF('1A'!H1156="","",'1A'!H1156)</f>
        <v/>
      </c>
      <c r="I253" s="370" t="str">
        <f>IF('1A'!I1156="","",'1A'!I1156)</f>
        <v/>
      </c>
      <c r="J253" s="371" t="str">
        <f>IF('1A'!J1156="","",'1A'!J1156)</f>
        <v/>
      </c>
      <c r="K253" s="369" t="str">
        <f>IF('1A'!K1156="","",'1A'!K1156)</f>
        <v/>
      </c>
      <c r="L253" s="370" t="str">
        <f>IF('1A'!L1156="","",'1A'!L1156)</f>
        <v/>
      </c>
      <c r="M253" s="371" t="str">
        <f>IF('1A'!M1156="","",'1A'!M1156)</f>
        <v/>
      </c>
      <c r="N253" s="240" t="str">
        <f>'1A'!N1156&amp;" "</f>
        <v xml:space="preserve"> </v>
      </c>
      <c r="O253" s="1" t="str">
        <f>'1A'!O1156&amp;" "</f>
        <v xml:space="preserve"> </v>
      </c>
      <c r="P253" s="1" t="str">
        <f>'1A'!P1156&amp;" "</f>
        <v xml:space="preserve">COVID-19 </v>
      </c>
      <c r="Q253" s="1" t="str">
        <f>'1A'!Q1156&amp;" "</f>
        <v xml:space="preserve"> </v>
      </c>
    </row>
    <row r="254" spans="1:17" ht="14" x14ac:dyDescent="0.15">
      <c r="A254" s="354" t="s">
        <v>379</v>
      </c>
      <c r="B254" s="369">
        <f>IF('1A'!B1157="","",'1A'!B1157)</f>
        <v>0.15476190476190499</v>
      </c>
      <c r="C254" s="370">
        <f>IF('1A'!C1157="","",'1A'!C1157)</f>
        <v>0.12962962962963001</v>
      </c>
      <c r="D254" s="371">
        <f>IF('1A'!D1157="","",'1A'!D1157)</f>
        <v>0.121909633418585</v>
      </c>
      <c r="E254" s="369">
        <f>IF('1A'!E1157="","",'1A'!E1157)</f>
        <v>0.16049382716049401</v>
      </c>
      <c r="F254" s="370">
        <f>IF('1A'!F1157="","",'1A'!F1157)</f>
        <v>0.13483146067415699</v>
      </c>
      <c r="G254" s="371">
        <f>IF('1A'!G1157="","",'1A'!G1157)</f>
        <v>0.11943793911007</v>
      </c>
      <c r="H254" s="369" t="str">
        <f>IF('1A'!H1157="","",'1A'!H1157)</f>
        <v/>
      </c>
      <c r="I254" s="370" t="str">
        <f>IF('1A'!I1157="","",'1A'!I1157)</f>
        <v/>
      </c>
      <c r="J254" s="371" t="str">
        <f>IF('1A'!J1157="","",'1A'!J1157)</f>
        <v/>
      </c>
      <c r="K254" s="369" t="str">
        <f>IF('1A'!K1157="","",'1A'!K1157)</f>
        <v/>
      </c>
      <c r="L254" s="370" t="str">
        <f>IF('1A'!L1157="","",'1A'!L1157)</f>
        <v/>
      </c>
      <c r="M254" s="371" t="str">
        <f>IF('1A'!M1157="","",'1A'!M1157)</f>
        <v/>
      </c>
      <c r="N254" s="240" t="str">
        <f>'1A'!N1157&amp;" "</f>
        <v xml:space="preserve"> </v>
      </c>
      <c r="O254" s="1" t="str">
        <f>'1A'!O1157&amp;" "</f>
        <v xml:space="preserve"> </v>
      </c>
      <c r="P254" s="1" t="str">
        <f>'1A'!P1157&amp;" "</f>
        <v xml:space="preserve">COVID-19 </v>
      </c>
      <c r="Q254" s="1" t="str">
        <f>'1A'!Q1157&amp;" "</f>
        <v xml:space="preserve"> </v>
      </c>
    </row>
    <row r="255" spans="1:17" ht="14" x14ac:dyDescent="0.15">
      <c r="A255" s="354" t="s">
        <v>362</v>
      </c>
      <c r="B255" s="369">
        <f>IF('1A'!B1158="","",'1A'!B1158)</f>
        <v>4.7619047619047603E-2</v>
      </c>
      <c r="C255" s="370">
        <f>IF('1A'!C1158="","",'1A'!C1158)</f>
        <v>4.7619047619047603E-2</v>
      </c>
      <c r="D255" s="371">
        <f>IF('1A'!D1158="","",'1A'!D1158)</f>
        <v>4.7740835464620601E-2</v>
      </c>
      <c r="E255" s="369">
        <f>IF('1A'!E1158="","",'1A'!E1158)</f>
        <v>4.9382716049382699E-2</v>
      </c>
      <c r="F255" s="370">
        <f>IF('1A'!F1158="","",'1A'!F1158)</f>
        <v>6.3670411985018702E-2</v>
      </c>
      <c r="G255" s="371">
        <f>IF('1A'!G1158="","",'1A'!G1158)</f>
        <v>6.5573770491803296E-2</v>
      </c>
      <c r="H255" s="369" t="str">
        <f>IF('1A'!H1158="","",'1A'!H1158)</f>
        <v/>
      </c>
      <c r="I255" s="370" t="str">
        <f>IF('1A'!I1158="","",'1A'!I1158)</f>
        <v/>
      </c>
      <c r="J255" s="371" t="str">
        <f>IF('1A'!J1158="","",'1A'!J1158)</f>
        <v/>
      </c>
      <c r="K255" s="369" t="str">
        <f>IF('1A'!K1158="","",'1A'!K1158)</f>
        <v/>
      </c>
      <c r="L255" s="370" t="str">
        <f>IF('1A'!L1158="","",'1A'!L1158)</f>
        <v/>
      </c>
      <c r="M255" s="371" t="str">
        <f>IF('1A'!M1158="","",'1A'!M1158)</f>
        <v/>
      </c>
      <c r="N255" s="240" t="str">
        <f>'1A'!N1158&amp;" "</f>
        <v xml:space="preserve"> </v>
      </c>
      <c r="O255" s="1" t="str">
        <f>'1A'!O1158&amp;" "</f>
        <v xml:space="preserve"> </v>
      </c>
      <c r="P255" s="1" t="str">
        <f>'1A'!P1158&amp;" "</f>
        <v xml:space="preserve">COVID-19 </v>
      </c>
      <c r="Q255" s="1" t="str">
        <f>'1A'!Q1158&amp;" "</f>
        <v xml:space="preserve"> </v>
      </c>
    </row>
    <row r="256" spans="1:17" ht="14" x14ac:dyDescent="0.15">
      <c r="A256" s="379" t="s">
        <v>237</v>
      </c>
      <c r="B256" s="372">
        <f>IF('1A'!B1159="","",'1A'!B1159)</f>
        <v>84</v>
      </c>
      <c r="C256" s="373">
        <f>IF('1A'!C1159="","",'1A'!C1159)</f>
        <v>756</v>
      </c>
      <c r="D256" s="374">
        <f>IF('1A'!D1159="","",'1A'!D1159)</f>
        <v>1173</v>
      </c>
      <c r="E256" s="372">
        <f>IF('1A'!E1159="","",'1A'!E1159)</f>
        <v>81</v>
      </c>
      <c r="F256" s="373">
        <f>IF('1A'!F1159="","",'1A'!F1159)</f>
        <v>267</v>
      </c>
      <c r="G256" s="374">
        <f>IF('1A'!G1159="","",'1A'!G1159)</f>
        <v>427</v>
      </c>
      <c r="H256" s="372" t="str">
        <f>IF('1A'!H1159="","",'1A'!H1159)</f>
        <v/>
      </c>
      <c r="I256" s="373" t="str">
        <f>IF('1A'!I1159="","",'1A'!I1159)</f>
        <v/>
      </c>
      <c r="J256" s="374" t="str">
        <f>IF('1A'!J1159="","",'1A'!J1159)</f>
        <v/>
      </c>
      <c r="K256" s="372" t="str">
        <f>IF('1A'!K1159="","",'1A'!K1159)</f>
        <v/>
      </c>
      <c r="L256" s="373" t="str">
        <f>IF('1A'!L1159="","",'1A'!L1159)</f>
        <v/>
      </c>
      <c r="M256" s="374" t="str">
        <f>IF('1A'!M1159="","",'1A'!M1159)</f>
        <v/>
      </c>
      <c r="N256" s="349" t="str">
        <f>'1A'!N1159&amp;" "</f>
        <v xml:space="preserve"> </v>
      </c>
      <c r="O256" s="1" t="str">
        <f>'1A'!O1159&amp;" "</f>
        <v xml:space="preserve"> </v>
      </c>
      <c r="P256" s="1" t="str">
        <f>'1A'!P1159&amp;" "</f>
        <v xml:space="preserve">COVID-19 </v>
      </c>
      <c r="Q256" s="1" t="str">
        <f>'1A'!Q1159&amp;" "</f>
        <v xml:space="preserve"> </v>
      </c>
    </row>
    <row r="257" spans="1:17" ht="14" x14ac:dyDescent="0.15">
      <c r="A257" s="354" t="s">
        <v>177</v>
      </c>
      <c r="B257" s="375">
        <f>IF('1A'!B1160="","",'1A'!B1160)</f>
        <v>3.21428571428571</v>
      </c>
      <c r="C257" s="300">
        <f>IF('1A'!C1160="","",'1A'!C1160)</f>
        <v>3.1904761904761898</v>
      </c>
      <c r="D257" s="376">
        <f>IF('1A'!D1160="","",'1A'!D1160)</f>
        <v>3.2003410059676098</v>
      </c>
      <c r="E257" s="375">
        <f>IF('1A'!E1160="","",'1A'!E1160)</f>
        <v>3.19753086419753</v>
      </c>
      <c r="F257" s="300">
        <f>IF('1A'!F1160="","",'1A'!F1160)</f>
        <v>3.1760299625468198</v>
      </c>
      <c r="G257" s="376">
        <f>IF('1A'!G1160="","",'1A'!G1160)</f>
        <v>3.1615925058548</v>
      </c>
      <c r="H257" s="375" t="str">
        <f>IF('1A'!H1160="","",'1A'!H1160)</f>
        <v/>
      </c>
      <c r="I257" s="300" t="str">
        <f>IF('1A'!I1160="","",'1A'!I1160)</f>
        <v/>
      </c>
      <c r="J257" s="376" t="str">
        <f>IF('1A'!J1160="","",'1A'!J1160)</f>
        <v/>
      </c>
      <c r="K257" s="375" t="str">
        <f>IF('1A'!K1160="","",'1A'!K1160)</f>
        <v/>
      </c>
      <c r="L257" s="300" t="str">
        <f>IF('1A'!L1160="","",'1A'!L1160)</f>
        <v/>
      </c>
      <c r="M257" s="376" t="str">
        <f>IF('1A'!M1160="","",'1A'!M1160)</f>
        <v/>
      </c>
      <c r="N257" s="240" t="str">
        <f>'1A'!N1160&amp;" "</f>
        <v xml:space="preserve"> </v>
      </c>
      <c r="O257" s="1" t="str">
        <f>'1A'!O1160&amp;" "</f>
        <v xml:space="preserve"> </v>
      </c>
      <c r="P257" s="1" t="str">
        <f>'1A'!P1160&amp;" "</f>
        <v xml:space="preserve">COVID-19 </v>
      </c>
      <c r="Q257" s="1" t="str">
        <f>'1A'!Q1160&amp;" "</f>
        <v xml:space="preserve"> </v>
      </c>
    </row>
    <row r="258" spans="1:17" ht="14" x14ac:dyDescent="0.15">
      <c r="A258" s="354" t="s">
        <v>157</v>
      </c>
      <c r="B258" s="375">
        <f>IF('1A'!B1161="","",'1A'!B1161)</f>
        <v>0.87909357166644497</v>
      </c>
      <c r="C258" s="300">
        <f>IF('1A'!C1161="","",'1A'!C1161)</f>
        <v>0.83671656334709599</v>
      </c>
      <c r="D258" s="376">
        <f>IF('1A'!D1161="","",'1A'!D1161)</f>
        <v>0.83129892583445997</v>
      </c>
      <c r="E258" s="375">
        <f>IF('1A'!E1161="","",'1A'!E1161)</f>
        <v>0.88628089630799001</v>
      </c>
      <c r="F258" s="300">
        <f>IF('1A'!F1161="","",'1A'!F1161)</f>
        <v>0.89427290531138104</v>
      </c>
      <c r="G258" s="376">
        <f>IF('1A'!G1161="","",'1A'!G1161)</f>
        <v>0.87726917980766805</v>
      </c>
      <c r="H258" s="375" t="str">
        <f>IF('1A'!H1161="","",'1A'!H1161)</f>
        <v/>
      </c>
      <c r="I258" s="300" t="str">
        <f>IF('1A'!I1161="","",'1A'!I1161)</f>
        <v/>
      </c>
      <c r="J258" s="376" t="str">
        <f>IF('1A'!J1161="","",'1A'!J1161)</f>
        <v/>
      </c>
      <c r="K258" s="375" t="str">
        <f>IF('1A'!K1161="","",'1A'!K1161)</f>
        <v/>
      </c>
      <c r="L258" s="300" t="str">
        <f>IF('1A'!L1161="","",'1A'!L1161)</f>
        <v/>
      </c>
      <c r="M258" s="376" t="str">
        <f>IF('1A'!M1161="","",'1A'!M1161)</f>
        <v/>
      </c>
      <c r="N258" s="240" t="str">
        <f>'1A'!N1161&amp;" "</f>
        <v xml:space="preserve"> </v>
      </c>
      <c r="O258" s="1" t="str">
        <f>'1A'!O1161&amp;" "</f>
        <v xml:space="preserve"> </v>
      </c>
      <c r="P258" s="1" t="str">
        <f>'1A'!P1161&amp;" "</f>
        <v xml:space="preserve">COVID-19 </v>
      </c>
      <c r="Q258" s="1" t="str">
        <f>'1A'!Q1161&amp;" "</f>
        <v xml:space="preserve"> </v>
      </c>
    </row>
    <row r="259" spans="1:17" ht="14" x14ac:dyDescent="0.15">
      <c r="A259" s="354" t="s">
        <v>238</v>
      </c>
      <c r="B259" s="375" t="str">
        <f>IF('1A'!B1162="","",'1A'!B1162)</f>
        <v>-</v>
      </c>
      <c r="C259" s="300" t="str">
        <f>IF('1A'!C1162="","",'1A'!C1162)</f>
        <v xml:space="preserve"> </v>
      </c>
      <c r="D259" s="376" t="str">
        <f>IF('1A'!D1162="","",'1A'!D1162)</f>
        <v xml:space="preserve"> </v>
      </c>
      <c r="E259" s="375" t="str">
        <f>IF('1A'!E1162="","",'1A'!E1162)</f>
        <v>-</v>
      </c>
      <c r="F259" s="300" t="str">
        <f>IF('1A'!F1162="","",'1A'!F1162)</f>
        <v xml:space="preserve"> </v>
      </c>
      <c r="G259" s="376" t="str">
        <f>IF('1A'!G1162="","",'1A'!G1162)</f>
        <v xml:space="preserve"> </v>
      </c>
      <c r="H259" s="375" t="str">
        <f>IF('1A'!H1162="","",'1A'!H1162)</f>
        <v/>
      </c>
      <c r="I259" s="300" t="str">
        <f>IF('1A'!I1162="","",'1A'!I1162)</f>
        <v/>
      </c>
      <c r="J259" s="376" t="str">
        <f>IF('1A'!J1162="","",'1A'!J1162)</f>
        <v/>
      </c>
      <c r="K259" s="375" t="str">
        <f>IF('1A'!K1162="","",'1A'!K1162)</f>
        <v/>
      </c>
      <c r="L259" s="300" t="str">
        <f>IF('1A'!L1162="","",'1A'!L1162)</f>
        <v/>
      </c>
      <c r="M259" s="376" t="str">
        <f>IF('1A'!M1162="","",'1A'!M1162)</f>
        <v/>
      </c>
      <c r="N259" s="240" t="str">
        <f>'1A'!N1162&amp;" "</f>
        <v xml:space="preserve"> </v>
      </c>
      <c r="O259" s="1" t="str">
        <f>'1A'!O1162&amp;" "</f>
        <v xml:space="preserve"> </v>
      </c>
      <c r="P259" s="1" t="str">
        <f>'1A'!P1162&amp;" "</f>
        <v xml:space="preserve">COVID-19 </v>
      </c>
      <c r="Q259" s="1" t="str">
        <f>'1A'!Q1162&amp;" "</f>
        <v xml:space="preserve"> </v>
      </c>
    </row>
    <row r="260" spans="1:17" ht="14" x14ac:dyDescent="0.15">
      <c r="A260" s="361" t="s">
        <v>156</v>
      </c>
      <c r="B260" s="377" t="str">
        <f>IF('1A'!B1163="","",'1A'!B1163)</f>
        <v>-</v>
      </c>
      <c r="C260" s="298">
        <f>IF('1A'!C1163="","",'1A'!C1163)</f>
        <v>2.8455901140854126E-2</v>
      </c>
      <c r="D260" s="378">
        <f>IF('1A'!D1163="","",'1A'!D1163)</f>
        <v>1.6774601632141405E-2</v>
      </c>
      <c r="E260" s="377" t="str">
        <f>IF('1A'!E1163="","",'1A'!E1163)</f>
        <v>-</v>
      </c>
      <c r="F260" s="298">
        <f>IF('1A'!F1163="","",'1A'!F1163)</f>
        <v>2.4042886151430104E-2</v>
      </c>
      <c r="G260" s="378">
        <f>IF('1A'!G1163="","",'1A'!G1163)</f>
        <v>4.0966169985145337E-2</v>
      </c>
      <c r="H260" s="377" t="str">
        <f>IF('1A'!H1163="","",'1A'!H1163)</f>
        <v/>
      </c>
      <c r="I260" s="298" t="str">
        <f>IF('1A'!I1163="","",'1A'!I1163)</f>
        <v/>
      </c>
      <c r="J260" s="378" t="str">
        <f>IF('1A'!J1163="","",'1A'!J1163)</f>
        <v/>
      </c>
      <c r="K260" s="377" t="str">
        <f>IF('1A'!K1163="","",'1A'!K1163)</f>
        <v/>
      </c>
      <c r="L260" s="298" t="str">
        <f>IF('1A'!L1163="","",'1A'!L1163)</f>
        <v/>
      </c>
      <c r="M260" s="378" t="str">
        <f>IF('1A'!M1163="","",'1A'!M1163)</f>
        <v/>
      </c>
      <c r="N260" s="240" t="str">
        <f>'1A'!N1163&amp;" "</f>
        <v xml:space="preserve"> </v>
      </c>
      <c r="O260" s="1" t="str">
        <f>'1A'!O1163&amp;" "</f>
        <v xml:space="preserve"> </v>
      </c>
      <c r="P260" s="1" t="str">
        <f>'1A'!P1163&amp;" "</f>
        <v xml:space="preserve">COVID-19 </v>
      </c>
      <c r="Q260" s="1" t="str">
        <f>'1A'!Q1163&amp;" "</f>
        <v xml:space="preserve"> </v>
      </c>
    </row>
    <row r="261" spans="1:17" ht="28" x14ac:dyDescent="0.15">
      <c r="A261" s="358" t="s">
        <v>786</v>
      </c>
      <c r="B261" s="369">
        <f>IF('1A'!B1164="","",'1A'!B1164)</f>
        <v>0.13095238095238099</v>
      </c>
      <c r="C261" s="370">
        <f>IF('1A'!C1164="","",'1A'!C1164)</f>
        <v>0.38778220451527201</v>
      </c>
      <c r="D261" s="371">
        <f>IF('1A'!D1164="","",'1A'!D1164)</f>
        <v>0.43600682593856699</v>
      </c>
      <c r="E261" s="369">
        <f>IF('1A'!E1164="","",'1A'!E1164)</f>
        <v>0.11111111111111099</v>
      </c>
      <c r="F261" s="370">
        <f>IF('1A'!F1164="","",'1A'!F1164)</f>
        <v>0.211320754716981</v>
      </c>
      <c r="G261" s="371">
        <f>IF('1A'!G1164="","",'1A'!G1164)</f>
        <v>0.27830188679245299</v>
      </c>
      <c r="H261" s="369" t="str">
        <f>IF('1A'!H1164="","",'1A'!H1164)</f>
        <v/>
      </c>
      <c r="I261" s="370" t="str">
        <f>IF('1A'!I1164="","",'1A'!I1164)</f>
        <v/>
      </c>
      <c r="J261" s="371" t="str">
        <f>IF('1A'!J1164="","",'1A'!J1164)</f>
        <v/>
      </c>
      <c r="K261" s="369" t="str">
        <f>IF('1A'!K1164="","",'1A'!K1164)</f>
        <v/>
      </c>
      <c r="L261" s="370" t="str">
        <f>IF('1A'!L1164="","",'1A'!L1164)</f>
        <v/>
      </c>
      <c r="M261" s="371" t="str">
        <f>IF('1A'!M1164="","",'1A'!M1164)</f>
        <v/>
      </c>
      <c r="N261" s="247" t="str">
        <f>'1A'!N1164&amp;" "</f>
        <v xml:space="preserve"> </v>
      </c>
      <c r="O261" s="1" t="str">
        <f>'1A'!O1164&amp;" "</f>
        <v xml:space="preserve"> </v>
      </c>
      <c r="P261" s="1" t="str">
        <f>'1A'!P1164&amp;" "</f>
        <v xml:space="preserve">COVID-19 </v>
      </c>
      <c r="Q261" s="1" t="str">
        <f>'1A'!Q1164&amp;" "</f>
        <v xml:space="preserve"> </v>
      </c>
    </row>
    <row r="262" spans="1:17" ht="14" x14ac:dyDescent="0.15">
      <c r="A262" s="354" t="s">
        <v>378</v>
      </c>
      <c r="B262" s="369">
        <f>IF('1A'!B1165="","",'1A'!B1165)</f>
        <v>0.35714285714285698</v>
      </c>
      <c r="C262" s="370">
        <f>IF('1A'!C1165="","",'1A'!C1165)</f>
        <v>0.33466135458167301</v>
      </c>
      <c r="D262" s="371">
        <f>IF('1A'!D1165="","",'1A'!D1165)</f>
        <v>0.33105802047781602</v>
      </c>
      <c r="E262" s="369">
        <f>IF('1A'!E1165="","",'1A'!E1165)</f>
        <v>0.358024691358025</v>
      </c>
      <c r="F262" s="370">
        <f>IF('1A'!F1165="","",'1A'!F1165)</f>
        <v>0.36226415094339598</v>
      </c>
      <c r="G262" s="371">
        <f>IF('1A'!G1165="","",'1A'!G1165)</f>
        <v>0.37264150943396201</v>
      </c>
      <c r="H262" s="369" t="str">
        <f>IF('1A'!H1165="","",'1A'!H1165)</f>
        <v/>
      </c>
      <c r="I262" s="370" t="str">
        <f>IF('1A'!I1165="","",'1A'!I1165)</f>
        <v/>
      </c>
      <c r="J262" s="371" t="str">
        <f>IF('1A'!J1165="","",'1A'!J1165)</f>
        <v/>
      </c>
      <c r="K262" s="369" t="str">
        <f>IF('1A'!K1165="","",'1A'!K1165)</f>
        <v/>
      </c>
      <c r="L262" s="370" t="str">
        <f>IF('1A'!L1165="","",'1A'!L1165)</f>
        <v/>
      </c>
      <c r="M262" s="371" t="str">
        <f>IF('1A'!M1165="","",'1A'!M1165)</f>
        <v/>
      </c>
      <c r="N262" s="240" t="str">
        <f>'1A'!N1165&amp;" "</f>
        <v xml:space="preserve"> </v>
      </c>
      <c r="O262" s="1" t="str">
        <f>'1A'!O1165&amp;" "</f>
        <v xml:space="preserve"> </v>
      </c>
      <c r="P262" s="1" t="str">
        <f>'1A'!P1165&amp;" "</f>
        <v xml:space="preserve">COVID-19 </v>
      </c>
      <c r="Q262" s="1" t="str">
        <f>'1A'!Q1165&amp;" "</f>
        <v xml:space="preserve"> </v>
      </c>
    </row>
    <row r="263" spans="1:17" ht="14" x14ac:dyDescent="0.15">
      <c r="A263" s="354" t="s">
        <v>379</v>
      </c>
      <c r="B263" s="369">
        <f>IF('1A'!B1166="","",'1A'!B1166)</f>
        <v>0.26190476190476197</v>
      </c>
      <c r="C263" s="370">
        <f>IF('1A'!C1166="","",'1A'!C1166)</f>
        <v>0.147410358565737</v>
      </c>
      <c r="D263" s="371">
        <f>IF('1A'!D1166="","",'1A'!D1166)</f>
        <v>0.133105802047782</v>
      </c>
      <c r="E263" s="369">
        <f>IF('1A'!E1166="","",'1A'!E1166)</f>
        <v>0.27160493827160498</v>
      </c>
      <c r="F263" s="370">
        <f>IF('1A'!F1166="","",'1A'!F1166)</f>
        <v>0.22264150943396199</v>
      </c>
      <c r="G263" s="371">
        <f>IF('1A'!G1166="","",'1A'!G1166)</f>
        <v>0.19103773584905701</v>
      </c>
      <c r="H263" s="369" t="str">
        <f>IF('1A'!H1166="","",'1A'!H1166)</f>
        <v/>
      </c>
      <c r="I263" s="370" t="str">
        <f>IF('1A'!I1166="","",'1A'!I1166)</f>
        <v/>
      </c>
      <c r="J263" s="371" t="str">
        <f>IF('1A'!J1166="","",'1A'!J1166)</f>
        <v/>
      </c>
      <c r="K263" s="369" t="str">
        <f>IF('1A'!K1166="","",'1A'!K1166)</f>
        <v/>
      </c>
      <c r="L263" s="370" t="str">
        <f>IF('1A'!L1166="","",'1A'!L1166)</f>
        <v/>
      </c>
      <c r="M263" s="371" t="str">
        <f>IF('1A'!M1166="","",'1A'!M1166)</f>
        <v/>
      </c>
      <c r="N263" s="240" t="str">
        <f>'1A'!N1166&amp;" "</f>
        <v xml:space="preserve"> </v>
      </c>
      <c r="O263" s="1" t="str">
        <f>'1A'!O1166&amp;" "</f>
        <v xml:space="preserve"> </v>
      </c>
      <c r="P263" s="1" t="str">
        <f>'1A'!P1166&amp;" "</f>
        <v xml:space="preserve">COVID-19 </v>
      </c>
      <c r="Q263" s="1" t="str">
        <f>'1A'!Q1166&amp;" "</f>
        <v xml:space="preserve"> </v>
      </c>
    </row>
    <row r="264" spans="1:17" ht="14" x14ac:dyDescent="0.15">
      <c r="A264" s="354" t="s">
        <v>362</v>
      </c>
      <c r="B264" s="369">
        <f>IF('1A'!B1167="","",'1A'!B1167)</f>
        <v>0.25</v>
      </c>
      <c r="C264" s="370">
        <f>IF('1A'!C1167="","",'1A'!C1167)</f>
        <v>0.130146082337317</v>
      </c>
      <c r="D264" s="371">
        <f>IF('1A'!D1167="","",'1A'!D1167)</f>
        <v>9.9829351535836205E-2</v>
      </c>
      <c r="E264" s="369">
        <f>IF('1A'!E1167="","",'1A'!E1167)</f>
        <v>0.25925925925925902</v>
      </c>
      <c r="F264" s="370">
        <f>IF('1A'!F1167="","",'1A'!F1167)</f>
        <v>0.20377358490566</v>
      </c>
      <c r="G264" s="371">
        <f>IF('1A'!G1167="","",'1A'!G1167)</f>
        <v>0.15801886792452799</v>
      </c>
      <c r="H264" s="369" t="str">
        <f>IF('1A'!H1167="","",'1A'!H1167)</f>
        <v/>
      </c>
      <c r="I264" s="370" t="str">
        <f>IF('1A'!I1167="","",'1A'!I1167)</f>
        <v/>
      </c>
      <c r="J264" s="371" t="str">
        <f>IF('1A'!J1167="","",'1A'!J1167)</f>
        <v/>
      </c>
      <c r="K264" s="369" t="str">
        <f>IF('1A'!K1167="","",'1A'!K1167)</f>
        <v/>
      </c>
      <c r="L264" s="370" t="str">
        <f>IF('1A'!L1167="","",'1A'!L1167)</f>
        <v/>
      </c>
      <c r="M264" s="371" t="str">
        <f>IF('1A'!M1167="","",'1A'!M1167)</f>
        <v/>
      </c>
      <c r="N264" s="240" t="str">
        <f>'1A'!N1167&amp;" "</f>
        <v xml:space="preserve"> </v>
      </c>
      <c r="O264" s="1" t="str">
        <f>'1A'!O1167&amp;" "</f>
        <v xml:space="preserve"> </v>
      </c>
      <c r="P264" s="1" t="str">
        <f>'1A'!P1167&amp;" "</f>
        <v xml:space="preserve">COVID-19 </v>
      </c>
      <c r="Q264" s="1" t="str">
        <f>'1A'!Q1167&amp;" "</f>
        <v xml:space="preserve"> </v>
      </c>
    </row>
    <row r="265" spans="1:17" ht="14" x14ac:dyDescent="0.15">
      <c r="A265" s="379" t="s">
        <v>237</v>
      </c>
      <c r="B265" s="372">
        <f>IF('1A'!B1168="","",'1A'!B1168)</f>
        <v>84</v>
      </c>
      <c r="C265" s="373">
        <f>IF('1A'!C1168="","",'1A'!C1168)</f>
        <v>753</v>
      </c>
      <c r="D265" s="374">
        <f>IF('1A'!D1168="","",'1A'!D1168)</f>
        <v>1172</v>
      </c>
      <c r="E265" s="372">
        <f>IF('1A'!E1168="","",'1A'!E1168)</f>
        <v>81</v>
      </c>
      <c r="F265" s="373">
        <f>IF('1A'!F1168="","",'1A'!F1168)</f>
        <v>265</v>
      </c>
      <c r="G265" s="374">
        <f>IF('1A'!G1168="","",'1A'!G1168)</f>
        <v>424</v>
      </c>
      <c r="H265" s="372" t="str">
        <f>IF('1A'!H1168="","",'1A'!H1168)</f>
        <v/>
      </c>
      <c r="I265" s="373" t="str">
        <f>IF('1A'!I1168="","",'1A'!I1168)</f>
        <v/>
      </c>
      <c r="J265" s="374" t="str">
        <f>IF('1A'!J1168="","",'1A'!J1168)</f>
        <v/>
      </c>
      <c r="K265" s="372" t="str">
        <f>IF('1A'!K1168="","",'1A'!K1168)</f>
        <v/>
      </c>
      <c r="L265" s="373" t="str">
        <f>IF('1A'!L1168="","",'1A'!L1168)</f>
        <v/>
      </c>
      <c r="M265" s="374" t="str">
        <f>IF('1A'!M1168="","",'1A'!M1168)</f>
        <v/>
      </c>
      <c r="N265" s="349" t="str">
        <f>'1A'!N1168&amp;" "</f>
        <v xml:space="preserve"> </v>
      </c>
      <c r="O265" s="1" t="str">
        <f>'1A'!O1168&amp;" "</f>
        <v xml:space="preserve"> </v>
      </c>
      <c r="P265" s="1" t="str">
        <f>'1A'!P1168&amp;" "</f>
        <v xml:space="preserve">COVID-19 </v>
      </c>
      <c r="Q265" s="1" t="str">
        <f>'1A'!Q1168&amp;" "</f>
        <v xml:space="preserve"> </v>
      </c>
    </row>
    <row r="266" spans="1:17" ht="14" x14ac:dyDescent="0.15">
      <c r="A266" s="354" t="s">
        <v>177</v>
      </c>
      <c r="B266" s="375">
        <f>IF('1A'!B1169="","",'1A'!B1169)</f>
        <v>2.36904761904762</v>
      </c>
      <c r="C266" s="300">
        <f>IF('1A'!C1169="","",'1A'!C1169)</f>
        <v>2.9800796812749</v>
      </c>
      <c r="D266" s="376">
        <f>IF('1A'!D1169="","",'1A'!D1169)</f>
        <v>3.1032423208191098</v>
      </c>
      <c r="E266" s="375">
        <f>IF('1A'!E1169="","",'1A'!E1169)</f>
        <v>2.32098765432099</v>
      </c>
      <c r="F266" s="300">
        <f>IF('1A'!F1169="","",'1A'!F1169)</f>
        <v>2.5811320754717002</v>
      </c>
      <c r="G266" s="376">
        <f>IF('1A'!G1169="","",'1A'!G1169)</f>
        <v>2.7712264150943402</v>
      </c>
      <c r="H266" s="375" t="str">
        <f>IF('1A'!H1169="","",'1A'!H1169)</f>
        <v/>
      </c>
      <c r="I266" s="300" t="str">
        <f>IF('1A'!I1169="","",'1A'!I1169)</f>
        <v/>
      </c>
      <c r="J266" s="376" t="str">
        <f>IF('1A'!J1169="","",'1A'!J1169)</f>
        <v/>
      </c>
      <c r="K266" s="375" t="str">
        <f>IF('1A'!K1169="","",'1A'!K1169)</f>
        <v/>
      </c>
      <c r="L266" s="300" t="str">
        <f>IF('1A'!L1169="","",'1A'!L1169)</f>
        <v/>
      </c>
      <c r="M266" s="376" t="str">
        <f>IF('1A'!M1169="","",'1A'!M1169)</f>
        <v/>
      </c>
      <c r="N266" s="240" t="str">
        <f>'1A'!N1169&amp;" "</f>
        <v xml:space="preserve"> </v>
      </c>
      <c r="O266" s="1" t="str">
        <f>'1A'!O1169&amp;" "</f>
        <v xml:space="preserve"> </v>
      </c>
      <c r="P266" s="1" t="str">
        <f>'1A'!P1169&amp;" "</f>
        <v xml:space="preserve">COVID-19 </v>
      </c>
      <c r="Q266" s="1" t="str">
        <f>'1A'!Q1169&amp;" "</f>
        <v xml:space="preserve"> </v>
      </c>
    </row>
    <row r="267" spans="1:17" ht="14" x14ac:dyDescent="0.15">
      <c r="A267" s="354" t="s">
        <v>157</v>
      </c>
      <c r="B267" s="375">
        <f>IF('1A'!B1170="","",'1A'!B1170)</f>
        <v>1.0033649638676601</v>
      </c>
      <c r="C267" s="300">
        <f>IF('1A'!C1170="","",'1A'!C1170)</f>
        <v>1.0279997588913901</v>
      </c>
      <c r="D267" s="376">
        <f>IF('1A'!D1170="","",'1A'!D1170)</f>
        <v>0.97907556705069199</v>
      </c>
      <c r="E267" s="375">
        <f>IF('1A'!E1170="","",'1A'!E1170)</f>
        <v>0.98523043616490003</v>
      </c>
      <c r="F267" s="300">
        <f>IF('1A'!F1170="","",'1A'!F1170)</f>
        <v>1.03811028122008</v>
      </c>
      <c r="G267" s="376">
        <f>IF('1A'!G1170="","",'1A'!G1170)</f>
        <v>1.0254549382648199</v>
      </c>
      <c r="H267" s="375" t="str">
        <f>IF('1A'!H1170="","",'1A'!H1170)</f>
        <v/>
      </c>
      <c r="I267" s="300" t="str">
        <f>IF('1A'!I1170="","",'1A'!I1170)</f>
        <v/>
      </c>
      <c r="J267" s="376" t="str">
        <f>IF('1A'!J1170="","",'1A'!J1170)</f>
        <v/>
      </c>
      <c r="K267" s="375" t="str">
        <f>IF('1A'!K1170="","",'1A'!K1170)</f>
        <v/>
      </c>
      <c r="L267" s="300" t="str">
        <f>IF('1A'!L1170="","",'1A'!L1170)</f>
        <v/>
      </c>
      <c r="M267" s="376" t="str">
        <f>IF('1A'!M1170="","",'1A'!M1170)</f>
        <v/>
      </c>
      <c r="N267" s="240" t="str">
        <f>'1A'!N1170&amp;" "</f>
        <v xml:space="preserve"> </v>
      </c>
      <c r="O267" s="1" t="str">
        <f>'1A'!O1170&amp;" "</f>
        <v xml:space="preserve"> </v>
      </c>
      <c r="P267" s="1" t="str">
        <f>'1A'!P1170&amp;" "</f>
        <v xml:space="preserve">COVID-19 </v>
      </c>
      <c r="Q267" s="1" t="str">
        <f>'1A'!Q1170&amp;" "</f>
        <v xml:space="preserve"> </v>
      </c>
    </row>
    <row r="268" spans="1:17" ht="14" x14ac:dyDescent="0.15">
      <c r="A268" s="354" t="s">
        <v>238</v>
      </c>
      <c r="B268" s="375" t="str">
        <f>IF('1A'!B1171="","",'1A'!B1171)</f>
        <v>-</v>
      </c>
      <c r="C268" s="300" t="str">
        <f>IF('1A'!C1171="","",'1A'!C1171)</f>
        <v>***</v>
      </c>
      <c r="D268" s="376" t="str">
        <f>IF('1A'!D1171="","",'1A'!D1171)</f>
        <v>***</v>
      </c>
      <c r="E268" s="375" t="str">
        <f>IF('1A'!E1171="","",'1A'!E1171)</f>
        <v>-</v>
      </c>
      <c r="F268" s="300" t="str">
        <f>IF('1A'!F1171="","",'1A'!F1171)</f>
        <v>*</v>
      </c>
      <c r="G268" s="376" t="str">
        <f>IF('1A'!G1171="","",'1A'!G1171)</f>
        <v>***</v>
      </c>
      <c r="H268" s="375" t="str">
        <f>IF('1A'!H1171="","",'1A'!H1171)</f>
        <v/>
      </c>
      <c r="I268" s="300" t="str">
        <f>IF('1A'!I1171="","",'1A'!I1171)</f>
        <v/>
      </c>
      <c r="J268" s="376" t="str">
        <f>IF('1A'!J1171="","",'1A'!J1171)</f>
        <v/>
      </c>
      <c r="K268" s="375" t="str">
        <f>IF('1A'!K1171="","",'1A'!K1171)</f>
        <v/>
      </c>
      <c r="L268" s="300" t="str">
        <f>IF('1A'!L1171="","",'1A'!L1171)</f>
        <v/>
      </c>
      <c r="M268" s="376" t="str">
        <f>IF('1A'!M1171="","",'1A'!M1171)</f>
        <v/>
      </c>
      <c r="N268" s="240" t="str">
        <f>'1A'!N1171&amp;" "</f>
        <v xml:space="preserve"> </v>
      </c>
      <c r="O268" s="1" t="str">
        <f>'1A'!O1171&amp;" "</f>
        <v xml:space="preserve"> </v>
      </c>
      <c r="P268" s="1" t="str">
        <f>'1A'!P1171&amp;" "</f>
        <v xml:space="preserve">COVID-19 </v>
      </c>
      <c r="Q268" s="1" t="str">
        <f>'1A'!Q1171&amp;" "</f>
        <v xml:space="preserve"> </v>
      </c>
    </row>
    <row r="269" spans="1:17" ht="14" x14ac:dyDescent="0.15">
      <c r="A269" s="361" t="s">
        <v>156</v>
      </c>
      <c r="B269" s="377" t="str">
        <f>IF('1A'!B1172="","",'1A'!B1172)</f>
        <v>-</v>
      </c>
      <c r="C269" s="298">
        <f>IF('1A'!C1172="","",'1A'!C1172)</f>
        <v>-0.59438930499966836</v>
      </c>
      <c r="D269" s="378">
        <f>IF('1A'!D1172="","",'1A'!D1172)</f>
        <v>-0.74988563342779913</v>
      </c>
      <c r="E269" s="377" t="str">
        <f>IF('1A'!E1172="","",'1A'!E1172)</f>
        <v>-</v>
      </c>
      <c r="F269" s="298">
        <f>IF('1A'!F1172="","",'1A'!F1172)</f>
        <v>-0.2505942055067264</v>
      </c>
      <c r="G269" s="378">
        <f>IF('1A'!G1172="","",'1A'!G1172)</f>
        <v>-0.43906245313441333</v>
      </c>
      <c r="H269" s="377" t="str">
        <f>IF('1A'!H1172="","",'1A'!H1172)</f>
        <v/>
      </c>
      <c r="I269" s="298" t="str">
        <f>IF('1A'!I1172="","",'1A'!I1172)</f>
        <v/>
      </c>
      <c r="J269" s="378" t="str">
        <f>IF('1A'!J1172="","",'1A'!J1172)</f>
        <v/>
      </c>
      <c r="K269" s="377" t="str">
        <f>IF('1A'!K1172="","",'1A'!K1172)</f>
        <v/>
      </c>
      <c r="L269" s="298" t="str">
        <f>IF('1A'!L1172="","",'1A'!L1172)</f>
        <v/>
      </c>
      <c r="M269" s="378" t="str">
        <f>IF('1A'!M1172="","",'1A'!M1172)</f>
        <v/>
      </c>
      <c r="N269" s="240" t="str">
        <f>'1A'!N1172&amp;" "</f>
        <v xml:space="preserve"> </v>
      </c>
      <c r="O269" s="1" t="str">
        <f>'1A'!O1172&amp;" "</f>
        <v xml:space="preserve"> </v>
      </c>
      <c r="P269" s="1" t="str">
        <f>'1A'!P1172&amp;" "</f>
        <v xml:space="preserve">COVID-19 </v>
      </c>
      <c r="Q269" s="1" t="str">
        <f>'1A'!Q1172&amp;" "</f>
        <v xml:space="preserve"> </v>
      </c>
    </row>
    <row r="270" spans="1:17" ht="42" x14ac:dyDescent="0.15">
      <c r="A270" s="358" t="s">
        <v>787</v>
      </c>
      <c r="B270" s="369">
        <f>IF('1A'!B1173="","",'1A'!B1173)</f>
        <v>0.28571428571428598</v>
      </c>
      <c r="C270" s="370">
        <f>IF('1A'!C1173="","",'1A'!C1173)</f>
        <v>0.52450331125827798</v>
      </c>
      <c r="D270" s="371">
        <f>IF('1A'!D1173="","",'1A'!D1173)</f>
        <v>0.59829787234042597</v>
      </c>
      <c r="E270" s="369">
        <f>IF('1A'!E1173="","",'1A'!E1173)</f>
        <v>0.25925925925925902</v>
      </c>
      <c r="F270" s="370">
        <f>IF('1A'!F1173="","",'1A'!F1173)</f>
        <v>0.40074906367041202</v>
      </c>
      <c r="G270" s="371">
        <f>IF('1A'!G1173="","",'1A'!G1173)</f>
        <v>0.50585480093676805</v>
      </c>
      <c r="H270" s="369" t="str">
        <f>IF('1A'!H1173="","",'1A'!H1173)</f>
        <v/>
      </c>
      <c r="I270" s="370" t="str">
        <f>IF('1A'!I1173="","",'1A'!I1173)</f>
        <v/>
      </c>
      <c r="J270" s="371" t="str">
        <f>IF('1A'!J1173="","",'1A'!J1173)</f>
        <v/>
      </c>
      <c r="K270" s="369" t="str">
        <f>IF('1A'!K1173="","",'1A'!K1173)</f>
        <v/>
      </c>
      <c r="L270" s="370" t="str">
        <f>IF('1A'!L1173="","",'1A'!L1173)</f>
        <v/>
      </c>
      <c r="M270" s="371" t="str">
        <f>IF('1A'!M1173="","",'1A'!M1173)</f>
        <v/>
      </c>
      <c r="N270" s="247" t="str">
        <f>'1A'!N1173&amp;" "</f>
        <v xml:space="preserve"> </v>
      </c>
      <c r="O270" s="1" t="str">
        <f>'1A'!O1173&amp;" "</f>
        <v xml:space="preserve"> </v>
      </c>
      <c r="P270" s="1" t="str">
        <f>'1A'!P1173&amp;" "</f>
        <v xml:space="preserve">COVID-19 </v>
      </c>
      <c r="Q270" s="1" t="str">
        <f>'1A'!Q1173&amp;" "</f>
        <v xml:space="preserve"> </v>
      </c>
    </row>
    <row r="271" spans="1:17" ht="14" x14ac:dyDescent="0.15">
      <c r="A271" s="354" t="s">
        <v>378</v>
      </c>
      <c r="B271" s="369">
        <f>IF('1A'!B1174="","",'1A'!B1174)</f>
        <v>0.17857142857142899</v>
      </c>
      <c r="C271" s="370">
        <f>IF('1A'!C1174="","",'1A'!C1174)</f>
        <v>0.214569536423841</v>
      </c>
      <c r="D271" s="371">
        <f>IF('1A'!D1174="","",'1A'!D1174)</f>
        <v>0.206808510638298</v>
      </c>
      <c r="E271" s="369">
        <f>IF('1A'!E1174="","",'1A'!E1174)</f>
        <v>0.18518518518518501</v>
      </c>
      <c r="F271" s="370">
        <f>IF('1A'!F1174="","",'1A'!F1174)</f>
        <v>0.213483146067416</v>
      </c>
      <c r="G271" s="371">
        <f>IF('1A'!G1174="","",'1A'!G1174)</f>
        <v>0.21077283372365299</v>
      </c>
      <c r="H271" s="369" t="str">
        <f>IF('1A'!H1174="","",'1A'!H1174)</f>
        <v/>
      </c>
      <c r="I271" s="370" t="str">
        <f>IF('1A'!I1174="","",'1A'!I1174)</f>
        <v/>
      </c>
      <c r="J271" s="371" t="str">
        <f>IF('1A'!J1174="","",'1A'!J1174)</f>
        <v/>
      </c>
      <c r="K271" s="369" t="str">
        <f>IF('1A'!K1174="","",'1A'!K1174)</f>
        <v/>
      </c>
      <c r="L271" s="370" t="str">
        <f>IF('1A'!L1174="","",'1A'!L1174)</f>
        <v/>
      </c>
      <c r="M271" s="371" t="str">
        <f>IF('1A'!M1174="","",'1A'!M1174)</f>
        <v/>
      </c>
      <c r="N271" s="240" t="str">
        <f>'1A'!N1174&amp;" "</f>
        <v xml:space="preserve"> </v>
      </c>
      <c r="O271" s="1" t="str">
        <f>'1A'!O1174&amp;" "</f>
        <v xml:space="preserve"> </v>
      </c>
      <c r="P271" s="1" t="str">
        <f>'1A'!P1174&amp;" "</f>
        <v xml:space="preserve">COVID-19 </v>
      </c>
      <c r="Q271" s="1" t="str">
        <f>'1A'!Q1174&amp;" "</f>
        <v xml:space="preserve"> </v>
      </c>
    </row>
    <row r="272" spans="1:17" ht="14" x14ac:dyDescent="0.15">
      <c r="A272" s="354" t="s">
        <v>379</v>
      </c>
      <c r="B272" s="369">
        <f>IF('1A'!B1175="","",'1A'!B1175)</f>
        <v>0.214285714285714</v>
      </c>
      <c r="C272" s="370">
        <f>IF('1A'!C1175="","",'1A'!C1175)</f>
        <v>0.107284768211921</v>
      </c>
      <c r="D272" s="371">
        <f>IF('1A'!D1175="","",'1A'!D1175)</f>
        <v>8.4255319148936206E-2</v>
      </c>
      <c r="E272" s="369">
        <f>IF('1A'!E1175="","",'1A'!E1175)</f>
        <v>0.22222222222222199</v>
      </c>
      <c r="F272" s="370">
        <f>IF('1A'!F1175="","",'1A'!F1175)</f>
        <v>0.164794007490637</v>
      </c>
      <c r="G272" s="371">
        <f>IF('1A'!G1175="","",'1A'!G1175)</f>
        <v>0.11943793911007</v>
      </c>
      <c r="H272" s="369" t="str">
        <f>IF('1A'!H1175="","",'1A'!H1175)</f>
        <v/>
      </c>
      <c r="I272" s="370" t="str">
        <f>IF('1A'!I1175="","",'1A'!I1175)</f>
        <v/>
      </c>
      <c r="J272" s="371" t="str">
        <f>IF('1A'!J1175="","",'1A'!J1175)</f>
        <v/>
      </c>
      <c r="K272" s="369" t="str">
        <f>IF('1A'!K1175="","",'1A'!K1175)</f>
        <v/>
      </c>
      <c r="L272" s="370" t="str">
        <f>IF('1A'!L1175="","",'1A'!L1175)</f>
        <v/>
      </c>
      <c r="M272" s="371" t="str">
        <f>IF('1A'!M1175="","",'1A'!M1175)</f>
        <v/>
      </c>
      <c r="N272" s="240" t="str">
        <f>'1A'!N1175&amp;" "</f>
        <v xml:space="preserve"> </v>
      </c>
      <c r="O272" s="1" t="str">
        <f>'1A'!O1175&amp;" "</f>
        <v xml:space="preserve"> </v>
      </c>
      <c r="P272" s="1" t="str">
        <f>'1A'!P1175&amp;" "</f>
        <v xml:space="preserve">COVID-19 </v>
      </c>
      <c r="Q272" s="1" t="str">
        <f>'1A'!Q1175&amp;" "</f>
        <v xml:space="preserve"> </v>
      </c>
    </row>
    <row r="273" spans="1:17" ht="14" x14ac:dyDescent="0.15">
      <c r="A273" s="354" t="s">
        <v>362</v>
      </c>
      <c r="B273" s="369">
        <f>IF('1A'!B1176="","",'1A'!B1176)</f>
        <v>0.32142857142857101</v>
      </c>
      <c r="C273" s="370">
        <f>IF('1A'!C1176="","",'1A'!C1176)</f>
        <v>0.15364238410596001</v>
      </c>
      <c r="D273" s="371">
        <f>IF('1A'!D1176="","",'1A'!D1176)</f>
        <v>0.11063829787234</v>
      </c>
      <c r="E273" s="369">
        <f>IF('1A'!E1176="","",'1A'!E1176)</f>
        <v>0.33333333333333298</v>
      </c>
      <c r="F273" s="370">
        <f>IF('1A'!F1176="","",'1A'!F1176)</f>
        <v>0.22097378277153601</v>
      </c>
      <c r="G273" s="371">
        <f>IF('1A'!G1176="","",'1A'!G1176)</f>
        <v>0.16393442622950799</v>
      </c>
      <c r="H273" s="369" t="str">
        <f>IF('1A'!H1176="","",'1A'!H1176)</f>
        <v/>
      </c>
      <c r="I273" s="370" t="str">
        <f>IF('1A'!I1176="","",'1A'!I1176)</f>
        <v/>
      </c>
      <c r="J273" s="371" t="str">
        <f>IF('1A'!J1176="","",'1A'!J1176)</f>
        <v/>
      </c>
      <c r="K273" s="369" t="str">
        <f>IF('1A'!K1176="","",'1A'!K1176)</f>
        <v/>
      </c>
      <c r="L273" s="370" t="str">
        <f>IF('1A'!L1176="","",'1A'!L1176)</f>
        <v/>
      </c>
      <c r="M273" s="371" t="str">
        <f>IF('1A'!M1176="","",'1A'!M1176)</f>
        <v/>
      </c>
      <c r="N273" s="240" t="str">
        <f>'1A'!N1176&amp;" "</f>
        <v xml:space="preserve"> </v>
      </c>
      <c r="O273" s="1" t="str">
        <f>'1A'!O1176&amp;" "</f>
        <v xml:space="preserve"> </v>
      </c>
      <c r="P273" s="1" t="str">
        <f>'1A'!P1176&amp;" "</f>
        <v xml:space="preserve">COVID-19 </v>
      </c>
      <c r="Q273" s="1" t="str">
        <f>'1A'!Q1176&amp;" "</f>
        <v xml:space="preserve"> </v>
      </c>
    </row>
    <row r="274" spans="1:17" ht="14" x14ac:dyDescent="0.15">
      <c r="A274" s="379" t="s">
        <v>237</v>
      </c>
      <c r="B274" s="372">
        <f>IF('1A'!B1177="","",'1A'!B1177)</f>
        <v>84</v>
      </c>
      <c r="C274" s="373">
        <f>IF('1A'!C1177="","",'1A'!C1177)</f>
        <v>755</v>
      </c>
      <c r="D274" s="374">
        <f>IF('1A'!D1177="","",'1A'!D1177)</f>
        <v>1175</v>
      </c>
      <c r="E274" s="372">
        <f>IF('1A'!E1177="","",'1A'!E1177)</f>
        <v>81</v>
      </c>
      <c r="F274" s="373">
        <f>IF('1A'!F1177="","",'1A'!F1177)</f>
        <v>267</v>
      </c>
      <c r="G274" s="374">
        <f>IF('1A'!G1177="","",'1A'!G1177)</f>
        <v>427</v>
      </c>
      <c r="H274" s="372" t="str">
        <f>IF('1A'!H1177="","",'1A'!H1177)</f>
        <v/>
      </c>
      <c r="I274" s="373" t="str">
        <f>IF('1A'!I1177="","",'1A'!I1177)</f>
        <v/>
      </c>
      <c r="J274" s="374" t="str">
        <f>IF('1A'!J1177="","",'1A'!J1177)</f>
        <v/>
      </c>
      <c r="K274" s="372" t="str">
        <f>IF('1A'!K1177="","",'1A'!K1177)</f>
        <v/>
      </c>
      <c r="L274" s="373" t="str">
        <f>IF('1A'!L1177="","",'1A'!L1177)</f>
        <v/>
      </c>
      <c r="M274" s="374" t="str">
        <f>IF('1A'!M1177="","",'1A'!M1177)</f>
        <v/>
      </c>
      <c r="N274" s="349" t="str">
        <f>'1A'!N1177&amp;" "</f>
        <v xml:space="preserve"> </v>
      </c>
      <c r="O274" s="1" t="str">
        <f>'1A'!O1177&amp;" "</f>
        <v xml:space="preserve"> </v>
      </c>
      <c r="P274" s="1" t="str">
        <f>'1A'!P1177&amp;" "</f>
        <v xml:space="preserve">COVID-19 </v>
      </c>
      <c r="Q274" s="1" t="str">
        <f>'1A'!Q1177&amp;" "</f>
        <v xml:space="preserve"> </v>
      </c>
    </row>
    <row r="275" spans="1:17" ht="14" x14ac:dyDescent="0.15">
      <c r="A275" s="354" t="s">
        <v>177</v>
      </c>
      <c r="B275" s="375">
        <f>IF('1A'!B1178="","",'1A'!B1178)</f>
        <v>2.4285714285714302</v>
      </c>
      <c r="C275" s="300">
        <f>IF('1A'!C1178="","",'1A'!C1178)</f>
        <v>3.10993377483444</v>
      </c>
      <c r="D275" s="376">
        <f>IF('1A'!D1178="","",'1A'!D1178)</f>
        <v>3.29276595744681</v>
      </c>
      <c r="E275" s="375">
        <f>IF('1A'!E1178="","",'1A'!E1178)</f>
        <v>2.3703703703703698</v>
      </c>
      <c r="F275" s="300">
        <f>IF('1A'!F1178="","",'1A'!F1178)</f>
        <v>2.7940074906366998</v>
      </c>
      <c r="G275" s="376">
        <f>IF('1A'!G1178="","",'1A'!G1178)</f>
        <v>3.05854800936768</v>
      </c>
      <c r="H275" s="375" t="str">
        <f>IF('1A'!H1178="","",'1A'!H1178)</f>
        <v/>
      </c>
      <c r="I275" s="300" t="str">
        <f>IF('1A'!I1178="","",'1A'!I1178)</f>
        <v/>
      </c>
      <c r="J275" s="376" t="str">
        <f>IF('1A'!J1178="","",'1A'!J1178)</f>
        <v/>
      </c>
      <c r="K275" s="375" t="str">
        <f>IF('1A'!K1178="","",'1A'!K1178)</f>
        <v/>
      </c>
      <c r="L275" s="300" t="str">
        <f>IF('1A'!L1178="","",'1A'!L1178)</f>
        <v/>
      </c>
      <c r="M275" s="376" t="str">
        <f>IF('1A'!M1178="","",'1A'!M1178)</f>
        <v/>
      </c>
      <c r="N275" s="240" t="str">
        <f>'1A'!N1178&amp;" "</f>
        <v xml:space="preserve"> </v>
      </c>
      <c r="O275" s="1" t="str">
        <f>'1A'!O1178&amp;" "</f>
        <v xml:space="preserve"> </v>
      </c>
      <c r="P275" s="1" t="str">
        <f>'1A'!P1178&amp;" "</f>
        <v xml:space="preserve">COVID-19 </v>
      </c>
      <c r="Q275" s="1" t="str">
        <f>'1A'!Q1178&amp;" "</f>
        <v xml:space="preserve"> </v>
      </c>
    </row>
    <row r="276" spans="1:17" ht="14" x14ac:dyDescent="0.15">
      <c r="A276" s="354" t="s">
        <v>157</v>
      </c>
      <c r="B276" s="375">
        <f>IF('1A'!B1179="","",'1A'!B1179)</f>
        <v>1.2152218726042401</v>
      </c>
      <c r="C276" s="300">
        <f>IF('1A'!C1179="","",'1A'!C1179)</f>
        <v>1.11171450777708</v>
      </c>
      <c r="D276" s="376">
        <f>IF('1A'!D1179="","",'1A'!D1179)</f>
        <v>1.0199410873516399</v>
      </c>
      <c r="E276" s="375">
        <f>IF('1A'!E1179="","",'1A'!E1179)</f>
        <v>1.1983785341498401</v>
      </c>
      <c r="F276" s="300">
        <f>IF('1A'!F1179="","",'1A'!F1179)</f>
        <v>1.1884000933602099</v>
      </c>
      <c r="G276" s="376">
        <f>IF('1A'!G1179="","",'1A'!G1179)</f>
        <v>1.1316367096567399</v>
      </c>
      <c r="H276" s="375" t="str">
        <f>IF('1A'!H1179="","",'1A'!H1179)</f>
        <v/>
      </c>
      <c r="I276" s="300" t="str">
        <f>IF('1A'!I1179="","",'1A'!I1179)</f>
        <v/>
      </c>
      <c r="J276" s="376" t="str">
        <f>IF('1A'!J1179="","",'1A'!J1179)</f>
        <v/>
      </c>
      <c r="K276" s="375" t="str">
        <f>IF('1A'!K1179="","",'1A'!K1179)</f>
        <v/>
      </c>
      <c r="L276" s="300" t="str">
        <f>IF('1A'!L1179="","",'1A'!L1179)</f>
        <v/>
      </c>
      <c r="M276" s="376" t="str">
        <f>IF('1A'!M1179="","",'1A'!M1179)</f>
        <v/>
      </c>
      <c r="N276" s="240" t="str">
        <f>'1A'!N1179&amp;" "</f>
        <v xml:space="preserve"> </v>
      </c>
      <c r="O276" s="1" t="str">
        <f>'1A'!O1179&amp;" "</f>
        <v xml:space="preserve"> </v>
      </c>
      <c r="P276" s="1" t="str">
        <f>'1A'!P1179&amp;" "</f>
        <v xml:space="preserve">COVID-19 </v>
      </c>
      <c r="Q276" s="1" t="str">
        <f>'1A'!Q1179&amp;" "</f>
        <v xml:space="preserve"> </v>
      </c>
    </row>
    <row r="277" spans="1:17" ht="14" x14ac:dyDescent="0.15">
      <c r="A277" s="354" t="s">
        <v>238</v>
      </c>
      <c r="B277" s="375" t="str">
        <f>IF('1A'!B1180="","",'1A'!B1180)</f>
        <v>-</v>
      </c>
      <c r="C277" s="300" t="str">
        <f>IF('1A'!C1180="","",'1A'!C1180)</f>
        <v>***</v>
      </c>
      <c r="D277" s="376" t="str">
        <f>IF('1A'!D1180="","",'1A'!D1180)</f>
        <v>***</v>
      </c>
      <c r="E277" s="375" t="str">
        <f>IF('1A'!E1180="","",'1A'!E1180)</f>
        <v>-</v>
      </c>
      <c r="F277" s="300" t="str">
        <f>IF('1A'!F1180="","",'1A'!F1180)</f>
        <v>**</v>
      </c>
      <c r="G277" s="376" t="str">
        <f>IF('1A'!G1180="","",'1A'!G1180)</f>
        <v>***</v>
      </c>
      <c r="H277" s="375" t="str">
        <f>IF('1A'!H1180="","",'1A'!H1180)</f>
        <v/>
      </c>
      <c r="I277" s="300" t="str">
        <f>IF('1A'!I1180="","",'1A'!I1180)</f>
        <v/>
      </c>
      <c r="J277" s="376" t="str">
        <f>IF('1A'!J1180="","",'1A'!J1180)</f>
        <v/>
      </c>
      <c r="K277" s="375" t="str">
        <f>IF('1A'!K1180="","",'1A'!K1180)</f>
        <v/>
      </c>
      <c r="L277" s="300" t="str">
        <f>IF('1A'!L1180="","",'1A'!L1180)</f>
        <v/>
      </c>
      <c r="M277" s="376" t="str">
        <f>IF('1A'!M1180="","",'1A'!M1180)</f>
        <v/>
      </c>
      <c r="N277" s="240" t="str">
        <f>'1A'!N1180&amp;" "</f>
        <v xml:space="preserve"> </v>
      </c>
      <c r="O277" s="1" t="str">
        <f>'1A'!O1180&amp;" "</f>
        <v xml:space="preserve"> </v>
      </c>
      <c r="P277" s="1" t="str">
        <f>'1A'!P1180&amp;" "</f>
        <v xml:space="preserve">COVID-19 </v>
      </c>
      <c r="Q277" s="1" t="str">
        <f>'1A'!Q1180&amp;" "</f>
        <v xml:space="preserve"> </v>
      </c>
    </row>
    <row r="278" spans="1:17" ht="14" x14ac:dyDescent="0.15">
      <c r="A278" s="361" t="s">
        <v>156</v>
      </c>
      <c r="B278" s="377" t="str">
        <f>IF('1A'!B1181="","",'1A'!B1181)</f>
        <v>-</v>
      </c>
      <c r="C278" s="298">
        <f>IF('1A'!C1181="","",'1A'!C1181)</f>
        <v>-0.61289327565349716</v>
      </c>
      <c r="D278" s="378">
        <f>IF('1A'!D1181="","",'1A'!D1181)</f>
        <v>-0.84729847595348018</v>
      </c>
      <c r="E278" s="377" t="str">
        <f>IF('1A'!E1181="","",'1A'!E1181)</f>
        <v>-</v>
      </c>
      <c r="F278" s="298">
        <f>IF('1A'!F1181="","",'1A'!F1181)</f>
        <v>-0.35647684869200325</v>
      </c>
      <c r="G278" s="378">
        <f>IF('1A'!G1181="","",'1A'!G1181)</f>
        <v>-0.60812594105934892</v>
      </c>
      <c r="H278" s="377" t="str">
        <f>IF('1A'!H1181="","",'1A'!H1181)</f>
        <v/>
      </c>
      <c r="I278" s="298" t="str">
        <f>IF('1A'!I1181="","",'1A'!I1181)</f>
        <v/>
      </c>
      <c r="J278" s="378" t="str">
        <f>IF('1A'!J1181="","",'1A'!J1181)</f>
        <v/>
      </c>
      <c r="K278" s="377" t="str">
        <f>IF('1A'!K1181="","",'1A'!K1181)</f>
        <v/>
      </c>
      <c r="L278" s="298" t="str">
        <f>IF('1A'!L1181="","",'1A'!L1181)</f>
        <v/>
      </c>
      <c r="M278" s="378" t="str">
        <f>IF('1A'!M1181="","",'1A'!M1181)</f>
        <v/>
      </c>
      <c r="N278" s="240" t="str">
        <f>'1A'!N1181&amp;" "</f>
        <v xml:space="preserve"> </v>
      </c>
      <c r="O278" s="1" t="str">
        <f>'1A'!O1181&amp;" "</f>
        <v xml:space="preserve"> </v>
      </c>
      <c r="P278" s="1" t="str">
        <f>'1A'!P1181&amp;" "</f>
        <v xml:space="preserve">COVID-19 </v>
      </c>
      <c r="Q278" s="1" t="str">
        <f>'1A'!Q1181&amp;" "</f>
        <v xml:space="preserve"> </v>
      </c>
    </row>
    <row r="279" spans="1:17" ht="42" x14ac:dyDescent="0.15">
      <c r="A279" s="358" t="s">
        <v>646</v>
      </c>
      <c r="B279" s="369">
        <f>IF('1A'!B1182="","",'1A'!B1182)</f>
        <v>2.40963855421687E-2</v>
      </c>
      <c r="C279" s="370">
        <f>IF('1A'!C1182="","",'1A'!C1182)</f>
        <v>9.2592592592592605E-3</v>
      </c>
      <c r="D279" s="371">
        <f>IF('1A'!D1182="","",'1A'!D1182)</f>
        <v>7.6530612244898001E-3</v>
      </c>
      <c r="E279" s="369">
        <f>IF('1A'!E1182="","",'1A'!E1182)</f>
        <v>2.5000000000000001E-2</v>
      </c>
      <c r="F279" s="370">
        <f>IF('1A'!F1182="","",'1A'!F1182)</f>
        <v>1.88679245283019E-2</v>
      </c>
      <c r="G279" s="371">
        <f>IF('1A'!G1182="","",'1A'!G1182)</f>
        <v>1.1737089201877901E-2</v>
      </c>
      <c r="H279" s="369" t="str">
        <f>IF('1A'!H1182="","",'1A'!H1182)</f>
        <v/>
      </c>
      <c r="I279" s="370" t="str">
        <f>IF('1A'!I1182="","",'1A'!I1182)</f>
        <v/>
      </c>
      <c r="J279" s="371" t="str">
        <f>IF('1A'!J1182="","",'1A'!J1182)</f>
        <v/>
      </c>
      <c r="K279" s="369" t="str">
        <f>IF('1A'!K1182="","",'1A'!K1182)</f>
        <v/>
      </c>
      <c r="L279" s="370" t="str">
        <f>IF('1A'!L1182="","",'1A'!L1182)</f>
        <v/>
      </c>
      <c r="M279" s="371" t="str">
        <f>IF('1A'!M1182="","",'1A'!M1182)</f>
        <v/>
      </c>
      <c r="N279" s="329" t="str">
        <f>'1A'!N1182&amp;" "</f>
        <v xml:space="preserve"> </v>
      </c>
      <c r="O279" s="1" t="str">
        <f>'1A'!O1182&amp;" "</f>
        <v xml:space="preserve"> </v>
      </c>
      <c r="P279" s="1" t="str">
        <f>'1A'!P1182&amp;" "</f>
        <v xml:space="preserve">COVID-19 </v>
      </c>
      <c r="Q279" s="1" t="str">
        <f>'1A'!Q1182&amp;" "</f>
        <v xml:space="preserve"> </v>
      </c>
    </row>
    <row r="280" spans="1:17" ht="14" x14ac:dyDescent="0.15">
      <c r="A280" s="354">
        <v>4</v>
      </c>
      <c r="B280" s="369">
        <f>IF('1A'!B1183="","",'1A'!B1183)</f>
        <v>3.6144578313252997E-2</v>
      </c>
      <c r="C280" s="370">
        <f>IF('1A'!C1183="","",'1A'!C1183)</f>
        <v>2.1164021164021201E-2</v>
      </c>
      <c r="D280" s="371">
        <f>IF('1A'!D1183="","",'1A'!D1183)</f>
        <v>1.6156462585034E-2</v>
      </c>
      <c r="E280" s="369">
        <f>IF('1A'!E1183="","",'1A'!E1183)</f>
        <v>3.7499999999999999E-2</v>
      </c>
      <c r="F280" s="370">
        <f>IF('1A'!F1183="","",'1A'!F1183)</f>
        <v>3.0188679245282998E-2</v>
      </c>
      <c r="G280" s="371">
        <f>IF('1A'!G1183="","",'1A'!G1183)</f>
        <v>2.1126760563380299E-2</v>
      </c>
      <c r="H280" s="369" t="str">
        <f>IF('1A'!H1183="","",'1A'!H1183)</f>
        <v/>
      </c>
      <c r="I280" s="370" t="str">
        <f>IF('1A'!I1183="","",'1A'!I1183)</f>
        <v/>
      </c>
      <c r="J280" s="371" t="str">
        <f>IF('1A'!J1183="","",'1A'!J1183)</f>
        <v/>
      </c>
      <c r="K280" s="369" t="str">
        <f>IF('1A'!K1183="","",'1A'!K1183)</f>
        <v/>
      </c>
      <c r="L280" s="370" t="str">
        <f>IF('1A'!L1183="","",'1A'!L1183)</f>
        <v/>
      </c>
      <c r="M280" s="371" t="str">
        <f>IF('1A'!M1183="","",'1A'!M1183)</f>
        <v/>
      </c>
      <c r="N280" s="226" t="str">
        <f>'1A'!N1183&amp;" "</f>
        <v xml:space="preserve"> </v>
      </c>
      <c r="O280" s="1" t="str">
        <f>'1A'!O1183&amp;" "</f>
        <v xml:space="preserve"> </v>
      </c>
      <c r="P280" s="1" t="str">
        <f>'1A'!P1183&amp;" "</f>
        <v xml:space="preserve">COVID-19 </v>
      </c>
      <c r="Q280" s="1" t="str">
        <f>'1A'!Q1183&amp;" "</f>
        <v xml:space="preserve"> </v>
      </c>
    </row>
    <row r="281" spans="1:17" ht="14" x14ac:dyDescent="0.15">
      <c r="A281" s="354">
        <v>3</v>
      </c>
      <c r="B281" s="369">
        <f>IF('1A'!B1184="","",'1A'!B1184)</f>
        <v>1.20481927710843E-2</v>
      </c>
      <c r="C281" s="370">
        <f>IF('1A'!C1184="","",'1A'!C1184)</f>
        <v>1.0582010582010601E-2</v>
      </c>
      <c r="D281" s="371">
        <f>IF('1A'!D1184="","",'1A'!D1184)</f>
        <v>9.3537414965986394E-3</v>
      </c>
      <c r="E281" s="369">
        <f>IF('1A'!E1184="","",'1A'!E1184)</f>
        <v>1.2500000000000001E-2</v>
      </c>
      <c r="F281" s="370">
        <f>IF('1A'!F1184="","",'1A'!F1184)</f>
        <v>7.54716981132076E-3</v>
      </c>
      <c r="G281" s="371">
        <f>IF('1A'!G1184="","",'1A'!G1184)</f>
        <v>7.0422535211267599E-3</v>
      </c>
      <c r="H281" s="369" t="str">
        <f>IF('1A'!H1184="","",'1A'!H1184)</f>
        <v/>
      </c>
      <c r="I281" s="370" t="str">
        <f>IF('1A'!I1184="","",'1A'!I1184)</f>
        <v/>
      </c>
      <c r="J281" s="371" t="str">
        <f>IF('1A'!J1184="","",'1A'!J1184)</f>
        <v/>
      </c>
      <c r="K281" s="369" t="str">
        <f>IF('1A'!K1184="","",'1A'!K1184)</f>
        <v/>
      </c>
      <c r="L281" s="370" t="str">
        <f>IF('1A'!L1184="","",'1A'!L1184)</f>
        <v/>
      </c>
      <c r="M281" s="371" t="str">
        <f>IF('1A'!M1184="","",'1A'!M1184)</f>
        <v/>
      </c>
      <c r="N281" s="226" t="str">
        <f>'1A'!N1184&amp;" "</f>
        <v xml:space="preserve"> </v>
      </c>
      <c r="O281" s="1" t="str">
        <f>'1A'!O1184&amp;" "</f>
        <v xml:space="preserve"> </v>
      </c>
      <c r="P281" s="1" t="str">
        <f>'1A'!P1184&amp;" "</f>
        <v xml:space="preserve">COVID-19 </v>
      </c>
      <c r="Q281" s="1" t="str">
        <f>'1A'!Q1184&amp;" "</f>
        <v xml:space="preserve"> </v>
      </c>
    </row>
    <row r="282" spans="1:17" ht="14" x14ac:dyDescent="0.15">
      <c r="A282" s="354">
        <v>2</v>
      </c>
      <c r="B282" s="369">
        <f>IF('1A'!B1185="","",'1A'!B1185)</f>
        <v>0</v>
      </c>
      <c r="C282" s="370">
        <f>IF('1A'!C1185="","",'1A'!C1185)</f>
        <v>1.7195767195767198E-2</v>
      </c>
      <c r="D282" s="371">
        <f>IF('1A'!D1185="","",'1A'!D1185)</f>
        <v>1.44557823129252E-2</v>
      </c>
      <c r="E282" s="369">
        <f>IF('1A'!E1185="","",'1A'!E1185)</f>
        <v>0</v>
      </c>
      <c r="F282" s="370">
        <f>IF('1A'!F1185="","",'1A'!F1185)</f>
        <v>2.2641509433962301E-2</v>
      </c>
      <c r="G282" s="371">
        <f>IF('1A'!G1185="","",'1A'!G1185)</f>
        <v>1.8779342723004699E-2</v>
      </c>
      <c r="H282" s="369" t="str">
        <f>IF('1A'!H1185="","",'1A'!H1185)</f>
        <v/>
      </c>
      <c r="I282" s="370" t="str">
        <f>IF('1A'!I1185="","",'1A'!I1185)</f>
        <v/>
      </c>
      <c r="J282" s="371" t="str">
        <f>IF('1A'!J1185="","",'1A'!J1185)</f>
        <v/>
      </c>
      <c r="K282" s="369" t="str">
        <f>IF('1A'!K1185="","",'1A'!K1185)</f>
        <v/>
      </c>
      <c r="L282" s="370" t="str">
        <f>IF('1A'!L1185="","",'1A'!L1185)</f>
        <v/>
      </c>
      <c r="M282" s="371" t="str">
        <f>IF('1A'!M1185="","",'1A'!M1185)</f>
        <v/>
      </c>
      <c r="N282" s="226" t="str">
        <f>'1A'!N1185&amp;" "</f>
        <v xml:space="preserve"> </v>
      </c>
      <c r="O282" s="1" t="str">
        <f>'1A'!O1185&amp;" "</f>
        <v xml:space="preserve"> </v>
      </c>
      <c r="P282" s="1" t="str">
        <f>'1A'!P1185&amp;" "</f>
        <v xml:space="preserve">COVID-19 </v>
      </c>
      <c r="Q282" s="1" t="str">
        <f>'1A'!Q1185&amp;" "</f>
        <v xml:space="preserve"> </v>
      </c>
    </row>
    <row r="283" spans="1:17" ht="14" x14ac:dyDescent="0.15">
      <c r="A283" s="354">
        <v>1</v>
      </c>
      <c r="B283" s="369">
        <f>IF('1A'!B1186="","",'1A'!B1186)</f>
        <v>1.20481927710843E-2</v>
      </c>
      <c r="C283" s="370">
        <f>IF('1A'!C1186="","",'1A'!C1186)</f>
        <v>5.4232804232804202E-2</v>
      </c>
      <c r="D283" s="371">
        <f>IF('1A'!D1186="","",'1A'!D1186)</f>
        <v>7.9081632653061201E-2</v>
      </c>
      <c r="E283" s="369">
        <f>IF('1A'!E1186="","",'1A'!E1186)</f>
        <v>1.2500000000000001E-2</v>
      </c>
      <c r="F283" s="370">
        <f>IF('1A'!F1186="","",'1A'!F1186)</f>
        <v>3.3962264150943403E-2</v>
      </c>
      <c r="G283" s="371">
        <f>IF('1A'!G1186="","",'1A'!G1186)</f>
        <v>8.2159624413145504E-2</v>
      </c>
      <c r="H283" s="369" t="str">
        <f>IF('1A'!H1186="","",'1A'!H1186)</f>
        <v/>
      </c>
      <c r="I283" s="370" t="str">
        <f>IF('1A'!I1186="","",'1A'!I1186)</f>
        <v/>
      </c>
      <c r="J283" s="371" t="str">
        <f>IF('1A'!J1186="","",'1A'!J1186)</f>
        <v/>
      </c>
      <c r="K283" s="369" t="str">
        <f>IF('1A'!K1186="","",'1A'!K1186)</f>
        <v/>
      </c>
      <c r="L283" s="370" t="str">
        <f>IF('1A'!L1186="","",'1A'!L1186)</f>
        <v/>
      </c>
      <c r="M283" s="371" t="str">
        <f>IF('1A'!M1186="","",'1A'!M1186)</f>
        <v/>
      </c>
      <c r="N283" s="226" t="str">
        <f>'1A'!N1186&amp;" "</f>
        <v xml:space="preserve"> </v>
      </c>
      <c r="O283" s="1" t="str">
        <f>'1A'!O1186&amp;" "</f>
        <v xml:space="preserve"> </v>
      </c>
      <c r="P283" s="1" t="str">
        <f>'1A'!P1186&amp;" "</f>
        <v xml:space="preserve">COVID-19 </v>
      </c>
      <c r="Q283" s="1" t="str">
        <f>'1A'!Q1186&amp;" "</f>
        <v xml:space="preserve"> </v>
      </c>
    </row>
    <row r="284" spans="1:17" ht="14" x14ac:dyDescent="0.15">
      <c r="A284" s="354">
        <v>0</v>
      </c>
      <c r="B284" s="369">
        <f>IF('1A'!B1187="","",'1A'!B1187)</f>
        <v>0.48192771084337299</v>
      </c>
      <c r="C284" s="370">
        <f>IF('1A'!C1187="","",'1A'!C1187)</f>
        <v>0.44973544973544999</v>
      </c>
      <c r="D284" s="371">
        <f>IF('1A'!D1187="","",'1A'!D1187)</f>
        <v>0.49404761904761901</v>
      </c>
      <c r="E284" s="369">
        <f>IF('1A'!E1187="","",'1A'!E1187)</f>
        <v>0.48749999999999999</v>
      </c>
      <c r="F284" s="370">
        <f>IF('1A'!F1187="","",'1A'!F1187)</f>
        <v>0.41886792452830202</v>
      </c>
      <c r="G284" s="371">
        <f>IF('1A'!G1187="","",'1A'!G1187)</f>
        <v>0.43427230046948401</v>
      </c>
      <c r="H284" s="369" t="str">
        <f>IF('1A'!H1187="","",'1A'!H1187)</f>
        <v/>
      </c>
      <c r="I284" s="370" t="str">
        <f>IF('1A'!I1187="","",'1A'!I1187)</f>
        <v/>
      </c>
      <c r="J284" s="371" t="str">
        <f>IF('1A'!J1187="","",'1A'!J1187)</f>
        <v/>
      </c>
      <c r="K284" s="369" t="str">
        <f>IF('1A'!K1187="","",'1A'!K1187)</f>
        <v/>
      </c>
      <c r="L284" s="370" t="str">
        <f>IF('1A'!L1187="","",'1A'!L1187)</f>
        <v/>
      </c>
      <c r="M284" s="371" t="str">
        <f>IF('1A'!M1187="","",'1A'!M1187)</f>
        <v/>
      </c>
      <c r="N284" s="226" t="str">
        <f>'1A'!N1187&amp;" "</f>
        <v xml:space="preserve"> </v>
      </c>
      <c r="O284" s="1" t="str">
        <f>'1A'!O1187&amp;" "</f>
        <v xml:space="preserve"> </v>
      </c>
      <c r="P284" s="1" t="str">
        <f>'1A'!P1187&amp;" "</f>
        <v xml:space="preserve">COVID-19 </v>
      </c>
      <c r="Q284" s="1" t="str">
        <f>'1A'!Q1187&amp;" "</f>
        <v xml:space="preserve"> </v>
      </c>
    </row>
    <row r="285" spans="1:17" ht="14" x14ac:dyDescent="0.15">
      <c r="A285" s="354" t="s">
        <v>644</v>
      </c>
      <c r="B285" s="369">
        <f>IF('1A'!B1188="","",'1A'!B1188)</f>
        <v>0.240963855421687</v>
      </c>
      <c r="C285" s="370">
        <f>IF('1A'!C1188="","",'1A'!C1188)</f>
        <v>0.26190476190476197</v>
      </c>
      <c r="D285" s="371">
        <f>IF('1A'!D1188="","",'1A'!D1188)</f>
        <v>0.22108843537414999</v>
      </c>
      <c r="E285" s="369">
        <f>IF('1A'!E1188="","",'1A'!E1188)</f>
        <v>0.25</v>
      </c>
      <c r="F285" s="370">
        <f>IF('1A'!F1188="","",'1A'!F1188)</f>
        <v>0.29811320754717002</v>
      </c>
      <c r="G285" s="371">
        <f>IF('1A'!G1188="","",'1A'!G1188)</f>
        <v>0.26525821596244098</v>
      </c>
      <c r="H285" s="369" t="str">
        <f>IF('1A'!H1188="","",'1A'!H1188)</f>
        <v/>
      </c>
      <c r="I285" s="370" t="str">
        <f>IF('1A'!I1188="","",'1A'!I1188)</f>
        <v/>
      </c>
      <c r="J285" s="371" t="str">
        <f>IF('1A'!J1188="","",'1A'!J1188)</f>
        <v/>
      </c>
      <c r="K285" s="369" t="str">
        <f>IF('1A'!K1188="","",'1A'!K1188)</f>
        <v/>
      </c>
      <c r="L285" s="370" t="str">
        <f>IF('1A'!L1188="","",'1A'!L1188)</f>
        <v/>
      </c>
      <c r="M285" s="371" t="str">
        <f>IF('1A'!M1188="","",'1A'!M1188)</f>
        <v/>
      </c>
      <c r="N285" s="226" t="str">
        <f>'1A'!N1188&amp;" "</f>
        <v xml:space="preserve"> </v>
      </c>
      <c r="O285" s="1" t="str">
        <f>'1A'!O1188&amp;" "</f>
        <v xml:space="preserve"> </v>
      </c>
      <c r="P285" s="1" t="str">
        <f>'1A'!P1188&amp;" "</f>
        <v xml:space="preserve">COVID-19 </v>
      </c>
      <c r="Q285" s="1" t="str">
        <f>'1A'!Q1188&amp;" "</f>
        <v xml:space="preserve"> </v>
      </c>
    </row>
    <row r="286" spans="1:17" ht="14" x14ac:dyDescent="0.15">
      <c r="A286" s="354" t="s">
        <v>645</v>
      </c>
      <c r="B286" s="369">
        <f>IF('1A'!B1189="","",'1A'!B1189)</f>
        <v>0.19277108433734899</v>
      </c>
      <c r="C286" s="370">
        <f>IF('1A'!C1189="","",'1A'!C1189)</f>
        <v>0.17592592592592601</v>
      </c>
      <c r="D286" s="371">
        <f>IF('1A'!D1189="","",'1A'!D1189)</f>
        <v>0.15816326530612199</v>
      </c>
      <c r="E286" s="369">
        <f>IF('1A'!E1189="","",'1A'!E1189)</f>
        <v>0.17499999999999999</v>
      </c>
      <c r="F286" s="370">
        <f>IF('1A'!F1189="","",'1A'!F1189)</f>
        <v>0.169811320754717</v>
      </c>
      <c r="G286" s="371">
        <f>IF('1A'!G1189="","",'1A'!G1189)</f>
        <v>0.15962441314553999</v>
      </c>
      <c r="H286" s="369" t="str">
        <f>IF('1A'!H1189="","",'1A'!H1189)</f>
        <v/>
      </c>
      <c r="I286" s="370" t="str">
        <f>IF('1A'!I1189="","",'1A'!I1189)</f>
        <v/>
      </c>
      <c r="J286" s="371" t="str">
        <f>IF('1A'!J1189="","",'1A'!J1189)</f>
        <v/>
      </c>
      <c r="K286" s="369" t="str">
        <f>IF('1A'!K1189="","",'1A'!K1189)</f>
        <v/>
      </c>
      <c r="L286" s="370" t="str">
        <f>IF('1A'!L1189="","",'1A'!L1189)</f>
        <v/>
      </c>
      <c r="M286" s="371" t="str">
        <f>IF('1A'!M1189="","",'1A'!M1189)</f>
        <v/>
      </c>
      <c r="N286" s="226" t="str">
        <f>'1A'!N1189&amp;" "</f>
        <v xml:space="preserve"> </v>
      </c>
      <c r="O286" s="1" t="str">
        <f>'1A'!O1189&amp;" "</f>
        <v xml:space="preserve"> </v>
      </c>
      <c r="P286" s="1" t="str">
        <f>'1A'!P1189&amp;" "</f>
        <v xml:space="preserve">COVID-19 </v>
      </c>
      <c r="Q286" s="1" t="str">
        <f>'1A'!Q1189&amp;" "</f>
        <v xml:space="preserve"> </v>
      </c>
    </row>
    <row r="287" spans="1:17" ht="14" x14ac:dyDescent="0.15">
      <c r="A287" s="379" t="s">
        <v>237</v>
      </c>
      <c r="B287" s="372">
        <f>IF('1A'!B1190="","",'1A'!B1190)</f>
        <v>47</v>
      </c>
      <c r="C287" s="373">
        <f>IF('1A'!C1190="","",'1A'!C1190)</f>
        <v>425</v>
      </c>
      <c r="D287" s="374">
        <f>IF('1A'!D1190="","",'1A'!D1190)</f>
        <v>730</v>
      </c>
      <c r="E287" s="372">
        <f>IF('1A'!E1190="","",'1A'!E1190)</f>
        <v>46</v>
      </c>
      <c r="F287" s="373">
        <f>IF('1A'!F1190="","",'1A'!F1190)</f>
        <v>141</v>
      </c>
      <c r="G287" s="374">
        <f>IF('1A'!G1190="","",'1A'!G1190)</f>
        <v>245</v>
      </c>
      <c r="H287" s="372" t="str">
        <f>IF('1A'!H1190="","",'1A'!H1190)</f>
        <v/>
      </c>
      <c r="I287" s="373" t="str">
        <f>IF('1A'!I1190="","",'1A'!I1190)</f>
        <v/>
      </c>
      <c r="J287" s="374" t="str">
        <f>IF('1A'!J1190="","",'1A'!J1190)</f>
        <v/>
      </c>
      <c r="K287" s="372" t="str">
        <f>IF('1A'!K1190="","",'1A'!K1190)</f>
        <v/>
      </c>
      <c r="L287" s="373" t="str">
        <f>IF('1A'!L1190="","",'1A'!L1190)</f>
        <v/>
      </c>
      <c r="M287" s="374" t="str">
        <f>IF('1A'!M1190="","",'1A'!M1190)</f>
        <v/>
      </c>
      <c r="N287" s="330" t="str">
        <f>'1A'!N1190&amp;" "</f>
        <v xml:space="preserve"> </v>
      </c>
      <c r="O287" s="1" t="str">
        <f>'1A'!O1190&amp;" "</f>
        <v xml:space="preserve"> </v>
      </c>
      <c r="P287" s="1" t="str">
        <f>'1A'!P1190&amp;" "</f>
        <v xml:space="preserve">COVID-19 </v>
      </c>
      <c r="Q287" s="1" t="str">
        <f>'1A'!Q1190&amp;" "</f>
        <v xml:space="preserve"> </v>
      </c>
    </row>
    <row r="288" spans="1:17" ht="14" x14ac:dyDescent="0.15">
      <c r="A288" s="354" t="s">
        <v>177</v>
      </c>
      <c r="B288" s="375">
        <f>IF('1A'!B1191="","",'1A'!B1191)</f>
        <v>0.55319148936170204</v>
      </c>
      <c r="C288" s="300">
        <f>IF('1A'!C1191="","",'1A'!C1191)</f>
        <v>0.44705882352941201</v>
      </c>
      <c r="D288" s="376">
        <f>IF('1A'!D1191="","",'1A'!D1191)</f>
        <v>0.38493150684931499</v>
      </c>
      <c r="E288" s="375">
        <f>IF('1A'!E1191="","",'1A'!E1191)</f>
        <v>0.565217391304348</v>
      </c>
      <c r="F288" s="300">
        <f>IF('1A'!F1191="","",'1A'!F1191)</f>
        <v>0.59574468085106402</v>
      </c>
      <c r="G288" s="376">
        <f>IF('1A'!G1191="","",'1A'!G1191)</f>
        <v>0.49387755102040898</v>
      </c>
      <c r="H288" s="375" t="str">
        <f>IF('1A'!H1191="","",'1A'!H1191)</f>
        <v/>
      </c>
      <c r="I288" s="300" t="str">
        <f>IF('1A'!I1191="","",'1A'!I1191)</f>
        <v/>
      </c>
      <c r="J288" s="376" t="str">
        <f>IF('1A'!J1191="","",'1A'!J1191)</f>
        <v/>
      </c>
      <c r="K288" s="375" t="str">
        <f>IF('1A'!K1191="","",'1A'!K1191)</f>
        <v/>
      </c>
      <c r="L288" s="300" t="str">
        <f>IF('1A'!L1191="","",'1A'!L1191)</f>
        <v/>
      </c>
      <c r="M288" s="376" t="str">
        <f>IF('1A'!M1191="","",'1A'!M1191)</f>
        <v/>
      </c>
      <c r="N288" s="308" t="str">
        <f>'1A'!N1191&amp;" "</f>
        <v xml:space="preserve"> </v>
      </c>
      <c r="O288" s="1" t="str">
        <f>'1A'!O1191&amp;" "</f>
        <v xml:space="preserve"> </v>
      </c>
      <c r="P288" s="1" t="str">
        <f>'1A'!P1191&amp;" "</f>
        <v xml:space="preserve">COVID-19 </v>
      </c>
      <c r="Q288" s="1" t="str">
        <f>'1A'!Q1191&amp;" "</f>
        <v xml:space="preserve"> </v>
      </c>
    </row>
    <row r="289" spans="1:17" ht="14" x14ac:dyDescent="0.15">
      <c r="A289" s="354" t="s">
        <v>157</v>
      </c>
      <c r="B289" s="375">
        <f>IF('1A'!B1192="","",'1A'!B1192)</f>
        <v>1.4265877598128101</v>
      </c>
      <c r="C289" s="300">
        <f>IF('1A'!C1192="","",'1A'!C1192)</f>
        <v>1.09787404285941</v>
      </c>
      <c r="D289" s="376">
        <f>IF('1A'!D1192="","",'1A'!D1192)</f>
        <v>0.96640002465228303</v>
      </c>
      <c r="E289" s="375">
        <f>IF('1A'!E1192="","",'1A'!E1192)</f>
        <v>1.43994095423765</v>
      </c>
      <c r="F289" s="300">
        <f>IF('1A'!F1192="","",'1A'!F1192)</f>
        <v>1.34684140228831</v>
      </c>
      <c r="G289" s="376">
        <f>IF('1A'!G1192="","",'1A'!G1192)</f>
        <v>1.1148050192058001</v>
      </c>
      <c r="H289" s="375" t="str">
        <f>IF('1A'!H1192="","",'1A'!H1192)</f>
        <v/>
      </c>
      <c r="I289" s="300" t="str">
        <f>IF('1A'!I1192="","",'1A'!I1192)</f>
        <v/>
      </c>
      <c r="J289" s="376" t="str">
        <f>IF('1A'!J1192="","",'1A'!J1192)</f>
        <v/>
      </c>
      <c r="K289" s="375" t="str">
        <f>IF('1A'!K1192="","",'1A'!K1192)</f>
        <v/>
      </c>
      <c r="L289" s="300" t="str">
        <f>IF('1A'!L1192="","",'1A'!L1192)</f>
        <v/>
      </c>
      <c r="M289" s="376" t="str">
        <f>IF('1A'!M1192="","",'1A'!M1192)</f>
        <v/>
      </c>
      <c r="N289" s="308" t="str">
        <f>'1A'!N1192&amp;" "</f>
        <v xml:space="preserve"> </v>
      </c>
      <c r="O289" s="1" t="str">
        <f>'1A'!O1192&amp;" "</f>
        <v xml:space="preserve"> </v>
      </c>
      <c r="P289" s="1" t="str">
        <f>'1A'!P1192&amp;" "</f>
        <v xml:space="preserve">COVID-19 </v>
      </c>
      <c r="Q289" s="1" t="str">
        <f>'1A'!Q1192&amp;" "</f>
        <v xml:space="preserve"> </v>
      </c>
    </row>
    <row r="290" spans="1:17" ht="14" x14ac:dyDescent="0.15">
      <c r="A290" s="354" t="s">
        <v>238</v>
      </c>
      <c r="B290" s="375" t="str">
        <f>IF('1A'!B1193="","",'1A'!B1193)</f>
        <v>-</v>
      </c>
      <c r="C290" s="300" t="str">
        <f>IF('1A'!C1193="","",'1A'!C1193)</f>
        <v xml:space="preserve"> </v>
      </c>
      <c r="D290" s="376" t="str">
        <f>IF('1A'!D1193="","",'1A'!D1193)</f>
        <v xml:space="preserve"> </v>
      </c>
      <c r="E290" s="375" t="str">
        <f>IF('1A'!E1193="","",'1A'!E1193)</f>
        <v>-</v>
      </c>
      <c r="F290" s="300" t="str">
        <f>IF('1A'!F1193="","",'1A'!F1193)</f>
        <v xml:space="preserve"> </v>
      </c>
      <c r="G290" s="376" t="str">
        <f>IF('1A'!G1193="","",'1A'!G1193)</f>
        <v xml:space="preserve"> </v>
      </c>
      <c r="H290" s="375" t="str">
        <f>IF('1A'!H1193="","",'1A'!H1193)</f>
        <v/>
      </c>
      <c r="I290" s="300" t="str">
        <f>IF('1A'!I1193="","",'1A'!I1193)</f>
        <v/>
      </c>
      <c r="J290" s="376" t="str">
        <f>IF('1A'!J1193="","",'1A'!J1193)</f>
        <v/>
      </c>
      <c r="K290" s="375" t="str">
        <f>IF('1A'!K1193="","",'1A'!K1193)</f>
        <v/>
      </c>
      <c r="L290" s="300" t="str">
        <f>IF('1A'!L1193="","",'1A'!L1193)</f>
        <v/>
      </c>
      <c r="M290" s="376" t="str">
        <f>IF('1A'!M1193="","",'1A'!M1193)</f>
        <v/>
      </c>
      <c r="N290" s="308" t="str">
        <f>'1A'!N1193&amp;" "</f>
        <v xml:space="preserve"> </v>
      </c>
      <c r="O290" s="1" t="str">
        <f>'1A'!O1193&amp;" "</f>
        <v xml:space="preserve"> </v>
      </c>
      <c r="P290" s="1" t="str">
        <f>'1A'!P1193&amp;" "</f>
        <v xml:space="preserve">COVID-19 </v>
      </c>
      <c r="Q290" s="1" t="str">
        <f>'1A'!Q1193&amp;" "</f>
        <v xml:space="preserve"> </v>
      </c>
    </row>
    <row r="291" spans="1:17" ht="14" x14ac:dyDescent="0.15">
      <c r="A291" s="361" t="s">
        <v>156</v>
      </c>
      <c r="B291" s="377" t="str">
        <f>IF('1A'!B1194="","",'1A'!B1194)</f>
        <v>-</v>
      </c>
      <c r="C291" s="298">
        <f>IF('1A'!C1194="","",'1A'!C1194)</f>
        <v>9.6671076725584823E-2</v>
      </c>
      <c r="D291" s="378">
        <f>IF('1A'!D1194="","",'1A'!D1194)</f>
        <v>0.17411007680067897</v>
      </c>
      <c r="E291" s="377" t="str">
        <f>IF('1A'!E1194="","",'1A'!E1194)</f>
        <v>-</v>
      </c>
      <c r="F291" s="298">
        <f>IF('1A'!F1194="","",'1A'!F1194)</f>
        <v>-2.2665838379225315E-2</v>
      </c>
      <c r="G291" s="378">
        <f>IF('1A'!G1194="","",'1A'!G1194)</f>
        <v>6.3993110055032179E-2</v>
      </c>
      <c r="H291" s="377" t="str">
        <f>IF('1A'!H1194="","",'1A'!H1194)</f>
        <v/>
      </c>
      <c r="I291" s="298" t="str">
        <f>IF('1A'!I1194="","",'1A'!I1194)</f>
        <v/>
      </c>
      <c r="J291" s="378" t="str">
        <f>IF('1A'!J1194="","",'1A'!J1194)</f>
        <v/>
      </c>
      <c r="K291" s="377" t="str">
        <f>IF('1A'!K1194="","",'1A'!K1194)</f>
        <v/>
      </c>
      <c r="L291" s="298" t="str">
        <f>IF('1A'!L1194="","",'1A'!L1194)</f>
        <v/>
      </c>
      <c r="M291" s="378" t="str">
        <f>IF('1A'!M1194="","",'1A'!M1194)</f>
        <v/>
      </c>
      <c r="N291" s="309" t="str">
        <f>'1A'!N1194&amp;" "</f>
        <v xml:space="preserve"> </v>
      </c>
      <c r="O291" s="1" t="str">
        <f>'1A'!O1194&amp;" "</f>
        <v xml:space="preserve"> </v>
      </c>
      <c r="P291" s="1" t="str">
        <f>'1A'!P1194&amp;" "</f>
        <v xml:space="preserve">COVID-19 </v>
      </c>
      <c r="Q291" s="1" t="str">
        <f>'1A'!Q1194&amp;" "</f>
        <v xml:space="preserve"> </v>
      </c>
    </row>
    <row r="292" spans="1:17" ht="70" x14ac:dyDescent="0.15">
      <c r="A292" s="358" t="s">
        <v>788</v>
      </c>
      <c r="B292" s="369">
        <f>IF('1A'!B1195="","",'1A'!B1195)</f>
        <v>4.9382716049382699E-2</v>
      </c>
      <c r="C292" s="370">
        <f>IF('1A'!C1195="","",'1A'!C1195)</f>
        <v>8.6486486486486505E-2</v>
      </c>
      <c r="D292" s="371">
        <f>IF('1A'!D1195="","",'1A'!D1195)</f>
        <v>8.2322357019064096E-2</v>
      </c>
      <c r="E292" s="369">
        <f>IF('1A'!E1195="","",'1A'!E1195)</f>
        <v>3.8461538461538498E-2</v>
      </c>
      <c r="F292" s="370">
        <f>IF('1A'!F1195="","",'1A'!F1195)</f>
        <v>6.5384615384615402E-2</v>
      </c>
      <c r="G292" s="371">
        <f>IF('1A'!G1195="","",'1A'!G1195)</f>
        <v>5.7416267942583699E-2</v>
      </c>
      <c r="H292" s="369" t="str">
        <f>IF('1A'!H1195="","",'1A'!H1195)</f>
        <v/>
      </c>
      <c r="I292" s="370" t="str">
        <f>IF('1A'!I1195="","",'1A'!I1195)</f>
        <v/>
      </c>
      <c r="J292" s="371" t="str">
        <f>IF('1A'!J1195="","",'1A'!J1195)</f>
        <v/>
      </c>
      <c r="K292" s="369" t="str">
        <f>IF('1A'!K1195="","",'1A'!K1195)</f>
        <v/>
      </c>
      <c r="L292" s="370" t="str">
        <f>IF('1A'!L1195="","",'1A'!L1195)</f>
        <v/>
      </c>
      <c r="M292" s="371" t="str">
        <f>IF('1A'!M1195="","",'1A'!M1195)</f>
        <v/>
      </c>
      <c r="N292" s="226" t="str">
        <f>'1A'!N1195&amp;" "</f>
        <v xml:space="preserve"> </v>
      </c>
      <c r="O292" s="1" t="str">
        <f>'1A'!O1195&amp;" "</f>
        <v xml:space="preserve"> </v>
      </c>
      <c r="P292" s="1" t="str">
        <f>'1A'!P1195&amp;" "</f>
        <v xml:space="preserve">COVID-19 </v>
      </c>
      <c r="Q292" s="1" t="str">
        <f>'1A'!Q1195&amp;" "</f>
        <v xml:space="preserve"> </v>
      </c>
    </row>
    <row r="293" spans="1:17" ht="14" x14ac:dyDescent="0.15">
      <c r="A293" s="354">
        <v>6</v>
      </c>
      <c r="B293" s="369">
        <f>IF('1A'!B1196="","",'1A'!B1196)</f>
        <v>6.1728395061728399E-2</v>
      </c>
      <c r="C293" s="370">
        <f>IF('1A'!C1196="","",'1A'!C1196)</f>
        <v>9.1891891891891897E-2</v>
      </c>
      <c r="D293" s="371">
        <f>IF('1A'!D1196="","",'1A'!D1196)</f>
        <v>0.103986135181976</v>
      </c>
      <c r="E293" s="369">
        <f>IF('1A'!E1196="","",'1A'!E1196)</f>
        <v>6.4102564102564097E-2</v>
      </c>
      <c r="F293" s="370">
        <f>IF('1A'!F1196="","",'1A'!F1196)</f>
        <v>7.69230769230769E-2</v>
      </c>
      <c r="G293" s="371">
        <f>IF('1A'!G1196="","",'1A'!G1196)</f>
        <v>8.8516746411483299E-2</v>
      </c>
      <c r="H293" s="369" t="str">
        <f>IF('1A'!H1196="","",'1A'!H1196)</f>
        <v/>
      </c>
      <c r="I293" s="370" t="str">
        <f>IF('1A'!I1196="","",'1A'!I1196)</f>
        <v/>
      </c>
      <c r="J293" s="371" t="str">
        <f>IF('1A'!J1196="","",'1A'!J1196)</f>
        <v/>
      </c>
      <c r="K293" s="369" t="str">
        <f>IF('1A'!K1196="","",'1A'!K1196)</f>
        <v/>
      </c>
      <c r="L293" s="370" t="str">
        <f>IF('1A'!L1196="","",'1A'!L1196)</f>
        <v/>
      </c>
      <c r="M293" s="371" t="str">
        <f>IF('1A'!M1196="","",'1A'!M1196)</f>
        <v/>
      </c>
      <c r="N293" s="226" t="str">
        <f>'1A'!N1196&amp;" "</f>
        <v xml:space="preserve"> </v>
      </c>
      <c r="O293" s="1" t="str">
        <f>'1A'!O1196&amp;" "</f>
        <v xml:space="preserve"> </v>
      </c>
      <c r="P293" s="1" t="str">
        <f>'1A'!P1196&amp;" "</f>
        <v xml:space="preserve">COVID-19 </v>
      </c>
      <c r="Q293" s="1" t="str">
        <f>'1A'!Q1196&amp;" "</f>
        <v xml:space="preserve"> </v>
      </c>
    </row>
    <row r="294" spans="1:17" ht="14" x14ac:dyDescent="0.15">
      <c r="A294" s="354">
        <v>5</v>
      </c>
      <c r="B294" s="369">
        <f>IF('1A'!B1197="","",'1A'!B1197)</f>
        <v>0.11111111111111099</v>
      </c>
      <c r="C294" s="370">
        <f>IF('1A'!C1197="","",'1A'!C1197)</f>
        <v>0.16351351351351401</v>
      </c>
      <c r="D294" s="371">
        <f>IF('1A'!D1197="","",'1A'!D1197)</f>
        <v>0.16551126516464501</v>
      </c>
      <c r="E294" s="369">
        <f>IF('1A'!E1197="","",'1A'!E1197)</f>
        <v>0.102564102564103</v>
      </c>
      <c r="F294" s="370">
        <f>IF('1A'!F1197="","",'1A'!F1197)</f>
        <v>9.2307692307692299E-2</v>
      </c>
      <c r="G294" s="371">
        <f>IF('1A'!G1197="","",'1A'!G1197)</f>
        <v>0.119617224880383</v>
      </c>
      <c r="H294" s="369" t="str">
        <f>IF('1A'!H1197="","",'1A'!H1197)</f>
        <v/>
      </c>
      <c r="I294" s="370" t="str">
        <f>IF('1A'!I1197="","",'1A'!I1197)</f>
        <v/>
      </c>
      <c r="J294" s="371" t="str">
        <f>IF('1A'!J1197="","",'1A'!J1197)</f>
        <v/>
      </c>
      <c r="K294" s="369" t="str">
        <f>IF('1A'!K1197="","",'1A'!K1197)</f>
        <v/>
      </c>
      <c r="L294" s="370" t="str">
        <f>IF('1A'!L1197="","",'1A'!L1197)</f>
        <v/>
      </c>
      <c r="M294" s="371" t="str">
        <f>IF('1A'!M1197="","",'1A'!M1197)</f>
        <v/>
      </c>
      <c r="N294" s="226" t="str">
        <f>'1A'!N1197&amp;" "</f>
        <v xml:space="preserve"> </v>
      </c>
      <c r="O294" s="1" t="str">
        <f>'1A'!O1197&amp;" "</f>
        <v xml:space="preserve"> </v>
      </c>
      <c r="P294" s="1" t="str">
        <f>'1A'!P1197&amp;" "</f>
        <v xml:space="preserve">COVID-19 </v>
      </c>
      <c r="Q294" s="1" t="str">
        <f>'1A'!Q1197&amp;" "</f>
        <v xml:space="preserve"> </v>
      </c>
    </row>
    <row r="295" spans="1:17" ht="14" x14ac:dyDescent="0.15">
      <c r="A295" s="354" t="s">
        <v>636</v>
      </c>
      <c r="B295" s="369">
        <f>IF('1A'!B1198="","",'1A'!B1198)</f>
        <v>0.209876543209877</v>
      </c>
      <c r="C295" s="370">
        <f>IF('1A'!C1198="","",'1A'!C1198)</f>
        <v>0.32027027027027</v>
      </c>
      <c r="D295" s="371">
        <f>IF('1A'!D1198="","",'1A'!D1198)</f>
        <v>0.31109185441941101</v>
      </c>
      <c r="E295" s="369">
        <f>IF('1A'!E1198="","",'1A'!E1198)</f>
        <v>0.21794871794871801</v>
      </c>
      <c r="F295" s="370">
        <f>IF('1A'!F1198="","",'1A'!F1198)</f>
        <v>0.257692307692308</v>
      </c>
      <c r="G295" s="371">
        <f>IF('1A'!G1198="","",'1A'!G1198)</f>
        <v>0.26315789473684198</v>
      </c>
      <c r="H295" s="369" t="str">
        <f>IF('1A'!H1198="","",'1A'!H1198)</f>
        <v/>
      </c>
      <c r="I295" s="370" t="str">
        <f>IF('1A'!I1198="","",'1A'!I1198)</f>
        <v/>
      </c>
      <c r="J295" s="371" t="str">
        <f>IF('1A'!J1198="","",'1A'!J1198)</f>
        <v/>
      </c>
      <c r="K295" s="369" t="str">
        <f>IF('1A'!K1198="","",'1A'!K1198)</f>
        <v/>
      </c>
      <c r="L295" s="370" t="str">
        <f>IF('1A'!L1198="","",'1A'!L1198)</f>
        <v/>
      </c>
      <c r="M295" s="371" t="str">
        <f>IF('1A'!M1198="","",'1A'!M1198)</f>
        <v/>
      </c>
      <c r="N295" s="226" t="str">
        <f>'1A'!N1198&amp;" "</f>
        <v xml:space="preserve"> </v>
      </c>
      <c r="O295" s="1" t="str">
        <f>'1A'!O1198&amp;" "</f>
        <v xml:space="preserve"> </v>
      </c>
      <c r="P295" s="1" t="str">
        <f>'1A'!P1198&amp;" "</f>
        <v xml:space="preserve">COVID-19 </v>
      </c>
      <c r="Q295" s="1" t="str">
        <f>'1A'!Q1198&amp;" "</f>
        <v xml:space="preserve"> </v>
      </c>
    </row>
    <row r="296" spans="1:17" ht="14" x14ac:dyDescent="0.15">
      <c r="A296" s="354">
        <v>3</v>
      </c>
      <c r="B296" s="369">
        <f>IF('1A'!B1199="","",'1A'!B1199)</f>
        <v>0.148148148148148</v>
      </c>
      <c r="C296" s="370">
        <f>IF('1A'!C1199="","",'1A'!C1199)</f>
        <v>8.2432432432432395E-2</v>
      </c>
      <c r="D296" s="371">
        <f>IF('1A'!D1199="","",'1A'!D1199)</f>
        <v>8.4922010398613496E-2</v>
      </c>
      <c r="E296" s="369">
        <f>IF('1A'!E1199="","",'1A'!E1199)</f>
        <v>0.141025641025641</v>
      </c>
      <c r="F296" s="370">
        <f>IF('1A'!F1199="","",'1A'!F1199)</f>
        <v>0.107692307692308</v>
      </c>
      <c r="G296" s="371">
        <f>IF('1A'!G1199="","",'1A'!G1199)</f>
        <v>0.102870813397129</v>
      </c>
      <c r="H296" s="369" t="str">
        <f>IF('1A'!H1199="","",'1A'!H1199)</f>
        <v/>
      </c>
      <c r="I296" s="370" t="str">
        <f>IF('1A'!I1199="","",'1A'!I1199)</f>
        <v/>
      </c>
      <c r="J296" s="371" t="str">
        <f>IF('1A'!J1199="","",'1A'!J1199)</f>
        <v/>
      </c>
      <c r="K296" s="369" t="str">
        <f>IF('1A'!K1199="","",'1A'!K1199)</f>
        <v/>
      </c>
      <c r="L296" s="370" t="str">
        <f>IF('1A'!L1199="","",'1A'!L1199)</f>
        <v/>
      </c>
      <c r="M296" s="371" t="str">
        <f>IF('1A'!M1199="","",'1A'!M1199)</f>
        <v/>
      </c>
      <c r="N296" s="226" t="str">
        <f>'1A'!N1199&amp;" "</f>
        <v xml:space="preserve"> </v>
      </c>
      <c r="O296" s="1" t="str">
        <f>'1A'!O1199&amp;" "</f>
        <v xml:space="preserve"> </v>
      </c>
      <c r="P296" s="1" t="str">
        <f>'1A'!P1199&amp;" "</f>
        <v xml:space="preserve">COVID-19 </v>
      </c>
      <c r="Q296" s="1" t="str">
        <f>'1A'!Q1199&amp;" "</f>
        <v xml:space="preserve"> </v>
      </c>
    </row>
    <row r="297" spans="1:17" ht="14" x14ac:dyDescent="0.15">
      <c r="A297" s="354">
        <v>2</v>
      </c>
      <c r="B297" s="369">
        <f>IF('1A'!B1200="","",'1A'!B1200)</f>
        <v>0.148148148148148</v>
      </c>
      <c r="C297" s="370">
        <f>IF('1A'!C1200="","",'1A'!C1200)</f>
        <v>0.108108108108108</v>
      </c>
      <c r="D297" s="371">
        <f>IF('1A'!D1200="","",'1A'!D1200)</f>
        <v>0.10658578856152499</v>
      </c>
      <c r="E297" s="369">
        <f>IF('1A'!E1200="","",'1A'!E1200)</f>
        <v>0.15384615384615399</v>
      </c>
      <c r="F297" s="370">
        <f>IF('1A'!F1200="","",'1A'!F1200)</f>
        <v>0.15</v>
      </c>
      <c r="G297" s="371">
        <f>IF('1A'!G1200="","",'1A'!G1200)</f>
        <v>0.148325358851675</v>
      </c>
      <c r="H297" s="369" t="str">
        <f>IF('1A'!H1200="","",'1A'!H1200)</f>
        <v/>
      </c>
      <c r="I297" s="370" t="str">
        <f>IF('1A'!I1200="","",'1A'!I1200)</f>
        <v/>
      </c>
      <c r="J297" s="371" t="str">
        <f>IF('1A'!J1200="","",'1A'!J1200)</f>
        <v/>
      </c>
      <c r="K297" s="369" t="str">
        <f>IF('1A'!K1200="","",'1A'!K1200)</f>
        <v/>
      </c>
      <c r="L297" s="370" t="str">
        <f>IF('1A'!L1200="","",'1A'!L1200)</f>
        <v/>
      </c>
      <c r="M297" s="371" t="str">
        <f>IF('1A'!M1200="","",'1A'!M1200)</f>
        <v/>
      </c>
      <c r="N297" s="226" t="str">
        <f>'1A'!N1200&amp;" "</f>
        <v xml:space="preserve"> </v>
      </c>
      <c r="O297" s="1" t="str">
        <f>'1A'!O1200&amp;" "</f>
        <v xml:space="preserve"> </v>
      </c>
      <c r="P297" s="1" t="str">
        <f>'1A'!P1200&amp;" "</f>
        <v xml:space="preserve">COVID-19 </v>
      </c>
      <c r="Q297" s="1" t="str">
        <f>'1A'!Q1200&amp;" "</f>
        <v xml:space="preserve"> </v>
      </c>
    </row>
    <row r="298" spans="1:17" ht="14" x14ac:dyDescent="0.15">
      <c r="A298" s="354" t="s">
        <v>637</v>
      </c>
      <c r="B298" s="369">
        <f>IF('1A'!B1201="","",'1A'!B1201)</f>
        <v>0.27160493827160498</v>
      </c>
      <c r="C298" s="370">
        <f>IF('1A'!C1201="","",'1A'!C1201)</f>
        <v>0.14729729729729699</v>
      </c>
      <c r="D298" s="371">
        <f>IF('1A'!D1201="","",'1A'!D1201)</f>
        <v>0.145580589254766</v>
      </c>
      <c r="E298" s="369">
        <f>IF('1A'!E1201="","",'1A'!E1201)</f>
        <v>0.28205128205128199</v>
      </c>
      <c r="F298" s="370">
        <f>IF('1A'!F1201="","",'1A'!F1201)</f>
        <v>0.25</v>
      </c>
      <c r="G298" s="371">
        <f>IF('1A'!G1201="","",'1A'!G1201)</f>
        <v>0.22009569377990401</v>
      </c>
      <c r="H298" s="369" t="str">
        <f>IF('1A'!H1201="","",'1A'!H1201)</f>
        <v/>
      </c>
      <c r="I298" s="370" t="str">
        <f>IF('1A'!I1201="","",'1A'!I1201)</f>
        <v/>
      </c>
      <c r="J298" s="371" t="str">
        <f>IF('1A'!J1201="","",'1A'!J1201)</f>
        <v/>
      </c>
      <c r="K298" s="369" t="str">
        <f>IF('1A'!K1201="","",'1A'!K1201)</f>
        <v/>
      </c>
      <c r="L298" s="370" t="str">
        <f>IF('1A'!L1201="","",'1A'!L1201)</f>
        <v/>
      </c>
      <c r="M298" s="371" t="str">
        <f>IF('1A'!M1201="","",'1A'!M1201)</f>
        <v/>
      </c>
      <c r="N298" s="226" t="str">
        <f>'1A'!N1201&amp;" "</f>
        <v xml:space="preserve"> </v>
      </c>
      <c r="O298" s="1" t="str">
        <f>'1A'!O1201&amp;" "</f>
        <v xml:space="preserve"> </v>
      </c>
      <c r="P298" s="1" t="str">
        <f>'1A'!P1201&amp;" "</f>
        <v xml:space="preserve">COVID-19 </v>
      </c>
      <c r="Q298" s="1" t="str">
        <f>'1A'!Q1201&amp;" "</f>
        <v xml:space="preserve"> </v>
      </c>
    </row>
    <row r="299" spans="1:17" ht="14" x14ac:dyDescent="0.15">
      <c r="A299" s="379" t="s">
        <v>237</v>
      </c>
      <c r="B299" s="372">
        <f>IF('1A'!B1202="","",'1A'!B1202)</f>
        <v>81</v>
      </c>
      <c r="C299" s="373">
        <f>IF('1A'!C1202="","",'1A'!C1202)</f>
        <v>740</v>
      </c>
      <c r="D299" s="374">
        <f>IF('1A'!D1202="","",'1A'!D1202)</f>
        <v>1154</v>
      </c>
      <c r="E299" s="372">
        <f>IF('1A'!E1202="","",'1A'!E1202)</f>
        <v>78</v>
      </c>
      <c r="F299" s="373">
        <f>IF('1A'!F1202="","",'1A'!F1202)</f>
        <v>260</v>
      </c>
      <c r="G299" s="374">
        <f>IF('1A'!G1202="","",'1A'!G1202)</f>
        <v>418</v>
      </c>
      <c r="H299" s="372" t="str">
        <f>IF('1A'!H1202="","",'1A'!H1202)</f>
        <v/>
      </c>
      <c r="I299" s="373" t="str">
        <f>IF('1A'!I1202="","",'1A'!I1202)</f>
        <v/>
      </c>
      <c r="J299" s="374" t="str">
        <f>IF('1A'!J1202="","",'1A'!J1202)</f>
        <v/>
      </c>
      <c r="K299" s="372" t="str">
        <f>IF('1A'!K1202="","",'1A'!K1202)</f>
        <v/>
      </c>
      <c r="L299" s="373" t="str">
        <f>IF('1A'!L1202="","",'1A'!L1202)</f>
        <v/>
      </c>
      <c r="M299" s="374" t="str">
        <f>IF('1A'!M1202="","",'1A'!M1202)</f>
        <v/>
      </c>
      <c r="N299" s="330" t="str">
        <f>'1A'!N1202&amp;" "</f>
        <v xml:space="preserve"> </v>
      </c>
      <c r="O299" s="1" t="str">
        <f>'1A'!O1202&amp;" "</f>
        <v xml:space="preserve"> </v>
      </c>
      <c r="P299" s="1" t="str">
        <f>'1A'!P1202&amp;" "</f>
        <v xml:space="preserve">COVID-19 </v>
      </c>
      <c r="Q299" s="1" t="str">
        <f>'1A'!Q1202&amp;" "</f>
        <v xml:space="preserve"> </v>
      </c>
    </row>
    <row r="300" spans="1:17" ht="14" x14ac:dyDescent="0.15">
      <c r="A300" s="354" t="s">
        <v>177</v>
      </c>
      <c r="B300" s="375">
        <f>IF('1A'!B1203="","",'1A'!B1203)</f>
        <v>3.12345679012346</v>
      </c>
      <c r="C300" s="300">
        <f>IF('1A'!C1203="","",'1A'!C1203)</f>
        <v>3.8662162162162099</v>
      </c>
      <c r="D300" s="376">
        <f>IF('1A'!D1203="","",'1A'!D1203)</f>
        <v>3.8856152512998201</v>
      </c>
      <c r="E300" s="375">
        <f>IF('1A'!E1203="","",'1A'!E1203)</f>
        <v>3.0512820512820502</v>
      </c>
      <c r="F300" s="300">
        <f>IF('1A'!F1203="","",'1A'!F1203)</f>
        <v>3.2846153846153801</v>
      </c>
      <c r="G300" s="376">
        <f>IF('1A'!G1203="","",'1A'!G1203)</f>
        <v>3.4090909090909101</v>
      </c>
      <c r="H300" s="375" t="str">
        <f>IF('1A'!H1203="","",'1A'!H1203)</f>
        <v/>
      </c>
      <c r="I300" s="300" t="str">
        <f>IF('1A'!I1203="","",'1A'!I1203)</f>
        <v/>
      </c>
      <c r="J300" s="376" t="str">
        <f>IF('1A'!J1203="","",'1A'!J1203)</f>
        <v/>
      </c>
      <c r="K300" s="375" t="str">
        <f>IF('1A'!K1203="","",'1A'!K1203)</f>
        <v/>
      </c>
      <c r="L300" s="300" t="str">
        <f>IF('1A'!L1203="","",'1A'!L1203)</f>
        <v/>
      </c>
      <c r="M300" s="376" t="str">
        <f>IF('1A'!M1203="","",'1A'!M1203)</f>
        <v/>
      </c>
      <c r="N300" s="240" t="str">
        <f>'1A'!N1203&amp;" "</f>
        <v xml:space="preserve"> </v>
      </c>
      <c r="O300" s="1" t="str">
        <f>'1A'!O1203&amp;" "</f>
        <v xml:space="preserve"> </v>
      </c>
      <c r="P300" s="1" t="str">
        <f>'1A'!P1203&amp;" "</f>
        <v xml:space="preserve">COVID-19 </v>
      </c>
      <c r="Q300" s="1" t="str">
        <f>'1A'!Q1203&amp;" "</f>
        <v xml:space="preserve"> </v>
      </c>
    </row>
    <row r="301" spans="1:17" ht="14" x14ac:dyDescent="0.15">
      <c r="A301" s="354" t="s">
        <v>157</v>
      </c>
      <c r="B301" s="375">
        <f>IF('1A'!B1204="","",'1A'!B1204)</f>
        <v>1.80542734587537</v>
      </c>
      <c r="C301" s="300">
        <f>IF('1A'!C1204="","",'1A'!C1204)</f>
        <v>1.77097154035848</v>
      </c>
      <c r="D301" s="376">
        <f>IF('1A'!D1204="","",'1A'!D1204)</f>
        <v>1.7701635336794199</v>
      </c>
      <c r="E301" s="375">
        <f>IF('1A'!E1204="","",'1A'!E1204)</f>
        <v>1.7720590114872401</v>
      </c>
      <c r="F301" s="300">
        <f>IF('1A'!F1204="","",'1A'!F1204)</f>
        <v>1.85678185246379</v>
      </c>
      <c r="G301" s="376">
        <f>IF('1A'!G1204="","",'1A'!G1204)</f>
        <v>1.82380045301978</v>
      </c>
      <c r="H301" s="375" t="str">
        <f>IF('1A'!H1204="","",'1A'!H1204)</f>
        <v/>
      </c>
      <c r="I301" s="300" t="str">
        <f>IF('1A'!I1204="","",'1A'!I1204)</f>
        <v/>
      </c>
      <c r="J301" s="376" t="str">
        <f>IF('1A'!J1204="","",'1A'!J1204)</f>
        <v/>
      </c>
      <c r="K301" s="375" t="str">
        <f>IF('1A'!K1204="","",'1A'!K1204)</f>
        <v/>
      </c>
      <c r="L301" s="300" t="str">
        <f>IF('1A'!L1204="","",'1A'!L1204)</f>
        <v/>
      </c>
      <c r="M301" s="376" t="str">
        <f>IF('1A'!M1204="","",'1A'!M1204)</f>
        <v/>
      </c>
      <c r="N301" s="240" t="str">
        <f>'1A'!N1204&amp;" "</f>
        <v xml:space="preserve"> </v>
      </c>
      <c r="O301" s="1" t="str">
        <f>'1A'!O1204&amp;" "</f>
        <v xml:space="preserve"> </v>
      </c>
      <c r="P301" s="1" t="str">
        <f>'1A'!P1204&amp;" "</f>
        <v xml:space="preserve">COVID-19 </v>
      </c>
      <c r="Q301" s="1" t="str">
        <f>'1A'!Q1204&amp;" "</f>
        <v xml:space="preserve"> </v>
      </c>
    </row>
    <row r="302" spans="1:17" ht="14" x14ac:dyDescent="0.15">
      <c r="A302" s="354" t="s">
        <v>238</v>
      </c>
      <c r="B302" s="375" t="str">
        <f>IF('1A'!B1205="","",'1A'!B1205)</f>
        <v>-</v>
      </c>
      <c r="C302" s="300" t="str">
        <f>IF('1A'!C1205="","",'1A'!C1205)</f>
        <v>***</v>
      </c>
      <c r="D302" s="376" t="str">
        <f>IF('1A'!D1205="","",'1A'!D1205)</f>
        <v>***</v>
      </c>
      <c r="E302" s="375" t="str">
        <f>IF('1A'!E1205="","",'1A'!E1205)</f>
        <v>-</v>
      </c>
      <c r="F302" s="300" t="str">
        <f>IF('1A'!F1205="","",'1A'!F1205)</f>
        <v xml:space="preserve"> </v>
      </c>
      <c r="G302" s="376" t="str">
        <f>IF('1A'!G1205="","",'1A'!G1205)</f>
        <v xml:space="preserve"> </v>
      </c>
      <c r="H302" s="375" t="str">
        <f>IF('1A'!H1205="","",'1A'!H1205)</f>
        <v/>
      </c>
      <c r="I302" s="300" t="str">
        <f>IF('1A'!I1205="","",'1A'!I1205)</f>
        <v/>
      </c>
      <c r="J302" s="376" t="str">
        <f>IF('1A'!J1205="","",'1A'!J1205)</f>
        <v/>
      </c>
      <c r="K302" s="375" t="str">
        <f>IF('1A'!K1205="","",'1A'!K1205)</f>
        <v/>
      </c>
      <c r="L302" s="300" t="str">
        <f>IF('1A'!L1205="","",'1A'!L1205)</f>
        <v/>
      </c>
      <c r="M302" s="376" t="str">
        <f>IF('1A'!M1205="","",'1A'!M1205)</f>
        <v/>
      </c>
      <c r="N302" s="240" t="str">
        <f>'1A'!N1205&amp;" "</f>
        <v xml:space="preserve"> </v>
      </c>
      <c r="O302" s="1" t="str">
        <f>'1A'!O1205&amp;" "</f>
        <v xml:space="preserve"> </v>
      </c>
      <c r="P302" s="1" t="str">
        <f>'1A'!P1205&amp;" "</f>
        <v xml:space="preserve">COVID-19 </v>
      </c>
      <c r="Q302" s="1" t="str">
        <f>'1A'!Q1205&amp;" "</f>
        <v xml:space="preserve"> </v>
      </c>
    </row>
    <row r="303" spans="1:17" ht="14" x14ac:dyDescent="0.15">
      <c r="A303" s="361" t="s">
        <v>156</v>
      </c>
      <c r="B303" s="377" t="str">
        <f>IF('1A'!B1206="","",'1A'!B1206)</f>
        <v>-</v>
      </c>
      <c r="C303" s="298">
        <f>IF('1A'!C1206="","",'1A'!C1206)</f>
        <v>-0.41940788384572264</v>
      </c>
      <c r="D303" s="378">
        <f>IF('1A'!D1206="","",'1A'!D1206)</f>
        <v>-0.43055822056855708</v>
      </c>
      <c r="E303" s="377" t="str">
        <f>IF('1A'!E1206="","",'1A'!E1206)</f>
        <v>-</v>
      </c>
      <c r="F303" s="298">
        <f>IF('1A'!F1206="","",'1A'!F1206)</f>
        <v>-0.12566545338846163</v>
      </c>
      <c r="G303" s="378">
        <f>IF('1A'!G1206="","",'1A'!G1206)</f>
        <v>-0.19618860013792266</v>
      </c>
      <c r="H303" s="377" t="str">
        <f>IF('1A'!H1206="","",'1A'!H1206)</f>
        <v/>
      </c>
      <c r="I303" s="298" t="str">
        <f>IF('1A'!I1206="","",'1A'!I1206)</f>
        <v/>
      </c>
      <c r="J303" s="378" t="str">
        <f>IF('1A'!J1206="","",'1A'!J1206)</f>
        <v/>
      </c>
      <c r="K303" s="377" t="str">
        <f>IF('1A'!K1206="","",'1A'!K1206)</f>
        <v/>
      </c>
      <c r="L303" s="298" t="str">
        <f>IF('1A'!L1206="","",'1A'!L1206)</f>
        <v/>
      </c>
      <c r="M303" s="378" t="str">
        <f>IF('1A'!M1206="","",'1A'!M1206)</f>
        <v/>
      </c>
      <c r="N303" s="240" t="str">
        <f>'1A'!N1206&amp;" "</f>
        <v xml:space="preserve"> </v>
      </c>
      <c r="O303" s="1" t="str">
        <f>'1A'!O1206&amp;" "</f>
        <v xml:space="preserve"> </v>
      </c>
      <c r="P303" s="1" t="str">
        <f>'1A'!P1206&amp;" "</f>
        <v xml:space="preserve">COVID-19 </v>
      </c>
      <c r="Q303" s="1" t="str">
        <f>'1A'!Q1206&amp;" "</f>
        <v xml:space="preserve"> </v>
      </c>
    </row>
    <row r="304" spans="1:17" ht="28" x14ac:dyDescent="0.15">
      <c r="A304" s="358" t="s">
        <v>638</v>
      </c>
      <c r="B304" s="369">
        <f>IF('1A'!B1207="","",'1A'!B1207)</f>
        <v>0.1875</v>
      </c>
      <c r="C304" s="370">
        <f>IF('1A'!C1207="","",'1A'!C1207)</f>
        <v>0.27762803234501299</v>
      </c>
      <c r="D304" s="371">
        <f>IF('1A'!D1207="","",'1A'!D1207)</f>
        <v>0.26816608996539798</v>
      </c>
      <c r="E304" s="369">
        <f>IF('1A'!E1207="","",'1A'!E1207)</f>
        <v>0.15584415584415601</v>
      </c>
      <c r="F304" s="370">
        <f>IF('1A'!F1207="","",'1A'!F1207)</f>
        <v>0.193050193050193</v>
      </c>
      <c r="G304" s="371">
        <f>IF('1A'!G1207="","",'1A'!G1207)</f>
        <v>0.199040767386091</v>
      </c>
      <c r="H304" s="369" t="str">
        <f>IF('1A'!H1207="","",'1A'!H1207)</f>
        <v/>
      </c>
      <c r="I304" s="370" t="str">
        <f>IF('1A'!I1207="","",'1A'!I1207)</f>
        <v/>
      </c>
      <c r="J304" s="371" t="str">
        <f>IF('1A'!J1207="","",'1A'!J1207)</f>
        <v/>
      </c>
      <c r="K304" s="369" t="str">
        <f>IF('1A'!K1207="","",'1A'!K1207)</f>
        <v/>
      </c>
      <c r="L304" s="370" t="str">
        <f>IF('1A'!L1207="","",'1A'!L1207)</f>
        <v/>
      </c>
      <c r="M304" s="371" t="str">
        <f>IF('1A'!M1207="","",'1A'!M1207)</f>
        <v/>
      </c>
      <c r="N304" s="247" t="str">
        <f>'1A'!N1207&amp;" "</f>
        <v xml:space="preserve"> </v>
      </c>
      <c r="O304" s="1" t="str">
        <f>'1A'!O1207&amp;" "</f>
        <v xml:space="preserve"> </v>
      </c>
      <c r="P304" s="1" t="str">
        <f>'1A'!P1207&amp;" "</f>
        <v xml:space="preserve">COVID-19 </v>
      </c>
      <c r="Q304" s="1" t="str">
        <f>'1A'!Q1207&amp;" "</f>
        <v xml:space="preserve"> </v>
      </c>
    </row>
    <row r="305" spans="1:17" ht="14" x14ac:dyDescent="0.15">
      <c r="A305" s="354">
        <v>6</v>
      </c>
      <c r="B305" s="369">
        <f>IF('1A'!B1208="","",'1A'!B1208)</f>
        <v>0.2</v>
      </c>
      <c r="C305" s="370">
        <f>IF('1A'!C1208="","",'1A'!C1208)</f>
        <v>0.20350404312668499</v>
      </c>
      <c r="D305" s="371">
        <f>IF('1A'!D1208="","",'1A'!D1208)</f>
        <v>0.207612456747405</v>
      </c>
      <c r="E305" s="369">
        <f>IF('1A'!E1208="","",'1A'!E1208)</f>
        <v>0.207792207792208</v>
      </c>
      <c r="F305" s="370">
        <f>IF('1A'!F1208="","",'1A'!F1208)</f>
        <v>0.15830115830115801</v>
      </c>
      <c r="G305" s="371">
        <f>IF('1A'!G1208="","",'1A'!G1208)</f>
        <v>0.16306954436450799</v>
      </c>
      <c r="H305" s="369" t="str">
        <f>IF('1A'!H1208="","",'1A'!H1208)</f>
        <v/>
      </c>
      <c r="I305" s="370" t="str">
        <f>IF('1A'!I1208="","",'1A'!I1208)</f>
        <v/>
      </c>
      <c r="J305" s="371" t="str">
        <f>IF('1A'!J1208="","",'1A'!J1208)</f>
        <v/>
      </c>
      <c r="K305" s="369" t="str">
        <f>IF('1A'!K1208="","",'1A'!K1208)</f>
        <v/>
      </c>
      <c r="L305" s="370" t="str">
        <f>IF('1A'!L1208="","",'1A'!L1208)</f>
        <v/>
      </c>
      <c r="M305" s="371" t="str">
        <f>IF('1A'!M1208="","",'1A'!M1208)</f>
        <v/>
      </c>
      <c r="N305" s="240" t="str">
        <f>'1A'!N1208&amp;" "</f>
        <v xml:space="preserve"> </v>
      </c>
      <c r="O305" s="1" t="str">
        <f>'1A'!O1208&amp;" "</f>
        <v xml:space="preserve"> </v>
      </c>
      <c r="P305" s="1" t="str">
        <f>'1A'!P1208&amp;" "</f>
        <v xml:space="preserve">COVID-19 </v>
      </c>
      <c r="Q305" s="1" t="str">
        <f>'1A'!Q1208&amp;" "</f>
        <v xml:space="preserve"> </v>
      </c>
    </row>
    <row r="306" spans="1:17" ht="14" x14ac:dyDescent="0.15">
      <c r="A306" s="354">
        <v>5</v>
      </c>
      <c r="B306" s="369">
        <f>IF('1A'!B1209="","",'1A'!B1209)</f>
        <v>0.16250000000000001</v>
      </c>
      <c r="C306" s="370">
        <f>IF('1A'!C1209="","",'1A'!C1209)</f>
        <v>0.19811320754716999</v>
      </c>
      <c r="D306" s="371">
        <f>IF('1A'!D1209="","",'1A'!D1209)</f>
        <v>0.20674740484429099</v>
      </c>
      <c r="E306" s="369">
        <f>IF('1A'!E1209="","",'1A'!E1209)</f>
        <v>0.168831168831169</v>
      </c>
      <c r="F306" s="370">
        <f>IF('1A'!F1209="","",'1A'!F1209)</f>
        <v>0.18146718146718099</v>
      </c>
      <c r="G306" s="371">
        <f>IF('1A'!G1209="","",'1A'!G1209)</f>
        <v>0.196642685851319</v>
      </c>
      <c r="H306" s="369" t="str">
        <f>IF('1A'!H1209="","",'1A'!H1209)</f>
        <v/>
      </c>
      <c r="I306" s="370" t="str">
        <f>IF('1A'!I1209="","",'1A'!I1209)</f>
        <v/>
      </c>
      <c r="J306" s="371" t="str">
        <f>IF('1A'!J1209="","",'1A'!J1209)</f>
        <v/>
      </c>
      <c r="K306" s="369" t="str">
        <f>IF('1A'!K1209="","",'1A'!K1209)</f>
        <v/>
      </c>
      <c r="L306" s="370" t="str">
        <f>IF('1A'!L1209="","",'1A'!L1209)</f>
        <v/>
      </c>
      <c r="M306" s="371" t="str">
        <f>IF('1A'!M1209="","",'1A'!M1209)</f>
        <v/>
      </c>
      <c r="N306" s="240" t="str">
        <f>'1A'!N1209&amp;" "</f>
        <v xml:space="preserve"> </v>
      </c>
      <c r="O306" s="1" t="str">
        <f>'1A'!O1209&amp;" "</f>
        <v xml:space="preserve"> </v>
      </c>
      <c r="P306" s="1" t="str">
        <f>'1A'!P1209&amp;" "</f>
        <v xml:space="preserve">COVID-19 </v>
      </c>
      <c r="Q306" s="1" t="str">
        <f>'1A'!Q1209&amp;" "</f>
        <v xml:space="preserve"> </v>
      </c>
    </row>
    <row r="307" spans="1:17" ht="14" x14ac:dyDescent="0.15">
      <c r="A307" s="354" t="s">
        <v>636</v>
      </c>
      <c r="B307" s="369">
        <f>IF('1A'!B1210="","",'1A'!B1210)</f>
        <v>0.25</v>
      </c>
      <c r="C307" s="370">
        <f>IF('1A'!C1210="","",'1A'!C1210)</f>
        <v>0.16846361185983799</v>
      </c>
      <c r="D307" s="371">
        <f>IF('1A'!D1210="","",'1A'!D1210)</f>
        <v>0.160899653979239</v>
      </c>
      <c r="E307" s="369">
        <f>IF('1A'!E1210="","",'1A'!E1210)</f>
        <v>0.25974025974025999</v>
      </c>
      <c r="F307" s="370">
        <f>IF('1A'!F1210="","",'1A'!F1210)</f>
        <v>0.20077220077220101</v>
      </c>
      <c r="G307" s="371">
        <f>IF('1A'!G1210="","",'1A'!G1210)</f>
        <v>0.18225419664268599</v>
      </c>
      <c r="H307" s="369" t="str">
        <f>IF('1A'!H1210="","",'1A'!H1210)</f>
        <v/>
      </c>
      <c r="I307" s="370" t="str">
        <f>IF('1A'!I1210="","",'1A'!I1210)</f>
        <v/>
      </c>
      <c r="J307" s="371" t="str">
        <f>IF('1A'!J1210="","",'1A'!J1210)</f>
        <v/>
      </c>
      <c r="K307" s="369" t="str">
        <f>IF('1A'!K1210="","",'1A'!K1210)</f>
        <v/>
      </c>
      <c r="L307" s="370" t="str">
        <f>IF('1A'!L1210="","",'1A'!L1210)</f>
        <v/>
      </c>
      <c r="M307" s="371" t="str">
        <f>IF('1A'!M1210="","",'1A'!M1210)</f>
        <v/>
      </c>
      <c r="N307" s="240" t="str">
        <f>'1A'!N1210&amp;" "</f>
        <v xml:space="preserve"> </v>
      </c>
      <c r="O307" s="1" t="str">
        <f>'1A'!O1210&amp;" "</f>
        <v xml:space="preserve"> </v>
      </c>
      <c r="P307" s="1" t="str">
        <f>'1A'!P1210&amp;" "</f>
        <v xml:space="preserve">COVID-19 </v>
      </c>
      <c r="Q307" s="1" t="str">
        <f>'1A'!Q1210&amp;" "</f>
        <v xml:space="preserve"> </v>
      </c>
    </row>
    <row r="308" spans="1:17" ht="14" x14ac:dyDescent="0.15">
      <c r="A308" s="354">
        <v>3</v>
      </c>
      <c r="B308" s="369">
        <f>IF('1A'!B1211="","",'1A'!B1211)</f>
        <v>7.4999999999999997E-2</v>
      </c>
      <c r="C308" s="370">
        <f>IF('1A'!C1211="","",'1A'!C1211)</f>
        <v>5.92991913746631E-2</v>
      </c>
      <c r="D308" s="371">
        <f>IF('1A'!D1211="","",'1A'!D1211)</f>
        <v>6.6608996539792395E-2</v>
      </c>
      <c r="E308" s="369">
        <f>IF('1A'!E1211="","",'1A'!E1211)</f>
        <v>7.7922077922077906E-2</v>
      </c>
      <c r="F308" s="370">
        <f>IF('1A'!F1211="","",'1A'!F1211)</f>
        <v>0.104247104247104</v>
      </c>
      <c r="G308" s="371">
        <f>IF('1A'!G1211="","",'1A'!G1211)</f>
        <v>0.103117505995204</v>
      </c>
      <c r="H308" s="369" t="str">
        <f>IF('1A'!H1211="","",'1A'!H1211)</f>
        <v/>
      </c>
      <c r="I308" s="370" t="str">
        <f>IF('1A'!I1211="","",'1A'!I1211)</f>
        <v/>
      </c>
      <c r="J308" s="371" t="str">
        <f>IF('1A'!J1211="","",'1A'!J1211)</f>
        <v/>
      </c>
      <c r="K308" s="369" t="str">
        <f>IF('1A'!K1211="","",'1A'!K1211)</f>
        <v/>
      </c>
      <c r="L308" s="370" t="str">
        <f>IF('1A'!L1211="","",'1A'!L1211)</f>
        <v/>
      </c>
      <c r="M308" s="371" t="str">
        <f>IF('1A'!M1211="","",'1A'!M1211)</f>
        <v/>
      </c>
      <c r="N308" s="240" t="str">
        <f>'1A'!N1211&amp;" "</f>
        <v xml:space="preserve"> </v>
      </c>
      <c r="O308" s="1" t="str">
        <f>'1A'!O1211&amp;" "</f>
        <v xml:space="preserve"> </v>
      </c>
      <c r="P308" s="1" t="str">
        <f>'1A'!P1211&amp;" "</f>
        <v xml:space="preserve">COVID-19 </v>
      </c>
      <c r="Q308" s="1" t="str">
        <f>'1A'!Q1211&amp;" "</f>
        <v xml:space="preserve"> </v>
      </c>
    </row>
    <row r="309" spans="1:17" ht="14" x14ac:dyDescent="0.15">
      <c r="A309" s="354">
        <v>2</v>
      </c>
      <c r="B309" s="369">
        <f>IF('1A'!B1212="","",'1A'!B1212)</f>
        <v>0.05</v>
      </c>
      <c r="C309" s="370">
        <f>IF('1A'!C1212="","",'1A'!C1212)</f>
        <v>4.0431266846361197E-2</v>
      </c>
      <c r="D309" s="371">
        <f>IF('1A'!D1212="","",'1A'!D1212)</f>
        <v>3.8927335640138401E-2</v>
      </c>
      <c r="E309" s="369">
        <f>IF('1A'!E1212="","",'1A'!E1212)</f>
        <v>5.1948051948051903E-2</v>
      </c>
      <c r="F309" s="370">
        <f>IF('1A'!F1212="","",'1A'!F1212)</f>
        <v>8.1081081081081099E-2</v>
      </c>
      <c r="G309" s="371">
        <f>IF('1A'!G1212="","",'1A'!G1212)</f>
        <v>7.6738609112709799E-2</v>
      </c>
      <c r="H309" s="369" t="str">
        <f>IF('1A'!H1212="","",'1A'!H1212)</f>
        <v/>
      </c>
      <c r="I309" s="370" t="str">
        <f>IF('1A'!I1212="","",'1A'!I1212)</f>
        <v/>
      </c>
      <c r="J309" s="371" t="str">
        <f>IF('1A'!J1212="","",'1A'!J1212)</f>
        <v/>
      </c>
      <c r="K309" s="369" t="str">
        <f>IF('1A'!K1212="","",'1A'!K1212)</f>
        <v/>
      </c>
      <c r="L309" s="370" t="str">
        <f>IF('1A'!L1212="","",'1A'!L1212)</f>
        <v/>
      </c>
      <c r="M309" s="371" t="str">
        <f>IF('1A'!M1212="","",'1A'!M1212)</f>
        <v/>
      </c>
      <c r="N309" s="240" t="str">
        <f>'1A'!N1212&amp;" "</f>
        <v xml:space="preserve"> </v>
      </c>
      <c r="O309" s="1" t="str">
        <f>'1A'!O1212&amp;" "</f>
        <v xml:space="preserve"> </v>
      </c>
      <c r="P309" s="1" t="str">
        <f>'1A'!P1212&amp;" "</f>
        <v xml:space="preserve">COVID-19 </v>
      </c>
      <c r="Q309" s="1" t="str">
        <f>'1A'!Q1212&amp;" "</f>
        <v xml:space="preserve"> </v>
      </c>
    </row>
    <row r="310" spans="1:17" ht="14" x14ac:dyDescent="0.15">
      <c r="A310" s="354" t="s">
        <v>637</v>
      </c>
      <c r="B310" s="369">
        <f>IF('1A'!B1213="","",'1A'!B1213)</f>
        <v>7.4999999999999997E-2</v>
      </c>
      <c r="C310" s="370">
        <f>IF('1A'!C1213="","",'1A'!C1213)</f>
        <v>5.25606469002695E-2</v>
      </c>
      <c r="D310" s="371">
        <f>IF('1A'!D1213="","",'1A'!D1213)</f>
        <v>5.1038062283737001E-2</v>
      </c>
      <c r="E310" s="369">
        <f>IF('1A'!E1213="","",'1A'!E1213)</f>
        <v>7.7922077922077906E-2</v>
      </c>
      <c r="F310" s="370">
        <f>IF('1A'!F1213="","",'1A'!F1213)</f>
        <v>8.1081081081081099E-2</v>
      </c>
      <c r="G310" s="371">
        <f>IF('1A'!G1213="","",'1A'!G1213)</f>
        <v>7.9136690647481994E-2</v>
      </c>
      <c r="H310" s="369" t="str">
        <f>IF('1A'!H1213="","",'1A'!H1213)</f>
        <v/>
      </c>
      <c r="I310" s="370" t="str">
        <f>IF('1A'!I1213="","",'1A'!I1213)</f>
        <v/>
      </c>
      <c r="J310" s="371" t="str">
        <f>IF('1A'!J1213="","",'1A'!J1213)</f>
        <v/>
      </c>
      <c r="K310" s="369" t="str">
        <f>IF('1A'!K1213="","",'1A'!K1213)</f>
        <v/>
      </c>
      <c r="L310" s="370" t="str">
        <f>IF('1A'!L1213="","",'1A'!L1213)</f>
        <v/>
      </c>
      <c r="M310" s="371" t="str">
        <f>IF('1A'!M1213="","",'1A'!M1213)</f>
        <v/>
      </c>
      <c r="N310" s="240" t="str">
        <f>'1A'!N1213&amp;" "</f>
        <v xml:space="preserve"> </v>
      </c>
      <c r="O310" s="1" t="str">
        <f>'1A'!O1213&amp;" "</f>
        <v xml:space="preserve"> </v>
      </c>
      <c r="P310" s="1" t="str">
        <f>'1A'!P1213&amp;" "</f>
        <v xml:space="preserve">COVID-19 </v>
      </c>
      <c r="Q310" s="1" t="str">
        <f>'1A'!Q1213&amp;" "</f>
        <v xml:space="preserve"> </v>
      </c>
    </row>
    <row r="311" spans="1:17" ht="14" x14ac:dyDescent="0.15">
      <c r="A311" s="379" t="s">
        <v>237</v>
      </c>
      <c r="B311" s="372">
        <f>IF('1A'!B1214="","",'1A'!B1214)</f>
        <v>80</v>
      </c>
      <c r="C311" s="373">
        <f>IF('1A'!C1214="","",'1A'!C1214)</f>
        <v>742</v>
      </c>
      <c r="D311" s="374">
        <f>IF('1A'!D1214="","",'1A'!D1214)</f>
        <v>1156</v>
      </c>
      <c r="E311" s="372">
        <f>IF('1A'!E1214="","",'1A'!E1214)</f>
        <v>77</v>
      </c>
      <c r="F311" s="373">
        <f>IF('1A'!F1214="","",'1A'!F1214)</f>
        <v>259</v>
      </c>
      <c r="G311" s="374">
        <f>IF('1A'!G1214="","",'1A'!G1214)</f>
        <v>417</v>
      </c>
      <c r="H311" s="372" t="str">
        <f>IF('1A'!H1214="","",'1A'!H1214)</f>
        <v/>
      </c>
      <c r="I311" s="373" t="str">
        <f>IF('1A'!I1214="","",'1A'!I1214)</f>
        <v/>
      </c>
      <c r="J311" s="374" t="str">
        <f>IF('1A'!J1214="","",'1A'!J1214)</f>
        <v/>
      </c>
      <c r="K311" s="372" t="str">
        <f>IF('1A'!K1214="","",'1A'!K1214)</f>
        <v/>
      </c>
      <c r="L311" s="373" t="str">
        <f>IF('1A'!L1214="","",'1A'!L1214)</f>
        <v/>
      </c>
      <c r="M311" s="374" t="str">
        <f>IF('1A'!M1214="","",'1A'!M1214)</f>
        <v/>
      </c>
      <c r="N311" s="330" t="str">
        <f>'1A'!N1214&amp;" "</f>
        <v xml:space="preserve"> </v>
      </c>
      <c r="O311" s="1" t="str">
        <f>'1A'!O1214&amp;" "</f>
        <v xml:space="preserve"> </v>
      </c>
      <c r="P311" s="1" t="str">
        <f>'1A'!P1214&amp;" "</f>
        <v xml:space="preserve">COVID-19 </v>
      </c>
      <c r="Q311" s="1" t="str">
        <f>'1A'!Q1214&amp;" "</f>
        <v xml:space="preserve"> </v>
      </c>
    </row>
    <row r="312" spans="1:17" ht="14" x14ac:dyDescent="0.15">
      <c r="A312" s="354" t="s">
        <v>177</v>
      </c>
      <c r="B312" s="375">
        <f>IF('1A'!B1215="","",'1A'!B1215)</f>
        <v>4.7249999999999996</v>
      </c>
      <c r="C312" s="300">
        <f>IF('1A'!C1215="","",'1A'!C1215)</f>
        <v>5.1401617250673901</v>
      </c>
      <c r="D312" s="376">
        <f>IF('1A'!D1215="","",'1A'!D1215)</f>
        <v>5.12889273356401</v>
      </c>
      <c r="E312" s="375">
        <f>IF('1A'!E1215="","",'1A'!E1215)</f>
        <v>4.6363636363636402</v>
      </c>
      <c r="F312" s="300">
        <f>IF('1A'!F1215="","",'1A'!F1215)</f>
        <v>4.5675675675675702</v>
      </c>
      <c r="G312" s="376">
        <f>IF('1A'!G1215="","",'1A'!G1215)</f>
        <v>4.6258992805755401</v>
      </c>
      <c r="H312" s="375" t="str">
        <f>IF('1A'!H1215="","",'1A'!H1215)</f>
        <v/>
      </c>
      <c r="I312" s="300" t="str">
        <f>IF('1A'!I1215="","",'1A'!I1215)</f>
        <v/>
      </c>
      <c r="J312" s="376" t="str">
        <f>IF('1A'!J1215="","",'1A'!J1215)</f>
        <v/>
      </c>
      <c r="K312" s="375" t="str">
        <f>IF('1A'!K1215="","",'1A'!K1215)</f>
        <v/>
      </c>
      <c r="L312" s="300" t="str">
        <f>IF('1A'!L1215="","",'1A'!L1215)</f>
        <v/>
      </c>
      <c r="M312" s="376" t="str">
        <f>IF('1A'!M1215="","",'1A'!M1215)</f>
        <v/>
      </c>
      <c r="N312" s="240" t="str">
        <f>'1A'!N1215&amp;" "</f>
        <v xml:space="preserve"> </v>
      </c>
      <c r="O312" s="1" t="str">
        <f>'1A'!O1215&amp;" "</f>
        <v xml:space="preserve"> </v>
      </c>
      <c r="P312" s="1" t="str">
        <f>'1A'!P1215&amp;" "</f>
        <v xml:space="preserve">COVID-19 </v>
      </c>
      <c r="Q312" s="1" t="str">
        <f>'1A'!Q1215&amp;" "</f>
        <v xml:space="preserve"> </v>
      </c>
    </row>
    <row r="313" spans="1:17" ht="14" x14ac:dyDescent="0.15">
      <c r="A313" s="354" t="s">
        <v>157</v>
      </c>
      <c r="B313" s="375">
        <f>IF('1A'!B1216="","",'1A'!B1216)</f>
        <v>1.76445207904338</v>
      </c>
      <c r="C313" s="300">
        <f>IF('1A'!C1216="","",'1A'!C1216)</f>
        <v>1.7055213902722199</v>
      </c>
      <c r="D313" s="376">
        <f>IF('1A'!D1216="","",'1A'!D1216)</f>
        <v>1.6912801531530199</v>
      </c>
      <c r="E313" s="375">
        <f>IF('1A'!E1216="","",'1A'!E1216)</f>
        <v>1.73894319774283</v>
      </c>
      <c r="F313" s="300">
        <f>IF('1A'!F1216="","",'1A'!F1216)</f>
        <v>1.84429517173755</v>
      </c>
      <c r="G313" s="376">
        <f>IF('1A'!G1216="","",'1A'!G1216)</f>
        <v>1.8381901423537801</v>
      </c>
      <c r="H313" s="375" t="str">
        <f>IF('1A'!H1216="","",'1A'!H1216)</f>
        <v/>
      </c>
      <c r="I313" s="300" t="str">
        <f>IF('1A'!I1216="","",'1A'!I1216)</f>
        <v/>
      </c>
      <c r="J313" s="376" t="str">
        <f>IF('1A'!J1216="","",'1A'!J1216)</f>
        <v/>
      </c>
      <c r="K313" s="375" t="str">
        <f>IF('1A'!K1216="","",'1A'!K1216)</f>
        <v/>
      </c>
      <c r="L313" s="300" t="str">
        <f>IF('1A'!L1216="","",'1A'!L1216)</f>
        <v/>
      </c>
      <c r="M313" s="376" t="str">
        <f>IF('1A'!M1216="","",'1A'!M1216)</f>
        <v/>
      </c>
      <c r="N313" s="240" t="str">
        <f>'1A'!N1216&amp;" "</f>
        <v xml:space="preserve"> </v>
      </c>
      <c r="O313" s="1" t="str">
        <f>'1A'!O1216&amp;" "</f>
        <v xml:space="preserve"> </v>
      </c>
      <c r="P313" s="1" t="str">
        <f>'1A'!P1216&amp;" "</f>
        <v xml:space="preserve">COVID-19 </v>
      </c>
      <c r="Q313" s="1" t="str">
        <f>'1A'!Q1216&amp;" "</f>
        <v xml:space="preserve"> </v>
      </c>
    </row>
    <row r="314" spans="1:17" ht="14" x14ac:dyDescent="0.15">
      <c r="A314" s="354" t="s">
        <v>238</v>
      </c>
      <c r="B314" s="375" t="str">
        <f>IF('1A'!B1217="","",'1A'!B1217)</f>
        <v>-</v>
      </c>
      <c r="C314" s="300" t="str">
        <f>IF('1A'!C1217="","",'1A'!C1217)</f>
        <v>*</v>
      </c>
      <c r="D314" s="376" t="str">
        <f>IF('1A'!D1217="","",'1A'!D1217)</f>
        <v>*</v>
      </c>
      <c r="E314" s="375" t="str">
        <f>IF('1A'!E1217="","",'1A'!E1217)</f>
        <v>-</v>
      </c>
      <c r="F314" s="300" t="str">
        <f>IF('1A'!F1217="","",'1A'!F1217)</f>
        <v xml:space="preserve"> </v>
      </c>
      <c r="G314" s="376" t="str">
        <f>IF('1A'!G1217="","",'1A'!G1217)</f>
        <v xml:space="preserve"> </v>
      </c>
      <c r="H314" s="375" t="str">
        <f>IF('1A'!H1217="","",'1A'!H1217)</f>
        <v/>
      </c>
      <c r="I314" s="300" t="str">
        <f>IF('1A'!I1217="","",'1A'!I1217)</f>
        <v/>
      </c>
      <c r="J314" s="376" t="str">
        <f>IF('1A'!J1217="","",'1A'!J1217)</f>
        <v/>
      </c>
      <c r="K314" s="375" t="str">
        <f>IF('1A'!K1217="","",'1A'!K1217)</f>
        <v/>
      </c>
      <c r="L314" s="300" t="str">
        <f>IF('1A'!L1217="","",'1A'!L1217)</f>
        <v/>
      </c>
      <c r="M314" s="376" t="str">
        <f>IF('1A'!M1217="","",'1A'!M1217)</f>
        <v/>
      </c>
      <c r="N314" s="240" t="str">
        <f>'1A'!N1217&amp;" "</f>
        <v xml:space="preserve"> </v>
      </c>
      <c r="O314" s="1" t="str">
        <f>'1A'!O1217&amp;" "</f>
        <v xml:space="preserve"> </v>
      </c>
      <c r="P314" s="1" t="str">
        <f>'1A'!P1217&amp;" "</f>
        <v xml:space="preserve">COVID-19 </v>
      </c>
      <c r="Q314" s="1" t="str">
        <f>'1A'!Q1217&amp;" "</f>
        <v xml:space="preserve"> </v>
      </c>
    </row>
    <row r="315" spans="1:17" ht="14" x14ac:dyDescent="0.15">
      <c r="A315" s="361" t="s">
        <v>156</v>
      </c>
      <c r="B315" s="377" t="str">
        <f>IF('1A'!B1218="","",'1A'!B1218)</f>
        <v>-</v>
      </c>
      <c r="C315" s="298">
        <f>IF('1A'!C1218="","",'1A'!C1218)</f>
        <v>-0.24342217426022789</v>
      </c>
      <c r="D315" s="378">
        <f>IF('1A'!D1218="","",'1A'!D1218)</f>
        <v>-0.23880888852804258</v>
      </c>
      <c r="E315" s="377" t="str">
        <f>IF('1A'!E1218="","",'1A'!E1218)</f>
        <v>-</v>
      </c>
      <c r="F315" s="298">
        <f>IF('1A'!F1218="","",'1A'!F1218)</f>
        <v>3.7302092338752792E-2</v>
      </c>
      <c r="G315" s="378">
        <f>IF('1A'!G1218="","",'1A'!G1218)</f>
        <v>5.692749377222011E-3</v>
      </c>
      <c r="H315" s="377" t="str">
        <f>IF('1A'!H1218="","",'1A'!H1218)</f>
        <v/>
      </c>
      <c r="I315" s="298" t="str">
        <f>IF('1A'!I1218="","",'1A'!I1218)</f>
        <v/>
      </c>
      <c r="J315" s="378" t="str">
        <f>IF('1A'!J1218="","",'1A'!J1218)</f>
        <v/>
      </c>
      <c r="K315" s="377" t="str">
        <f>IF('1A'!K1218="","",'1A'!K1218)</f>
        <v/>
      </c>
      <c r="L315" s="298" t="str">
        <f>IF('1A'!L1218="","",'1A'!L1218)</f>
        <v/>
      </c>
      <c r="M315" s="378" t="str">
        <f>IF('1A'!M1218="","",'1A'!M1218)</f>
        <v/>
      </c>
      <c r="N315" s="240" t="str">
        <f>'1A'!N1218&amp;" "</f>
        <v xml:space="preserve"> </v>
      </c>
      <c r="O315" s="1" t="str">
        <f>'1A'!O1218&amp;" "</f>
        <v xml:space="preserve"> </v>
      </c>
      <c r="P315" s="1" t="str">
        <f>'1A'!P1218&amp;" "</f>
        <v xml:space="preserve">COVID-19 </v>
      </c>
      <c r="Q315" s="1" t="str">
        <f>'1A'!Q1218&amp;" "</f>
        <v xml:space="preserve"> </v>
      </c>
    </row>
    <row r="316" spans="1:17" ht="28" x14ac:dyDescent="0.15">
      <c r="A316" s="358" t="s">
        <v>639</v>
      </c>
      <c r="B316" s="369">
        <f>IF('1A'!B1219="","",'1A'!B1219)</f>
        <v>0.12345679012345701</v>
      </c>
      <c r="C316" s="370">
        <f>IF('1A'!C1219="","",'1A'!C1219)</f>
        <v>0.18243243243243201</v>
      </c>
      <c r="D316" s="371">
        <f>IF('1A'!D1219="","",'1A'!D1219)</f>
        <v>0.17937608318890799</v>
      </c>
      <c r="E316" s="369">
        <f>IF('1A'!E1219="","",'1A'!E1219)</f>
        <v>0.128205128205128</v>
      </c>
      <c r="F316" s="370">
        <f>IF('1A'!F1219="","",'1A'!F1219)</f>
        <v>0.13127413127413101</v>
      </c>
      <c r="G316" s="371">
        <f>IF('1A'!G1219="","",'1A'!G1219)</f>
        <v>0.12949640287769801</v>
      </c>
      <c r="H316" s="369" t="str">
        <f>IF('1A'!H1219="","",'1A'!H1219)</f>
        <v/>
      </c>
      <c r="I316" s="370" t="str">
        <f>IF('1A'!I1219="","",'1A'!I1219)</f>
        <v/>
      </c>
      <c r="J316" s="371" t="str">
        <f>IF('1A'!J1219="","",'1A'!J1219)</f>
        <v/>
      </c>
      <c r="K316" s="369" t="str">
        <f>IF('1A'!K1219="","",'1A'!K1219)</f>
        <v/>
      </c>
      <c r="L316" s="370" t="str">
        <f>IF('1A'!L1219="","",'1A'!L1219)</f>
        <v/>
      </c>
      <c r="M316" s="371" t="str">
        <f>IF('1A'!M1219="","",'1A'!M1219)</f>
        <v/>
      </c>
      <c r="N316" s="247" t="str">
        <f>'1A'!N1219&amp;" "</f>
        <v xml:space="preserve"> </v>
      </c>
      <c r="O316" s="1" t="str">
        <f>'1A'!O1219&amp;" "</f>
        <v xml:space="preserve"> </v>
      </c>
      <c r="P316" s="1" t="str">
        <f>'1A'!P1219&amp;" "</f>
        <v xml:space="preserve">COVID-19 </v>
      </c>
      <c r="Q316" s="1" t="str">
        <f>'1A'!Q1219&amp;" "</f>
        <v xml:space="preserve"> </v>
      </c>
    </row>
    <row r="317" spans="1:17" ht="14" x14ac:dyDescent="0.15">
      <c r="A317" s="354">
        <v>6</v>
      </c>
      <c r="B317" s="369">
        <f>IF('1A'!B1220="","",'1A'!B1220)</f>
        <v>0.16049382716049401</v>
      </c>
      <c r="C317" s="370">
        <f>IF('1A'!C1220="","",'1A'!C1220)</f>
        <v>0.17297297297297301</v>
      </c>
      <c r="D317" s="371">
        <f>IF('1A'!D1220="","",'1A'!D1220)</f>
        <v>0.16724436741767801</v>
      </c>
      <c r="E317" s="369">
        <f>IF('1A'!E1220="","",'1A'!E1220)</f>
        <v>0.16666666666666699</v>
      </c>
      <c r="F317" s="370">
        <f>IF('1A'!F1220="","",'1A'!F1220)</f>
        <v>0.14671814671814701</v>
      </c>
      <c r="G317" s="371">
        <f>IF('1A'!G1220="","",'1A'!G1220)</f>
        <v>0.14388489208633101</v>
      </c>
      <c r="H317" s="369" t="str">
        <f>IF('1A'!H1220="","",'1A'!H1220)</f>
        <v/>
      </c>
      <c r="I317" s="370" t="str">
        <f>IF('1A'!I1220="","",'1A'!I1220)</f>
        <v/>
      </c>
      <c r="J317" s="371" t="str">
        <f>IF('1A'!J1220="","",'1A'!J1220)</f>
        <v/>
      </c>
      <c r="K317" s="369" t="str">
        <f>IF('1A'!K1220="","",'1A'!K1220)</f>
        <v/>
      </c>
      <c r="L317" s="370" t="str">
        <f>IF('1A'!L1220="","",'1A'!L1220)</f>
        <v/>
      </c>
      <c r="M317" s="371" t="str">
        <f>IF('1A'!M1220="","",'1A'!M1220)</f>
        <v/>
      </c>
      <c r="N317" s="240" t="str">
        <f>'1A'!N1220&amp;" "</f>
        <v xml:space="preserve"> </v>
      </c>
      <c r="O317" s="1" t="str">
        <f>'1A'!O1220&amp;" "</f>
        <v xml:space="preserve"> </v>
      </c>
      <c r="P317" s="1" t="str">
        <f>'1A'!P1220&amp;" "</f>
        <v xml:space="preserve">COVID-19 </v>
      </c>
      <c r="Q317" s="1" t="str">
        <f>'1A'!Q1220&amp;" "</f>
        <v xml:space="preserve"> </v>
      </c>
    </row>
    <row r="318" spans="1:17" ht="14" x14ac:dyDescent="0.15">
      <c r="A318" s="354">
        <v>5</v>
      </c>
      <c r="B318" s="369">
        <f>IF('1A'!B1221="","",'1A'!B1221)</f>
        <v>0.209876543209877</v>
      </c>
      <c r="C318" s="370">
        <f>IF('1A'!C1221="","",'1A'!C1221)</f>
        <v>0.21621621621621601</v>
      </c>
      <c r="D318" s="371">
        <f>IF('1A'!D1221="","",'1A'!D1221)</f>
        <v>0.214038128249567</v>
      </c>
      <c r="E318" s="369">
        <f>IF('1A'!E1221="","",'1A'!E1221)</f>
        <v>0.20512820512820501</v>
      </c>
      <c r="F318" s="370">
        <f>IF('1A'!F1221="","",'1A'!F1221)</f>
        <v>0.15830115830115801</v>
      </c>
      <c r="G318" s="371">
        <f>IF('1A'!G1221="","",'1A'!G1221)</f>
        <v>0.16546762589928099</v>
      </c>
      <c r="H318" s="369" t="str">
        <f>IF('1A'!H1221="","",'1A'!H1221)</f>
        <v/>
      </c>
      <c r="I318" s="370" t="str">
        <f>IF('1A'!I1221="","",'1A'!I1221)</f>
        <v/>
      </c>
      <c r="J318" s="371" t="str">
        <f>IF('1A'!J1221="","",'1A'!J1221)</f>
        <v/>
      </c>
      <c r="K318" s="369" t="str">
        <f>IF('1A'!K1221="","",'1A'!K1221)</f>
        <v/>
      </c>
      <c r="L318" s="370" t="str">
        <f>IF('1A'!L1221="","",'1A'!L1221)</f>
        <v/>
      </c>
      <c r="M318" s="371" t="str">
        <f>IF('1A'!M1221="","",'1A'!M1221)</f>
        <v/>
      </c>
      <c r="N318" s="240" t="str">
        <f>'1A'!N1221&amp;" "</f>
        <v xml:space="preserve"> </v>
      </c>
      <c r="O318" s="1" t="str">
        <f>'1A'!O1221&amp;" "</f>
        <v xml:space="preserve"> </v>
      </c>
      <c r="P318" s="1" t="str">
        <f>'1A'!P1221&amp;" "</f>
        <v xml:space="preserve">COVID-19 </v>
      </c>
      <c r="Q318" s="1" t="str">
        <f>'1A'!Q1221&amp;" "</f>
        <v xml:space="preserve"> </v>
      </c>
    </row>
    <row r="319" spans="1:17" ht="14" x14ac:dyDescent="0.15">
      <c r="A319" s="354" t="s">
        <v>636</v>
      </c>
      <c r="B319" s="369">
        <f>IF('1A'!B1222="","",'1A'!B1222)</f>
        <v>0.16049382716049401</v>
      </c>
      <c r="C319" s="370">
        <f>IF('1A'!C1222="","",'1A'!C1222)</f>
        <v>0.17567567567567599</v>
      </c>
      <c r="D319" s="371">
        <f>IF('1A'!D1222="","",'1A'!D1222)</f>
        <v>0.17677642980935901</v>
      </c>
      <c r="E319" s="369">
        <f>IF('1A'!E1222="","",'1A'!E1222)</f>
        <v>0.141025641025641</v>
      </c>
      <c r="F319" s="370">
        <f>IF('1A'!F1222="","",'1A'!F1222)</f>
        <v>0.18532818532818501</v>
      </c>
      <c r="G319" s="371">
        <f>IF('1A'!G1222="","",'1A'!G1222)</f>
        <v>0.191846522781775</v>
      </c>
      <c r="H319" s="369" t="str">
        <f>IF('1A'!H1222="","",'1A'!H1222)</f>
        <v/>
      </c>
      <c r="I319" s="370" t="str">
        <f>IF('1A'!I1222="","",'1A'!I1222)</f>
        <v/>
      </c>
      <c r="J319" s="371" t="str">
        <f>IF('1A'!J1222="","",'1A'!J1222)</f>
        <v/>
      </c>
      <c r="K319" s="369" t="str">
        <f>IF('1A'!K1222="","",'1A'!K1222)</f>
        <v/>
      </c>
      <c r="L319" s="370" t="str">
        <f>IF('1A'!L1222="","",'1A'!L1222)</f>
        <v/>
      </c>
      <c r="M319" s="371" t="str">
        <f>IF('1A'!M1222="","",'1A'!M1222)</f>
        <v/>
      </c>
      <c r="N319" s="240" t="str">
        <f>'1A'!N1222&amp;" "</f>
        <v xml:space="preserve"> </v>
      </c>
      <c r="O319" s="1" t="str">
        <f>'1A'!O1222&amp;" "</f>
        <v xml:space="preserve"> </v>
      </c>
      <c r="P319" s="1" t="str">
        <f>'1A'!P1222&amp;" "</f>
        <v xml:space="preserve">COVID-19 </v>
      </c>
      <c r="Q319" s="1" t="str">
        <f>'1A'!Q1222&amp;" "</f>
        <v xml:space="preserve"> </v>
      </c>
    </row>
    <row r="320" spans="1:17" ht="14" x14ac:dyDescent="0.15">
      <c r="A320" s="354">
        <v>3</v>
      </c>
      <c r="B320" s="369">
        <f>IF('1A'!B1223="","",'1A'!B1223)</f>
        <v>0.12345679012345701</v>
      </c>
      <c r="C320" s="370">
        <f>IF('1A'!C1223="","",'1A'!C1223)</f>
        <v>8.3783783783783802E-2</v>
      </c>
      <c r="D320" s="371">
        <f>IF('1A'!D1223="","",'1A'!D1223)</f>
        <v>8.8388214904679394E-2</v>
      </c>
      <c r="E320" s="369">
        <f>IF('1A'!E1223="","",'1A'!E1223)</f>
        <v>0.128205128205128</v>
      </c>
      <c r="F320" s="370">
        <f>IF('1A'!F1223="","",'1A'!F1223)</f>
        <v>0.123552123552124</v>
      </c>
      <c r="G320" s="371">
        <f>IF('1A'!G1223="","",'1A'!G1223)</f>
        <v>0.12230215827338101</v>
      </c>
      <c r="H320" s="369" t="str">
        <f>IF('1A'!H1223="","",'1A'!H1223)</f>
        <v/>
      </c>
      <c r="I320" s="370" t="str">
        <f>IF('1A'!I1223="","",'1A'!I1223)</f>
        <v/>
      </c>
      <c r="J320" s="371" t="str">
        <f>IF('1A'!J1223="","",'1A'!J1223)</f>
        <v/>
      </c>
      <c r="K320" s="369" t="str">
        <f>IF('1A'!K1223="","",'1A'!K1223)</f>
        <v/>
      </c>
      <c r="L320" s="370" t="str">
        <f>IF('1A'!L1223="","",'1A'!L1223)</f>
        <v/>
      </c>
      <c r="M320" s="371" t="str">
        <f>IF('1A'!M1223="","",'1A'!M1223)</f>
        <v/>
      </c>
      <c r="N320" s="240" t="str">
        <f>'1A'!N1223&amp;" "</f>
        <v xml:space="preserve"> </v>
      </c>
      <c r="O320" s="1" t="str">
        <f>'1A'!O1223&amp;" "</f>
        <v xml:space="preserve"> </v>
      </c>
      <c r="P320" s="1" t="str">
        <f>'1A'!P1223&amp;" "</f>
        <v xml:space="preserve">COVID-19 </v>
      </c>
      <c r="Q320" s="1" t="str">
        <f>'1A'!Q1223&amp;" "</f>
        <v xml:space="preserve"> </v>
      </c>
    </row>
    <row r="321" spans="1:17" ht="14" x14ac:dyDescent="0.15">
      <c r="A321" s="354">
        <v>2</v>
      </c>
      <c r="B321" s="369">
        <f>IF('1A'!B1224="","",'1A'!B1224)</f>
        <v>0.11111111111111099</v>
      </c>
      <c r="C321" s="370">
        <f>IF('1A'!C1224="","",'1A'!C1224)</f>
        <v>8.5135135135135098E-2</v>
      </c>
      <c r="D321" s="371">
        <f>IF('1A'!D1224="","",'1A'!D1224)</f>
        <v>8.8388214904679394E-2</v>
      </c>
      <c r="E321" s="369">
        <f>IF('1A'!E1224="","",'1A'!E1224)</f>
        <v>0.115384615384615</v>
      </c>
      <c r="F321" s="370">
        <f>IF('1A'!F1224="","",'1A'!F1224)</f>
        <v>0.135135135135135</v>
      </c>
      <c r="G321" s="371">
        <f>IF('1A'!G1224="","",'1A'!G1224)</f>
        <v>0.12709832134292601</v>
      </c>
      <c r="H321" s="369" t="str">
        <f>IF('1A'!H1224="","",'1A'!H1224)</f>
        <v/>
      </c>
      <c r="I321" s="370" t="str">
        <f>IF('1A'!I1224="","",'1A'!I1224)</f>
        <v/>
      </c>
      <c r="J321" s="371" t="str">
        <f>IF('1A'!J1224="","",'1A'!J1224)</f>
        <v/>
      </c>
      <c r="K321" s="369" t="str">
        <f>IF('1A'!K1224="","",'1A'!K1224)</f>
        <v/>
      </c>
      <c r="L321" s="370" t="str">
        <f>IF('1A'!L1224="","",'1A'!L1224)</f>
        <v/>
      </c>
      <c r="M321" s="371" t="str">
        <f>IF('1A'!M1224="","",'1A'!M1224)</f>
        <v/>
      </c>
      <c r="N321" s="240" t="str">
        <f>'1A'!N1224&amp;" "</f>
        <v xml:space="preserve"> </v>
      </c>
      <c r="O321" s="1" t="str">
        <f>'1A'!O1224&amp;" "</f>
        <v xml:space="preserve"> </v>
      </c>
      <c r="P321" s="1" t="str">
        <f>'1A'!P1224&amp;" "</f>
        <v xml:space="preserve">COVID-19 </v>
      </c>
      <c r="Q321" s="1" t="str">
        <f>'1A'!Q1224&amp;" "</f>
        <v xml:space="preserve"> </v>
      </c>
    </row>
    <row r="322" spans="1:17" ht="14" x14ac:dyDescent="0.15">
      <c r="A322" s="354" t="s">
        <v>637</v>
      </c>
      <c r="B322" s="369">
        <f>IF('1A'!B1225="","",'1A'!B1225)</f>
        <v>0.11111111111111099</v>
      </c>
      <c r="C322" s="370">
        <f>IF('1A'!C1225="","",'1A'!C1225)</f>
        <v>8.3783783783783802E-2</v>
      </c>
      <c r="D322" s="371">
        <f>IF('1A'!D1225="","",'1A'!D1225)</f>
        <v>8.5788561525129994E-2</v>
      </c>
      <c r="E322" s="369">
        <f>IF('1A'!E1225="","",'1A'!E1225)</f>
        <v>0.115384615384615</v>
      </c>
      <c r="F322" s="370">
        <f>IF('1A'!F1225="","",'1A'!F1225)</f>
        <v>0.11969111969111999</v>
      </c>
      <c r="G322" s="371">
        <f>IF('1A'!G1225="","",'1A'!G1225)</f>
        <v>0.11990407673860901</v>
      </c>
      <c r="H322" s="369" t="str">
        <f>IF('1A'!H1225="","",'1A'!H1225)</f>
        <v/>
      </c>
      <c r="I322" s="370" t="str">
        <f>IF('1A'!I1225="","",'1A'!I1225)</f>
        <v/>
      </c>
      <c r="J322" s="371" t="str">
        <f>IF('1A'!J1225="","",'1A'!J1225)</f>
        <v/>
      </c>
      <c r="K322" s="369" t="str">
        <f>IF('1A'!K1225="","",'1A'!K1225)</f>
        <v/>
      </c>
      <c r="L322" s="370" t="str">
        <f>IF('1A'!L1225="","",'1A'!L1225)</f>
        <v/>
      </c>
      <c r="M322" s="371" t="str">
        <f>IF('1A'!M1225="","",'1A'!M1225)</f>
        <v/>
      </c>
      <c r="N322" s="240" t="str">
        <f>'1A'!N1225&amp;" "</f>
        <v xml:space="preserve"> </v>
      </c>
      <c r="O322" s="1" t="str">
        <f>'1A'!O1225&amp;" "</f>
        <v xml:space="preserve"> </v>
      </c>
      <c r="P322" s="1" t="str">
        <f>'1A'!P1225&amp;" "</f>
        <v xml:space="preserve">COVID-19 </v>
      </c>
      <c r="Q322" s="1" t="str">
        <f>'1A'!Q1225&amp;" "</f>
        <v xml:space="preserve"> </v>
      </c>
    </row>
    <row r="323" spans="1:17" ht="14" x14ac:dyDescent="0.15">
      <c r="A323" s="379" t="s">
        <v>237</v>
      </c>
      <c r="B323" s="372">
        <f>IF('1A'!B1226="","",'1A'!B1226)</f>
        <v>81</v>
      </c>
      <c r="C323" s="373">
        <f>IF('1A'!C1226="","",'1A'!C1226)</f>
        <v>740</v>
      </c>
      <c r="D323" s="374">
        <f>IF('1A'!D1226="","",'1A'!D1226)</f>
        <v>1154</v>
      </c>
      <c r="E323" s="372">
        <f>IF('1A'!E1226="","",'1A'!E1226)</f>
        <v>78</v>
      </c>
      <c r="F323" s="373">
        <f>IF('1A'!F1226="","",'1A'!F1226)</f>
        <v>259</v>
      </c>
      <c r="G323" s="374">
        <f>IF('1A'!G1226="","",'1A'!G1226)</f>
        <v>417</v>
      </c>
      <c r="H323" s="372" t="str">
        <f>IF('1A'!H1226="","",'1A'!H1226)</f>
        <v/>
      </c>
      <c r="I323" s="373" t="str">
        <f>IF('1A'!I1226="","",'1A'!I1226)</f>
        <v/>
      </c>
      <c r="J323" s="374" t="str">
        <f>IF('1A'!J1226="","",'1A'!J1226)</f>
        <v/>
      </c>
      <c r="K323" s="372" t="str">
        <f>IF('1A'!K1226="","",'1A'!K1226)</f>
        <v/>
      </c>
      <c r="L323" s="373" t="str">
        <f>IF('1A'!L1226="","",'1A'!L1226)</f>
        <v/>
      </c>
      <c r="M323" s="374" t="str">
        <f>IF('1A'!M1226="","",'1A'!M1226)</f>
        <v/>
      </c>
      <c r="N323" s="330" t="str">
        <f>'1A'!N1226&amp;" "</f>
        <v xml:space="preserve"> </v>
      </c>
      <c r="O323" s="1" t="str">
        <f>'1A'!O1226&amp;" "</f>
        <v xml:space="preserve"> </v>
      </c>
      <c r="P323" s="1" t="str">
        <f>'1A'!P1226&amp;" "</f>
        <v xml:space="preserve">COVID-19 </v>
      </c>
      <c r="Q323" s="1" t="str">
        <f>'1A'!Q1226&amp;" "</f>
        <v xml:space="preserve"> </v>
      </c>
    </row>
    <row r="324" spans="1:17" ht="14" x14ac:dyDescent="0.15">
      <c r="A324" s="354" t="s">
        <v>177</v>
      </c>
      <c r="B324" s="375">
        <f>IF('1A'!B1227="","",'1A'!B1227)</f>
        <v>4.2222222222222197</v>
      </c>
      <c r="C324" s="300">
        <f>IF('1A'!C1227="","",'1A'!C1227)</f>
        <v>4.6040540540540498</v>
      </c>
      <c r="D324" s="376">
        <f>IF('1A'!D1227="","",'1A'!D1227)</f>
        <v>4.5641247833622201</v>
      </c>
      <c r="E324" s="375">
        <f>IF('1A'!E1227="","",'1A'!E1227)</f>
        <v>4.2179487179487198</v>
      </c>
      <c r="F324" s="300">
        <f>IF('1A'!F1227="","",'1A'!F1227)</f>
        <v>4.0926640926640898</v>
      </c>
      <c r="G324" s="376">
        <f>IF('1A'!G1227="","",'1A'!G1227)</f>
        <v>4.1055155875299798</v>
      </c>
      <c r="H324" s="375" t="str">
        <f>IF('1A'!H1227="","",'1A'!H1227)</f>
        <v/>
      </c>
      <c r="I324" s="300" t="str">
        <f>IF('1A'!I1227="","",'1A'!I1227)</f>
        <v/>
      </c>
      <c r="J324" s="376" t="str">
        <f>IF('1A'!J1227="","",'1A'!J1227)</f>
        <v/>
      </c>
      <c r="K324" s="375" t="str">
        <f>IF('1A'!K1227="","",'1A'!K1227)</f>
        <v/>
      </c>
      <c r="L324" s="300" t="str">
        <f>IF('1A'!L1227="","",'1A'!L1227)</f>
        <v/>
      </c>
      <c r="M324" s="376" t="str">
        <f>IF('1A'!M1227="","",'1A'!M1227)</f>
        <v/>
      </c>
      <c r="N324" s="240" t="str">
        <f>'1A'!N1227&amp;" "</f>
        <v xml:space="preserve"> </v>
      </c>
      <c r="O324" s="1" t="str">
        <f>'1A'!O1227&amp;" "</f>
        <v xml:space="preserve"> </v>
      </c>
      <c r="P324" s="1" t="str">
        <f>'1A'!P1227&amp;" "</f>
        <v xml:space="preserve">COVID-19 </v>
      </c>
      <c r="Q324" s="1" t="str">
        <f>'1A'!Q1227&amp;" "</f>
        <v xml:space="preserve"> </v>
      </c>
    </row>
    <row r="325" spans="1:17" ht="14" x14ac:dyDescent="0.15">
      <c r="A325" s="354" t="s">
        <v>157</v>
      </c>
      <c r="B325" s="375">
        <f>IF('1A'!B1228="","",'1A'!B1228)</f>
        <v>1.87749833555186</v>
      </c>
      <c r="C325" s="300">
        <f>IF('1A'!C1228="","",'1A'!C1228)</f>
        <v>1.8352243718533301</v>
      </c>
      <c r="D325" s="376">
        <f>IF('1A'!D1228="","",'1A'!D1228)</f>
        <v>1.84286316275171</v>
      </c>
      <c r="E325" s="375">
        <f>IF('1A'!E1228="","",'1A'!E1228)</f>
        <v>1.91132942037215</v>
      </c>
      <c r="F325" s="300">
        <f>IF('1A'!F1228="","",'1A'!F1228)</f>
        <v>1.9166508881481299</v>
      </c>
      <c r="G325" s="376">
        <f>IF('1A'!G1228="","",'1A'!G1228)</f>
        <v>1.90101017816128</v>
      </c>
      <c r="H325" s="375" t="str">
        <f>IF('1A'!H1228="","",'1A'!H1228)</f>
        <v/>
      </c>
      <c r="I325" s="300" t="str">
        <f>IF('1A'!I1228="","",'1A'!I1228)</f>
        <v/>
      </c>
      <c r="J325" s="376" t="str">
        <f>IF('1A'!J1228="","",'1A'!J1228)</f>
        <v/>
      </c>
      <c r="K325" s="375" t="str">
        <f>IF('1A'!K1228="","",'1A'!K1228)</f>
        <v/>
      </c>
      <c r="L325" s="300" t="str">
        <f>IF('1A'!L1228="","",'1A'!L1228)</f>
        <v/>
      </c>
      <c r="M325" s="376" t="str">
        <f>IF('1A'!M1228="","",'1A'!M1228)</f>
        <v/>
      </c>
      <c r="N325" s="240" t="str">
        <f>'1A'!N1228&amp;" "</f>
        <v xml:space="preserve"> </v>
      </c>
      <c r="O325" s="1" t="str">
        <f>'1A'!O1228&amp;" "</f>
        <v xml:space="preserve"> </v>
      </c>
      <c r="P325" s="1" t="str">
        <f>'1A'!P1228&amp;" "</f>
        <v xml:space="preserve">COVID-19 </v>
      </c>
      <c r="Q325" s="1" t="str">
        <f>'1A'!Q1228&amp;" "</f>
        <v xml:space="preserve"> </v>
      </c>
    </row>
    <row r="326" spans="1:17" ht="14" x14ac:dyDescent="0.15">
      <c r="A326" s="354" t="s">
        <v>238</v>
      </c>
      <c r="B326" s="375" t="str">
        <f>IF('1A'!B1229="","",'1A'!B1229)</f>
        <v>-</v>
      </c>
      <c r="C326" s="300" t="str">
        <f>IF('1A'!C1229="","",'1A'!C1229)</f>
        <v xml:space="preserve"> </v>
      </c>
      <c r="D326" s="376" t="str">
        <f>IF('1A'!D1229="","",'1A'!D1229)</f>
        <v xml:space="preserve"> </v>
      </c>
      <c r="E326" s="375" t="str">
        <f>IF('1A'!E1229="","",'1A'!E1229)</f>
        <v>-</v>
      </c>
      <c r="F326" s="300" t="str">
        <f>IF('1A'!F1229="","",'1A'!F1229)</f>
        <v xml:space="preserve"> </v>
      </c>
      <c r="G326" s="376" t="str">
        <f>IF('1A'!G1229="","",'1A'!G1229)</f>
        <v xml:space="preserve"> </v>
      </c>
      <c r="H326" s="375" t="str">
        <f>IF('1A'!H1229="","",'1A'!H1229)</f>
        <v/>
      </c>
      <c r="I326" s="300" t="str">
        <f>IF('1A'!I1229="","",'1A'!I1229)</f>
        <v/>
      </c>
      <c r="J326" s="376" t="str">
        <f>IF('1A'!J1229="","",'1A'!J1229)</f>
        <v/>
      </c>
      <c r="K326" s="375" t="str">
        <f>IF('1A'!K1229="","",'1A'!K1229)</f>
        <v/>
      </c>
      <c r="L326" s="300" t="str">
        <f>IF('1A'!L1229="","",'1A'!L1229)</f>
        <v/>
      </c>
      <c r="M326" s="376" t="str">
        <f>IF('1A'!M1229="","",'1A'!M1229)</f>
        <v/>
      </c>
      <c r="N326" s="240" t="str">
        <f>'1A'!N1229&amp;" "</f>
        <v xml:space="preserve"> </v>
      </c>
      <c r="O326" s="1" t="str">
        <f>'1A'!O1229&amp;" "</f>
        <v xml:space="preserve"> </v>
      </c>
      <c r="P326" s="1" t="str">
        <f>'1A'!P1229&amp;" "</f>
        <v xml:space="preserve">COVID-19 </v>
      </c>
      <c r="Q326" s="1" t="str">
        <f>'1A'!Q1229&amp;" "</f>
        <v xml:space="preserve"> </v>
      </c>
    </row>
    <row r="327" spans="1:17" ht="14" x14ac:dyDescent="0.15">
      <c r="A327" s="361" t="s">
        <v>156</v>
      </c>
      <c r="B327" s="377" t="str">
        <f>IF('1A'!B1230="","",'1A'!B1230)</f>
        <v>-</v>
      </c>
      <c r="C327" s="298">
        <f>IF('1A'!C1230="","",'1A'!C1230)</f>
        <v>-0.20805730225031355</v>
      </c>
      <c r="D327" s="378">
        <f>IF('1A'!D1230="","",'1A'!D1230)</f>
        <v>-0.18552791550159448</v>
      </c>
      <c r="E327" s="377" t="str">
        <f>IF('1A'!E1230="","",'1A'!E1230)</f>
        <v>-</v>
      </c>
      <c r="F327" s="298">
        <f>IF('1A'!F1230="","",'1A'!F1230)</f>
        <v>6.5366429566982936E-2</v>
      </c>
      <c r="G327" s="378">
        <f>IF('1A'!G1230="","",'1A'!G1230)</f>
        <v>5.9143886608481536E-2</v>
      </c>
      <c r="H327" s="377" t="str">
        <f>IF('1A'!H1230="","",'1A'!H1230)</f>
        <v/>
      </c>
      <c r="I327" s="298" t="str">
        <f>IF('1A'!I1230="","",'1A'!I1230)</f>
        <v/>
      </c>
      <c r="J327" s="378" t="str">
        <f>IF('1A'!J1230="","",'1A'!J1230)</f>
        <v/>
      </c>
      <c r="K327" s="377" t="str">
        <f>IF('1A'!K1230="","",'1A'!K1230)</f>
        <v/>
      </c>
      <c r="L327" s="298" t="str">
        <f>IF('1A'!L1230="","",'1A'!L1230)</f>
        <v/>
      </c>
      <c r="M327" s="378" t="str">
        <f>IF('1A'!M1230="","",'1A'!M1230)</f>
        <v/>
      </c>
      <c r="N327" s="240" t="str">
        <f>'1A'!N1230&amp;" "</f>
        <v xml:space="preserve"> </v>
      </c>
      <c r="O327" s="1" t="str">
        <f>'1A'!O1230&amp;" "</f>
        <v xml:space="preserve"> </v>
      </c>
      <c r="P327" s="1" t="str">
        <f>'1A'!P1230&amp;" "</f>
        <v xml:space="preserve">COVID-19 </v>
      </c>
      <c r="Q327" s="1" t="str">
        <f>'1A'!Q1230&amp;" "</f>
        <v xml:space="preserve"> </v>
      </c>
    </row>
    <row r="328" spans="1:17" ht="28" x14ac:dyDescent="0.15">
      <c r="A328" s="358" t="s">
        <v>640</v>
      </c>
      <c r="B328" s="369">
        <f>IF('1A'!B1231="","",'1A'!B1231)</f>
        <v>1.2500000000000001E-2</v>
      </c>
      <c r="C328" s="370">
        <f>IF('1A'!C1231="","",'1A'!C1231)</f>
        <v>6.3599458728010802E-2</v>
      </c>
      <c r="D328" s="371">
        <f>IF('1A'!D1231="","",'1A'!D1231)</f>
        <v>6.4291920069504793E-2</v>
      </c>
      <c r="E328" s="369">
        <f>IF('1A'!E1231="","",'1A'!E1231)</f>
        <v>1.2987012987013E-2</v>
      </c>
      <c r="F328" s="370">
        <f>IF('1A'!F1231="","",'1A'!F1231)</f>
        <v>2.7131782945736399E-2</v>
      </c>
      <c r="G328" s="371">
        <f>IF('1A'!G1231="","",'1A'!G1231)</f>
        <v>3.6057692307692298E-2</v>
      </c>
      <c r="H328" s="369" t="str">
        <f>IF('1A'!H1231="","",'1A'!H1231)</f>
        <v/>
      </c>
      <c r="I328" s="370" t="str">
        <f>IF('1A'!I1231="","",'1A'!I1231)</f>
        <v/>
      </c>
      <c r="J328" s="371" t="str">
        <f>IF('1A'!J1231="","",'1A'!J1231)</f>
        <v/>
      </c>
      <c r="K328" s="369" t="str">
        <f>IF('1A'!K1231="","",'1A'!K1231)</f>
        <v/>
      </c>
      <c r="L328" s="370" t="str">
        <f>IF('1A'!L1231="","",'1A'!L1231)</f>
        <v/>
      </c>
      <c r="M328" s="371" t="str">
        <f>IF('1A'!M1231="","",'1A'!M1231)</f>
        <v/>
      </c>
      <c r="N328" s="247" t="str">
        <f>'1A'!N1231&amp;" "</f>
        <v xml:space="preserve"> </v>
      </c>
      <c r="O328" s="1" t="str">
        <f>'1A'!O1231&amp;" "</f>
        <v xml:space="preserve"> </v>
      </c>
      <c r="P328" s="1" t="str">
        <f>'1A'!P1231&amp;" "</f>
        <v xml:space="preserve">COVID-19 </v>
      </c>
      <c r="Q328" s="1" t="str">
        <f>'1A'!Q1231&amp;" "</f>
        <v xml:space="preserve"> </v>
      </c>
    </row>
    <row r="329" spans="1:17" ht="14" x14ac:dyDescent="0.15">
      <c r="A329" s="354">
        <v>6</v>
      </c>
      <c r="B329" s="369">
        <f>IF('1A'!B1232="","",'1A'!B1232)</f>
        <v>2.5000000000000001E-2</v>
      </c>
      <c r="C329" s="370">
        <f>IF('1A'!C1232="","",'1A'!C1232)</f>
        <v>6.7658998646819998E-2</v>
      </c>
      <c r="D329" s="371">
        <f>IF('1A'!D1232="","",'1A'!D1232)</f>
        <v>6.6029539530842701E-2</v>
      </c>
      <c r="E329" s="369">
        <f>IF('1A'!E1232="","",'1A'!E1232)</f>
        <v>1.2987012987013E-2</v>
      </c>
      <c r="F329" s="370">
        <f>IF('1A'!F1232="","",'1A'!F1232)</f>
        <v>3.4883720930232599E-2</v>
      </c>
      <c r="G329" s="371">
        <f>IF('1A'!G1232="","",'1A'!G1232)</f>
        <v>3.6057692307692298E-2</v>
      </c>
      <c r="H329" s="369" t="str">
        <f>IF('1A'!H1232="","",'1A'!H1232)</f>
        <v/>
      </c>
      <c r="I329" s="370" t="str">
        <f>IF('1A'!I1232="","",'1A'!I1232)</f>
        <v/>
      </c>
      <c r="J329" s="371" t="str">
        <f>IF('1A'!J1232="","",'1A'!J1232)</f>
        <v/>
      </c>
      <c r="K329" s="369" t="str">
        <f>IF('1A'!K1232="","",'1A'!K1232)</f>
        <v/>
      </c>
      <c r="L329" s="370" t="str">
        <f>IF('1A'!L1232="","",'1A'!L1232)</f>
        <v/>
      </c>
      <c r="M329" s="371" t="str">
        <f>IF('1A'!M1232="","",'1A'!M1232)</f>
        <v/>
      </c>
      <c r="N329" s="240" t="str">
        <f>'1A'!N1232&amp;" "</f>
        <v xml:space="preserve"> </v>
      </c>
      <c r="O329" s="1" t="str">
        <f>'1A'!O1232&amp;" "</f>
        <v xml:space="preserve"> </v>
      </c>
      <c r="P329" s="1" t="str">
        <f>'1A'!P1232&amp;" "</f>
        <v xml:space="preserve">COVID-19 </v>
      </c>
      <c r="Q329" s="1" t="str">
        <f>'1A'!Q1232&amp;" "</f>
        <v xml:space="preserve"> </v>
      </c>
    </row>
    <row r="330" spans="1:17" ht="14" x14ac:dyDescent="0.15">
      <c r="A330" s="354">
        <v>5</v>
      </c>
      <c r="B330" s="369">
        <f>IF('1A'!B1233="","",'1A'!B1233)</f>
        <v>0.1</v>
      </c>
      <c r="C330" s="370">
        <f>IF('1A'!C1233="","",'1A'!C1233)</f>
        <v>0.113667117726658</v>
      </c>
      <c r="D330" s="371">
        <f>IF('1A'!D1233="","",'1A'!D1233)</f>
        <v>0.114682884448306</v>
      </c>
      <c r="E330" s="369">
        <f>IF('1A'!E1233="","",'1A'!E1233)</f>
        <v>9.0909090909090898E-2</v>
      </c>
      <c r="F330" s="370">
        <f>IF('1A'!F1233="","",'1A'!F1233)</f>
        <v>8.9147286821705404E-2</v>
      </c>
      <c r="G330" s="371">
        <f>IF('1A'!G1233="","",'1A'!G1233)</f>
        <v>9.1346153846153799E-2</v>
      </c>
      <c r="H330" s="369" t="str">
        <f>IF('1A'!H1233="","",'1A'!H1233)</f>
        <v/>
      </c>
      <c r="I330" s="370" t="str">
        <f>IF('1A'!I1233="","",'1A'!I1233)</f>
        <v/>
      </c>
      <c r="J330" s="371" t="str">
        <f>IF('1A'!J1233="","",'1A'!J1233)</f>
        <v/>
      </c>
      <c r="K330" s="369" t="str">
        <f>IF('1A'!K1233="","",'1A'!K1233)</f>
        <v/>
      </c>
      <c r="L330" s="370" t="str">
        <f>IF('1A'!L1233="","",'1A'!L1233)</f>
        <v/>
      </c>
      <c r="M330" s="371" t="str">
        <f>IF('1A'!M1233="","",'1A'!M1233)</f>
        <v/>
      </c>
      <c r="N330" s="240" t="str">
        <f>'1A'!N1233&amp;" "</f>
        <v xml:space="preserve"> </v>
      </c>
      <c r="O330" s="1" t="str">
        <f>'1A'!O1233&amp;" "</f>
        <v xml:space="preserve"> </v>
      </c>
      <c r="P330" s="1" t="str">
        <f>'1A'!P1233&amp;" "</f>
        <v xml:space="preserve">COVID-19 </v>
      </c>
      <c r="Q330" s="1" t="str">
        <f>'1A'!Q1233&amp;" "</f>
        <v xml:space="preserve"> </v>
      </c>
    </row>
    <row r="331" spans="1:17" ht="14" x14ac:dyDescent="0.15">
      <c r="A331" s="354" t="s">
        <v>636</v>
      </c>
      <c r="B331" s="369">
        <f>IF('1A'!B1234="","",'1A'!B1234)</f>
        <v>0.22500000000000001</v>
      </c>
      <c r="C331" s="370">
        <f>IF('1A'!C1234="","",'1A'!C1234)</f>
        <v>0.24221921515561601</v>
      </c>
      <c r="D331" s="371">
        <f>IF('1A'!D1234="","",'1A'!D1234)</f>
        <v>0.242397914856646</v>
      </c>
      <c r="E331" s="369">
        <f>IF('1A'!E1234="","",'1A'!E1234)</f>
        <v>0.22077922077922099</v>
      </c>
      <c r="F331" s="370">
        <f>IF('1A'!F1234="","",'1A'!F1234)</f>
        <v>0.224806201550388</v>
      </c>
      <c r="G331" s="371">
        <f>IF('1A'!G1234="","",'1A'!G1234)</f>
        <v>0.22355769230769201</v>
      </c>
      <c r="H331" s="369" t="str">
        <f>IF('1A'!H1234="","",'1A'!H1234)</f>
        <v/>
      </c>
      <c r="I331" s="370" t="str">
        <f>IF('1A'!I1234="","",'1A'!I1234)</f>
        <v/>
      </c>
      <c r="J331" s="371" t="str">
        <f>IF('1A'!J1234="","",'1A'!J1234)</f>
        <v/>
      </c>
      <c r="K331" s="369" t="str">
        <f>IF('1A'!K1234="","",'1A'!K1234)</f>
        <v/>
      </c>
      <c r="L331" s="370" t="str">
        <f>IF('1A'!L1234="","",'1A'!L1234)</f>
        <v/>
      </c>
      <c r="M331" s="371" t="str">
        <f>IF('1A'!M1234="","",'1A'!M1234)</f>
        <v/>
      </c>
      <c r="N331" s="240" t="str">
        <f>'1A'!N1234&amp;" "</f>
        <v xml:space="preserve"> </v>
      </c>
      <c r="O331" s="1" t="str">
        <f>'1A'!O1234&amp;" "</f>
        <v xml:space="preserve"> </v>
      </c>
      <c r="P331" s="1" t="str">
        <f>'1A'!P1234&amp;" "</f>
        <v xml:space="preserve">COVID-19 </v>
      </c>
      <c r="Q331" s="1" t="str">
        <f>'1A'!Q1234&amp;" "</f>
        <v xml:space="preserve"> </v>
      </c>
    </row>
    <row r="332" spans="1:17" ht="14" x14ac:dyDescent="0.15">
      <c r="A332" s="354">
        <v>3</v>
      </c>
      <c r="B332" s="369">
        <f>IF('1A'!B1235="","",'1A'!B1235)</f>
        <v>0.17499999999999999</v>
      </c>
      <c r="C332" s="370">
        <f>IF('1A'!C1235="","",'1A'!C1235)</f>
        <v>0.14073071718538599</v>
      </c>
      <c r="D332" s="371">
        <f>IF('1A'!D1235="","",'1A'!D1235)</f>
        <v>0.14335360556038201</v>
      </c>
      <c r="E332" s="369">
        <f>IF('1A'!E1235="","",'1A'!E1235)</f>
        <v>0.18181818181818199</v>
      </c>
      <c r="F332" s="370">
        <f>IF('1A'!F1235="","",'1A'!F1235)</f>
        <v>0.15503875968992201</v>
      </c>
      <c r="G332" s="371">
        <f>IF('1A'!G1235="","",'1A'!G1235)</f>
        <v>0.144230769230769</v>
      </c>
      <c r="H332" s="369" t="str">
        <f>IF('1A'!H1235="","",'1A'!H1235)</f>
        <v/>
      </c>
      <c r="I332" s="370" t="str">
        <f>IF('1A'!I1235="","",'1A'!I1235)</f>
        <v/>
      </c>
      <c r="J332" s="371" t="str">
        <f>IF('1A'!J1235="","",'1A'!J1235)</f>
        <v/>
      </c>
      <c r="K332" s="369" t="str">
        <f>IF('1A'!K1235="","",'1A'!K1235)</f>
        <v/>
      </c>
      <c r="L332" s="370" t="str">
        <f>IF('1A'!L1235="","",'1A'!L1235)</f>
        <v/>
      </c>
      <c r="M332" s="371" t="str">
        <f>IF('1A'!M1235="","",'1A'!M1235)</f>
        <v/>
      </c>
      <c r="N332" s="240" t="str">
        <f>'1A'!N1235&amp;" "</f>
        <v xml:space="preserve"> </v>
      </c>
      <c r="O332" s="1" t="str">
        <f>'1A'!O1235&amp;" "</f>
        <v xml:space="preserve"> </v>
      </c>
      <c r="P332" s="1" t="str">
        <f>'1A'!P1235&amp;" "</f>
        <v xml:space="preserve">COVID-19 </v>
      </c>
      <c r="Q332" s="1" t="str">
        <f>'1A'!Q1235&amp;" "</f>
        <v xml:space="preserve"> </v>
      </c>
    </row>
    <row r="333" spans="1:17" ht="14" x14ac:dyDescent="0.15">
      <c r="A333" s="354">
        <v>2</v>
      </c>
      <c r="B333" s="369">
        <f>IF('1A'!B1236="","",'1A'!B1236)</f>
        <v>0.16250000000000001</v>
      </c>
      <c r="C333" s="370">
        <f>IF('1A'!C1236="","",'1A'!C1236)</f>
        <v>0.13125845737483099</v>
      </c>
      <c r="D333" s="371">
        <f>IF('1A'!D1236="","",'1A'!D1236)</f>
        <v>0.13900955690703701</v>
      </c>
      <c r="E333" s="369">
        <f>IF('1A'!E1236="","",'1A'!E1236)</f>
        <v>0.168831168831169</v>
      </c>
      <c r="F333" s="370">
        <f>IF('1A'!F1236="","",'1A'!F1236)</f>
        <v>0.16666666666666699</v>
      </c>
      <c r="G333" s="371">
        <f>IF('1A'!G1236="","",'1A'!G1236)</f>
        <v>0.17067307692307701</v>
      </c>
      <c r="H333" s="369" t="str">
        <f>IF('1A'!H1236="","",'1A'!H1236)</f>
        <v/>
      </c>
      <c r="I333" s="370" t="str">
        <f>IF('1A'!I1236="","",'1A'!I1236)</f>
        <v/>
      </c>
      <c r="J333" s="371" t="str">
        <f>IF('1A'!J1236="","",'1A'!J1236)</f>
        <v/>
      </c>
      <c r="K333" s="369" t="str">
        <f>IF('1A'!K1236="","",'1A'!K1236)</f>
        <v/>
      </c>
      <c r="L333" s="370" t="str">
        <f>IF('1A'!L1236="","",'1A'!L1236)</f>
        <v/>
      </c>
      <c r="M333" s="371" t="str">
        <f>IF('1A'!M1236="","",'1A'!M1236)</f>
        <v/>
      </c>
      <c r="N333" s="240" t="str">
        <f>'1A'!N1236&amp;" "</f>
        <v xml:space="preserve"> </v>
      </c>
      <c r="O333" s="1" t="str">
        <f>'1A'!O1236&amp;" "</f>
        <v xml:space="preserve"> </v>
      </c>
      <c r="P333" s="1" t="str">
        <f>'1A'!P1236&amp;" "</f>
        <v xml:space="preserve">COVID-19 </v>
      </c>
      <c r="Q333" s="1" t="str">
        <f>'1A'!Q1236&amp;" "</f>
        <v xml:space="preserve"> </v>
      </c>
    </row>
    <row r="334" spans="1:17" ht="14" x14ac:dyDescent="0.15">
      <c r="A334" s="354" t="s">
        <v>637</v>
      </c>
      <c r="B334" s="369">
        <f>IF('1A'!B1237="","",'1A'!B1237)</f>
        <v>0.3</v>
      </c>
      <c r="C334" s="370">
        <f>IF('1A'!C1237="","",'1A'!C1237)</f>
        <v>0.24086603518267899</v>
      </c>
      <c r="D334" s="371">
        <f>IF('1A'!D1237="","",'1A'!D1237)</f>
        <v>0.230234578627281</v>
      </c>
      <c r="E334" s="369">
        <f>IF('1A'!E1237="","",'1A'!E1237)</f>
        <v>0.31168831168831201</v>
      </c>
      <c r="F334" s="370">
        <f>IF('1A'!F1237="","",'1A'!F1237)</f>
        <v>0.30232558139534899</v>
      </c>
      <c r="G334" s="371">
        <f>IF('1A'!G1237="","",'1A'!G1237)</f>
        <v>0.29807692307692302</v>
      </c>
      <c r="H334" s="369" t="str">
        <f>IF('1A'!H1237="","",'1A'!H1237)</f>
        <v/>
      </c>
      <c r="I334" s="370" t="str">
        <f>IF('1A'!I1237="","",'1A'!I1237)</f>
        <v/>
      </c>
      <c r="J334" s="371" t="str">
        <f>IF('1A'!J1237="","",'1A'!J1237)</f>
        <v/>
      </c>
      <c r="K334" s="369" t="str">
        <f>IF('1A'!K1237="","",'1A'!K1237)</f>
        <v/>
      </c>
      <c r="L334" s="370" t="str">
        <f>IF('1A'!L1237="","",'1A'!L1237)</f>
        <v/>
      </c>
      <c r="M334" s="371" t="str">
        <f>IF('1A'!M1237="","",'1A'!M1237)</f>
        <v/>
      </c>
      <c r="N334" s="240" t="str">
        <f>'1A'!N1237&amp;" "</f>
        <v xml:space="preserve"> </v>
      </c>
      <c r="O334" s="1" t="str">
        <f>'1A'!O1237&amp;" "</f>
        <v xml:space="preserve"> </v>
      </c>
      <c r="P334" s="1" t="str">
        <f>'1A'!P1237&amp;" "</f>
        <v xml:space="preserve">COVID-19 </v>
      </c>
      <c r="Q334" s="1" t="str">
        <f>'1A'!Q1237&amp;" "</f>
        <v xml:space="preserve"> </v>
      </c>
    </row>
    <row r="335" spans="1:17" ht="14" x14ac:dyDescent="0.15">
      <c r="A335" s="379" t="s">
        <v>237</v>
      </c>
      <c r="B335" s="372">
        <f>IF('1A'!B1238="","",'1A'!B1238)</f>
        <v>80</v>
      </c>
      <c r="C335" s="373">
        <f>IF('1A'!C1238="","",'1A'!C1238)</f>
        <v>739</v>
      </c>
      <c r="D335" s="374">
        <f>IF('1A'!D1238="","",'1A'!D1238)</f>
        <v>1151</v>
      </c>
      <c r="E335" s="372">
        <f>IF('1A'!E1238="","",'1A'!E1238)</f>
        <v>77</v>
      </c>
      <c r="F335" s="373">
        <f>IF('1A'!F1238="","",'1A'!F1238)</f>
        <v>258</v>
      </c>
      <c r="G335" s="374">
        <f>IF('1A'!G1238="","",'1A'!G1238)</f>
        <v>416</v>
      </c>
      <c r="H335" s="372" t="str">
        <f>IF('1A'!H1238="","",'1A'!H1238)</f>
        <v/>
      </c>
      <c r="I335" s="373" t="str">
        <f>IF('1A'!I1238="","",'1A'!I1238)</f>
        <v/>
      </c>
      <c r="J335" s="374" t="str">
        <f>IF('1A'!J1238="","",'1A'!J1238)</f>
        <v/>
      </c>
      <c r="K335" s="372" t="str">
        <f>IF('1A'!K1238="","",'1A'!K1238)</f>
        <v/>
      </c>
      <c r="L335" s="373" t="str">
        <f>IF('1A'!L1238="","",'1A'!L1238)</f>
        <v/>
      </c>
      <c r="M335" s="374" t="str">
        <f>IF('1A'!M1238="","",'1A'!M1238)</f>
        <v/>
      </c>
      <c r="N335" s="330" t="str">
        <f>'1A'!N1238&amp;" "</f>
        <v xml:space="preserve"> </v>
      </c>
      <c r="O335" s="1" t="str">
        <f>'1A'!O1238&amp;" "</f>
        <v xml:space="preserve"> </v>
      </c>
      <c r="P335" s="1" t="str">
        <f>'1A'!P1238&amp;" "</f>
        <v xml:space="preserve">COVID-19 </v>
      </c>
      <c r="Q335" s="1" t="str">
        <f>'1A'!Q1238&amp;" "</f>
        <v xml:space="preserve"> </v>
      </c>
    </row>
    <row r="336" spans="1:17" ht="14" x14ac:dyDescent="0.15">
      <c r="A336" s="354" t="s">
        <v>177</v>
      </c>
      <c r="B336" s="375">
        <f>IF('1A'!B1239="","",'1A'!B1239)</f>
        <v>2.7875000000000001</v>
      </c>
      <c r="C336" s="300">
        <f>IF('1A'!C1239="","",'1A'!C1239)</f>
        <v>3.31393775372125</v>
      </c>
      <c r="D336" s="376">
        <f>IF('1A'!D1239="","",'1A'!D1239)</f>
        <v>3.3275412684622099</v>
      </c>
      <c r="E336" s="375">
        <f>IF('1A'!E1239="","",'1A'!E1239)</f>
        <v>2.7012987012987</v>
      </c>
      <c r="F336" s="300">
        <f>IF('1A'!F1239="","",'1A'!F1239)</f>
        <v>2.8449612403100799</v>
      </c>
      <c r="G336" s="376">
        <f>IF('1A'!G1239="","",'1A'!G1239)</f>
        <v>2.8918269230769198</v>
      </c>
      <c r="H336" s="375" t="str">
        <f>IF('1A'!H1239="","",'1A'!H1239)</f>
        <v/>
      </c>
      <c r="I336" s="300" t="str">
        <f>IF('1A'!I1239="","",'1A'!I1239)</f>
        <v/>
      </c>
      <c r="J336" s="376" t="str">
        <f>IF('1A'!J1239="","",'1A'!J1239)</f>
        <v/>
      </c>
      <c r="K336" s="375" t="str">
        <f>IF('1A'!K1239="","",'1A'!K1239)</f>
        <v/>
      </c>
      <c r="L336" s="300" t="str">
        <f>IF('1A'!L1239="","",'1A'!L1239)</f>
        <v/>
      </c>
      <c r="M336" s="376" t="str">
        <f>IF('1A'!M1239="","",'1A'!M1239)</f>
        <v/>
      </c>
      <c r="N336" s="240" t="str">
        <f>'1A'!N1239&amp;" "</f>
        <v xml:space="preserve"> </v>
      </c>
      <c r="O336" s="1" t="str">
        <f>'1A'!O1239&amp;" "</f>
        <v xml:space="preserve"> </v>
      </c>
      <c r="P336" s="1" t="str">
        <f>'1A'!P1239&amp;" "</f>
        <v xml:space="preserve">COVID-19 </v>
      </c>
      <c r="Q336" s="1" t="str">
        <f>'1A'!Q1239&amp;" "</f>
        <v xml:space="preserve"> </v>
      </c>
    </row>
    <row r="337" spans="1:17" ht="14" x14ac:dyDescent="0.15">
      <c r="A337" s="354" t="s">
        <v>157</v>
      </c>
      <c r="B337" s="375">
        <f>IF('1A'!B1240="","",'1A'!B1240)</f>
        <v>1.5483249421817999</v>
      </c>
      <c r="C337" s="300">
        <f>IF('1A'!C1240="","",'1A'!C1240)</f>
        <v>1.8232042585727699</v>
      </c>
      <c r="D337" s="376">
        <f>IF('1A'!D1240="","",'1A'!D1240)</f>
        <v>1.81096105683761</v>
      </c>
      <c r="E337" s="375">
        <f>IF('1A'!E1240="","",'1A'!E1240)</f>
        <v>1.5049474117839201</v>
      </c>
      <c r="F337" s="300">
        <f>IF('1A'!F1240="","",'1A'!F1240)</f>
        <v>1.6406775311248001</v>
      </c>
      <c r="G337" s="376">
        <f>IF('1A'!G1240="","",'1A'!G1240)</f>
        <v>1.68775334486551</v>
      </c>
      <c r="H337" s="375" t="str">
        <f>IF('1A'!H1240="","",'1A'!H1240)</f>
        <v/>
      </c>
      <c r="I337" s="300" t="str">
        <f>IF('1A'!I1240="","",'1A'!I1240)</f>
        <v/>
      </c>
      <c r="J337" s="376" t="str">
        <f>IF('1A'!J1240="","",'1A'!J1240)</f>
        <v/>
      </c>
      <c r="K337" s="375" t="str">
        <f>IF('1A'!K1240="","",'1A'!K1240)</f>
        <v/>
      </c>
      <c r="L337" s="300" t="str">
        <f>IF('1A'!L1240="","",'1A'!L1240)</f>
        <v/>
      </c>
      <c r="M337" s="376" t="str">
        <f>IF('1A'!M1240="","",'1A'!M1240)</f>
        <v/>
      </c>
      <c r="N337" s="240" t="str">
        <f>'1A'!N1240&amp;" "</f>
        <v xml:space="preserve"> </v>
      </c>
      <c r="O337" s="1" t="str">
        <f>'1A'!O1240&amp;" "</f>
        <v xml:space="preserve"> </v>
      </c>
      <c r="P337" s="1" t="str">
        <f>'1A'!P1240&amp;" "</f>
        <v xml:space="preserve">COVID-19 </v>
      </c>
      <c r="Q337" s="1" t="str">
        <f>'1A'!Q1240&amp;" "</f>
        <v xml:space="preserve"> </v>
      </c>
    </row>
    <row r="338" spans="1:17" ht="14" x14ac:dyDescent="0.15">
      <c r="A338" s="354" t="s">
        <v>238</v>
      </c>
      <c r="B338" s="375" t="str">
        <f>IF('1A'!B1241="","",'1A'!B1241)</f>
        <v>-</v>
      </c>
      <c r="C338" s="300" t="str">
        <f>IF('1A'!C1241="","",'1A'!C1241)</f>
        <v>*</v>
      </c>
      <c r="D338" s="376" t="str">
        <f>IF('1A'!D1241="","",'1A'!D1241)</f>
        <v>**</v>
      </c>
      <c r="E338" s="375" t="str">
        <f>IF('1A'!E1241="","",'1A'!E1241)</f>
        <v>-</v>
      </c>
      <c r="F338" s="300" t="str">
        <f>IF('1A'!F1241="","",'1A'!F1241)</f>
        <v xml:space="preserve"> </v>
      </c>
      <c r="G338" s="376" t="str">
        <f>IF('1A'!G1241="","",'1A'!G1241)</f>
        <v xml:space="preserve"> </v>
      </c>
      <c r="H338" s="375" t="str">
        <f>IF('1A'!H1241="","",'1A'!H1241)</f>
        <v/>
      </c>
      <c r="I338" s="300" t="str">
        <f>IF('1A'!I1241="","",'1A'!I1241)</f>
        <v/>
      </c>
      <c r="J338" s="376" t="str">
        <f>IF('1A'!J1241="","",'1A'!J1241)</f>
        <v/>
      </c>
      <c r="K338" s="375" t="str">
        <f>IF('1A'!K1241="","",'1A'!K1241)</f>
        <v/>
      </c>
      <c r="L338" s="300" t="str">
        <f>IF('1A'!L1241="","",'1A'!L1241)</f>
        <v/>
      </c>
      <c r="M338" s="376" t="str">
        <f>IF('1A'!M1241="","",'1A'!M1241)</f>
        <v/>
      </c>
      <c r="N338" s="240" t="str">
        <f>'1A'!N1241&amp;" "</f>
        <v xml:space="preserve"> </v>
      </c>
      <c r="O338" s="1" t="str">
        <f>'1A'!O1241&amp;" "</f>
        <v xml:space="preserve"> </v>
      </c>
      <c r="P338" s="1" t="str">
        <f>'1A'!P1241&amp;" "</f>
        <v xml:space="preserve">COVID-19 </v>
      </c>
      <c r="Q338" s="1" t="str">
        <f>'1A'!Q1241&amp;" "</f>
        <v xml:space="preserve"> </v>
      </c>
    </row>
    <row r="339" spans="1:17" ht="14" x14ac:dyDescent="0.15">
      <c r="A339" s="361" t="s">
        <v>156</v>
      </c>
      <c r="B339" s="377" t="str">
        <f>IF('1A'!B1242="","",'1A'!B1242)</f>
        <v>-</v>
      </c>
      <c r="C339" s="298">
        <f>IF('1A'!C1242="","",'1A'!C1242)</f>
        <v>-0.28874315713443582</v>
      </c>
      <c r="D339" s="378">
        <f>IF('1A'!D1242="","",'1A'!D1242)</f>
        <v>-0.29820700253226684</v>
      </c>
      <c r="E339" s="377" t="str">
        <f>IF('1A'!E1242="","",'1A'!E1242)</f>
        <v>-</v>
      </c>
      <c r="F339" s="298">
        <f>IF('1A'!F1242="","",'1A'!F1242)</f>
        <v>-8.7562934388995456E-2</v>
      </c>
      <c r="G339" s="378">
        <f>IF('1A'!G1242="","",'1A'!G1242)</f>
        <v>-0.11288866489753704</v>
      </c>
      <c r="H339" s="377" t="str">
        <f>IF('1A'!H1242="","",'1A'!H1242)</f>
        <v/>
      </c>
      <c r="I339" s="298" t="str">
        <f>IF('1A'!I1242="","",'1A'!I1242)</f>
        <v/>
      </c>
      <c r="J339" s="378" t="str">
        <f>IF('1A'!J1242="","",'1A'!J1242)</f>
        <v/>
      </c>
      <c r="K339" s="377" t="str">
        <f>IF('1A'!K1242="","",'1A'!K1242)</f>
        <v/>
      </c>
      <c r="L339" s="298" t="str">
        <f>IF('1A'!L1242="","",'1A'!L1242)</f>
        <v/>
      </c>
      <c r="M339" s="378" t="str">
        <f>IF('1A'!M1242="","",'1A'!M1242)</f>
        <v/>
      </c>
      <c r="N339" s="240" t="str">
        <f>'1A'!N1242&amp;" "</f>
        <v xml:space="preserve"> </v>
      </c>
      <c r="O339" s="1" t="str">
        <f>'1A'!O1242&amp;" "</f>
        <v xml:space="preserve"> </v>
      </c>
      <c r="P339" s="1" t="str">
        <f>'1A'!P1242&amp;" "</f>
        <v xml:space="preserve">COVID-19 </v>
      </c>
      <c r="Q339" s="1" t="str">
        <f>'1A'!Q1242&amp;" "</f>
        <v xml:space="preserve"> </v>
      </c>
    </row>
    <row r="340" spans="1:17" ht="28" x14ac:dyDescent="0.15">
      <c r="A340" s="358" t="s">
        <v>789</v>
      </c>
      <c r="B340" s="369">
        <f>IF('1A'!B1243="","",'1A'!B1243)</f>
        <v>0</v>
      </c>
      <c r="C340" s="370">
        <f>IF('1A'!C1243="","",'1A'!C1243)</f>
        <v>0.10540540540540499</v>
      </c>
      <c r="D340" s="371">
        <f>IF('1A'!D1243="","",'1A'!D1243)</f>
        <v>0.112749349522984</v>
      </c>
      <c r="E340" s="369">
        <f>IF('1A'!E1243="","",'1A'!E1243)</f>
        <v>0</v>
      </c>
      <c r="F340" s="370">
        <f>IF('1A'!F1243="","",'1A'!F1243)</f>
        <v>4.6153846153846198E-2</v>
      </c>
      <c r="G340" s="371">
        <f>IF('1A'!G1243="","",'1A'!G1243)</f>
        <v>5.99520383693046E-2</v>
      </c>
      <c r="H340" s="369" t="str">
        <f>IF('1A'!H1243="","",'1A'!H1243)</f>
        <v/>
      </c>
      <c r="I340" s="370" t="str">
        <f>IF('1A'!I1243="","",'1A'!I1243)</f>
        <v/>
      </c>
      <c r="J340" s="371" t="str">
        <f>IF('1A'!J1243="","",'1A'!J1243)</f>
        <v/>
      </c>
      <c r="K340" s="369" t="str">
        <f>IF('1A'!K1243="","",'1A'!K1243)</f>
        <v/>
      </c>
      <c r="L340" s="370" t="str">
        <f>IF('1A'!L1243="","",'1A'!L1243)</f>
        <v/>
      </c>
      <c r="M340" s="371" t="str">
        <f>IF('1A'!M1243="","",'1A'!M1243)</f>
        <v/>
      </c>
      <c r="N340" s="247" t="str">
        <f>'1A'!N1243&amp;" "</f>
        <v xml:space="preserve"> </v>
      </c>
      <c r="O340" s="1" t="str">
        <f>'1A'!O1243&amp;" "</f>
        <v xml:space="preserve"> </v>
      </c>
      <c r="P340" s="1" t="str">
        <f>'1A'!P1243&amp;" "</f>
        <v xml:space="preserve">COVID-19 </v>
      </c>
      <c r="Q340" s="1" t="str">
        <f>'1A'!Q1243&amp;" "</f>
        <v xml:space="preserve"> </v>
      </c>
    </row>
    <row r="341" spans="1:17" ht="14" x14ac:dyDescent="0.15">
      <c r="A341" s="354">
        <v>6</v>
      </c>
      <c r="B341" s="369">
        <f>IF('1A'!B1244="","",'1A'!B1244)</f>
        <v>7.4074074074074098E-2</v>
      </c>
      <c r="C341" s="370">
        <f>IF('1A'!C1244="","",'1A'!C1244)</f>
        <v>0.125675675675676</v>
      </c>
      <c r="D341" s="371">
        <f>IF('1A'!D1244="","",'1A'!D1244)</f>
        <v>0.12836079791847399</v>
      </c>
      <c r="E341" s="369">
        <f>IF('1A'!E1244="","",'1A'!E1244)</f>
        <v>6.4102564102564097E-2</v>
      </c>
      <c r="F341" s="370">
        <f>IF('1A'!F1244="","",'1A'!F1244)</f>
        <v>6.15384615384615E-2</v>
      </c>
      <c r="G341" s="371">
        <f>IF('1A'!G1244="","",'1A'!G1244)</f>
        <v>7.1942446043165506E-2</v>
      </c>
      <c r="H341" s="369" t="str">
        <f>IF('1A'!H1244="","",'1A'!H1244)</f>
        <v/>
      </c>
      <c r="I341" s="370" t="str">
        <f>IF('1A'!I1244="","",'1A'!I1244)</f>
        <v/>
      </c>
      <c r="J341" s="371" t="str">
        <f>IF('1A'!J1244="","",'1A'!J1244)</f>
        <v/>
      </c>
      <c r="K341" s="369" t="str">
        <f>IF('1A'!K1244="","",'1A'!K1244)</f>
        <v/>
      </c>
      <c r="L341" s="370" t="str">
        <f>IF('1A'!L1244="","",'1A'!L1244)</f>
        <v/>
      </c>
      <c r="M341" s="371" t="str">
        <f>IF('1A'!M1244="","",'1A'!M1244)</f>
        <v/>
      </c>
      <c r="N341" s="240" t="str">
        <f>'1A'!N1244&amp;" "</f>
        <v xml:space="preserve"> </v>
      </c>
      <c r="O341" s="1" t="str">
        <f>'1A'!O1244&amp;" "</f>
        <v xml:space="preserve"> </v>
      </c>
      <c r="P341" s="1" t="str">
        <f>'1A'!P1244&amp;" "</f>
        <v xml:space="preserve">COVID-19 </v>
      </c>
      <c r="Q341" s="1" t="str">
        <f>'1A'!Q1244&amp;" "</f>
        <v xml:space="preserve"> </v>
      </c>
    </row>
    <row r="342" spans="1:17" ht="14" x14ac:dyDescent="0.15">
      <c r="A342" s="354">
        <v>5</v>
      </c>
      <c r="B342" s="369">
        <f>IF('1A'!B1245="","",'1A'!B1245)</f>
        <v>8.6419753086419707E-2</v>
      </c>
      <c r="C342" s="370">
        <f>IF('1A'!C1245="","",'1A'!C1245)</f>
        <v>0.162162162162162</v>
      </c>
      <c r="D342" s="371">
        <f>IF('1A'!D1245="","",'1A'!D1245)</f>
        <v>0.158716392020815</v>
      </c>
      <c r="E342" s="369">
        <f>IF('1A'!E1245="","",'1A'!E1245)</f>
        <v>8.9743589743589702E-2</v>
      </c>
      <c r="F342" s="370">
        <f>IF('1A'!F1245="","",'1A'!F1245)</f>
        <v>0.103846153846154</v>
      </c>
      <c r="G342" s="371">
        <f>IF('1A'!G1245="","",'1A'!G1245)</f>
        <v>0.107913669064748</v>
      </c>
      <c r="H342" s="369" t="str">
        <f>IF('1A'!H1245="","",'1A'!H1245)</f>
        <v/>
      </c>
      <c r="I342" s="370" t="str">
        <f>IF('1A'!I1245="","",'1A'!I1245)</f>
        <v/>
      </c>
      <c r="J342" s="371" t="str">
        <f>IF('1A'!J1245="","",'1A'!J1245)</f>
        <v/>
      </c>
      <c r="K342" s="369" t="str">
        <f>IF('1A'!K1245="","",'1A'!K1245)</f>
        <v/>
      </c>
      <c r="L342" s="370" t="str">
        <f>IF('1A'!L1245="","",'1A'!L1245)</f>
        <v/>
      </c>
      <c r="M342" s="371" t="str">
        <f>IF('1A'!M1245="","",'1A'!M1245)</f>
        <v/>
      </c>
      <c r="N342" s="240" t="str">
        <f>'1A'!N1245&amp;" "</f>
        <v xml:space="preserve"> </v>
      </c>
      <c r="O342" s="1" t="str">
        <f>'1A'!O1245&amp;" "</f>
        <v xml:space="preserve"> </v>
      </c>
      <c r="P342" s="1" t="str">
        <f>'1A'!P1245&amp;" "</f>
        <v xml:space="preserve">COVID-19 </v>
      </c>
      <c r="Q342" s="1" t="str">
        <f>'1A'!Q1245&amp;" "</f>
        <v xml:space="preserve"> </v>
      </c>
    </row>
    <row r="343" spans="1:17" ht="14" x14ac:dyDescent="0.15">
      <c r="A343" s="354" t="s">
        <v>636</v>
      </c>
      <c r="B343" s="369">
        <f>IF('1A'!B1246="","",'1A'!B1246)</f>
        <v>0.19753086419753099</v>
      </c>
      <c r="C343" s="370">
        <f>IF('1A'!C1246="","",'1A'!C1246)</f>
        <v>0.197297297297297</v>
      </c>
      <c r="D343" s="371">
        <f>IF('1A'!D1246="","",'1A'!D1246)</f>
        <v>0.206418039895924</v>
      </c>
      <c r="E343" s="369">
        <f>IF('1A'!E1246="","",'1A'!E1246)</f>
        <v>0.19230769230769201</v>
      </c>
      <c r="F343" s="370">
        <f>IF('1A'!F1246="","",'1A'!F1246)</f>
        <v>0.21153846153846201</v>
      </c>
      <c r="G343" s="371">
        <f>IF('1A'!G1246="","",'1A'!G1246)</f>
        <v>0.206235011990408</v>
      </c>
      <c r="H343" s="369" t="str">
        <f>IF('1A'!H1246="","",'1A'!H1246)</f>
        <v/>
      </c>
      <c r="I343" s="370" t="str">
        <f>IF('1A'!I1246="","",'1A'!I1246)</f>
        <v/>
      </c>
      <c r="J343" s="371" t="str">
        <f>IF('1A'!J1246="","",'1A'!J1246)</f>
        <v/>
      </c>
      <c r="K343" s="369" t="str">
        <f>IF('1A'!K1246="","",'1A'!K1246)</f>
        <v/>
      </c>
      <c r="L343" s="370" t="str">
        <f>IF('1A'!L1246="","",'1A'!L1246)</f>
        <v/>
      </c>
      <c r="M343" s="371" t="str">
        <f>IF('1A'!M1246="","",'1A'!M1246)</f>
        <v/>
      </c>
      <c r="N343" s="240" t="str">
        <f>'1A'!N1246&amp;" "</f>
        <v xml:space="preserve"> </v>
      </c>
      <c r="O343" s="1" t="str">
        <f>'1A'!O1246&amp;" "</f>
        <v xml:space="preserve"> </v>
      </c>
      <c r="P343" s="1" t="str">
        <f>'1A'!P1246&amp;" "</f>
        <v xml:space="preserve">COVID-19 </v>
      </c>
      <c r="Q343" s="1" t="str">
        <f>'1A'!Q1246&amp;" "</f>
        <v xml:space="preserve"> </v>
      </c>
    </row>
    <row r="344" spans="1:17" ht="14" x14ac:dyDescent="0.15">
      <c r="A344" s="354">
        <v>3</v>
      </c>
      <c r="B344" s="369">
        <f>IF('1A'!B1247="","",'1A'!B1247)</f>
        <v>4.9382716049382699E-2</v>
      </c>
      <c r="C344" s="370">
        <f>IF('1A'!C1247="","",'1A'!C1247)</f>
        <v>7.7027027027027004E-2</v>
      </c>
      <c r="D344" s="371">
        <f>IF('1A'!D1247="","",'1A'!D1247)</f>
        <v>9.3668690372940094E-2</v>
      </c>
      <c r="E344" s="369">
        <f>IF('1A'!E1247="","",'1A'!E1247)</f>
        <v>3.8461538461538498E-2</v>
      </c>
      <c r="F344" s="370">
        <f>IF('1A'!F1247="","",'1A'!F1247)</f>
        <v>6.9230769230769207E-2</v>
      </c>
      <c r="G344" s="371">
        <f>IF('1A'!G1247="","",'1A'!G1247)</f>
        <v>0.112709832134293</v>
      </c>
      <c r="H344" s="369" t="str">
        <f>IF('1A'!H1247="","",'1A'!H1247)</f>
        <v/>
      </c>
      <c r="I344" s="370" t="str">
        <f>IF('1A'!I1247="","",'1A'!I1247)</f>
        <v/>
      </c>
      <c r="J344" s="371" t="str">
        <f>IF('1A'!J1247="","",'1A'!J1247)</f>
        <v/>
      </c>
      <c r="K344" s="369" t="str">
        <f>IF('1A'!K1247="","",'1A'!K1247)</f>
        <v/>
      </c>
      <c r="L344" s="370" t="str">
        <f>IF('1A'!L1247="","",'1A'!L1247)</f>
        <v/>
      </c>
      <c r="M344" s="371" t="str">
        <f>IF('1A'!M1247="","",'1A'!M1247)</f>
        <v/>
      </c>
      <c r="N344" s="240" t="str">
        <f>'1A'!N1247&amp;" "</f>
        <v xml:space="preserve"> </v>
      </c>
      <c r="O344" s="1" t="str">
        <f>'1A'!O1247&amp;" "</f>
        <v xml:space="preserve"> </v>
      </c>
      <c r="P344" s="1" t="str">
        <f>'1A'!P1247&amp;" "</f>
        <v xml:space="preserve">COVID-19 </v>
      </c>
      <c r="Q344" s="1" t="str">
        <f>'1A'!Q1247&amp;" "</f>
        <v xml:space="preserve"> </v>
      </c>
    </row>
    <row r="345" spans="1:17" ht="14" x14ac:dyDescent="0.15">
      <c r="A345" s="354">
        <v>2</v>
      </c>
      <c r="B345" s="369">
        <f>IF('1A'!B1248="","",'1A'!B1248)</f>
        <v>0.172839506172839</v>
      </c>
      <c r="C345" s="370">
        <f>IF('1A'!C1248="","",'1A'!C1248)</f>
        <v>0.102702702702703</v>
      </c>
      <c r="D345" s="371">
        <f>IF('1A'!D1248="","",'1A'!D1248)</f>
        <v>0.108412836079792</v>
      </c>
      <c r="E345" s="369">
        <f>IF('1A'!E1248="","",'1A'!E1248)</f>
        <v>0.17948717948717899</v>
      </c>
      <c r="F345" s="370">
        <f>IF('1A'!F1248="","",'1A'!F1248)</f>
        <v>0.15384615384615399</v>
      </c>
      <c r="G345" s="371">
        <f>IF('1A'!G1248="","",'1A'!G1248)</f>
        <v>0.14148681055155901</v>
      </c>
      <c r="H345" s="369" t="str">
        <f>IF('1A'!H1248="","",'1A'!H1248)</f>
        <v/>
      </c>
      <c r="I345" s="370" t="str">
        <f>IF('1A'!I1248="","",'1A'!I1248)</f>
        <v/>
      </c>
      <c r="J345" s="371" t="str">
        <f>IF('1A'!J1248="","",'1A'!J1248)</f>
        <v/>
      </c>
      <c r="K345" s="369" t="str">
        <f>IF('1A'!K1248="","",'1A'!K1248)</f>
        <v/>
      </c>
      <c r="L345" s="370" t="str">
        <f>IF('1A'!L1248="","",'1A'!L1248)</f>
        <v/>
      </c>
      <c r="M345" s="371" t="str">
        <f>IF('1A'!M1248="","",'1A'!M1248)</f>
        <v/>
      </c>
      <c r="N345" s="240" t="str">
        <f>'1A'!N1248&amp;" "</f>
        <v xml:space="preserve"> </v>
      </c>
      <c r="O345" s="1" t="str">
        <f>'1A'!O1248&amp;" "</f>
        <v xml:space="preserve"> </v>
      </c>
      <c r="P345" s="1" t="str">
        <f>'1A'!P1248&amp;" "</f>
        <v xml:space="preserve">COVID-19 </v>
      </c>
      <c r="Q345" s="1" t="str">
        <f>'1A'!Q1248&amp;" "</f>
        <v xml:space="preserve"> </v>
      </c>
    </row>
    <row r="346" spans="1:17" ht="14" x14ac:dyDescent="0.15">
      <c r="A346" s="354" t="s">
        <v>637</v>
      </c>
      <c r="B346" s="369">
        <f>IF('1A'!B1249="","",'1A'!B1249)</f>
        <v>0.41975308641975301</v>
      </c>
      <c r="C346" s="370">
        <f>IF('1A'!C1249="","",'1A'!C1249)</f>
        <v>0.22972972972972999</v>
      </c>
      <c r="D346" s="371">
        <f>IF('1A'!D1249="","",'1A'!D1249)</f>
        <v>0.19167389418907199</v>
      </c>
      <c r="E346" s="369">
        <f>IF('1A'!E1249="","",'1A'!E1249)</f>
        <v>0.43589743589743601</v>
      </c>
      <c r="F346" s="370">
        <f>IF('1A'!F1249="","",'1A'!F1249)</f>
        <v>0.35384615384615398</v>
      </c>
      <c r="G346" s="371">
        <f>IF('1A'!G1249="","",'1A'!G1249)</f>
        <v>0.29976019184652303</v>
      </c>
      <c r="H346" s="369" t="str">
        <f>IF('1A'!H1249="","",'1A'!H1249)</f>
        <v/>
      </c>
      <c r="I346" s="370" t="str">
        <f>IF('1A'!I1249="","",'1A'!I1249)</f>
        <v/>
      </c>
      <c r="J346" s="371" t="str">
        <f>IF('1A'!J1249="","",'1A'!J1249)</f>
        <v/>
      </c>
      <c r="K346" s="369" t="str">
        <f>IF('1A'!K1249="","",'1A'!K1249)</f>
        <v/>
      </c>
      <c r="L346" s="370" t="str">
        <f>IF('1A'!L1249="","",'1A'!L1249)</f>
        <v/>
      </c>
      <c r="M346" s="371" t="str">
        <f>IF('1A'!M1249="","",'1A'!M1249)</f>
        <v/>
      </c>
      <c r="N346" s="240" t="str">
        <f>'1A'!N1249&amp;" "</f>
        <v xml:space="preserve"> </v>
      </c>
      <c r="O346" s="1" t="str">
        <f>'1A'!O1249&amp;" "</f>
        <v xml:space="preserve"> </v>
      </c>
      <c r="P346" s="1" t="str">
        <f>'1A'!P1249&amp;" "</f>
        <v xml:space="preserve">COVID-19 </v>
      </c>
      <c r="Q346" s="1" t="str">
        <f>'1A'!Q1249&amp;" "</f>
        <v xml:space="preserve"> </v>
      </c>
    </row>
    <row r="347" spans="1:17" ht="14" x14ac:dyDescent="0.15">
      <c r="A347" s="379" t="s">
        <v>237</v>
      </c>
      <c r="B347" s="372">
        <f>IF('1A'!B1250="","",'1A'!B1250)</f>
        <v>81</v>
      </c>
      <c r="C347" s="373">
        <f>IF('1A'!C1250="","",'1A'!C1250)</f>
        <v>740</v>
      </c>
      <c r="D347" s="374">
        <f>IF('1A'!D1250="","",'1A'!D1250)</f>
        <v>1153</v>
      </c>
      <c r="E347" s="372">
        <f>IF('1A'!E1250="","",'1A'!E1250)</f>
        <v>78</v>
      </c>
      <c r="F347" s="373">
        <f>IF('1A'!F1250="","",'1A'!F1250)</f>
        <v>260</v>
      </c>
      <c r="G347" s="374">
        <f>IF('1A'!G1250="","",'1A'!G1250)</f>
        <v>417</v>
      </c>
      <c r="H347" s="372" t="str">
        <f>IF('1A'!H1250="","",'1A'!H1250)</f>
        <v/>
      </c>
      <c r="I347" s="373" t="str">
        <f>IF('1A'!I1250="","",'1A'!I1250)</f>
        <v/>
      </c>
      <c r="J347" s="374" t="str">
        <f>IF('1A'!J1250="","",'1A'!J1250)</f>
        <v/>
      </c>
      <c r="K347" s="372" t="str">
        <f>IF('1A'!K1250="","",'1A'!K1250)</f>
        <v/>
      </c>
      <c r="L347" s="373" t="str">
        <f>IF('1A'!L1250="","",'1A'!L1250)</f>
        <v/>
      </c>
      <c r="M347" s="374" t="str">
        <f>IF('1A'!M1250="","",'1A'!M1250)</f>
        <v/>
      </c>
      <c r="N347" s="330" t="str">
        <f>'1A'!N1250&amp;" "</f>
        <v xml:space="preserve"> </v>
      </c>
      <c r="O347" s="1" t="str">
        <f>'1A'!O1250&amp;" "</f>
        <v xml:space="preserve"> </v>
      </c>
      <c r="P347" s="1" t="str">
        <f>'1A'!P1250&amp;" "</f>
        <v xml:space="preserve">COVID-19 </v>
      </c>
      <c r="Q347" s="1" t="str">
        <f>'1A'!Q1250&amp;" "</f>
        <v xml:space="preserve"> </v>
      </c>
    </row>
    <row r="348" spans="1:17" ht="14" x14ac:dyDescent="0.15">
      <c r="A348" s="354" t="s">
        <v>177</v>
      </c>
      <c r="B348" s="375">
        <f>IF('1A'!B1251="","",'1A'!B1251)</f>
        <v>2.5802469135802499</v>
      </c>
      <c r="C348" s="300">
        <f>IF('1A'!C1251="","",'1A'!C1251)</f>
        <v>3.7581081081080998</v>
      </c>
      <c r="D348" s="376">
        <f>IF('1A'!D1251="","",'1A'!D1251)</f>
        <v>3.8681699913269698</v>
      </c>
      <c r="E348" s="375">
        <f>IF('1A'!E1251="","",'1A'!E1251)</f>
        <v>2.5128205128205101</v>
      </c>
      <c r="F348" s="300">
        <f>IF('1A'!F1251="","",'1A'!F1251)</f>
        <v>2.9269230769230798</v>
      </c>
      <c r="G348" s="376">
        <f>IF('1A'!G1251="","",'1A'!G1251)</f>
        <v>3.13669064748201</v>
      </c>
      <c r="H348" s="375" t="str">
        <f>IF('1A'!H1251="","",'1A'!H1251)</f>
        <v/>
      </c>
      <c r="I348" s="300" t="str">
        <f>IF('1A'!I1251="","",'1A'!I1251)</f>
        <v/>
      </c>
      <c r="J348" s="376" t="str">
        <f>IF('1A'!J1251="","",'1A'!J1251)</f>
        <v/>
      </c>
      <c r="K348" s="375" t="str">
        <f>IF('1A'!K1251="","",'1A'!K1251)</f>
        <v/>
      </c>
      <c r="L348" s="300" t="str">
        <f>IF('1A'!L1251="","",'1A'!L1251)</f>
        <v/>
      </c>
      <c r="M348" s="376" t="str">
        <f>IF('1A'!M1251="","",'1A'!M1251)</f>
        <v/>
      </c>
      <c r="N348" s="240" t="str">
        <f>'1A'!N1251&amp;" "</f>
        <v xml:space="preserve"> </v>
      </c>
      <c r="O348" s="1" t="str">
        <f>'1A'!O1251&amp;" "</f>
        <v xml:space="preserve"> </v>
      </c>
      <c r="P348" s="1" t="str">
        <f>'1A'!P1251&amp;" "</f>
        <v xml:space="preserve">COVID-19 </v>
      </c>
      <c r="Q348" s="1" t="str">
        <f>'1A'!Q1251&amp;" "</f>
        <v xml:space="preserve"> </v>
      </c>
    </row>
    <row r="349" spans="1:17" ht="14" x14ac:dyDescent="0.15">
      <c r="A349" s="354" t="s">
        <v>157</v>
      </c>
      <c r="B349" s="375">
        <f>IF('1A'!B1252="","",'1A'!B1252)</f>
        <v>1.70927029409383</v>
      </c>
      <c r="C349" s="300">
        <f>IF('1A'!C1252="","",'1A'!C1252)</f>
        <v>2.0287851912665</v>
      </c>
      <c r="D349" s="376">
        <f>IF('1A'!D1252="","",'1A'!D1252)</f>
        <v>1.9812405447289501</v>
      </c>
      <c r="E349" s="375">
        <f>IF('1A'!E1252="","",'1A'!E1252)</f>
        <v>1.6883373035275999</v>
      </c>
      <c r="F349" s="300">
        <f>IF('1A'!F1252="","",'1A'!F1252)</f>
        <v>1.86991166811955</v>
      </c>
      <c r="G349" s="376">
        <f>IF('1A'!G1252="","",'1A'!G1252)</f>
        <v>1.8907725279971299</v>
      </c>
      <c r="H349" s="375" t="str">
        <f>IF('1A'!H1252="","",'1A'!H1252)</f>
        <v/>
      </c>
      <c r="I349" s="300" t="str">
        <f>IF('1A'!I1252="","",'1A'!I1252)</f>
        <v/>
      </c>
      <c r="J349" s="376" t="str">
        <f>IF('1A'!J1252="","",'1A'!J1252)</f>
        <v/>
      </c>
      <c r="K349" s="375" t="str">
        <f>IF('1A'!K1252="","",'1A'!K1252)</f>
        <v/>
      </c>
      <c r="L349" s="300" t="str">
        <f>IF('1A'!L1252="","",'1A'!L1252)</f>
        <v/>
      </c>
      <c r="M349" s="376" t="str">
        <f>IF('1A'!M1252="","",'1A'!M1252)</f>
        <v/>
      </c>
      <c r="N349" s="240" t="str">
        <f>'1A'!N1252&amp;" "</f>
        <v xml:space="preserve"> </v>
      </c>
      <c r="O349" s="1" t="str">
        <f>'1A'!O1252&amp;" "</f>
        <v xml:space="preserve"> </v>
      </c>
      <c r="P349" s="1" t="str">
        <f>'1A'!P1252&amp;" "</f>
        <v xml:space="preserve">COVID-19 </v>
      </c>
      <c r="Q349" s="1" t="str">
        <f>'1A'!Q1252&amp;" "</f>
        <v xml:space="preserve"> </v>
      </c>
    </row>
    <row r="350" spans="1:17" ht="14" x14ac:dyDescent="0.15">
      <c r="A350" s="354" t="s">
        <v>238</v>
      </c>
      <c r="B350" s="375" t="str">
        <f>IF('1A'!B1253="","",'1A'!B1253)</f>
        <v>-</v>
      </c>
      <c r="C350" s="300" t="str">
        <f>IF('1A'!C1253="","",'1A'!C1253)</f>
        <v>***</v>
      </c>
      <c r="D350" s="376" t="str">
        <f>IF('1A'!D1253="","",'1A'!D1253)</f>
        <v>***</v>
      </c>
      <c r="E350" s="375" t="str">
        <f>IF('1A'!E1253="","",'1A'!E1253)</f>
        <v>-</v>
      </c>
      <c r="F350" s="300" t="str">
        <f>IF('1A'!F1253="","",'1A'!F1253)</f>
        <v xml:space="preserve"> </v>
      </c>
      <c r="G350" s="376" t="str">
        <f>IF('1A'!G1253="","",'1A'!G1253)</f>
        <v>**</v>
      </c>
      <c r="H350" s="375" t="str">
        <f>IF('1A'!H1253="","",'1A'!H1253)</f>
        <v/>
      </c>
      <c r="I350" s="300" t="str">
        <f>IF('1A'!I1253="","",'1A'!I1253)</f>
        <v/>
      </c>
      <c r="J350" s="376" t="str">
        <f>IF('1A'!J1253="","",'1A'!J1253)</f>
        <v/>
      </c>
      <c r="K350" s="375" t="str">
        <f>IF('1A'!K1253="","",'1A'!K1253)</f>
        <v/>
      </c>
      <c r="L350" s="300" t="str">
        <f>IF('1A'!L1253="","",'1A'!L1253)</f>
        <v/>
      </c>
      <c r="M350" s="376" t="str">
        <f>IF('1A'!M1253="","",'1A'!M1253)</f>
        <v/>
      </c>
      <c r="N350" s="240" t="str">
        <f>'1A'!N1253&amp;" "</f>
        <v xml:space="preserve"> </v>
      </c>
      <c r="O350" s="1" t="str">
        <f>'1A'!O1253&amp;" "</f>
        <v xml:space="preserve"> </v>
      </c>
      <c r="P350" s="1" t="str">
        <f>'1A'!P1253&amp;" "</f>
        <v xml:space="preserve">COVID-19 </v>
      </c>
      <c r="Q350" s="1" t="str">
        <f>'1A'!Q1253&amp;" "</f>
        <v xml:space="preserve"> </v>
      </c>
    </row>
    <row r="351" spans="1:17" ht="14" x14ac:dyDescent="0.15">
      <c r="A351" s="361" t="s">
        <v>156</v>
      </c>
      <c r="B351" s="377" t="str">
        <f>IF('1A'!B1254="","",'1A'!B1254)</f>
        <v>-</v>
      </c>
      <c r="C351" s="298">
        <f>IF('1A'!C1254="","",'1A'!C1254)</f>
        <v>-0.58057462150172345</v>
      </c>
      <c r="D351" s="378">
        <f>IF('1A'!D1254="","",'1A'!D1254)</f>
        <v>-0.65005891443783181</v>
      </c>
      <c r="E351" s="377" t="str">
        <f>IF('1A'!E1254="","",'1A'!E1254)</f>
        <v>-</v>
      </c>
      <c r="F351" s="298">
        <f>IF('1A'!F1254="","",'1A'!F1254)</f>
        <v>-0.22145568219220005</v>
      </c>
      <c r="G351" s="378">
        <f>IF('1A'!G1254="","",'1A'!G1254)</f>
        <v>-0.32995515083052174</v>
      </c>
      <c r="H351" s="377" t="str">
        <f>IF('1A'!H1254="","",'1A'!H1254)</f>
        <v/>
      </c>
      <c r="I351" s="298" t="str">
        <f>IF('1A'!I1254="","",'1A'!I1254)</f>
        <v/>
      </c>
      <c r="J351" s="378" t="str">
        <f>IF('1A'!J1254="","",'1A'!J1254)</f>
        <v/>
      </c>
      <c r="K351" s="377" t="str">
        <f>IF('1A'!K1254="","",'1A'!K1254)</f>
        <v/>
      </c>
      <c r="L351" s="298" t="str">
        <f>IF('1A'!L1254="","",'1A'!L1254)</f>
        <v/>
      </c>
      <c r="M351" s="378" t="str">
        <f>IF('1A'!M1254="","",'1A'!M1254)</f>
        <v/>
      </c>
      <c r="N351" s="240" t="str">
        <f>'1A'!N1254&amp;" "</f>
        <v xml:space="preserve"> </v>
      </c>
      <c r="O351" s="1" t="str">
        <f>'1A'!O1254&amp;" "</f>
        <v xml:space="preserve"> </v>
      </c>
      <c r="P351" s="1" t="str">
        <f>'1A'!P1254&amp;" "</f>
        <v xml:space="preserve">COVID-19 </v>
      </c>
      <c r="Q351" s="1" t="str">
        <f>'1A'!Q1254&amp;" "</f>
        <v xml:space="preserve"> </v>
      </c>
    </row>
    <row r="352" spans="1:17" ht="28" x14ac:dyDescent="0.15">
      <c r="A352" s="358" t="s">
        <v>641</v>
      </c>
      <c r="B352" s="369">
        <f>IF('1A'!B1255="","",'1A'!B1255)</f>
        <v>4.9382716049382699E-2</v>
      </c>
      <c r="C352" s="370">
        <f>IF('1A'!C1255="","",'1A'!C1255)</f>
        <v>0.16914749661705</v>
      </c>
      <c r="D352" s="371">
        <f>IF('1A'!D1255="","",'1A'!D1255)</f>
        <v>0.16912402428447501</v>
      </c>
      <c r="E352" s="369">
        <f>IF('1A'!E1255="","",'1A'!E1255)</f>
        <v>5.1282051282051301E-2</v>
      </c>
      <c r="F352" s="370">
        <f>IF('1A'!F1255="","",'1A'!F1255)</f>
        <v>9.6153846153846201E-2</v>
      </c>
      <c r="G352" s="371">
        <f>IF('1A'!G1255="","",'1A'!G1255)</f>
        <v>0.107655502392345</v>
      </c>
      <c r="H352" s="369" t="str">
        <f>IF('1A'!H1255="","",'1A'!H1255)</f>
        <v/>
      </c>
      <c r="I352" s="370" t="str">
        <f>IF('1A'!I1255="","",'1A'!I1255)</f>
        <v/>
      </c>
      <c r="J352" s="371" t="str">
        <f>IF('1A'!J1255="","",'1A'!J1255)</f>
        <v/>
      </c>
      <c r="K352" s="369" t="str">
        <f>IF('1A'!K1255="","",'1A'!K1255)</f>
        <v/>
      </c>
      <c r="L352" s="370" t="str">
        <f>IF('1A'!L1255="","",'1A'!L1255)</f>
        <v/>
      </c>
      <c r="M352" s="371" t="str">
        <f>IF('1A'!M1255="","",'1A'!M1255)</f>
        <v/>
      </c>
      <c r="N352" s="247" t="str">
        <f>'1A'!N1255&amp;" "</f>
        <v xml:space="preserve"> </v>
      </c>
      <c r="O352" s="1" t="str">
        <f>'1A'!O1255&amp;" "</f>
        <v xml:space="preserve"> </v>
      </c>
      <c r="P352" s="1" t="str">
        <f>'1A'!P1255&amp;" "</f>
        <v xml:space="preserve">COVID-19 </v>
      </c>
      <c r="Q352" s="1" t="str">
        <f>'1A'!Q1255&amp;" "</f>
        <v xml:space="preserve"> </v>
      </c>
    </row>
    <row r="353" spans="1:17" ht="14" x14ac:dyDescent="0.15">
      <c r="A353" s="354">
        <v>6</v>
      </c>
      <c r="B353" s="369">
        <f>IF('1A'!B1256="","",'1A'!B1256)</f>
        <v>8.6419753086419707E-2</v>
      </c>
      <c r="C353" s="370">
        <f>IF('1A'!C1256="","",'1A'!C1256)</f>
        <v>0.15832205683355899</v>
      </c>
      <c r="D353" s="371">
        <f>IF('1A'!D1256="","",'1A'!D1256)</f>
        <v>0.16565481352992201</v>
      </c>
      <c r="E353" s="369">
        <f>IF('1A'!E1256="","",'1A'!E1256)</f>
        <v>8.9743589743589702E-2</v>
      </c>
      <c r="F353" s="370">
        <f>IF('1A'!F1256="","",'1A'!F1256)</f>
        <v>0.119230769230769</v>
      </c>
      <c r="G353" s="371">
        <f>IF('1A'!G1256="","",'1A'!G1256)</f>
        <v>0.13397129186602899</v>
      </c>
      <c r="H353" s="369" t="str">
        <f>IF('1A'!H1256="","",'1A'!H1256)</f>
        <v/>
      </c>
      <c r="I353" s="370" t="str">
        <f>IF('1A'!I1256="","",'1A'!I1256)</f>
        <v/>
      </c>
      <c r="J353" s="371" t="str">
        <f>IF('1A'!J1256="","",'1A'!J1256)</f>
        <v/>
      </c>
      <c r="K353" s="369" t="str">
        <f>IF('1A'!K1256="","",'1A'!K1256)</f>
        <v/>
      </c>
      <c r="L353" s="370" t="str">
        <f>IF('1A'!L1256="","",'1A'!L1256)</f>
        <v/>
      </c>
      <c r="M353" s="371" t="str">
        <f>IF('1A'!M1256="","",'1A'!M1256)</f>
        <v/>
      </c>
      <c r="N353" s="240" t="str">
        <f>'1A'!N1256&amp;" "</f>
        <v xml:space="preserve"> </v>
      </c>
      <c r="O353" s="1" t="str">
        <f>'1A'!O1256&amp;" "</f>
        <v xml:space="preserve"> </v>
      </c>
      <c r="P353" s="1" t="str">
        <f>'1A'!P1256&amp;" "</f>
        <v xml:space="preserve">COVID-19 </v>
      </c>
      <c r="Q353" s="1" t="str">
        <f>'1A'!Q1256&amp;" "</f>
        <v xml:space="preserve"> </v>
      </c>
    </row>
    <row r="354" spans="1:17" ht="14" x14ac:dyDescent="0.15">
      <c r="A354" s="354">
        <v>5</v>
      </c>
      <c r="B354" s="369">
        <f>IF('1A'!B1257="","",'1A'!B1257)</f>
        <v>0.18518518518518501</v>
      </c>
      <c r="C354" s="370">
        <f>IF('1A'!C1257="","",'1A'!C1257)</f>
        <v>0.20162381596752399</v>
      </c>
      <c r="D354" s="371">
        <f>IF('1A'!D1257="","",'1A'!D1257)</f>
        <v>0.202081526452732</v>
      </c>
      <c r="E354" s="369">
        <f>IF('1A'!E1257="","",'1A'!E1257)</f>
        <v>0.17948717948717899</v>
      </c>
      <c r="F354" s="370">
        <f>IF('1A'!F1257="","",'1A'!F1257)</f>
        <v>0.2</v>
      </c>
      <c r="G354" s="371">
        <f>IF('1A'!G1257="","",'1A'!G1257)</f>
        <v>0.198564593301435</v>
      </c>
      <c r="H354" s="369" t="str">
        <f>IF('1A'!H1257="","",'1A'!H1257)</f>
        <v/>
      </c>
      <c r="I354" s="370" t="str">
        <f>IF('1A'!I1257="","",'1A'!I1257)</f>
        <v/>
      </c>
      <c r="J354" s="371" t="str">
        <f>IF('1A'!J1257="","",'1A'!J1257)</f>
        <v/>
      </c>
      <c r="K354" s="369" t="str">
        <f>IF('1A'!K1257="","",'1A'!K1257)</f>
        <v/>
      </c>
      <c r="L354" s="370" t="str">
        <f>IF('1A'!L1257="","",'1A'!L1257)</f>
        <v/>
      </c>
      <c r="M354" s="371" t="str">
        <f>IF('1A'!M1257="","",'1A'!M1257)</f>
        <v/>
      </c>
      <c r="N354" s="240" t="str">
        <f>'1A'!N1257&amp;" "</f>
        <v xml:space="preserve"> </v>
      </c>
      <c r="O354" s="1" t="str">
        <f>'1A'!O1257&amp;" "</f>
        <v xml:space="preserve"> </v>
      </c>
      <c r="P354" s="1" t="str">
        <f>'1A'!P1257&amp;" "</f>
        <v xml:space="preserve">COVID-19 </v>
      </c>
      <c r="Q354" s="1" t="str">
        <f>'1A'!Q1257&amp;" "</f>
        <v xml:space="preserve"> </v>
      </c>
    </row>
    <row r="355" spans="1:17" ht="14" x14ac:dyDescent="0.15">
      <c r="A355" s="354" t="s">
        <v>636</v>
      </c>
      <c r="B355" s="369">
        <f>IF('1A'!B1258="","",'1A'!B1258)</f>
        <v>0.296296296296296</v>
      </c>
      <c r="C355" s="370">
        <f>IF('1A'!C1258="","",'1A'!C1258)</f>
        <v>0.18403247631934999</v>
      </c>
      <c r="D355" s="371">
        <f>IF('1A'!D1258="","",'1A'!D1258)</f>
        <v>0.19340849956634901</v>
      </c>
      <c r="E355" s="369">
        <f>IF('1A'!E1258="","",'1A'!E1258)</f>
        <v>0.29487179487179499</v>
      </c>
      <c r="F355" s="370">
        <f>IF('1A'!F1258="","",'1A'!F1258)</f>
        <v>0.21538461538461501</v>
      </c>
      <c r="G355" s="371">
        <f>IF('1A'!G1258="","",'1A'!G1258)</f>
        <v>0.21291866028708101</v>
      </c>
      <c r="H355" s="369" t="str">
        <f>IF('1A'!H1258="","",'1A'!H1258)</f>
        <v/>
      </c>
      <c r="I355" s="370" t="str">
        <f>IF('1A'!I1258="","",'1A'!I1258)</f>
        <v/>
      </c>
      <c r="J355" s="371" t="str">
        <f>IF('1A'!J1258="","",'1A'!J1258)</f>
        <v/>
      </c>
      <c r="K355" s="369" t="str">
        <f>IF('1A'!K1258="","",'1A'!K1258)</f>
        <v/>
      </c>
      <c r="L355" s="370" t="str">
        <f>IF('1A'!L1258="","",'1A'!L1258)</f>
        <v/>
      </c>
      <c r="M355" s="371" t="str">
        <f>IF('1A'!M1258="","",'1A'!M1258)</f>
        <v/>
      </c>
      <c r="N355" s="240" t="str">
        <f>'1A'!N1258&amp;" "</f>
        <v xml:space="preserve"> </v>
      </c>
      <c r="O355" s="1" t="str">
        <f>'1A'!O1258&amp;" "</f>
        <v xml:space="preserve"> </v>
      </c>
      <c r="P355" s="1" t="str">
        <f>'1A'!P1258&amp;" "</f>
        <v xml:space="preserve">COVID-19 </v>
      </c>
      <c r="Q355" s="1" t="str">
        <f>'1A'!Q1258&amp;" "</f>
        <v xml:space="preserve"> </v>
      </c>
    </row>
    <row r="356" spans="1:17" ht="14" x14ac:dyDescent="0.15">
      <c r="A356" s="354">
        <v>3</v>
      </c>
      <c r="B356" s="369">
        <f>IF('1A'!B1259="","",'1A'!B1259)</f>
        <v>8.6419753086419707E-2</v>
      </c>
      <c r="C356" s="370">
        <f>IF('1A'!C1259="","",'1A'!C1259)</f>
        <v>7.4424898511501997E-2</v>
      </c>
      <c r="D356" s="371">
        <f>IF('1A'!D1259="","",'1A'!D1259)</f>
        <v>7.5455333911535097E-2</v>
      </c>
      <c r="E356" s="369">
        <f>IF('1A'!E1259="","",'1A'!E1259)</f>
        <v>7.69230769230769E-2</v>
      </c>
      <c r="F356" s="370">
        <f>IF('1A'!F1259="","",'1A'!F1259)</f>
        <v>6.9230769230769207E-2</v>
      </c>
      <c r="G356" s="371">
        <f>IF('1A'!G1259="","",'1A'!G1259)</f>
        <v>7.4162679425837305E-2</v>
      </c>
      <c r="H356" s="369" t="str">
        <f>IF('1A'!H1259="","",'1A'!H1259)</f>
        <v/>
      </c>
      <c r="I356" s="370" t="str">
        <f>IF('1A'!I1259="","",'1A'!I1259)</f>
        <v/>
      </c>
      <c r="J356" s="371" t="str">
        <f>IF('1A'!J1259="","",'1A'!J1259)</f>
        <v/>
      </c>
      <c r="K356" s="369" t="str">
        <f>IF('1A'!K1259="","",'1A'!K1259)</f>
        <v/>
      </c>
      <c r="L356" s="370" t="str">
        <f>IF('1A'!L1259="","",'1A'!L1259)</f>
        <v/>
      </c>
      <c r="M356" s="371" t="str">
        <f>IF('1A'!M1259="","",'1A'!M1259)</f>
        <v/>
      </c>
      <c r="N356" s="240" t="str">
        <f>'1A'!N1259&amp;" "</f>
        <v xml:space="preserve"> </v>
      </c>
      <c r="O356" s="1" t="str">
        <f>'1A'!O1259&amp;" "</f>
        <v xml:space="preserve"> </v>
      </c>
      <c r="P356" s="1" t="str">
        <f>'1A'!P1259&amp;" "</f>
        <v xml:space="preserve">COVID-19 </v>
      </c>
      <c r="Q356" s="1" t="str">
        <f>'1A'!Q1259&amp;" "</f>
        <v xml:space="preserve"> </v>
      </c>
    </row>
    <row r="357" spans="1:17" ht="14" x14ac:dyDescent="0.15">
      <c r="A357" s="354">
        <v>2</v>
      </c>
      <c r="B357" s="369">
        <f>IF('1A'!B1260="","",'1A'!B1260)</f>
        <v>0.12345679012345701</v>
      </c>
      <c r="C357" s="370">
        <f>IF('1A'!C1260="","",'1A'!C1260)</f>
        <v>9.8782138024357202E-2</v>
      </c>
      <c r="D357" s="371">
        <f>IF('1A'!D1260="","",'1A'!D1260)</f>
        <v>9.2801387684301795E-2</v>
      </c>
      <c r="E357" s="369">
        <f>IF('1A'!E1260="","",'1A'!E1260)</f>
        <v>0.128205128205128</v>
      </c>
      <c r="F357" s="370">
        <f>IF('1A'!F1260="","",'1A'!F1260)</f>
        <v>0.146153846153846</v>
      </c>
      <c r="G357" s="371">
        <f>IF('1A'!G1260="","",'1A'!G1260)</f>
        <v>0.13397129186602899</v>
      </c>
      <c r="H357" s="369" t="str">
        <f>IF('1A'!H1260="","",'1A'!H1260)</f>
        <v/>
      </c>
      <c r="I357" s="370" t="str">
        <f>IF('1A'!I1260="","",'1A'!I1260)</f>
        <v/>
      </c>
      <c r="J357" s="371" t="str">
        <f>IF('1A'!J1260="","",'1A'!J1260)</f>
        <v/>
      </c>
      <c r="K357" s="369" t="str">
        <f>IF('1A'!K1260="","",'1A'!K1260)</f>
        <v/>
      </c>
      <c r="L357" s="370" t="str">
        <f>IF('1A'!L1260="","",'1A'!L1260)</f>
        <v/>
      </c>
      <c r="M357" s="371" t="str">
        <f>IF('1A'!M1260="","",'1A'!M1260)</f>
        <v/>
      </c>
      <c r="N357" s="240" t="str">
        <f>'1A'!N1260&amp;" "</f>
        <v xml:space="preserve"> </v>
      </c>
      <c r="O357" s="1" t="str">
        <f>'1A'!O1260&amp;" "</f>
        <v xml:space="preserve"> </v>
      </c>
      <c r="P357" s="1" t="str">
        <f>'1A'!P1260&amp;" "</f>
        <v xml:space="preserve">COVID-19 </v>
      </c>
      <c r="Q357" s="1" t="str">
        <f>'1A'!Q1260&amp;" "</f>
        <v xml:space="preserve"> </v>
      </c>
    </row>
    <row r="358" spans="1:17" ht="14" x14ac:dyDescent="0.15">
      <c r="A358" s="354" t="s">
        <v>637</v>
      </c>
      <c r="B358" s="369">
        <f>IF('1A'!B1261="","",'1A'!B1261)</f>
        <v>0.172839506172839</v>
      </c>
      <c r="C358" s="370">
        <f>IF('1A'!C1261="","",'1A'!C1261)</f>
        <v>0.113667117726658</v>
      </c>
      <c r="D358" s="371">
        <f>IF('1A'!D1261="","",'1A'!D1261)</f>
        <v>0.101474414570685</v>
      </c>
      <c r="E358" s="369">
        <f>IF('1A'!E1261="","",'1A'!E1261)</f>
        <v>0.17948717948717899</v>
      </c>
      <c r="F358" s="370">
        <f>IF('1A'!F1261="","",'1A'!F1261)</f>
        <v>0.15384615384615399</v>
      </c>
      <c r="G358" s="371">
        <f>IF('1A'!G1261="","",'1A'!G1261)</f>
        <v>0.13875598086124399</v>
      </c>
      <c r="H358" s="369" t="str">
        <f>IF('1A'!H1261="","",'1A'!H1261)</f>
        <v/>
      </c>
      <c r="I358" s="370" t="str">
        <f>IF('1A'!I1261="","",'1A'!I1261)</f>
        <v/>
      </c>
      <c r="J358" s="371" t="str">
        <f>IF('1A'!J1261="","",'1A'!J1261)</f>
        <v/>
      </c>
      <c r="K358" s="369" t="str">
        <f>IF('1A'!K1261="","",'1A'!K1261)</f>
        <v/>
      </c>
      <c r="L358" s="370" t="str">
        <f>IF('1A'!L1261="","",'1A'!L1261)</f>
        <v/>
      </c>
      <c r="M358" s="371" t="str">
        <f>IF('1A'!M1261="","",'1A'!M1261)</f>
        <v/>
      </c>
      <c r="N358" s="240" t="str">
        <f>'1A'!N1261&amp;" "</f>
        <v xml:space="preserve"> </v>
      </c>
      <c r="O358" s="1" t="str">
        <f>'1A'!O1261&amp;" "</f>
        <v xml:space="preserve"> </v>
      </c>
      <c r="P358" s="1" t="str">
        <f>'1A'!P1261&amp;" "</f>
        <v xml:space="preserve">COVID-19 </v>
      </c>
      <c r="Q358" s="1" t="str">
        <f>'1A'!Q1261&amp;" "</f>
        <v xml:space="preserve"> </v>
      </c>
    </row>
    <row r="359" spans="1:17" ht="14" x14ac:dyDescent="0.15">
      <c r="A359" s="379" t="s">
        <v>237</v>
      </c>
      <c r="B359" s="372">
        <f>IF('1A'!B1262="","",'1A'!B1262)</f>
        <v>81</v>
      </c>
      <c r="C359" s="373">
        <f>IF('1A'!C1262="","",'1A'!C1262)</f>
        <v>739</v>
      </c>
      <c r="D359" s="374">
        <f>IF('1A'!D1262="","",'1A'!D1262)</f>
        <v>1153</v>
      </c>
      <c r="E359" s="372">
        <f>IF('1A'!E1262="","",'1A'!E1262)</f>
        <v>78</v>
      </c>
      <c r="F359" s="373">
        <f>IF('1A'!F1262="","",'1A'!F1262)</f>
        <v>260</v>
      </c>
      <c r="G359" s="374">
        <f>IF('1A'!G1262="","",'1A'!G1262)</f>
        <v>418</v>
      </c>
      <c r="H359" s="372" t="str">
        <f>IF('1A'!H1262="","",'1A'!H1262)</f>
        <v/>
      </c>
      <c r="I359" s="373" t="str">
        <f>IF('1A'!I1262="","",'1A'!I1262)</f>
        <v/>
      </c>
      <c r="J359" s="374" t="str">
        <f>IF('1A'!J1262="","",'1A'!J1262)</f>
        <v/>
      </c>
      <c r="K359" s="372" t="str">
        <f>IF('1A'!K1262="","",'1A'!K1262)</f>
        <v/>
      </c>
      <c r="L359" s="373" t="str">
        <f>IF('1A'!L1262="","",'1A'!L1262)</f>
        <v/>
      </c>
      <c r="M359" s="374" t="str">
        <f>IF('1A'!M1262="","",'1A'!M1262)</f>
        <v/>
      </c>
      <c r="N359" s="349" t="str">
        <f>'1A'!N1262&amp;" "</f>
        <v xml:space="preserve"> </v>
      </c>
      <c r="O359" s="1" t="str">
        <f>'1A'!O1262&amp;" "</f>
        <v xml:space="preserve"> </v>
      </c>
      <c r="P359" s="1" t="str">
        <f>'1A'!P1262&amp;" "</f>
        <v xml:space="preserve">COVID-19 </v>
      </c>
      <c r="Q359" s="1" t="str">
        <f>'1A'!Q1262&amp;" "</f>
        <v xml:space="preserve"> </v>
      </c>
    </row>
    <row r="360" spans="1:17" ht="14" x14ac:dyDescent="0.15">
      <c r="A360" s="354" t="s">
        <v>177</v>
      </c>
      <c r="B360" s="375">
        <f>IF('1A'!B1263="","",'1A'!B1263)</f>
        <v>3.6543209876543199</v>
      </c>
      <c r="C360" s="300">
        <f>IF('1A'!C1263="","",'1A'!C1263)</f>
        <v>4.4127198917456001</v>
      </c>
      <c r="D360" s="376">
        <f>IF('1A'!D1263="","",'1A'!D1263)</f>
        <v>4.4752818733737998</v>
      </c>
      <c r="E360" s="375">
        <f>IF('1A'!E1263="","",'1A'!E1263)</f>
        <v>3.6410256410256401</v>
      </c>
      <c r="F360" s="300">
        <f>IF('1A'!F1263="","",'1A'!F1263)</f>
        <v>3.9038461538461502</v>
      </c>
      <c r="G360" s="376">
        <f>IF('1A'!G1263="","",'1A'!G1263)</f>
        <v>4.0311004784689004</v>
      </c>
      <c r="H360" s="375" t="str">
        <f>IF('1A'!H1263="","",'1A'!H1263)</f>
        <v/>
      </c>
      <c r="I360" s="300" t="str">
        <f>IF('1A'!I1263="","",'1A'!I1263)</f>
        <v/>
      </c>
      <c r="J360" s="376" t="str">
        <f>IF('1A'!J1263="","",'1A'!J1263)</f>
        <v/>
      </c>
      <c r="K360" s="375" t="str">
        <f>IF('1A'!K1263="","",'1A'!K1263)</f>
        <v/>
      </c>
      <c r="L360" s="300" t="str">
        <f>IF('1A'!L1263="","",'1A'!L1263)</f>
        <v/>
      </c>
      <c r="M360" s="376" t="str">
        <f>IF('1A'!M1263="","",'1A'!M1263)</f>
        <v/>
      </c>
      <c r="N360" s="240" t="str">
        <f>'1A'!N1263&amp;" "</f>
        <v xml:space="preserve"> </v>
      </c>
      <c r="O360" s="1" t="str">
        <f>'1A'!O1263&amp;" "</f>
        <v xml:space="preserve"> </v>
      </c>
      <c r="P360" s="1" t="str">
        <f>'1A'!P1263&amp;" "</f>
        <v xml:space="preserve">COVID-19 </v>
      </c>
      <c r="Q360" s="1" t="str">
        <f>'1A'!Q1263&amp;" "</f>
        <v xml:space="preserve"> </v>
      </c>
    </row>
    <row r="361" spans="1:17" ht="14" x14ac:dyDescent="0.15">
      <c r="A361" s="354" t="s">
        <v>157</v>
      </c>
      <c r="B361" s="375">
        <f>IF('1A'!B1264="","",'1A'!B1264)</f>
        <v>1.74040579913968</v>
      </c>
      <c r="C361" s="300">
        <f>IF('1A'!C1264="","",'1A'!C1264)</f>
        <v>1.9194908260237</v>
      </c>
      <c r="D361" s="376">
        <f>IF('1A'!D1264="","",'1A'!D1264)</f>
        <v>1.8772083137709901</v>
      </c>
      <c r="E361" s="375">
        <f>IF('1A'!E1264="","",'1A'!E1264)</f>
        <v>1.76528103037933</v>
      </c>
      <c r="F361" s="300">
        <f>IF('1A'!F1264="","",'1A'!F1264)</f>
        <v>1.8934923647359501</v>
      </c>
      <c r="G361" s="376">
        <f>IF('1A'!G1264="","",'1A'!G1264)</f>
        <v>1.88938451512522</v>
      </c>
      <c r="H361" s="375" t="str">
        <f>IF('1A'!H1264="","",'1A'!H1264)</f>
        <v/>
      </c>
      <c r="I361" s="300" t="str">
        <f>IF('1A'!I1264="","",'1A'!I1264)</f>
        <v/>
      </c>
      <c r="J361" s="376" t="str">
        <f>IF('1A'!J1264="","",'1A'!J1264)</f>
        <v/>
      </c>
      <c r="K361" s="375" t="str">
        <f>IF('1A'!K1264="","",'1A'!K1264)</f>
        <v/>
      </c>
      <c r="L361" s="300" t="str">
        <f>IF('1A'!L1264="","",'1A'!L1264)</f>
        <v/>
      </c>
      <c r="M361" s="376" t="str">
        <f>IF('1A'!M1264="","",'1A'!M1264)</f>
        <v/>
      </c>
      <c r="N361" s="240" t="str">
        <f>'1A'!N1264&amp;" "</f>
        <v xml:space="preserve"> </v>
      </c>
      <c r="O361" s="1" t="str">
        <f>'1A'!O1264&amp;" "</f>
        <v xml:space="preserve"> </v>
      </c>
      <c r="P361" s="1" t="str">
        <f>'1A'!P1264&amp;" "</f>
        <v xml:space="preserve">COVID-19 </v>
      </c>
      <c r="Q361" s="1" t="str">
        <f>'1A'!Q1264&amp;" "</f>
        <v xml:space="preserve"> </v>
      </c>
    </row>
    <row r="362" spans="1:17" ht="14" x14ac:dyDescent="0.15">
      <c r="A362" s="354" t="s">
        <v>238</v>
      </c>
      <c r="B362" s="375" t="str">
        <f>IF('1A'!B1265="","",'1A'!B1265)</f>
        <v>-</v>
      </c>
      <c r="C362" s="300" t="str">
        <f>IF('1A'!C1265="","",'1A'!C1265)</f>
        <v>***</v>
      </c>
      <c r="D362" s="376" t="str">
        <f>IF('1A'!D1265="","",'1A'!D1265)</f>
        <v>***</v>
      </c>
      <c r="E362" s="375" t="str">
        <f>IF('1A'!E1265="","",'1A'!E1265)</f>
        <v>-</v>
      </c>
      <c r="F362" s="300" t="str">
        <f>IF('1A'!F1265="","",'1A'!F1265)</f>
        <v xml:space="preserve"> </v>
      </c>
      <c r="G362" s="376" t="str">
        <f>IF('1A'!G1265="","",'1A'!G1265)</f>
        <v xml:space="preserve"> </v>
      </c>
      <c r="H362" s="375" t="str">
        <f>IF('1A'!H1265="","",'1A'!H1265)</f>
        <v/>
      </c>
      <c r="I362" s="300" t="str">
        <f>IF('1A'!I1265="","",'1A'!I1265)</f>
        <v/>
      </c>
      <c r="J362" s="376" t="str">
        <f>IF('1A'!J1265="","",'1A'!J1265)</f>
        <v/>
      </c>
      <c r="K362" s="375" t="str">
        <f>IF('1A'!K1265="","",'1A'!K1265)</f>
        <v/>
      </c>
      <c r="L362" s="300" t="str">
        <f>IF('1A'!L1265="","",'1A'!L1265)</f>
        <v/>
      </c>
      <c r="M362" s="376" t="str">
        <f>IF('1A'!M1265="","",'1A'!M1265)</f>
        <v/>
      </c>
      <c r="N362" s="240" t="str">
        <f>'1A'!N1265&amp;" "</f>
        <v xml:space="preserve"> </v>
      </c>
      <c r="O362" s="1" t="str">
        <f>'1A'!O1265&amp;" "</f>
        <v xml:space="preserve"> </v>
      </c>
      <c r="P362" s="1" t="str">
        <f>'1A'!P1265&amp;" "</f>
        <v xml:space="preserve">COVID-19 </v>
      </c>
      <c r="Q362" s="1" t="str">
        <f>'1A'!Q1265&amp;" "</f>
        <v xml:space="preserve"> </v>
      </c>
    </row>
    <row r="363" spans="1:17" ht="14" x14ac:dyDescent="0.15">
      <c r="A363" s="361" t="s">
        <v>156</v>
      </c>
      <c r="B363" s="377" t="str">
        <f>IF('1A'!B1266="","",'1A'!B1266)</f>
        <v>-</v>
      </c>
      <c r="C363" s="298">
        <f>IF('1A'!C1266="","",'1A'!C1266)</f>
        <v>-0.39510420878766744</v>
      </c>
      <c r="D363" s="378">
        <f>IF('1A'!D1266="","",'1A'!D1266)</f>
        <v>-0.43733073186230997</v>
      </c>
      <c r="E363" s="377" t="str">
        <f>IF('1A'!E1266="","",'1A'!E1266)</f>
        <v>-</v>
      </c>
      <c r="F363" s="298">
        <f>IF('1A'!F1266="","",'1A'!F1266)</f>
        <v>-0.13880199240051372</v>
      </c>
      <c r="G363" s="378">
        <f>IF('1A'!G1266="","",'1A'!G1266)</f>
        <v>-0.20645603598450574</v>
      </c>
      <c r="H363" s="377" t="str">
        <f>IF('1A'!H1266="","",'1A'!H1266)</f>
        <v/>
      </c>
      <c r="I363" s="298" t="str">
        <f>IF('1A'!I1266="","",'1A'!I1266)</f>
        <v/>
      </c>
      <c r="J363" s="378" t="str">
        <f>IF('1A'!J1266="","",'1A'!J1266)</f>
        <v/>
      </c>
      <c r="K363" s="377" t="str">
        <f>IF('1A'!K1266="","",'1A'!K1266)</f>
        <v/>
      </c>
      <c r="L363" s="298" t="str">
        <f>IF('1A'!L1266="","",'1A'!L1266)</f>
        <v/>
      </c>
      <c r="M363" s="378" t="str">
        <f>IF('1A'!M1266="","",'1A'!M1266)</f>
        <v/>
      </c>
      <c r="N363" s="240" t="str">
        <f>'1A'!N1266&amp;" "</f>
        <v xml:space="preserve"> </v>
      </c>
      <c r="O363" s="1" t="str">
        <f>'1A'!O1266&amp;" "</f>
        <v xml:space="preserve"> </v>
      </c>
      <c r="P363" s="1" t="str">
        <f>'1A'!P1266&amp;" "</f>
        <v xml:space="preserve">COVID-19 </v>
      </c>
      <c r="Q363" s="1" t="str">
        <f>'1A'!Q1266&amp;" "</f>
        <v xml:space="preserve"> </v>
      </c>
    </row>
    <row r="364" spans="1:17" ht="28" x14ac:dyDescent="0.15">
      <c r="A364" s="358" t="s">
        <v>642</v>
      </c>
      <c r="B364" s="369">
        <f>IF('1A'!B1267="","",'1A'!B1267)</f>
        <v>2.4691358024691398E-2</v>
      </c>
      <c r="C364" s="370">
        <f>IF('1A'!C1267="","",'1A'!C1267)</f>
        <v>6.1141304347826102E-2</v>
      </c>
      <c r="D364" s="371">
        <f>IF('1A'!D1267="","",'1A'!D1267)</f>
        <v>6.5217391304347797E-2</v>
      </c>
      <c r="E364" s="369">
        <f>IF('1A'!E1267="","",'1A'!E1267)</f>
        <v>2.5641025641025599E-2</v>
      </c>
      <c r="F364" s="370">
        <f>IF('1A'!F1267="","",'1A'!F1267)</f>
        <v>2.69230769230769E-2</v>
      </c>
      <c r="G364" s="371">
        <f>IF('1A'!G1267="","",'1A'!G1267)</f>
        <v>3.82775119617225E-2</v>
      </c>
      <c r="H364" s="369" t="str">
        <f>IF('1A'!H1267="","",'1A'!H1267)</f>
        <v/>
      </c>
      <c r="I364" s="370" t="str">
        <f>IF('1A'!I1267="","",'1A'!I1267)</f>
        <v/>
      </c>
      <c r="J364" s="371" t="str">
        <f>IF('1A'!J1267="","",'1A'!J1267)</f>
        <v/>
      </c>
      <c r="K364" s="369" t="str">
        <f>IF('1A'!K1267="","",'1A'!K1267)</f>
        <v/>
      </c>
      <c r="L364" s="370" t="str">
        <f>IF('1A'!L1267="","",'1A'!L1267)</f>
        <v/>
      </c>
      <c r="M364" s="371" t="str">
        <f>IF('1A'!M1267="","",'1A'!M1267)</f>
        <v/>
      </c>
      <c r="N364" s="247" t="str">
        <f>'1A'!N1267&amp;" "</f>
        <v xml:space="preserve"> </v>
      </c>
      <c r="O364" s="1" t="str">
        <f>'1A'!O1267&amp;" "</f>
        <v xml:space="preserve"> </v>
      </c>
      <c r="P364" s="1" t="str">
        <f>'1A'!P1267&amp;" "</f>
        <v xml:space="preserve">COVID-19 </v>
      </c>
      <c r="Q364" s="1" t="str">
        <f>'1A'!Q1267&amp;" "</f>
        <v xml:space="preserve"> </v>
      </c>
    </row>
    <row r="365" spans="1:17" ht="14" x14ac:dyDescent="0.15">
      <c r="A365" s="354">
        <v>6</v>
      </c>
      <c r="B365" s="369">
        <f>IF('1A'!B1268="","",'1A'!B1268)</f>
        <v>1.2345679012345699E-2</v>
      </c>
      <c r="C365" s="370">
        <f>IF('1A'!C1268="","",'1A'!C1268)</f>
        <v>5.4347826086956499E-2</v>
      </c>
      <c r="D365" s="371">
        <f>IF('1A'!D1268="","",'1A'!D1268)</f>
        <v>4.26086956521739E-2</v>
      </c>
      <c r="E365" s="369">
        <f>IF('1A'!E1268="","",'1A'!E1268)</f>
        <v>1.2820512820512799E-2</v>
      </c>
      <c r="F365" s="370">
        <f>IF('1A'!F1268="","",'1A'!F1268)</f>
        <v>3.8461538461538498E-2</v>
      </c>
      <c r="G365" s="371">
        <f>IF('1A'!G1268="","",'1A'!G1268)</f>
        <v>2.8708133971291901E-2</v>
      </c>
      <c r="H365" s="369" t="str">
        <f>IF('1A'!H1268="","",'1A'!H1268)</f>
        <v/>
      </c>
      <c r="I365" s="370" t="str">
        <f>IF('1A'!I1268="","",'1A'!I1268)</f>
        <v/>
      </c>
      <c r="J365" s="371" t="str">
        <f>IF('1A'!J1268="","",'1A'!J1268)</f>
        <v/>
      </c>
      <c r="K365" s="369" t="str">
        <f>IF('1A'!K1268="","",'1A'!K1268)</f>
        <v/>
      </c>
      <c r="L365" s="370" t="str">
        <f>IF('1A'!L1268="","",'1A'!L1268)</f>
        <v/>
      </c>
      <c r="M365" s="371" t="str">
        <f>IF('1A'!M1268="","",'1A'!M1268)</f>
        <v/>
      </c>
      <c r="N365" s="240" t="str">
        <f>'1A'!N1268&amp;" "</f>
        <v xml:space="preserve"> </v>
      </c>
      <c r="O365" s="1" t="str">
        <f>'1A'!O1268&amp;" "</f>
        <v xml:space="preserve"> </v>
      </c>
      <c r="P365" s="1" t="str">
        <f>'1A'!P1268&amp;" "</f>
        <v xml:space="preserve">COVID-19 </v>
      </c>
      <c r="Q365" s="1" t="str">
        <f>'1A'!Q1268&amp;" "</f>
        <v xml:space="preserve"> </v>
      </c>
    </row>
    <row r="366" spans="1:17" ht="14" x14ac:dyDescent="0.15">
      <c r="A366" s="354">
        <v>5</v>
      </c>
      <c r="B366" s="369">
        <f>IF('1A'!B1269="","",'1A'!B1269)</f>
        <v>0</v>
      </c>
      <c r="C366" s="370">
        <f>IF('1A'!C1269="","",'1A'!C1269)</f>
        <v>7.0652173913043501E-2</v>
      </c>
      <c r="D366" s="371">
        <f>IF('1A'!D1269="","",'1A'!D1269)</f>
        <v>6.3478260869565206E-2</v>
      </c>
      <c r="E366" s="369">
        <f>IF('1A'!E1269="","",'1A'!E1269)</f>
        <v>0</v>
      </c>
      <c r="F366" s="370">
        <f>IF('1A'!F1269="","",'1A'!F1269)</f>
        <v>6.5384615384615402E-2</v>
      </c>
      <c r="G366" s="371">
        <f>IF('1A'!G1269="","",'1A'!G1269)</f>
        <v>5.7416267942583699E-2</v>
      </c>
      <c r="H366" s="369" t="str">
        <f>IF('1A'!H1269="","",'1A'!H1269)</f>
        <v/>
      </c>
      <c r="I366" s="370" t="str">
        <f>IF('1A'!I1269="","",'1A'!I1269)</f>
        <v/>
      </c>
      <c r="J366" s="371" t="str">
        <f>IF('1A'!J1269="","",'1A'!J1269)</f>
        <v/>
      </c>
      <c r="K366" s="369" t="str">
        <f>IF('1A'!K1269="","",'1A'!K1269)</f>
        <v/>
      </c>
      <c r="L366" s="370" t="str">
        <f>IF('1A'!L1269="","",'1A'!L1269)</f>
        <v/>
      </c>
      <c r="M366" s="371" t="str">
        <f>IF('1A'!M1269="","",'1A'!M1269)</f>
        <v/>
      </c>
      <c r="N366" s="240" t="str">
        <f>'1A'!N1269&amp;" "</f>
        <v xml:space="preserve"> </v>
      </c>
      <c r="O366" s="1" t="str">
        <f>'1A'!O1269&amp;" "</f>
        <v xml:space="preserve"> </v>
      </c>
      <c r="P366" s="1" t="str">
        <f>'1A'!P1269&amp;" "</f>
        <v xml:space="preserve">COVID-19 </v>
      </c>
      <c r="Q366" s="1" t="str">
        <f>'1A'!Q1269&amp;" "</f>
        <v xml:space="preserve"> </v>
      </c>
    </row>
    <row r="367" spans="1:17" ht="14" x14ac:dyDescent="0.15">
      <c r="A367" s="354" t="s">
        <v>636</v>
      </c>
      <c r="B367" s="369">
        <f>IF('1A'!B1270="","",'1A'!B1270)</f>
        <v>0.16049382716049401</v>
      </c>
      <c r="C367" s="370">
        <f>IF('1A'!C1270="","",'1A'!C1270)</f>
        <v>0.108695652173913</v>
      </c>
      <c r="D367" s="371">
        <f>IF('1A'!D1270="","",'1A'!D1270)</f>
        <v>0.108695652173913</v>
      </c>
      <c r="E367" s="369">
        <f>IF('1A'!E1270="","",'1A'!E1270)</f>
        <v>0.16666666666666699</v>
      </c>
      <c r="F367" s="370">
        <f>IF('1A'!F1270="","",'1A'!F1270)</f>
        <v>0.115384615384615</v>
      </c>
      <c r="G367" s="371">
        <f>IF('1A'!G1270="","",'1A'!G1270)</f>
        <v>0.117224880382775</v>
      </c>
      <c r="H367" s="369" t="str">
        <f>IF('1A'!H1270="","",'1A'!H1270)</f>
        <v/>
      </c>
      <c r="I367" s="370" t="str">
        <f>IF('1A'!I1270="","",'1A'!I1270)</f>
        <v/>
      </c>
      <c r="J367" s="371" t="str">
        <f>IF('1A'!J1270="","",'1A'!J1270)</f>
        <v/>
      </c>
      <c r="K367" s="369" t="str">
        <f>IF('1A'!K1270="","",'1A'!K1270)</f>
        <v/>
      </c>
      <c r="L367" s="370" t="str">
        <f>IF('1A'!L1270="","",'1A'!L1270)</f>
        <v/>
      </c>
      <c r="M367" s="371" t="str">
        <f>IF('1A'!M1270="","",'1A'!M1270)</f>
        <v/>
      </c>
      <c r="N367" s="240" t="str">
        <f>'1A'!N1270&amp;" "</f>
        <v xml:space="preserve"> </v>
      </c>
      <c r="O367" s="1" t="str">
        <f>'1A'!O1270&amp;" "</f>
        <v xml:space="preserve"> </v>
      </c>
      <c r="P367" s="1" t="str">
        <f>'1A'!P1270&amp;" "</f>
        <v xml:space="preserve">COVID-19 </v>
      </c>
      <c r="Q367" s="1" t="str">
        <f>'1A'!Q1270&amp;" "</f>
        <v xml:space="preserve"> </v>
      </c>
    </row>
    <row r="368" spans="1:17" ht="14" x14ac:dyDescent="0.15">
      <c r="A368" s="354">
        <v>3</v>
      </c>
      <c r="B368" s="369">
        <f>IF('1A'!B1271="","",'1A'!B1271)</f>
        <v>7.4074074074074098E-2</v>
      </c>
      <c r="C368" s="370">
        <f>IF('1A'!C1271="","",'1A'!C1271)</f>
        <v>5.1630434782608703E-2</v>
      </c>
      <c r="D368" s="371">
        <f>IF('1A'!D1271="","",'1A'!D1271)</f>
        <v>5.21739130434783E-2</v>
      </c>
      <c r="E368" s="369">
        <f>IF('1A'!E1271="","",'1A'!E1271)</f>
        <v>7.69230769230769E-2</v>
      </c>
      <c r="F368" s="370">
        <f>IF('1A'!F1271="","",'1A'!F1271)</f>
        <v>0.05</v>
      </c>
      <c r="G368" s="371">
        <f>IF('1A'!G1271="","",'1A'!G1271)</f>
        <v>4.7846889952153103E-2</v>
      </c>
      <c r="H368" s="369" t="str">
        <f>IF('1A'!H1271="","",'1A'!H1271)</f>
        <v/>
      </c>
      <c r="I368" s="370" t="str">
        <f>IF('1A'!I1271="","",'1A'!I1271)</f>
        <v/>
      </c>
      <c r="J368" s="371" t="str">
        <f>IF('1A'!J1271="","",'1A'!J1271)</f>
        <v/>
      </c>
      <c r="K368" s="369" t="str">
        <f>IF('1A'!K1271="","",'1A'!K1271)</f>
        <v/>
      </c>
      <c r="L368" s="370" t="str">
        <f>IF('1A'!L1271="","",'1A'!L1271)</f>
        <v/>
      </c>
      <c r="M368" s="371" t="str">
        <f>IF('1A'!M1271="","",'1A'!M1271)</f>
        <v/>
      </c>
      <c r="N368" s="240" t="str">
        <f>'1A'!N1271&amp;" "</f>
        <v xml:space="preserve"> </v>
      </c>
      <c r="O368" s="1" t="str">
        <f>'1A'!O1271&amp;" "</f>
        <v xml:space="preserve"> </v>
      </c>
      <c r="P368" s="1" t="str">
        <f>'1A'!P1271&amp;" "</f>
        <v xml:space="preserve">COVID-19 </v>
      </c>
      <c r="Q368" s="1" t="str">
        <f>'1A'!Q1271&amp;" "</f>
        <v xml:space="preserve"> </v>
      </c>
    </row>
    <row r="369" spans="1:17" ht="14" x14ac:dyDescent="0.15">
      <c r="A369" s="354">
        <v>2</v>
      </c>
      <c r="B369" s="369">
        <f>IF('1A'!B1272="","",'1A'!B1272)</f>
        <v>9.8765432098765399E-2</v>
      </c>
      <c r="C369" s="370">
        <f>IF('1A'!C1272="","",'1A'!C1272)</f>
        <v>0.108695652173913</v>
      </c>
      <c r="D369" s="371">
        <f>IF('1A'!D1272="","",'1A'!D1272)</f>
        <v>0.108695652173913</v>
      </c>
      <c r="E369" s="369">
        <f>IF('1A'!E1272="","",'1A'!E1272)</f>
        <v>0.102564102564103</v>
      </c>
      <c r="F369" s="370">
        <f>IF('1A'!F1272="","",'1A'!F1272)</f>
        <v>0.107692307692308</v>
      </c>
      <c r="G369" s="371">
        <f>IF('1A'!G1272="","",'1A'!G1272)</f>
        <v>0.105263157894737</v>
      </c>
      <c r="H369" s="369" t="str">
        <f>IF('1A'!H1272="","",'1A'!H1272)</f>
        <v/>
      </c>
      <c r="I369" s="370" t="str">
        <f>IF('1A'!I1272="","",'1A'!I1272)</f>
        <v/>
      </c>
      <c r="J369" s="371" t="str">
        <f>IF('1A'!J1272="","",'1A'!J1272)</f>
        <v/>
      </c>
      <c r="K369" s="369" t="str">
        <f>IF('1A'!K1272="","",'1A'!K1272)</f>
        <v/>
      </c>
      <c r="L369" s="370" t="str">
        <f>IF('1A'!L1272="","",'1A'!L1272)</f>
        <v/>
      </c>
      <c r="M369" s="371" t="str">
        <f>IF('1A'!M1272="","",'1A'!M1272)</f>
        <v/>
      </c>
      <c r="N369" s="240" t="str">
        <f>'1A'!N1272&amp;" "</f>
        <v xml:space="preserve"> </v>
      </c>
      <c r="O369" s="1" t="str">
        <f>'1A'!O1272&amp;" "</f>
        <v xml:space="preserve"> </v>
      </c>
      <c r="P369" s="1" t="str">
        <f>'1A'!P1272&amp;" "</f>
        <v xml:space="preserve">COVID-19 </v>
      </c>
      <c r="Q369" s="1" t="str">
        <f>'1A'!Q1272&amp;" "</f>
        <v xml:space="preserve"> </v>
      </c>
    </row>
    <row r="370" spans="1:17" ht="14" x14ac:dyDescent="0.15">
      <c r="A370" s="354" t="s">
        <v>637</v>
      </c>
      <c r="B370" s="369">
        <f>IF('1A'!B1273="","",'1A'!B1273)</f>
        <v>0.62962962962962998</v>
      </c>
      <c r="C370" s="370">
        <f>IF('1A'!C1273="","",'1A'!C1273)</f>
        <v>0.54483695652173902</v>
      </c>
      <c r="D370" s="371">
        <f>IF('1A'!D1273="","",'1A'!D1273)</f>
        <v>0.55913043478260904</v>
      </c>
      <c r="E370" s="369">
        <f>IF('1A'!E1273="","",'1A'!E1273)</f>
        <v>0.61538461538461497</v>
      </c>
      <c r="F370" s="370">
        <f>IF('1A'!F1273="","",'1A'!F1273)</f>
        <v>0.59615384615384603</v>
      </c>
      <c r="G370" s="371">
        <f>IF('1A'!G1273="","",'1A'!G1273)</f>
        <v>0.60526315789473695</v>
      </c>
      <c r="H370" s="369" t="str">
        <f>IF('1A'!H1273="","",'1A'!H1273)</f>
        <v/>
      </c>
      <c r="I370" s="370" t="str">
        <f>IF('1A'!I1273="","",'1A'!I1273)</f>
        <v/>
      </c>
      <c r="J370" s="371" t="str">
        <f>IF('1A'!J1273="","",'1A'!J1273)</f>
        <v/>
      </c>
      <c r="K370" s="369" t="str">
        <f>IF('1A'!K1273="","",'1A'!K1273)</f>
        <v/>
      </c>
      <c r="L370" s="370" t="str">
        <f>IF('1A'!L1273="","",'1A'!L1273)</f>
        <v/>
      </c>
      <c r="M370" s="371" t="str">
        <f>IF('1A'!M1273="","",'1A'!M1273)</f>
        <v/>
      </c>
      <c r="N370" s="240" t="str">
        <f>'1A'!N1273&amp;" "</f>
        <v xml:space="preserve"> </v>
      </c>
      <c r="O370" s="1" t="str">
        <f>'1A'!O1273&amp;" "</f>
        <v xml:space="preserve"> </v>
      </c>
      <c r="P370" s="1" t="str">
        <f>'1A'!P1273&amp;" "</f>
        <v xml:space="preserve">COVID-19 </v>
      </c>
      <c r="Q370" s="1" t="str">
        <f>'1A'!Q1273&amp;" "</f>
        <v xml:space="preserve"> </v>
      </c>
    </row>
    <row r="371" spans="1:17" ht="14" x14ac:dyDescent="0.15">
      <c r="A371" s="379" t="s">
        <v>237</v>
      </c>
      <c r="B371" s="372">
        <f>IF('1A'!B1274="","",'1A'!B1274)</f>
        <v>81</v>
      </c>
      <c r="C371" s="373">
        <f>IF('1A'!C1274="","",'1A'!C1274)</f>
        <v>736</v>
      </c>
      <c r="D371" s="374">
        <f>IF('1A'!D1274="","",'1A'!D1274)</f>
        <v>1150</v>
      </c>
      <c r="E371" s="372">
        <f>IF('1A'!E1274="","",'1A'!E1274)</f>
        <v>78</v>
      </c>
      <c r="F371" s="373">
        <f>IF('1A'!F1274="","",'1A'!F1274)</f>
        <v>260</v>
      </c>
      <c r="G371" s="374">
        <f>IF('1A'!G1274="","",'1A'!G1274)</f>
        <v>418</v>
      </c>
      <c r="H371" s="372" t="str">
        <f>IF('1A'!H1274="","",'1A'!H1274)</f>
        <v/>
      </c>
      <c r="I371" s="373" t="str">
        <f>IF('1A'!I1274="","",'1A'!I1274)</f>
        <v/>
      </c>
      <c r="J371" s="374" t="str">
        <f>IF('1A'!J1274="","",'1A'!J1274)</f>
        <v/>
      </c>
      <c r="K371" s="372" t="str">
        <f>IF('1A'!K1274="","",'1A'!K1274)</f>
        <v/>
      </c>
      <c r="L371" s="373" t="str">
        <f>IF('1A'!L1274="","",'1A'!L1274)</f>
        <v/>
      </c>
      <c r="M371" s="374" t="str">
        <f>IF('1A'!M1274="","",'1A'!M1274)</f>
        <v/>
      </c>
      <c r="N371" s="349" t="str">
        <f>'1A'!N1274&amp;" "</f>
        <v xml:space="preserve"> </v>
      </c>
      <c r="O371" s="1" t="str">
        <f>'1A'!O1274&amp;" "</f>
        <v xml:space="preserve"> </v>
      </c>
      <c r="P371" s="1" t="str">
        <f>'1A'!P1274&amp;" "</f>
        <v xml:space="preserve">COVID-19 </v>
      </c>
      <c r="Q371" s="1" t="str">
        <f>'1A'!Q1274&amp;" "</f>
        <v xml:space="preserve"> </v>
      </c>
    </row>
    <row r="372" spans="1:17" ht="14" x14ac:dyDescent="0.15">
      <c r="A372" s="354" t="s">
        <v>177</v>
      </c>
      <c r="B372" s="375">
        <f>IF('1A'!B1275="","",'1A'!B1275)</f>
        <v>1.93827160493827</v>
      </c>
      <c r="C372" s="300">
        <f>IF('1A'!C1275="","",'1A'!C1275)</f>
        <v>2.45923913043478</v>
      </c>
      <c r="D372" s="376">
        <f>IF('1A'!D1275="","",'1A'!D1275)</f>
        <v>2.3973913043478201</v>
      </c>
      <c r="E372" s="375">
        <f>IF('1A'!E1275="","",'1A'!E1275)</f>
        <v>1.97435897435897</v>
      </c>
      <c r="F372" s="300">
        <f>IF('1A'!F1275="","",'1A'!F1275)</f>
        <v>2.16923076923077</v>
      </c>
      <c r="G372" s="376">
        <f>IF('1A'!G1275="","",'1A'!G1275)</f>
        <v>2.1555023923444998</v>
      </c>
      <c r="H372" s="375" t="str">
        <f>IF('1A'!H1275="","",'1A'!H1275)</f>
        <v/>
      </c>
      <c r="I372" s="300" t="str">
        <f>IF('1A'!I1275="","",'1A'!I1275)</f>
        <v/>
      </c>
      <c r="J372" s="376" t="str">
        <f>IF('1A'!J1275="","",'1A'!J1275)</f>
        <v/>
      </c>
      <c r="K372" s="375" t="str">
        <f>IF('1A'!K1275="","",'1A'!K1275)</f>
        <v/>
      </c>
      <c r="L372" s="300" t="str">
        <f>IF('1A'!L1275="","",'1A'!L1275)</f>
        <v/>
      </c>
      <c r="M372" s="376" t="str">
        <f>IF('1A'!M1275="","",'1A'!M1275)</f>
        <v/>
      </c>
      <c r="N372" s="240" t="str">
        <f>'1A'!N1275&amp;" "</f>
        <v xml:space="preserve"> </v>
      </c>
      <c r="O372" s="1" t="str">
        <f>'1A'!O1275&amp;" "</f>
        <v xml:space="preserve"> </v>
      </c>
      <c r="P372" s="1" t="str">
        <f>'1A'!P1275&amp;" "</f>
        <v xml:space="preserve">COVID-19 </v>
      </c>
      <c r="Q372" s="1" t="str">
        <f>'1A'!Q1275&amp;" "</f>
        <v xml:space="preserve"> </v>
      </c>
    </row>
    <row r="373" spans="1:17" ht="14" x14ac:dyDescent="0.15">
      <c r="A373" s="354" t="s">
        <v>157</v>
      </c>
      <c r="B373" s="375">
        <f>IF('1A'!B1276="","",'1A'!B1276)</f>
        <v>1.47771511980782</v>
      </c>
      <c r="C373" s="300">
        <f>IF('1A'!C1276="","",'1A'!C1276)</f>
        <v>1.96457648892429</v>
      </c>
      <c r="D373" s="376">
        <f>IF('1A'!D1276="","",'1A'!D1276)</f>
        <v>1.94291737205491</v>
      </c>
      <c r="E373" s="375">
        <f>IF('1A'!E1276="","",'1A'!E1276)</f>
        <v>1.4943561265977501</v>
      </c>
      <c r="F373" s="300">
        <f>IF('1A'!F1276="","",'1A'!F1276)</f>
        <v>1.72261120610234</v>
      </c>
      <c r="G373" s="376">
        <f>IF('1A'!G1276="","",'1A'!G1276)</f>
        <v>1.74301782488991</v>
      </c>
      <c r="H373" s="375" t="str">
        <f>IF('1A'!H1276="","",'1A'!H1276)</f>
        <v/>
      </c>
      <c r="I373" s="300" t="str">
        <f>IF('1A'!I1276="","",'1A'!I1276)</f>
        <v/>
      </c>
      <c r="J373" s="376" t="str">
        <f>IF('1A'!J1276="","",'1A'!J1276)</f>
        <v/>
      </c>
      <c r="K373" s="375" t="str">
        <f>IF('1A'!K1276="","",'1A'!K1276)</f>
        <v/>
      </c>
      <c r="L373" s="300" t="str">
        <f>IF('1A'!L1276="","",'1A'!L1276)</f>
        <v/>
      </c>
      <c r="M373" s="376" t="str">
        <f>IF('1A'!M1276="","",'1A'!M1276)</f>
        <v/>
      </c>
      <c r="N373" s="240" t="str">
        <f>'1A'!N1276&amp;" "</f>
        <v xml:space="preserve"> </v>
      </c>
      <c r="O373" s="1" t="str">
        <f>'1A'!O1276&amp;" "</f>
        <v xml:space="preserve"> </v>
      </c>
      <c r="P373" s="1" t="str">
        <f>'1A'!P1276&amp;" "</f>
        <v xml:space="preserve">COVID-19 </v>
      </c>
      <c r="Q373" s="1" t="str">
        <f>'1A'!Q1276&amp;" "</f>
        <v xml:space="preserve"> </v>
      </c>
    </row>
    <row r="374" spans="1:17" ht="14" x14ac:dyDescent="0.15">
      <c r="A374" s="354" t="s">
        <v>238</v>
      </c>
      <c r="B374" s="375" t="str">
        <f>IF('1A'!B1277="","",'1A'!B1277)</f>
        <v>-</v>
      </c>
      <c r="C374" s="300" t="str">
        <f>IF('1A'!C1277="","",'1A'!C1277)</f>
        <v>*</v>
      </c>
      <c r="D374" s="376" t="str">
        <f>IF('1A'!D1277="","",'1A'!D1277)</f>
        <v>*</v>
      </c>
      <c r="E374" s="375" t="str">
        <f>IF('1A'!E1277="","",'1A'!E1277)</f>
        <v>-</v>
      </c>
      <c r="F374" s="300" t="str">
        <f>IF('1A'!F1277="","",'1A'!F1277)</f>
        <v xml:space="preserve"> </v>
      </c>
      <c r="G374" s="376" t="str">
        <f>IF('1A'!G1277="","",'1A'!G1277)</f>
        <v xml:space="preserve"> </v>
      </c>
      <c r="H374" s="375" t="str">
        <f>IF('1A'!H1277="","",'1A'!H1277)</f>
        <v/>
      </c>
      <c r="I374" s="300" t="str">
        <f>IF('1A'!I1277="","",'1A'!I1277)</f>
        <v/>
      </c>
      <c r="J374" s="376" t="str">
        <f>IF('1A'!J1277="","",'1A'!J1277)</f>
        <v/>
      </c>
      <c r="K374" s="375" t="str">
        <f>IF('1A'!K1277="","",'1A'!K1277)</f>
        <v/>
      </c>
      <c r="L374" s="300" t="str">
        <f>IF('1A'!L1277="","",'1A'!L1277)</f>
        <v/>
      </c>
      <c r="M374" s="376" t="str">
        <f>IF('1A'!M1277="","",'1A'!M1277)</f>
        <v/>
      </c>
      <c r="N374" s="240" t="str">
        <f>'1A'!N1277&amp;" "</f>
        <v xml:space="preserve"> </v>
      </c>
      <c r="O374" s="1" t="str">
        <f>'1A'!O1277&amp;" "</f>
        <v xml:space="preserve"> </v>
      </c>
      <c r="P374" s="1" t="str">
        <f>'1A'!P1277&amp;" "</f>
        <v xml:space="preserve">COVID-19 </v>
      </c>
      <c r="Q374" s="1" t="str">
        <f>'1A'!Q1277&amp;" "</f>
        <v xml:space="preserve"> </v>
      </c>
    </row>
    <row r="375" spans="1:17" ht="14" x14ac:dyDescent="0.15">
      <c r="A375" s="361" t="s">
        <v>156</v>
      </c>
      <c r="B375" s="377" t="str">
        <f>IF('1A'!B1278="","",'1A'!B1278)</f>
        <v>-</v>
      </c>
      <c r="C375" s="298">
        <f>IF('1A'!C1278="","",'1A'!C1278)</f>
        <v>-0.26518057628887098</v>
      </c>
      <c r="D375" s="378">
        <f>IF('1A'!D1278="","",'1A'!D1278)</f>
        <v>-0.23630428448121088</v>
      </c>
      <c r="E375" s="377" t="str">
        <f>IF('1A'!E1278="","",'1A'!E1278)</f>
        <v>-</v>
      </c>
      <c r="F375" s="298">
        <f>IF('1A'!F1278="","",'1A'!F1278)</f>
        <v>-0.1131258139860392</v>
      </c>
      <c r="G375" s="378">
        <f>IF('1A'!G1278="","",'1A'!G1278)</f>
        <v>-0.10392516668438025</v>
      </c>
      <c r="H375" s="377" t="str">
        <f>IF('1A'!H1278="","",'1A'!H1278)</f>
        <v/>
      </c>
      <c r="I375" s="298" t="str">
        <f>IF('1A'!I1278="","",'1A'!I1278)</f>
        <v/>
      </c>
      <c r="J375" s="378" t="str">
        <f>IF('1A'!J1278="","",'1A'!J1278)</f>
        <v/>
      </c>
      <c r="K375" s="377" t="str">
        <f>IF('1A'!K1278="","",'1A'!K1278)</f>
        <v/>
      </c>
      <c r="L375" s="298" t="str">
        <f>IF('1A'!L1278="","",'1A'!L1278)</f>
        <v/>
      </c>
      <c r="M375" s="378" t="str">
        <f>IF('1A'!M1278="","",'1A'!M1278)</f>
        <v/>
      </c>
      <c r="N375" s="240" t="str">
        <f>'1A'!N1278&amp;" "</f>
        <v xml:space="preserve"> </v>
      </c>
      <c r="O375" s="1" t="str">
        <f>'1A'!O1278&amp;" "</f>
        <v xml:space="preserve"> </v>
      </c>
      <c r="P375" s="1" t="str">
        <f>'1A'!P1278&amp;" "</f>
        <v xml:space="preserve">COVID-19 </v>
      </c>
      <c r="Q375" s="1" t="str">
        <f>'1A'!Q1278&amp;" "</f>
        <v xml:space="preserve"> </v>
      </c>
    </row>
    <row r="376" spans="1:17" ht="28" x14ac:dyDescent="0.15">
      <c r="A376" s="358" t="s">
        <v>643</v>
      </c>
      <c r="B376" s="369">
        <f>IF('1A'!B1279="","",'1A'!B1279)</f>
        <v>3.7037037037037E-2</v>
      </c>
      <c r="C376" s="370">
        <f>IF('1A'!C1279="","",'1A'!C1279)</f>
        <v>7.7551020408163293E-2</v>
      </c>
      <c r="D376" s="371">
        <f>IF('1A'!D1279="","",'1A'!D1279)</f>
        <v>7.9268292682926803E-2</v>
      </c>
      <c r="E376" s="369">
        <f>IF('1A'!E1279="","",'1A'!E1279)</f>
        <v>3.8461538461538498E-2</v>
      </c>
      <c r="F376" s="370">
        <f>IF('1A'!F1279="","",'1A'!F1279)</f>
        <v>3.47490347490347E-2</v>
      </c>
      <c r="G376" s="371">
        <f>IF('1A'!G1279="","",'1A'!G1279)</f>
        <v>5.2884615384615398E-2</v>
      </c>
      <c r="H376" s="369" t="str">
        <f>IF('1A'!H1279="","",'1A'!H1279)</f>
        <v/>
      </c>
      <c r="I376" s="370" t="str">
        <f>IF('1A'!I1279="","",'1A'!I1279)</f>
        <v/>
      </c>
      <c r="J376" s="371" t="str">
        <f>IF('1A'!J1279="","",'1A'!J1279)</f>
        <v/>
      </c>
      <c r="K376" s="369" t="str">
        <f>IF('1A'!K1279="","",'1A'!K1279)</f>
        <v/>
      </c>
      <c r="L376" s="370" t="str">
        <f>IF('1A'!L1279="","",'1A'!L1279)</f>
        <v/>
      </c>
      <c r="M376" s="371" t="str">
        <f>IF('1A'!M1279="","",'1A'!M1279)</f>
        <v/>
      </c>
      <c r="N376" s="247" t="str">
        <f>'1A'!N1279&amp;" "</f>
        <v xml:space="preserve"> </v>
      </c>
      <c r="O376" s="1" t="str">
        <f>'1A'!O1279&amp;" "</f>
        <v xml:space="preserve"> </v>
      </c>
      <c r="P376" s="1" t="str">
        <f>'1A'!P1279&amp;" "</f>
        <v xml:space="preserve">COVID-19 </v>
      </c>
      <c r="Q376" s="1" t="str">
        <f>'1A'!Q1279&amp;" "</f>
        <v xml:space="preserve"> </v>
      </c>
    </row>
    <row r="377" spans="1:17" ht="14" x14ac:dyDescent="0.15">
      <c r="A377" s="354">
        <v>6</v>
      </c>
      <c r="B377" s="369">
        <f>IF('1A'!B1280="","",'1A'!B1280)</f>
        <v>3.7037037037037E-2</v>
      </c>
      <c r="C377" s="370">
        <f>IF('1A'!C1280="","",'1A'!C1280)</f>
        <v>7.3469387755102006E-2</v>
      </c>
      <c r="D377" s="371">
        <f>IF('1A'!D1280="","",'1A'!D1280)</f>
        <v>5.7491289198606299E-2</v>
      </c>
      <c r="E377" s="369">
        <f>IF('1A'!E1280="","",'1A'!E1280)</f>
        <v>2.5641025641025599E-2</v>
      </c>
      <c r="F377" s="370">
        <f>IF('1A'!F1280="","",'1A'!F1280)</f>
        <v>5.7915057915057903E-2</v>
      </c>
      <c r="G377" s="371">
        <f>IF('1A'!G1280="","",'1A'!G1280)</f>
        <v>4.3269230769230803E-2</v>
      </c>
      <c r="H377" s="369" t="str">
        <f>IF('1A'!H1280="","",'1A'!H1280)</f>
        <v/>
      </c>
      <c r="I377" s="370" t="str">
        <f>IF('1A'!I1280="","",'1A'!I1280)</f>
        <v/>
      </c>
      <c r="J377" s="371" t="str">
        <f>IF('1A'!J1280="","",'1A'!J1280)</f>
        <v/>
      </c>
      <c r="K377" s="369" t="str">
        <f>IF('1A'!K1280="","",'1A'!K1280)</f>
        <v/>
      </c>
      <c r="L377" s="370" t="str">
        <f>IF('1A'!L1280="","",'1A'!L1280)</f>
        <v/>
      </c>
      <c r="M377" s="371" t="str">
        <f>IF('1A'!M1280="","",'1A'!M1280)</f>
        <v/>
      </c>
      <c r="N377" s="240" t="str">
        <f>'1A'!N1280&amp;" "</f>
        <v xml:space="preserve"> </v>
      </c>
      <c r="O377" s="1" t="str">
        <f>'1A'!O1280&amp;" "</f>
        <v xml:space="preserve"> </v>
      </c>
      <c r="P377" s="1" t="str">
        <f>'1A'!P1280&amp;" "</f>
        <v xml:space="preserve">COVID-19 </v>
      </c>
      <c r="Q377" s="1" t="str">
        <f>'1A'!Q1280&amp;" "</f>
        <v xml:space="preserve"> </v>
      </c>
    </row>
    <row r="378" spans="1:17" ht="14" x14ac:dyDescent="0.15">
      <c r="A378" s="354">
        <v>5</v>
      </c>
      <c r="B378" s="369">
        <f>IF('1A'!B1281="","",'1A'!B1281)</f>
        <v>4.9382716049382699E-2</v>
      </c>
      <c r="C378" s="370">
        <f>IF('1A'!C1281="","",'1A'!C1281)</f>
        <v>8.7074829931972797E-2</v>
      </c>
      <c r="D378" s="371">
        <f>IF('1A'!D1281="","",'1A'!D1281)</f>
        <v>8.1881533101045303E-2</v>
      </c>
      <c r="E378" s="369">
        <f>IF('1A'!E1281="","",'1A'!E1281)</f>
        <v>3.8461538461538498E-2</v>
      </c>
      <c r="F378" s="370">
        <f>IF('1A'!F1281="","",'1A'!F1281)</f>
        <v>8.8803088803088806E-2</v>
      </c>
      <c r="G378" s="371">
        <f>IF('1A'!G1281="","",'1A'!G1281)</f>
        <v>8.4134615384615405E-2</v>
      </c>
      <c r="H378" s="369" t="str">
        <f>IF('1A'!H1281="","",'1A'!H1281)</f>
        <v/>
      </c>
      <c r="I378" s="370" t="str">
        <f>IF('1A'!I1281="","",'1A'!I1281)</f>
        <v/>
      </c>
      <c r="J378" s="371" t="str">
        <f>IF('1A'!J1281="","",'1A'!J1281)</f>
        <v/>
      </c>
      <c r="K378" s="369" t="str">
        <f>IF('1A'!K1281="","",'1A'!K1281)</f>
        <v/>
      </c>
      <c r="L378" s="370" t="str">
        <f>IF('1A'!L1281="","",'1A'!L1281)</f>
        <v/>
      </c>
      <c r="M378" s="371" t="str">
        <f>IF('1A'!M1281="","",'1A'!M1281)</f>
        <v/>
      </c>
      <c r="N378" s="240" t="str">
        <f>'1A'!N1281&amp;" "</f>
        <v xml:space="preserve"> </v>
      </c>
      <c r="O378" s="1" t="str">
        <f>'1A'!O1281&amp;" "</f>
        <v xml:space="preserve"> </v>
      </c>
      <c r="P378" s="1" t="str">
        <f>'1A'!P1281&amp;" "</f>
        <v xml:space="preserve">COVID-19 </v>
      </c>
      <c r="Q378" s="1" t="str">
        <f>'1A'!Q1281&amp;" "</f>
        <v xml:space="preserve"> </v>
      </c>
    </row>
    <row r="379" spans="1:17" ht="14" x14ac:dyDescent="0.15">
      <c r="A379" s="354" t="s">
        <v>636</v>
      </c>
      <c r="B379" s="369">
        <f>IF('1A'!B1282="","",'1A'!B1282)</f>
        <v>0.19753086419753099</v>
      </c>
      <c r="C379" s="370">
        <f>IF('1A'!C1282="","",'1A'!C1282)</f>
        <v>0.13741496598639499</v>
      </c>
      <c r="D379" s="371">
        <f>IF('1A'!D1282="","",'1A'!D1282)</f>
        <v>0.128919860627178</v>
      </c>
      <c r="E379" s="369">
        <f>IF('1A'!E1282="","",'1A'!E1282)</f>
        <v>0.20512820512820501</v>
      </c>
      <c r="F379" s="370">
        <f>IF('1A'!F1282="","",'1A'!F1282)</f>
        <v>0.12741312741312699</v>
      </c>
      <c r="G379" s="371">
        <f>IF('1A'!G1282="","",'1A'!G1282)</f>
        <v>0.12980769230769201</v>
      </c>
      <c r="H379" s="369" t="str">
        <f>IF('1A'!H1282="","",'1A'!H1282)</f>
        <v/>
      </c>
      <c r="I379" s="370" t="str">
        <f>IF('1A'!I1282="","",'1A'!I1282)</f>
        <v/>
      </c>
      <c r="J379" s="371" t="str">
        <f>IF('1A'!J1282="","",'1A'!J1282)</f>
        <v/>
      </c>
      <c r="K379" s="369" t="str">
        <f>IF('1A'!K1282="","",'1A'!K1282)</f>
        <v/>
      </c>
      <c r="L379" s="370" t="str">
        <f>IF('1A'!L1282="","",'1A'!L1282)</f>
        <v/>
      </c>
      <c r="M379" s="371" t="str">
        <f>IF('1A'!M1282="","",'1A'!M1282)</f>
        <v/>
      </c>
      <c r="N379" s="240" t="str">
        <f>'1A'!N1282&amp;" "</f>
        <v xml:space="preserve"> </v>
      </c>
      <c r="O379" s="1" t="str">
        <f>'1A'!O1282&amp;" "</f>
        <v xml:space="preserve"> </v>
      </c>
      <c r="P379" s="1" t="str">
        <f>'1A'!P1282&amp;" "</f>
        <v xml:space="preserve">COVID-19 </v>
      </c>
      <c r="Q379" s="1" t="str">
        <f>'1A'!Q1282&amp;" "</f>
        <v xml:space="preserve"> </v>
      </c>
    </row>
    <row r="380" spans="1:17" ht="14" x14ac:dyDescent="0.15">
      <c r="A380" s="354">
        <v>3</v>
      </c>
      <c r="B380" s="369">
        <f>IF('1A'!B1283="","",'1A'!B1283)</f>
        <v>0.12345679012345701</v>
      </c>
      <c r="C380" s="370">
        <f>IF('1A'!C1283="","",'1A'!C1283)</f>
        <v>6.2585034013605406E-2</v>
      </c>
      <c r="D380" s="371">
        <f>IF('1A'!D1283="","",'1A'!D1283)</f>
        <v>5.7491289198606299E-2</v>
      </c>
      <c r="E380" s="369">
        <f>IF('1A'!E1283="","",'1A'!E1283)</f>
        <v>0.115384615384615</v>
      </c>
      <c r="F380" s="370">
        <f>IF('1A'!F1283="","",'1A'!F1283)</f>
        <v>6.5637065637065603E-2</v>
      </c>
      <c r="G380" s="371">
        <f>IF('1A'!G1283="","",'1A'!G1283)</f>
        <v>4.3269230769230803E-2</v>
      </c>
      <c r="H380" s="369" t="str">
        <f>IF('1A'!H1283="","",'1A'!H1283)</f>
        <v/>
      </c>
      <c r="I380" s="370" t="str">
        <f>IF('1A'!I1283="","",'1A'!I1283)</f>
        <v/>
      </c>
      <c r="J380" s="371" t="str">
        <f>IF('1A'!J1283="","",'1A'!J1283)</f>
        <v/>
      </c>
      <c r="K380" s="369" t="str">
        <f>IF('1A'!K1283="","",'1A'!K1283)</f>
        <v/>
      </c>
      <c r="L380" s="370" t="str">
        <f>IF('1A'!L1283="","",'1A'!L1283)</f>
        <v/>
      </c>
      <c r="M380" s="371" t="str">
        <f>IF('1A'!M1283="","",'1A'!M1283)</f>
        <v/>
      </c>
      <c r="N380" s="240" t="str">
        <f>'1A'!N1283&amp;" "</f>
        <v xml:space="preserve"> </v>
      </c>
      <c r="O380" s="1" t="str">
        <f>'1A'!O1283&amp;" "</f>
        <v xml:space="preserve"> </v>
      </c>
      <c r="P380" s="1" t="str">
        <f>'1A'!P1283&amp;" "</f>
        <v xml:space="preserve">COVID-19 </v>
      </c>
      <c r="Q380" s="1" t="str">
        <f>'1A'!Q1283&amp;" "</f>
        <v xml:space="preserve"> </v>
      </c>
    </row>
    <row r="381" spans="1:17" ht="14" x14ac:dyDescent="0.15">
      <c r="A381" s="354">
        <v>2</v>
      </c>
      <c r="B381" s="369">
        <f>IF('1A'!B1284="","",'1A'!B1284)</f>
        <v>0.148148148148148</v>
      </c>
      <c r="C381" s="370">
        <f>IF('1A'!C1284="","",'1A'!C1284)</f>
        <v>0.118367346938776</v>
      </c>
      <c r="D381" s="371">
        <f>IF('1A'!D1284="","",'1A'!D1284)</f>
        <v>0.118466898954704</v>
      </c>
      <c r="E381" s="369">
        <f>IF('1A'!E1284="","",'1A'!E1284)</f>
        <v>0.15384615384615399</v>
      </c>
      <c r="F381" s="370">
        <f>IF('1A'!F1284="","",'1A'!F1284)</f>
        <v>0.12741312741312699</v>
      </c>
      <c r="G381" s="371">
        <f>IF('1A'!G1284="","",'1A'!G1284)</f>
        <v>0.120192307692308</v>
      </c>
      <c r="H381" s="369" t="str">
        <f>IF('1A'!H1284="","",'1A'!H1284)</f>
        <v/>
      </c>
      <c r="I381" s="370" t="str">
        <f>IF('1A'!I1284="","",'1A'!I1284)</f>
        <v/>
      </c>
      <c r="J381" s="371" t="str">
        <f>IF('1A'!J1284="","",'1A'!J1284)</f>
        <v/>
      </c>
      <c r="K381" s="369" t="str">
        <f>IF('1A'!K1284="","",'1A'!K1284)</f>
        <v/>
      </c>
      <c r="L381" s="370" t="str">
        <f>IF('1A'!L1284="","",'1A'!L1284)</f>
        <v/>
      </c>
      <c r="M381" s="371" t="str">
        <f>IF('1A'!M1284="","",'1A'!M1284)</f>
        <v/>
      </c>
      <c r="N381" s="240" t="str">
        <f>'1A'!N1284&amp;" "</f>
        <v xml:space="preserve"> </v>
      </c>
      <c r="O381" s="1" t="str">
        <f>'1A'!O1284&amp;" "</f>
        <v xml:space="preserve"> </v>
      </c>
      <c r="P381" s="1" t="str">
        <f>'1A'!P1284&amp;" "</f>
        <v xml:space="preserve">COVID-19 </v>
      </c>
      <c r="Q381" s="1" t="str">
        <f>'1A'!Q1284&amp;" "</f>
        <v xml:space="preserve"> </v>
      </c>
    </row>
    <row r="382" spans="1:17" ht="14" x14ac:dyDescent="0.15">
      <c r="A382" s="354" t="s">
        <v>637</v>
      </c>
      <c r="B382" s="369">
        <f>IF('1A'!B1285="","",'1A'!B1285)</f>
        <v>0.407407407407407</v>
      </c>
      <c r="C382" s="370">
        <f>IF('1A'!C1285="","",'1A'!C1285)</f>
        <v>0.44353741496598598</v>
      </c>
      <c r="D382" s="371">
        <f>IF('1A'!D1285="","",'1A'!D1285)</f>
        <v>0.47648083623693399</v>
      </c>
      <c r="E382" s="369">
        <f>IF('1A'!E1285="","",'1A'!E1285)</f>
        <v>0.42307692307692302</v>
      </c>
      <c r="F382" s="370">
        <f>IF('1A'!F1285="","",'1A'!F1285)</f>
        <v>0.49806949806949802</v>
      </c>
      <c r="G382" s="371">
        <f>IF('1A'!G1285="","",'1A'!G1285)</f>
        <v>0.52644230769230804</v>
      </c>
      <c r="H382" s="369" t="str">
        <f>IF('1A'!H1285="","",'1A'!H1285)</f>
        <v/>
      </c>
      <c r="I382" s="370" t="str">
        <f>IF('1A'!I1285="","",'1A'!I1285)</f>
        <v/>
      </c>
      <c r="J382" s="371" t="str">
        <f>IF('1A'!J1285="","",'1A'!J1285)</f>
        <v/>
      </c>
      <c r="K382" s="369" t="str">
        <f>IF('1A'!K1285="","",'1A'!K1285)</f>
        <v/>
      </c>
      <c r="L382" s="370" t="str">
        <f>IF('1A'!L1285="","",'1A'!L1285)</f>
        <v/>
      </c>
      <c r="M382" s="371" t="str">
        <f>IF('1A'!M1285="","",'1A'!M1285)</f>
        <v/>
      </c>
      <c r="N382" s="240" t="str">
        <f>'1A'!N1285&amp;" "</f>
        <v xml:space="preserve"> </v>
      </c>
      <c r="O382" s="1" t="str">
        <f>'1A'!O1285&amp;" "</f>
        <v xml:space="preserve"> </v>
      </c>
      <c r="P382" s="1" t="str">
        <f>'1A'!P1285&amp;" "</f>
        <v xml:space="preserve">COVID-19 </v>
      </c>
      <c r="Q382" s="1" t="str">
        <f>'1A'!Q1285&amp;" "</f>
        <v xml:space="preserve"> </v>
      </c>
    </row>
    <row r="383" spans="1:17" ht="14" x14ac:dyDescent="0.15">
      <c r="A383" s="379" t="s">
        <v>237</v>
      </c>
      <c r="B383" s="372">
        <f>IF('1A'!B1286="","",'1A'!B1286)</f>
        <v>81</v>
      </c>
      <c r="C383" s="373">
        <f>IF('1A'!C1286="","",'1A'!C1286)</f>
        <v>735</v>
      </c>
      <c r="D383" s="374">
        <f>IF('1A'!D1286="","",'1A'!D1286)</f>
        <v>1148</v>
      </c>
      <c r="E383" s="372">
        <f>IF('1A'!E1286="","",'1A'!E1286)</f>
        <v>78</v>
      </c>
      <c r="F383" s="373">
        <f>IF('1A'!F1286="","",'1A'!F1286)</f>
        <v>259</v>
      </c>
      <c r="G383" s="374">
        <f>IF('1A'!G1286="","",'1A'!G1286)</f>
        <v>416</v>
      </c>
      <c r="H383" s="372" t="str">
        <f>IF('1A'!H1286="","",'1A'!H1286)</f>
        <v/>
      </c>
      <c r="I383" s="373" t="str">
        <f>IF('1A'!I1286="","",'1A'!I1286)</f>
        <v/>
      </c>
      <c r="J383" s="374" t="str">
        <f>IF('1A'!J1286="","",'1A'!J1286)</f>
        <v/>
      </c>
      <c r="K383" s="372" t="str">
        <f>IF('1A'!K1286="","",'1A'!K1286)</f>
        <v/>
      </c>
      <c r="L383" s="373" t="str">
        <f>IF('1A'!L1286="","",'1A'!L1286)</f>
        <v/>
      </c>
      <c r="M383" s="374" t="str">
        <f>IF('1A'!M1286="","",'1A'!M1286)</f>
        <v/>
      </c>
      <c r="N383" s="349" t="str">
        <f>'1A'!N1286&amp;" "</f>
        <v xml:space="preserve"> </v>
      </c>
      <c r="O383" s="1" t="str">
        <f>'1A'!O1286&amp;" "</f>
        <v xml:space="preserve"> </v>
      </c>
      <c r="P383" s="1" t="str">
        <f>'1A'!P1286&amp;" "</f>
        <v xml:space="preserve">COVID-19 </v>
      </c>
      <c r="Q383" s="1" t="str">
        <f>'1A'!Q1286&amp;" "</f>
        <v xml:space="preserve"> </v>
      </c>
    </row>
    <row r="384" spans="1:17" ht="14" x14ac:dyDescent="0.15">
      <c r="A384" s="354" t="s">
        <v>177</v>
      </c>
      <c r="B384" s="375">
        <f>IF('1A'!B1287="","",'1A'!B1287)</f>
        <v>2.5925925925925899</v>
      </c>
      <c r="C384" s="300">
        <f>IF('1A'!C1287="","",'1A'!C1287)</f>
        <v>2.83673469387755</v>
      </c>
      <c r="D384" s="376">
        <f>IF('1A'!D1287="","",'1A'!D1287)</f>
        <v>2.7108013937282198</v>
      </c>
      <c r="E384" s="375">
        <f>IF('1A'!E1287="","",'1A'!E1287)</f>
        <v>2.5128205128205101</v>
      </c>
      <c r="F384" s="300">
        <f>IF('1A'!F1287="","",'1A'!F1287)</f>
        <v>2.4942084942084999</v>
      </c>
      <c r="G384" s="376">
        <f>IF('1A'!G1287="","",'1A'!G1287)</f>
        <v>2.4663461538461502</v>
      </c>
      <c r="H384" s="375" t="str">
        <f>IF('1A'!H1287="","",'1A'!H1287)</f>
        <v/>
      </c>
      <c r="I384" s="300" t="str">
        <f>IF('1A'!I1287="","",'1A'!I1287)</f>
        <v/>
      </c>
      <c r="J384" s="376" t="str">
        <f>IF('1A'!J1287="","",'1A'!J1287)</f>
        <v/>
      </c>
      <c r="K384" s="375" t="str">
        <f>IF('1A'!K1287="","",'1A'!K1287)</f>
        <v/>
      </c>
      <c r="L384" s="300" t="str">
        <f>IF('1A'!L1287="","",'1A'!L1287)</f>
        <v/>
      </c>
      <c r="M384" s="376" t="str">
        <f>IF('1A'!M1287="","",'1A'!M1287)</f>
        <v/>
      </c>
      <c r="N384" s="240" t="str">
        <f>'1A'!N1287&amp;" "</f>
        <v xml:space="preserve"> </v>
      </c>
      <c r="O384" s="1" t="str">
        <f>'1A'!O1287&amp;" "</f>
        <v xml:space="preserve"> </v>
      </c>
      <c r="P384" s="1" t="str">
        <f>'1A'!P1287&amp;" "</f>
        <v xml:space="preserve">COVID-19 </v>
      </c>
      <c r="Q384" s="1" t="str">
        <f>'1A'!Q1287&amp;" "</f>
        <v xml:space="preserve"> </v>
      </c>
    </row>
    <row r="385" spans="1:17" ht="14" x14ac:dyDescent="0.15">
      <c r="A385" s="354" t="s">
        <v>157</v>
      </c>
      <c r="B385" s="375">
        <f>IF('1A'!B1288="","",'1A'!B1288)</f>
        <v>1.7232076034083801</v>
      </c>
      <c r="C385" s="300">
        <f>IF('1A'!C1288="","",'1A'!C1288)</f>
        <v>2.0638342148956599</v>
      </c>
      <c r="D385" s="376">
        <f>IF('1A'!D1288="","",'1A'!D1288)</f>
        <v>2.0461088728047501</v>
      </c>
      <c r="E385" s="375">
        <f>IF('1A'!E1288="","",'1A'!E1288)</f>
        <v>1.6883373035275999</v>
      </c>
      <c r="F385" s="300">
        <f>IF('1A'!F1288="","",'1A'!F1288)</f>
        <v>1.85390987707889</v>
      </c>
      <c r="G385" s="376">
        <f>IF('1A'!G1288="","",'1A'!G1288)</f>
        <v>1.9109884190439499</v>
      </c>
      <c r="H385" s="375" t="str">
        <f>IF('1A'!H1288="","",'1A'!H1288)</f>
        <v/>
      </c>
      <c r="I385" s="300" t="str">
        <f>IF('1A'!I1288="","",'1A'!I1288)</f>
        <v/>
      </c>
      <c r="J385" s="376" t="str">
        <f>IF('1A'!J1288="","",'1A'!J1288)</f>
        <v/>
      </c>
      <c r="K385" s="375" t="str">
        <f>IF('1A'!K1288="","",'1A'!K1288)</f>
        <v/>
      </c>
      <c r="L385" s="300" t="str">
        <f>IF('1A'!L1288="","",'1A'!L1288)</f>
        <v/>
      </c>
      <c r="M385" s="376" t="str">
        <f>IF('1A'!M1288="","",'1A'!M1288)</f>
        <v/>
      </c>
      <c r="N385" s="240" t="str">
        <f>'1A'!N1288&amp;" "</f>
        <v xml:space="preserve"> </v>
      </c>
      <c r="O385" s="1" t="str">
        <f>'1A'!O1288&amp;" "</f>
        <v xml:space="preserve"> </v>
      </c>
      <c r="P385" s="1" t="str">
        <f>'1A'!P1288&amp;" "</f>
        <v xml:space="preserve">COVID-19 </v>
      </c>
      <c r="Q385" s="1" t="str">
        <f>'1A'!Q1288&amp;" "</f>
        <v xml:space="preserve"> </v>
      </c>
    </row>
    <row r="386" spans="1:17" ht="14" x14ac:dyDescent="0.15">
      <c r="A386" s="354" t="s">
        <v>238</v>
      </c>
      <c r="B386" s="375" t="str">
        <f>IF('1A'!B1289="","",'1A'!B1289)</f>
        <v>-</v>
      </c>
      <c r="C386" s="300" t="str">
        <f>IF('1A'!C1289="","",'1A'!C1289)</f>
        <v xml:space="preserve"> </v>
      </c>
      <c r="D386" s="376" t="str">
        <f>IF('1A'!D1289="","",'1A'!D1289)</f>
        <v xml:space="preserve"> </v>
      </c>
      <c r="E386" s="375" t="str">
        <f>IF('1A'!E1289="","",'1A'!E1289)</f>
        <v>-</v>
      </c>
      <c r="F386" s="300" t="str">
        <f>IF('1A'!F1289="","",'1A'!F1289)</f>
        <v xml:space="preserve"> </v>
      </c>
      <c r="G386" s="376" t="str">
        <f>IF('1A'!G1289="","",'1A'!G1289)</f>
        <v xml:space="preserve"> </v>
      </c>
      <c r="H386" s="375" t="str">
        <f>IF('1A'!H1289="","",'1A'!H1289)</f>
        <v/>
      </c>
      <c r="I386" s="300" t="str">
        <f>IF('1A'!I1289="","",'1A'!I1289)</f>
        <v/>
      </c>
      <c r="J386" s="376" t="str">
        <f>IF('1A'!J1289="","",'1A'!J1289)</f>
        <v/>
      </c>
      <c r="K386" s="375" t="str">
        <f>IF('1A'!K1289="","",'1A'!K1289)</f>
        <v/>
      </c>
      <c r="L386" s="300" t="str">
        <f>IF('1A'!L1289="","",'1A'!L1289)</f>
        <v/>
      </c>
      <c r="M386" s="376" t="str">
        <f>IF('1A'!M1289="","",'1A'!M1289)</f>
        <v/>
      </c>
      <c r="N386" s="240" t="str">
        <f>'1A'!N1289&amp;" "</f>
        <v xml:space="preserve"> </v>
      </c>
      <c r="O386" s="1" t="str">
        <f>'1A'!O1289&amp;" "</f>
        <v xml:space="preserve"> </v>
      </c>
      <c r="P386" s="1" t="str">
        <f>'1A'!P1289&amp;" "</f>
        <v xml:space="preserve">COVID-19 </v>
      </c>
      <c r="Q386" s="1" t="str">
        <f>'1A'!Q1289&amp;" "</f>
        <v xml:space="preserve"> </v>
      </c>
    </row>
    <row r="387" spans="1:17" ht="14" x14ac:dyDescent="0.15">
      <c r="A387" s="361" t="s">
        <v>156</v>
      </c>
      <c r="B387" s="377" t="str">
        <f>IF('1A'!B1290="","",'1A'!B1290)</f>
        <v>-</v>
      </c>
      <c r="C387" s="298">
        <f>IF('1A'!C1290="","",'1A'!C1290)</f>
        <v>-0.11829540353719885</v>
      </c>
      <c r="D387" s="378">
        <f>IF('1A'!D1290="","",'1A'!D1290)</f>
        <v>-5.7772488408005647E-2</v>
      </c>
      <c r="E387" s="377" t="str">
        <f>IF('1A'!E1290="","",'1A'!E1290)</f>
        <v>-</v>
      </c>
      <c r="F387" s="298">
        <f>IF('1A'!F1290="","",'1A'!F1290)</f>
        <v>1.0039333002171726E-2</v>
      </c>
      <c r="G387" s="378">
        <f>IF('1A'!G1290="","",'1A'!G1290)</f>
        <v>2.4319539831440015E-2</v>
      </c>
      <c r="H387" s="377" t="str">
        <f>IF('1A'!H1290="","",'1A'!H1290)</f>
        <v/>
      </c>
      <c r="I387" s="298" t="str">
        <f>IF('1A'!I1290="","",'1A'!I1290)</f>
        <v/>
      </c>
      <c r="J387" s="378" t="str">
        <f>IF('1A'!J1290="","",'1A'!J1290)</f>
        <v/>
      </c>
      <c r="K387" s="377" t="str">
        <f>IF('1A'!K1290="","",'1A'!K1290)</f>
        <v/>
      </c>
      <c r="L387" s="298" t="str">
        <f>IF('1A'!L1290="","",'1A'!L1290)</f>
        <v/>
      </c>
      <c r="M387" s="378" t="str">
        <f>IF('1A'!M1290="","",'1A'!M1290)</f>
        <v/>
      </c>
      <c r="N387" s="240" t="str">
        <f>'1A'!N1290&amp;" "</f>
        <v xml:space="preserve"> </v>
      </c>
      <c r="O387" s="1" t="str">
        <f>'1A'!O1290&amp;" "</f>
        <v xml:space="preserve"> </v>
      </c>
      <c r="P387" s="1" t="str">
        <f>'1A'!P1290&amp;" "</f>
        <v xml:space="preserve">COVID-19 </v>
      </c>
      <c r="Q387" s="1" t="str">
        <f>'1A'!Q1290&amp;" "</f>
        <v xml:space="preserve"> </v>
      </c>
    </row>
    <row r="388" spans="1:17" ht="28" x14ac:dyDescent="0.15">
      <c r="A388" s="358" t="s">
        <v>647</v>
      </c>
      <c r="B388" s="369">
        <f>IF('1A'!B1291="","",'1A'!B1291)</f>
        <v>0.148148148148148</v>
      </c>
      <c r="C388" s="370">
        <f>IF('1A'!C1291="","",'1A'!C1291)</f>
        <v>0.182679296346414</v>
      </c>
      <c r="D388" s="371">
        <f>IF('1A'!D1291="","",'1A'!D1291)</f>
        <v>0.174327840416305</v>
      </c>
      <c r="E388" s="369">
        <f>IF('1A'!E1291="","",'1A'!E1291)</f>
        <v>0.141025641025641</v>
      </c>
      <c r="F388" s="370">
        <f>IF('1A'!F1291="","",'1A'!F1291)</f>
        <v>0.130769230769231</v>
      </c>
      <c r="G388" s="371">
        <f>IF('1A'!G1291="","",'1A'!G1291)</f>
        <v>0.12918660287081299</v>
      </c>
      <c r="H388" s="369" t="str">
        <f>IF('1A'!H1291="","",'1A'!H1291)</f>
        <v/>
      </c>
      <c r="I388" s="370" t="str">
        <f>IF('1A'!I1291="","",'1A'!I1291)</f>
        <v/>
      </c>
      <c r="J388" s="371" t="str">
        <f>IF('1A'!J1291="","",'1A'!J1291)</f>
        <v/>
      </c>
      <c r="K388" s="369" t="str">
        <f>IF('1A'!K1291="","",'1A'!K1291)</f>
        <v/>
      </c>
      <c r="L388" s="370" t="str">
        <f>IF('1A'!L1291="","",'1A'!L1291)</f>
        <v/>
      </c>
      <c r="M388" s="371" t="str">
        <f>IF('1A'!M1291="","",'1A'!M1291)</f>
        <v/>
      </c>
      <c r="N388" s="247" t="str">
        <f>'1A'!N1291&amp;" "</f>
        <v xml:space="preserve"> </v>
      </c>
      <c r="O388" s="1" t="str">
        <f>'1A'!O1291&amp;" "</f>
        <v xml:space="preserve"> </v>
      </c>
      <c r="P388" s="1" t="str">
        <f>'1A'!P1291&amp;" "</f>
        <v xml:space="preserve">COVID-19 </v>
      </c>
      <c r="Q388" s="1" t="str">
        <f>'1A'!Q1291&amp;" "</f>
        <v xml:space="preserve"> </v>
      </c>
    </row>
    <row r="389" spans="1:17" ht="14" x14ac:dyDescent="0.15">
      <c r="A389" s="354">
        <v>6</v>
      </c>
      <c r="B389" s="369">
        <f>IF('1A'!B1292="","",'1A'!B1292)</f>
        <v>0.13580246913580199</v>
      </c>
      <c r="C389" s="370">
        <f>IF('1A'!C1292="","",'1A'!C1292)</f>
        <v>0.17050067658998599</v>
      </c>
      <c r="D389" s="371">
        <f>IF('1A'!D1292="","",'1A'!D1292)</f>
        <v>0.178664353859497</v>
      </c>
      <c r="E389" s="369">
        <f>IF('1A'!E1292="","",'1A'!E1292)</f>
        <v>0.115384615384615</v>
      </c>
      <c r="F389" s="370">
        <f>IF('1A'!F1292="","",'1A'!F1292)</f>
        <v>0.115384615384615</v>
      </c>
      <c r="G389" s="371">
        <f>IF('1A'!G1292="","",'1A'!G1292)</f>
        <v>0.13636363636363599</v>
      </c>
      <c r="H389" s="369" t="str">
        <f>IF('1A'!H1292="","",'1A'!H1292)</f>
        <v/>
      </c>
      <c r="I389" s="370" t="str">
        <f>IF('1A'!I1292="","",'1A'!I1292)</f>
        <v/>
      </c>
      <c r="J389" s="371" t="str">
        <f>IF('1A'!J1292="","",'1A'!J1292)</f>
        <v/>
      </c>
      <c r="K389" s="369" t="str">
        <f>IF('1A'!K1292="","",'1A'!K1292)</f>
        <v/>
      </c>
      <c r="L389" s="370" t="str">
        <f>IF('1A'!L1292="","",'1A'!L1292)</f>
        <v/>
      </c>
      <c r="M389" s="371" t="str">
        <f>IF('1A'!M1292="","",'1A'!M1292)</f>
        <v/>
      </c>
      <c r="N389" s="240" t="str">
        <f>'1A'!N1292&amp;" "</f>
        <v xml:space="preserve"> </v>
      </c>
      <c r="O389" s="1" t="str">
        <f>'1A'!O1292&amp;" "</f>
        <v xml:space="preserve"> </v>
      </c>
      <c r="P389" s="1" t="str">
        <f>'1A'!P1292&amp;" "</f>
        <v xml:space="preserve">COVID-19 </v>
      </c>
      <c r="Q389" s="1" t="str">
        <f>'1A'!Q1292&amp;" "</f>
        <v xml:space="preserve"> </v>
      </c>
    </row>
    <row r="390" spans="1:17" ht="14" x14ac:dyDescent="0.15">
      <c r="A390" s="354">
        <v>5</v>
      </c>
      <c r="B390" s="369">
        <f>IF('1A'!B1293="","",'1A'!B1293)</f>
        <v>0.11111111111111099</v>
      </c>
      <c r="C390" s="370">
        <f>IF('1A'!C1293="","",'1A'!C1293)</f>
        <v>0.19756427604871399</v>
      </c>
      <c r="D390" s="371">
        <f>IF('1A'!D1293="","",'1A'!D1293)</f>
        <v>0.209887250650477</v>
      </c>
      <c r="E390" s="369">
        <f>IF('1A'!E1293="","",'1A'!E1293)</f>
        <v>0.115384615384615</v>
      </c>
      <c r="F390" s="370">
        <f>IF('1A'!F1293="","",'1A'!F1293)</f>
        <v>0.15769230769230799</v>
      </c>
      <c r="G390" s="371">
        <f>IF('1A'!G1293="","",'1A'!G1293)</f>
        <v>0.16267942583732101</v>
      </c>
      <c r="H390" s="369" t="str">
        <f>IF('1A'!H1293="","",'1A'!H1293)</f>
        <v/>
      </c>
      <c r="I390" s="370" t="str">
        <f>IF('1A'!I1293="","",'1A'!I1293)</f>
        <v/>
      </c>
      <c r="J390" s="371" t="str">
        <f>IF('1A'!J1293="","",'1A'!J1293)</f>
        <v/>
      </c>
      <c r="K390" s="369" t="str">
        <f>IF('1A'!K1293="","",'1A'!K1293)</f>
        <v/>
      </c>
      <c r="L390" s="370" t="str">
        <f>IF('1A'!L1293="","",'1A'!L1293)</f>
        <v/>
      </c>
      <c r="M390" s="371" t="str">
        <f>IF('1A'!M1293="","",'1A'!M1293)</f>
        <v/>
      </c>
      <c r="N390" s="240" t="str">
        <f>'1A'!N1293&amp;" "</f>
        <v xml:space="preserve"> </v>
      </c>
      <c r="O390" s="1" t="str">
        <f>'1A'!O1293&amp;" "</f>
        <v xml:space="preserve"> </v>
      </c>
      <c r="P390" s="1" t="str">
        <f>'1A'!P1293&amp;" "</f>
        <v xml:space="preserve">COVID-19 </v>
      </c>
      <c r="Q390" s="1" t="str">
        <f>'1A'!Q1293&amp;" "</f>
        <v xml:space="preserve"> </v>
      </c>
    </row>
    <row r="391" spans="1:17" ht="14" x14ac:dyDescent="0.15">
      <c r="A391" s="354" t="s">
        <v>636</v>
      </c>
      <c r="B391" s="369">
        <f>IF('1A'!B1294="","",'1A'!B1294)</f>
        <v>0.24691358024691401</v>
      </c>
      <c r="C391" s="370">
        <f>IF('1A'!C1294="","",'1A'!C1294)</f>
        <v>0.200270635994587</v>
      </c>
      <c r="D391" s="371">
        <f>IF('1A'!D1294="","",'1A'!D1294)</f>
        <v>0.190806591500434</v>
      </c>
      <c r="E391" s="369">
        <f>IF('1A'!E1294="","",'1A'!E1294)</f>
        <v>0.256410256410256</v>
      </c>
      <c r="F391" s="370">
        <f>IF('1A'!F1294="","",'1A'!F1294)</f>
        <v>0.238461538461538</v>
      </c>
      <c r="G391" s="371">
        <f>IF('1A'!G1294="","",'1A'!G1294)</f>
        <v>0.22488038277512001</v>
      </c>
      <c r="H391" s="369" t="str">
        <f>IF('1A'!H1294="","",'1A'!H1294)</f>
        <v/>
      </c>
      <c r="I391" s="370" t="str">
        <f>IF('1A'!I1294="","",'1A'!I1294)</f>
        <v/>
      </c>
      <c r="J391" s="371" t="str">
        <f>IF('1A'!J1294="","",'1A'!J1294)</f>
        <v/>
      </c>
      <c r="K391" s="369" t="str">
        <f>IF('1A'!K1294="","",'1A'!K1294)</f>
        <v/>
      </c>
      <c r="L391" s="370" t="str">
        <f>IF('1A'!L1294="","",'1A'!L1294)</f>
        <v/>
      </c>
      <c r="M391" s="371" t="str">
        <f>IF('1A'!M1294="","",'1A'!M1294)</f>
        <v/>
      </c>
      <c r="N391" s="240" t="str">
        <f>'1A'!N1294&amp;" "</f>
        <v xml:space="preserve"> </v>
      </c>
      <c r="O391" s="1" t="str">
        <f>'1A'!O1294&amp;" "</f>
        <v xml:space="preserve"> </v>
      </c>
      <c r="P391" s="1" t="str">
        <f>'1A'!P1294&amp;" "</f>
        <v xml:space="preserve">COVID-19 </v>
      </c>
      <c r="Q391" s="1" t="str">
        <f>'1A'!Q1294&amp;" "</f>
        <v xml:space="preserve"> </v>
      </c>
    </row>
    <row r="392" spans="1:17" ht="14" x14ac:dyDescent="0.15">
      <c r="A392" s="354">
        <v>3</v>
      </c>
      <c r="B392" s="369">
        <f>IF('1A'!B1295="","",'1A'!B1295)</f>
        <v>0.11111111111111099</v>
      </c>
      <c r="C392" s="370">
        <f>IF('1A'!C1295="","",'1A'!C1295)</f>
        <v>8.7956698240865994E-2</v>
      </c>
      <c r="D392" s="371">
        <f>IF('1A'!D1295="","",'1A'!D1295)</f>
        <v>8.1526452732003499E-2</v>
      </c>
      <c r="E392" s="369">
        <f>IF('1A'!E1295="","",'1A'!E1295)</f>
        <v>0.115384615384615</v>
      </c>
      <c r="F392" s="370">
        <f>IF('1A'!F1295="","",'1A'!F1295)</f>
        <v>0.115384615384615</v>
      </c>
      <c r="G392" s="371">
        <f>IF('1A'!G1295="","",'1A'!G1295)</f>
        <v>0.105263157894737</v>
      </c>
      <c r="H392" s="369" t="str">
        <f>IF('1A'!H1295="","",'1A'!H1295)</f>
        <v/>
      </c>
      <c r="I392" s="370" t="str">
        <f>IF('1A'!I1295="","",'1A'!I1295)</f>
        <v/>
      </c>
      <c r="J392" s="371" t="str">
        <f>IF('1A'!J1295="","",'1A'!J1295)</f>
        <v/>
      </c>
      <c r="K392" s="369" t="str">
        <f>IF('1A'!K1295="","",'1A'!K1295)</f>
        <v/>
      </c>
      <c r="L392" s="370" t="str">
        <f>IF('1A'!L1295="","",'1A'!L1295)</f>
        <v/>
      </c>
      <c r="M392" s="371" t="str">
        <f>IF('1A'!M1295="","",'1A'!M1295)</f>
        <v/>
      </c>
      <c r="N392" s="240" t="str">
        <f>'1A'!N1295&amp;" "</f>
        <v xml:space="preserve"> </v>
      </c>
      <c r="O392" s="1" t="str">
        <f>'1A'!O1295&amp;" "</f>
        <v xml:space="preserve"> </v>
      </c>
      <c r="P392" s="1" t="str">
        <f>'1A'!P1295&amp;" "</f>
        <v xml:space="preserve">COVID-19 </v>
      </c>
      <c r="Q392" s="1" t="str">
        <f>'1A'!Q1295&amp;" "</f>
        <v xml:space="preserve"> </v>
      </c>
    </row>
    <row r="393" spans="1:17" ht="14" x14ac:dyDescent="0.15">
      <c r="A393" s="354">
        <v>2</v>
      </c>
      <c r="B393" s="369">
        <f>IF('1A'!B1296="","",'1A'!B1296)</f>
        <v>4.9382716049382699E-2</v>
      </c>
      <c r="C393" s="370">
        <f>IF('1A'!C1296="","",'1A'!C1296)</f>
        <v>5.8186738836265198E-2</v>
      </c>
      <c r="D393" s="371">
        <f>IF('1A'!D1296="","",'1A'!D1296)</f>
        <v>6.3313096270598404E-2</v>
      </c>
      <c r="E393" s="369">
        <f>IF('1A'!E1296="","",'1A'!E1296)</f>
        <v>5.1282051282051301E-2</v>
      </c>
      <c r="F393" s="370">
        <f>IF('1A'!F1296="","",'1A'!F1296)</f>
        <v>7.69230769230769E-2</v>
      </c>
      <c r="G393" s="371">
        <f>IF('1A'!G1296="","",'1A'!G1296)</f>
        <v>8.6124401913875603E-2</v>
      </c>
      <c r="H393" s="369" t="str">
        <f>IF('1A'!H1296="","",'1A'!H1296)</f>
        <v/>
      </c>
      <c r="I393" s="370" t="str">
        <f>IF('1A'!I1296="","",'1A'!I1296)</f>
        <v/>
      </c>
      <c r="J393" s="371" t="str">
        <f>IF('1A'!J1296="","",'1A'!J1296)</f>
        <v/>
      </c>
      <c r="K393" s="369" t="str">
        <f>IF('1A'!K1296="","",'1A'!K1296)</f>
        <v/>
      </c>
      <c r="L393" s="370" t="str">
        <f>IF('1A'!L1296="","",'1A'!L1296)</f>
        <v/>
      </c>
      <c r="M393" s="371" t="str">
        <f>IF('1A'!M1296="","",'1A'!M1296)</f>
        <v/>
      </c>
      <c r="N393" s="240" t="str">
        <f>'1A'!N1296&amp;" "</f>
        <v xml:space="preserve"> </v>
      </c>
      <c r="O393" s="1" t="str">
        <f>'1A'!O1296&amp;" "</f>
        <v xml:space="preserve"> </v>
      </c>
      <c r="P393" s="1" t="str">
        <f>'1A'!P1296&amp;" "</f>
        <v xml:space="preserve">COVID-19 </v>
      </c>
      <c r="Q393" s="1" t="str">
        <f>'1A'!Q1296&amp;" "</f>
        <v xml:space="preserve"> </v>
      </c>
    </row>
    <row r="394" spans="1:17" ht="14" x14ac:dyDescent="0.15">
      <c r="A394" s="354" t="s">
        <v>637</v>
      </c>
      <c r="B394" s="369">
        <f>IF('1A'!B1297="","",'1A'!B1297)</f>
        <v>0.19753086419753099</v>
      </c>
      <c r="C394" s="370">
        <f>IF('1A'!C1297="","",'1A'!C1297)</f>
        <v>0.102841677943166</v>
      </c>
      <c r="D394" s="371">
        <f>IF('1A'!D1297="","",'1A'!D1297)</f>
        <v>0.101474414570685</v>
      </c>
      <c r="E394" s="369">
        <f>IF('1A'!E1297="","",'1A'!E1297)</f>
        <v>0.20512820512820501</v>
      </c>
      <c r="F394" s="370">
        <f>IF('1A'!F1297="","",'1A'!F1297)</f>
        <v>0.16538461538461499</v>
      </c>
      <c r="G394" s="371">
        <f>IF('1A'!G1297="","",'1A'!G1297)</f>
        <v>0.155502392344498</v>
      </c>
      <c r="H394" s="369" t="str">
        <f>IF('1A'!H1297="","",'1A'!H1297)</f>
        <v/>
      </c>
      <c r="I394" s="370" t="str">
        <f>IF('1A'!I1297="","",'1A'!I1297)</f>
        <v/>
      </c>
      <c r="J394" s="371" t="str">
        <f>IF('1A'!J1297="","",'1A'!J1297)</f>
        <v/>
      </c>
      <c r="K394" s="369" t="str">
        <f>IF('1A'!K1297="","",'1A'!K1297)</f>
        <v/>
      </c>
      <c r="L394" s="370" t="str">
        <f>IF('1A'!L1297="","",'1A'!L1297)</f>
        <v/>
      </c>
      <c r="M394" s="371" t="str">
        <f>IF('1A'!M1297="","",'1A'!M1297)</f>
        <v/>
      </c>
      <c r="N394" s="240" t="str">
        <f>'1A'!N1297&amp;" "</f>
        <v xml:space="preserve"> </v>
      </c>
      <c r="O394" s="1" t="str">
        <f>'1A'!O1297&amp;" "</f>
        <v xml:space="preserve"> </v>
      </c>
      <c r="P394" s="1" t="str">
        <f>'1A'!P1297&amp;" "</f>
        <v xml:space="preserve">COVID-19 </v>
      </c>
      <c r="Q394" s="1" t="str">
        <f>'1A'!Q1297&amp;" "</f>
        <v xml:space="preserve"> </v>
      </c>
    </row>
    <row r="395" spans="1:17" ht="14" x14ac:dyDescent="0.15">
      <c r="A395" s="379" t="s">
        <v>237</v>
      </c>
      <c r="B395" s="372">
        <f>IF('1A'!B1298="","",'1A'!B1298)</f>
        <v>81</v>
      </c>
      <c r="C395" s="373">
        <f>IF('1A'!C1298="","",'1A'!C1298)</f>
        <v>739</v>
      </c>
      <c r="D395" s="374">
        <f>IF('1A'!D1298="","",'1A'!D1298)</f>
        <v>1153</v>
      </c>
      <c r="E395" s="372">
        <f>IF('1A'!E1298="","",'1A'!E1298)</f>
        <v>78</v>
      </c>
      <c r="F395" s="373">
        <f>IF('1A'!F1298="","",'1A'!F1298)</f>
        <v>260</v>
      </c>
      <c r="G395" s="374">
        <f>IF('1A'!G1298="","",'1A'!G1298)</f>
        <v>418</v>
      </c>
      <c r="H395" s="372" t="str">
        <f>IF('1A'!H1298="","",'1A'!H1298)</f>
        <v/>
      </c>
      <c r="I395" s="373" t="str">
        <f>IF('1A'!I1298="","",'1A'!I1298)</f>
        <v/>
      </c>
      <c r="J395" s="374" t="str">
        <f>IF('1A'!J1298="","",'1A'!J1298)</f>
        <v/>
      </c>
      <c r="K395" s="372" t="str">
        <f>IF('1A'!K1298="","",'1A'!K1298)</f>
        <v/>
      </c>
      <c r="L395" s="373" t="str">
        <f>IF('1A'!L1298="","",'1A'!L1298)</f>
        <v/>
      </c>
      <c r="M395" s="374" t="str">
        <f>IF('1A'!M1298="","",'1A'!M1298)</f>
        <v/>
      </c>
      <c r="N395" s="349" t="str">
        <f>'1A'!N1298&amp;" "</f>
        <v xml:space="preserve"> </v>
      </c>
      <c r="O395" s="1" t="str">
        <f>'1A'!O1298&amp;" "</f>
        <v xml:space="preserve"> </v>
      </c>
      <c r="P395" s="1" t="str">
        <f>'1A'!P1298&amp;" "</f>
        <v xml:space="preserve">COVID-19 </v>
      </c>
      <c r="Q395" s="1" t="str">
        <f>'1A'!Q1298&amp;" "</f>
        <v xml:space="preserve"> </v>
      </c>
    </row>
    <row r="396" spans="1:17" ht="14" x14ac:dyDescent="0.15">
      <c r="A396" s="354" t="s">
        <v>177</v>
      </c>
      <c r="B396" s="375">
        <f>IF('1A'!B1299="","",'1A'!B1299)</f>
        <v>4.0246913580246897</v>
      </c>
      <c r="C396" s="300">
        <f>IF('1A'!C1299="","",'1A'!C1299)</f>
        <v>4.5737483085250403</v>
      </c>
      <c r="D396" s="376">
        <f>IF('1A'!D1299="","",'1A'!D1299)</f>
        <v>4.57762359063313</v>
      </c>
      <c r="E396" s="375">
        <f>IF('1A'!E1299="","",'1A'!E1299)</f>
        <v>3.9358974358974299</v>
      </c>
      <c r="F396" s="300">
        <f>IF('1A'!F1299="","",'1A'!F1299)</f>
        <v>4.0153846153846198</v>
      </c>
      <c r="G396" s="376">
        <f>IF('1A'!G1299="","",'1A'!G1299)</f>
        <v>4.0789473684210504</v>
      </c>
      <c r="H396" s="375" t="str">
        <f>IF('1A'!H1299="","",'1A'!H1299)</f>
        <v/>
      </c>
      <c r="I396" s="300" t="str">
        <f>IF('1A'!I1299="","",'1A'!I1299)</f>
        <v/>
      </c>
      <c r="J396" s="376" t="str">
        <f>IF('1A'!J1299="","",'1A'!J1299)</f>
        <v/>
      </c>
      <c r="K396" s="375" t="str">
        <f>IF('1A'!K1299="","",'1A'!K1299)</f>
        <v/>
      </c>
      <c r="L396" s="300" t="str">
        <f>IF('1A'!L1299="","",'1A'!L1299)</f>
        <v/>
      </c>
      <c r="M396" s="376" t="str">
        <f>IF('1A'!M1299="","",'1A'!M1299)</f>
        <v/>
      </c>
      <c r="N396" s="240" t="str">
        <f>'1A'!N1299&amp;" "</f>
        <v xml:space="preserve"> </v>
      </c>
      <c r="O396" s="1" t="str">
        <f>'1A'!O1299&amp;" "</f>
        <v xml:space="preserve"> </v>
      </c>
      <c r="P396" s="1" t="str">
        <f>'1A'!P1299&amp;" "</f>
        <v xml:space="preserve">COVID-19 </v>
      </c>
      <c r="Q396" s="1" t="str">
        <f>'1A'!Q1299&amp;" "</f>
        <v xml:space="preserve"> </v>
      </c>
    </row>
    <row r="397" spans="1:17" ht="14" x14ac:dyDescent="0.15">
      <c r="A397" s="354" t="s">
        <v>157</v>
      </c>
      <c r="B397" s="375">
        <f>IF('1A'!B1300="","",'1A'!B1300)</f>
        <v>2.0308576306697099</v>
      </c>
      <c r="C397" s="300">
        <f>IF('1A'!C1300="","",'1A'!C1300)</f>
        <v>1.8561881844608199</v>
      </c>
      <c r="D397" s="376">
        <f>IF('1A'!D1300="","",'1A'!D1300)</f>
        <v>1.8468494871894401</v>
      </c>
      <c r="E397" s="375">
        <f>IF('1A'!E1300="","",'1A'!E1300)</f>
        <v>2.0151358665788699</v>
      </c>
      <c r="F397" s="300">
        <f>IF('1A'!F1300="","",'1A'!F1300)</f>
        <v>1.9291889803153399</v>
      </c>
      <c r="G397" s="376">
        <f>IF('1A'!G1300="","",'1A'!G1300)</f>
        <v>1.9294478881531301</v>
      </c>
      <c r="H397" s="375" t="str">
        <f>IF('1A'!H1300="","",'1A'!H1300)</f>
        <v/>
      </c>
      <c r="I397" s="300" t="str">
        <f>IF('1A'!I1300="","",'1A'!I1300)</f>
        <v/>
      </c>
      <c r="J397" s="376" t="str">
        <f>IF('1A'!J1300="","",'1A'!J1300)</f>
        <v/>
      </c>
      <c r="K397" s="375" t="str">
        <f>IF('1A'!K1300="","",'1A'!K1300)</f>
        <v/>
      </c>
      <c r="L397" s="300" t="str">
        <f>IF('1A'!L1300="","",'1A'!L1300)</f>
        <v/>
      </c>
      <c r="M397" s="376" t="str">
        <f>IF('1A'!M1300="","",'1A'!M1300)</f>
        <v/>
      </c>
      <c r="N397" s="240" t="str">
        <f>'1A'!N1300&amp;" "</f>
        <v xml:space="preserve"> </v>
      </c>
      <c r="O397" s="1" t="str">
        <f>'1A'!O1300&amp;" "</f>
        <v xml:space="preserve"> </v>
      </c>
      <c r="P397" s="1" t="str">
        <f>'1A'!P1300&amp;" "</f>
        <v xml:space="preserve">COVID-19 </v>
      </c>
      <c r="Q397" s="1" t="str">
        <f>'1A'!Q1300&amp;" "</f>
        <v xml:space="preserve"> </v>
      </c>
    </row>
    <row r="398" spans="1:17" ht="14" x14ac:dyDescent="0.15">
      <c r="A398" s="354" t="s">
        <v>238</v>
      </c>
      <c r="B398" s="375" t="str">
        <f>IF('1A'!B1301="","",'1A'!B1301)</f>
        <v>-</v>
      </c>
      <c r="C398" s="300" t="str">
        <f>IF('1A'!C1301="","",'1A'!C1301)</f>
        <v>*</v>
      </c>
      <c r="D398" s="376" t="str">
        <f>IF('1A'!D1301="","",'1A'!D1301)</f>
        <v>**</v>
      </c>
      <c r="E398" s="375" t="str">
        <f>IF('1A'!E1301="","",'1A'!E1301)</f>
        <v>-</v>
      </c>
      <c r="F398" s="300" t="str">
        <f>IF('1A'!F1301="","",'1A'!F1301)</f>
        <v xml:space="preserve"> </v>
      </c>
      <c r="G398" s="376" t="str">
        <f>IF('1A'!G1301="","",'1A'!G1301)</f>
        <v xml:space="preserve"> </v>
      </c>
      <c r="H398" s="375" t="str">
        <f>IF('1A'!H1301="","",'1A'!H1301)</f>
        <v/>
      </c>
      <c r="I398" s="300" t="str">
        <f>IF('1A'!I1301="","",'1A'!I1301)</f>
        <v/>
      </c>
      <c r="J398" s="376" t="str">
        <f>IF('1A'!J1301="","",'1A'!J1301)</f>
        <v/>
      </c>
      <c r="K398" s="375" t="str">
        <f>IF('1A'!K1301="","",'1A'!K1301)</f>
        <v/>
      </c>
      <c r="L398" s="300" t="str">
        <f>IF('1A'!L1301="","",'1A'!L1301)</f>
        <v/>
      </c>
      <c r="M398" s="376" t="str">
        <f>IF('1A'!M1301="","",'1A'!M1301)</f>
        <v/>
      </c>
      <c r="N398" s="240" t="str">
        <f>'1A'!N1301&amp;" "</f>
        <v xml:space="preserve"> </v>
      </c>
      <c r="O398" s="1" t="str">
        <f>'1A'!O1301&amp;" "</f>
        <v xml:space="preserve"> </v>
      </c>
      <c r="P398" s="1" t="str">
        <f>'1A'!P1301&amp;" "</f>
        <v xml:space="preserve">COVID-19 </v>
      </c>
      <c r="Q398" s="1" t="str">
        <f>'1A'!Q1301&amp;" "</f>
        <v xml:space="preserve"> </v>
      </c>
    </row>
    <row r="399" spans="1:17" ht="14" x14ac:dyDescent="0.15">
      <c r="A399" s="361" t="s">
        <v>156</v>
      </c>
      <c r="B399" s="377" t="str">
        <f>IF('1A'!B1302="","",'1A'!B1302)</f>
        <v>-</v>
      </c>
      <c r="C399" s="298">
        <f>IF('1A'!C1302="","",'1A'!C1302)</f>
        <v>-0.29579810662346129</v>
      </c>
      <c r="D399" s="378">
        <f>IF('1A'!D1302="","",'1A'!D1302)</f>
        <v>-0.29939214670379005</v>
      </c>
      <c r="E399" s="377" t="str">
        <f>IF('1A'!E1302="","",'1A'!E1302)</f>
        <v>-</v>
      </c>
      <c r="F399" s="298">
        <f>IF('1A'!F1302="","",'1A'!F1302)</f>
        <v>-4.1202381051439092E-2</v>
      </c>
      <c r="G399" s="378">
        <f>IF('1A'!G1302="","",'1A'!G1302)</f>
        <v>-7.41403452261922E-2</v>
      </c>
      <c r="H399" s="377" t="str">
        <f>IF('1A'!H1302="","",'1A'!H1302)</f>
        <v/>
      </c>
      <c r="I399" s="298" t="str">
        <f>IF('1A'!I1302="","",'1A'!I1302)</f>
        <v/>
      </c>
      <c r="J399" s="378" t="str">
        <f>IF('1A'!J1302="","",'1A'!J1302)</f>
        <v/>
      </c>
      <c r="K399" s="377" t="str">
        <f>IF('1A'!K1302="","",'1A'!K1302)</f>
        <v/>
      </c>
      <c r="L399" s="298" t="str">
        <f>IF('1A'!L1302="","",'1A'!L1302)</f>
        <v/>
      </c>
      <c r="M399" s="378" t="str">
        <f>IF('1A'!M1302="","",'1A'!M1302)</f>
        <v/>
      </c>
      <c r="N399" s="309" t="str">
        <f>'1A'!N1302&amp;" "</f>
        <v xml:space="preserve"> </v>
      </c>
      <c r="O399" s="1" t="str">
        <f>'1A'!O1302&amp;" "</f>
        <v xml:space="preserve"> </v>
      </c>
      <c r="P399" s="1" t="str">
        <f>'1A'!P1302&amp;" "</f>
        <v xml:space="preserve">COVID-19 </v>
      </c>
      <c r="Q399" s="1" t="str">
        <f>'1A'!Q1302&amp;" "</f>
        <v xml:space="preserve"> </v>
      </c>
    </row>
    <row r="400" spans="1:17" ht="28" x14ac:dyDescent="0.15">
      <c r="A400" s="358" t="s">
        <v>648</v>
      </c>
      <c r="B400" s="369">
        <f>IF('1A'!B1303="","",'1A'!B1303)</f>
        <v>2.4691358024691398E-2</v>
      </c>
      <c r="C400" s="370">
        <f>IF('1A'!C1303="","",'1A'!C1303)</f>
        <v>3.125E-2</v>
      </c>
      <c r="D400" s="371">
        <f>IF('1A'!D1303="","",'1A'!D1303)</f>
        <v>3.0461270670148002E-2</v>
      </c>
      <c r="E400" s="369">
        <f>IF('1A'!E1303="","",'1A'!E1303)</f>
        <v>2.5641025641025599E-2</v>
      </c>
      <c r="F400" s="370">
        <f>IF('1A'!F1303="","",'1A'!F1303)</f>
        <v>3.0769230769230799E-2</v>
      </c>
      <c r="G400" s="371">
        <f>IF('1A'!G1303="","",'1A'!G1303)</f>
        <v>3.11004784688995E-2</v>
      </c>
      <c r="H400" s="369" t="str">
        <f>IF('1A'!H1303="","",'1A'!H1303)</f>
        <v/>
      </c>
      <c r="I400" s="370" t="str">
        <f>IF('1A'!I1303="","",'1A'!I1303)</f>
        <v/>
      </c>
      <c r="J400" s="371" t="str">
        <f>IF('1A'!J1303="","",'1A'!J1303)</f>
        <v/>
      </c>
      <c r="K400" s="369" t="str">
        <f>IF('1A'!K1303="","",'1A'!K1303)</f>
        <v/>
      </c>
      <c r="L400" s="370" t="str">
        <f>IF('1A'!L1303="","",'1A'!L1303)</f>
        <v/>
      </c>
      <c r="M400" s="371" t="str">
        <f>IF('1A'!M1303="","",'1A'!M1303)</f>
        <v/>
      </c>
      <c r="N400" s="240" t="str">
        <f>'1A'!N1303&amp;" "</f>
        <v xml:space="preserve"> </v>
      </c>
      <c r="O400" s="1" t="str">
        <f>'1A'!O1303&amp;" "</f>
        <v xml:space="preserve"> </v>
      </c>
      <c r="P400" s="1" t="str">
        <f>'1A'!P1303&amp;" "</f>
        <v xml:space="preserve">COVID-19 </v>
      </c>
      <c r="Q400" s="1" t="str">
        <f>'1A'!Q1303&amp;" "</f>
        <v xml:space="preserve"> </v>
      </c>
    </row>
    <row r="401" spans="1:17" ht="14" x14ac:dyDescent="0.15">
      <c r="A401" s="354">
        <v>6</v>
      </c>
      <c r="B401" s="369">
        <f>IF('1A'!B1304="","",'1A'!B1304)</f>
        <v>6.1728395061728399E-2</v>
      </c>
      <c r="C401" s="370">
        <f>IF('1A'!C1304="","",'1A'!C1304)</f>
        <v>2.85326086956522E-2</v>
      </c>
      <c r="D401" s="371">
        <f>IF('1A'!D1304="","",'1A'!D1304)</f>
        <v>3.1331592689295001E-2</v>
      </c>
      <c r="E401" s="369">
        <f>IF('1A'!E1304="","",'1A'!E1304)</f>
        <v>6.4102564102564097E-2</v>
      </c>
      <c r="F401" s="370">
        <f>IF('1A'!F1304="","",'1A'!F1304)</f>
        <v>2.69230769230769E-2</v>
      </c>
      <c r="G401" s="371">
        <f>IF('1A'!G1304="","",'1A'!G1304)</f>
        <v>2.1531100478468901E-2</v>
      </c>
      <c r="H401" s="369" t="str">
        <f>IF('1A'!H1304="","",'1A'!H1304)</f>
        <v/>
      </c>
      <c r="I401" s="370" t="str">
        <f>IF('1A'!I1304="","",'1A'!I1304)</f>
        <v/>
      </c>
      <c r="J401" s="371" t="str">
        <f>IF('1A'!J1304="","",'1A'!J1304)</f>
        <v/>
      </c>
      <c r="K401" s="369" t="str">
        <f>IF('1A'!K1304="","",'1A'!K1304)</f>
        <v/>
      </c>
      <c r="L401" s="370" t="str">
        <f>IF('1A'!L1304="","",'1A'!L1304)</f>
        <v/>
      </c>
      <c r="M401" s="371" t="str">
        <f>IF('1A'!M1304="","",'1A'!M1304)</f>
        <v/>
      </c>
      <c r="N401" s="240" t="str">
        <f>'1A'!N1304&amp;" "</f>
        <v xml:space="preserve"> </v>
      </c>
      <c r="O401" s="1" t="str">
        <f>'1A'!O1304&amp;" "</f>
        <v xml:space="preserve"> </v>
      </c>
      <c r="P401" s="1" t="str">
        <f>'1A'!P1304&amp;" "</f>
        <v xml:space="preserve">COVID-19 </v>
      </c>
      <c r="Q401" s="1" t="str">
        <f>'1A'!Q1304&amp;" "</f>
        <v xml:space="preserve"> </v>
      </c>
    </row>
    <row r="402" spans="1:17" ht="14" x14ac:dyDescent="0.15">
      <c r="A402" s="354">
        <v>5</v>
      </c>
      <c r="B402" s="369">
        <f>IF('1A'!B1305="","",'1A'!B1305)</f>
        <v>4.9382716049382699E-2</v>
      </c>
      <c r="C402" s="370">
        <f>IF('1A'!C1305="","",'1A'!C1305)</f>
        <v>5.8423913043478298E-2</v>
      </c>
      <c r="D402" s="371">
        <f>IF('1A'!D1305="","",'1A'!D1305)</f>
        <v>5.8311575282854702E-2</v>
      </c>
      <c r="E402" s="369">
        <f>IF('1A'!E1305="","",'1A'!E1305)</f>
        <v>5.1282051282051301E-2</v>
      </c>
      <c r="F402" s="370">
        <f>IF('1A'!F1305="","",'1A'!F1305)</f>
        <v>4.6153846153846198E-2</v>
      </c>
      <c r="G402" s="371">
        <f>IF('1A'!G1305="","",'1A'!G1305)</f>
        <v>4.0669856459330099E-2</v>
      </c>
      <c r="H402" s="369" t="str">
        <f>IF('1A'!H1305="","",'1A'!H1305)</f>
        <v/>
      </c>
      <c r="I402" s="370" t="str">
        <f>IF('1A'!I1305="","",'1A'!I1305)</f>
        <v/>
      </c>
      <c r="J402" s="371" t="str">
        <f>IF('1A'!J1305="","",'1A'!J1305)</f>
        <v/>
      </c>
      <c r="K402" s="369" t="str">
        <f>IF('1A'!K1305="","",'1A'!K1305)</f>
        <v/>
      </c>
      <c r="L402" s="370" t="str">
        <f>IF('1A'!L1305="","",'1A'!L1305)</f>
        <v/>
      </c>
      <c r="M402" s="371" t="str">
        <f>IF('1A'!M1305="","",'1A'!M1305)</f>
        <v/>
      </c>
      <c r="N402" s="240" t="str">
        <f>'1A'!N1305&amp;" "</f>
        <v xml:space="preserve"> </v>
      </c>
      <c r="O402" s="1" t="str">
        <f>'1A'!O1305&amp;" "</f>
        <v xml:space="preserve"> </v>
      </c>
      <c r="P402" s="1" t="str">
        <f>'1A'!P1305&amp;" "</f>
        <v xml:space="preserve">COVID-19 </v>
      </c>
      <c r="Q402" s="1" t="str">
        <f>'1A'!Q1305&amp;" "</f>
        <v xml:space="preserve"> </v>
      </c>
    </row>
    <row r="403" spans="1:17" ht="14" x14ac:dyDescent="0.15">
      <c r="A403" s="354" t="s">
        <v>636</v>
      </c>
      <c r="B403" s="369">
        <f>IF('1A'!B1306="","",'1A'!B1306)</f>
        <v>0.13580246913580199</v>
      </c>
      <c r="C403" s="370">
        <f>IF('1A'!C1306="","",'1A'!C1306)</f>
        <v>0.127717391304348</v>
      </c>
      <c r="D403" s="371">
        <f>IF('1A'!D1306="","",'1A'!D1306)</f>
        <v>0.11053089643168</v>
      </c>
      <c r="E403" s="369">
        <f>IF('1A'!E1306="","",'1A'!E1306)</f>
        <v>0.141025641025641</v>
      </c>
      <c r="F403" s="370">
        <f>IF('1A'!F1306="","",'1A'!F1306)</f>
        <v>0.1</v>
      </c>
      <c r="G403" s="371">
        <f>IF('1A'!G1306="","",'1A'!G1306)</f>
        <v>9.3301435406698593E-2</v>
      </c>
      <c r="H403" s="369" t="str">
        <f>IF('1A'!H1306="","",'1A'!H1306)</f>
        <v/>
      </c>
      <c r="I403" s="370" t="str">
        <f>IF('1A'!I1306="","",'1A'!I1306)</f>
        <v/>
      </c>
      <c r="J403" s="371" t="str">
        <f>IF('1A'!J1306="","",'1A'!J1306)</f>
        <v/>
      </c>
      <c r="K403" s="369" t="str">
        <f>IF('1A'!K1306="","",'1A'!K1306)</f>
        <v/>
      </c>
      <c r="L403" s="370" t="str">
        <f>IF('1A'!L1306="","",'1A'!L1306)</f>
        <v/>
      </c>
      <c r="M403" s="371" t="str">
        <f>IF('1A'!M1306="","",'1A'!M1306)</f>
        <v/>
      </c>
      <c r="N403" s="240" t="str">
        <f>'1A'!N1306&amp;" "</f>
        <v xml:space="preserve"> </v>
      </c>
      <c r="O403" s="1" t="str">
        <f>'1A'!O1306&amp;" "</f>
        <v xml:space="preserve"> </v>
      </c>
      <c r="P403" s="1" t="str">
        <f>'1A'!P1306&amp;" "</f>
        <v xml:space="preserve">COVID-19 </v>
      </c>
      <c r="Q403" s="1" t="str">
        <f>'1A'!Q1306&amp;" "</f>
        <v xml:space="preserve"> </v>
      </c>
    </row>
    <row r="404" spans="1:17" ht="14" x14ac:dyDescent="0.15">
      <c r="A404" s="354">
        <v>3</v>
      </c>
      <c r="B404" s="369">
        <f>IF('1A'!B1307="","",'1A'!B1307)</f>
        <v>9.8765432098765399E-2</v>
      </c>
      <c r="C404" s="370">
        <f>IF('1A'!C1307="","",'1A'!C1307)</f>
        <v>8.4239130434782594E-2</v>
      </c>
      <c r="D404" s="371">
        <f>IF('1A'!D1307="","",'1A'!D1307)</f>
        <v>8.61618798955614E-2</v>
      </c>
      <c r="E404" s="369">
        <f>IF('1A'!E1307="","",'1A'!E1307)</f>
        <v>0.102564102564103</v>
      </c>
      <c r="F404" s="370">
        <f>IF('1A'!F1307="","",'1A'!F1307)</f>
        <v>0.103846153846154</v>
      </c>
      <c r="G404" s="371">
        <f>IF('1A'!G1307="","",'1A'!G1307)</f>
        <v>8.8516746411483299E-2</v>
      </c>
      <c r="H404" s="369" t="str">
        <f>IF('1A'!H1307="","",'1A'!H1307)</f>
        <v/>
      </c>
      <c r="I404" s="370" t="str">
        <f>IF('1A'!I1307="","",'1A'!I1307)</f>
        <v/>
      </c>
      <c r="J404" s="371" t="str">
        <f>IF('1A'!J1307="","",'1A'!J1307)</f>
        <v/>
      </c>
      <c r="K404" s="369" t="str">
        <f>IF('1A'!K1307="","",'1A'!K1307)</f>
        <v/>
      </c>
      <c r="L404" s="370" t="str">
        <f>IF('1A'!L1307="","",'1A'!L1307)</f>
        <v/>
      </c>
      <c r="M404" s="371" t="str">
        <f>IF('1A'!M1307="","",'1A'!M1307)</f>
        <v/>
      </c>
      <c r="N404" s="240" t="str">
        <f>'1A'!N1307&amp;" "</f>
        <v xml:space="preserve"> </v>
      </c>
      <c r="O404" s="1" t="str">
        <f>'1A'!O1307&amp;" "</f>
        <v xml:space="preserve"> </v>
      </c>
      <c r="P404" s="1" t="str">
        <f>'1A'!P1307&amp;" "</f>
        <v xml:space="preserve">COVID-19 </v>
      </c>
      <c r="Q404" s="1" t="str">
        <f>'1A'!Q1307&amp;" "</f>
        <v xml:space="preserve"> </v>
      </c>
    </row>
    <row r="405" spans="1:17" ht="14" x14ac:dyDescent="0.15">
      <c r="A405" s="354">
        <v>2</v>
      </c>
      <c r="B405" s="369">
        <f>IF('1A'!B1308="","",'1A'!B1308)</f>
        <v>0.12345679012345701</v>
      </c>
      <c r="C405" s="370">
        <f>IF('1A'!C1308="","",'1A'!C1308)</f>
        <v>0.14538043478260901</v>
      </c>
      <c r="D405" s="371">
        <f>IF('1A'!D1308="","",'1A'!D1308)</f>
        <v>0.16275021758050501</v>
      </c>
      <c r="E405" s="369">
        <f>IF('1A'!E1308="","",'1A'!E1308)</f>
        <v>0.128205128205128</v>
      </c>
      <c r="F405" s="370">
        <f>IF('1A'!F1308="","",'1A'!F1308)</f>
        <v>0.111538461538462</v>
      </c>
      <c r="G405" s="371">
        <f>IF('1A'!G1308="","",'1A'!G1308)</f>
        <v>0.145933014354067</v>
      </c>
      <c r="H405" s="369" t="str">
        <f>IF('1A'!H1308="","",'1A'!H1308)</f>
        <v/>
      </c>
      <c r="I405" s="370" t="str">
        <f>IF('1A'!I1308="","",'1A'!I1308)</f>
        <v/>
      </c>
      <c r="J405" s="371" t="str">
        <f>IF('1A'!J1308="","",'1A'!J1308)</f>
        <v/>
      </c>
      <c r="K405" s="369" t="str">
        <f>IF('1A'!K1308="","",'1A'!K1308)</f>
        <v/>
      </c>
      <c r="L405" s="370" t="str">
        <f>IF('1A'!L1308="","",'1A'!L1308)</f>
        <v/>
      </c>
      <c r="M405" s="371" t="str">
        <f>IF('1A'!M1308="","",'1A'!M1308)</f>
        <v/>
      </c>
      <c r="N405" s="240" t="str">
        <f>'1A'!N1308&amp;" "</f>
        <v xml:space="preserve"> </v>
      </c>
      <c r="O405" s="1" t="str">
        <f>'1A'!O1308&amp;" "</f>
        <v xml:space="preserve"> </v>
      </c>
      <c r="P405" s="1" t="str">
        <f>'1A'!P1308&amp;" "</f>
        <v xml:space="preserve">COVID-19 </v>
      </c>
      <c r="Q405" s="1" t="str">
        <f>'1A'!Q1308&amp;" "</f>
        <v xml:space="preserve"> </v>
      </c>
    </row>
    <row r="406" spans="1:17" ht="14" x14ac:dyDescent="0.15">
      <c r="A406" s="354" t="s">
        <v>637</v>
      </c>
      <c r="B406" s="369">
        <f>IF('1A'!B1309="","",'1A'!B1309)</f>
        <v>0.50617283950617298</v>
      </c>
      <c r="C406" s="370">
        <f>IF('1A'!C1309="","",'1A'!C1309)</f>
        <v>0.52445652173913004</v>
      </c>
      <c r="D406" s="371">
        <f>IF('1A'!D1309="","",'1A'!D1309)</f>
        <v>0.52045256744995605</v>
      </c>
      <c r="E406" s="369">
        <f>IF('1A'!E1309="","",'1A'!E1309)</f>
        <v>0.487179487179487</v>
      </c>
      <c r="F406" s="370">
        <f>IF('1A'!F1309="","",'1A'!F1309)</f>
        <v>0.58076923076923104</v>
      </c>
      <c r="G406" s="371">
        <f>IF('1A'!G1309="","",'1A'!G1309)</f>
        <v>0.57894736842105299</v>
      </c>
      <c r="H406" s="369" t="str">
        <f>IF('1A'!H1309="","",'1A'!H1309)</f>
        <v/>
      </c>
      <c r="I406" s="370" t="str">
        <f>IF('1A'!I1309="","",'1A'!I1309)</f>
        <v/>
      </c>
      <c r="J406" s="371" t="str">
        <f>IF('1A'!J1309="","",'1A'!J1309)</f>
        <v/>
      </c>
      <c r="K406" s="369" t="str">
        <f>IF('1A'!K1309="","",'1A'!K1309)</f>
        <v/>
      </c>
      <c r="L406" s="370" t="str">
        <f>IF('1A'!L1309="","",'1A'!L1309)</f>
        <v/>
      </c>
      <c r="M406" s="371" t="str">
        <f>IF('1A'!M1309="","",'1A'!M1309)</f>
        <v/>
      </c>
      <c r="N406" s="240" t="str">
        <f>'1A'!N1309&amp;" "</f>
        <v xml:space="preserve"> </v>
      </c>
      <c r="O406" s="1" t="str">
        <f>'1A'!O1309&amp;" "</f>
        <v xml:space="preserve"> </v>
      </c>
      <c r="P406" s="1" t="str">
        <f>'1A'!P1309&amp;" "</f>
        <v xml:space="preserve">COVID-19 </v>
      </c>
      <c r="Q406" s="1" t="str">
        <f>'1A'!Q1309&amp;" "</f>
        <v xml:space="preserve"> </v>
      </c>
    </row>
    <row r="407" spans="1:17" ht="14" x14ac:dyDescent="0.15">
      <c r="A407" s="379" t="s">
        <v>237</v>
      </c>
      <c r="B407" s="372">
        <f>IF('1A'!B1310="","",'1A'!B1310)</f>
        <v>81</v>
      </c>
      <c r="C407" s="373">
        <f>IF('1A'!C1310="","",'1A'!C1310)</f>
        <v>736</v>
      </c>
      <c r="D407" s="374">
        <f>IF('1A'!D1310="","",'1A'!D1310)</f>
        <v>1149</v>
      </c>
      <c r="E407" s="372">
        <f>IF('1A'!E1310="","",'1A'!E1310)</f>
        <v>78</v>
      </c>
      <c r="F407" s="373">
        <f>IF('1A'!F1310="","",'1A'!F1310)</f>
        <v>260</v>
      </c>
      <c r="G407" s="374">
        <f>IF('1A'!G1310="","",'1A'!G1310)</f>
        <v>418</v>
      </c>
      <c r="H407" s="372" t="str">
        <f>IF('1A'!H1310="","",'1A'!H1310)</f>
        <v/>
      </c>
      <c r="I407" s="373" t="str">
        <f>IF('1A'!I1310="","",'1A'!I1310)</f>
        <v/>
      </c>
      <c r="J407" s="374" t="str">
        <f>IF('1A'!J1310="","",'1A'!J1310)</f>
        <v/>
      </c>
      <c r="K407" s="372" t="str">
        <f>IF('1A'!K1310="","",'1A'!K1310)</f>
        <v/>
      </c>
      <c r="L407" s="373" t="str">
        <f>IF('1A'!L1310="","",'1A'!L1310)</f>
        <v/>
      </c>
      <c r="M407" s="374" t="str">
        <f>IF('1A'!M1310="","",'1A'!M1310)</f>
        <v/>
      </c>
      <c r="N407" s="349" t="str">
        <f>'1A'!N1310&amp;" "</f>
        <v xml:space="preserve"> </v>
      </c>
      <c r="O407" s="1" t="str">
        <f>'1A'!O1310&amp;" "</f>
        <v xml:space="preserve"> </v>
      </c>
      <c r="P407" s="1" t="str">
        <f>'1A'!P1310&amp;" "</f>
        <v xml:space="preserve">COVID-19 </v>
      </c>
      <c r="Q407" s="1" t="str">
        <f>'1A'!Q1310&amp;" "</f>
        <v xml:space="preserve"> </v>
      </c>
    </row>
    <row r="408" spans="1:17" ht="14" x14ac:dyDescent="0.15">
      <c r="A408" s="354" t="s">
        <v>177</v>
      </c>
      <c r="B408" s="375">
        <f>IF('1A'!B1311="","",'1A'!B1311)</f>
        <v>2.38271604938272</v>
      </c>
      <c r="C408" s="300">
        <f>IF('1A'!C1311="","",'1A'!C1311)</f>
        <v>2.2608695652173898</v>
      </c>
      <c r="D408" s="376">
        <f>IF('1A'!D1311="","",'1A'!D1311)</f>
        <v>2.2393385552654501</v>
      </c>
      <c r="E408" s="375">
        <f>IF('1A'!E1311="","",'1A'!E1311)</f>
        <v>2.4358974358974401</v>
      </c>
      <c r="F408" s="300">
        <f>IF('1A'!F1311="","",'1A'!F1311)</f>
        <v>2.12307692307692</v>
      </c>
      <c r="G408" s="376">
        <f>IF('1A'!G1311="","",'1A'!G1311)</f>
        <v>2.05980861244019</v>
      </c>
      <c r="H408" s="375" t="str">
        <f>IF('1A'!H1311="","",'1A'!H1311)</f>
        <v/>
      </c>
      <c r="I408" s="300" t="str">
        <f>IF('1A'!I1311="","",'1A'!I1311)</f>
        <v/>
      </c>
      <c r="J408" s="376" t="str">
        <f>IF('1A'!J1311="","",'1A'!J1311)</f>
        <v/>
      </c>
      <c r="K408" s="375" t="str">
        <f>IF('1A'!K1311="","",'1A'!K1311)</f>
        <v/>
      </c>
      <c r="L408" s="300" t="str">
        <f>IF('1A'!L1311="","",'1A'!L1311)</f>
        <v/>
      </c>
      <c r="M408" s="376" t="str">
        <f>IF('1A'!M1311="","",'1A'!M1311)</f>
        <v/>
      </c>
      <c r="N408" s="240" t="str">
        <f>'1A'!N1311&amp;" "</f>
        <v xml:space="preserve"> </v>
      </c>
      <c r="O408" s="1" t="str">
        <f>'1A'!O1311&amp;" "</f>
        <v xml:space="preserve"> </v>
      </c>
      <c r="P408" s="1" t="str">
        <f>'1A'!P1311&amp;" "</f>
        <v xml:space="preserve">COVID-19 </v>
      </c>
      <c r="Q408" s="1" t="str">
        <f>'1A'!Q1311&amp;" "</f>
        <v xml:space="preserve"> </v>
      </c>
    </row>
    <row r="409" spans="1:17" ht="14" x14ac:dyDescent="0.15">
      <c r="A409" s="354" t="s">
        <v>157</v>
      </c>
      <c r="B409" s="375">
        <f>IF('1A'!B1312="","",'1A'!B1312)</f>
        <v>1.7576113139326901</v>
      </c>
      <c r="C409" s="300">
        <f>IF('1A'!C1312="","",'1A'!C1312)</f>
        <v>1.6789667390555301</v>
      </c>
      <c r="D409" s="376">
        <f>IF('1A'!D1312="","",'1A'!D1312)</f>
        <v>1.6677881556554499</v>
      </c>
      <c r="E409" s="375">
        <f>IF('1A'!E1312="","",'1A'!E1312)</f>
        <v>1.76980256870678</v>
      </c>
      <c r="F409" s="300">
        <f>IF('1A'!F1312="","",'1A'!F1312)</f>
        <v>1.6417120013017801</v>
      </c>
      <c r="G409" s="376">
        <f>IF('1A'!G1312="","",'1A'!G1312)</f>
        <v>1.59097031211345</v>
      </c>
      <c r="H409" s="375" t="str">
        <f>IF('1A'!H1312="","",'1A'!H1312)</f>
        <v/>
      </c>
      <c r="I409" s="300" t="str">
        <f>IF('1A'!I1312="","",'1A'!I1312)</f>
        <v/>
      </c>
      <c r="J409" s="376" t="str">
        <f>IF('1A'!J1312="","",'1A'!J1312)</f>
        <v/>
      </c>
      <c r="K409" s="375" t="str">
        <f>IF('1A'!K1312="","",'1A'!K1312)</f>
        <v/>
      </c>
      <c r="L409" s="300" t="str">
        <f>IF('1A'!L1312="","",'1A'!L1312)</f>
        <v/>
      </c>
      <c r="M409" s="376" t="str">
        <f>IF('1A'!M1312="","",'1A'!M1312)</f>
        <v/>
      </c>
      <c r="N409" s="240" t="str">
        <f>'1A'!N1312&amp;" "</f>
        <v xml:space="preserve"> </v>
      </c>
      <c r="O409" s="1" t="str">
        <f>'1A'!O1312&amp;" "</f>
        <v xml:space="preserve"> </v>
      </c>
      <c r="P409" s="1" t="str">
        <f>'1A'!P1312&amp;" "</f>
        <v xml:space="preserve">COVID-19 </v>
      </c>
      <c r="Q409" s="1" t="str">
        <f>'1A'!Q1312&amp;" "</f>
        <v xml:space="preserve"> </v>
      </c>
    </row>
    <row r="410" spans="1:17" ht="14" x14ac:dyDescent="0.15">
      <c r="A410" s="354" t="s">
        <v>238</v>
      </c>
      <c r="B410" s="375" t="str">
        <f>IF('1A'!B1313="","",'1A'!B1313)</f>
        <v>-</v>
      </c>
      <c r="C410" s="300" t="str">
        <f>IF('1A'!C1313="","",'1A'!C1313)</f>
        <v xml:space="preserve"> </v>
      </c>
      <c r="D410" s="376" t="str">
        <f>IF('1A'!D1313="","",'1A'!D1313)</f>
        <v xml:space="preserve"> </v>
      </c>
      <c r="E410" s="375" t="str">
        <f>IF('1A'!E1313="","",'1A'!E1313)</f>
        <v>-</v>
      </c>
      <c r="F410" s="300" t="str">
        <f>IF('1A'!F1313="","",'1A'!F1313)</f>
        <v xml:space="preserve"> </v>
      </c>
      <c r="G410" s="376" t="str">
        <f>IF('1A'!G1313="","",'1A'!G1313)</f>
        <v xml:space="preserve"> </v>
      </c>
      <c r="H410" s="375" t="str">
        <f>IF('1A'!H1313="","",'1A'!H1313)</f>
        <v/>
      </c>
      <c r="I410" s="300" t="str">
        <f>IF('1A'!I1313="","",'1A'!I1313)</f>
        <v/>
      </c>
      <c r="J410" s="376" t="str">
        <f>IF('1A'!J1313="","",'1A'!J1313)</f>
        <v/>
      </c>
      <c r="K410" s="375" t="str">
        <f>IF('1A'!K1313="","",'1A'!K1313)</f>
        <v/>
      </c>
      <c r="L410" s="300" t="str">
        <f>IF('1A'!L1313="","",'1A'!L1313)</f>
        <v/>
      </c>
      <c r="M410" s="376" t="str">
        <f>IF('1A'!M1313="","",'1A'!M1313)</f>
        <v/>
      </c>
      <c r="N410" s="240" t="str">
        <f>'1A'!N1313&amp;" "</f>
        <v xml:space="preserve"> </v>
      </c>
      <c r="O410" s="1" t="str">
        <f>'1A'!O1313&amp;" "</f>
        <v xml:space="preserve"> </v>
      </c>
      <c r="P410" s="1" t="str">
        <f>'1A'!P1313&amp;" "</f>
        <v xml:space="preserve">COVID-19 </v>
      </c>
      <c r="Q410" s="1" t="str">
        <f>'1A'!Q1313&amp;" "</f>
        <v xml:space="preserve"> </v>
      </c>
    </row>
    <row r="411" spans="1:17" ht="14" x14ac:dyDescent="0.15">
      <c r="A411" s="361" t="s">
        <v>156</v>
      </c>
      <c r="B411" s="377" t="str">
        <f>IF('1A'!B1314="","",'1A'!B1314)</f>
        <v>-</v>
      </c>
      <c r="C411" s="298">
        <f>IF('1A'!C1314="","",'1A'!C1314)</f>
        <v>7.2572303745500361E-2</v>
      </c>
      <c r="D411" s="378">
        <f>IF('1A'!D1314="","",'1A'!D1314)</f>
        <v>8.5968648734600056E-2</v>
      </c>
      <c r="E411" s="377" t="str">
        <f>IF('1A'!E1314="","",'1A'!E1314)</f>
        <v>-</v>
      </c>
      <c r="F411" s="298">
        <f>IF('1A'!F1314="","",'1A'!F1314)</f>
        <v>0.190545304275337</v>
      </c>
      <c r="G411" s="378">
        <f>IF('1A'!G1314="","",'1A'!G1314)</f>
        <v>0.2363895923096469</v>
      </c>
      <c r="H411" s="377" t="str">
        <f>IF('1A'!H1314="","",'1A'!H1314)</f>
        <v/>
      </c>
      <c r="I411" s="298" t="str">
        <f>IF('1A'!I1314="","",'1A'!I1314)</f>
        <v/>
      </c>
      <c r="J411" s="378" t="str">
        <f>IF('1A'!J1314="","",'1A'!J1314)</f>
        <v/>
      </c>
      <c r="K411" s="377" t="str">
        <f>IF('1A'!K1314="","",'1A'!K1314)</f>
        <v/>
      </c>
      <c r="L411" s="298" t="str">
        <f>IF('1A'!L1314="","",'1A'!L1314)</f>
        <v/>
      </c>
      <c r="M411" s="378" t="str">
        <f>IF('1A'!M1314="","",'1A'!M1314)</f>
        <v/>
      </c>
      <c r="N411" s="240" t="str">
        <f>'1A'!N1314&amp;" "</f>
        <v xml:space="preserve"> </v>
      </c>
      <c r="O411" s="1" t="str">
        <f>'1A'!O1314&amp;" "</f>
        <v xml:space="preserve"> </v>
      </c>
      <c r="P411" s="1" t="str">
        <f>'1A'!P1314&amp;" "</f>
        <v xml:space="preserve">COVID-19 </v>
      </c>
      <c r="Q411" s="1" t="str">
        <f>'1A'!Q1314&amp;" "</f>
        <v xml:space="preserve"> </v>
      </c>
    </row>
    <row r="412" spans="1:17" ht="28" x14ac:dyDescent="0.15">
      <c r="A412" s="358" t="s">
        <v>649</v>
      </c>
      <c r="B412" s="369">
        <f>IF('1A'!B1315="","",'1A'!B1315)</f>
        <v>6.25E-2</v>
      </c>
      <c r="C412" s="370">
        <f>IF('1A'!C1315="","",'1A'!C1315)</f>
        <v>0.117006802721088</v>
      </c>
      <c r="D412" s="371">
        <f>IF('1A'!D1315="","",'1A'!D1315)</f>
        <v>0.102094240837696</v>
      </c>
      <c r="E412" s="369">
        <f>IF('1A'!E1315="","",'1A'!E1315)</f>
        <v>6.4935064935064901E-2</v>
      </c>
      <c r="F412" s="370">
        <f>IF('1A'!F1315="","",'1A'!F1315)</f>
        <v>5.0193050193050197E-2</v>
      </c>
      <c r="G412" s="371">
        <f>IF('1A'!G1315="","",'1A'!G1315)</f>
        <v>6.02409638554217E-2</v>
      </c>
      <c r="H412" s="369" t="str">
        <f>IF('1A'!H1315="","",'1A'!H1315)</f>
        <v/>
      </c>
      <c r="I412" s="370" t="str">
        <f>IF('1A'!I1315="","",'1A'!I1315)</f>
        <v/>
      </c>
      <c r="J412" s="371" t="str">
        <f>IF('1A'!J1315="","",'1A'!J1315)</f>
        <v/>
      </c>
      <c r="K412" s="369" t="str">
        <f>IF('1A'!K1315="","",'1A'!K1315)</f>
        <v/>
      </c>
      <c r="L412" s="370" t="str">
        <f>IF('1A'!L1315="","",'1A'!L1315)</f>
        <v/>
      </c>
      <c r="M412" s="371" t="str">
        <f>IF('1A'!M1315="","",'1A'!M1315)</f>
        <v/>
      </c>
      <c r="N412" s="247" t="str">
        <f>'1A'!N1315&amp;" "</f>
        <v xml:space="preserve"> </v>
      </c>
      <c r="O412" s="1" t="str">
        <f>'1A'!O1315&amp;" "</f>
        <v xml:space="preserve"> </v>
      </c>
      <c r="P412" s="1" t="str">
        <f>'1A'!P1315&amp;" "</f>
        <v xml:space="preserve">COVID-19 </v>
      </c>
      <c r="Q412" s="1" t="str">
        <f>'1A'!Q1315&amp;" "</f>
        <v xml:space="preserve"> </v>
      </c>
    </row>
    <row r="413" spans="1:17" ht="14" x14ac:dyDescent="0.15">
      <c r="A413" s="354">
        <v>6</v>
      </c>
      <c r="B413" s="369">
        <f>IF('1A'!B1316="","",'1A'!B1316)</f>
        <v>0.1</v>
      </c>
      <c r="C413" s="370">
        <f>IF('1A'!C1316="","",'1A'!C1316)</f>
        <v>7.0748299319727898E-2</v>
      </c>
      <c r="D413" s="371">
        <f>IF('1A'!D1316="","",'1A'!D1316)</f>
        <v>5.9336823734729503E-2</v>
      </c>
      <c r="E413" s="369">
        <f>IF('1A'!E1316="","",'1A'!E1316)</f>
        <v>9.0909090909090898E-2</v>
      </c>
      <c r="F413" s="370">
        <f>IF('1A'!F1316="","",'1A'!F1316)</f>
        <v>6.5637065637065603E-2</v>
      </c>
      <c r="G413" s="371">
        <f>IF('1A'!G1316="","",'1A'!G1316)</f>
        <v>5.0602409638554197E-2</v>
      </c>
      <c r="H413" s="369" t="str">
        <f>IF('1A'!H1316="","",'1A'!H1316)</f>
        <v/>
      </c>
      <c r="I413" s="370" t="str">
        <f>IF('1A'!I1316="","",'1A'!I1316)</f>
        <v/>
      </c>
      <c r="J413" s="371" t="str">
        <f>IF('1A'!J1316="","",'1A'!J1316)</f>
        <v/>
      </c>
      <c r="K413" s="369" t="str">
        <f>IF('1A'!K1316="","",'1A'!K1316)</f>
        <v/>
      </c>
      <c r="L413" s="370" t="str">
        <f>IF('1A'!L1316="","",'1A'!L1316)</f>
        <v/>
      </c>
      <c r="M413" s="371" t="str">
        <f>IF('1A'!M1316="","",'1A'!M1316)</f>
        <v/>
      </c>
      <c r="N413" s="240" t="str">
        <f>'1A'!N1316&amp;" "</f>
        <v xml:space="preserve"> </v>
      </c>
      <c r="O413" s="1" t="str">
        <f>'1A'!O1316&amp;" "</f>
        <v xml:space="preserve"> </v>
      </c>
      <c r="P413" s="1" t="str">
        <f>'1A'!P1316&amp;" "</f>
        <v xml:space="preserve">COVID-19 </v>
      </c>
      <c r="Q413" s="1" t="str">
        <f>'1A'!Q1316&amp;" "</f>
        <v xml:space="preserve"> </v>
      </c>
    </row>
    <row r="414" spans="1:17" ht="14" x14ac:dyDescent="0.15">
      <c r="A414" s="354">
        <v>5</v>
      </c>
      <c r="B414" s="369">
        <f>IF('1A'!B1317="","",'1A'!B1317)</f>
        <v>3.7499999999999999E-2</v>
      </c>
      <c r="C414" s="370">
        <f>IF('1A'!C1317="","",'1A'!C1317)</f>
        <v>7.4829931972789102E-2</v>
      </c>
      <c r="D414" s="371">
        <f>IF('1A'!D1317="","",'1A'!D1317)</f>
        <v>6.1954624781849897E-2</v>
      </c>
      <c r="E414" s="369">
        <f>IF('1A'!E1317="","",'1A'!E1317)</f>
        <v>3.8961038961039002E-2</v>
      </c>
      <c r="F414" s="370">
        <f>IF('1A'!F1317="","",'1A'!F1317)</f>
        <v>7.3359073359073407E-2</v>
      </c>
      <c r="G414" s="371">
        <f>IF('1A'!G1317="","",'1A'!G1317)</f>
        <v>6.7469879518072304E-2</v>
      </c>
      <c r="H414" s="369" t="str">
        <f>IF('1A'!H1317="","",'1A'!H1317)</f>
        <v/>
      </c>
      <c r="I414" s="370" t="str">
        <f>IF('1A'!I1317="","",'1A'!I1317)</f>
        <v/>
      </c>
      <c r="J414" s="371" t="str">
        <f>IF('1A'!J1317="","",'1A'!J1317)</f>
        <v/>
      </c>
      <c r="K414" s="369" t="str">
        <f>IF('1A'!K1317="","",'1A'!K1317)</f>
        <v/>
      </c>
      <c r="L414" s="370" t="str">
        <f>IF('1A'!L1317="","",'1A'!L1317)</f>
        <v/>
      </c>
      <c r="M414" s="371" t="str">
        <f>IF('1A'!M1317="","",'1A'!M1317)</f>
        <v/>
      </c>
      <c r="N414" s="240" t="str">
        <f>'1A'!N1317&amp;" "</f>
        <v xml:space="preserve"> </v>
      </c>
      <c r="O414" s="1" t="str">
        <f>'1A'!O1317&amp;" "</f>
        <v xml:space="preserve"> </v>
      </c>
      <c r="P414" s="1" t="str">
        <f>'1A'!P1317&amp;" "</f>
        <v xml:space="preserve">COVID-19 </v>
      </c>
      <c r="Q414" s="1" t="str">
        <f>'1A'!Q1317&amp;" "</f>
        <v xml:space="preserve"> </v>
      </c>
    </row>
    <row r="415" spans="1:17" ht="14" x14ac:dyDescent="0.15">
      <c r="A415" s="354" t="s">
        <v>636</v>
      </c>
      <c r="B415" s="369">
        <f>IF('1A'!B1318="","",'1A'!B1318)</f>
        <v>0.13750000000000001</v>
      </c>
      <c r="C415" s="370">
        <f>IF('1A'!C1318="","",'1A'!C1318)</f>
        <v>0.102040816326531</v>
      </c>
      <c r="D415" s="371">
        <f>IF('1A'!D1318="","",'1A'!D1318)</f>
        <v>9.4240837696335095E-2</v>
      </c>
      <c r="E415" s="369">
        <f>IF('1A'!E1318="","",'1A'!E1318)</f>
        <v>0.14285714285714299</v>
      </c>
      <c r="F415" s="370">
        <f>IF('1A'!F1318="","",'1A'!F1318)</f>
        <v>0.111969111969112</v>
      </c>
      <c r="G415" s="371">
        <f>IF('1A'!G1318="","",'1A'!G1318)</f>
        <v>0.101204819277108</v>
      </c>
      <c r="H415" s="369" t="str">
        <f>IF('1A'!H1318="","",'1A'!H1318)</f>
        <v/>
      </c>
      <c r="I415" s="370" t="str">
        <f>IF('1A'!I1318="","",'1A'!I1318)</f>
        <v/>
      </c>
      <c r="J415" s="371" t="str">
        <f>IF('1A'!J1318="","",'1A'!J1318)</f>
        <v/>
      </c>
      <c r="K415" s="369" t="str">
        <f>IF('1A'!K1318="","",'1A'!K1318)</f>
        <v/>
      </c>
      <c r="L415" s="370" t="str">
        <f>IF('1A'!L1318="","",'1A'!L1318)</f>
        <v/>
      </c>
      <c r="M415" s="371" t="str">
        <f>IF('1A'!M1318="","",'1A'!M1318)</f>
        <v/>
      </c>
      <c r="N415" s="240" t="str">
        <f>'1A'!N1318&amp;" "</f>
        <v xml:space="preserve"> </v>
      </c>
      <c r="O415" s="1" t="str">
        <f>'1A'!O1318&amp;" "</f>
        <v xml:space="preserve"> </v>
      </c>
      <c r="P415" s="1" t="str">
        <f>'1A'!P1318&amp;" "</f>
        <v xml:space="preserve">COVID-19 </v>
      </c>
      <c r="Q415" s="1" t="str">
        <f>'1A'!Q1318&amp;" "</f>
        <v xml:space="preserve"> </v>
      </c>
    </row>
    <row r="416" spans="1:17" ht="14" x14ac:dyDescent="0.15">
      <c r="A416" s="354">
        <v>3</v>
      </c>
      <c r="B416" s="369">
        <f>IF('1A'!B1319="","",'1A'!B1319)</f>
        <v>0.1</v>
      </c>
      <c r="C416" s="370">
        <f>IF('1A'!C1319="","",'1A'!C1319)</f>
        <v>4.62585034013605E-2</v>
      </c>
      <c r="D416" s="371">
        <f>IF('1A'!D1319="","",'1A'!D1319)</f>
        <v>4.7993019197207699E-2</v>
      </c>
      <c r="E416" s="369">
        <f>IF('1A'!E1319="","",'1A'!E1319)</f>
        <v>0.103896103896104</v>
      </c>
      <c r="F416" s="370">
        <f>IF('1A'!F1319="","",'1A'!F1319)</f>
        <v>6.5637065637065603E-2</v>
      </c>
      <c r="G416" s="371">
        <f>IF('1A'!G1319="","",'1A'!G1319)</f>
        <v>5.54216867469879E-2</v>
      </c>
      <c r="H416" s="369" t="str">
        <f>IF('1A'!H1319="","",'1A'!H1319)</f>
        <v/>
      </c>
      <c r="I416" s="370" t="str">
        <f>IF('1A'!I1319="","",'1A'!I1319)</f>
        <v/>
      </c>
      <c r="J416" s="371" t="str">
        <f>IF('1A'!J1319="","",'1A'!J1319)</f>
        <v/>
      </c>
      <c r="K416" s="369" t="str">
        <f>IF('1A'!K1319="","",'1A'!K1319)</f>
        <v/>
      </c>
      <c r="L416" s="370" t="str">
        <f>IF('1A'!L1319="","",'1A'!L1319)</f>
        <v/>
      </c>
      <c r="M416" s="371" t="str">
        <f>IF('1A'!M1319="","",'1A'!M1319)</f>
        <v/>
      </c>
      <c r="N416" s="240" t="str">
        <f>'1A'!N1319&amp;" "</f>
        <v xml:space="preserve"> </v>
      </c>
      <c r="O416" s="1" t="str">
        <f>'1A'!O1319&amp;" "</f>
        <v xml:space="preserve"> </v>
      </c>
      <c r="P416" s="1" t="str">
        <f>'1A'!P1319&amp;" "</f>
        <v xml:space="preserve">COVID-19 </v>
      </c>
      <c r="Q416" s="1" t="str">
        <f>'1A'!Q1319&amp;" "</f>
        <v xml:space="preserve"> </v>
      </c>
    </row>
    <row r="417" spans="1:17" ht="14" x14ac:dyDescent="0.15">
      <c r="A417" s="354">
        <v>2</v>
      </c>
      <c r="B417" s="369">
        <f>IF('1A'!B1320="","",'1A'!B1320)</f>
        <v>0.1</v>
      </c>
      <c r="C417" s="370">
        <f>IF('1A'!C1320="","",'1A'!C1320)</f>
        <v>8.4353741496598605E-2</v>
      </c>
      <c r="D417" s="371">
        <f>IF('1A'!D1320="","",'1A'!D1320)</f>
        <v>8.8132635253054106E-2</v>
      </c>
      <c r="E417" s="369">
        <f>IF('1A'!E1320="","",'1A'!E1320)</f>
        <v>0.103896103896104</v>
      </c>
      <c r="F417" s="370">
        <f>IF('1A'!F1320="","",'1A'!F1320)</f>
        <v>8.8803088803088806E-2</v>
      </c>
      <c r="G417" s="371">
        <f>IF('1A'!G1320="","",'1A'!G1320)</f>
        <v>9.1566265060241001E-2</v>
      </c>
      <c r="H417" s="369" t="str">
        <f>IF('1A'!H1320="","",'1A'!H1320)</f>
        <v/>
      </c>
      <c r="I417" s="370" t="str">
        <f>IF('1A'!I1320="","",'1A'!I1320)</f>
        <v/>
      </c>
      <c r="J417" s="371" t="str">
        <f>IF('1A'!J1320="","",'1A'!J1320)</f>
        <v/>
      </c>
      <c r="K417" s="369" t="str">
        <f>IF('1A'!K1320="","",'1A'!K1320)</f>
        <v/>
      </c>
      <c r="L417" s="370" t="str">
        <f>IF('1A'!L1320="","",'1A'!L1320)</f>
        <v/>
      </c>
      <c r="M417" s="371" t="str">
        <f>IF('1A'!M1320="","",'1A'!M1320)</f>
        <v/>
      </c>
      <c r="N417" s="240" t="str">
        <f>'1A'!N1320&amp;" "</f>
        <v xml:space="preserve"> </v>
      </c>
      <c r="O417" s="1" t="str">
        <f>'1A'!O1320&amp;" "</f>
        <v xml:space="preserve"> </v>
      </c>
      <c r="P417" s="1" t="str">
        <f>'1A'!P1320&amp;" "</f>
        <v xml:space="preserve">COVID-19 </v>
      </c>
      <c r="Q417" s="1" t="str">
        <f>'1A'!Q1320&amp;" "</f>
        <v xml:space="preserve"> </v>
      </c>
    </row>
    <row r="418" spans="1:17" ht="14" x14ac:dyDescent="0.15">
      <c r="A418" s="354" t="s">
        <v>637</v>
      </c>
      <c r="B418" s="369">
        <f>IF('1A'!B1321="","",'1A'!B1321)</f>
        <v>0.46250000000000002</v>
      </c>
      <c r="C418" s="370">
        <f>IF('1A'!C1321="","",'1A'!C1321)</f>
        <v>0.50476190476190497</v>
      </c>
      <c r="D418" s="371">
        <f>IF('1A'!D1321="","",'1A'!D1321)</f>
        <v>0.54624781849912696</v>
      </c>
      <c r="E418" s="369">
        <f>IF('1A'!E1321="","",'1A'!E1321)</f>
        <v>0.45454545454545497</v>
      </c>
      <c r="F418" s="370">
        <f>IF('1A'!F1321="","",'1A'!F1321)</f>
        <v>0.54440154440154398</v>
      </c>
      <c r="G418" s="371">
        <f>IF('1A'!G1321="","",'1A'!G1321)</f>
        <v>0.57349397590361495</v>
      </c>
      <c r="H418" s="369" t="str">
        <f>IF('1A'!H1321="","",'1A'!H1321)</f>
        <v/>
      </c>
      <c r="I418" s="370" t="str">
        <f>IF('1A'!I1321="","",'1A'!I1321)</f>
        <v/>
      </c>
      <c r="J418" s="371" t="str">
        <f>IF('1A'!J1321="","",'1A'!J1321)</f>
        <v/>
      </c>
      <c r="K418" s="369" t="str">
        <f>IF('1A'!K1321="","",'1A'!K1321)</f>
        <v/>
      </c>
      <c r="L418" s="370" t="str">
        <f>IF('1A'!L1321="","",'1A'!L1321)</f>
        <v/>
      </c>
      <c r="M418" s="371" t="str">
        <f>IF('1A'!M1321="","",'1A'!M1321)</f>
        <v/>
      </c>
      <c r="N418" s="240" t="str">
        <f>'1A'!N1321&amp;" "</f>
        <v xml:space="preserve"> </v>
      </c>
      <c r="O418" s="1" t="str">
        <f>'1A'!O1321&amp;" "</f>
        <v xml:space="preserve"> </v>
      </c>
      <c r="P418" s="1" t="str">
        <f>'1A'!P1321&amp;" "</f>
        <v xml:space="preserve">COVID-19 </v>
      </c>
      <c r="Q418" s="1" t="str">
        <f>'1A'!Q1321&amp;" "</f>
        <v xml:space="preserve"> </v>
      </c>
    </row>
    <row r="419" spans="1:17" ht="14" x14ac:dyDescent="0.15">
      <c r="A419" s="379" t="s">
        <v>237</v>
      </c>
      <c r="B419" s="372">
        <f>IF('1A'!B1322="","",'1A'!B1322)</f>
        <v>80</v>
      </c>
      <c r="C419" s="373">
        <f>IF('1A'!C1322="","",'1A'!C1322)</f>
        <v>735</v>
      </c>
      <c r="D419" s="374">
        <f>IF('1A'!D1322="","",'1A'!D1322)</f>
        <v>1146</v>
      </c>
      <c r="E419" s="372">
        <f>IF('1A'!E1322="","",'1A'!E1322)</f>
        <v>77</v>
      </c>
      <c r="F419" s="373">
        <f>IF('1A'!F1322="","",'1A'!F1322)</f>
        <v>259</v>
      </c>
      <c r="G419" s="374">
        <f>IF('1A'!G1322="","",'1A'!G1322)</f>
        <v>415</v>
      </c>
      <c r="H419" s="372" t="str">
        <f>IF('1A'!H1322="","",'1A'!H1322)</f>
        <v/>
      </c>
      <c r="I419" s="373" t="str">
        <f>IF('1A'!I1322="","",'1A'!I1322)</f>
        <v/>
      </c>
      <c r="J419" s="374" t="str">
        <f>IF('1A'!J1322="","",'1A'!J1322)</f>
        <v/>
      </c>
      <c r="K419" s="372" t="str">
        <f>IF('1A'!K1322="","",'1A'!K1322)</f>
        <v/>
      </c>
      <c r="L419" s="373" t="str">
        <f>IF('1A'!L1322="","",'1A'!L1322)</f>
        <v/>
      </c>
      <c r="M419" s="374" t="str">
        <f>IF('1A'!M1322="","",'1A'!M1322)</f>
        <v/>
      </c>
      <c r="N419" s="349" t="str">
        <f>'1A'!N1322&amp;" "</f>
        <v xml:space="preserve"> </v>
      </c>
      <c r="O419" s="1" t="str">
        <f>'1A'!O1322&amp;" "</f>
        <v xml:space="preserve"> </v>
      </c>
      <c r="P419" s="1" t="str">
        <f>'1A'!P1322&amp;" "</f>
        <v xml:space="preserve">COVID-19 </v>
      </c>
      <c r="Q419" s="1" t="str">
        <f>'1A'!Q1322&amp;" "</f>
        <v xml:space="preserve"> </v>
      </c>
    </row>
    <row r="420" spans="1:17" ht="14" x14ac:dyDescent="0.15">
      <c r="A420" s="354" t="s">
        <v>177</v>
      </c>
      <c r="B420" s="375">
        <f>IF('1A'!B1323="","",'1A'!B1323)</f>
        <v>2.7374999999999998</v>
      </c>
      <c r="C420" s="300">
        <f>IF('1A'!C1323="","",'1A'!C1323)</f>
        <v>2.83809523809524</v>
      </c>
      <c r="D420" s="376">
        <f>IF('1A'!D1323="","",'1A'!D1323)</f>
        <v>2.6239092495637002</v>
      </c>
      <c r="E420" s="375">
        <f>IF('1A'!E1323="","",'1A'!E1323)</f>
        <v>2.7402597402597402</v>
      </c>
      <c r="F420" s="300">
        <f>IF('1A'!F1323="","",'1A'!F1323)</f>
        <v>2.47876447876448</v>
      </c>
      <c r="G420" s="376">
        <f>IF('1A'!G1323="","",'1A'!G1323)</f>
        <v>2.3903614457831299</v>
      </c>
      <c r="H420" s="375" t="str">
        <f>IF('1A'!H1323="","",'1A'!H1323)</f>
        <v/>
      </c>
      <c r="I420" s="300" t="str">
        <f>IF('1A'!I1323="","",'1A'!I1323)</f>
        <v/>
      </c>
      <c r="J420" s="376" t="str">
        <f>IF('1A'!J1323="","",'1A'!J1323)</f>
        <v/>
      </c>
      <c r="K420" s="375" t="str">
        <f>IF('1A'!K1323="","",'1A'!K1323)</f>
        <v/>
      </c>
      <c r="L420" s="300" t="str">
        <f>IF('1A'!L1323="","",'1A'!L1323)</f>
        <v/>
      </c>
      <c r="M420" s="376" t="str">
        <f>IF('1A'!M1323="","",'1A'!M1323)</f>
        <v/>
      </c>
      <c r="N420" s="240" t="str">
        <f>'1A'!N1323&amp;" "</f>
        <v xml:space="preserve"> </v>
      </c>
      <c r="O420" s="1" t="str">
        <f>'1A'!O1323&amp;" "</f>
        <v xml:space="preserve"> </v>
      </c>
      <c r="P420" s="1" t="str">
        <f>'1A'!P1323&amp;" "</f>
        <v xml:space="preserve">COVID-19 </v>
      </c>
      <c r="Q420" s="1" t="str">
        <f>'1A'!Q1323&amp;" "</f>
        <v xml:space="preserve"> </v>
      </c>
    </row>
    <row r="421" spans="1:17" ht="14" x14ac:dyDescent="0.15">
      <c r="A421" s="354" t="s">
        <v>157</v>
      </c>
      <c r="B421" s="375">
        <f>IF('1A'!B1324="","",'1A'!B1324)</f>
        <v>2.0298016988634302</v>
      </c>
      <c r="C421" s="300">
        <f>IF('1A'!C1324="","",'1A'!C1324)</f>
        <v>2.23476779613318</v>
      </c>
      <c r="D421" s="376">
        <f>IF('1A'!D1324="","",'1A'!D1324)</f>
        <v>2.1553031755780299</v>
      </c>
      <c r="E421" s="375">
        <f>IF('1A'!E1324="","",'1A'!E1324)</f>
        <v>2.0157445888397598</v>
      </c>
      <c r="F421" s="300">
        <f>IF('1A'!F1324="","",'1A'!F1324)</f>
        <v>1.95157778013372</v>
      </c>
      <c r="G421" s="376">
        <f>IF('1A'!G1324="","",'1A'!G1324)</f>
        <v>1.95280143484191</v>
      </c>
      <c r="H421" s="375" t="str">
        <f>IF('1A'!H1324="","",'1A'!H1324)</f>
        <v/>
      </c>
      <c r="I421" s="300" t="str">
        <f>IF('1A'!I1324="","",'1A'!I1324)</f>
        <v/>
      </c>
      <c r="J421" s="376" t="str">
        <f>IF('1A'!J1324="","",'1A'!J1324)</f>
        <v/>
      </c>
      <c r="K421" s="375" t="str">
        <f>IF('1A'!K1324="","",'1A'!K1324)</f>
        <v/>
      </c>
      <c r="L421" s="300" t="str">
        <f>IF('1A'!L1324="","",'1A'!L1324)</f>
        <v/>
      </c>
      <c r="M421" s="376" t="str">
        <f>IF('1A'!M1324="","",'1A'!M1324)</f>
        <v/>
      </c>
      <c r="N421" s="240" t="str">
        <f>'1A'!N1324&amp;" "</f>
        <v xml:space="preserve"> </v>
      </c>
      <c r="O421" s="1" t="str">
        <f>'1A'!O1324&amp;" "</f>
        <v xml:space="preserve"> </v>
      </c>
      <c r="P421" s="1" t="str">
        <f>'1A'!P1324&amp;" "</f>
        <v xml:space="preserve">COVID-19 </v>
      </c>
      <c r="Q421" s="1" t="str">
        <f>'1A'!Q1324&amp;" "</f>
        <v xml:space="preserve"> </v>
      </c>
    </row>
    <row r="422" spans="1:17" ht="14" x14ac:dyDescent="0.15">
      <c r="A422" s="354" t="s">
        <v>238</v>
      </c>
      <c r="B422" s="375" t="str">
        <f>IF('1A'!B1325="","",'1A'!B1325)</f>
        <v>-</v>
      </c>
      <c r="C422" s="300" t="str">
        <f>IF('1A'!C1325="","",'1A'!C1325)</f>
        <v xml:space="preserve"> </v>
      </c>
      <c r="D422" s="376" t="str">
        <f>IF('1A'!D1325="","",'1A'!D1325)</f>
        <v xml:space="preserve"> </v>
      </c>
      <c r="E422" s="375" t="str">
        <f>IF('1A'!E1325="","",'1A'!E1325)</f>
        <v>-</v>
      </c>
      <c r="F422" s="300" t="str">
        <f>IF('1A'!F1325="","",'1A'!F1325)</f>
        <v xml:space="preserve"> </v>
      </c>
      <c r="G422" s="376" t="str">
        <f>IF('1A'!G1325="","",'1A'!G1325)</f>
        <v xml:space="preserve"> </v>
      </c>
      <c r="H422" s="375" t="str">
        <f>IF('1A'!H1325="","",'1A'!H1325)</f>
        <v/>
      </c>
      <c r="I422" s="300" t="str">
        <f>IF('1A'!I1325="","",'1A'!I1325)</f>
        <v/>
      </c>
      <c r="J422" s="376" t="str">
        <f>IF('1A'!J1325="","",'1A'!J1325)</f>
        <v/>
      </c>
      <c r="K422" s="375" t="str">
        <f>IF('1A'!K1325="","",'1A'!K1325)</f>
        <v/>
      </c>
      <c r="L422" s="300" t="str">
        <f>IF('1A'!L1325="","",'1A'!L1325)</f>
        <v/>
      </c>
      <c r="M422" s="376" t="str">
        <f>IF('1A'!M1325="","",'1A'!M1325)</f>
        <v/>
      </c>
      <c r="N422" s="240" t="str">
        <f>'1A'!N1325&amp;" "</f>
        <v xml:space="preserve"> </v>
      </c>
      <c r="O422" s="1" t="str">
        <f>'1A'!O1325&amp;" "</f>
        <v xml:space="preserve"> </v>
      </c>
      <c r="P422" s="1" t="str">
        <f>'1A'!P1325&amp;" "</f>
        <v xml:space="preserve">COVID-19 </v>
      </c>
      <c r="Q422" s="1" t="str">
        <f>'1A'!Q1325&amp;" "</f>
        <v xml:space="preserve"> </v>
      </c>
    </row>
    <row r="423" spans="1:17" ht="14" x14ac:dyDescent="0.15">
      <c r="A423" s="361" t="s">
        <v>156</v>
      </c>
      <c r="B423" s="377" t="str">
        <f>IF('1A'!B1326="","",'1A'!B1326)</f>
        <v>-</v>
      </c>
      <c r="C423" s="298">
        <f>IF('1A'!C1326="","",'1A'!C1326)</f>
        <v>-4.5013731748461822E-2</v>
      </c>
      <c r="D423" s="378">
        <f>IF('1A'!D1326="","",'1A'!D1326)</f>
        <v>5.2702910534076379E-2</v>
      </c>
      <c r="E423" s="377" t="str">
        <f>IF('1A'!E1326="","",'1A'!E1326)</f>
        <v>-</v>
      </c>
      <c r="F423" s="298">
        <f>IF('1A'!F1326="","",'1A'!F1326)</f>
        <v>0.13399171898613377</v>
      </c>
      <c r="G423" s="378">
        <f>IF('1A'!G1326="","",'1A'!G1326)</f>
        <v>0.1791776102955068</v>
      </c>
      <c r="H423" s="377" t="str">
        <f>IF('1A'!H1326="","",'1A'!H1326)</f>
        <v/>
      </c>
      <c r="I423" s="298" t="str">
        <f>IF('1A'!I1326="","",'1A'!I1326)</f>
        <v/>
      </c>
      <c r="J423" s="378" t="str">
        <f>IF('1A'!J1326="","",'1A'!J1326)</f>
        <v/>
      </c>
      <c r="K423" s="377" t="str">
        <f>IF('1A'!K1326="","",'1A'!K1326)</f>
        <v/>
      </c>
      <c r="L423" s="298" t="str">
        <f>IF('1A'!L1326="","",'1A'!L1326)</f>
        <v/>
      </c>
      <c r="M423" s="378" t="str">
        <f>IF('1A'!M1326="","",'1A'!M1326)</f>
        <v/>
      </c>
      <c r="N423" s="240" t="str">
        <f>'1A'!N1326&amp;" "</f>
        <v xml:space="preserve"> </v>
      </c>
      <c r="O423" s="1" t="str">
        <f>'1A'!O1326&amp;" "</f>
        <v xml:space="preserve"> </v>
      </c>
      <c r="P423" s="1" t="str">
        <f>'1A'!P1326&amp;" "</f>
        <v xml:space="preserve">COVID-19 </v>
      </c>
      <c r="Q423" s="1" t="str">
        <f>'1A'!Q1326&amp;" "</f>
        <v xml:space="preserve"> </v>
      </c>
    </row>
    <row r="424" spans="1:17" ht="28" x14ac:dyDescent="0.15">
      <c r="A424" s="358" t="s">
        <v>650</v>
      </c>
      <c r="B424" s="369">
        <f>IF('1A'!B1327="","",'1A'!B1327)</f>
        <v>3.7037037037037E-2</v>
      </c>
      <c r="C424" s="370">
        <f>IF('1A'!C1327="","",'1A'!C1327)</f>
        <v>9.8915989159891596E-2</v>
      </c>
      <c r="D424" s="371">
        <f>IF('1A'!D1327="","",'1A'!D1327)</f>
        <v>9.1383812010443793E-2</v>
      </c>
      <c r="E424" s="369">
        <f>IF('1A'!E1327="","",'1A'!E1327)</f>
        <v>2.5641025641025599E-2</v>
      </c>
      <c r="F424" s="370">
        <f>IF('1A'!F1327="","",'1A'!F1327)</f>
        <v>5.7915057915057903E-2</v>
      </c>
      <c r="G424" s="371">
        <f>IF('1A'!G1327="","",'1A'!G1327)</f>
        <v>6.25E-2</v>
      </c>
      <c r="H424" s="369" t="str">
        <f>IF('1A'!H1327="","",'1A'!H1327)</f>
        <v/>
      </c>
      <c r="I424" s="370" t="str">
        <f>IF('1A'!I1327="","",'1A'!I1327)</f>
        <v/>
      </c>
      <c r="J424" s="371" t="str">
        <f>IF('1A'!J1327="","",'1A'!J1327)</f>
        <v/>
      </c>
      <c r="K424" s="369" t="str">
        <f>IF('1A'!K1327="","",'1A'!K1327)</f>
        <v/>
      </c>
      <c r="L424" s="370" t="str">
        <f>IF('1A'!L1327="","",'1A'!L1327)</f>
        <v/>
      </c>
      <c r="M424" s="371" t="str">
        <f>IF('1A'!M1327="","",'1A'!M1327)</f>
        <v/>
      </c>
      <c r="N424" s="247" t="str">
        <f>'1A'!N1327&amp;" "</f>
        <v xml:space="preserve"> </v>
      </c>
      <c r="O424" s="1" t="str">
        <f>'1A'!O1327&amp;" "</f>
        <v xml:space="preserve"> </v>
      </c>
      <c r="P424" s="1" t="str">
        <f>'1A'!P1327&amp;" "</f>
        <v xml:space="preserve">COVID-19 </v>
      </c>
      <c r="Q424" s="1" t="str">
        <f>'1A'!Q1327&amp;" "</f>
        <v xml:space="preserve"> </v>
      </c>
    </row>
    <row r="425" spans="1:17" ht="14" x14ac:dyDescent="0.15">
      <c r="A425" s="354">
        <v>6</v>
      </c>
      <c r="B425" s="369">
        <f>IF('1A'!B1328="","",'1A'!B1328)</f>
        <v>8.6419753086419707E-2</v>
      </c>
      <c r="C425" s="370">
        <f>IF('1A'!C1328="","",'1A'!C1328)</f>
        <v>8.2655826558265602E-2</v>
      </c>
      <c r="D425" s="371">
        <f>IF('1A'!D1328="","",'1A'!D1328)</f>
        <v>7.2236727589208002E-2</v>
      </c>
      <c r="E425" s="369">
        <f>IF('1A'!E1328="","",'1A'!E1328)</f>
        <v>8.9743589743589702E-2</v>
      </c>
      <c r="F425" s="370">
        <f>IF('1A'!F1328="","",'1A'!F1328)</f>
        <v>5.7915057915057903E-2</v>
      </c>
      <c r="G425" s="371">
        <f>IF('1A'!G1328="","",'1A'!G1328)</f>
        <v>5.5288461538461502E-2</v>
      </c>
      <c r="H425" s="369" t="str">
        <f>IF('1A'!H1328="","",'1A'!H1328)</f>
        <v/>
      </c>
      <c r="I425" s="370" t="str">
        <f>IF('1A'!I1328="","",'1A'!I1328)</f>
        <v/>
      </c>
      <c r="J425" s="371" t="str">
        <f>IF('1A'!J1328="","",'1A'!J1328)</f>
        <v/>
      </c>
      <c r="K425" s="369" t="str">
        <f>IF('1A'!K1328="","",'1A'!K1328)</f>
        <v/>
      </c>
      <c r="L425" s="370" t="str">
        <f>IF('1A'!L1328="","",'1A'!L1328)</f>
        <v/>
      </c>
      <c r="M425" s="371" t="str">
        <f>IF('1A'!M1328="","",'1A'!M1328)</f>
        <v/>
      </c>
      <c r="N425" s="240" t="str">
        <f>'1A'!N1328&amp;" "</f>
        <v xml:space="preserve"> </v>
      </c>
      <c r="O425" s="1" t="str">
        <f>'1A'!O1328&amp;" "</f>
        <v xml:space="preserve"> </v>
      </c>
      <c r="P425" s="1" t="str">
        <f>'1A'!P1328&amp;" "</f>
        <v xml:space="preserve">COVID-19 </v>
      </c>
      <c r="Q425" s="1" t="str">
        <f>'1A'!Q1328&amp;" "</f>
        <v xml:space="preserve"> </v>
      </c>
    </row>
    <row r="426" spans="1:17" ht="14" x14ac:dyDescent="0.15">
      <c r="A426" s="354">
        <v>5</v>
      </c>
      <c r="B426" s="369">
        <f>IF('1A'!B1329="","",'1A'!B1329)</f>
        <v>0.148148148148148</v>
      </c>
      <c r="C426" s="370">
        <f>IF('1A'!C1329="","",'1A'!C1329)</f>
        <v>0.101626016260163</v>
      </c>
      <c r="D426" s="371">
        <f>IF('1A'!D1329="","",'1A'!D1329)</f>
        <v>9.6605744125326395E-2</v>
      </c>
      <c r="E426" s="369">
        <f>IF('1A'!E1329="","",'1A'!E1329)</f>
        <v>0.15384615384615399</v>
      </c>
      <c r="F426" s="370">
        <f>IF('1A'!F1329="","",'1A'!F1329)</f>
        <v>0.123552123552124</v>
      </c>
      <c r="G426" s="371">
        <f>IF('1A'!G1329="","",'1A'!G1329)</f>
        <v>0.108173076923077</v>
      </c>
      <c r="H426" s="369" t="str">
        <f>IF('1A'!H1329="","",'1A'!H1329)</f>
        <v/>
      </c>
      <c r="I426" s="370" t="str">
        <f>IF('1A'!I1329="","",'1A'!I1329)</f>
        <v/>
      </c>
      <c r="J426" s="371" t="str">
        <f>IF('1A'!J1329="","",'1A'!J1329)</f>
        <v/>
      </c>
      <c r="K426" s="369" t="str">
        <f>IF('1A'!K1329="","",'1A'!K1329)</f>
        <v/>
      </c>
      <c r="L426" s="370" t="str">
        <f>IF('1A'!L1329="","",'1A'!L1329)</f>
        <v/>
      </c>
      <c r="M426" s="371" t="str">
        <f>IF('1A'!M1329="","",'1A'!M1329)</f>
        <v/>
      </c>
      <c r="N426" s="240" t="str">
        <f>'1A'!N1329&amp;" "</f>
        <v xml:space="preserve"> </v>
      </c>
      <c r="O426" s="1" t="str">
        <f>'1A'!O1329&amp;" "</f>
        <v xml:space="preserve"> </v>
      </c>
      <c r="P426" s="1" t="str">
        <f>'1A'!P1329&amp;" "</f>
        <v xml:space="preserve">COVID-19 </v>
      </c>
      <c r="Q426" s="1" t="str">
        <f>'1A'!Q1329&amp;" "</f>
        <v xml:space="preserve"> </v>
      </c>
    </row>
    <row r="427" spans="1:17" ht="14" x14ac:dyDescent="0.15">
      <c r="A427" s="354" t="s">
        <v>636</v>
      </c>
      <c r="B427" s="369">
        <f>IF('1A'!B1330="","",'1A'!B1330)</f>
        <v>0.13580246913580199</v>
      </c>
      <c r="C427" s="370">
        <f>IF('1A'!C1330="","",'1A'!C1330)</f>
        <v>0.138211382113821</v>
      </c>
      <c r="D427" s="371">
        <f>IF('1A'!D1330="","",'1A'!D1330)</f>
        <v>0.13664055700609201</v>
      </c>
      <c r="E427" s="369">
        <f>IF('1A'!E1330="","",'1A'!E1330)</f>
        <v>0.141025641025641</v>
      </c>
      <c r="F427" s="370">
        <f>IF('1A'!F1330="","",'1A'!F1330)</f>
        <v>0.12741312741312699</v>
      </c>
      <c r="G427" s="371">
        <f>IF('1A'!G1330="","",'1A'!G1330)</f>
        <v>0.12980769230769201</v>
      </c>
      <c r="H427" s="369" t="str">
        <f>IF('1A'!H1330="","",'1A'!H1330)</f>
        <v/>
      </c>
      <c r="I427" s="370" t="str">
        <f>IF('1A'!I1330="","",'1A'!I1330)</f>
        <v/>
      </c>
      <c r="J427" s="371" t="str">
        <f>IF('1A'!J1330="","",'1A'!J1330)</f>
        <v/>
      </c>
      <c r="K427" s="369" t="str">
        <f>IF('1A'!K1330="","",'1A'!K1330)</f>
        <v/>
      </c>
      <c r="L427" s="370" t="str">
        <f>IF('1A'!L1330="","",'1A'!L1330)</f>
        <v/>
      </c>
      <c r="M427" s="371" t="str">
        <f>IF('1A'!M1330="","",'1A'!M1330)</f>
        <v/>
      </c>
      <c r="N427" s="240" t="str">
        <f>'1A'!N1330&amp;" "</f>
        <v xml:space="preserve"> </v>
      </c>
      <c r="O427" s="1" t="str">
        <f>'1A'!O1330&amp;" "</f>
        <v xml:space="preserve"> </v>
      </c>
      <c r="P427" s="1" t="str">
        <f>'1A'!P1330&amp;" "</f>
        <v xml:space="preserve">COVID-19 </v>
      </c>
      <c r="Q427" s="1" t="str">
        <f>'1A'!Q1330&amp;" "</f>
        <v xml:space="preserve"> </v>
      </c>
    </row>
    <row r="428" spans="1:17" ht="14" x14ac:dyDescent="0.15">
      <c r="A428" s="354">
        <v>3</v>
      </c>
      <c r="B428" s="369">
        <f>IF('1A'!B1331="","",'1A'!B1331)</f>
        <v>6.1728395061728399E-2</v>
      </c>
      <c r="C428" s="370">
        <f>IF('1A'!C1331="","",'1A'!C1331)</f>
        <v>8.8075880758807595E-2</v>
      </c>
      <c r="D428" s="371">
        <f>IF('1A'!D1331="","",'1A'!D1331)</f>
        <v>8.9643167972149704E-2</v>
      </c>
      <c r="E428" s="369">
        <f>IF('1A'!E1331="","",'1A'!E1331)</f>
        <v>6.4102564102564097E-2</v>
      </c>
      <c r="F428" s="370">
        <f>IF('1A'!F1331="","",'1A'!F1331)</f>
        <v>6.1776061776061798E-2</v>
      </c>
      <c r="G428" s="371">
        <f>IF('1A'!G1331="","",'1A'!G1331)</f>
        <v>6.0096153846153799E-2</v>
      </c>
      <c r="H428" s="369" t="str">
        <f>IF('1A'!H1331="","",'1A'!H1331)</f>
        <v/>
      </c>
      <c r="I428" s="370" t="str">
        <f>IF('1A'!I1331="","",'1A'!I1331)</f>
        <v/>
      </c>
      <c r="J428" s="371" t="str">
        <f>IF('1A'!J1331="","",'1A'!J1331)</f>
        <v/>
      </c>
      <c r="K428" s="369" t="str">
        <f>IF('1A'!K1331="","",'1A'!K1331)</f>
        <v/>
      </c>
      <c r="L428" s="370" t="str">
        <f>IF('1A'!L1331="","",'1A'!L1331)</f>
        <v/>
      </c>
      <c r="M428" s="371" t="str">
        <f>IF('1A'!M1331="","",'1A'!M1331)</f>
        <v/>
      </c>
      <c r="N428" s="240" t="str">
        <f>'1A'!N1331&amp;" "</f>
        <v xml:space="preserve"> </v>
      </c>
      <c r="O428" s="1" t="str">
        <f>'1A'!O1331&amp;" "</f>
        <v xml:space="preserve"> </v>
      </c>
      <c r="P428" s="1" t="str">
        <f>'1A'!P1331&amp;" "</f>
        <v xml:space="preserve">COVID-19 </v>
      </c>
      <c r="Q428" s="1" t="str">
        <f>'1A'!Q1331&amp;" "</f>
        <v xml:space="preserve"> </v>
      </c>
    </row>
    <row r="429" spans="1:17" ht="14" x14ac:dyDescent="0.15">
      <c r="A429" s="354">
        <v>2</v>
      </c>
      <c r="B429" s="369">
        <f>IF('1A'!B1332="","",'1A'!B1332)</f>
        <v>0.148148148148148</v>
      </c>
      <c r="C429" s="370">
        <f>IF('1A'!C1332="","",'1A'!C1332)</f>
        <v>0.119241192411924</v>
      </c>
      <c r="D429" s="371">
        <f>IF('1A'!D1332="","",'1A'!D1332)</f>
        <v>0.11575282854656201</v>
      </c>
      <c r="E429" s="369">
        <f>IF('1A'!E1332="","",'1A'!E1332)</f>
        <v>0.141025641025641</v>
      </c>
      <c r="F429" s="370">
        <f>IF('1A'!F1332="","",'1A'!F1332)</f>
        <v>0.14671814671814701</v>
      </c>
      <c r="G429" s="371">
        <f>IF('1A'!G1332="","",'1A'!G1332)</f>
        <v>0.13221153846153799</v>
      </c>
      <c r="H429" s="369" t="str">
        <f>IF('1A'!H1332="","",'1A'!H1332)</f>
        <v/>
      </c>
      <c r="I429" s="370" t="str">
        <f>IF('1A'!I1332="","",'1A'!I1332)</f>
        <v/>
      </c>
      <c r="J429" s="371" t="str">
        <f>IF('1A'!J1332="","",'1A'!J1332)</f>
        <v/>
      </c>
      <c r="K429" s="369" t="str">
        <f>IF('1A'!K1332="","",'1A'!K1332)</f>
        <v/>
      </c>
      <c r="L429" s="370" t="str">
        <f>IF('1A'!L1332="","",'1A'!L1332)</f>
        <v/>
      </c>
      <c r="M429" s="371" t="str">
        <f>IF('1A'!M1332="","",'1A'!M1332)</f>
        <v/>
      </c>
      <c r="N429" s="240" t="str">
        <f>'1A'!N1332&amp;" "</f>
        <v xml:space="preserve"> </v>
      </c>
      <c r="O429" s="1" t="str">
        <f>'1A'!O1332&amp;" "</f>
        <v xml:space="preserve"> </v>
      </c>
      <c r="P429" s="1" t="str">
        <f>'1A'!P1332&amp;" "</f>
        <v xml:space="preserve">COVID-19 </v>
      </c>
      <c r="Q429" s="1" t="str">
        <f>'1A'!Q1332&amp;" "</f>
        <v xml:space="preserve"> </v>
      </c>
    </row>
    <row r="430" spans="1:17" ht="14" x14ac:dyDescent="0.15">
      <c r="A430" s="354" t="s">
        <v>637</v>
      </c>
      <c r="B430" s="369">
        <f>IF('1A'!B1333="","",'1A'!B1333)</f>
        <v>0.38271604938271597</v>
      </c>
      <c r="C430" s="370">
        <f>IF('1A'!C1333="","",'1A'!C1333)</f>
        <v>0.371273712737127</v>
      </c>
      <c r="D430" s="371">
        <f>IF('1A'!D1333="","",'1A'!D1333)</f>
        <v>0.39773716275021798</v>
      </c>
      <c r="E430" s="369">
        <f>IF('1A'!E1333="","",'1A'!E1333)</f>
        <v>0.38461538461538503</v>
      </c>
      <c r="F430" s="370">
        <f>IF('1A'!F1333="","",'1A'!F1333)</f>
        <v>0.42471042471042503</v>
      </c>
      <c r="G430" s="371">
        <f>IF('1A'!G1333="","",'1A'!G1333)</f>
        <v>0.45192307692307698</v>
      </c>
      <c r="H430" s="369" t="str">
        <f>IF('1A'!H1333="","",'1A'!H1333)</f>
        <v/>
      </c>
      <c r="I430" s="370" t="str">
        <f>IF('1A'!I1333="","",'1A'!I1333)</f>
        <v/>
      </c>
      <c r="J430" s="371" t="str">
        <f>IF('1A'!J1333="","",'1A'!J1333)</f>
        <v/>
      </c>
      <c r="K430" s="369" t="str">
        <f>IF('1A'!K1333="","",'1A'!K1333)</f>
        <v/>
      </c>
      <c r="L430" s="370" t="str">
        <f>IF('1A'!L1333="","",'1A'!L1333)</f>
        <v/>
      </c>
      <c r="M430" s="371" t="str">
        <f>IF('1A'!M1333="","",'1A'!M1333)</f>
        <v/>
      </c>
      <c r="N430" s="240" t="str">
        <f>'1A'!N1333&amp;" "</f>
        <v xml:space="preserve"> </v>
      </c>
      <c r="O430" s="1" t="str">
        <f>'1A'!O1333&amp;" "</f>
        <v xml:space="preserve"> </v>
      </c>
      <c r="P430" s="1" t="str">
        <f>'1A'!P1333&amp;" "</f>
        <v xml:space="preserve">COVID-19 </v>
      </c>
      <c r="Q430" s="1" t="str">
        <f>'1A'!Q1333&amp;" "</f>
        <v xml:space="preserve"> </v>
      </c>
    </row>
    <row r="431" spans="1:17" ht="14" x14ac:dyDescent="0.15">
      <c r="A431" s="379" t="s">
        <v>237</v>
      </c>
      <c r="B431" s="372">
        <f>IF('1A'!B1334="","",'1A'!B1334)</f>
        <v>81</v>
      </c>
      <c r="C431" s="373">
        <f>IF('1A'!C1334="","",'1A'!C1334)</f>
        <v>738</v>
      </c>
      <c r="D431" s="374">
        <f>IF('1A'!D1334="","",'1A'!D1334)</f>
        <v>1149</v>
      </c>
      <c r="E431" s="372">
        <f>IF('1A'!E1334="","",'1A'!E1334)</f>
        <v>78</v>
      </c>
      <c r="F431" s="373">
        <f>IF('1A'!F1334="","",'1A'!F1334)</f>
        <v>259</v>
      </c>
      <c r="G431" s="374">
        <f>IF('1A'!G1334="","",'1A'!G1334)</f>
        <v>416</v>
      </c>
      <c r="H431" s="372" t="str">
        <f>IF('1A'!H1334="","",'1A'!H1334)</f>
        <v/>
      </c>
      <c r="I431" s="373" t="str">
        <f>IF('1A'!I1334="","",'1A'!I1334)</f>
        <v/>
      </c>
      <c r="J431" s="374" t="str">
        <f>IF('1A'!J1334="","",'1A'!J1334)</f>
        <v/>
      </c>
      <c r="K431" s="372" t="str">
        <f>IF('1A'!K1334="","",'1A'!K1334)</f>
        <v/>
      </c>
      <c r="L431" s="373" t="str">
        <f>IF('1A'!L1334="","",'1A'!L1334)</f>
        <v/>
      </c>
      <c r="M431" s="374" t="str">
        <f>IF('1A'!M1334="","",'1A'!M1334)</f>
        <v/>
      </c>
      <c r="N431" s="349" t="str">
        <f>'1A'!N1334&amp;" "</f>
        <v xml:space="preserve"> </v>
      </c>
      <c r="O431" s="1" t="str">
        <f>'1A'!O1334&amp;" "</f>
        <v xml:space="preserve"> </v>
      </c>
      <c r="P431" s="1" t="str">
        <f>'1A'!P1334&amp;" "</f>
        <v xml:space="preserve">COVID-19 </v>
      </c>
      <c r="Q431" s="1" t="str">
        <f>'1A'!Q1334&amp;" "</f>
        <v xml:space="preserve"> </v>
      </c>
    </row>
    <row r="432" spans="1:17" ht="14" x14ac:dyDescent="0.15">
      <c r="A432" s="354" t="s">
        <v>177</v>
      </c>
      <c r="B432" s="375">
        <f>IF('1A'!B1335="","",'1A'!B1335)</f>
        <v>2.92592592592593</v>
      </c>
      <c r="C432" s="300">
        <f>IF('1A'!C1335="","",'1A'!C1335)</f>
        <v>3.1233062330623298</v>
      </c>
      <c r="D432" s="376">
        <f>IF('1A'!D1335="","",'1A'!D1335)</f>
        <v>3.0008703220191499</v>
      </c>
      <c r="E432" s="375">
        <f>IF('1A'!E1335="","",'1A'!E1335)</f>
        <v>2.9102564102564101</v>
      </c>
      <c r="F432" s="300">
        <f>IF('1A'!F1335="","",'1A'!F1335)</f>
        <v>2.7837837837837802</v>
      </c>
      <c r="G432" s="376">
        <f>IF('1A'!G1335="","",'1A'!G1335)</f>
        <v>2.7259615384615401</v>
      </c>
      <c r="H432" s="375" t="str">
        <f>IF('1A'!H1335="","",'1A'!H1335)</f>
        <v/>
      </c>
      <c r="I432" s="300" t="str">
        <f>IF('1A'!I1335="","",'1A'!I1335)</f>
        <v/>
      </c>
      <c r="J432" s="376" t="str">
        <f>IF('1A'!J1335="","",'1A'!J1335)</f>
        <v/>
      </c>
      <c r="K432" s="375" t="str">
        <f>IF('1A'!K1335="","",'1A'!K1335)</f>
        <v/>
      </c>
      <c r="L432" s="300" t="str">
        <f>IF('1A'!L1335="","",'1A'!L1335)</f>
        <v/>
      </c>
      <c r="M432" s="376" t="str">
        <f>IF('1A'!M1335="","",'1A'!M1335)</f>
        <v/>
      </c>
      <c r="N432" s="240" t="str">
        <f>'1A'!N1335&amp;" "</f>
        <v xml:space="preserve"> </v>
      </c>
      <c r="O432" s="1" t="str">
        <f>'1A'!O1335&amp;" "</f>
        <v xml:space="preserve"> </v>
      </c>
      <c r="P432" s="1" t="str">
        <f>'1A'!P1335&amp;" "</f>
        <v xml:space="preserve">COVID-19 </v>
      </c>
      <c r="Q432" s="1" t="str">
        <f>'1A'!Q1335&amp;" "</f>
        <v xml:space="preserve"> </v>
      </c>
    </row>
    <row r="433" spans="1:17" ht="14" x14ac:dyDescent="0.15">
      <c r="A433" s="354" t="s">
        <v>157</v>
      </c>
      <c r="B433" s="375">
        <f>IF('1A'!B1336="","",'1A'!B1336)</f>
        <v>1.9543398999264301</v>
      </c>
      <c r="C433" s="300">
        <f>IF('1A'!C1336="","",'1A'!C1336)</f>
        <v>2.11339949828161</v>
      </c>
      <c r="D433" s="376">
        <f>IF('1A'!D1336="","",'1A'!D1336)</f>
        <v>2.08466257634438</v>
      </c>
      <c r="E433" s="375">
        <f>IF('1A'!E1336="","",'1A'!E1336)</f>
        <v>1.9217544570366401</v>
      </c>
      <c r="F433" s="300">
        <f>IF('1A'!F1336="","",'1A'!F1336)</f>
        <v>1.9706095266586201</v>
      </c>
      <c r="G433" s="376">
        <f>IF('1A'!G1336="","",'1A'!G1336)</f>
        <v>1.9835222506942201</v>
      </c>
      <c r="H433" s="375" t="str">
        <f>IF('1A'!H1336="","",'1A'!H1336)</f>
        <v/>
      </c>
      <c r="I433" s="300" t="str">
        <f>IF('1A'!I1336="","",'1A'!I1336)</f>
        <v/>
      </c>
      <c r="J433" s="376" t="str">
        <f>IF('1A'!J1336="","",'1A'!J1336)</f>
        <v/>
      </c>
      <c r="K433" s="375" t="str">
        <f>IF('1A'!K1336="","",'1A'!K1336)</f>
        <v/>
      </c>
      <c r="L433" s="300" t="str">
        <f>IF('1A'!L1336="","",'1A'!L1336)</f>
        <v/>
      </c>
      <c r="M433" s="376" t="str">
        <f>IF('1A'!M1336="","",'1A'!M1336)</f>
        <v/>
      </c>
      <c r="N433" s="240" t="str">
        <f>'1A'!N1336&amp;" "</f>
        <v xml:space="preserve"> </v>
      </c>
      <c r="O433" s="1" t="str">
        <f>'1A'!O1336&amp;" "</f>
        <v xml:space="preserve"> </v>
      </c>
      <c r="P433" s="1" t="str">
        <f>'1A'!P1336&amp;" "</f>
        <v xml:space="preserve">COVID-19 </v>
      </c>
      <c r="Q433" s="1" t="str">
        <f>'1A'!Q1336&amp;" "</f>
        <v xml:space="preserve"> </v>
      </c>
    </row>
    <row r="434" spans="1:17" ht="14" x14ac:dyDescent="0.15">
      <c r="A434" s="354" t="s">
        <v>238</v>
      </c>
      <c r="B434" s="375" t="str">
        <f>IF('1A'!B1337="","",'1A'!B1337)</f>
        <v>-</v>
      </c>
      <c r="C434" s="300" t="str">
        <f>IF('1A'!C1337="","",'1A'!C1337)</f>
        <v xml:space="preserve"> </v>
      </c>
      <c r="D434" s="376" t="str">
        <f>IF('1A'!D1337="","",'1A'!D1337)</f>
        <v xml:space="preserve"> </v>
      </c>
      <c r="E434" s="375" t="str">
        <f>IF('1A'!E1337="","",'1A'!E1337)</f>
        <v>-</v>
      </c>
      <c r="F434" s="300" t="str">
        <f>IF('1A'!F1337="","",'1A'!F1337)</f>
        <v xml:space="preserve"> </v>
      </c>
      <c r="G434" s="376" t="str">
        <f>IF('1A'!G1337="","",'1A'!G1337)</f>
        <v xml:space="preserve"> </v>
      </c>
      <c r="H434" s="375" t="str">
        <f>IF('1A'!H1337="","",'1A'!H1337)</f>
        <v/>
      </c>
      <c r="I434" s="300" t="str">
        <f>IF('1A'!I1337="","",'1A'!I1337)</f>
        <v/>
      </c>
      <c r="J434" s="376" t="str">
        <f>IF('1A'!J1337="","",'1A'!J1337)</f>
        <v/>
      </c>
      <c r="K434" s="375" t="str">
        <f>IF('1A'!K1337="","",'1A'!K1337)</f>
        <v/>
      </c>
      <c r="L434" s="300" t="str">
        <f>IF('1A'!L1337="","",'1A'!L1337)</f>
        <v/>
      </c>
      <c r="M434" s="376" t="str">
        <f>IF('1A'!M1337="","",'1A'!M1337)</f>
        <v/>
      </c>
      <c r="N434" s="240" t="str">
        <f>'1A'!N1337&amp;" "</f>
        <v xml:space="preserve"> </v>
      </c>
      <c r="O434" s="1" t="str">
        <f>'1A'!O1337&amp;" "</f>
        <v xml:space="preserve"> </v>
      </c>
      <c r="P434" s="1" t="str">
        <f>'1A'!P1337&amp;" "</f>
        <v xml:space="preserve">COVID-19 </v>
      </c>
      <c r="Q434" s="1" t="str">
        <f>'1A'!Q1337&amp;" "</f>
        <v xml:space="preserve"> </v>
      </c>
    </row>
    <row r="435" spans="1:17" ht="14" x14ac:dyDescent="0.15">
      <c r="A435" s="361" t="s">
        <v>156</v>
      </c>
      <c r="B435" s="377" t="str">
        <f>IF('1A'!B1338="","",'1A'!B1338)</f>
        <v>-</v>
      </c>
      <c r="C435" s="298">
        <f>IF('1A'!C1338="","",'1A'!C1338)</f>
        <v>-9.3394697640880611E-2</v>
      </c>
      <c r="D435" s="378">
        <f>IF('1A'!D1338="","",'1A'!D1338)</f>
        <v>-3.5950372469697615E-2</v>
      </c>
      <c r="E435" s="377" t="str">
        <f>IF('1A'!E1338="","",'1A'!E1338)</f>
        <v>-</v>
      </c>
      <c r="F435" s="298">
        <f>IF('1A'!F1338="","",'1A'!F1338)</f>
        <v>6.4179445375501576E-2</v>
      </c>
      <c r="G435" s="378">
        <f>IF('1A'!G1338="","",'1A'!G1338)</f>
        <v>9.2912933913581255E-2</v>
      </c>
      <c r="H435" s="377" t="str">
        <f>IF('1A'!H1338="","",'1A'!H1338)</f>
        <v/>
      </c>
      <c r="I435" s="298" t="str">
        <f>IF('1A'!I1338="","",'1A'!I1338)</f>
        <v/>
      </c>
      <c r="J435" s="378" t="str">
        <f>IF('1A'!J1338="","",'1A'!J1338)</f>
        <v/>
      </c>
      <c r="K435" s="377" t="str">
        <f>IF('1A'!K1338="","",'1A'!K1338)</f>
        <v/>
      </c>
      <c r="L435" s="298" t="str">
        <f>IF('1A'!L1338="","",'1A'!L1338)</f>
        <v/>
      </c>
      <c r="M435" s="378" t="str">
        <f>IF('1A'!M1338="","",'1A'!M1338)</f>
        <v/>
      </c>
      <c r="N435" s="240" t="str">
        <f>'1A'!N1338&amp;" "</f>
        <v xml:space="preserve"> </v>
      </c>
      <c r="O435" s="1" t="str">
        <f>'1A'!O1338&amp;" "</f>
        <v xml:space="preserve"> </v>
      </c>
      <c r="P435" s="1" t="str">
        <f>'1A'!P1338&amp;" "</f>
        <v xml:space="preserve">COVID-19 </v>
      </c>
      <c r="Q435" s="1" t="str">
        <f>'1A'!Q1338&amp;" "</f>
        <v xml:space="preserve"> </v>
      </c>
    </row>
    <row r="436" spans="1:17" ht="28" x14ac:dyDescent="0.15">
      <c r="A436" s="358" t="s">
        <v>651</v>
      </c>
      <c r="B436" s="369">
        <f>IF('1A'!B1339="","",'1A'!B1339)</f>
        <v>0.172839506172839</v>
      </c>
      <c r="C436" s="370">
        <f>IF('1A'!C1339="","",'1A'!C1339)</f>
        <v>0.238805970149254</v>
      </c>
      <c r="D436" s="371">
        <f>IF('1A'!D1339="","",'1A'!D1339)</f>
        <v>0.23370981754995701</v>
      </c>
      <c r="E436" s="369">
        <f>IF('1A'!E1339="","",'1A'!E1339)</f>
        <v>0.15384615384615399</v>
      </c>
      <c r="F436" s="370">
        <f>IF('1A'!F1339="","",'1A'!F1339)</f>
        <v>0.177606177606178</v>
      </c>
      <c r="G436" s="371">
        <f>IF('1A'!G1339="","",'1A'!G1339)</f>
        <v>0.18705035971223</v>
      </c>
      <c r="H436" s="369" t="str">
        <f>IF('1A'!H1339="","",'1A'!H1339)</f>
        <v/>
      </c>
      <c r="I436" s="370" t="str">
        <f>IF('1A'!I1339="","",'1A'!I1339)</f>
        <v/>
      </c>
      <c r="J436" s="371" t="str">
        <f>IF('1A'!J1339="","",'1A'!J1339)</f>
        <v/>
      </c>
      <c r="K436" s="369" t="str">
        <f>IF('1A'!K1339="","",'1A'!K1339)</f>
        <v/>
      </c>
      <c r="L436" s="370" t="str">
        <f>IF('1A'!L1339="","",'1A'!L1339)</f>
        <v/>
      </c>
      <c r="M436" s="371" t="str">
        <f>IF('1A'!M1339="","",'1A'!M1339)</f>
        <v/>
      </c>
      <c r="N436" s="247" t="str">
        <f>'1A'!N1339&amp;" "</f>
        <v xml:space="preserve"> </v>
      </c>
      <c r="O436" s="1" t="str">
        <f>'1A'!O1339&amp;" "</f>
        <v xml:space="preserve"> </v>
      </c>
      <c r="P436" s="1" t="str">
        <f>'1A'!P1339&amp;" "</f>
        <v xml:space="preserve">COVID-19 </v>
      </c>
      <c r="Q436" s="1" t="str">
        <f>'1A'!Q1339&amp;" "</f>
        <v xml:space="preserve"> </v>
      </c>
    </row>
    <row r="437" spans="1:17" ht="14" x14ac:dyDescent="0.15">
      <c r="A437" s="354">
        <v>6</v>
      </c>
      <c r="B437" s="369">
        <f>IF('1A'!B1340="","",'1A'!B1340)</f>
        <v>0.12345679012345701</v>
      </c>
      <c r="C437" s="370">
        <f>IF('1A'!C1340="","",'1A'!C1340)</f>
        <v>0.143826322930801</v>
      </c>
      <c r="D437" s="371">
        <f>IF('1A'!D1340="","",'1A'!D1340)</f>
        <v>0.152041702867072</v>
      </c>
      <c r="E437" s="369">
        <f>IF('1A'!E1340="","",'1A'!E1340)</f>
        <v>0.128205128205128</v>
      </c>
      <c r="F437" s="370">
        <f>IF('1A'!F1340="","",'1A'!F1340)</f>
        <v>0.115830115830116</v>
      </c>
      <c r="G437" s="371">
        <f>IF('1A'!G1340="","",'1A'!G1340)</f>
        <v>0.12709832134292601</v>
      </c>
      <c r="H437" s="369" t="str">
        <f>IF('1A'!H1340="","",'1A'!H1340)</f>
        <v/>
      </c>
      <c r="I437" s="370" t="str">
        <f>IF('1A'!I1340="","",'1A'!I1340)</f>
        <v/>
      </c>
      <c r="J437" s="371" t="str">
        <f>IF('1A'!J1340="","",'1A'!J1340)</f>
        <v/>
      </c>
      <c r="K437" s="369" t="str">
        <f>IF('1A'!K1340="","",'1A'!K1340)</f>
        <v/>
      </c>
      <c r="L437" s="370" t="str">
        <f>IF('1A'!L1340="","",'1A'!L1340)</f>
        <v/>
      </c>
      <c r="M437" s="371" t="str">
        <f>IF('1A'!M1340="","",'1A'!M1340)</f>
        <v/>
      </c>
      <c r="N437" s="240" t="str">
        <f>'1A'!N1340&amp;" "</f>
        <v xml:space="preserve"> </v>
      </c>
      <c r="O437" s="1" t="str">
        <f>'1A'!O1340&amp;" "</f>
        <v xml:space="preserve"> </v>
      </c>
      <c r="P437" s="1" t="str">
        <f>'1A'!P1340&amp;" "</f>
        <v xml:space="preserve">COVID-19 </v>
      </c>
      <c r="Q437" s="1" t="str">
        <f>'1A'!Q1340&amp;" "</f>
        <v xml:space="preserve"> </v>
      </c>
    </row>
    <row r="438" spans="1:17" ht="14" x14ac:dyDescent="0.15">
      <c r="A438" s="354">
        <v>5</v>
      </c>
      <c r="B438" s="369">
        <f>IF('1A'!B1341="","",'1A'!B1341)</f>
        <v>0.12345679012345701</v>
      </c>
      <c r="C438" s="370">
        <f>IF('1A'!C1341="","",'1A'!C1341)</f>
        <v>0.143826322930801</v>
      </c>
      <c r="D438" s="371">
        <f>IF('1A'!D1341="","",'1A'!D1341)</f>
        <v>0.146828844483058</v>
      </c>
      <c r="E438" s="369">
        <f>IF('1A'!E1341="","",'1A'!E1341)</f>
        <v>0.128205128205128</v>
      </c>
      <c r="F438" s="370">
        <f>IF('1A'!F1341="","",'1A'!F1341)</f>
        <v>0.150579150579151</v>
      </c>
      <c r="G438" s="371">
        <f>IF('1A'!G1341="","",'1A'!G1341)</f>
        <v>0.14388489208633101</v>
      </c>
      <c r="H438" s="369" t="str">
        <f>IF('1A'!H1341="","",'1A'!H1341)</f>
        <v/>
      </c>
      <c r="I438" s="370" t="str">
        <f>IF('1A'!I1341="","",'1A'!I1341)</f>
        <v/>
      </c>
      <c r="J438" s="371" t="str">
        <f>IF('1A'!J1341="","",'1A'!J1341)</f>
        <v/>
      </c>
      <c r="K438" s="369" t="str">
        <f>IF('1A'!K1341="","",'1A'!K1341)</f>
        <v/>
      </c>
      <c r="L438" s="370" t="str">
        <f>IF('1A'!L1341="","",'1A'!L1341)</f>
        <v/>
      </c>
      <c r="M438" s="371" t="str">
        <f>IF('1A'!M1341="","",'1A'!M1341)</f>
        <v/>
      </c>
      <c r="N438" s="240" t="str">
        <f>'1A'!N1341&amp;" "</f>
        <v xml:space="preserve"> </v>
      </c>
      <c r="O438" s="1" t="str">
        <f>'1A'!O1341&amp;" "</f>
        <v xml:space="preserve"> </v>
      </c>
      <c r="P438" s="1" t="str">
        <f>'1A'!P1341&amp;" "</f>
        <v xml:space="preserve">COVID-19 </v>
      </c>
      <c r="Q438" s="1" t="str">
        <f>'1A'!Q1341&amp;" "</f>
        <v xml:space="preserve"> </v>
      </c>
    </row>
    <row r="439" spans="1:17" ht="14" x14ac:dyDescent="0.15">
      <c r="A439" s="354" t="s">
        <v>636</v>
      </c>
      <c r="B439" s="369">
        <f>IF('1A'!B1342="","",'1A'!B1342)</f>
        <v>0.18518518518518501</v>
      </c>
      <c r="C439" s="370">
        <f>IF('1A'!C1342="","",'1A'!C1342)</f>
        <v>0.17096336499321599</v>
      </c>
      <c r="D439" s="371">
        <f>IF('1A'!D1342="","",'1A'!D1342)</f>
        <v>0.1624674196351</v>
      </c>
      <c r="E439" s="369">
        <f>IF('1A'!E1342="","",'1A'!E1342)</f>
        <v>0.17948717948717899</v>
      </c>
      <c r="F439" s="370">
        <f>IF('1A'!F1342="","",'1A'!F1342)</f>
        <v>0.177606177606178</v>
      </c>
      <c r="G439" s="371">
        <f>IF('1A'!G1342="","",'1A'!G1342)</f>
        <v>0.16306954436450799</v>
      </c>
      <c r="H439" s="369" t="str">
        <f>IF('1A'!H1342="","",'1A'!H1342)</f>
        <v/>
      </c>
      <c r="I439" s="370" t="str">
        <f>IF('1A'!I1342="","",'1A'!I1342)</f>
        <v/>
      </c>
      <c r="J439" s="371" t="str">
        <f>IF('1A'!J1342="","",'1A'!J1342)</f>
        <v/>
      </c>
      <c r="K439" s="369" t="str">
        <f>IF('1A'!K1342="","",'1A'!K1342)</f>
        <v/>
      </c>
      <c r="L439" s="370" t="str">
        <f>IF('1A'!L1342="","",'1A'!L1342)</f>
        <v/>
      </c>
      <c r="M439" s="371" t="str">
        <f>IF('1A'!M1342="","",'1A'!M1342)</f>
        <v/>
      </c>
      <c r="N439" s="240" t="str">
        <f>'1A'!N1342&amp;" "</f>
        <v xml:space="preserve"> </v>
      </c>
      <c r="O439" s="1" t="str">
        <f>'1A'!O1342&amp;" "</f>
        <v xml:space="preserve"> </v>
      </c>
      <c r="P439" s="1" t="str">
        <f>'1A'!P1342&amp;" "</f>
        <v xml:space="preserve">COVID-19 </v>
      </c>
      <c r="Q439" s="1" t="str">
        <f>'1A'!Q1342&amp;" "</f>
        <v xml:space="preserve"> </v>
      </c>
    </row>
    <row r="440" spans="1:17" ht="14" x14ac:dyDescent="0.15">
      <c r="A440" s="354">
        <v>3</v>
      </c>
      <c r="B440" s="369">
        <f>IF('1A'!B1343="","",'1A'!B1343)</f>
        <v>3.7037037037037E-2</v>
      </c>
      <c r="C440" s="370">
        <f>IF('1A'!C1343="","",'1A'!C1343)</f>
        <v>5.6987788331071897E-2</v>
      </c>
      <c r="D440" s="371">
        <f>IF('1A'!D1343="","",'1A'!D1343)</f>
        <v>5.7341442224152897E-2</v>
      </c>
      <c r="E440" s="369">
        <f>IF('1A'!E1343="","",'1A'!E1343)</f>
        <v>3.8461538461538498E-2</v>
      </c>
      <c r="F440" s="370">
        <f>IF('1A'!F1343="","",'1A'!F1343)</f>
        <v>5.7915057915057903E-2</v>
      </c>
      <c r="G440" s="371">
        <f>IF('1A'!G1343="","",'1A'!G1343)</f>
        <v>5.7553956834532398E-2</v>
      </c>
      <c r="H440" s="369" t="str">
        <f>IF('1A'!H1343="","",'1A'!H1343)</f>
        <v/>
      </c>
      <c r="I440" s="370" t="str">
        <f>IF('1A'!I1343="","",'1A'!I1343)</f>
        <v/>
      </c>
      <c r="J440" s="371" t="str">
        <f>IF('1A'!J1343="","",'1A'!J1343)</f>
        <v/>
      </c>
      <c r="K440" s="369" t="str">
        <f>IF('1A'!K1343="","",'1A'!K1343)</f>
        <v/>
      </c>
      <c r="L440" s="370" t="str">
        <f>IF('1A'!L1343="","",'1A'!L1343)</f>
        <v/>
      </c>
      <c r="M440" s="371" t="str">
        <f>IF('1A'!M1343="","",'1A'!M1343)</f>
        <v/>
      </c>
      <c r="N440" s="240" t="str">
        <f>'1A'!N1343&amp;" "</f>
        <v xml:space="preserve"> </v>
      </c>
      <c r="O440" s="1" t="str">
        <f>'1A'!O1343&amp;" "</f>
        <v xml:space="preserve"> </v>
      </c>
      <c r="P440" s="1" t="str">
        <f>'1A'!P1343&amp;" "</f>
        <v xml:space="preserve">COVID-19 </v>
      </c>
      <c r="Q440" s="1" t="str">
        <f>'1A'!Q1343&amp;" "</f>
        <v xml:space="preserve"> </v>
      </c>
    </row>
    <row r="441" spans="1:17" ht="14" x14ac:dyDescent="0.15">
      <c r="A441" s="354">
        <v>2</v>
      </c>
      <c r="B441" s="369">
        <f>IF('1A'!B1344="","",'1A'!B1344)</f>
        <v>8.6419753086419707E-2</v>
      </c>
      <c r="C441" s="370">
        <f>IF('1A'!C1344="","",'1A'!C1344)</f>
        <v>6.6485753052917207E-2</v>
      </c>
      <c r="D441" s="371">
        <f>IF('1A'!D1344="","",'1A'!D1344)</f>
        <v>7.3848827106863593E-2</v>
      </c>
      <c r="E441" s="369">
        <f>IF('1A'!E1344="","",'1A'!E1344)</f>
        <v>8.9743589743589702E-2</v>
      </c>
      <c r="F441" s="370">
        <f>IF('1A'!F1344="","",'1A'!F1344)</f>
        <v>8.1081081081081099E-2</v>
      </c>
      <c r="G441" s="371">
        <f>IF('1A'!G1344="","",'1A'!G1344)</f>
        <v>8.6330935251798593E-2</v>
      </c>
      <c r="H441" s="369" t="str">
        <f>IF('1A'!H1344="","",'1A'!H1344)</f>
        <v/>
      </c>
      <c r="I441" s="370" t="str">
        <f>IF('1A'!I1344="","",'1A'!I1344)</f>
        <v/>
      </c>
      <c r="J441" s="371" t="str">
        <f>IF('1A'!J1344="","",'1A'!J1344)</f>
        <v/>
      </c>
      <c r="K441" s="369" t="str">
        <f>IF('1A'!K1344="","",'1A'!K1344)</f>
        <v/>
      </c>
      <c r="L441" s="370" t="str">
        <f>IF('1A'!L1344="","",'1A'!L1344)</f>
        <v/>
      </c>
      <c r="M441" s="371" t="str">
        <f>IF('1A'!M1344="","",'1A'!M1344)</f>
        <v/>
      </c>
      <c r="N441" s="240" t="str">
        <f>'1A'!N1344&amp;" "</f>
        <v xml:space="preserve"> </v>
      </c>
      <c r="O441" s="1" t="str">
        <f>'1A'!O1344&amp;" "</f>
        <v xml:space="preserve"> </v>
      </c>
      <c r="P441" s="1" t="str">
        <f>'1A'!P1344&amp;" "</f>
        <v xml:space="preserve">COVID-19 </v>
      </c>
      <c r="Q441" s="1" t="str">
        <f>'1A'!Q1344&amp;" "</f>
        <v xml:space="preserve"> </v>
      </c>
    </row>
    <row r="442" spans="1:17" ht="14" x14ac:dyDescent="0.15">
      <c r="A442" s="354" t="s">
        <v>637</v>
      </c>
      <c r="B442" s="369">
        <f>IF('1A'!B1345="","",'1A'!B1345)</f>
        <v>0.27160493827160498</v>
      </c>
      <c r="C442" s="370">
        <f>IF('1A'!C1345="","",'1A'!C1345)</f>
        <v>0.17910447761194001</v>
      </c>
      <c r="D442" s="371">
        <f>IF('1A'!D1345="","",'1A'!D1345)</f>
        <v>0.173761946133797</v>
      </c>
      <c r="E442" s="369">
        <f>IF('1A'!E1345="","",'1A'!E1345)</f>
        <v>0.28205128205128199</v>
      </c>
      <c r="F442" s="370">
        <f>IF('1A'!F1345="","",'1A'!F1345)</f>
        <v>0.23938223938223899</v>
      </c>
      <c r="G442" s="371">
        <f>IF('1A'!G1345="","",'1A'!G1345)</f>
        <v>0.23501199040767401</v>
      </c>
      <c r="H442" s="369" t="str">
        <f>IF('1A'!H1345="","",'1A'!H1345)</f>
        <v/>
      </c>
      <c r="I442" s="370" t="str">
        <f>IF('1A'!I1345="","",'1A'!I1345)</f>
        <v/>
      </c>
      <c r="J442" s="371" t="str">
        <f>IF('1A'!J1345="","",'1A'!J1345)</f>
        <v/>
      </c>
      <c r="K442" s="369" t="str">
        <f>IF('1A'!K1345="","",'1A'!K1345)</f>
        <v/>
      </c>
      <c r="L442" s="370" t="str">
        <f>IF('1A'!L1345="","",'1A'!L1345)</f>
        <v/>
      </c>
      <c r="M442" s="371" t="str">
        <f>IF('1A'!M1345="","",'1A'!M1345)</f>
        <v/>
      </c>
      <c r="N442" s="240" t="str">
        <f>'1A'!N1345&amp;" "</f>
        <v xml:space="preserve"> </v>
      </c>
      <c r="O442" s="1" t="str">
        <f>'1A'!O1345&amp;" "</f>
        <v xml:space="preserve"> </v>
      </c>
      <c r="P442" s="1" t="str">
        <f>'1A'!P1345&amp;" "</f>
        <v xml:space="preserve">COVID-19 </v>
      </c>
      <c r="Q442" s="1" t="str">
        <f>'1A'!Q1345&amp;" "</f>
        <v xml:space="preserve"> </v>
      </c>
    </row>
    <row r="443" spans="1:17" ht="14" x14ac:dyDescent="0.15">
      <c r="A443" s="379" t="s">
        <v>237</v>
      </c>
      <c r="B443" s="372">
        <f>IF('1A'!B1346="","",'1A'!B1346)</f>
        <v>81</v>
      </c>
      <c r="C443" s="373">
        <f>IF('1A'!C1346="","",'1A'!C1346)</f>
        <v>737</v>
      </c>
      <c r="D443" s="374">
        <f>IF('1A'!D1346="","",'1A'!D1346)</f>
        <v>1151</v>
      </c>
      <c r="E443" s="372">
        <f>IF('1A'!E1346="","",'1A'!E1346)</f>
        <v>78</v>
      </c>
      <c r="F443" s="373">
        <f>IF('1A'!F1346="","",'1A'!F1346)</f>
        <v>259</v>
      </c>
      <c r="G443" s="374">
        <f>IF('1A'!G1346="","",'1A'!G1346)</f>
        <v>417</v>
      </c>
      <c r="H443" s="372" t="str">
        <f>IF('1A'!H1346="","",'1A'!H1346)</f>
        <v/>
      </c>
      <c r="I443" s="373" t="str">
        <f>IF('1A'!I1346="","",'1A'!I1346)</f>
        <v/>
      </c>
      <c r="J443" s="374" t="str">
        <f>IF('1A'!J1346="","",'1A'!J1346)</f>
        <v/>
      </c>
      <c r="K443" s="372" t="str">
        <f>IF('1A'!K1346="","",'1A'!K1346)</f>
        <v/>
      </c>
      <c r="L443" s="373" t="str">
        <f>IF('1A'!L1346="","",'1A'!L1346)</f>
        <v/>
      </c>
      <c r="M443" s="374" t="str">
        <f>IF('1A'!M1346="","",'1A'!M1346)</f>
        <v/>
      </c>
      <c r="N443" s="349" t="str">
        <f>'1A'!N1346&amp;" "</f>
        <v xml:space="preserve"> </v>
      </c>
      <c r="O443" s="1" t="str">
        <f>'1A'!O1346&amp;" "</f>
        <v xml:space="preserve"> </v>
      </c>
      <c r="P443" s="1" t="str">
        <f>'1A'!P1346&amp;" "</f>
        <v xml:space="preserve">COVID-19 </v>
      </c>
      <c r="Q443" s="1" t="str">
        <f>'1A'!Q1346&amp;" "</f>
        <v xml:space="preserve"> </v>
      </c>
    </row>
    <row r="444" spans="1:17" ht="14" x14ac:dyDescent="0.15">
      <c r="A444" s="354" t="s">
        <v>177</v>
      </c>
      <c r="B444" s="375">
        <f>IF('1A'!B1347="","",'1A'!B1347)</f>
        <v>3.8641975308642</v>
      </c>
      <c r="C444" s="300">
        <f>IF('1A'!C1347="","",'1A'!C1347)</f>
        <v>4.4206241519674299</v>
      </c>
      <c r="D444" s="376">
        <f>IF('1A'!D1347="","",'1A'!D1347)</f>
        <v>4.4257167680277902</v>
      </c>
      <c r="E444" s="375">
        <f>IF('1A'!E1347="","",'1A'!E1347)</f>
        <v>3.7820512820512802</v>
      </c>
      <c r="F444" s="300">
        <f>IF('1A'!F1347="","",'1A'!F1347)</f>
        <v>3.97683397683398</v>
      </c>
      <c r="G444" s="376">
        <f>IF('1A'!G1347="","",'1A'!G1347)</f>
        <v>4.0239808153477199</v>
      </c>
      <c r="H444" s="375" t="str">
        <f>IF('1A'!H1347="","",'1A'!H1347)</f>
        <v/>
      </c>
      <c r="I444" s="300" t="str">
        <f>IF('1A'!I1347="","",'1A'!I1347)</f>
        <v/>
      </c>
      <c r="J444" s="376" t="str">
        <f>IF('1A'!J1347="","",'1A'!J1347)</f>
        <v/>
      </c>
      <c r="K444" s="375" t="str">
        <f>IF('1A'!K1347="","",'1A'!K1347)</f>
        <v/>
      </c>
      <c r="L444" s="300" t="str">
        <f>IF('1A'!L1347="","",'1A'!L1347)</f>
        <v/>
      </c>
      <c r="M444" s="376" t="str">
        <f>IF('1A'!M1347="","",'1A'!M1347)</f>
        <v/>
      </c>
      <c r="N444" s="240" t="str">
        <f>'1A'!N1347&amp;" "</f>
        <v xml:space="preserve"> </v>
      </c>
      <c r="O444" s="1" t="str">
        <f>'1A'!O1347&amp;" "</f>
        <v xml:space="preserve"> </v>
      </c>
      <c r="P444" s="1" t="str">
        <f>'1A'!P1347&amp;" "</f>
        <v xml:space="preserve">COVID-19 </v>
      </c>
      <c r="Q444" s="1" t="str">
        <f>'1A'!Q1347&amp;" "</f>
        <v xml:space="preserve"> </v>
      </c>
    </row>
    <row r="445" spans="1:17" ht="14" x14ac:dyDescent="0.15">
      <c r="A445" s="354" t="s">
        <v>157</v>
      </c>
      <c r="B445" s="375">
        <f>IF('1A'!B1348="","",'1A'!B1348)</f>
        <v>2.24584664670004</v>
      </c>
      <c r="C445" s="300">
        <f>IF('1A'!C1348="","",'1A'!C1348)</f>
        <v>2.1523516312832398</v>
      </c>
      <c r="D445" s="376">
        <f>IF('1A'!D1348="","",'1A'!D1348)</f>
        <v>2.1442336796052301</v>
      </c>
      <c r="E445" s="375">
        <f>IF('1A'!E1348="","",'1A'!E1348)</f>
        <v>2.2311108170271301</v>
      </c>
      <c r="F445" s="300">
        <f>IF('1A'!F1348="","",'1A'!F1348)</f>
        <v>2.1833238687240901</v>
      </c>
      <c r="G445" s="376">
        <f>IF('1A'!G1348="","",'1A'!G1348)</f>
        <v>2.20563101027285</v>
      </c>
      <c r="H445" s="375" t="str">
        <f>IF('1A'!H1348="","",'1A'!H1348)</f>
        <v/>
      </c>
      <c r="I445" s="300" t="str">
        <f>IF('1A'!I1348="","",'1A'!I1348)</f>
        <v/>
      </c>
      <c r="J445" s="376" t="str">
        <f>IF('1A'!J1348="","",'1A'!J1348)</f>
        <v/>
      </c>
      <c r="K445" s="375" t="str">
        <f>IF('1A'!K1348="","",'1A'!K1348)</f>
        <v/>
      </c>
      <c r="L445" s="300" t="str">
        <f>IF('1A'!L1348="","",'1A'!L1348)</f>
        <v/>
      </c>
      <c r="M445" s="376" t="str">
        <f>IF('1A'!M1348="","",'1A'!M1348)</f>
        <v/>
      </c>
      <c r="N445" s="240" t="str">
        <f>'1A'!N1348&amp;" "</f>
        <v xml:space="preserve"> </v>
      </c>
      <c r="O445" s="1" t="str">
        <f>'1A'!O1348&amp;" "</f>
        <v xml:space="preserve"> </v>
      </c>
      <c r="P445" s="1" t="str">
        <f>'1A'!P1348&amp;" "</f>
        <v xml:space="preserve">COVID-19 </v>
      </c>
      <c r="Q445" s="1" t="str">
        <f>'1A'!Q1348&amp;" "</f>
        <v xml:space="preserve"> </v>
      </c>
    </row>
    <row r="446" spans="1:17" ht="14" x14ac:dyDescent="0.15">
      <c r="A446" s="354" t="s">
        <v>238</v>
      </c>
      <c r="B446" s="375" t="str">
        <f>IF('1A'!B1349="","",'1A'!B1349)</f>
        <v>-</v>
      </c>
      <c r="C446" s="300" t="str">
        <f>IF('1A'!C1349="","",'1A'!C1349)</f>
        <v>*</v>
      </c>
      <c r="D446" s="376" t="str">
        <f>IF('1A'!D1349="","",'1A'!D1349)</f>
        <v>*</v>
      </c>
      <c r="E446" s="375" t="str">
        <f>IF('1A'!E1349="","",'1A'!E1349)</f>
        <v>-</v>
      </c>
      <c r="F446" s="300" t="str">
        <f>IF('1A'!F1349="","",'1A'!F1349)</f>
        <v xml:space="preserve"> </v>
      </c>
      <c r="G446" s="376" t="str">
        <f>IF('1A'!G1349="","",'1A'!G1349)</f>
        <v xml:space="preserve"> </v>
      </c>
      <c r="H446" s="375" t="str">
        <f>IF('1A'!H1349="","",'1A'!H1349)</f>
        <v/>
      </c>
      <c r="I446" s="300" t="str">
        <f>IF('1A'!I1349="","",'1A'!I1349)</f>
        <v/>
      </c>
      <c r="J446" s="376" t="str">
        <f>IF('1A'!J1349="","",'1A'!J1349)</f>
        <v/>
      </c>
      <c r="K446" s="375" t="str">
        <f>IF('1A'!K1349="","",'1A'!K1349)</f>
        <v/>
      </c>
      <c r="L446" s="300" t="str">
        <f>IF('1A'!L1349="","",'1A'!L1349)</f>
        <v/>
      </c>
      <c r="M446" s="376" t="str">
        <f>IF('1A'!M1349="","",'1A'!M1349)</f>
        <v/>
      </c>
      <c r="N446" s="240" t="str">
        <f>'1A'!N1349&amp;" "</f>
        <v xml:space="preserve"> </v>
      </c>
      <c r="O446" s="1" t="str">
        <f>'1A'!O1349&amp;" "</f>
        <v xml:space="preserve"> </v>
      </c>
      <c r="P446" s="1" t="str">
        <f>'1A'!P1349&amp;" "</f>
        <v xml:space="preserve">COVID-19 </v>
      </c>
      <c r="Q446" s="1" t="str">
        <f>'1A'!Q1349&amp;" "</f>
        <v xml:space="preserve"> </v>
      </c>
    </row>
    <row r="447" spans="1:17" ht="14" x14ac:dyDescent="0.15">
      <c r="A447" s="361" t="s">
        <v>156</v>
      </c>
      <c r="B447" s="377" t="str">
        <f>IF('1A'!B1350="","",'1A'!B1350)</f>
        <v>-</v>
      </c>
      <c r="C447" s="298">
        <f>IF('1A'!C1350="","",'1A'!C1350)</f>
        <v>-0.25852031471803993</v>
      </c>
      <c r="D447" s="378">
        <f>IF('1A'!D1350="","",'1A'!D1350)</f>
        <v>-0.261874087001082</v>
      </c>
      <c r="E447" s="377" t="str">
        <f>IF('1A'!E1350="","",'1A'!E1350)</f>
        <v>-</v>
      </c>
      <c r="F447" s="298">
        <f>IF('1A'!F1350="","",'1A'!F1350)</f>
        <v>-8.9213834728298302E-2</v>
      </c>
      <c r="G447" s="378">
        <f>IF('1A'!G1350="","",'1A'!G1350)</f>
        <v>-0.1096872197433022</v>
      </c>
      <c r="H447" s="377" t="str">
        <f>IF('1A'!H1350="","",'1A'!H1350)</f>
        <v/>
      </c>
      <c r="I447" s="298" t="str">
        <f>IF('1A'!I1350="","",'1A'!I1350)</f>
        <v/>
      </c>
      <c r="J447" s="378" t="str">
        <f>IF('1A'!J1350="","",'1A'!J1350)</f>
        <v/>
      </c>
      <c r="K447" s="377" t="str">
        <f>IF('1A'!K1350="","",'1A'!K1350)</f>
        <v/>
      </c>
      <c r="L447" s="298" t="str">
        <f>IF('1A'!L1350="","",'1A'!L1350)</f>
        <v/>
      </c>
      <c r="M447" s="378" t="str">
        <f>IF('1A'!M1350="","",'1A'!M1350)</f>
        <v/>
      </c>
      <c r="N447" s="240" t="str">
        <f>'1A'!N1350&amp;" "</f>
        <v xml:space="preserve"> </v>
      </c>
      <c r="O447" s="1" t="str">
        <f>'1A'!O1350&amp;" "</f>
        <v xml:space="preserve"> </v>
      </c>
      <c r="P447" s="1" t="str">
        <f>'1A'!P1350&amp;" "</f>
        <v xml:space="preserve">COVID-19 </v>
      </c>
      <c r="Q447" s="1" t="str">
        <f>'1A'!Q1350&amp;" "</f>
        <v xml:space="preserve"> </v>
      </c>
    </row>
    <row r="448" spans="1:17" ht="70" x14ac:dyDescent="0.15">
      <c r="A448" s="363" t="s">
        <v>517</v>
      </c>
      <c r="B448" s="65">
        <f>IF('1A'!B1542="","",'1A'!B1542)</f>
        <v>0.46250000000000002</v>
      </c>
      <c r="C448" s="66">
        <f>IF('1A'!C1542="","",'1A'!C1542)</f>
        <v>0.32952924393723199</v>
      </c>
      <c r="D448" s="67">
        <f>IF('1A'!D1542="","",'1A'!D1542)</f>
        <v>0.29082568807339398</v>
      </c>
      <c r="E448" s="65">
        <f>IF('1A'!E1542="","",'1A'!E1542)</f>
        <v>0.46153846153846201</v>
      </c>
      <c r="F448" s="66">
        <f>IF('1A'!F1542="","",'1A'!F1542)</f>
        <v>0.343873517786561</v>
      </c>
      <c r="G448" s="67">
        <f>IF('1A'!G1542="","",'1A'!G1542)</f>
        <v>0.31421446384039903</v>
      </c>
      <c r="H448" s="65" t="str">
        <f>IF('1A'!H1542="","",'1A'!H1542)</f>
        <v/>
      </c>
      <c r="I448" s="66" t="str">
        <f>IF('1A'!I1542="","",'1A'!I1542)</f>
        <v/>
      </c>
      <c r="J448" s="67" t="str">
        <f>IF('1A'!J1542="","",'1A'!J1542)</f>
        <v/>
      </c>
      <c r="K448" s="65" t="str">
        <f>IF('1A'!K1542="","",'1A'!K1542)</f>
        <v/>
      </c>
      <c r="L448" s="66" t="str">
        <f>IF('1A'!L1542="","",'1A'!L1542)</f>
        <v/>
      </c>
      <c r="M448" s="67" t="str">
        <f>IF('1A'!M1542="","",'1A'!M1542)</f>
        <v/>
      </c>
      <c r="N448" s="239" t="str">
        <f>'1A'!N1542&amp;" "</f>
        <v xml:space="preserve"> </v>
      </c>
      <c r="O448" s="1" t="str">
        <f>'1A'!O1542&amp;" "</f>
        <v xml:space="preserve">Academic Outcomes </v>
      </c>
      <c r="P448" s="1" t="str">
        <f>'1A'!P1542&amp;" "</f>
        <v xml:space="preserve">Diversity </v>
      </c>
      <c r="Q448" s="1" t="str">
        <f>'1A'!Q1542&amp;" "</f>
        <v xml:space="preserve"> </v>
      </c>
    </row>
    <row r="449" spans="1:17" ht="14" x14ac:dyDescent="0.15">
      <c r="A449" s="354" t="s">
        <v>73</v>
      </c>
      <c r="B449" s="68">
        <f>IF('1A'!B1543="","",'1A'!B1543)</f>
        <v>0.45</v>
      </c>
      <c r="C449" s="69">
        <f>IF('1A'!C1543="","",'1A'!C1543)</f>
        <v>0.48930099857346598</v>
      </c>
      <c r="D449" s="70">
        <f>IF('1A'!D1543="","",'1A'!D1543)</f>
        <v>0.490825688073394</v>
      </c>
      <c r="E449" s="68">
        <f>IF('1A'!E1543="","",'1A'!E1543)</f>
        <v>0.44871794871794901</v>
      </c>
      <c r="F449" s="69">
        <f>IF('1A'!F1543="","",'1A'!F1543)</f>
        <v>0.47826086956521702</v>
      </c>
      <c r="G449" s="70">
        <f>IF('1A'!G1543="","",'1A'!G1543)</f>
        <v>0.486284289276808</v>
      </c>
      <c r="H449" s="68" t="str">
        <f>IF('1A'!H1543="","",'1A'!H1543)</f>
        <v/>
      </c>
      <c r="I449" s="69" t="str">
        <f>IF('1A'!I1543="","",'1A'!I1543)</f>
        <v/>
      </c>
      <c r="J449" s="70" t="str">
        <f>IF('1A'!J1543="","",'1A'!J1543)</f>
        <v/>
      </c>
      <c r="K449" s="68" t="str">
        <f>IF('1A'!K1543="","",'1A'!K1543)</f>
        <v/>
      </c>
      <c r="L449" s="69" t="str">
        <f>IF('1A'!L1543="","",'1A'!L1543)</f>
        <v/>
      </c>
      <c r="M449" s="70" t="str">
        <f>IF('1A'!M1543="","",'1A'!M1543)</f>
        <v/>
      </c>
      <c r="N449" s="240" t="str">
        <f>'1A'!N1543&amp;" "</f>
        <v xml:space="preserve"> </v>
      </c>
      <c r="O449" s="1" t="str">
        <f>'1A'!O1543&amp;" "</f>
        <v xml:space="preserve">Academic Outcomes </v>
      </c>
      <c r="P449" s="1" t="str">
        <f>'1A'!P1543&amp;" "</f>
        <v xml:space="preserve">Diversity </v>
      </c>
      <c r="Q449" s="1" t="str">
        <f>'1A'!Q1543&amp;" "</f>
        <v xml:space="preserve"> </v>
      </c>
    </row>
    <row r="450" spans="1:17" ht="14" x14ac:dyDescent="0.15">
      <c r="A450" s="354" t="s">
        <v>74</v>
      </c>
      <c r="B450" s="68">
        <f>IF('1A'!B1544="","",'1A'!B1544)</f>
        <v>6.25E-2</v>
      </c>
      <c r="C450" s="69">
        <f>IF('1A'!C1544="","",'1A'!C1544)</f>
        <v>0.14122681883024299</v>
      </c>
      <c r="D450" s="70">
        <f>IF('1A'!D1544="","",'1A'!D1544)</f>
        <v>0.17339449541284399</v>
      </c>
      <c r="E450" s="68">
        <f>IF('1A'!E1544="","",'1A'!E1544)</f>
        <v>6.4102564102564097E-2</v>
      </c>
      <c r="F450" s="69">
        <f>IF('1A'!F1544="","",'1A'!F1544)</f>
        <v>0.138339920948617</v>
      </c>
      <c r="G450" s="70">
        <f>IF('1A'!G1544="","",'1A'!G1544)</f>
        <v>0.162094763092269</v>
      </c>
      <c r="H450" s="68" t="str">
        <f>IF('1A'!H1544="","",'1A'!H1544)</f>
        <v/>
      </c>
      <c r="I450" s="69" t="str">
        <f>IF('1A'!I1544="","",'1A'!I1544)</f>
        <v/>
      </c>
      <c r="J450" s="70" t="str">
        <f>IF('1A'!J1544="","",'1A'!J1544)</f>
        <v/>
      </c>
      <c r="K450" s="68" t="str">
        <f>IF('1A'!K1544="","",'1A'!K1544)</f>
        <v/>
      </c>
      <c r="L450" s="69" t="str">
        <f>IF('1A'!L1544="","",'1A'!L1544)</f>
        <v/>
      </c>
      <c r="M450" s="70" t="str">
        <f>IF('1A'!M1544="","",'1A'!M1544)</f>
        <v/>
      </c>
      <c r="N450" s="240" t="str">
        <f>'1A'!N1544&amp;" "</f>
        <v xml:space="preserve"> </v>
      </c>
      <c r="O450" s="1" t="str">
        <f>'1A'!O1544&amp;" "</f>
        <v xml:space="preserve">Academic Outcomes </v>
      </c>
      <c r="P450" s="1" t="str">
        <f>'1A'!P1544&amp;" "</f>
        <v xml:space="preserve">Diversity </v>
      </c>
      <c r="Q450" s="1" t="str">
        <f>'1A'!Q1544&amp;" "</f>
        <v xml:space="preserve"> </v>
      </c>
    </row>
    <row r="451" spans="1:17" ht="14" x14ac:dyDescent="0.15">
      <c r="A451" s="354" t="s">
        <v>362</v>
      </c>
      <c r="B451" s="68">
        <f>IF('1A'!B1545="","",'1A'!B1545)</f>
        <v>2.5000000000000001E-2</v>
      </c>
      <c r="C451" s="69">
        <f>IF('1A'!C1545="","",'1A'!C1545)</f>
        <v>3.9942938659058499E-2</v>
      </c>
      <c r="D451" s="70">
        <f>IF('1A'!D1545="","",'1A'!D1545)</f>
        <v>4.4954128440367003E-2</v>
      </c>
      <c r="E451" s="68">
        <f>IF('1A'!E1545="","",'1A'!E1545)</f>
        <v>2.5641025641025599E-2</v>
      </c>
      <c r="F451" s="69">
        <f>IF('1A'!F1545="","",'1A'!F1545)</f>
        <v>3.9525691699604702E-2</v>
      </c>
      <c r="G451" s="70">
        <f>IF('1A'!G1545="","",'1A'!G1545)</f>
        <v>3.7406483790523699E-2</v>
      </c>
      <c r="H451" s="68" t="str">
        <f>IF('1A'!H1545="","",'1A'!H1545)</f>
        <v/>
      </c>
      <c r="I451" s="69" t="str">
        <f>IF('1A'!I1545="","",'1A'!I1545)</f>
        <v/>
      </c>
      <c r="J451" s="70" t="str">
        <f>IF('1A'!J1545="","",'1A'!J1545)</f>
        <v/>
      </c>
      <c r="K451" s="68" t="str">
        <f>IF('1A'!K1545="","",'1A'!K1545)</f>
        <v/>
      </c>
      <c r="L451" s="69" t="str">
        <f>IF('1A'!L1545="","",'1A'!L1545)</f>
        <v/>
      </c>
      <c r="M451" s="70" t="str">
        <f>IF('1A'!M1545="","",'1A'!M1545)</f>
        <v/>
      </c>
      <c r="N451" s="241" t="str">
        <f>'1A'!N1545&amp;" "</f>
        <v xml:space="preserve"> </v>
      </c>
      <c r="O451" s="1" t="str">
        <f>'1A'!O1545&amp;" "</f>
        <v xml:space="preserve">Academic Outcomes </v>
      </c>
      <c r="P451" s="1" t="str">
        <f>'1A'!P1545&amp;" "</f>
        <v xml:space="preserve">Diversity </v>
      </c>
      <c r="Q451" s="1" t="str">
        <f>'1A'!Q1545&amp;" "</f>
        <v xml:space="preserve"> </v>
      </c>
    </row>
    <row r="452" spans="1:17" ht="14" x14ac:dyDescent="0.15">
      <c r="A452" s="360" t="s">
        <v>237</v>
      </c>
      <c r="B452" s="71">
        <f>IF('1A'!B1546="","",'1A'!B1546)</f>
        <v>80</v>
      </c>
      <c r="C452" s="72">
        <f>IF('1A'!C1546="","",'1A'!C1546)</f>
        <v>701</v>
      </c>
      <c r="D452" s="73">
        <f>IF('1A'!D1546="","",'1A'!D1546)</f>
        <v>1090</v>
      </c>
      <c r="E452" s="71">
        <f>IF('1A'!E1546="","",'1A'!E1546)</f>
        <v>78</v>
      </c>
      <c r="F452" s="72">
        <f>IF('1A'!F1546="","",'1A'!F1546)</f>
        <v>253</v>
      </c>
      <c r="G452" s="73">
        <f>IF('1A'!G1546="","",'1A'!G1546)</f>
        <v>401</v>
      </c>
      <c r="H452" s="71" t="str">
        <f>IF('1A'!H1546="","",'1A'!H1546)</f>
        <v/>
      </c>
      <c r="I452" s="72" t="str">
        <f>IF('1A'!I1546="","",'1A'!I1546)</f>
        <v/>
      </c>
      <c r="J452" s="73" t="str">
        <f>IF('1A'!J1546="","",'1A'!J1546)</f>
        <v/>
      </c>
      <c r="K452" s="71" t="str">
        <f>IF('1A'!K1546="","",'1A'!K1546)</f>
        <v/>
      </c>
      <c r="L452" s="72" t="str">
        <f>IF('1A'!L1546="","",'1A'!L1546)</f>
        <v/>
      </c>
      <c r="M452" s="73" t="str">
        <f>IF('1A'!M1546="","",'1A'!M1546)</f>
        <v/>
      </c>
      <c r="N452" s="235" t="str">
        <f>'1A'!N1546&amp;" "</f>
        <v xml:space="preserve"> </v>
      </c>
      <c r="O452" s="1" t="str">
        <f>'1A'!O1546&amp;" "</f>
        <v xml:space="preserve">Academic Outcomes </v>
      </c>
      <c r="P452" s="1" t="str">
        <f>'1A'!P1546&amp;" "</f>
        <v xml:space="preserve">Diversity </v>
      </c>
      <c r="Q452" s="1" t="str">
        <f>'1A'!Q1546&amp;" "</f>
        <v xml:space="preserve"> </v>
      </c>
    </row>
    <row r="453" spans="1:17" ht="14" x14ac:dyDescent="0.15">
      <c r="A453" s="356" t="s">
        <v>177</v>
      </c>
      <c r="B453" s="119">
        <f>IF('1A'!B1547="","",'1A'!B1547)</f>
        <v>3.35</v>
      </c>
      <c r="C453" s="120">
        <f>IF('1A'!C1547="","",'1A'!C1547)</f>
        <v>3.1084165477888699</v>
      </c>
      <c r="D453" s="121">
        <f>IF('1A'!D1547="","",'1A'!D1547)</f>
        <v>3.0275229357798201</v>
      </c>
      <c r="E453" s="119">
        <f>IF('1A'!E1547="","",'1A'!E1547)</f>
        <v>3.3461538461538498</v>
      </c>
      <c r="F453" s="120">
        <f>IF('1A'!F1547="","",'1A'!F1547)</f>
        <v>3.12648221343873</v>
      </c>
      <c r="G453" s="121">
        <f>IF('1A'!G1547="","",'1A'!G1547)</f>
        <v>3.07730673316708</v>
      </c>
      <c r="H453" s="119" t="str">
        <f>IF('1A'!H1547="","",'1A'!H1547)</f>
        <v/>
      </c>
      <c r="I453" s="120" t="str">
        <f>IF('1A'!I1547="","",'1A'!I1547)</f>
        <v/>
      </c>
      <c r="J453" s="121" t="str">
        <f>IF('1A'!J1547="","",'1A'!J1547)</f>
        <v/>
      </c>
      <c r="K453" s="119" t="str">
        <f>IF('1A'!K1547="","",'1A'!K1547)</f>
        <v/>
      </c>
      <c r="L453" s="120" t="str">
        <f>IF('1A'!L1547="","",'1A'!L1547)</f>
        <v/>
      </c>
      <c r="M453" s="121" t="str">
        <f>IF('1A'!M1547="","",'1A'!M1547)</f>
        <v/>
      </c>
      <c r="N453" s="236" t="str">
        <f>'1A'!N1547&amp;" "</f>
        <v xml:space="preserve"> </v>
      </c>
      <c r="O453" s="1" t="str">
        <f>'1A'!O1547&amp;" "</f>
        <v xml:space="preserve">Academic Outcomes </v>
      </c>
      <c r="P453" s="1" t="str">
        <f>'1A'!P1547&amp;" "</f>
        <v xml:space="preserve">Diversity </v>
      </c>
      <c r="Q453" s="1" t="str">
        <f>'1A'!Q1547&amp;" "</f>
        <v xml:space="preserve"> </v>
      </c>
    </row>
    <row r="454" spans="1:17" ht="14" x14ac:dyDescent="0.15">
      <c r="A454" s="356" t="s">
        <v>157</v>
      </c>
      <c r="B454" s="119">
        <f>IF('1A'!B1548="","",'1A'!B1548)</f>
        <v>0.71334476902383703</v>
      </c>
      <c r="C454" s="120">
        <f>IF('1A'!C1548="","",'1A'!C1548)</f>
        <v>0.78718335345353296</v>
      </c>
      <c r="D454" s="121">
        <f>IF('1A'!D1548="","",'1A'!D1548)</f>
        <v>0.80241503698292804</v>
      </c>
      <c r="E454" s="119">
        <f>IF('1A'!E1548="","",'1A'!E1548)</f>
        <v>0.71762456408975805</v>
      </c>
      <c r="F454" s="120">
        <f>IF('1A'!F1548="","",'1A'!F1548)</f>
        <v>0.79170443310910199</v>
      </c>
      <c r="G454" s="121">
        <f>IF('1A'!G1548="","",'1A'!G1548)</f>
        <v>0.78835824862783699</v>
      </c>
      <c r="H454" s="119" t="str">
        <f>IF('1A'!H1548="","",'1A'!H1548)</f>
        <v/>
      </c>
      <c r="I454" s="120" t="str">
        <f>IF('1A'!I1548="","",'1A'!I1548)</f>
        <v/>
      </c>
      <c r="J454" s="121" t="str">
        <f>IF('1A'!J1548="","",'1A'!J1548)</f>
        <v/>
      </c>
      <c r="K454" s="119" t="str">
        <f>IF('1A'!K1548="","",'1A'!K1548)</f>
        <v/>
      </c>
      <c r="L454" s="120" t="str">
        <f>IF('1A'!L1548="","",'1A'!L1548)</f>
        <v/>
      </c>
      <c r="M454" s="121" t="str">
        <f>IF('1A'!M1548="","",'1A'!M1548)</f>
        <v/>
      </c>
      <c r="N454" s="236" t="str">
        <f>'1A'!N1548&amp;" "</f>
        <v xml:space="preserve"> </v>
      </c>
      <c r="O454" s="1" t="str">
        <f>'1A'!O1548&amp;" "</f>
        <v xml:space="preserve">Academic Outcomes </v>
      </c>
      <c r="P454" s="1" t="str">
        <f>'1A'!P1548&amp;" "</f>
        <v xml:space="preserve">Diversity </v>
      </c>
      <c r="Q454" s="1" t="str">
        <f>'1A'!Q1548&amp;" "</f>
        <v xml:space="preserve"> </v>
      </c>
    </row>
    <row r="455" spans="1:17" ht="14" x14ac:dyDescent="0.15">
      <c r="A455" s="356" t="s">
        <v>238</v>
      </c>
      <c r="B455" s="122" t="str">
        <f>IF('1A'!B1549="","",'1A'!B1549)</f>
        <v>-</v>
      </c>
      <c r="C455" s="120" t="str">
        <f>IF('1A'!C1549="","",'1A'!C1549)</f>
        <v>**</v>
      </c>
      <c r="D455" s="121" t="str">
        <f>IF('1A'!D1549="","",'1A'!D1549)</f>
        <v>***</v>
      </c>
      <c r="E455" s="122" t="str">
        <f>IF('1A'!E1549="","",'1A'!E1549)</f>
        <v>-</v>
      </c>
      <c r="F455" s="120" t="str">
        <f>IF('1A'!F1549="","",'1A'!F1549)</f>
        <v>*</v>
      </c>
      <c r="G455" s="121" t="str">
        <f>IF('1A'!G1549="","",'1A'!G1549)</f>
        <v>**</v>
      </c>
      <c r="H455" s="122" t="str">
        <f>IF('1A'!H1549="","",'1A'!H1549)</f>
        <v/>
      </c>
      <c r="I455" s="120" t="str">
        <f>IF('1A'!I1549="","",'1A'!I1549)</f>
        <v/>
      </c>
      <c r="J455" s="121" t="str">
        <f>IF('1A'!J1549="","",'1A'!J1549)</f>
        <v/>
      </c>
      <c r="K455" s="122" t="str">
        <f>IF('1A'!K1549="","",'1A'!K1549)</f>
        <v/>
      </c>
      <c r="L455" s="120" t="str">
        <f>IF('1A'!L1549="","",'1A'!L1549)</f>
        <v/>
      </c>
      <c r="M455" s="121" t="str">
        <f>IF('1A'!M1549="","",'1A'!M1549)</f>
        <v/>
      </c>
      <c r="N455" s="236" t="str">
        <f>'1A'!N1549&amp;" "</f>
        <v xml:space="preserve"> </v>
      </c>
      <c r="O455" s="1" t="str">
        <f>'1A'!O1549&amp;" "</f>
        <v xml:space="preserve">Academic Outcomes </v>
      </c>
      <c r="P455" s="1" t="str">
        <f>'1A'!P1549&amp;" "</f>
        <v xml:space="preserve">Diversity </v>
      </c>
      <c r="Q455" s="1" t="str">
        <f>'1A'!Q1549&amp;" "</f>
        <v xml:space="preserve"> </v>
      </c>
    </row>
    <row r="456" spans="1:17" ht="14" x14ac:dyDescent="0.15">
      <c r="A456" s="357" t="s">
        <v>156</v>
      </c>
      <c r="B456" s="123" t="str">
        <f>IF('1A'!B1550="","",'1A'!B1550)</f>
        <v>-</v>
      </c>
      <c r="C456" s="124">
        <f>IF('1A'!C1550="","",'1A'!C1550)</f>
        <v>0.30689603781794245</v>
      </c>
      <c r="D456" s="128">
        <f>IF('1A'!D1550="","",'1A'!D1550)</f>
        <v>0.40188312700705398</v>
      </c>
      <c r="E456" s="123" t="str">
        <f>IF('1A'!E1550="","",'1A'!E1550)</f>
        <v>-</v>
      </c>
      <c r="F456" s="124">
        <f>IF('1A'!F1550="","",'1A'!F1550)</f>
        <v>0.27746672056950278</v>
      </c>
      <c r="G456" s="128">
        <f>IF('1A'!G1550="","",'1A'!G1550)</f>
        <v>0.34102150063718728</v>
      </c>
      <c r="H456" s="123" t="str">
        <f>IF('1A'!H1550="","",'1A'!H1550)</f>
        <v/>
      </c>
      <c r="I456" s="124" t="str">
        <f>IF('1A'!I1550="","",'1A'!I1550)</f>
        <v/>
      </c>
      <c r="J456" s="128" t="str">
        <f>IF('1A'!J1550="","",'1A'!J1550)</f>
        <v/>
      </c>
      <c r="K456" s="123" t="str">
        <f>IF('1A'!K1550="","",'1A'!K1550)</f>
        <v/>
      </c>
      <c r="L456" s="124" t="str">
        <f>IF('1A'!L1550="","",'1A'!L1550)</f>
        <v/>
      </c>
      <c r="M456" s="128" t="str">
        <f>IF('1A'!M1550="","",'1A'!M1550)</f>
        <v/>
      </c>
      <c r="N456" s="237" t="str">
        <f>'1A'!N1550&amp;" "</f>
        <v xml:space="preserve"> </v>
      </c>
      <c r="O456" s="1" t="str">
        <f>'1A'!O1550&amp;" "</f>
        <v xml:space="preserve">Academic Outcomes </v>
      </c>
      <c r="P456" s="1" t="str">
        <f>'1A'!P1550&amp;" "</f>
        <v xml:space="preserve">Diversity </v>
      </c>
      <c r="Q456" s="1" t="str">
        <f>'1A'!Q1550&amp;" "</f>
        <v xml:space="preserve"> </v>
      </c>
    </row>
    <row r="457" spans="1:17" ht="70" x14ac:dyDescent="0.15">
      <c r="A457" s="363" t="s">
        <v>364</v>
      </c>
      <c r="B457" s="65">
        <f>IF('1A'!B1596="","",'1A'!B1596)</f>
        <v>0.5</v>
      </c>
      <c r="C457" s="66">
        <f>IF('1A'!C1596="","",'1A'!C1596)</f>
        <v>0.33475783475783499</v>
      </c>
      <c r="D457" s="67">
        <f>IF('1A'!D1596="","",'1A'!D1596)</f>
        <v>0.31805682859761703</v>
      </c>
      <c r="E457" s="65">
        <f>IF('1A'!E1596="","",'1A'!E1596)</f>
        <v>0.512820512820513</v>
      </c>
      <c r="F457" s="66">
        <f>IF('1A'!F1596="","",'1A'!F1596)</f>
        <v>0.39130434782608697</v>
      </c>
      <c r="G457" s="67">
        <f>IF('1A'!G1596="","",'1A'!G1596)</f>
        <v>0.371571072319202</v>
      </c>
      <c r="H457" s="65" t="str">
        <f>IF('1A'!H1596="","",'1A'!H1596)</f>
        <v/>
      </c>
      <c r="I457" s="66" t="str">
        <f>IF('1A'!I1596="","",'1A'!I1596)</f>
        <v/>
      </c>
      <c r="J457" s="67" t="str">
        <f>IF('1A'!J1596="","",'1A'!J1596)</f>
        <v/>
      </c>
      <c r="K457" s="65" t="str">
        <f>IF('1A'!K1596="","",'1A'!K1596)</f>
        <v/>
      </c>
      <c r="L457" s="66" t="str">
        <f>IF('1A'!L1596="","",'1A'!L1596)</f>
        <v/>
      </c>
      <c r="M457" s="67" t="str">
        <f>IF('1A'!M1596="","",'1A'!M1596)</f>
        <v/>
      </c>
      <c r="N457" s="239" t="str">
        <f>'1A'!N1596&amp;" "</f>
        <v xml:space="preserve"> </v>
      </c>
      <c r="O457" s="1" t="str">
        <f>'1A'!O1596&amp;" "</f>
        <v xml:space="preserve"> </v>
      </c>
      <c r="P457" s="1" t="str">
        <f>'1A'!P1596&amp;" "</f>
        <v xml:space="preserve">Career Planning </v>
      </c>
      <c r="Q457" s="1" t="str">
        <f>'1A'!Q1596&amp;" "</f>
        <v xml:space="preserve"> </v>
      </c>
    </row>
    <row r="458" spans="1:17" ht="14" x14ac:dyDescent="0.15">
      <c r="A458" s="354" t="s">
        <v>73</v>
      </c>
      <c r="B458" s="68">
        <f>IF('1A'!B1597="","",'1A'!B1597)</f>
        <v>0.41249999999999998</v>
      </c>
      <c r="C458" s="69">
        <f>IF('1A'!C1597="","",'1A'!C1597)</f>
        <v>0.487179487179487</v>
      </c>
      <c r="D458" s="70">
        <f>IF('1A'!D1597="","",'1A'!D1597)</f>
        <v>0.49220898258478502</v>
      </c>
      <c r="E458" s="68">
        <f>IF('1A'!E1597="","",'1A'!E1597)</f>
        <v>0.41025641025641002</v>
      </c>
      <c r="F458" s="69">
        <f>IF('1A'!F1597="","",'1A'!F1597)</f>
        <v>0.48616600790513798</v>
      </c>
      <c r="G458" s="70">
        <f>IF('1A'!G1597="","",'1A'!G1597)</f>
        <v>0.46882793017456398</v>
      </c>
      <c r="H458" s="68" t="str">
        <f>IF('1A'!H1597="","",'1A'!H1597)</f>
        <v/>
      </c>
      <c r="I458" s="69" t="str">
        <f>IF('1A'!I1597="","",'1A'!I1597)</f>
        <v/>
      </c>
      <c r="J458" s="70" t="str">
        <f>IF('1A'!J1597="","",'1A'!J1597)</f>
        <v/>
      </c>
      <c r="K458" s="68" t="str">
        <f>IF('1A'!K1597="","",'1A'!K1597)</f>
        <v/>
      </c>
      <c r="L458" s="69" t="str">
        <f>IF('1A'!L1597="","",'1A'!L1597)</f>
        <v/>
      </c>
      <c r="M458" s="70" t="str">
        <f>IF('1A'!M1597="","",'1A'!M1597)</f>
        <v/>
      </c>
      <c r="N458" s="240" t="str">
        <f>'1A'!N1597&amp;" "</f>
        <v xml:space="preserve"> </v>
      </c>
      <c r="O458" s="1" t="str">
        <f>'1A'!O1597&amp;" "</f>
        <v xml:space="preserve"> </v>
      </c>
      <c r="P458" s="1" t="str">
        <f>'1A'!P1597&amp;" "</f>
        <v xml:space="preserve">Career Planning </v>
      </c>
      <c r="Q458" s="1" t="str">
        <f>'1A'!Q1597&amp;" "</f>
        <v xml:space="preserve"> </v>
      </c>
    </row>
    <row r="459" spans="1:17" ht="14" x14ac:dyDescent="0.15">
      <c r="A459" s="354" t="s">
        <v>74</v>
      </c>
      <c r="B459" s="68">
        <f>IF('1A'!B1598="","",'1A'!B1598)</f>
        <v>0.05</v>
      </c>
      <c r="C459" s="69">
        <f>IF('1A'!C1598="","",'1A'!C1598)</f>
        <v>0.13390313390313399</v>
      </c>
      <c r="D459" s="70">
        <f>IF('1A'!D1598="","",'1A'!D1598)</f>
        <v>0.140238313473877</v>
      </c>
      <c r="E459" s="68">
        <f>IF('1A'!E1598="","",'1A'!E1598)</f>
        <v>3.8461538461538498E-2</v>
      </c>
      <c r="F459" s="69">
        <f>IF('1A'!F1598="","",'1A'!F1598)</f>
        <v>9.0909090909090898E-2</v>
      </c>
      <c r="G459" s="70">
        <f>IF('1A'!G1598="","",'1A'!G1598)</f>
        <v>0.124688279301746</v>
      </c>
      <c r="H459" s="68" t="str">
        <f>IF('1A'!H1598="","",'1A'!H1598)</f>
        <v/>
      </c>
      <c r="I459" s="69" t="str">
        <f>IF('1A'!I1598="","",'1A'!I1598)</f>
        <v/>
      </c>
      <c r="J459" s="70" t="str">
        <f>IF('1A'!J1598="","",'1A'!J1598)</f>
        <v/>
      </c>
      <c r="K459" s="68" t="str">
        <f>IF('1A'!K1598="","",'1A'!K1598)</f>
        <v/>
      </c>
      <c r="L459" s="69" t="str">
        <f>IF('1A'!L1598="","",'1A'!L1598)</f>
        <v/>
      </c>
      <c r="M459" s="70" t="str">
        <f>IF('1A'!M1598="","",'1A'!M1598)</f>
        <v/>
      </c>
      <c r="N459" s="240" t="str">
        <f>'1A'!N1598&amp;" "</f>
        <v xml:space="preserve"> </v>
      </c>
      <c r="O459" s="1" t="str">
        <f>'1A'!O1598&amp;" "</f>
        <v xml:space="preserve"> </v>
      </c>
      <c r="P459" s="1" t="str">
        <f>'1A'!P1598&amp;" "</f>
        <v xml:space="preserve">Career Planning </v>
      </c>
      <c r="Q459" s="1" t="str">
        <f>'1A'!Q1598&amp;" "</f>
        <v xml:space="preserve"> </v>
      </c>
    </row>
    <row r="460" spans="1:17" ht="14" x14ac:dyDescent="0.15">
      <c r="A460" s="354" t="s">
        <v>362</v>
      </c>
      <c r="B460" s="68">
        <f>IF('1A'!B1599="","",'1A'!B1599)</f>
        <v>3.7499999999999999E-2</v>
      </c>
      <c r="C460" s="69">
        <f>IF('1A'!C1599="","",'1A'!C1599)</f>
        <v>4.4159544159544199E-2</v>
      </c>
      <c r="D460" s="70">
        <f>IF('1A'!D1599="","",'1A'!D1599)</f>
        <v>4.94958753437214E-2</v>
      </c>
      <c r="E460" s="68">
        <f>IF('1A'!E1599="","",'1A'!E1599)</f>
        <v>3.8461538461538498E-2</v>
      </c>
      <c r="F460" s="69">
        <f>IF('1A'!F1599="","",'1A'!F1599)</f>
        <v>3.1620553359683799E-2</v>
      </c>
      <c r="G460" s="70">
        <f>IF('1A'!G1599="","",'1A'!G1599)</f>
        <v>3.4912718204488803E-2</v>
      </c>
      <c r="H460" s="68" t="str">
        <f>IF('1A'!H1599="","",'1A'!H1599)</f>
        <v/>
      </c>
      <c r="I460" s="69" t="str">
        <f>IF('1A'!I1599="","",'1A'!I1599)</f>
        <v/>
      </c>
      <c r="J460" s="70" t="str">
        <f>IF('1A'!J1599="","",'1A'!J1599)</f>
        <v/>
      </c>
      <c r="K460" s="68" t="str">
        <f>IF('1A'!K1599="","",'1A'!K1599)</f>
        <v/>
      </c>
      <c r="L460" s="69" t="str">
        <f>IF('1A'!L1599="","",'1A'!L1599)</f>
        <v/>
      </c>
      <c r="M460" s="70" t="str">
        <f>IF('1A'!M1599="","",'1A'!M1599)</f>
        <v/>
      </c>
      <c r="N460" s="241" t="str">
        <f>'1A'!N1599&amp;" "</f>
        <v xml:space="preserve"> </v>
      </c>
      <c r="O460" s="1" t="str">
        <f>'1A'!O1599&amp;" "</f>
        <v xml:space="preserve"> </v>
      </c>
      <c r="P460" s="1" t="str">
        <f>'1A'!P1599&amp;" "</f>
        <v xml:space="preserve">Career Planning </v>
      </c>
      <c r="Q460" s="1" t="str">
        <f>'1A'!Q1599&amp;" "</f>
        <v xml:space="preserve"> </v>
      </c>
    </row>
    <row r="461" spans="1:17" ht="14" x14ac:dyDescent="0.15">
      <c r="A461" s="360" t="s">
        <v>237</v>
      </c>
      <c r="B461" s="71">
        <f>IF('1A'!B1600="","",'1A'!B1600)</f>
        <v>80</v>
      </c>
      <c r="C461" s="72">
        <f>IF('1A'!C1600="","",'1A'!C1600)</f>
        <v>702</v>
      </c>
      <c r="D461" s="73">
        <f>IF('1A'!D1600="","",'1A'!D1600)</f>
        <v>1091</v>
      </c>
      <c r="E461" s="71">
        <f>IF('1A'!E1600="","",'1A'!E1600)</f>
        <v>78</v>
      </c>
      <c r="F461" s="72">
        <f>IF('1A'!F1600="","",'1A'!F1600)</f>
        <v>253</v>
      </c>
      <c r="G461" s="73">
        <f>IF('1A'!G1600="","",'1A'!G1600)</f>
        <v>401</v>
      </c>
      <c r="H461" s="71" t="str">
        <f>IF('1A'!H1600="","",'1A'!H1600)</f>
        <v/>
      </c>
      <c r="I461" s="72" t="str">
        <f>IF('1A'!I1600="","",'1A'!I1600)</f>
        <v/>
      </c>
      <c r="J461" s="73" t="str">
        <f>IF('1A'!J1600="","",'1A'!J1600)</f>
        <v/>
      </c>
      <c r="K461" s="71" t="str">
        <f>IF('1A'!K1600="","",'1A'!K1600)</f>
        <v/>
      </c>
      <c r="L461" s="72" t="str">
        <f>IF('1A'!L1600="","",'1A'!L1600)</f>
        <v/>
      </c>
      <c r="M461" s="73" t="str">
        <f>IF('1A'!M1600="","",'1A'!M1600)</f>
        <v/>
      </c>
      <c r="N461" s="235" t="str">
        <f>'1A'!N1600&amp;" "</f>
        <v xml:space="preserve"> </v>
      </c>
      <c r="O461" s="1" t="str">
        <f>'1A'!O1600&amp;" "</f>
        <v xml:space="preserve"> </v>
      </c>
      <c r="P461" s="1" t="str">
        <f>'1A'!P1600&amp;" "</f>
        <v xml:space="preserve">Career Planning </v>
      </c>
      <c r="Q461" s="1" t="str">
        <f>'1A'!Q1600&amp;" "</f>
        <v xml:space="preserve"> </v>
      </c>
    </row>
    <row r="462" spans="1:17" ht="14" x14ac:dyDescent="0.15">
      <c r="A462" s="356" t="s">
        <v>177</v>
      </c>
      <c r="B462" s="119">
        <f>IF('1A'!B1601="","",'1A'!B1601)</f>
        <v>3.375</v>
      </c>
      <c r="C462" s="120">
        <f>IF('1A'!C1601="","",'1A'!C1601)</f>
        <v>3.1125356125356198</v>
      </c>
      <c r="D462" s="121">
        <f>IF('1A'!D1601="","",'1A'!D1601)</f>
        <v>3.0788267644362999</v>
      </c>
      <c r="E462" s="119">
        <f>IF('1A'!E1601="","",'1A'!E1601)</f>
        <v>3.3974358974359</v>
      </c>
      <c r="F462" s="120">
        <f>IF('1A'!F1601="","",'1A'!F1601)</f>
        <v>3.2371541501976302</v>
      </c>
      <c r="G462" s="121">
        <f>IF('1A'!G1601="","",'1A'!G1601)</f>
        <v>3.1770573566084801</v>
      </c>
      <c r="H462" s="119" t="str">
        <f>IF('1A'!H1601="","",'1A'!H1601)</f>
        <v/>
      </c>
      <c r="I462" s="120" t="str">
        <f>IF('1A'!I1601="","",'1A'!I1601)</f>
        <v/>
      </c>
      <c r="J462" s="121" t="str">
        <f>IF('1A'!J1601="","",'1A'!J1601)</f>
        <v/>
      </c>
      <c r="K462" s="119" t="str">
        <f>IF('1A'!K1601="","",'1A'!K1601)</f>
        <v/>
      </c>
      <c r="L462" s="120" t="str">
        <f>IF('1A'!L1601="","",'1A'!L1601)</f>
        <v/>
      </c>
      <c r="M462" s="121" t="str">
        <f>IF('1A'!M1601="","",'1A'!M1601)</f>
        <v/>
      </c>
      <c r="N462" s="236" t="str">
        <f>'1A'!N1601&amp;" "</f>
        <v xml:space="preserve"> </v>
      </c>
      <c r="O462" s="1" t="str">
        <f>'1A'!O1601&amp;" "</f>
        <v xml:space="preserve"> </v>
      </c>
      <c r="P462" s="1" t="str">
        <f>'1A'!P1601&amp;" "</f>
        <v xml:space="preserve">Career Planning </v>
      </c>
      <c r="Q462" s="1" t="str">
        <f>'1A'!Q1601&amp;" "</f>
        <v xml:space="preserve"> </v>
      </c>
    </row>
    <row r="463" spans="1:17" ht="14" x14ac:dyDescent="0.15">
      <c r="A463" s="356" t="s">
        <v>157</v>
      </c>
      <c r="B463" s="119">
        <f>IF('1A'!B1602="","",'1A'!B1602)</f>
        <v>0.75263251072653703</v>
      </c>
      <c r="C463" s="120">
        <f>IF('1A'!C1602="","",'1A'!C1602)</f>
        <v>0.79595059901766896</v>
      </c>
      <c r="D463" s="121">
        <f>IF('1A'!D1602="","",'1A'!D1602)</f>
        <v>0.80663583763000701</v>
      </c>
      <c r="E463" s="119">
        <f>IF('1A'!E1602="","",'1A'!E1602)</f>
        <v>0.744499196963337</v>
      </c>
      <c r="F463" s="120">
        <f>IF('1A'!F1602="","",'1A'!F1602)</f>
        <v>0.74474548488361603</v>
      </c>
      <c r="G463" s="121">
        <f>IF('1A'!G1602="","",'1A'!G1602)</f>
        <v>0.77850646702644399</v>
      </c>
      <c r="H463" s="119" t="str">
        <f>IF('1A'!H1602="","",'1A'!H1602)</f>
        <v/>
      </c>
      <c r="I463" s="120" t="str">
        <f>IF('1A'!I1602="","",'1A'!I1602)</f>
        <v/>
      </c>
      <c r="J463" s="121" t="str">
        <f>IF('1A'!J1602="","",'1A'!J1602)</f>
        <v/>
      </c>
      <c r="K463" s="119" t="str">
        <f>IF('1A'!K1602="","",'1A'!K1602)</f>
        <v/>
      </c>
      <c r="L463" s="120" t="str">
        <f>IF('1A'!L1602="","",'1A'!L1602)</f>
        <v/>
      </c>
      <c r="M463" s="121" t="str">
        <f>IF('1A'!M1602="","",'1A'!M1602)</f>
        <v/>
      </c>
      <c r="N463" s="236" t="str">
        <f>'1A'!N1602&amp;" "</f>
        <v xml:space="preserve"> </v>
      </c>
      <c r="O463" s="1" t="str">
        <f>'1A'!O1602&amp;" "</f>
        <v xml:space="preserve"> </v>
      </c>
      <c r="P463" s="1" t="str">
        <f>'1A'!P1602&amp;" "</f>
        <v xml:space="preserve">Career Planning </v>
      </c>
      <c r="Q463" s="1" t="str">
        <f>'1A'!Q1602&amp;" "</f>
        <v xml:space="preserve"> </v>
      </c>
    </row>
    <row r="464" spans="1:17" ht="14" x14ac:dyDescent="0.15">
      <c r="A464" s="356" t="s">
        <v>238</v>
      </c>
      <c r="B464" s="122" t="str">
        <f>IF('1A'!B1603="","",'1A'!B1603)</f>
        <v>-</v>
      </c>
      <c r="C464" s="120" t="str">
        <f>IF('1A'!C1603="","",'1A'!C1603)</f>
        <v>**</v>
      </c>
      <c r="D464" s="121" t="str">
        <f>IF('1A'!D1603="","",'1A'!D1603)</f>
        <v>**</v>
      </c>
      <c r="E464" s="122" t="str">
        <f>IF('1A'!E1603="","",'1A'!E1603)</f>
        <v>-</v>
      </c>
      <c r="F464" s="120" t="str">
        <f>IF('1A'!F1603="","",'1A'!F1603)</f>
        <v xml:space="preserve"> </v>
      </c>
      <c r="G464" s="121" t="str">
        <f>IF('1A'!G1603="","",'1A'!G1603)</f>
        <v>*</v>
      </c>
      <c r="H464" s="122" t="str">
        <f>IF('1A'!H1603="","",'1A'!H1603)</f>
        <v/>
      </c>
      <c r="I464" s="120" t="str">
        <f>IF('1A'!I1603="","",'1A'!I1603)</f>
        <v/>
      </c>
      <c r="J464" s="121" t="str">
        <f>IF('1A'!J1603="","",'1A'!J1603)</f>
        <v/>
      </c>
      <c r="K464" s="122" t="str">
        <f>IF('1A'!K1603="","",'1A'!K1603)</f>
        <v/>
      </c>
      <c r="L464" s="120" t="str">
        <f>IF('1A'!L1603="","",'1A'!L1603)</f>
        <v/>
      </c>
      <c r="M464" s="121" t="str">
        <f>IF('1A'!M1603="","",'1A'!M1603)</f>
        <v/>
      </c>
      <c r="N464" s="236" t="str">
        <f>'1A'!N1603&amp;" "</f>
        <v xml:space="preserve"> </v>
      </c>
      <c r="O464" s="1" t="str">
        <f>'1A'!O1603&amp;" "</f>
        <v xml:space="preserve"> </v>
      </c>
      <c r="P464" s="1" t="str">
        <f>'1A'!P1603&amp;" "</f>
        <v xml:space="preserve">Career Planning </v>
      </c>
      <c r="Q464" s="1" t="str">
        <f>'1A'!Q1603&amp;" "</f>
        <v xml:space="preserve"> </v>
      </c>
    </row>
    <row r="465" spans="1:17" ht="14" x14ac:dyDescent="0.15">
      <c r="A465" s="357" t="s">
        <v>156</v>
      </c>
      <c r="B465" s="123" t="str">
        <f>IF('1A'!B1604="","",'1A'!B1604)</f>
        <v>-</v>
      </c>
      <c r="C465" s="124">
        <f>IF('1A'!C1604="","",'1A'!C1604)</f>
        <v>0.32974959474658783</v>
      </c>
      <c r="D465" s="128">
        <f>IF('1A'!D1604="","",'1A'!D1604)</f>
        <v>0.36717093606191942</v>
      </c>
      <c r="E465" s="123" t="str">
        <f>IF('1A'!E1604="","",'1A'!E1604)</f>
        <v>-</v>
      </c>
      <c r="F465" s="124">
        <f>IF('1A'!F1604="","",'1A'!F1604)</f>
        <v>0.21521680962364964</v>
      </c>
      <c r="G465" s="128">
        <f>IF('1A'!G1604="","",'1A'!G1604)</f>
        <v>0.28307862575524911</v>
      </c>
      <c r="H465" s="123" t="str">
        <f>IF('1A'!H1604="","",'1A'!H1604)</f>
        <v/>
      </c>
      <c r="I465" s="124" t="str">
        <f>IF('1A'!I1604="","",'1A'!I1604)</f>
        <v/>
      </c>
      <c r="J465" s="128" t="str">
        <f>IF('1A'!J1604="","",'1A'!J1604)</f>
        <v/>
      </c>
      <c r="K465" s="123" t="str">
        <f>IF('1A'!K1604="","",'1A'!K1604)</f>
        <v/>
      </c>
      <c r="L465" s="124" t="str">
        <f>IF('1A'!L1604="","",'1A'!L1604)</f>
        <v/>
      </c>
      <c r="M465" s="128" t="str">
        <f>IF('1A'!M1604="","",'1A'!M1604)</f>
        <v/>
      </c>
      <c r="N465" s="237" t="str">
        <f>'1A'!N1604&amp;" "</f>
        <v xml:space="preserve"> </v>
      </c>
      <c r="O465" s="1" t="str">
        <f>'1A'!O1604&amp;" "</f>
        <v xml:space="preserve"> </v>
      </c>
      <c r="P465" s="1" t="str">
        <f>'1A'!P1604&amp;" "</f>
        <v xml:space="preserve">Career Planning </v>
      </c>
      <c r="Q465" s="1" t="str">
        <f>'1A'!Q1604&amp;" "</f>
        <v xml:space="preserve"> </v>
      </c>
    </row>
    <row r="466" spans="1:17" ht="28" x14ac:dyDescent="0.15">
      <c r="A466" s="363" t="s">
        <v>365</v>
      </c>
      <c r="B466" s="65">
        <f>IF('1A'!B1605="","",'1A'!B1605)</f>
        <v>0.57499999999999996</v>
      </c>
      <c r="C466" s="66">
        <f>IF('1A'!C1605="","",'1A'!C1605)</f>
        <v>0.39142857142857101</v>
      </c>
      <c r="D466" s="67">
        <f>IF('1A'!D1605="","",'1A'!D1605)</f>
        <v>0.41727941176470601</v>
      </c>
      <c r="E466" s="65">
        <f>IF('1A'!E1605="","",'1A'!E1605)</f>
        <v>0.58974358974358998</v>
      </c>
      <c r="F466" s="66">
        <f>IF('1A'!F1605="","",'1A'!F1605)</f>
        <v>0.46031746031746001</v>
      </c>
      <c r="G466" s="67">
        <f>IF('1A'!G1605="","",'1A'!G1605)</f>
        <v>0.46250000000000002</v>
      </c>
      <c r="H466" s="65" t="str">
        <f>IF('1A'!H1605="","",'1A'!H1605)</f>
        <v/>
      </c>
      <c r="I466" s="66" t="str">
        <f>IF('1A'!I1605="","",'1A'!I1605)</f>
        <v/>
      </c>
      <c r="J466" s="67" t="str">
        <f>IF('1A'!J1605="","",'1A'!J1605)</f>
        <v/>
      </c>
      <c r="K466" s="65" t="str">
        <f>IF('1A'!K1605="","",'1A'!K1605)</f>
        <v/>
      </c>
      <c r="L466" s="66" t="str">
        <f>IF('1A'!L1605="","",'1A'!L1605)</f>
        <v/>
      </c>
      <c r="M466" s="67" t="str">
        <f>IF('1A'!M1605="","",'1A'!M1605)</f>
        <v/>
      </c>
      <c r="N466" s="239" t="str">
        <f>'1A'!N1605&amp;" "</f>
        <v xml:space="preserve"> </v>
      </c>
      <c r="O466" s="1" t="str">
        <f>'1A'!O1605&amp;" "</f>
        <v xml:space="preserve"> </v>
      </c>
      <c r="P466" s="1" t="str">
        <f>'1A'!P1605&amp;" "</f>
        <v xml:space="preserve">Career Planning </v>
      </c>
      <c r="Q466" s="1" t="str">
        <f>'1A'!Q1605&amp;" "</f>
        <v xml:space="preserve"> </v>
      </c>
    </row>
    <row r="467" spans="1:17" ht="14" x14ac:dyDescent="0.15">
      <c r="A467" s="354" t="s">
        <v>73</v>
      </c>
      <c r="B467" s="68">
        <f>IF('1A'!B1606="","",'1A'!B1606)</f>
        <v>0.375</v>
      </c>
      <c r="C467" s="69">
        <f>IF('1A'!C1606="","",'1A'!C1606)</f>
        <v>0.48285714285714298</v>
      </c>
      <c r="D467" s="70">
        <f>IF('1A'!D1606="","",'1A'!D1606)</f>
        <v>0.465073529411765</v>
      </c>
      <c r="E467" s="68">
        <f>IF('1A'!E1606="","",'1A'!E1606)</f>
        <v>0.35897435897435898</v>
      </c>
      <c r="F467" s="69">
        <f>IF('1A'!F1606="","",'1A'!F1606)</f>
        <v>0.46031746031746001</v>
      </c>
      <c r="G467" s="70">
        <f>IF('1A'!G1606="","",'1A'!G1606)</f>
        <v>0.45</v>
      </c>
      <c r="H467" s="68" t="str">
        <f>IF('1A'!H1606="","",'1A'!H1606)</f>
        <v/>
      </c>
      <c r="I467" s="69" t="str">
        <f>IF('1A'!I1606="","",'1A'!I1606)</f>
        <v/>
      </c>
      <c r="J467" s="70" t="str">
        <f>IF('1A'!J1606="","",'1A'!J1606)</f>
        <v/>
      </c>
      <c r="K467" s="68" t="str">
        <f>IF('1A'!K1606="","",'1A'!K1606)</f>
        <v/>
      </c>
      <c r="L467" s="69" t="str">
        <f>IF('1A'!L1606="","",'1A'!L1606)</f>
        <v/>
      </c>
      <c r="M467" s="70" t="str">
        <f>IF('1A'!M1606="","",'1A'!M1606)</f>
        <v/>
      </c>
      <c r="N467" s="240" t="str">
        <f>'1A'!N1606&amp;" "</f>
        <v xml:space="preserve"> </v>
      </c>
      <c r="O467" s="1" t="str">
        <f>'1A'!O1606&amp;" "</f>
        <v xml:space="preserve"> </v>
      </c>
      <c r="P467" s="1" t="str">
        <f>'1A'!P1606&amp;" "</f>
        <v xml:space="preserve">Career Planning </v>
      </c>
      <c r="Q467" s="1" t="str">
        <f>'1A'!Q1606&amp;" "</f>
        <v xml:space="preserve"> </v>
      </c>
    </row>
    <row r="468" spans="1:17" ht="14" x14ac:dyDescent="0.15">
      <c r="A468" s="354" t="s">
        <v>74</v>
      </c>
      <c r="B468" s="68">
        <f>IF('1A'!B1607="","",'1A'!B1607)</f>
        <v>2.5000000000000001E-2</v>
      </c>
      <c r="C468" s="69">
        <f>IF('1A'!C1607="","",'1A'!C1607)</f>
        <v>9.2857142857142902E-2</v>
      </c>
      <c r="D468" s="70">
        <f>IF('1A'!D1607="","",'1A'!D1607)</f>
        <v>8.4558823529411797E-2</v>
      </c>
      <c r="E468" s="68">
        <f>IF('1A'!E1607="","",'1A'!E1607)</f>
        <v>2.5641025641025599E-2</v>
      </c>
      <c r="F468" s="69">
        <f>IF('1A'!F1607="","",'1A'!F1607)</f>
        <v>5.95238095238095E-2</v>
      </c>
      <c r="G468" s="70">
        <f>IF('1A'!G1607="","",'1A'!G1607)</f>
        <v>6.7500000000000004E-2</v>
      </c>
      <c r="H468" s="68" t="str">
        <f>IF('1A'!H1607="","",'1A'!H1607)</f>
        <v/>
      </c>
      <c r="I468" s="69" t="str">
        <f>IF('1A'!I1607="","",'1A'!I1607)</f>
        <v/>
      </c>
      <c r="J468" s="70" t="str">
        <f>IF('1A'!J1607="","",'1A'!J1607)</f>
        <v/>
      </c>
      <c r="K468" s="68" t="str">
        <f>IF('1A'!K1607="","",'1A'!K1607)</f>
        <v/>
      </c>
      <c r="L468" s="69" t="str">
        <f>IF('1A'!L1607="","",'1A'!L1607)</f>
        <v/>
      </c>
      <c r="M468" s="70" t="str">
        <f>IF('1A'!M1607="","",'1A'!M1607)</f>
        <v/>
      </c>
      <c r="N468" s="240" t="str">
        <f>'1A'!N1607&amp;" "</f>
        <v xml:space="preserve"> </v>
      </c>
      <c r="O468" s="1" t="str">
        <f>'1A'!O1607&amp;" "</f>
        <v xml:space="preserve"> </v>
      </c>
      <c r="P468" s="1" t="str">
        <f>'1A'!P1607&amp;" "</f>
        <v xml:space="preserve">Career Planning </v>
      </c>
      <c r="Q468" s="1" t="str">
        <f>'1A'!Q1607&amp;" "</f>
        <v xml:space="preserve"> </v>
      </c>
    </row>
    <row r="469" spans="1:17" ht="14" x14ac:dyDescent="0.15">
      <c r="A469" s="354" t="s">
        <v>362</v>
      </c>
      <c r="B469" s="68">
        <f>IF('1A'!B1608="","",'1A'!B1608)</f>
        <v>2.5000000000000001E-2</v>
      </c>
      <c r="C469" s="69">
        <f>IF('1A'!C1608="","",'1A'!C1608)</f>
        <v>3.2857142857142897E-2</v>
      </c>
      <c r="D469" s="70">
        <f>IF('1A'!D1608="","",'1A'!D1608)</f>
        <v>3.3088235294117599E-2</v>
      </c>
      <c r="E469" s="68">
        <f>IF('1A'!E1608="","",'1A'!E1608)</f>
        <v>2.5641025641025599E-2</v>
      </c>
      <c r="F469" s="69">
        <f>IF('1A'!F1608="","",'1A'!F1608)</f>
        <v>1.9841269841269799E-2</v>
      </c>
      <c r="G469" s="70">
        <f>IF('1A'!G1608="","",'1A'!G1608)</f>
        <v>0.02</v>
      </c>
      <c r="H469" s="68" t="str">
        <f>IF('1A'!H1608="","",'1A'!H1608)</f>
        <v/>
      </c>
      <c r="I469" s="69" t="str">
        <f>IF('1A'!I1608="","",'1A'!I1608)</f>
        <v/>
      </c>
      <c r="J469" s="70" t="str">
        <f>IF('1A'!J1608="","",'1A'!J1608)</f>
        <v/>
      </c>
      <c r="K469" s="68" t="str">
        <f>IF('1A'!K1608="","",'1A'!K1608)</f>
        <v/>
      </c>
      <c r="L469" s="69" t="str">
        <f>IF('1A'!L1608="","",'1A'!L1608)</f>
        <v/>
      </c>
      <c r="M469" s="70" t="str">
        <f>IF('1A'!M1608="","",'1A'!M1608)</f>
        <v/>
      </c>
      <c r="N469" s="241" t="str">
        <f>'1A'!N1608&amp;" "</f>
        <v xml:space="preserve"> </v>
      </c>
      <c r="O469" s="1" t="str">
        <f>'1A'!O1608&amp;" "</f>
        <v xml:space="preserve"> </v>
      </c>
      <c r="P469" s="1" t="str">
        <f>'1A'!P1608&amp;" "</f>
        <v xml:space="preserve">Career Planning </v>
      </c>
      <c r="Q469" s="1" t="str">
        <f>'1A'!Q1608&amp;" "</f>
        <v xml:space="preserve"> </v>
      </c>
    </row>
    <row r="470" spans="1:17" ht="14" x14ac:dyDescent="0.15">
      <c r="A470" s="360" t="s">
        <v>237</v>
      </c>
      <c r="B470" s="71">
        <f>IF('1A'!B1609="","",'1A'!B1609)</f>
        <v>80</v>
      </c>
      <c r="C470" s="72">
        <f>IF('1A'!C1609="","",'1A'!C1609)</f>
        <v>700</v>
      </c>
      <c r="D470" s="73">
        <f>IF('1A'!D1609="","",'1A'!D1609)</f>
        <v>1088</v>
      </c>
      <c r="E470" s="71">
        <f>IF('1A'!E1609="","",'1A'!E1609)</f>
        <v>78</v>
      </c>
      <c r="F470" s="72">
        <f>IF('1A'!F1609="","",'1A'!F1609)</f>
        <v>252</v>
      </c>
      <c r="G470" s="73">
        <f>IF('1A'!G1609="","",'1A'!G1609)</f>
        <v>400</v>
      </c>
      <c r="H470" s="71" t="str">
        <f>IF('1A'!H1609="","",'1A'!H1609)</f>
        <v/>
      </c>
      <c r="I470" s="72" t="str">
        <f>IF('1A'!I1609="","",'1A'!I1609)</f>
        <v/>
      </c>
      <c r="J470" s="73" t="str">
        <f>IF('1A'!J1609="","",'1A'!J1609)</f>
        <v/>
      </c>
      <c r="K470" s="71" t="str">
        <f>IF('1A'!K1609="","",'1A'!K1609)</f>
        <v/>
      </c>
      <c r="L470" s="72" t="str">
        <f>IF('1A'!L1609="","",'1A'!L1609)</f>
        <v/>
      </c>
      <c r="M470" s="73" t="str">
        <f>IF('1A'!M1609="","",'1A'!M1609)</f>
        <v/>
      </c>
      <c r="N470" s="235" t="str">
        <f>'1A'!N1609&amp;" "</f>
        <v xml:space="preserve"> </v>
      </c>
      <c r="O470" s="1" t="str">
        <f>'1A'!O1609&amp;" "</f>
        <v xml:space="preserve"> </v>
      </c>
      <c r="P470" s="1" t="str">
        <f>'1A'!P1609&amp;" "</f>
        <v xml:space="preserve">Career Planning </v>
      </c>
      <c r="Q470" s="1" t="str">
        <f>'1A'!Q1609&amp;" "</f>
        <v xml:space="preserve"> </v>
      </c>
    </row>
    <row r="471" spans="1:17" ht="14" x14ac:dyDescent="0.15">
      <c r="A471" s="356" t="s">
        <v>177</v>
      </c>
      <c r="B471" s="119">
        <f>IF('1A'!B1610="","",'1A'!B1610)</f>
        <v>3.5</v>
      </c>
      <c r="C471" s="120">
        <f>IF('1A'!C1610="","",'1A'!C1610)</f>
        <v>3.23285714285714</v>
      </c>
      <c r="D471" s="121">
        <f>IF('1A'!D1610="","",'1A'!D1610)</f>
        <v>3.2665441176470602</v>
      </c>
      <c r="E471" s="119">
        <f>IF('1A'!E1610="","",'1A'!E1610)</f>
        <v>3.5128205128205101</v>
      </c>
      <c r="F471" s="120">
        <f>IF('1A'!F1610="","",'1A'!F1610)</f>
        <v>3.3611111111111098</v>
      </c>
      <c r="G471" s="121">
        <f>IF('1A'!G1610="","",'1A'!G1610)</f>
        <v>3.355</v>
      </c>
      <c r="H471" s="119" t="str">
        <f>IF('1A'!H1610="","",'1A'!H1610)</f>
        <v/>
      </c>
      <c r="I471" s="120" t="str">
        <f>IF('1A'!I1610="","",'1A'!I1610)</f>
        <v/>
      </c>
      <c r="J471" s="121" t="str">
        <f>IF('1A'!J1610="","",'1A'!J1610)</f>
        <v/>
      </c>
      <c r="K471" s="119" t="str">
        <f>IF('1A'!K1610="","",'1A'!K1610)</f>
        <v/>
      </c>
      <c r="L471" s="120" t="str">
        <f>IF('1A'!L1610="","",'1A'!L1610)</f>
        <v/>
      </c>
      <c r="M471" s="121" t="str">
        <f>IF('1A'!M1610="","",'1A'!M1610)</f>
        <v/>
      </c>
      <c r="N471" s="236" t="str">
        <f>'1A'!N1610&amp;" "</f>
        <v xml:space="preserve"> </v>
      </c>
      <c r="O471" s="1" t="str">
        <f>'1A'!O1610&amp;" "</f>
        <v xml:space="preserve"> </v>
      </c>
      <c r="P471" s="1" t="str">
        <f>'1A'!P1610&amp;" "</f>
        <v xml:space="preserve">Career Planning </v>
      </c>
      <c r="Q471" s="1" t="str">
        <f>'1A'!Q1610&amp;" "</f>
        <v xml:space="preserve"> </v>
      </c>
    </row>
    <row r="472" spans="1:17" ht="14" x14ac:dyDescent="0.15">
      <c r="A472" s="356" t="s">
        <v>157</v>
      </c>
      <c r="B472" s="119">
        <f>IF('1A'!B1611="","",'1A'!B1611)</f>
        <v>0.67505274055561404</v>
      </c>
      <c r="C472" s="120">
        <f>IF('1A'!C1611="","",'1A'!C1611)</f>
        <v>0.74986339787395995</v>
      </c>
      <c r="D472" s="121">
        <f>IF('1A'!D1611="","",'1A'!D1611)</f>
        <v>0.750775254568536</v>
      </c>
      <c r="E472" s="119">
        <f>IF('1A'!E1611="","",'1A'!E1611)</f>
        <v>0.67887588031425905</v>
      </c>
      <c r="F472" s="120">
        <f>IF('1A'!F1611="","",'1A'!F1611)</f>
        <v>0.68605602110845099</v>
      </c>
      <c r="G472" s="121">
        <f>IF('1A'!G1611="","",'1A'!G1611)</f>
        <v>0.69655435532685595</v>
      </c>
      <c r="H472" s="119" t="str">
        <f>IF('1A'!H1611="","",'1A'!H1611)</f>
        <v/>
      </c>
      <c r="I472" s="120" t="str">
        <f>IF('1A'!I1611="","",'1A'!I1611)</f>
        <v/>
      </c>
      <c r="J472" s="121" t="str">
        <f>IF('1A'!J1611="","",'1A'!J1611)</f>
        <v/>
      </c>
      <c r="K472" s="119" t="str">
        <f>IF('1A'!K1611="","",'1A'!K1611)</f>
        <v/>
      </c>
      <c r="L472" s="120" t="str">
        <f>IF('1A'!L1611="","",'1A'!L1611)</f>
        <v/>
      </c>
      <c r="M472" s="121" t="str">
        <f>IF('1A'!M1611="","",'1A'!M1611)</f>
        <v/>
      </c>
      <c r="N472" s="236" t="str">
        <f>'1A'!N1611&amp;" "</f>
        <v xml:space="preserve"> </v>
      </c>
      <c r="O472" s="1" t="str">
        <f>'1A'!O1611&amp;" "</f>
        <v xml:space="preserve"> </v>
      </c>
      <c r="P472" s="1" t="str">
        <f>'1A'!P1611&amp;" "</f>
        <v xml:space="preserve">Career Planning </v>
      </c>
      <c r="Q472" s="1" t="str">
        <f>'1A'!Q1611&amp;" "</f>
        <v xml:space="preserve"> </v>
      </c>
    </row>
    <row r="473" spans="1:17" ht="14" x14ac:dyDescent="0.15">
      <c r="A473" s="356" t="s">
        <v>238</v>
      </c>
      <c r="B473" s="122" t="str">
        <f>IF('1A'!B1612="","",'1A'!B1612)</f>
        <v>-</v>
      </c>
      <c r="C473" s="120" t="str">
        <f>IF('1A'!C1612="","",'1A'!C1612)</f>
        <v>**</v>
      </c>
      <c r="D473" s="121" t="str">
        <f>IF('1A'!D1612="","",'1A'!D1612)</f>
        <v>**</v>
      </c>
      <c r="E473" s="122" t="str">
        <f>IF('1A'!E1612="","",'1A'!E1612)</f>
        <v>-</v>
      </c>
      <c r="F473" s="120" t="str">
        <f>IF('1A'!F1612="","",'1A'!F1612)</f>
        <v xml:space="preserve"> </v>
      </c>
      <c r="G473" s="121" t="str">
        <f>IF('1A'!G1612="","",'1A'!G1612)</f>
        <v xml:space="preserve"> </v>
      </c>
      <c r="H473" s="122" t="str">
        <f>IF('1A'!H1612="","",'1A'!H1612)</f>
        <v/>
      </c>
      <c r="I473" s="120" t="str">
        <f>IF('1A'!I1612="","",'1A'!I1612)</f>
        <v/>
      </c>
      <c r="J473" s="121" t="str">
        <f>IF('1A'!J1612="","",'1A'!J1612)</f>
        <v/>
      </c>
      <c r="K473" s="122" t="str">
        <f>IF('1A'!K1612="","",'1A'!K1612)</f>
        <v/>
      </c>
      <c r="L473" s="120" t="str">
        <f>IF('1A'!L1612="","",'1A'!L1612)</f>
        <v/>
      </c>
      <c r="M473" s="121" t="str">
        <f>IF('1A'!M1612="","",'1A'!M1612)</f>
        <v/>
      </c>
      <c r="N473" s="236" t="str">
        <f>'1A'!N1612&amp;" "</f>
        <v xml:space="preserve"> </v>
      </c>
      <c r="O473" s="1" t="str">
        <f>'1A'!O1612&amp;" "</f>
        <v xml:space="preserve"> </v>
      </c>
      <c r="P473" s="1" t="str">
        <f>'1A'!P1612&amp;" "</f>
        <v xml:space="preserve">Career Planning </v>
      </c>
      <c r="Q473" s="1" t="str">
        <f>'1A'!Q1612&amp;" "</f>
        <v xml:space="preserve"> </v>
      </c>
    </row>
    <row r="474" spans="1:17" ht="14" x14ac:dyDescent="0.15">
      <c r="A474" s="357" t="s">
        <v>156</v>
      </c>
      <c r="B474" s="123" t="str">
        <f>IF('1A'!B1613="","",'1A'!B1613)</f>
        <v>-</v>
      </c>
      <c r="C474" s="124">
        <f>IF('1A'!C1613="","",'1A'!C1613)</f>
        <v>0.3562553631771776</v>
      </c>
      <c r="D474" s="128">
        <f>IF('1A'!D1613="","",'1A'!D1613)</f>
        <v>0.31095308606981842</v>
      </c>
      <c r="E474" s="123" t="str">
        <f>IF('1A'!E1613="","",'1A'!E1613)</f>
        <v>-</v>
      </c>
      <c r="F474" s="124">
        <f>IF('1A'!F1613="","",'1A'!F1613)</f>
        <v>0.22113267290371647</v>
      </c>
      <c r="G474" s="128">
        <f>IF('1A'!G1613="","",'1A'!G1613)</f>
        <v>0.22657314768558637</v>
      </c>
      <c r="H474" s="123" t="str">
        <f>IF('1A'!H1613="","",'1A'!H1613)</f>
        <v/>
      </c>
      <c r="I474" s="124" t="str">
        <f>IF('1A'!I1613="","",'1A'!I1613)</f>
        <v/>
      </c>
      <c r="J474" s="128" t="str">
        <f>IF('1A'!J1613="","",'1A'!J1613)</f>
        <v/>
      </c>
      <c r="K474" s="123" t="str">
        <f>IF('1A'!K1613="","",'1A'!K1613)</f>
        <v/>
      </c>
      <c r="L474" s="124" t="str">
        <f>IF('1A'!L1613="","",'1A'!L1613)</f>
        <v/>
      </c>
      <c r="M474" s="128" t="str">
        <f>IF('1A'!M1613="","",'1A'!M1613)</f>
        <v/>
      </c>
      <c r="N474" s="237" t="str">
        <f>'1A'!N1613&amp;" "</f>
        <v xml:space="preserve"> </v>
      </c>
      <c r="O474" s="1" t="str">
        <f>'1A'!O1613&amp;" "</f>
        <v xml:space="preserve"> </v>
      </c>
      <c r="P474" s="1" t="str">
        <f>'1A'!P1613&amp;" "</f>
        <v xml:space="preserve">Career Planning </v>
      </c>
      <c r="Q474" s="1" t="str">
        <f>'1A'!Q1613&amp;" "</f>
        <v xml:space="preserve"> </v>
      </c>
    </row>
    <row r="475" spans="1:17" ht="56" x14ac:dyDescent="0.15">
      <c r="A475" s="363" t="s">
        <v>899</v>
      </c>
      <c r="B475" s="65">
        <f>IF('1A'!B1743="","",'1A'!B1743)</f>
        <v>0.34210526315789502</v>
      </c>
      <c r="C475" s="66">
        <f>IF('1A'!C1743="","",'1A'!C1743)</f>
        <v>0.18238021638330801</v>
      </c>
      <c r="D475" s="67">
        <f>IF('1A'!D1743="","",'1A'!D1743)</f>
        <v>0.14554455445544601</v>
      </c>
      <c r="E475" s="65">
        <f>IF('1A'!E1743="","",'1A'!E1743)</f>
        <v>0.35135135135135098</v>
      </c>
      <c r="F475" s="66">
        <f>IF('1A'!F1743="","",'1A'!F1743)</f>
        <v>0.22594142259414199</v>
      </c>
      <c r="G475" s="67">
        <f>IF('1A'!G1743="","",'1A'!G1743)</f>
        <v>0.18037135278514599</v>
      </c>
      <c r="H475" s="65" t="str">
        <f>IF('1A'!H1743="","",'1A'!H1743)</f>
        <v/>
      </c>
      <c r="I475" s="66" t="str">
        <f>IF('1A'!I1743="","",'1A'!I1743)</f>
        <v/>
      </c>
      <c r="J475" s="67" t="str">
        <f>IF('1A'!J1743="","",'1A'!J1743)</f>
        <v/>
      </c>
      <c r="K475" s="65" t="str">
        <f>IF('1A'!K1743="","",'1A'!K1743)</f>
        <v/>
      </c>
      <c r="L475" s="66" t="str">
        <f>IF('1A'!L1743="","",'1A'!L1743)</f>
        <v/>
      </c>
      <c r="M475" s="67" t="str">
        <f>IF('1A'!M1743="","",'1A'!M1743)</f>
        <v/>
      </c>
      <c r="N475" s="239" t="str">
        <f>'1A'!N1743&amp;" "</f>
        <v xml:space="preserve"> </v>
      </c>
      <c r="O475" s="1" t="str">
        <f>'1A'!O1743&amp;" "</f>
        <v xml:space="preserve">Satisfaction with Services and Community </v>
      </c>
      <c r="P475" s="1" t="str">
        <f>'1A'!P1743&amp;" "</f>
        <v xml:space="preserve">Career Planning </v>
      </c>
      <c r="Q475" s="1" t="str">
        <f>'1A'!Q1743&amp;" "</f>
        <v xml:space="preserve"> </v>
      </c>
    </row>
    <row r="476" spans="1:17" ht="14" x14ac:dyDescent="0.15">
      <c r="A476" s="356" t="s">
        <v>86</v>
      </c>
      <c r="B476" s="68">
        <f>IF('1A'!B1744="","",'1A'!B1744)</f>
        <v>0.36842105263157898</v>
      </c>
      <c r="C476" s="69">
        <f>IF('1A'!C1744="","",'1A'!C1744)</f>
        <v>0.363214837712519</v>
      </c>
      <c r="D476" s="70">
        <f>IF('1A'!D1744="","",'1A'!D1744)</f>
        <v>0.365346534653465</v>
      </c>
      <c r="E476" s="68">
        <f>IF('1A'!E1744="","",'1A'!E1744)</f>
        <v>0.35135135135135098</v>
      </c>
      <c r="F476" s="69">
        <f>IF('1A'!F1744="","",'1A'!F1744)</f>
        <v>0.38912133891213402</v>
      </c>
      <c r="G476" s="70">
        <f>IF('1A'!G1744="","",'1A'!G1744)</f>
        <v>0.38461538461538503</v>
      </c>
      <c r="H476" s="68" t="str">
        <f>IF('1A'!H1744="","",'1A'!H1744)</f>
        <v/>
      </c>
      <c r="I476" s="69" t="str">
        <f>IF('1A'!I1744="","",'1A'!I1744)</f>
        <v/>
      </c>
      <c r="J476" s="70" t="str">
        <f>IF('1A'!J1744="","",'1A'!J1744)</f>
        <v/>
      </c>
      <c r="K476" s="68" t="str">
        <f>IF('1A'!K1744="","",'1A'!K1744)</f>
        <v/>
      </c>
      <c r="L476" s="69" t="str">
        <f>IF('1A'!L1744="","",'1A'!L1744)</f>
        <v/>
      </c>
      <c r="M476" s="70" t="str">
        <f>IF('1A'!M1744="","",'1A'!M1744)</f>
        <v/>
      </c>
      <c r="N476" s="240" t="str">
        <f>'1A'!N1744&amp;" "</f>
        <v xml:space="preserve"> </v>
      </c>
      <c r="O476" s="1" t="str">
        <f>'1A'!O1744&amp;" "</f>
        <v xml:space="preserve">Satisfaction with Services and Community </v>
      </c>
      <c r="P476" s="1" t="str">
        <f>'1A'!P1744&amp;" "</f>
        <v xml:space="preserve">Career Planning </v>
      </c>
      <c r="Q476" s="1" t="str">
        <f>'1A'!Q1744&amp;" "</f>
        <v xml:space="preserve"> </v>
      </c>
    </row>
    <row r="477" spans="1:17" ht="14" x14ac:dyDescent="0.15">
      <c r="A477" s="356" t="s">
        <v>87</v>
      </c>
      <c r="B477" s="68">
        <f>IF('1A'!B1745="","",'1A'!B1745)</f>
        <v>0.18421052631578899</v>
      </c>
      <c r="C477" s="69">
        <f>IF('1A'!C1745="","",'1A'!C1745)</f>
        <v>0.310664605873261</v>
      </c>
      <c r="D477" s="70">
        <f>IF('1A'!D1745="","",'1A'!D1745)</f>
        <v>0.304950495049505</v>
      </c>
      <c r="E477" s="68">
        <f>IF('1A'!E1745="","",'1A'!E1745)</f>
        <v>0.18918918918918901</v>
      </c>
      <c r="F477" s="69">
        <f>IF('1A'!F1745="","",'1A'!F1745)</f>
        <v>0.25941422594142299</v>
      </c>
      <c r="G477" s="70">
        <f>IF('1A'!G1745="","",'1A'!G1745)</f>
        <v>0.27586206896551702</v>
      </c>
      <c r="H477" s="68" t="str">
        <f>IF('1A'!H1745="","",'1A'!H1745)</f>
        <v/>
      </c>
      <c r="I477" s="69" t="str">
        <f>IF('1A'!I1745="","",'1A'!I1745)</f>
        <v/>
      </c>
      <c r="J477" s="70" t="str">
        <f>IF('1A'!J1745="","",'1A'!J1745)</f>
        <v/>
      </c>
      <c r="K477" s="68" t="str">
        <f>IF('1A'!K1745="","",'1A'!K1745)</f>
        <v/>
      </c>
      <c r="L477" s="69" t="str">
        <f>IF('1A'!L1745="","",'1A'!L1745)</f>
        <v/>
      </c>
      <c r="M477" s="70" t="str">
        <f>IF('1A'!M1745="","",'1A'!M1745)</f>
        <v/>
      </c>
      <c r="N477" s="240" t="str">
        <f>'1A'!N1745&amp;" "</f>
        <v xml:space="preserve"> </v>
      </c>
      <c r="O477" s="1" t="str">
        <f>'1A'!O1745&amp;" "</f>
        <v xml:space="preserve">Satisfaction with Services and Community </v>
      </c>
      <c r="P477" s="1" t="str">
        <f>'1A'!P1745&amp;" "</f>
        <v xml:space="preserve">Career Planning </v>
      </c>
      <c r="Q477" s="1" t="str">
        <f>'1A'!Q1745&amp;" "</f>
        <v xml:space="preserve"> </v>
      </c>
    </row>
    <row r="478" spans="1:17" ht="14" x14ac:dyDescent="0.15">
      <c r="A478" s="356" t="s">
        <v>88</v>
      </c>
      <c r="B478" s="68">
        <f>IF('1A'!B1746="","",'1A'!B1746)</f>
        <v>6.5789473684210495E-2</v>
      </c>
      <c r="C478" s="69">
        <f>IF('1A'!C1746="","",'1A'!C1746)</f>
        <v>0.10200927357032499</v>
      </c>
      <c r="D478" s="70">
        <f>IF('1A'!D1746="","",'1A'!D1746)</f>
        <v>0.12970297029703001</v>
      </c>
      <c r="E478" s="68">
        <f>IF('1A'!E1746="","",'1A'!E1746)</f>
        <v>6.7567567567567599E-2</v>
      </c>
      <c r="F478" s="69">
        <f>IF('1A'!F1746="","",'1A'!F1746)</f>
        <v>8.78661087866109E-2</v>
      </c>
      <c r="G478" s="70">
        <f>IF('1A'!G1746="","",'1A'!G1746)</f>
        <v>9.8143236074270598E-2</v>
      </c>
      <c r="H478" s="68" t="str">
        <f>IF('1A'!H1746="","",'1A'!H1746)</f>
        <v/>
      </c>
      <c r="I478" s="69" t="str">
        <f>IF('1A'!I1746="","",'1A'!I1746)</f>
        <v/>
      </c>
      <c r="J478" s="70" t="str">
        <f>IF('1A'!J1746="","",'1A'!J1746)</f>
        <v/>
      </c>
      <c r="K478" s="68" t="str">
        <f>IF('1A'!K1746="","",'1A'!K1746)</f>
        <v/>
      </c>
      <c r="L478" s="69" t="str">
        <f>IF('1A'!L1746="","",'1A'!L1746)</f>
        <v/>
      </c>
      <c r="M478" s="70" t="str">
        <f>IF('1A'!M1746="","",'1A'!M1746)</f>
        <v/>
      </c>
      <c r="N478" s="240" t="str">
        <f>'1A'!N1746&amp;" "</f>
        <v xml:space="preserve"> </v>
      </c>
      <c r="O478" s="1" t="str">
        <f>'1A'!O1746&amp;" "</f>
        <v xml:space="preserve">Satisfaction with Services and Community </v>
      </c>
      <c r="P478" s="1" t="str">
        <f>'1A'!P1746&amp;" "</f>
        <v xml:space="preserve">Career Planning </v>
      </c>
      <c r="Q478" s="1" t="str">
        <f>'1A'!Q1746&amp;" "</f>
        <v xml:space="preserve"> </v>
      </c>
    </row>
    <row r="479" spans="1:17" ht="14" x14ac:dyDescent="0.15">
      <c r="A479" s="356" t="s">
        <v>367</v>
      </c>
      <c r="B479" s="68">
        <f>IF('1A'!B1747="","",'1A'!B1747)</f>
        <v>3.94736842105263E-2</v>
      </c>
      <c r="C479" s="69">
        <f>IF('1A'!C1747="","",'1A'!C1747)</f>
        <v>4.1731066460587302E-2</v>
      </c>
      <c r="D479" s="70">
        <f>IF('1A'!D1747="","",'1A'!D1747)</f>
        <v>5.4455445544554497E-2</v>
      </c>
      <c r="E479" s="68">
        <f>IF('1A'!E1747="","",'1A'!E1747)</f>
        <v>4.0540540540540501E-2</v>
      </c>
      <c r="F479" s="69">
        <f>IF('1A'!F1747="","",'1A'!F1747)</f>
        <v>3.7656903765690398E-2</v>
      </c>
      <c r="G479" s="70">
        <f>IF('1A'!G1747="","",'1A'!G1747)</f>
        <v>6.1007957559681698E-2</v>
      </c>
      <c r="H479" s="68" t="str">
        <f>IF('1A'!H1747="","",'1A'!H1747)</f>
        <v/>
      </c>
      <c r="I479" s="69" t="str">
        <f>IF('1A'!I1747="","",'1A'!I1747)</f>
        <v/>
      </c>
      <c r="J479" s="70" t="str">
        <f>IF('1A'!J1747="","",'1A'!J1747)</f>
        <v/>
      </c>
      <c r="K479" s="68" t="str">
        <f>IF('1A'!K1747="","",'1A'!K1747)</f>
        <v/>
      </c>
      <c r="L479" s="69" t="str">
        <f>IF('1A'!L1747="","",'1A'!L1747)</f>
        <v/>
      </c>
      <c r="M479" s="70" t="str">
        <f>IF('1A'!M1747="","",'1A'!M1747)</f>
        <v/>
      </c>
      <c r="N479" s="241" t="str">
        <f>'1A'!N1747&amp;" "</f>
        <v xml:space="preserve"> </v>
      </c>
      <c r="O479" s="1" t="str">
        <f>'1A'!O1747&amp;" "</f>
        <v xml:space="preserve">Satisfaction with Services and Community </v>
      </c>
      <c r="P479" s="1" t="str">
        <f>'1A'!P1747&amp;" "</f>
        <v xml:space="preserve">Career Planning </v>
      </c>
      <c r="Q479" s="1" t="str">
        <f>'1A'!Q1747&amp;" "</f>
        <v xml:space="preserve"> </v>
      </c>
    </row>
    <row r="480" spans="1:17" ht="14" x14ac:dyDescent="0.15">
      <c r="A480" s="360" t="s">
        <v>237</v>
      </c>
      <c r="B480" s="71">
        <f>IF('1A'!B1748="","",'1A'!B1748)</f>
        <v>76</v>
      </c>
      <c r="C480" s="72">
        <f>IF('1A'!C1748="","",'1A'!C1748)</f>
        <v>647</v>
      </c>
      <c r="D480" s="73">
        <f>IF('1A'!D1748="","",'1A'!D1748)</f>
        <v>1010</v>
      </c>
      <c r="E480" s="71">
        <f>IF('1A'!E1748="","",'1A'!E1748)</f>
        <v>74</v>
      </c>
      <c r="F480" s="72">
        <f>IF('1A'!F1748="","",'1A'!F1748)</f>
        <v>239</v>
      </c>
      <c r="G480" s="73">
        <f>IF('1A'!G1748="","",'1A'!G1748)</f>
        <v>377</v>
      </c>
      <c r="H480" s="71" t="str">
        <f>IF('1A'!H1748="","",'1A'!H1748)</f>
        <v/>
      </c>
      <c r="I480" s="72" t="str">
        <f>IF('1A'!I1748="","",'1A'!I1748)</f>
        <v/>
      </c>
      <c r="J480" s="73" t="str">
        <f>IF('1A'!J1748="","",'1A'!J1748)</f>
        <v/>
      </c>
      <c r="K480" s="71" t="str">
        <f>IF('1A'!K1748="","",'1A'!K1748)</f>
        <v/>
      </c>
      <c r="L480" s="72" t="str">
        <f>IF('1A'!L1748="","",'1A'!L1748)</f>
        <v/>
      </c>
      <c r="M480" s="73" t="str">
        <f>IF('1A'!M1748="","",'1A'!M1748)</f>
        <v/>
      </c>
      <c r="N480" s="235" t="str">
        <f>'1A'!N1748&amp;" "</f>
        <v xml:space="preserve"> </v>
      </c>
      <c r="O480" s="1" t="str">
        <f>'1A'!O1748&amp;" "</f>
        <v xml:space="preserve">Satisfaction with Services and Community </v>
      </c>
      <c r="P480" s="1" t="str">
        <f>'1A'!P1748&amp;" "</f>
        <v xml:space="preserve">Career Planning </v>
      </c>
      <c r="Q480" s="1" t="str">
        <f>'1A'!Q1748&amp;" "</f>
        <v xml:space="preserve"> </v>
      </c>
    </row>
    <row r="481" spans="1:17" ht="14" x14ac:dyDescent="0.15">
      <c r="A481" s="356" t="s">
        <v>177</v>
      </c>
      <c r="B481" s="119">
        <f>IF('1A'!B1749="","",'1A'!B1749)</f>
        <v>3.9078947368421</v>
      </c>
      <c r="C481" s="120">
        <f>IF('1A'!C1749="","",'1A'!C1749)</f>
        <v>3.5425038639876298</v>
      </c>
      <c r="D481" s="121">
        <f>IF('1A'!D1749="","",'1A'!D1749)</f>
        <v>3.41782178217822</v>
      </c>
      <c r="E481" s="119">
        <f>IF('1A'!E1749="","",'1A'!E1749)</f>
        <v>3.9054054054054101</v>
      </c>
      <c r="F481" s="120">
        <f>IF('1A'!F1749="","",'1A'!F1749)</f>
        <v>3.6778242677824302</v>
      </c>
      <c r="G481" s="121">
        <f>IF('1A'!G1749="","",'1A'!G1749)</f>
        <v>3.5251989389920499</v>
      </c>
      <c r="H481" s="119" t="str">
        <f>IF('1A'!H1749="","",'1A'!H1749)</f>
        <v/>
      </c>
      <c r="I481" s="120" t="str">
        <f>IF('1A'!I1749="","",'1A'!I1749)</f>
        <v/>
      </c>
      <c r="J481" s="121" t="str">
        <f>IF('1A'!J1749="","",'1A'!J1749)</f>
        <v/>
      </c>
      <c r="K481" s="119" t="str">
        <f>IF('1A'!K1749="","",'1A'!K1749)</f>
        <v/>
      </c>
      <c r="L481" s="120" t="str">
        <f>IF('1A'!L1749="","",'1A'!L1749)</f>
        <v/>
      </c>
      <c r="M481" s="121" t="str">
        <f>IF('1A'!M1749="","",'1A'!M1749)</f>
        <v/>
      </c>
      <c r="N481" s="236" t="str">
        <f>'1A'!N1749&amp;" "</f>
        <v xml:space="preserve"> </v>
      </c>
      <c r="O481" s="1" t="str">
        <f>'1A'!O1749&amp;" "</f>
        <v xml:space="preserve">Satisfaction with Services and Community </v>
      </c>
      <c r="P481" s="1" t="str">
        <f>'1A'!P1749&amp;" "</f>
        <v xml:space="preserve">Career Planning </v>
      </c>
      <c r="Q481" s="1" t="str">
        <f>'1A'!Q1749&amp;" "</f>
        <v xml:space="preserve"> </v>
      </c>
    </row>
    <row r="482" spans="1:17" ht="14" x14ac:dyDescent="0.15">
      <c r="A482" s="356" t="s">
        <v>157</v>
      </c>
      <c r="B482" s="119">
        <f>IF('1A'!B1750="","",'1A'!B1750)</f>
        <v>1.0730347192761001</v>
      </c>
      <c r="C482" s="120">
        <f>IF('1A'!C1750="","",'1A'!C1750)</f>
        <v>1.0339299098205701</v>
      </c>
      <c r="D482" s="121">
        <f>IF('1A'!D1750="","",'1A'!D1750)</f>
        <v>1.059049075081</v>
      </c>
      <c r="E482" s="119">
        <f>IF('1A'!E1750="","",'1A'!E1750)</f>
        <v>1.08752476172621</v>
      </c>
      <c r="F482" s="120">
        <f>IF('1A'!F1750="","",'1A'!F1750)</f>
        <v>1.0375157559181201</v>
      </c>
      <c r="G482" s="121">
        <f>IF('1A'!G1750="","",'1A'!G1750)</f>
        <v>1.0842325088238001</v>
      </c>
      <c r="H482" s="119" t="str">
        <f>IF('1A'!H1750="","",'1A'!H1750)</f>
        <v/>
      </c>
      <c r="I482" s="120" t="str">
        <f>IF('1A'!I1750="","",'1A'!I1750)</f>
        <v/>
      </c>
      <c r="J482" s="121" t="str">
        <f>IF('1A'!J1750="","",'1A'!J1750)</f>
        <v/>
      </c>
      <c r="K482" s="119" t="str">
        <f>IF('1A'!K1750="","",'1A'!K1750)</f>
        <v/>
      </c>
      <c r="L482" s="120" t="str">
        <f>IF('1A'!L1750="","",'1A'!L1750)</f>
        <v/>
      </c>
      <c r="M482" s="121" t="str">
        <f>IF('1A'!M1750="","",'1A'!M1750)</f>
        <v/>
      </c>
      <c r="N482" s="236" t="str">
        <f>'1A'!N1750&amp;" "</f>
        <v xml:space="preserve"> </v>
      </c>
      <c r="O482" s="1" t="str">
        <f>'1A'!O1750&amp;" "</f>
        <v xml:space="preserve">Satisfaction with Services and Community </v>
      </c>
      <c r="P482" s="1" t="str">
        <f>'1A'!P1750&amp;" "</f>
        <v xml:space="preserve">Career Planning </v>
      </c>
      <c r="Q482" s="1" t="str">
        <f>'1A'!Q1750&amp;" "</f>
        <v xml:space="preserve"> </v>
      </c>
    </row>
    <row r="483" spans="1:17" ht="14" x14ac:dyDescent="0.15">
      <c r="A483" s="356" t="s">
        <v>238</v>
      </c>
      <c r="B483" s="122" t="str">
        <f>IF('1A'!B1751="","",'1A'!B1751)</f>
        <v>-</v>
      </c>
      <c r="C483" s="120" t="str">
        <f>IF('1A'!C1751="","",'1A'!C1751)</f>
        <v>**</v>
      </c>
      <c r="D483" s="121" t="str">
        <f>IF('1A'!D1751="","",'1A'!D1751)</f>
        <v>***</v>
      </c>
      <c r="E483" s="122" t="str">
        <f>IF('1A'!E1751="","",'1A'!E1751)</f>
        <v>-</v>
      </c>
      <c r="F483" s="120" t="str">
        <f>IF('1A'!F1751="","",'1A'!F1751)</f>
        <v xml:space="preserve"> </v>
      </c>
      <c r="G483" s="121" t="str">
        <f>IF('1A'!G1751="","",'1A'!G1751)</f>
        <v>**</v>
      </c>
      <c r="H483" s="122" t="str">
        <f>IF('1A'!H1751="","",'1A'!H1751)</f>
        <v/>
      </c>
      <c r="I483" s="120" t="str">
        <f>IF('1A'!I1751="","",'1A'!I1751)</f>
        <v/>
      </c>
      <c r="J483" s="121" t="str">
        <f>IF('1A'!J1751="","",'1A'!J1751)</f>
        <v/>
      </c>
      <c r="K483" s="122" t="str">
        <f>IF('1A'!K1751="","",'1A'!K1751)</f>
        <v/>
      </c>
      <c r="L483" s="120" t="str">
        <f>IF('1A'!L1751="","",'1A'!L1751)</f>
        <v/>
      </c>
      <c r="M483" s="121" t="str">
        <f>IF('1A'!M1751="","",'1A'!M1751)</f>
        <v/>
      </c>
      <c r="N483" s="236" t="str">
        <f>'1A'!N1751&amp;" "</f>
        <v xml:space="preserve"> </v>
      </c>
      <c r="O483" s="1" t="str">
        <f>'1A'!O1751&amp;" "</f>
        <v xml:space="preserve">Satisfaction with Services and Community </v>
      </c>
      <c r="P483" s="1" t="str">
        <f>'1A'!P1751&amp;" "</f>
        <v xml:space="preserve">Career Planning </v>
      </c>
      <c r="Q483" s="1" t="str">
        <f>'1A'!Q1751&amp;" "</f>
        <v xml:space="preserve"> </v>
      </c>
    </row>
    <row r="484" spans="1:17" ht="14" x14ac:dyDescent="0.15">
      <c r="A484" s="357" t="s">
        <v>156</v>
      </c>
      <c r="B484" s="123" t="str">
        <f>IF('1A'!B1752="","",'1A'!B1752)</f>
        <v>-</v>
      </c>
      <c r="C484" s="124">
        <f>IF('1A'!C1752="","",'1A'!C1752)</f>
        <v>0.35340004132183456</v>
      </c>
      <c r="D484" s="128">
        <f>IF('1A'!D1752="","",'1A'!D1752)</f>
        <v>0.46274810695283164</v>
      </c>
      <c r="E484" s="123" t="str">
        <f>IF('1A'!E1752="","",'1A'!E1752)</f>
        <v>-</v>
      </c>
      <c r="F484" s="124">
        <f>IF('1A'!F1752="","",'1A'!F1752)</f>
        <v>0.21935198219865923</v>
      </c>
      <c r="G484" s="128">
        <f>IF('1A'!G1752="","",'1A'!G1752)</f>
        <v>0.35066875722608315</v>
      </c>
      <c r="H484" s="123" t="str">
        <f>IF('1A'!H1752="","",'1A'!H1752)</f>
        <v/>
      </c>
      <c r="I484" s="124" t="str">
        <f>IF('1A'!I1752="","",'1A'!I1752)</f>
        <v/>
      </c>
      <c r="J484" s="128" t="str">
        <f>IF('1A'!J1752="","",'1A'!J1752)</f>
        <v/>
      </c>
      <c r="K484" s="123" t="str">
        <f>IF('1A'!K1752="","",'1A'!K1752)</f>
        <v/>
      </c>
      <c r="L484" s="124" t="str">
        <f>IF('1A'!L1752="","",'1A'!L1752)</f>
        <v/>
      </c>
      <c r="M484" s="128" t="str">
        <f>IF('1A'!M1752="","",'1A'!M1752)</f>
        <v/>
      </c>
      <c r="N484" s="237" t="str">
        <f>'1A'!N1752&amp;" "</f>
        <v xml:space="preserve"> </v>
      </c>
      <c r="O484" s="1" t="str">
        <f>'1A'!O1752&amp;" "</f>
        <v xml:space="preserve">Satisfaction with Services and Community </v>
      </c>
      <c r="P484" s="1" t="str">
        <f>'1A'!P1752&amp;" "</f>
        <v xml:space="preserve">Career Planning </v>
      </c>
      <c r="Q484" s="1" t="str">
        <f>'1A'!Q1752&amp;" "</f>
        <v xml:space="preserve"> </v>
      </c>
    </row>
    <row r="485" spans="1:17" ht="56" x14ac:dyDescent="0.15">
      <c r="A485" s="363" t="s">
        <v>900</v>
      </c>
      <c r="B485" s="65">
        <f>IF('1A'!B1833="","",'1A'!B1833)</f>
        <v>0.28205128205128199</v>
      </c>
      <c r="C485" s="66">
        <f>IF('1A'!C1833="","",'1A'!C1833)</f>
        <v>0.20839363241678699</v>
      </c>
      <c r="D485" s="67">
        <f>IF('1A'!D1833="","",'1A'!D1833)</f>
        <v>0.201492537313433</v>
      </c>
      <c r="E485" s="65">
        <f>IF('1A'!E1833="","",'1A'!E1833)</f>
        <v>0.28947368421052599</v>
      </c>
      <c r="F485" s="66">
        <f>IF('1A'!F1833="","",'1A'!F1833)</f>
        <v>0.209677419354839</v>
      </c>
      <c r="G485" s="67">
        <f>IF('1A'!G1833="","",'1A'!G1833)</f>
        <v>0.217391304347826</v>
      </c>
      <c r="H485" s="65" t="str">
        <f>IF('1A'!H1833="","",'1A'!H1833)</f>
        <v/>
      </c>
      <c r="I485" s="66" t="str">
        <f>IF('1A'!I1833="","",'1A'!I1833)</f>
        <v/>
      </c>
      <c r="J485" s="67" t="str">
        <f>IF('1A'!J1833="","",'1A'!J1833)</f>
        <v/>
      </c>
      <c r="K485" s="65" t="str">
        <f>IF('1A'!K1833="","",'1A'!K1833)</f>
        <v/>
      </c>
      <c r="L485" s="66" t="str">
        <f>IF('1A'!L1833="","",'1A'!L1833)</f>
        <v/>
      </c>
      <c r="M485" s="67" t="str">
        <f>IF('1A'!M1833="","",'1A'!M1833)</f>
        <v/>
      </c>
      <c r="N485" s="239" t="str">
        <f>'1A'!N1833&amp;" "</f>
        <v xml:space="preserve"> </v>
      </c>
      <c r="O485" s="1" t="str">
        <f>'1A'!O1833&amp;" "</f>
        <v xml:space="preserve">Satisfaction with Services and Community </v>
      </c>
      <c r="P485" s="1" t="str">
        <f>'1A'!P1833&amp;" "</f>
        <v xml:space="preserve">Diversity </v>
      </c>
      <c r="Q485" s="1" t="str">
        <f>'1A'!Q1833&amp;" "</f>
        <v xml:space="preserve"> </v>
      </c>
    </row>
    <row r="486" spans="1:17" ht="14" x14ac:dyDescent="0.15">
      <c r="A486" s="356" t="s">
        <v>86</v>
      </c>
      <c r="B486" s="68">
        <f>IF('1A'!B1834="","",'1A'!B1834)</f>
        <v>0.46153846153846201</v>
      </c>
      <c r="C486" s="69">
        <f>IF('1A'!C1834="","",'1A'!C1834)</f>
        <v>0.41823444283646899</v>
      </c>
      <c r="D486" s="70">
        <f>IF('1A'!D1834="","",'1A'!D1834)</f>
        <v>0.43003731343283602</v>
      </c>
      <c r="E486" s="68">
        <f>IF('1A'!E1834="","",'1A'!E1834)</f>
        <v>0.47368421052631599</v>
      </c>
      <c r="F486" s="69">
        <f>IF('1A'!F1834="","",'1A'!F1834)</f>
        <v>0.46370967741935498</v>
      </c>
      <c r="G486" s="70">
        <f>IF('1A'!G1834="","",'1A'!G1834)</f>
        <v>0.445012787723785</v>
      </c>
      <c r="H486" s="68" t="str">
        <f>IF('1A'!H1834="","",'1A'!H1834)</f>
        <v/>
      </c>
      <c r="I486" s="69" t="str">
        <f>IF('1A'!I1834="","",'1A'!I1834)</f>
        <v/>
      </c>
      <c r="J486" s="70" t="str">
        <f>IF('1A'!J1834="","",'1A'!J1834)</f>
        <v/>
      </c>
      <c r="K486" s="68" t="str">
        <f>IF('1A'!K1834="","",'1A'!K1834)</f>
        <v/>
      </c>
      <c r="L486" s="69" t="str">
        <f>IF('1A'!L1834="","",'1A'!L1834)</f>
        <v/>
      </c>
      <c r="M486" s="70" t="str">
        <f>IF('1A'!M1834="","",'1A'!M1834)</f>
        <v/>
      </c>
      <c r="N486" s="240" t="str">
        <f>'1A'!N1834&amp;" "</f>
        <v xml:space="preserve"> </v>
      </c>
      <c r="O486" s="1" t="str">
        <f>'1A'!O1834&amp;" "</f>
        <v xml:space="preserve">Satisfaction with Services and Community </v>
      </c>
      <c r="P486" s="1" t="str">
        <f>'1A'!P1834&amp;" "</f>
        <v xml:space="preserve">Diversity </v>
      </c>
      <c r="Q486" s="1" t="str">
        <f>'1A'!Q1834&amp;" "</f>
        <v xml:space="preserve"> </v>
      </c>
    </row>
    <row r="487" spans="1:17" ht="14" x14ac:dyDescent="0.15">
      <c r="A487" s="356" t="s">
        <v>87</v>
      </c>
      <c r="B487" s="68">
        <f>IF('1A'!B1835="","",'1A'!B1835)</f>
        <v>0.15384615384615399</v>
      </c>
      <c r="C487" s="69">
        <f>IF('1A'!C1835="","",'1A'!C1835)</f>
        <v>0.23154848046309701</v>
      </c>
      <c r="D487" s="70">
        <f>IF('1A'!D1835="","",'1A'!D1835)</f>
        <v>0.22761194029850701</v>
      </c>
      <c r="E487" s="68">
        <f>IF('1A'!E1835="","",'1A'!E1835)</f>
        <v>0.157894736842105</v>
      </c>
      <c r="F487" s="69">
        <f>IF('1A'!F1835="","",'1A'!F1835)</f>
        <v>0.21370967741935501</v>
      </c>
      <c r="G487" s="70">
        <f>IF('1A'!G1835="","",'1A'!G1835)</f>
        <v>0.21994884910485901</v>
      </c>
      <c r="H487" s="68" t="str">
        <f>IF('1A'!H1835="","",'1A'!H1835)</f>
        <v/>
      </c>
      <c r="I487" s="69" t="str">
        <f>IF('1A'!I1835="","",'1A'!I1835)</f>
        <v/>
      </c>
      <c r="J487" s="70" t="str">
        <f>IF('1A'!J1835="","",'1A'!J1835)</f>
        <v/>
      </c>
      <c r="K487" s="68" t="str">
        <f>IF('1A'!K1835="","",'1A'!K1835)</f>
        <v/>
      </c>
      <c r="L487" s="69" t="str">
        <f>IF('1A'!L1835="","",'1A'!L1835)</f>
        <v/>
      </c>
      <c r="M487" s="70" t="str">
        <f>IF('1A'!M1835="","",'1A'!M1835)</f>
        <v/>
      </c>
      <c r="N487" s="240" t="str">
        <f>'1A'!N1835&amp;" "</f>
        <v xml:space="preserve"> </v>
      </c>
      <c r="O487" s="1" t="str">
        <f>'1A'!O1835&amp;" "</f>
        <v xml:space="preserve">Satisfaction with Services and Community </v>
      </c>
      <c r="P487" s="1" t="str">
        <f>'1A'!P1835&amp;" "</f>
        <v xml:space="preserve">Diversity </v>
      </c>
      <c r="Q487" s="1" t="str">
        <f>'1A'!Q1835&amp;" "</f>
        <v xml:space="preserve"> </v>
      </c>
    </row>
    <row r="488" spans="1:17" ht="14" x14ac:dyDescent="0.15">
      <c r="A488" s="356" t="s">
        <v>88</v>
      </c>
      <c r="B488" s="68">
        <f>IF('1A'!B1836="","",'1A'!B1836)</f>
        <v>7.69230769230769E-2</v>
      </c>
      <c r="C488" s="69">
        <f>IF('1A'!C1836="","",'1A'!C1836)</f>
        <v>0.111432706222865</v>
      </c>
      <c r="D488" s="70">
        <f>IF('1A'!D1836="","",'1A'!D1836)</f>
        <v>0.10820895522388101</v>
      </c>
      <c r="E488" s="68">
        <f>IF('1A'!E1836="","",'1A'!E1836)</f>
        <v>6.5789473684210495E-2</v>
      </c>
      <c r="F488" s="69">
        <f>IF('1A'!F1836="","",'1A'!F1836)</f>
        <v>7.6612903225806495E-2</v>
      </c>
      <c r="G488" s="70">
        <f>IF('1A'!G1836="","",'1A'!G1836)</f>
        <v>7.9283887468030695E-2</v>
      </c>
      <c r="H488" s="68" t="str">
        <f>IF('1A'!H1836="","",'1A'!H1836)</f>
        <v/>
      </c>
      <c r="I488" s="69" t="str">
        <f>IF('1A'!I1836="","",'1A'!I1836)</f>
        <v/>
      </c>
      <c r="J488" s="70" t="str">
        <f>IF('1A'!J1836="","",'1A'!J1836)</f>
        <v/>
      </c>
      <c r="K488" s="68" t="str">
        <f>IF('1A'!K1836="","",'1A'!K1836)</f>
        <v/>
      </c>
      <c r="L488" s="69" t="str">
        <f>IF('1A'!L1836="","",'1A'!L1836)</f>
        <v/>
      </c>
      <c r="M488" s="70" t="str">
        <f>IF('1A'!M1836="","",'1A'!M1836)</f>
        <v/>
      </c>
      <c r="N488" s="240" t="str">
        <f>'1A'!N1836&amp;" "</f>
        <v xml:space="preserve"> </v>
      </c>
      <c r="O488" s="1" t="str">
        <f>'1A'!O1836&amp;" "</f>
        <v xml:space="preserve">Satisfaction with Services and Community </v>
      </c>
      <c r="P488" s="1" t="str">
        <f>'1A'!P1836&amp;" "</f>
        <v xml:space="preserve">Diversity </v>
      </c>
      <c r="Q488" s="1" t="str">
        <f>'1A'!Q1836&amp;" "</f>
        <v xml:space="preserve"> </v>
      </c>
    </row>
    <row r="489" spans="1:17" ht="14" x14ac:dyDescent="0.15">
      <c r="A489" s="356" t="s">
        <v>367</v>
      </c>
      <c r="B489" s="68">
        <f>IF('1A'!B1837="","",'1A'!B1837)</f>
        <v>2.5641025641025599E-2</v>
      </c>
      <c r="C489" s="69">
        <f>IF('1A'!C1837="","",'1A'!C1837)</f>
        <v>3.0390738060781498E-2</v>
      </c>
      <c r="D489" s="70">
        <f>IF('1A'!D1837="","",'1A'!D1837)</f>
        <v>3.2649253731343301E-2</v>
      </c>
      <c r="E489" s="68">
        <f>IF('1A'!E1837="","",'1A'!E1837)</f>
        <v>1.3157894736842099E-2</v>
      </c>
      <c r="F489" s="69">
        <f>IF('1A'!F1837="","",'1A'!F1837)</f>
        <v>3.6290322580645198E-2</v>
      </c>
      <c r="G489" s="70">
        <f>IF('1A'!G1837="","",'1A'!G1837)</f>
        <v>3.8363171355498701E-2</v>
      </c>
      <c r="H489" s="68" t="str">
        <f>IF('1A'!H1837="","",'1A'!H1837)</f>
        <v/>
      </c>
      <c r="I489" s="69" t="str">
        <f>IF('1A'!I1837="","",'1A'!I1837)</f>
        <v/>
      </c>
      <c r="J489" s="70" t="str">
        <f>IF('1A'!J1837="","",'1A'!J1837)</f>
        <v/>
      </c>
      <c r="K489" s="68" t="str">
        <f>IF('1A'!K1837="","",'1A'!K1837)</f>
        <v/>
      </c>
      <c r="L489" s="69" t="str">
        <f>IF('1A'!L1837="","",'1A'!L1837)</f>
        <v/>
      </c>
      <c r="M489" s="70" t="str">
        <f>IF('1A'!M1837="","",'1A'!M1837)</f>
        <v/>
      </c>
      <c r="N489" s="241" t="str">
        <f>'1A'!N1837&amp;" "</f>
        <v xml:space="preserve"> </v>
      </c>
      <c r="O489" s="1" t="str">
        <f>'1A'!O1837&amp;" "</f>
        <v xml:space="preserve">Satisfaction with Services and Community </v>
      </c>
      <c r="P489" s="1" t="str">
        <f>'1A'!P1837&amp;" "</f>
        <v xml:space="preserve">Diversity </v>
      </c>
      <c r="Q489" s="1" t="str">
        <f>'1A'!Q1837&amp;" "</f>
        <v xml:space="preserve"> </v>
      </c>
    </row>
    <row r="490" spans="1:17" ht="14" x14ac:dyDescent="0.15">
      <c r="A490" s="360" t="s">
        <v>237</v>
      </c>
      <c r="B490" s="71">
        <f>IF('1A'!B1838="","",'1A'!B1838)</f>
        <v>78</v>
      </c>
      <c r="C490" s="72">
        <f>IF('1A'!C1838="","",'1A'!C1838)</f>
        <v>691</v>
      </c>
      <c r="D490" s="73">
        <f>IF('1A'!D1838="","",'1A'!D1838)</f>
        <v>1072</v>
      </c>
      <c r="E490" s="71">
        <f>IF('1A'!E1838="","",'1A'!E1838)</f>
        <v>76</v>
      </c>
      <c r="F490" s="72">
        <f>IF('1A'!F1838="","",'1A'!F1838)</f>
        <v>248</v>
      </c>
      <c r="G490" s="73">
        <f>IF('1A'!G1838="","",'1A'!G1838)</f>
        <v>391</v>
      </c>
      <c r="H490" s="71" t="str">
        <f>IF('1A'!H1838="","",'1A'!H1838)</f>
        <v/>
      </c>
      <c r="I490" s="72" t="str">
        <f>IF('1A'!I1838="","",'1A'!I1838)</f>
        <v/>
      </c>
      <c r="J490" s="73" t="str">
        <f>IF('1A'!J1838="","",'1A'!J1838)</f>
        <v/>
      </c>
      <c r="K490" s="71" t="str">
        <f>IF('1A'!K1838="","",'1A'!K1838)</f>
        <v/>
      </c>
      <c r="L490" s="72" t="str">
        <f>IF('1A'!L1838="","",'1A'!L1838)</f>
        <v/>
      </c>
      <c r="M490" s="73" t="str">
        <f>IF('1A'!M1838="","",'1A'!M1838)</f>
        <v/>
      </c>
      <c r="N490" s="235" t="str">
        <f>'1A'!N1838&amp;" "</f>
        <v xml:space="preserve"> </v>
      </c>
      <c r="O490" s="1" t="str">
        <f>'1A'!O1838&amp;" "</f>
        <v xml:space="preserve">Satisfaction with Services and Community </v>
      </c>
      <c r="P490" s="1" t="str">
        <f>'1A'!P1838&amp;" "</f>
        <v xml:space="preserve">Diversity </v>
      </c>
      <c r="Q490" s="1" t="str">
        <f>'1A'!Q1838&amp;" "</f>
        <v xml:space="preserve"> </v>
      </c>
    </row>
    <row r="491" spans="1:17" ht="14" x14ac:dyDescent="0.15">
      <c r="A491" s="356" t="s">
        <v>177</v>
      </c>
      <c r="B491" s="119">
        <f>IF('1A'!B1839="","",'1A'!B1839)</f>
        <v>3.8974358974359</v>
      </c>
      <c r="C491" s="120">
        <f>IF('1A'!C1839="","",'1A'!C1839)</f>
        <v>3.66280752532561</v>
      </c>
      <c r="D491" s="121">
        <f>IF('1A'!D1839="","",'1A'!D1839)</f>
        <v>3.65951492537314</v>
      </c>
      <c r="E491" s="119">
        <f>IF('1A'!E1839="","",'1A'!E1839)</f>
        <v>3.9605263157894699</v>
      </c>
      <c r="F491" s="120">
        <f>IF('1A'!F1839="","",'1A'!F1839)</f>
        <v>3.7338709677419399</v>
      </c>
      <c r="G491" s="121">
        <f>IF('1A'!G1839="","",'1A'!G1839)</f>
        <v>3.7237851662404098</v>
      </c>
      <c r="H491" s="119" t="str">
        <f>IF('1A'!H1839="","",'1A'!H1839)</f>
        <v/>
      </c>
      <c r="I491" s="120" t="str">
        <f>IF('1A'!I1839="","",'1A'!I1839)</f>
        <v/>
      </c>
      <c r="J491" s="121" t="str">
        <f>IF('1A'!J1839="","",'1A'!J1839)</f>
        <v/>
      </c>
      <c r="K491" s="119" t="str">
        <f>IF('1A'!K1839="","",'1A'!K1839)</f>
        <v/>
      </c>
      <c r="L491" s="120" t="str">
        <f>IF('1A'!L1839="","",'1A'!L1839)</f>
        <v/>
      </c>
      <c r="M491" s="121" t="str">
        <f>IF('1A'!M1839="","",'1A'!M1839)</f>
        <v/>
      </c>
      <c r="N491" s="236" t="str">
        <f>'1A'!N1839&amp;" "</f>
        <v xml:space="preserve"> </v>
      </c>
      <c r="O491" s="1" t="str">
        <f>'1A'!O1839&amp;" "</f>
        <v xml:space="preserve">Satisfaction with Services and Community </v>
      </c>
      <c r="P491" s="1" t="str">
        <f>'1A'!P1839&amp;" "</f>
        <v xml:space="preserve">Diversity </v>
      </c>
      <c r="Q491" s="1" t="str">
        <f>'1A'!Q1839&amp;" "</f>
        <v xml:space="preserve"> </v>
      </c>
    </row>
    <row r="492" spans="1:17" ht="14" x14ac:dyDescent="0.15">
      <c r="A492" s="356" t="s">
        <v>157</v>
      </c>
      <c r="B492" s="119">
        <f>IF('1A'!B1840="","",'1A'!B1840)</f>
        <v>0.98810777567883601</v>
      </c>
      <c r="C492" s="120">
        <f>IF('1A'!C1840="","",'1A'!C1840)</f>
        <v>1.02323312076064</v>
      </c>
      <c r="D492" s="121">
        <f>IF('1A'!D1840="","",'1A'!D1840)</f>
        <v>1.0202080250335499</v>
      </c>
      <c r="E492" s="119">
        <f>IF('1A'!E1840="","",'1A'!E1840)</f>
        <v>0.91565334741460902</v>
      </c>
      <c r="F492" s="120">
        <f>IF('1A'!F1840="","",'1A'!F1840)</f>
        <v>0.99479512644923895</v>
      </c>
      <c r="G492" s="121">
        <f>IF('1A'!G1840="","",'1A'!G1840)</f>
        <v>1.0129530299612099</v>
      </c>
      <c r="H492" s="119" t="str">
        <f>IF('1A'!H1840="","",'1A'!H1840)</f>
        <v/>
      </c>
      <c r="I492" s="120" t="str">
        <f>IF('1A'!I1840="","",'1A'!I1840)</f>
        <v/>
      </c>
      <c r="J492" s="121" t="str">
        <f>IF('1A'!J1840="","",'1A'!J1840)</f>
        <v/>
      </c>
      <c r="K492" s="119" t="str">
        <f>IF('1A'!K1840="","",'1A'!K1840)</f>
        <v/>
      </c>
      <c r="L492" s="120" t="str">
        <f>IF('1A'!L1840="","",'1A'!L1840)</f>
        <v/>
      </c>
      <c r="M492" s="121" t="str">
        <f>IF('1A'!M1840="","",'1A'!M1840)</f>
        <v/>
      </c>
      <c r="N492" s="236" t="str">
        <f>'1A'!N1840&amp;" "</f>
        <v xml:space="preserve"> </v>
      </c>
      <c r="O492" s="1" t="str">
        <f>'1A'!O1840&amp;" "</f>
        <v xml:space="preserve">Satisfaction with Services and Community </v>
      </c>
      <c r="P492" s="1" t="str">
        <f>'1A'!P1840&amp;" "</f>
        <v xml:space="preserve">Diversity </v>
      </c>
      <c r="Q492" s="1" t="str">
        <f>'1A'!Q1840&amp;" "</f>
        <v xml:space="preserve"> </v>
      </c>
    </row>
    <row r="493" spans="1:17" ht="14" x14ac:dyDescent="0.15">
      <c r="A493" s="356" t="s">
        <v>238</v>
      </c>
      <c r="B493" s="122" t="str">
        <f>IF('1A'!B1841="","",'1A'!B1841)</f>
        <v>-</v>
      </c>
      <c r="C493" s="120" t="str">
        <f>IF('1A'!C1841="","",'1A'!C1841)</f>
        <v xml:space="preserve"> </v>
      </c>
      <c r="D493" s="121" t="str">
        <f>IF('1A'!D1841="","",'1A'!D1841)</f>
        <v>*</v>
      </c>
      <c r="E493" s="122" t="str">
        <f>IF('1A'!E1841="","",'1A'!E1841)</f>
        <v>-</v>
      </c>
      <c r="F493" s="120" t="str">
        <f>IF('1A'!F1841="","",'1A'!F1841)</f>
        <v xml:space="preserve"> </v>
      </c>
      <c r="G493" s="121" t="str">
        <f>IF('1A'!G1841="","",'1A'!G1841)</f>
        <v xml:space="preserve"> </v>
      </c>
      <c r="H493" s="122" t="str">
        <f>IF('1A'!H1841="","",'1A'!H1841)</f>
        <v/>
      </c>
      <c r="I493" s="120" t="str">
        <f>IF('1A'!I1841="","",'1A'!I1841)</f>
        <v/>
      </c>
      <c r="J493" s="121" t="str">
        <f>IF('1A'!J1841="","",'1A'!J1841)</f>
        <v/>
      </c>
      <c r="K493" s="122" t="str">
        <f>IF('1A'!K1841="","",'1A'!K1841)</f>
        <v/>
      </c>
      <c r="L493" s="120" t="str">
        <f>IF('1A'!L1841="","",'1A'!L1841)</f>
        <v/>
      </c>
      <c r="M493" s="121" t="str">
        <f>IF('1A'!M1841="","",'1A'!M1841)</f>
        <v/>
      </c>
      <c r="N493" s="236" t="str">
        <f>'1A'!N1841&amp;" "</f>
        <v xml:space="preserve"> </v>
      </c>
      <c r="O493" s="1" t="str">
        <f>'1A'!O1841&amp;" "</f>
        <v xml:space="preserve">Satisfaction with Services and Community </v>
      </c>
      <c r="P493" s="1" t="str">
        <f>'1A'!P1841&amp;" "</f>
        <v xml:space="preserve">Diversity </v>
      </c>
      <c r="Q493" s="1" t="str">
        <f>'1A'!Q1841&amp;" "</f>
        <v xml:space="preserve"> </v>
      </c>
    </row>
    <row r="494" spans="1:17" ht="14" x14ac:dyDescent="0.15">
      <c r="A494" s="357" t="s">
        <v>156</v>
      </c>
      <c r="B494" s="123" t="str">
        <f>IF('1A'!B1842="","",'1A'!B1842)</f>
        <v>-</v>
      </c>
      <c r="C494" s="124">
        <f>IF('1A'!C1842="","",'1A'!C1842)</f>
        <v>0.22930099441647711</v>
      </c>
      <c r="D494" s="128">
        <f>IF('1A'!D1842="","",'1A'!D1842)</f>
        <v>0.23320829303899648</v>
      </c>
      <c r="E494" s="123" t="str">
        <f>IF('1A'!E1842="","",'1A'!E1842)</f>
        <v>-</v>
      </c>
      <c r="F494" s="124">
        <f>IF('1A'!F1842="","",'1A'!F1842)</f>
        <v>0.2278412328541855</v>
      </c>
      <c r="G494" s="128">
        <f>IF('1A'!G1842="","",'1A'!G1842)</f>
        <v>0.23371384708541312</v>
      </c>
      <c r="H494" s="123" t="str">
        <f>IF('1A'!H1842="","",'1A'!H1842)</f>
        <v/>
      </c>
      <c r="I494" s="124" t="str">
        <f>IF('1A'!I1842="","",'1A'!I1842)</f>
        <v/>
      </c>
      <c r="J494" s="128" t="str">
        <f>IF('1A'!J1842="","",'1A'!J1842)</f>
        <v/>
      </c>
      <c r="K494" s="123" t="str">
        <f>IF('1A'!K1842="","",'1A'!K1842)</f>
        <v/>
      </c>
      <c r="L494" s="124" t="str">
        <f>IF('1A'!L1842="","",'1A'!L1842)</f>
        <v/>
      </c>
      <c r="M494" s="128" t="str">
        <f>IF('1A'!M1842="","",'1A'!M1842)</f>
        <v/>
      </c>
      <c r="N494" s="237" t="str">
        <f>'1A'!N1842&amp;" "</f>
        <v xml:space="preserve"> </v>
      </c>
      <c r="O494" s="1" t="str">
        <f>'1A'!O1842&amp;" "</f>
        <v xml:space="preserve">Satisfaction with Services and Community </v>
      </c>
      <c r="P494" s="1" t="str">
        <f>'1A'!P1842&amp;" "</f>
        <v xml:space="preserve">Diversity </v>
      </c>
      <c r="Q494" s="1" t="str">
        <f>'1A'!Q1842&amp;" "</f>
        <v xml:space="preserve"> </v>
      </c>
    </row>
    <row r="495" spans="1:17" ht="28" x14ac:dyDescent="0.15">
      <c r="A495" s="363" t="s">
        <v>371</v>
      </c>
      <c r="B495" s="65">
        <f>IF('1A'!B1843="","",'1A'!B1843)</f>
        <v>0.20512820512820501</v>
      </c>
      <c r="C495" s="66">
        <f>IF('1A'!C1843="","",'1A'!C1843)</f>
        <v>0.14182344428364699</v>
      </c>
      <c r="D495" s="67">
        <f>IF('1A'!D1843="","",'1A'!D1843)</f>
        <v>0.13606710158434299</v>
      </c>
      <c r="E495" s="65">
        <f>IF('1A'!E1843="","",'1A'!E1843)</f>
        <v>0.21052631578947401</v>
      </c>
      <c r="F495" s="66">
        <f>IF('1A'!F1843="","",'1A'!F1843)</f>
        <v>0.157258064516129</v>
      </c>
      <c r="G495" s="67">
        <f>IF('1A'!G1843="","",'1A'!G1843)</f>
        <v>0.14540816326530601</v>
      </c>
      <c r="H495" s="65" t="str">
        <f>IF('1A'!H1843="","",'1A'!H1843)</f>
        <v/>
      </c>
      <c r="I495" s="66" t="str">
        <f>IF('1A'!I1843="","",'1A'!I1843)</f>
        <v/>
      </c>
      <c r="J495" s="67" t="str">
        <f>IF('1A'!J1843="","",'1A'!J1843)</f>
        <v/>
      </c>
      <c r="K495" s="65" t="str">
        <f>IF('1A'!K1843="","",'1A'!K1843)</f>
        <v/>
      </c>
      <c r="L495" s="66" t="str">
        <f>IF('1A'!L1843="","",'1A'!L1843)</f>
        <v/>
      </c>
      <c r="M495" s="67" t="str">
        <f>IF('1A'!M1843="","",'1A'!M1843)</f>
        <v/>
      </c>
      <c r="N495" s="239" t="str">
        <f>'1A'!N1843&amp;" "</f>
        <v xml:space="preserve"> </v>
      </c>
      <c r="O495" s="1" t="str">
        <f>'1A'!O1843&amp;" "</f>
        <v xml:space="preserve">Satisfaction with Services and Community </v>
      </c>
      <c r="P495" s="1" t="str">
        <f>'1A'!P1843&amp;" "</f>
        <v xml:space="preserve">Diversity </v>
      </c>
      <c r="Q495" s="1" t="str">
        <f>'1A'!Q1843&amp;" "</f>
        <v xml:space="preserve"> </v>
      </c>
    </row>
    <row r="496" spans="1:17" ht="14" x14ac:dyDescent="0.15">
      <c r="A496" s="356" t="s">
        <v>86</v>
      </c>
      <c r="B496" s="68">
        <f>IF('1A'!B1844="","",'1A'!B1844)</f>
        <v>0.34615384615384598</v>
      </c>
      <c r="C496" s="69">
        <f>IF('1A'!C1844="","",'1A'!C1844)</f>
        <v>0.25904486251809</v>
      </c>
      <c r="D496" s="70">
        <f>IF('1A'!D1844="","",'1A'!D1844)</f>
        <v>0.264678471575023</v>
      </c>
      <c r="E496" s="68">
        <f>IF('1A'!E1844="","",'1A'!E1844)</f>
        <v>0.355263157894737</v>
      </c>
      <c r="F496" s="69">
        <f>IF('1A'!F1844="","",'1A'!F1844)</f>
        <v>0.31451612903225801</v>
      </c>
      <c r="G496" s="70">
        <f>IF('1A'!G1844="","",'1A'!G1844)</f>
        <v>0.344387755102041</v>
      </c>
      <c r="H496" s="68" t="str">
        <f>IF('1A'!H1844="","",'1A'!H1844)</f>
        <v/>
      </c>
      <c r="I496" s="69" t="str">
        <f>IF('1A'!I1844="","",'1A'!I1844)</f>
        <v/>
      </c>
      <c r="J496" s="70" t="str">
        <f>IF('1A'!J1844="","",'1A'!J1844)</f>
        <v/>
      </c>
      <c r="K496" s="68" t="str">
        <f>IF('1A'!K1844="","",'1A'!K1844)</f>
        <v/>
      </c>
      <c r="L496" s="69" t="str">
        <f>IF('1A'!L1844="","",'1A'!L1844)</f>
        <v/>
      </c>
      <c r="M496" s="70" t="str">
        <f>IF('1A'!M1844="","",'1A'!M1844)</f>
        <v/>
      </c>
      <c r="N496" s="240" t="str">
        <f>'1A'!N1844&amp;" "</f>
        <v xml:space="preserve"> </v>
      </c>
      <c r="O496" s="1" t="str">
        <f>'1A'!O1844&amp;" "</f>
        <v xml:space="preserve">Satisfaction with Services and Community </v>
      </c>
      <c r="P496" s="1" t="str">
        <f>'1A'!P1844&amp;" "</f>
        <v xml:space="preserve">Diversity </v>
      </c>
      <c r="Q496" s="1" t="str">
        <f>'1A'!Q1844&amp;" "</f>
        <v xml:space="preserve"> </v>
      </c>
    </row>
    <row r="497" spans="1:17" ht="14" x14ac:dyDescent="0.15">
      <c r="A497" s="356" t="s">
        <v>87</v>
      </c>
      <c r="B497" s="68">
        <f>IF('1A'!B1845="","",'1A'!B1845)</f>
        <v>0.34615384615384598</v>
      </c>
      <c r="C497" s="69">
        <f>IF('1A'!C1845="","",'1A'!C1845)</f>
        <v>0.28943560057887102</v>
      </c>
      <c r="D497" s="70">
        <f>IF('1A'!D1845="","",'1A'!D1845)</f>
        <v>0.27399813606710199</v>
      </c>
      <c r="E497" s="68">
        <f>IF('1A'!E1845="","",'1A'!E1845)</f>
        <v>0.355263157894737</v>
      </c>
      <c r="F497" s="69">
        <f>IF('1A'!F1845="","",'1A'!F1845)</f>
        <v>0.31451612903225801</v>
      </c>
      <c r="G497" s="70">
        <f>IF('1A'!G1845="","",'1A'!G1845)</f>
        <v>0.280612244897959</v>
      </c>
      <c r="H497" s="68" t="str">
        <f>IF('1A'!H1845="","",'1A'!H1845)</f>
        <v/>
      </c>
      <c r="I497" s="69" t="str">
        <f>IF('1A'!I1845="","",'1A'!I1845)</f>
        <v/>
      </c>
      <c r="J497" s="70" t="str">
        <f>IF('1A'!J1845="","",'1A'!J1845)</f>
        <v/>
      </c>
      <c r="K497" s="68" t="str">
        <f>IF('1A'!K1845="","",'1A'!K1845)</f>
        <v/>
      </c>
      <c r="L497" s="69" t="str">
        <f>IF('1A'!L1845="","",'1A'!L1845)</f>
        <v/>
      </c>
      <c r="M497" s="70" t="str">
        <f>IF('1A'!M1845="","",'1A'!M1845)</f>
        <v/>
      </c>
      <c r="N497" s="240" t="str">
        <f>'1A'!N1845&amp;" "</f>
        <v xml:space="preserve"> </v>
      </c>
      <c r="O497" s="1" t="str">
        <f>'1A'!O1845&amp;" "</f>
        <v xml:space="preserve">Satisfaction with Services and Community </v>
      </c>
      <c r="P497" s="1" t="str">
        <f>'1A'!P1845&amp;" "</f>
        <v xml:space="preserve">Diversity </v>
      </c>
      <c r="Q497" s="1" t="str">
        <f>'1A'!Q1845&amp;" "</f>
        <v xml:space="preserve"> </v>
      </c>
    </row>
    <row r="498" spans="1:17" ht="14" x14ac:dyDescent="0.15">
      <c r="A498" s="356" t="s">
        <v>88</v>
      </c>
      <c r="B498" s="68">
        <f>IF('1A'!B1846="","",'1A'!B1846)</f>
        <v>6.4102564102564097E-2</v>
      </c>
      <c r="C498" s="69">
        <f>IF('1A'!C1846="","",'1A'!C1846)</f>
        <v>0.23154848046309701</v>
      </c>
      <c r="D498" s="70">
        <f>IF('1A'!D1846="","",'1A'!D1846)</f>
        <v>0.23951537744641199</v>
      </c>
      <c r="E498" s="68">
        <f>IF('1A'!E1846="","",'1A'!E1846)</f>
        <v>5.2631578947368397E-2</v>
      </c>
      <c r="F498" s="69">
        <f>IF('1A'!F1846="","",'1A'!F1846)</f>
        <v>0.157258064516129</v>
      </c>
      <c r="G498" s="70">
        <f>IF('1A'!G1846="","",'1A'!G1846)</f>
        <v>0.176020408163265</v>
      </c>
      <c r="H498" s="68" t="str">
        <f>IF('1A'!H1846="","",'1A'!H1846)</f>
        <v/>
      </c>
      <c r="I498" s="69" t="str">
        <f>IF('1A'!I1846="","",'1A'!I1846)</f>
        <v/>
      </c>
      <c r="J498" s="70" t="str">
        <f>IF('1A'!J1846="","",'1A'!J1846)</f>
        <v/>
      </c>
      <c r="K498" s="68" t="str">
        <f>IF('1A'!K1846="","",'1A'!K1846)</f>
        <v/>
      </c>
      <c r="L498" s="69" t="str">
        <f>IF('1A'!L1846="","",'1A'!L1846)</f>
        <v/>
      </c>
      <c r="M498" s="70" t="str">
        <f>IF('1A'!M1846="","",'1A'!M1846)</f>
        <v/>
      </c>
      <c r="N498" s="240" t="str">
        <f>'1A'!N1846&amp;" "</f>
        <v xml:space="preserve"> </v>
      </c>
      <c r="O498" s="1" t="str">
        <f>'1A'!O1846&amp;" "</f>
        <v xml:space="preserve">Satisfaction with Services and Community </v>
      </c>
      <c r="P498" s="1" t="str">
        <f>'1A'!P1846&amp;" "</f>
        <v xml:space="preserve">Diversity </v>
      </c>
      <c r="Q498" s="1" t="str">
        <f>'1A'!Q1846&amp;" "</f>
        <v xml:space="preserve"> </v>
      </c>
    </row>
    <row r="499" spans="1:17" ht="14" x14ac:dyDescent="0.15">
      <c r="A499" s="356" t="s">
        <v>367</v>
      </c>
      <c r="B499" s="68">
        <f>IF('1A'!B1847="","",'1A'!B1847)</f>
        <v>3.8461538461538498E-2</v>
      </c>
      <c r="C499" s="69">
        <f>IF('1A'!C1847="","",'1A'!C1847)</f>
        <v>7.8147612156295204E-2</v>
      </c>
      <c r="D499" s="70">
        <f>IF('1A'!D1847="","",'1A'!D1847)</f>
        <v>8.5740913327120194E-2</v>
      </c>
      <c r="E499" s="68">
        <f>IF('1A'!E1847="","",'1A'!E1847)</f>
        <v>2.6315789473684199E-2</v>
      </c>
      <c r="F499" s="69">
        <f>IF('1A'!F1847="","",'1A'!F1847)</f>
        <v>5.6451612903225798E-2</v>
      </c>
      <c r="G499" s="70">
        <f>IF('1A'!G1847="","",'1A'!G1847)</f>
        <v>5.3571428571428603E-2</v>
      </c>
      <c r="H499" s="68" t="str">
        <f>IF('1A'!H1847="","",'1A'!H1847)</f>
        <v/>
      </c>
      <c r="I499" s="69" t="str">
        <f>IF('1A'!I1847="","",'1A'!I1847)</f>
        <v/>
      </c>
      <c r="J499" s="70" t="str">
        <f>IF('1A'!J1847="","",'1A'!J1847)</f>
        <v/>
      </c>
      <c r="K499" s="68" t="str">
        <f>IF('1A'!K1847="","",'1A'!K1847)</f>
        <v/>
      </c>
      <c r="L499" s="69" t="str">
        <f>IF('1A'!L1847="","",'1A'!L1847)</f>
        <v/>
      </c>
      <c r="M499" s="70" t="str">
        <f>IF('1A'!M1847="","",'1A'!M1847)</f>
        <v/>
      </c>
      <c r="N499" s="241" t="str">
        <f>'1A'!N1847&amp;" "</f>
        <v xml:space="preserve"> </v>
      </c>
      <c r="O499" s="1" t="str">
        <f>'1A'!O1847&amp;" "</f>
        <v xml:space="preserve">Satisfaction with Services and Community </v>
      </c>
      <c r="P499" s="1" t="str">
        <f>'1A'!P1847&amp;" "</f>
        <v xml:space="preserve">Diversity </v>
      </c>
      <c r="Q499" s="1" t="str">
        <f>'1A'!Q1847&amp;" "</f>
        <v xml:space="preserve"> </v>
      </c>
    </row>
    <row r="500" spans="1:17" ht="14" x14ac:dyDescent="0.15">
      <c r="A500" s="360" t="s">
        <v>237</v>
      </c>
      <c r="B500" s="71">
        <f>IF('1A'!B1848="","",'1A'!B1848)</f>
        <v>78</v>
      </c>
      <c r="C500" s="72">
        <f>IF('1A'!C1848="","",'1A'!C1848)</f>
        <v>691</v>
      </c>
      <c r="D500" s="73">
        <f>IF('1A'!D1848="","",'1A'!D1848)</f>
        <v>1073</v>
      </c>
      <c r="E500" s="71">
        <f>IF('1A'!E1848="","",'1A'!E1848)</f>
        <v>76</v>
      </c>
      <c r="F500" s="72">
        <f>IF('1A'!F1848="","",'1A'!F1848)</f>
        <v>248</v>
      </c>
      <c r="G500" s="73">
        <f>IF('1A'!G1848="","",'1A'!G1848)</f>
        <v>392</v>
      </c>
      <c r="H500" s="71" t="str">
        <f>IF('1A'!H1848="","",'1A'!H1848)</f>
        <v/>
      </c>
      <c r="I500" s="72" t="str">
        <f>IF('1A'!I1848="","",'1A'!I1848)</f>
        <v/>
      </c>
      <c r="J500" s="73" t="str">
        <f>IF('1A'!J1848="","",'1A'!J1848)</f>
        <v/>
      </c>
      <c r="K500" s="71" t="str">
        <f>IF('1A'!K1848="","",'1A'!K1848)</f>
        <v/>
      </c>
      <c r="L500" s="72" t="str">
        <f>IF('1A'!L1848="","",'1A'!L1848)</f>
        <v/>
      </c>
      <c r="M500" s="73" t="str">
        <f>IF('1A'!M1848="","",'1A'!M1848)</f>
        <v/>
      </c>
      <c r="N500" s="235" t="str">
        <f>'1A'!N1848&amp;" "</f>
        <v xml:space="preserve"> </v>
      </c>
      <c r="O500" s="1" t="str">
        <f>'1A'!O1848&amp;" "</f>
        <v xml:space="preserve">Satisfaction with Services and Community </v>
      </c>
      <c r="P500" s="1" t="str">
        <f>'1A'!P1848&amp;" "</f>
        <v xml:space="preserve">Diversity </v>
      </c>
      <c r="Q500" s="1" t="str">
        <f>'1A'!Q1848&amp;" "</f>
        <v xml:space="preserve"> </v>
      </c>
    </row>
    <row r="501" spans="1:17" ht="14" x14ac:dyDescent="0.15">
      <c r="A501" s="356" t="s">
        <v>177</v>
      </c>
      <c r="B501" s="119">
        <f>IF('1A'!B1849="","",'1A'!B1849)</f>
        <v>3.6153846153846101</v>
      </c>
      <c r="C501" s="120">
        <f>IF('1A'!C1849="","",'1A'!C1849)</f>
        <v>3.1548480463096999</v>
      </c>
      <c r="D501" s="121">
        <f>IF('1A'!D1849="","",'1A'!D1849)</f>
        <v>3.1258154706430599</v>
      </c>
      <c r="E501" s="119">
        <f>IF('1A'!E1849="","",'1A'!E1849)</f>
        <v>3.67105263157895</v>
      </c>
      <c r="F501" s="120">
        <f>IF('1A'!F1849="","",'1A'!F1849)</f>
        <v>3.3588709677419399</v>
      </c>
      <c r="G501" s="121">
        <f>IF('1A'!G1849="","",'1A'!G1849)</f>
        <v>3.3520408163265301</v>
      </c>
      <c r="H501" s="119" t="str">
        <f>IF('1A'!H1849="","",'1A'!H1849)</f>
        <v/>
      </c>
      <c r="I501" s="120" t="str">
        <f>IF('1A'!I1849="","",'1A'!I1849)</f>
        <v/>
      </c>
      <c r="J501" s="121" t="str">
        <f>IF('1A'!J1849="","",'1A'!J1849)</f>
        <v/>
      </c>
      <c r="K501" s="119" t="str">
        <f>IF('1A'!K1849="","",'1A'!K1849)</f>
        <v/>
      </c>
      <c r="L501" s="120" t="str">
        <f>IF('1A'!L1849="","",'1A'!L1849)</f>
        <v/>
      </c>
      <c r="M501" s="121" t="str">
        <f>IF('1A'!M1849="","",'1A'!M1849)</f>
        <v/>
      </c>
      <c r="N501" s="236" t="str">
        <f>'1A'!N1849&amp;" "</f>
        <v xml:space="preserve"> </v>
      </c>
      <c r="O501" s="1" t="str">
        <f>'1A'!O1849&amp;" "</f>
        <v xml:space="preserve">Satisfaction with Services and Community </v>
      </c>
      <c r="P501" s="1" t="str">
        <f>'1A'!P1849&amp;" "</f>
        <v xml:space="preserve">Diversity </v>
      </c>
      <c r="Q501" s="1" t="str">
        <f>'1A'!Q1849&amp;" "</f>
        <v xml:space="preserve"> </v>
      </c>
    </row>
    <row r="502" spans="1:17" ht="14" x14ac:dyDescent="0.15">
      <c r="A502" s="356" t="s">
        <v>157</v>
      </c>
      <c r="B502" s="119">
        <f>IF('1A'!B1850="","",'1A'!B1850)</f>
        <v>1.0094458970053899</v>
      </c>
      <c r="C502" s="120">
        <f>IF('1A'!C1850="","",'1A'!C1850)</f>
        <v>1.16122827216057</v>
      </c>
      <c r="D502" s="121">
        <f>IF('1A'!D1850="","",'1A'!D1850)</f>
        <v>1.1734051225338999</v>
      </c>
      <c r="E502" s="119">
        <f>IF('1A'!E1850="","",'1A'!E1850)</f>
        <v>0.95761032986264805</v>
      </c>
      <c r="F502" s="120">
        <f>IF('1A'!F1850="","",'1A'!F1850)</f>
        <v>1.09666495511122</v>
      </c>
      <c r="G502" s="121">
        <f>IF('1A'!G1850="","",'1A'!G1850)</f>
        <v>1.09336334068287</v>
      </c>
      <c r="H502" s="119" t="str">
        <f>IF('1A'!H1850="","",'1A'!H1850)</f>
        <v/>
      </c>
      <c r="I502" s="120" t="str">
        <f>IF('1A'!I1850="","",'1A'!I1850)</f>
        <v/>
      </c>
      <c r="J502" s="121" t="str">
        <f>IF('1A'!J1850="","",'1A'!J1850)</f>
        <v/>
      </c>
      <c r="K502" s="119" t="str">
        <f>IF('1A'!K1850="","",'1A'!K1850)</f>
        <v/>
      </c>
      <c r="L502" s="120" t="str">
        <f>IF('1A'!L1850="","",'1A'!L1850)</f>
        <v/>
      </c>
      <c r="M502" s="121" t="str">
        <f>IF('1A'!M1850="","",'1A'!M1850)</f>
        <v/>
      </c>
      <c r="N502" s="236" t="str">
        <f>'1A'!N1850&amp;" "</f>
        <v xml:space="preserve"> </v>
      </c>
      <c r="O502" s="1" t="str">
        <f>'1A'!O1850&amp;" "</f>
        <v xml:space="preserve">Satisfaction with Services and Community </v>
      </c>
      <c r="P502" s="1" t="str">
        <f>'1A'!P1850&amp;" "</f>
        <v xml:space="preserve">Diversity </v>
      </c>
      <c r="Q502" s="1" t="str">
        <f>'1A'!Q1850&amp;" "</f>
        <v xml:space="preserve"> </v>
      </c>
    </row>
    <row r="503" spans="1:17" ht="14" x14ac:dyDescent="0.15">
      <c r="A503" s="356" t="s">
        <v>238</v>
      </c>
      <c r="B503" s="122" t="str">
        <f>IF('1A'!B1851="","",'1A'!B1851)</f>
        <v>-</v>
      </c>
      <c r="C503" s="120" t="str">
        <f>IF('1A'!C1851="","",'1A'!C1851)</f>
        <v>***</v>
      </c>
      <c r="D503" s="121" t="str">
        <f>IF('1A'!D1851="","",'1A'!D1851)</f>
        <v>***</v>
      </c>
      <c r="E503" s="122" t="str">
        <f>IF('1A'!E1851="","",'1A'!E1851)</f>
        <v>-</v>
      </c>
      <c r="F503" s="120" t="str">
        <f>IF('1A'!F1851="","",'1A'!F1851)</f>
        <v>*</v>
      </c>
      <c r="G503" s="121" t="str">
        <f>IF('1A'!G1851="","",'1A'!G1851)</f>
        <v>*</v>
      </c>
      <c r="H503" s="122" t="str">
        <f>IF('1A'!H1851="","",'1A'!H1851)</f>
        <v/>
      </c>
      <c r="I503" s="120" t="str">
        <f>IF('1A'!I1851="","",'1A'!I1851)</f>
        <v/>
      </c>
      <c r="J503" s="121" t="str">
        <f>IF('1A'!J1851="","",'1A'!J1851)</f>
        <v/>
      </c>
      <c r="K503" s="122" t="str">
        <f>IF('1A'!K1851="","",'1A'!K1851)</f>
        <v/>
      </c>
      <c r="L503" s="120" t="str">
        <f>IF('1A'!L1851="","",'1A'!L1851)</f>
        <v/>
      </c>
      <c r="M503" s="121" t="str">
        <f>IF('1A'!M1851="","",'1A'!M1851)</f>
        <v/>
      </c>
      <c r="N503" s="236" t="str">
        <f>'1A'!N1851&amp;" "</f>
        <v xml:space="preserve"> </v>
      </c>
      <c r="O503" s="1" t="str">
        <f>'1A'!O1851&amp;" "</f>
        <v xml:space="preserve">Satisfaction with Services and Community </v>
      </c>
      <c r="P503" s="1" t="str">
        <f>'1A'!P1851&amp;" "</f>
        <v xml:space="preserve">Diversity </v>
      </c>
      <c r="Q503" s="1" t="str">
        <f>'1A'!Q1851&amp;" "</f>
        <v xml:space="preserve"> </v>
      </c>
    </row>
    <row r="504" spans="1:17" ht="14" x14ac:dyDescent="0.15">
      <c r="A504" s="357" t="s">
        <v>156</v>
      </c>
      <c r="B504" s="123" t="str">
        <f>IF('1A'!B1852="","",'1A'!B1852)</f>
        <v>-</v>
      </c>
      <c r="C504" s="124">
        <f>IF('1A'!C1852="","",'1A'!C1852)</f>
        <v>0.39659434765400631</v>
      </c>
      <c r="D504" s="128">
        <f>IF('1A'!D1852="","",'1A'!D1852)</f>
        <v>0.41722090294301273</v>
      </c>
      <c r="E504" s="123" t="str">
        <f>IF('1A'!E1852="","",'1A'!E1852)</f>
        <v>-</v>
      </c>
      <c r="F504" s="124">
        <f>IF('1A'!F1852="","",'1A'!F1852)</f>
        <v>0.28466457543119877</v>
      </c>
      <c r="G504" s="128">
        <f>IF('1A'!G1852="","",'1A'!G1852)</f>
        <v>0.29177109144081803</v>
      </c>
      <c r="H504" s="123" t="str">
        <f>IF('1A'!H1852="","",'1A'!H1852)</f>
        <v/>
      </c>
      <c r="I504" s="124" t="str">
        <f>IF('1A'!I1852="","",'1A'!I1852)</f>
        <v/>
      </c>
      <c r="J504" s="128" t="str">
        <f>IF('1A'!J1852="","",'1A'!J1852)</f>
        <v/>
      </c>
      <c r="K504" s="123" t="str">
        <f>IF('1A'!K1852="","",'1A'!K1852)</f>
        <v/>
      </c>
      <c r="L504" s="124" t="str">
        <f>IF('1A'!L1852="","",'1A'!L1852)</f>
        <v/>
      </c>
      <c r="M504" s="128" t="str">
        <f>IF('1A'!M1852="","",'1A'!M1852)</f>
        <v/>
      </c>
      <c r="N504" s="237" t="str">
        <f>'1A'!N1852&amp;" "</f>
        <v xml:space="preserve"> </v>
      </c>
      <c r="O504" s="1" t="str">
        <f>'1A'!O1852&amp;" "</f>
        <v xml:space="preserve">Satisfaction with Services and Community </v>
      </c>
      <c r="P504" s="1" t="str">
        <f>'1A'!P1852&amp;" "</f>
        <v xml:space="preserve">Diversity </v>
      </c>
      <c r="Q504" s="1" t="str">
        <f>'1A'!Q1852&amp;" "</f>
        <v xml:space="preserve"> </v>
      </c>
    </row>
    <row r="505" spans="1:17" ht="28" x14ac:dyDescent="0.15">
      <c r="A505" s="363" t="s">
        <v>439</v>
      </c>
      <c r="B505" s="220">
        <f>IF('1A'!B1853="","",'1A'!B1853)</f>
        <v>0.243589743589744</v>
      </c>
      <c r="C505" s="218">
        <f>IF('1A'!C1853="","",'1A'!C1853)</f>
        <v>0.106104651162791</v>
      </c>
      <c r="D505" s="219">
        <f>IF('1A'!D1853="","",'1A'!D1853)</f>
        <v>0.105706267539757</v>
      </c>
      <c r="E505" s="220">
        <f>IF('1A'!E1853="","",'1A'!E1853)</f>
        <v>0.25</v>
      </c>
      <c r="F505" s="218">
        <f>IF('1A'!F1853="","",'1A'!F1853)</f>
        <v>0.13765182186234801</v>
      </c>
      <c r="G505" s="219">
        <f>IF('1A'!G1853="","",'1A'!G1853)</f>
        <v>0.133333333333333</v>
      </c>
      <c r="H505" s="220" t="str">
        <f>IF('1A'!H1853="","",'1A'!H1853)</f>
        <v/>
      </c>
      <c r="I505" s="218" t="str">
        <f>IF('1A'!I1853="","",'1A'!I1853)</f>
        <v/>
      </c>
      <c r="J505" s="219" t="str">
        <f>IF('1A'!J1853="","",'1A'!J1853)</f>
        <v/>
      </c>
      <c r="K505" s="220" t="str">
        <f>IF('1A'!K1853="","",'1A'!K1853)</f>
        <v/>
      </c>
      <c r="L505" s="218" t="str">
        <f>IF('1A'!L1853="","",'1A'!L1853)</f>
        <v/>
      </c>
      <c r="M505" s="219" t="str">
        <f>IF('1A'!M1853="","",'1A'!M1853)</f>
        <v/>
      </c>
      <c r="N505" s="236" t="str">
        <f>'1A'!N1853&amp;" "</f>
        <v xml:space="preserve"> </v>
      </c>
      <c r="O505" s="1" t="str">
        <f>'1A'!O1853&amp;" "</f>
        <v xml:space="preserve"> </v>
      </c>
      <c r="P505" s="1" t="str">
        <f>'1A'!P1853&amp;" "</f>
        <v xml:space="preserve">Diversity </v>
      </c>
      <c r="Q505" s="1" t="str">
        <f>'1A'!Q1853&amp;" "</f>
        <v xml:space="preserve"> </v>
      </c>
    </row>
    <row r="506" spans="1:17" ht="14" x14ac:dyDescent="0.15">
      <c r="A506" s="356" t="s">
        <v>86</v>
      </c>
      <c r="B506" s="220">
        <f>IF('1A'!B1854="","",'1A'!B1854)</f>
        <v>0.37179487179487197</v>
      </c>
      <c r="C506" s="218">
        <f>IF('1A'!C1854="","",'1A'!C1854)</f>
        <v>0.25</v>
      </c>
      <c r="D506" s="219">
        <f>IF('1A'!D1854="","",'1A'!D1854)</f>
        <v>0.24041159962581901</v>
      </c>
      <c r="E506" s="220">
        <f>IF('1A'!E1854="","",'1A'!E1854)</f>
        <v>0.38157894736842102</v>
      </c>
      <c r="F506" s="218">
        <f>IF('1A'!F1854="","",'1A'!F1854)</f>
        <v>0.34412955465586997</v>
      </c>
      <c r="G506" s="219">
        <f>IF('1A'!G1854="","",'1A'!G1854)</f>
        <v>0.33589743589743598</v>
      </c>
      <c r="H506" s="220" t="str">
        <f>IF('1A'!H1854="","",'1A'!H1854)</f>
        <v/>
      </c>
      <c r="I506" s="218" t="str">
        <f>IF('1A'!I1854="","",'1A'!I1854)</f>
        <v/>
      </c>
      <c r="J506" s="219" t="str">
        <f>IF('1A'!J1854="","",'1A'!J1854)</f>
        <v/>
      </c>
      <c r="K506" s="220" t="str">
        <f>IF('1A'!K1854="","",'1A'!K1854)</f>
        <v/>
      </c>
      <c r="L506" s="218" t="str">
        <f>IF('1A'!L1854="","",'1A'!L1854)</f>
        <v/>
      </c>
      <c r="M506" s="219" t="str">
        <f>IF('1A'!M1854="","",'1A'!M1854)</f>
        <v/>
      </c>
      <c r="N506" s="236" t="str">
        <f>'1A'!N1854&amp;" "</f>
        <v xml:space="preserve"> </v>
      </c>
      <c r="O506" s="1" t="str">
        <f>'1A'!O1854&amp;" "</f>
        <v xml:space="preserve"> </v>
      </c>
      <c r="P506" s="1" t="str">
        <f>'1A'!P1854&amp;" "</f>
        <v xml:space="preserve">Diversity </v>
      </c>
      <c r="Q506" s="1" t="str">
        <f>'1A'!Q1854&amp;" "</f>
        <v xml:space="preserve"> </v>
      </c>
    </row>
    <row r="507" spans="1:17" ht="14" x14ac:dyDescent="0.15">
      <c r="A507" s="356" t="s">
        <v>87</v>
      </c>
      <c r="B507" s="220">
        <f>IF('1A'!B1855="","",'1A'!B1855)</f>
        <v>0.33333333333333298</v>
      </c>
      <c r="C507" s="218">
        <f>IF('1A'!C1855="","",'1A'!C1855)</f>
        <v>0.337209302325581</v>
      </c>
      <c r="D507" s="219">
        <f>IF('1A'!D1855="","",'1A'!D1855)</f>
        <v>0.314312441534144</v>
      </c>
      <c r="E507" s="220">
        <f>IF('1A'!E1855="","",'1A'!E1855)</f>
        <v>0.32894736842105299</v>
      </c>
      <c r="F507" s="218">
        <f>IF('1A'!F1855="","",'1A'!F1855)</f>
        <v>0.352226720647773</v>
      </c>
      <c r="G507" s="219">
        <f>IF('1A'!G1855="","",'1A'!G1855)</f>
        <v>0.32051282051281998</v>
      </c>
      <c r="H507" s="220" t="str">
        <f>IF('1A'!H1855="","",'1A'!H1855)</f>
        <v/>
      </c>
      <c r="I507" s="218" t="str">
        <f>IF('1A'!I1855="","",'1A'!I1855)</f>
        <v/>
      </c>
      <c r="J507" s="219" t="str">
        <f>IF('1A'!J1855="","",'1A'!J1855)</f>
        <v/>
      </c>
      <c r="K507" s="220" t="str">
        <f>IF('1A'!K1855="","",'1A'!K1855)</f>
        <v/>
      </c>
      <c r="L507" s="218" t="str">
        <f>IF('1A'!L1855="","",'1A'!L1855)</f>
        <v/>
      </c>
      <c r="M507" s="219" t="str">
        <f>IF('1A'!M1855="","",'1A'!M1855)</f>
        <v/>
      </c>
      <c r="N507" s="236" t="str">
        <f>'1A'!N1855&amp;" "</f>
        <v xml:space="preserve"> </v>
      </c>
      <c r="O507" s="1" t="str">
        <f>'1A'!O1855&amp;" "</f>
        <v xml:space="preserve"> </v>
      </c>
      <c r="P507" s="1" t="str">
        <f>'1A'!P1855&amp;" "</f>
        <v xml:space="preserve">Diversity </v>
      </c>
      <c r="Q507" s="1" t="str">
        <f>'1A'!Q1855&amp;" "</f>
        <v xml:space="preserve"> </v>
      </c>
    </row>
    <row r="508" spans="1:17" ht="14" x14ac:dyDescent="0.15">
      <c r="A508" s="356" t="s">
        <v>88</v>
      </c>
      <c r="B508" s="220">
        <f>IF('1A'!B1856="","",'1A'!B1856)</f>
        <v>2.5641025641025599E-2</v>
      </c>
      <c r="C508" s="218">
        <f>IF('1A'!C1856="","",'1A'!C1856)</f>
        <v>0.22383720930232601</v>
      </c>
      <c r="D508" s="219">
        <f>IF('1A'!D1856="","",'1A'!D1856)</f>
        <v>0.24321796071094501</v>
      </c>
      <c r="E508" s="220">
        <f>IF('1A'!E1856="","",'1A'!E1856)</f>
        <v>1.3157894736842099E-2</v>
      </c>
      <c r="F508" s="218">
        <f>IF('1A'!F1856="","",'1A'!F1856)</f>
        <v>0.11336032388664</v>
      </c>
      <c r="G508" s="219">
        <f>IF('1A'!G1856="","",'1A'!G1856)</f>
        <v>0.15128205128205099</v>
      </c>
      <c r="H508" s="220" t="str">
        <f>IF('1A'!H1856="","",'1A'!H1856)</f>
        <v/>
      </c>
      <c r="I508" s="218" t="str">
        <f>IF('1A'!I1856="","",'1A'!I1856)</f>
        <v/>
      </c>
      <c r="J508" s="219" t="str">
        <f>IF('1A'!J1856="","",'1A'!J1856)</f>
        <v/>
      </c>
      <c r="K508" s="220" t="str">
        <f>IF('1A'!K1856="","",'1A'!K1856)</f>
        <v/>
      </c>
      <c r="L508" s="218" t="str">
        <f>IF('1A'!L1856="","",'1A'!L1856)</f>
        <v/>
      </c>
      <c r="M508" s="219" t="str">
        <f>IF('1A'!M1856="","",'1A'!M1856)</f>
        <v/>
      </c>
      <c r="N508" s="236" t="str">
        <f>'1A'!N1856&amp;" "</f>
        <v xml:space="preserve"> </v>
      </c>
      <c r="O508" s="1" t="str">
        <f>'1A'!O1856&amp;" "</f>
        <v xml:space="preserve"> </v>
      </c>
      <c r="P508" s="1" t="str">
        <f>'1A'!P1856&amp;" "</f>
        <v xml:space="preserve">Diversity </v>
      </c>
      <c r="Q508" s="1" t="str">
        <f>'1A'!Q1856&amp;" "</f>
        <v xml:space="preserve"> </v>
      </c>
    </row>
    <row r="509" spans="1:17" ht="14" x14ac:dyDescent="0.15">
      <c r="A509" s="356" t="s">
        <v>367</v>
      </c>
      <c r="B509" s="220">
        <f>IF('1A'!B1857="","",'1A'!B1857)</f>
        <v>2.5641025641025599E-2</v>
      </c>
      <c r="C509" s="218">
        <f>IF('1A'!C1857="","",'1A'!C1857)</f>
        <v>8.2848837209302306E-2</v>
      </c>
      <c r="D509" s="219">
        <f>IF('1A'!D1857="","",'1A'!D1857)</f>
        <v>9.6351730589335799E-2</v>
      </c>
      <c r="E509" s="220">
        <f>IF('1A'!E1857="","",'1A'!E1857)</f>
        <v>2.6315789473684199E-2</v>
      </c>
      <c r="F509" s="218">
        <f>IF('1A'!F1857="","",'1A'!F1857)</f>
        <v>5.2631578947368397E-2</v>
      </c>
      <c r="G509" s="219">
        <f>IF('1A'!G1857="","",'1A'!G1857)</f>
        <v>5.8974358974359001E-2</v>
      </c>
      <c r="H509" s="220" t="str">
        <f>IF('1A'!H1857="","",'1A'!H1857)</f>
        <v/>
      </c>
      <c r="I509" s="218" t="str">
        <f>IF('1A'!I1857="","",'1A'!I1857)</f>
        <v/>
      </c>
      <c r="J509" s="219" t="str">
        <f>IF('1A'!J1857="","",'1A'!J1857)</f>
        <v/>
      </c>
      <c r="K509" s="220" t="str">
        <f>IF('1A'!K1857="","",'1A'!K1857)</f>
        <v/>
      </c>
      <c r="L509" s="218" t="str">
        <f>IF('1A'!L1857="","",'1A'!L1857)</f>
        <v/>
      </c>
      <c r="M509" s="219" t="str">
        <f>IF('1A'!M1857="","",'1A'!M1857)</f>
        <v/>
      </c>
      <c r="N509" s="236" t="str">
        <f>'1A'!N1857&amp;" "</f>
        <v xml:space="preserve"> </v>
      </c>
      <c r="O509" s="1" t="str">
        <f>'1A'!O1857&amp;" "</f>
        <v xml:space="preserve"> </v>
      </c>
      <c r="P509" s="1" t="str">
        <f>'1A'!P1857&amp;" "</f>
        <v xml:space="preserve">Diversity </v>
      </c>
      <c r="Q509" s="1" t="str">
        <f>'1A'!Q1857&amp;" "</f>
        <v xml:space="preserve"> </v>
      </c>
    </row>
    <row r="510" spans="1:17" ht="14" x14ac:dyDescent="0.15">
      <c r="A510" s="360" t="s">
        <v>237</v>
      </c>
      <c r="B510" s="381">
        <f>IF('1A'!B1858="","",'1A'!B1858)</f>
        <v>78</v>
      </c>
      <c r="C510" s="382">
        <f>IF('1A'!C1858="","",'1A'!C1858)</f>
        <v>688</v>
      </c>
      <c r="D510" s="383">
        <f>IF('1A'!D1858="","",'1A'!D1858)</f>
        <v>1069</v>
      </c>
      <c r="E510" s="381">
        <f>IF('1A'!E1858="","",'1A'!E1858)</f>
        <v>76</v>
      </c>
      <c r="F510" s="382">
        <f>IF('1A'!F1858="","",'1A'!F1858)</f>
        <v>247</v>
      </c>
      <c r="G510" s="383">
        <f>IF('1A'!G1858="","",'1A'!G1858)</f>
        <v>390</v>
      </c>
      <c r="H510" s="381" t="str">
        <f>IF('1A'!H1858="","",'1A'!H1858)</f>
        <v/>
      </c>
      <c r="I510" s="382" t="str">
        <f>IF('1A'!I1858="","",'1A'!I1858)</f>
        <v/>
      </c>
      <c r="J510" s="383" t="str">
        <f>IF('1A'!J1858="","",'1A'!J1858)</f>
        <v/>
      </c>
      <c r="K510" s="381" t="str">
        <f>IF('1A'!K1858="","",'1A'!K1858)</f>
        <v/>
      </c>
      <c r="L510" s="382" t="str">
        <f>IF('1A'!L1858="","",'1A'!L1858)</f>
        <v/>
      </c>
      <c r="M510" s="383" t="str">
        <f>IF('1A'!M1858="","",'1A'!M1858)</f>
        <v/>
      </c>
      <c r="N510" s="235" t="str">
        <f>'1A'!N1858&amp;" "</f>
        <v xml:space="preserve"> </v>
      </c>
      <c r="O510" s="1" t="str">
        <f>'1A'!O1858&amp;" "</f>
        <v xml:space="preserve"> </v>
      </c>
      <c r="P510" s="1" t="str">
        <f>'1A'!P1858&amp;" "</f>
        <v xml:space="preserve">Diversity </v>
      </c>
      <c r="Q510" s="1" t="str">
        <f>'1A'!Q1858&amp;" "</f>
        <v xml:space="preserve"> </v>
      </c>
    </row>
    <row r="511" spans="1:17" ht="14" x14ac:dyDescent="0.15">
      <c r="A511" s="356" t="s">
        <v>177</v>
      </c>
      <c r="B511" s="122">
        <f>IF('1A'!B1859="","",'1A'!B1859)</f>
        <v>3.7820512820512802</v>
      </c>
      <c r="C511" s="120">
        <f>IF('1A'!C1859="","",'1A'!C1859)</f>
        <v>3.0726744186046502</v>
      </c>
      <c r="D511" s="121">
        <f>IF('1A'!D1859="","",'1A'!D1859)</f>
        <v>3.0159027128157199</v>
      </c>
      <c r="E511" s="122">
        <f>IF('1A'!E1859="","",'1A'!E1859)</f>
        <v>3.8157894736842102</v>
      </c>
      <c r="F511" s="120">
        <f>IF('1A'!F1859="","",'1A'!F1859)</f>
        <v>3.40080971659919</v>
      </c>
      <c r="G511" s="121">
        <f>IF('1A'!G1859="","",'1A'!G1859)</f>
        <v>3.3333333333333299</v>
      </c>
      <c r="H511" s="122" t="str">
        <f>IF('1A'!H1859="","",'1A'!H1859)</f>
        <v/>
      </c>
      <c r="I511" s="120" t="str">
        <f>IF('1A'!I1859="","",'1A'!I1859)</f>
        <v/>
      </c>
      <c r="J511" s="121" t="str">
        <f>IF('1A'!J1859="","",'1A'!J1859)</f>
        <v/>
      </c>
      <c r="K511" s="122" t="str">
        <f>IF('1A'!K1859="","",'1A'!K1859)</f>
        <v/>
      </c>
      <c r="L511" s="120" t="str">
        <f>IF('1A'!L1859="","",'1A'!L1859)</f>
        <v/>
      </c>
      <c r="M511" s="121" t="str">
        <f>IF('1A'!M1859="","",'1A'!M1859)</f>
        <v/>
      </c>
      <c r="N511" s="236" t="str">
        <f>'1A'!N1859&amp;" "</f>
        <v xml:space="preserve"> </v>
      </c>
      <c r="O511" s="1" t="str">
        <f>'1A'!O1859&amp;" "</f>
        <v xml:space="preserve"> </v>
      </c>
      <c r="P511" s="1" t="str">
        <f>'1A'!P1859&amp;" "</f>
        <v xml:space="preserve">Diversity </v>
      </c>
      <c r="Q511" s="1" t="str">
        <f>'1A'!Q1859&amp;" "</f>
        <v xml:space="preserve"> </v>
      </c>
    </row>
    <row r="512" spans="1:17" ht="14" x14ac:dyDescent="0.15">
      <c r="A512" s="356" t="s">
        <v>157</v>
      </c>
      <c r="B512" s="122">
        <f>IF('1A'!B1860="","",'1A'!B1860)</f>
        <v>0.93485794319745397</v>
      </c>
      <c r="C512" s="120">
        <f>IF('1A'!C1860="","",'1A'!C1860)</f>
        <v>1.1073173840588599</v>
      </c>
      <c r="D512" s="121">
        <f>IF('1A'!D1860="","",'1A'!D1860)</f>
        <v>1.1370215600328399</v>
      </c>
      <c r="E512" s="122">
        <f>IF('1A'!E1860="","",'1A'!E1860)</f>
        <v>0.91957274594657201</v>
      </c>
      <c r="F512" s="120">
        <f>IF('1A'!F1860="","",'1A'!F1860)</f>
        <v>1.03066763045031</v>
      </c>
      <c r="G512" s="121">
        <f>IF('1A'!G1860="","",'1A'!G1860)</f>
        <v>1.0715611783936001</v>
      </c>
      <c r="H512" s="122" t="str">
        <f>IF('1A'!H1860="","",'1A'!H1860)</f>
        <v/>
      </c>
      <c r="I512" s="120" t="str">
        <f>IF('1A'!I1860="","",'1A'!I1860)</f>
        <v/>
      </c>
      <c r="J512" s="121" t="str">
        <f>IF('1A'!J1860="","",'1A'!J1860)</f>
        <v/>
      </c>
      <c r="K512" s="122" t="str">
        <f>IF('1A'!K1860="","",'1A'!K1860)</f>
        <v/>
      </c>
      <c r="L512" s="120" t="str">
        <f>IF('1A'!L1860="","",'1A'!L1860)</f>
        <v/>
      </c>
      <c r="M512" s="121" t="str">
        <f>IF('1A'!M1860="","",'1A'!M1860)</f>
        <v/>
      </c>
      <c r="N512" s="236" t="str">
        <f>'1A'!N1860&amp;" "</f>
        <v xml:space="preserve"> </v>
      </c>
      <c r="O512" s="1" t="str">
        <f>'1A'!O1860&amp;" "</f>
        <v xml:space="preserve"> </v>
      </c>
      <c r="P512" s="1" t="str">
        <f>'1A'!P1860&amp;" "</f>
        <v xml:space="preserve">Diversity </v>
      </c>
      <c r="Q512" s="1" t="str">
        <f>'1A'!Q1860&amp;" "</f>
        <v xml:space="preserve"> </v>
      </c>
    </row>
    <row r="513" spans="1:17" ht="14" x14ac:dyDescent="0.15">
      <c r="A513" s="356" t="s">
        <v>238</v>
      </c>
      <c r="B513" s="122" t="str">
        <f>IF('1A'!B1861="","",'1A'!B1861)</f>
        <v>-</v>
      </c>
      <c r="C513" s="120" t="str">
        <f>IF('1A'!C1861="","",'1A'!C1861)</f>
        <v>***</v>
      </c>
      <c r="D513" s="121" t="str">
        <f>IF('1A'!D1861="","",'1A'!D1861)</f>
        <v>***</v>
      </c>
      <c r="E513" s="122" t="str">
        <f>IF('1A'!E1861="","",'1A'!E1861)</f>
        <v>-</v>
      </c>
      <c r="F513" s="120" t="str">
        <f>IF('1A'!F1861="","",'1A'!F1861)</f>
        <v>**</v>
      </c>
      <c r="G513" s="121" t="str">
        <f>IF('1A'!G1861="","",'1A'!G1861)</f>
        <v>***</v>
      </c>
      <c r="H513" s="122" t="str">
        <f>IF('1A'!H1861="","",'1A'!H1861)</f>
        <v/>
      </c>
      <c r="I513" s="120" t="str">
        <f>IF('1A'!I1861="","",'1A'!I1861)</f>
        <v/>
      </c>
      <c r="J513" s="121" t="str">
        <f>IF('1A'!J1861="","",'1A'!J1861)</f>
        <v/>
      </c>
      <c r="K513" s="122" t="str">
        <f>IF('1A'!K1861="","",'1A'!K1861)</f>
        <v/>
      </c>
      <c r="L513" s="120" t="str">
        <f>IF('1A'!L1861="","",'1A'!L1861)</f>
        <v/>
      </c>
      <c r="M513" s="121" t="str">
        <f>IF('1A'!M1861="","",'1A'!M1861)</f>
        <v/>
      </c>
      <c r="N513" s="236" t="str">
        <f>'1A'!N1861&amp;" "</f>
        <v xml:space="preserve"> </v>
      </c>
      <c r="O513" s="1" t="str">
        <f>'1A'!O1861&amp;" "</f>
        <v xml:space="preserve"> </v>
      </c>
      <c r="P513" s="1" t="str">
        <f>'1A'!P1861&amp;" "</f>
        <v xml:space="preserve">Diversity </v>
      </c>
      <c r="Q513" s="1" t="str">
        <f>'1A'!Q1861&amp;" "</f>
        <v xml:space="preserve"> </v>
      </c>
    </row>
    <row r="514" spans="1:17" ht="14" x14ac:dyDescent="0.15">
      <c r="A514" s="357" t="s">
        <v>156</v>
      </c>
      <c r="B514" s="122" t="str">
        <f>IF('1A'!B1862="","",'1A'!B1862)</f>
        <v>-</v>
      </c>
      <c r="C514" s="120">
        <f>IF('1A'!C1862="","",'1A'!C1862)</f>
        <v>0.64062650298726165</v>
      </c>
      <c r="D514" s="121">
        <f>IF('1A'!D1862="","",'1A'!D1862)</f>
        <v>0.67382061709844099</v>
      </c>
      <c r="E514" s="122" t="str">
        <f>IF('1A'!E1862="","",'1A'!E1862)</f>
        <v>-</v>
      </c>
      <c r="F514" s="120">
        <f>IF('1A'!F1862="","",'1A'!F1862)</f>
        <v>0.40263198806749273</v>
      </c>
      <c r="G514" s="121">
        <f>IF('1A'!G1862="","",'1A'!G1862)</f>
        <v>0.45023667344326562</v>
      </c>
      <c r="H514" s="122" t="str">
        <f>IF('1A'!H1862="","",'1A'!H1862)</f>
        <v/>
      </c>
      <c r="I514" s="120" t="str">
        <f>IF('1A'!I1862="","",'1A'!I1862)</f>
        <v/>
      </c>
      <c r="J514" s="121" t="str">
        <f>IF('1A'!J1862="","",'1A'!J1862)</f>
        <v/>
      </c>
      <c r="K514" s="122" t="str">
        <f>IF('1A'!K1862="","",'1A'!K1862)</f>
        <v/>
      </c>
      <c r="L514" s="120" t="str">
        <f>IF('1A'!L1862="","",'1A'!L1862)</f>
        <v/>
      </c>
      <c r="M514" s="121" t="str">
        <f>IF('1A'!M1862="","",'1A'!M1862)</f>
        <v/>
      </c>
      <c r="N514" s="236" t="str">
        <f>'1A'!N1862&amp;" "</f>
        <v xml:space="preserve"> </v>
      </c>
      <c r="O514" s="1" t="str">
        <f>'1A'!O1862&amp;" "</f>
        <v xml:space="preserve"> </v>
      </c>
      <c r="P514" s="1" t="str">
        <f>'1A'!P1862&amp;" "</f>
        <v xml:space="preserve">Diversity </v>
      </c>
      <c r="Q514" s="1" t="str">
        <f>'1A'!Q1862&amp;" "</f>
        <v xml:space="preserve"> </v>
      </c>
    </row>
    <row r="515" spans="1:17" ht="70" x14ac:dyDescent="0.15">
      <c r="A515" s="363" t="s">
        <v>807</v>
      </c>
      <c r="B515" s="65">
        <f>IF('1A'!B2213="","",'1A'!B2213)</f>
        <v>2.6315789473684199E-2</v>
      </c>
      <c r="C515" s="66">
        <f>IF('1A'!C2213="","",'1A'!C2213)</f>
        <v>5.2552552552552603E-2</v>
      </c>
      <c r="D515" s="67">
        <f>IF('1A'!D2213="","",'1A'!D2213)</f>
        <v>4.5586808923375403E-2</v>
      </c>
      <c r="E515" s="65">
        <f>IF('1A'!E2213="","",'1A'!E2213)</f>
        <v>1.35135135135135E-2</v>
      </c>
      <c r="F515" s="66">
        <f>IF('1A'!F2213="","",'1A'!F2213)</f>
        <v>4.6610169491525397E-2</v>
      </c>
      <c r="G515" s="67">
        <f>IF('1A'!G2213="","",'1A'!G2213)</f>
        <v>3.77358490566038E-2</v>
      </c>
      <c r="H515" s="65" t="str">
        <f>IF('1A'!H2213="","",'1A'!H2213)</f>
        <v/>
      </c>
      <c r="I515" s="66" t="str">
        <f>IF('1A'!I2213="","",'1A'!I2213)</f>
        <v/>
      </c>
      <c r="J515" s="67" t="str">
        <f>IF('1A'!J2213="","",'1A'!J2213)</f>
        <v/>
      </c>
      <c r="K515" s="65" t="str">
        <f>IF('1A'!K2213="","",'1A'!K2213)</f>
        <v/>
      </c>
      <c r="L515" s="66" t="str">
        <f>IF('1A'!L2213="","",'1A'!L2213)</f>
        <v/>
      </c>
      <c r="M515" s="67" t="str">
        <f>IF('1A'!M2213="","",'1A'!M2213)</f>
        <v/>
      </c>
      <c r="N515" s="239" t="str">
        <f>'1A'!N2213&amp;" "</f>
        <v xml:space="preserve"> </v>
      </c>
      <c r="O515" s="1" t="str">
        <f>'1A'!O2213&amp;" "</f>
        <v xml:space="preserve">Religiosity/Spirituality </v>
      </c>
      <c r="P515" s="1" t="str">
        <f>'1A'!P2213&amp;" "</f>
        <v xml:space="preserve">Diversity </v>
      </c>
      <c r="Q515" s="1" t="str">
        <f>'1A'!Q2213&amp;" "</f>
        <v xml:space="preserve"> </v>
      </c>
    </row>
    <row r="516" spans="1:17" ht="14" x14ac:dyDescent="0.15">
      <c r="A516" s="356" t="s">
        <v>73</v>
      </c>
      <c r="B516" s="68">
        <f>IF('1A'!B2214="","",'1A'!B2214)</f>
        <v>0.17105263157894701</v>
      </c>
      <c r="C516" s="69">
        <f>IF('1A'!C2214="","",'1A'!C2214)</f>
        <v>0.172672672672673</v>
      </c>
      <c r="D516" s="70">
        <f>IF('1A'!D2214="","",'1A'!D2214)</f>
        <v>0.159068865179437</v>
      </c>
      <c r="E516" s="68">
        <f>IF('1A'!E2214="","",'1A'!E2214)</f>
        <v>0.162162162162162</v>
      </c>
      <c r="F516" s="69">
        <f>IF('1A'!F2214="","",'1A'!F2214)</f>
        <v>0.169491525423729</v>
      </c>
      <c r="G516" s="70">
        <f>IF('1A'!G2214="","",'1A'!G2214)</f>
        <v>0.140161725067385</v>
      </c>
      <c r="H516" s="68" t="str">
        <f>IF('1A'!H2214="","",'1A'!H2214)</f>
        <v/>
      </c>
      <c r="I516" s="69" t="str">
        <f>IF('1A'!I2214="","",'1A'!I2214)</f>
        <v/>
      </c>
      <c r="J516" s="70" t="str">
        <f>IF('1A'!J2214="","",'1A'!J2214)</f>
        <v/>
      </c>
      <c r="K516" s="68" t="str">
        <f>IF('1A'!K2214="","",'1A'!K2214)</f>
        <v/>
      </c>
      <c r="L516" s="69" t="str">
        <f>IF('1A'!L2214="","",'1A'!L2214)</f>
        <v/>
      </c>
      <c r="M516" s="70" t="str">
        <f>IF('1A'!M2214="","",'1A'!M2214)</f>
        <v/>
      </c>
      <c r="N516" s="240" t="str">
        <f>'1A'!N2214&amp;" "</f>
        <v xml:space="preserve"> </v>
      </c>
      <c r="O516" s="1" t="str">
        <f>'1A'!O2214&amp;" "</f>
        <v xml:space="preserve">Religiosity/Spirituality </v>
      </c>
      <c r="P516" s="1" t="str">
        <f>'1A'!P2214&amp;" "</f>
        <v xml:space="preserve">Diversity </v>
      </c>
      <c r="Q516" s="1" t="str">
        <f>'1A'!Q2214&amp;" "</f>
        <v xml:space="preserve"> </v>
      </c>
    </row>
    <row r="517" spans="1:17" ht="14" x14ac:dyDescent="0.15">
      <c r="A517" s="356" t="s">
        <v>74</v>
      </c>
      <c r="B517" s="68">
        <f>IF('1A'!B2215="","",'1A'!B2215)</f>
        <v>0.34210526315789502</v>
      </c>
      <c r="C517" s="69">
        <f>IF('1A'!C2215="","",'1A'!C2215)</f>
        <v>0.334834834834835</v>
      </c>
      <c r="D517" s="70">
        <f>IF('1A'!D2215="","",'1A'!D2215)</f>
        <v>0.35111542192046602</v>
      </c>
      <c r="E517" s="68">
        <f>IF('1A'!E2215="","",'1A'!E2215)</f>
        <v>0.35135135135135098</v>
      </c>
      <c r="F517" s="69">
        <f>IF('1A'!F2215="","",'1A'!F2215)</f>
        <v>0.25423728813559299</v>
      </c>
      <c r="G517" s="70">
        <f>IF('1A'!G2215="","",'1A'!G2215)</f>
        <v>0.26684636118598398</v>
      </c>
      <c r="H517" s="68" t="str">
        <f>IF('1A'!H2215="","",'1A'!H2215)</f>
        <v/>
      </c>
      <c r="I517" s="69" t="str">
        <f>IF('1A'!I2215="","",'1A'!I2215)</f>
        <v/>
      </c>
      <c r="J517" s="70" t="str">
        <f>IF('1A'!J2215="","",'1A'!J2215)</f>
        <v/>
      </c>
      <c r="K517" s="68" t="str">
        <f>IF('1A'!K2215="","",'1A'!K2215)</f>
        <v/>
      </c>
      <c r="L517" s="69" t="str">
        <f>IF('1A'!L2215="","",'1A'!L2215)</f>
        <v/>
      </c>
      <c r="M517" s="70" t="str">
        <f>IF('1A'!M2215="","",'1A'!M2215)</f>
        <v/>
      </c>
      <c r="N517" s="240" t="str">
        <f>'1A'!N2215&amp;" "</f>
        <v xml:space="preserve"> </v>
      </c>
      <c r="O517" s="1" t="str">
        <f>'1A'!O2215&amp;" "</f>
        <v xml:space="preserve">Religiosity/Spirituality </v>
      </c>
      <c r="P517" s="1" t="str">
        <f>'1A'!P2215&amp;" "</f>
        <v xml:space="preserve">Diversity </v>
      </c>
      <c r="Q517" s="1" t="str">
        <f>'1A'!Q2215&amp;" "</f>
        <v xml:space="preserve"> </v>
      </c>
    </row>
    <row r="518" spans="1:17" ht="14" x14ac:dyDescent="0.15">
      <c r="A518" s="364" t="s">
        <v>362</v>
      </c>
      <c r="B518" s="68">
        <f>IF('1A'!B2216="","",'1A'!B2216)</f>
        <v>0.46052631578947401</v>
      </c>
      <c r="C518" s="69">
        <f>IF('1A'!C2216="","",'1A'!C2216)</f>
        <v>0.43993993993994002</v>
      </c>
      <c r="D518" s="70">
        <f>IF('1A'!D2216="","",'1A'!D2216)</f>
        <v>0.44422890397672199</v>
      </c>
      <c r="E518" s="68">
        <f>IF('1A'!E2216="","",'1A'!E2216)</f>
        <v>0.47297297297297303</v>
      </c>
      <c r="F518" s="69">
        <f>IF('1A'!F2216="","",'1A'!F2216)</f>
        <v>0.52966101694915302</v>
      </c>
      <c r="G518" s="70">
        <f>IF('1A'!G2216="","",'1A'!G2216)</f>
        <v>0.55525606469002697</v>
      </c>
      <c r="H518" s="68" t="str">
        <f>IF('1A'!H2216="","",'1A'!H2216)</f>
        <v/>
      </c>
      <c r="I518" s="69" t="str">
        <f>IF('1A'!I2216="","",'1A'!I2216)</f>
        <v/>
      </c>
      <c r="J518" s="70" t="str">
        <f>IF('1A'!J2216="","",'1A'!J2216)</f>
        <v/>
      </c>
      <c r="K518" s="68" t="str">
        <f>IF('1A'!K2216="","",'1A'!K2216)</f>
        <v/>
      </c>
      <c r="L518" s="69" t="str">
        <f>IF('1A'!L2216="","",'1A'!L2216)</f>
        <v/>
      </c>
      <c r="M518" s="70" t="str">
        <f>IF('1A'!M2216="","",'1A'!M2216)</f>
        <v/>
      </c>
      <c r="N518" s="241" t="str">
        <f>'1A'!N2216&amp;" "</f>
        <v xml:space="preserve"> </v>
      </c>
      <c r="O518" s="1" t="str">
        <f>'1A'!O2216&amp;" "</f>
        <v xml:space="preserve">Religiosity/Spirituality </v>
      </c>
      <c r="P518" s="1" t="str">
        <f>'1A'!P2216&amp;" "</f>
        <v xml:space="preserve">Diversity </v>
      </c>
      <c r="Q518" s="1" t="str">
        <f>'1A'!Q2216&amp;" "</f>
        <v xml:space="preserve"> </v>
      </c>
    </row>
    <row r="519" spans="1:17" ht="14" x14ac:dyDescent="0.15">
      <c r="A519" s="360" t="s">
        <v>237</v>
      </c>
      <c r="B519" s="71">
        <f>IF('1A'!B2217="","",'1A'!B2217)</f>
        <v>76</v>
      </c>
      <c r="C519" s="72">
        <f>IF('1A'!C2217="","",'1A'!C2217)</f>
        <v>666</v>
      </c>
      <c r="D519" s="73">
        <f>IF('1A'!D2217="","",'1A'!D2217)</f>
        <v>1031</v>
      </c>
      <c r="E519" s="71">
        <f>IF('1A'!E2217="","",'1A'!E2217)</f>
        <v>74</v>
      </c>
      <c r="F519" s="72">
        <f>IF('1A'!F2217="","",'1A'!F2217)</f>
        <v>236</v>
      </c>
      <c r="G519" s="73">
        <f>IF('1A'!G2217="","",'1A'!G2217)</f>
        <v>371</v>
      </c>
      <c r="H519" s="71" t="str">
        <f>IF('1A'!H2217="","",'1A'!H2217)</f>
        <v/>
      </c>
      <c r="I519" s="72" t="str">
        <f>IF('1A'!I2217="","",'1A'!I2217)</f>
        <v/>
      </c>
      <c r="J519" s="73" t="str">
        <f>IF('1A'!J2217="","",'1A'!J2217)</f>
        <v/>
      </c>
      <c r="K519" s="71" t="str">
        <f>IF('1A'!K2217="","",'1A'!K2217)</f>
        <v/>
      </c>
      <c r="L519" s="72" t="str">
        <f>IF('1A'!L2217="","",'1A'!L2217)</f>
        <v/>
      </c>
      <c r="M519" s="73" t="str">
        <f>IF('1A'!M2217="","",'1A'!M2217)</f>
        <v/>
      </c>
      <c r="N519" s="235" t="str">
        <f>'1A'!N2217&amp;" "</f>
        <v xml:space="preserve"> </v>
      </c>
      <c r="O519" s="1" t="str">
        <f>'1A'!O2217&amp;" "</f>
        <v xml:space="preserve">Religiosity/Spirituality </v>
      </c>
      <c r="P519" s="1" t="str">
        <f>'1A'!P2217&amp;" "</f>
        <v xml:space="preserve">Diversity </v>
      </c>
      <c r="Q519" s="1" t="str">
        <f>'1A'!Q2217&amp;" "</f>
        <v xml:space="preserve"> </v>
      </c>
    </row>
    <row r="520" spans="1:17" ht="14" x14ac:dyDescent="0.15">
      <c r="A520" s="356" t="s">
        <v>177</v>
      </c>
      <c r="B520" s="119">
        <f>IF('1A'!B2218="","",'1A'!B2218)</f>
        <v>1.76315789473684</v>
      </c>
      <c r="C520" s="120">
        <f>IF('1A'!C2218="","",'1A'!C2218)</f>
        <v>1.8378378378378399</v>
      </c>
      <c r="D520" s="121">
        <f>IF('1A'!D2218="","",'1A'!D2218)</f>
        <v>1.80601357904947</v>
      </c>
      <c r="E520" s="119">
        <f>IF('1A'!E2218="","",'1A'!E2218)</f>
        <v>1.71621621621622</v>
      </c>
      <c r="F520" s="120">
        <f>IF('1A'!F2218="","",'1A'!F2218)</f>
        <v>1.7330508474576301</v>
      </c>
      <c r="G520" s="121">
        <f>IF('1A'!G2218="","",'1A'!G2218)</f>
        <v>1.6603773584905701</v>
      </c>
      <c r="H520" s="119" t="str">
        <f>IF('1A'!H2218="","",'1A'!H2218)</f>
        <v/>
      </c>
      <c r="I520" s="120" t="str">
        <f>IF('1A'!I2218="","",'1A'!I2218)</f>
        <v/>
      </c>
      <c r="J520" s="121" t="str">
        <f>IF('1A'!J2218="","",'1A'!J2218)</f>
        <v/>
      </c>
      <c r="K520" s="119" t="str">
        <f>IF('1A'!K2218="","",'1A'!K2218)</f>
        <v/>
      </c>
      <c r="L520" s="120" t="str">
        <f>IF('1A'!L2218="","",'1A'!L2218)</f>
        <v/>
      </c>
      <c r="M520" s="121" t="str">
        <f>IF('1A'!M2218="","",'1A'!M2218)</f>
        <v/>
      </c>
      <c r="N520" s="236" t="str">
        <f>'1A'!N2218&amp;" "</f>
        <v xml:space="preserve"> </v>
      </c>
      <c r="O520" s="1" t="str">
        <f>'1A'!O2218&amp;" "</f>
        <v xml:space="preserve">Religiosity/Spirituality </v>
      </c>
      <c r="P520" s="1" t="str">
        <f>'1A'!P2218&amp;" "</f>
        <v xml:space="preserve">Diversity </v>
      </c>
      <c r="Q520" s="1" t="str">
        <f>'1A'!Q2218&amp;" "</f>
        <v xml:space="preserve"> </v>
      </c>
    </row>
    <row r="521" spans="1:17" ht="14" x14ac:dyDescent="0.15">
      <c r="A521" s="356" t="s">
        <v>157</v>
      </c>
      <c r="B521" s="119">
        <f>IF('1A'!B2219="","",'1A'!B2219)</f>
        <v>0.83055677795290295</v>
      </c>
      <c r="C521" s="120">
        <f>IF('1A'!C2219="","",'1A'!C2219)</f>
        <v>0.89315398438864002</v>
      </c>
      <c r="D521" s="121">
        <f>IF('1A'!D2219="","",'1A'!D2219)</f>
        <v>0.86529792602681299</v>
      </c>
      <c r="E521" s="119">
        <f>IF('1A'!E2219="","",'1A'!E2219)</f>
        <v>0.78548946907950401</v>
      </c>
      <c r="F521" s="120">
        <f>IF('1A'!F2219="","",'1A'!F2219)</f>
        <v>0.90432107692428099</v>
      </c>
      <c r="G521" s="121">
        <f>IF('1A'!G2219="","",'1A'!G2219)</f>
        <v>0.85615032017118398</v>
      </c>
      <c r="H521" s="119" t="str">
        <f>IF('1A'!H2219="","",'1A'!H2219)</f>
        <v/>
      </c>
      <c r="I521" s="120" t="str">
        <f>IF('1A'!I2219="","",'1A'!I2219)</f>
        <v/>
      </c>
      <c r="J521" s="121" t="str">
        <f>IF('1A'!J2219="","",'1A'!J2219)</f>
        <v/>
      </c>
      <c r="K521" s="119" t="str">
        <f>IF('1A'!K2219="","",'1A'!K2219)</f>
        <v/>
      </c>
      <c r="L521" s="120" t="str">
        <f>IF('1A'!L2219="","",'1A'!L2219)</f>
        <v/>
      </c>
      <c r="M521" s="121" t="str">
        <f>IF('1A'!M2219="","",'1A'!M2219)</f>
        <v/>
      </c>
      <c r="N521" s="236" t="str">
        <f>'1A'!N2219&amp;" "</f>
        <v xml:space="preserve"> </v>
      </c>
      <c r="O521" s="1" t="str">
        <f>'1A'!O2219&amp;" "</f>
        <v xml:space="preserve">Religiosity/Spirituality </v>
      </c>
      <c r="P521" s="1" t="str">
        <f>'1A'!P2219&amp;" "</f>
        <v xml:space="preserve">Diversity </v>
      </c>
      <c r="Q521" s="1" t="str">
        <f>'1A'!Q2219&amp;" "</f>
        <v xml:space="preserve"> </v>
      </c>
    </row>
    <row r="522" spans="1:17" ht="14" x14ac:dyDescent="0.15">
      <c r="A522" s="356" t="s">
        <v>238</v>
      </c>
      <c r="B522" s="122" t="str">
        <f>IF('1A'!B2220="","",'1A'!B2220)</f>
        <v>-</v>
      </c>
      <c r="C522" s="120" t="str">
        <f>IF('1A'!C2220="","",'1A'!C2220)</f>
        <v xml:space="preserve"> </v>
      </c>
      <c r="D522" s="121" t="str">
        <f>IF('1A'!D2220="","",'1A'!D2220)</f>
        <v xml:space="preserve"> </v>
      </c>
      <c r="E522" s="122" t="str">
        <f>IF('1A'!E2220="","",'1A'!E2220)</f>
        <v>-</v>
      </c>
      <c r="F522" s="120" t="str">
        <f>IF('1A'!F2220="","",'1A'!F2220)</f>
        <v xml:space="preserve"> </v>
      </c>
      <c r="G522" s="121" t="str">
        <f>IF('1A'!G2220="","",'1A'!G2220)</f>
        <v xml:space="preserve"> </v>
      </c>
      <c r="H522" s="122" t="str">
        <f>IF('1A'!H2220="","",'1A'!H2220)</f>
        <v/>
      </c>
      <c r="I522" s="120" t="str">
        <f>IF('1A'!I2220="","",'1A'!I2220)</f>
        <v/>
      </c>
      <c r="J522" s="121" t="str">
        <f>IF('1A'!J2220="","",'1A'!J2220)</f>
        <v/>
      </c>
      <c r="K522" s="122" t="str">
        <f>IF('1A'!K2220="","",'1A'!K2220)</f>
        <v/>
      </c>
      <c r="L522" s="120" t="str">
        <f>IF('1A'!L2220="","",'1A'!L2220)</f>
        <v/>
      </c>
      <c r="M522" s="121" t="str">
        <f>IF('1A'!M2220="","",'1A'!M2220)</f>
        <v/>
      </c>
      <c r="N522" s="236" t="str">
        <f>'1A'!N2220&amp;" "</f>
        <v xml:space="preserve"> </v>
      </c>
      <c r="O522" s="1" t="str">
        <f>'1A'!O2220&amp;" "</f>
        <v xml:space="preserve">Religiosity/Spirituality </v>
      </c>
      <c r="P522" s="1" t="str">
        <f>'1A'!P2220&amp;" "</f>
        <v xml:space="preserve">Diversity </v>
      </c>
      <c r="Q522" s="1" t="str">
        <f>'1A'!Q2220&amp;" "</f>
        <v xml:space="preserve"> </v>
      </c>
    </row>
    <row r="523" spans="1:17" ht="14" x14ac:dyDescent="0.15">
      <c r="A523" s="357" t="s">
        <v>156</v>
      </c>
      <c r="B523" s="123" t="str">
        <f>IF('1A'!B2221="","",'1A'!B2221)</f>
        <v>-</v>
      </c>
      <c r="C523" s="124">
        <f>IF('1A'!C2221="","",'1A'!C2221)</f>
        <v>-8.3613737839526067E-2</v>
      </c>
      <c r="D523" s="128">
        <f>IF('1A'!D2221="","",'1A'!D2221)</f>
        <v>-4.9527085439127719E-2</v>
      </c>
      <c r="E523" s="123" t="str">
        <f>IF('1A'!E2221="","",'1A'!E2221)</f>
        <v>-</v>
      </c>
      <c r="F523" s="124">
        <f>IF('1A'!F2221="","",'1A'!F2221)</f>
        <v>-1.8615767862745075E-2</v>
      </c>
      <c r="G523" s="128">
        <f>IF('1A'!G2221="","",'1A'!G2221)</f>
        <v>6.5220857143971078E-2</v>
      </c>
      <c r="H523" s="123" t="str">
        <f>IF('1A'!H2221="","",'1A'!H2221)</f>
        <v/>
      </c>
      <c r="I523" s="124" t="str">
        <f>IF('1A'!I2221="","",'1A'!I2221)</f>
        <v/>
      </c>
      <c r="J523" s="128" t="str">
        <f>IF('1A'!J2221="","",'1A'!J2221)</f>
        <v/>
      </c>
      <c r="K523" s="123" t="str">
        <f>IF('1A'!K2221="","",'1A'!K2221)</f>
        <v/>
      </c>
      <c r="L523" s="124" t="str">
        <f>IF('1A'!L2221="","",'1A'!L2221)</f>
        <v/>
      </c>
      <c r="M523" s="128" t="str">
        <f>IF('1A'!M2221="","",'1A'!M2221)</f>
        <v/>
      </c>
      <c r="N523" s="237" t="str">
        <f>'1A'!N2221&amp;" "</f>
        <v xml:space="preserve"> </v>
      </c>
      <c r="O523" s="1" t="str">
        <f>'1A'!O2221&amp;" "</f>
        <v xml:space="preserve">Religiosity/Spirituality </v>
      </c>
      <c r="P523" s="1" t="str">
        <f>'1A'!P2221&amp;" "</f>
        <v xml:space="preserve">Diversity </v>
      </c>
      <c r="Q523" s="1" t="str">
        <f>'1A'!Q2221&amp;" "</f>
        <v xml:space="preserve"> </v>
      </c>
    </row>
    <row r="524" spans="1:17" ht="28" x14ac:dyDescent="0.15">
      <c r="A524" s="363" t="s">
        <v>713</v>
      </c>
      <c r="B524" s="65">
        <f>IF('1A'!B2231="","",'1A'!B2231)</f>
        <v>2.6315789473684199E-2</v>
      </c>
      <c r="C524" s="66">
        <f>IF('1A'!C2231="","",'1A'!C2231)</f>
        <v>8.7218045112782E-2</v>
      </c>
      <c r="D524" s="67">
        <f>IF('1A'!D2231="","",'1A'!D2231)</f>
        <v>7.9611650485436905E-2</v>
      </c>
      <c r="E524" s="65">
        <f>IF('1A'!E2231="","",'1A'!E2231)</f>
        <v>1.35135135135135E-2</v>
      </c>
      <c r="F524" s="66">
        <f>IF('1A'!F2231="","",'1A'!F2231)</f>
        <v>5.1063829787233998E-2</v>
      </c>
      <c r="G524" s="67">
        <f>IF('1A'!G2231="","",'1A'!G2231)</f>
        <v>4.3126684636118601E-2</v>
      </c>
      <c r="H524" s="65" t="str">
        <f>IF('1A'!H2231="","",'1A'!H2231)</f>
        <v/>
      </c>
      <c r="I524" s="66" t="str">
        <f>IF('1A'!I2231="","",'1A'!I2231)</f>
        <v/>
      </c>
      <c r="J524" s="67" t="str">
        <f>IF('1A'!J2231="","",'1A'!J2231)</f>
        <v/>
      </c>
      <c r="K524" s="65" t="str">
        <f>IF('1A'!K2231="","",'1A'!K2231)</f>
        <v/>
      </c>
      <c r="L524" s="66" t="str">
        <f>IF('1A'!L2231="","",'1A'!L2231)</f>
        <v/>
      </c>
      <c r="M524" s="67" t="str">
        <f>IF('1A'!M2231="","",'1A'!M2231)</f>
        <v/>
      </c>
      <c r="N524" s="240" t="str">
        <f>'1A'!N2231&amp;" "</f>
        <v xml:space="preserve"> </v>
      </c>
      <c r="O524" s="1" t="str">
        <f>'1A'!O2231&amp;" "</f>
        <v xml:space="preserve"> </v>
      </c>
      <c r="P524" s="1" t="str">
        <f>'1A'!P2231&amp;" "</f>
        <v xml:space="preserve">Diversity </v>
      </c>
      <c r="Q524" s="1" t="str">
        <f>'1A'!Q2231&amp;" "</f>
        <v xml:space="preserve"> </v>
      </c>
    </row>
    <row r="525" spans="1:17" ht="14" x14ac:dyDescent="0.15">
      <c r="A525" s="356" t="s">
        <v>73</v>
      </c>
      <c r="B525" s="68">
        <f>IF('1A'!B2232="","",'1A'!B2232)</f>
        <v>0.31578947368421101</v>
      </c>
      <c r="C525" s="69">
        <f>IF('1A'!C2232="","",'1A'!C2232)</f>
        <v>0.37443609022556401</v>
      </c>
      <c r="D525" s="70">
        <f>IF('1A'!D2232="","",'1A'!D2232)</f>
        <v>0.34368932038834998</v>
      </c>
      <c r="E525" s="68">
        <f>IF('1A'!E2232="","",'1A'!E2232)</f>
        <v>0.31081081081081102</v>
      </c>
      <c r="F525" s="69">
        <f>IF('1A'!F2232="","",'1A'!F2232)</f>
        <v>0.293617021276596</v>
      </c>
      <c r="G525" s="70">
        <f>IF('1A'!G2232="","",'1A'!G2232)</f>
        <v>0.26415094339622602</v>
      </c>
      <c r="H525" s="68" t="str">
        <f>IF('1A'!H2232="","",'1A'!H2232)</f>
        <v/>
      </c>
      <c r="I525" s="69" t="str">
        <f>IF('1A'!I2232="","",'1A'!I2232)</f>
        <v/>
      </c>
      <c r="J525" s="70" t="str">
        <f>IF('1A'!J2232="","",'1A'!J2232)</f>
        <v/>
      </c>
      <c r="K525" s="68" t="str">
        <f>IF('1A'!K2232="","",'1A'!K2232)</f>
        <v/>
      </c>
      <c r="L525" s="69" t="str">
        <f>IF('1A'!L2232="","",'1A'!L2232)</f>
        <v/>
      </c>
      <c r="M525" s="70" t="str">
        <f>IF('1A'!M2232="","",'1A'!M2232)</f>
        <v/>
      </c>
      <c r="N525" s="240" t="str">
        <f>'1A'!N2232&amp;" "</f>
        <v xml:space="preserve"> </v>
      </c>
      <c r="O525" s="1" t="str">
        <f>'1A'!O2232&amp;" "</f>
        <v xml:space="preserve"> </v>
      </c>
      <c r="P525" s="1" t="str">
        <f>'1A'!P2232&amp;" "</f>
        <v xml:space="preserve">Diversity </v>
      </c>
      <c r="Q525" s="1" t="str">
        <f>'1A'!Q2232&amp;" "</f>
        <v xml:space="preserve"> </v>
      </c>
    </row>
    <row r="526" spans="1:17" ht="14" x14ac:dyDescent="0.15">
      <c r="A526" s="356" t="s">
        <v>74</v>
      </c>
      <c r="B526" s="68">
        <f>IF('1A'!B2233="","",'1A'!B2233)</f>
        <v>0.43421052631578999</v>
      </c>
      <c r="C526" s="69">
        <f>IF('1A'!C2233="","",'1A'!C2233)</f>
        <v>0.4</v>
      </c>
      <c r="D526" s="70">
        <f>IF('1A'!D2233="","",'1A'!D2233)</f>
        <v>0.41262135922330101</v>
      </c>
      <c r="E526" s="68">
        <f>IF('1A'!E2233="","",'1A'!E2233)</f>
        <v>0.445945945945946</v>
      </c>
      <c r="F526" s="69">
        <f>IF('1A'!F2233="","",'1A'!F2233)</f>
        <v>0.45531914893616998</v>
      </c>
      <c r="G526" s="70">
        <f>IF('1A'!G2233="","",'1A'!G2233)</f>
        <v>0.450134770889488</v>
      </c>
      <c r="H526" s="68" t="str">
        <f>IF('1A'!H2233="","",'1A'!H2233)</f>
        <v/>
      </c>
      <c r="I526" s="69" t="str">
        <f>IF('1A'!I2233="","",'1A'!I2233)</f>
        <v/>
      </c>
      <c r="J526" s="70" t="str">
        <f>IF('1A'!J2233="","",'1A'!J2233)</f>
        <v/>
      </c>
      <c r="K526" s="68" t="str">
        <f>IF('1A'!K2233="","",'1A'!K2233)</f>
        <v/>
      </c>
      <c r="L526" s="69" t="str">
        <f>IF('1A'!L2233="","",'1A'!L2233)</f>
        <v/>
      </c>
      <c r="M526" s="70" t="str">
        <f>IF('1A'!M2233="","",'1A'!M2233)</f>
        <v/>
      </c>
      <c r="N526" s="240" t="str">
        <f>'1A'!N2233&amp;" "</f>
        <v xml:space="preserve"> </v>
      </c>
      <c r="O526" s="1" t="str">
        <f>'1A'!O2233&amp;" "</f>
        <v xml:space="preserve"> </v>
      </c>
      <c r="P526" s="1" t="str">
        <f>'1A'!P2233&amp;" "</f>
        <v xml:space="preserve">Diversity </v>
      </c>
      <c r="Q526" s="1" t="str">
        <f>'1A'!Q2233&amp;" "</f>
        <v xml:space="preserve"> </v>
      </c>
    </row>
    <row r="527" spans="1:17" ht="14" x14ac:dyDescent="0.15">
      <c r="A527" s="364" t="s">
        <v>362</v>
      </c>
      <c r="B527" s="68">
        <f>IF('1A'!B2234="","",'1A'!B2234)</f>
        <v>0.22368421052631601</v>
      </c>
      <c r="C527" s="69">
        <f>IF('1A'!C2234="","",'1A'!C2234)</f>
        <v>0.13834586466165399</v>
      </c>
      <c r="D527" s="70">
        <f>IF('1A'!D2234="","",'1A'!D2234)</f>
        <v>0.164077669902913</v>
      </c>
      <c r="E527" s="68">
        <f>IF('1A'!E2234="","",'1A'!E2234)</f>
        <v>0.22972972972972999</v>
      </c>
      <c r="F527" s="69">
        <f>IF('1A'!F2234="","",'1A'!F2234)</f>
        <v>0.2</v>
      </c>
      <c r="G527" s="70">
        <f>IF('1A'!G2234="","",'1A'!G2234)</f>
        <v>0.24258760107816699</v>
      </c>
      <c r="H527" s="68" t="str">
        <f>IF('1A'!H2234="","",'1A'!H2234)</f>
        <v/>
      </c>
      <c r="I527" s="69" t="str">
        <f>IF('1A'!I2234="","",'1A'!I2234)</f>
        <v/>
      </c>
      <c r="J527" s="70" t="str">
        <f>IF('1A'!J2234="","",'1A'!J2234)</f>
        <v/>
      </c>
      <c r="K527" s="68" t="str">
        <f>IF('1A'!K2234="","",'1A'!K2234)</f>
        <v/>
      </c>
      <c r="L527" s="69" t="str">
        <f>IF('1A'!L2234="","",'1A'!L2234)</f>
        <v/>
      </c>
      <c r="M527" s="70" t="str">
        <f>IF('1A'!M2234="","",'1A'!M2234)</f>
        <v/>
      </c>
      <c r="N527" s="240" t="str">
        <f>'1A'!N2234&amp;" "</f>
        <v xml:space="preserve"> </v>
      </c>
      <c r="O527" s="1" t="str">
        <f>'1A'!O2234&amp;" "</f>
        <v xml:space="preserve"> </v>
      </c>
      <c r="P527" s="1" t="str">
        <f>'1A'!P2234&amp;" "</f>
        <v xml:space="preserve">Diversity </v>
      </c>
      <c r="Q527" s="1" t="str">
        <f>'1A'!Q2234&amp;" "</f>
        <v xml:space="preserve"> </v>
      </c>
    </row>
    <row r="528" spans="1:17" ht="14" x14ac:dyDescent="0.15">
      <c r="A528" s="360" t="s">
        <v>237</v>
      </c>
      <c r="B528" s="71">
        <f>IF('1A'!B2235="","",'1A'!B2235)</f>
        <v>76</v>
      </c>
      <c r="C528" s="72">
        <f>IF('1A'!C2235="","",'1A'!C2235)</f>
        <v>665</v>
      </c>
      <c r="D528" s="73">
        <f>IF('1A'!D2235="","",'1A'!D2235)</f>
        <v>1030</v>
      </c>
      <c r="E528" s="71">
        <f>IF('1A'!E2235="","",'1A'!E2235)</f>
        <v>74</v>
      </c>
      <c r="F528" s="72">
        <f>IF('1A'!F2235="","",'1A'!F2235)</f>
        <v>235</v>
      </c>
      <c r="G528" s="73">
        <f>IF('1A'!G2235="","",'1A'!G2235)</f>
        <v>371</v>
      </c>
      <c r="H528" s="71" t="str">
        <f>IF('1A'!H2235="","",'1A'!H2235)</f>
        <v/>
      </c>
      <c r="I528" s="72" t="str">
        <f>IF('1A'!I2235="","",'1A'!I2235)</f>
        <v/>
      </c>
      <c r="J528" s="73" t="str">
        <f>IF('1A'!J2235="","",'1A'!J2235)</f>
        <v/>
      </c>
      <c r="K528" s="71" t="str">
        <f>IF('1A'!K2235="","",'1A'!K2235)</f>
        <v/>
      </c>
      <c r="L528" s="72" t="str">
        <f>IF('1A'!L2235="","",'1A'!L2235)</f>
        <v/>
      </c>
      <c r="M528" s="73" t="str">
        <f>IF('1A'!M2235="","",'1A'!M2235)</f>
        <v/>
      </c>
      <c r="N528" s="235" t="str">
        <f>'1A'!N2235&amp;" "</f>
        <v xml:space="preserve"> </v>
      </c>
      <c r="O528" s="1" t="str">
        <f>'1A'!O2235&amp;" "</f>
        <v xml:space="preserve"> </v>
      </c>
      <c r="P528" s="1" t="str">
        <f>'1A'!P2235&amp;" "</f>
        <v xml:space="preserve">Diversity </v>
      </c>
      <c r="Q528" s="1" t="str">
        <f>'1A'!Q2235&amp;" "</f>
        <v xml:space="preserve"> </v>
      </c>
    </row>
    <row r="529" spans="1:17" ht="14" x14ac:dyDescent="0.15">
      <c r="A529" s="356" t="s">
        <v>177</v>
      </c>
      <c r="B529" s="119">
        <f>IF('1A'!B2236="","",'1A'!B2236)</f>
        <v>2.1447368421052602</v>
      </c>
      <c r="C529" s="120">
        <f>IF('1A'!C2236="","",'1A'!C2236)</f>
        <v>2.4105263157894701</v>
      </c>
      <c r="D529" s="121">
        <f>IF('1A'!D2236="","",'1A'!D2236)</f>
        <v>2.3388349514562998</v>
      </c>
      <c r="E529" s="119">
        <f>IF('1A'!E2236="","",'1A'!E2236)</f>
        <v>2.1081081081081101</v>
      </c>
      <c r="F529" s="120">
        <f>IF('1A'!F2236="","",'1A'!F2236)</f>
        <v>2.1957446808510599</v>
      </c>
      <c r="G529" s="121">
        <f>IF('1A'!G2236="","",'1A'!G2236)</f>
        <v>2.1078167115903002</v>
      </c>
      <c r="H529" s="119" t="str">
        <f>IF('1A'!H2236="","",'1A'!H2236)</f>
        <v/>
      </c>
      <c r="I529" s="120" t="str">
        <f>IF('1A'!I2236="","",'1A'!I2236)</f>
        <v/>
      </c>
      <c r="J529" s="121" t="str">
        <f>IF('1A'!J2236="","",'1A'!J2236)</f>
        <v/>
      </c>
      <c r="K529" s="119" t="str">
        <f>IF('1A'!K2236="","",'1A'!K2236)</f>
        <v/>
      </c>
      <c r="L529" s="120" t="str">
        <f>IF('1A'!L2236="","",'1A'!L2236)</f>
        <v/>
      </c>
      <c r="M529" s="121" t="str">
        <f>IF('1A'!M2236="","",'1A'!M2236)</f>
        <v/>
      </c>
      <c r="N529" s="236" t="str">
        <f>'1A'!N2236&amp;" "</f>
        <v xml:space="preserve"> </v>
      </c>
      <c r="O529" s="1" t="str">
        <f>'1A'!O2236&amp;" "</f>
        <v xml:space="preserve"> </v>
      </c>
      <c r="P529" s="1" t="str">
        <f>'1A'!P2236&amp;" "</f>
        <v xml:space="preserve">Diversity </v>
      </c>
      <c r="Q529" s="1" t="str">
        <f>'1A'!Q2236&amp;" "</f>
        <v xml:space="preserve"> </v>
      </c>
    </row>
    <row r="530" spans="1:17" ht="14" x14ac:dyDescent="0.15">
      <c r="A530" s="356" t="s">
        <v>157</v>
      </c>
      <c r="B530" s="119">
        <f>IF('1A'!B2237="","",'1A'!B2237)</f>
        <v>0.79505047837096199</v>
      </c>
      <c r="C530" s="120">
        <f>IF('1A'!C2237="","",'1A'!C2237)</f>
        <v>0.83316633287547104</v>
      </c>
      <c r="D530" s="121">
        <f>IF('1A'!D2237="","",'1A'!D2237)</f>
        <v>0.84385770309492403</v>
      </c>
      <c r="E530" s="119">
        <f>IF('1A'!E2237="","",'1A'!E2237)</f>
        <v>0.76869516853245501</v>
      </c>
      <c r="F530" s="120">
        <f>IF('1A'!F2237="","",'1A'!F2237)</f>
        <v>0.81386422532790703</v>
      </c>
      <c r="G530" s="121">
        <f>IF('1A'!G2237="","",'1A'!G2237)</f>
        <v>0.81818409931299496</v>
      </c>
      <c r="H530" s="119" t="str">
        <f>IF('1A'!H2237="","",'1A'!H2237)</f>
        <v/>
      </c>
      <c r="I530" s="120" t="str">
        <f>IF('1A'!I2237="","",'1A'!I2237)</f>
        <v/>
      </c>
      <c r="J530" s="121" t="str">
        <f>IF('1A'!J2237="","",'1A'!J2237)</f>
        <v/>
      </c>
      <c r="K530" s="119" t="str">
        <f>IF('1A'!K2237="","",'1A'!K2237)</f>
        <v/>
      </c>
      <c r="L530" s="120" t="str">
        <f>IF('1A'!L2237="","",'1A'!L2237)</f>
        <v/>
      </c>
      <c r="M530" s="121" t="str">
        <f>IF('1A'!M2237="","",'1A'!M2237)</f>
        <v/>
      </c>
      <c r="N530" s="236" t="str">
        <f>'1A'!N2237&amp;" "</f>
        <v xml:space="preserve"> </v>
      </c>
      <c r="O530" s="1" t="str">
        <f>'1A'!O2237&amp;" "</f>
        <v xml:space="preserve"> </v>
      </c>
      <c r="P530" s="1" t="str">
        <f>'1A'!P2237&amp;" "</f>
        <v xml:space="preserve">Diversity </v>
      </c>
      <c r="Q530" s="1" t="str">
        <f>'1A'!Q2237&amp;" "</f>
        <v xml:space="preserve"> </v>
      </c>
    </row>
    <row r="531" spans="1:17" ht="14" x14ac:dyDescent="0.15">
      <c r="A531" s="356" t="s">
        <v>238</v>
      </c>
      <c r="B531" s="122" t="str">
        <f>IF('1A'!B2238="","",'1A'!B2238)</f>
        <v>-</v>
      </c>
      <c r="C531" s="120" t="str">
        <f>IF('1A'!C2238="","",'1A'!C2238)</f>
        <v>**</v>
      </c>
      <c r="D531" s="121" t="str">
        <f>IF('1A'!D2238="","",'1A'!D2238)</f>
        <v xml:space="preserve"> </v>
      </c>
      <c r="E531" s="122" t="str">
        <f>IF('1A'!E2238="","",'1A'!E2238)</f>
        <v>-</v>
      </c>
      <c r="F531" s="120" t="str">
        <f>IF('1A'!F2238="","",'1A'!F2238)</f>
        <v xml:space="preserve"> </v>
      </c>
      <c r="G531" s="121" t="str">
        <f>IF('1A'!G2238="","",'1A'!G2238)</f>
        <v xml:space="preserve"> </v>
      </c>
      <c r="H531" s="122" t="str">
        <f>IF('1A'!H2238="","",'1A'!H2238)</f>
        <v/>
      </c>
      <c r="I531" s="120" t="str">
        <f>IF('1A'!I2238="","",'1A'!I2238)</f>
        <v/>
      </c>
      <c r="J531" s="121" t="str">
        <f>IF('1A'!J2238="","",'1A'!J2238)</f>
        <v/>
      </c>
      <c r="K531" s="122" t="str">
        <f>IF('1A'!K2238="","",'1A'!K2238)</f>
        <v/>
      </c>
      <c r="L531" s="120" t="str">
        <f>IF('1A'!L2238="","",'1A'!L2238)</f>
        <v/>
      </c>
      <c r="M531" s="121" t="str">
        <f>IF('1A'!M2238="","",'1A'!M2238)</f>
        <v/>
      </c>
      <c r="N531" s="236" t="str">
        <f>'1A'!N2238&amp;" "</f>
        <v xml:space="preserve"> </v>
      </c>
      <c r="O531" s="1" t="str">
        <f>'1A'!O2238&amp;" "</f>
        <v xml:space="preserve"> </v>
      </c>
      <c r="P531" s="1" t="str">
        <f>'1A'!P2238&amp;" "</f>
        <v xml:space="preserve">Diversity </v>
      </c>
      <c r="Q531" s="1" t="str">
        <f>'1A'!Q2238&amp;" "</f>
        <v xml:space="preserve"> </v>
      </c>
    </row>
    <row r="532" spans="1:17" ht="14" x14ac:dyDescent="0.15">
      <c r="A532" s="357" t="s">
        <v>156</v>
      </c>
      <c r="B532" s="123" t="str">
        <f>IF('1A'!B2239="","",'1A'!B2239)</f>
        <v>-</v>
      </c>
      <c r="C532" s="124">
        <f>IF('1A'!C2239="","",'1A'!C2239)</f>
        <v>-0.31901129846053927</v>
      </c>
      <c r="D532" s="128">
        <f>IF('1A'!D2239="","",'1A'!D2239)</f>
        <v>-0.23001284297004979</v>
      </c>
      <c r="E532" s="123" t="str">
        <f>IF('1A'!E2239="","",'1A'!E2239)</f>
        <v>-</v>
      </c>
      <c r="F532" s="124">
        <f>IF('1A'!F2239="","",'1A'!F2239)</f>
        <v>-0.10767959816349082</v>
      </c>
      <c r="G532" s="128">
        <f>IF('1A'!G2239="","",'1A'!G2239)</f>
        <v>3.5615030658092472E-4</v>
      </c>
      <c r="H532" s="123" t="str">
        <f>IF('1A'!H2239="","",'1A'!H2239)</f>
        <v/>
      </c>
      <c r="I532" s="124" t="str">
        <f>IF('1A'!I2239="","",'1A'!I2239)</f>
        <v/>
      </c>
      <c r="J532" s="128" t="str">
        <f>IF('1A'!J2239="","",'1A'!J2239)</f>
        <v/>
      </c>
      <c r="K532" s="123" t="str">
        <f>IF('1A'!K2239="","",'1A'!K2239)</f>
        <v/>
      </c>
      <c r="L532" s="124" t="str">
        <f>IF('1A'!L2239="","",'1A'!L2239)</f>
        <v/>
      </c>
      <c r="M532" s="128" t="str">
        <f>IF('1A'!M2239="","",'1A'!M2239)</f>
        <v/>
      </c>
      <c r="N532" s="237" t="str">
        <f>'1A'!N2239&amp;" "</f>
        <v xml:space="preserve"> </v>
      </c>
      <c r="O532" s="1" t="str">
        <f>'1A'!O2239&amp;" "</f>
        <v xml:space="preserve"> </v>
      </c>
      <c r="P532" s="1" t="str">
        <f>'1A'!P2239&amp;" "</f>
        <v xml:space="preserve">Diversity </v>
      </c>
      <c r="Q532" s="1" t="str">
        <f>'1A'!Q2239&amp;" "</f>
        <v xml:space="preserve"> </v>
      </c>
    </row>
    <row r="533" spans="1:17" ht="42" x14ac:dyDescent="0.15">
      <c r="A533" s="363" t="s">
        <v>809</v>
      </c>
      <c r="B533" s="65">
        <f>IF('1A'!B2285="","",'1A'!B2285)</f>
        <v>5.2631578947368397E-2</v>
      </c>
      <c r="C533" s="66">
        <f>IF('1A'!C2285="","",'1A'!C2285)</f>
        <v>6.02409638554217E-2</v>
      </c>
      <c r="D533" s="67">
        <f>IF('1A'!D2285="","",'1A'!D2285)</f>
        <v>5.3658536585365901E-2</v>
      </c>
      <c r="E533" s="65">
        <f>IF('1A'!E2285="","",'1A'!E2285)</f>
        <v>5.4054054054054099E-2</v>
      </c>
      <c r="F533" s="66">
        <f>IF('1A'!F2285="","",'1A'!F2285)</f>
        <v>3.4042553191489397E-2</v>
      </c>
      <c r="G533" s="67">
        <f>IF('1A'!G2285="","",'1A'!G2285)</f>
        <v>3.8043478260869602E-2</v>
      </c>
      <c r="H533" s="65" t="str">
        <f>IF('1A'!H2285="","",'1A'!H2285)</f>
        <v/>
      </c>
      <c r="I533" s="66" t="str">
        <f>IF('1A'!I2285="","",'1A'!I2285)</f>
        <v/>
      </c>
      <c r="J533" s="67" t="str">
        <f>IF('1A'!J2285="","",'1A'!J2285)</f>
        <v/>
      </c>
      <c r="K533" s="65" t="str">
        <f>IF('1A'!K2285="","",'1A'!K2285)</f>
        <v/>
      </c>
      <c r="L533" s="66" t="str">
        <f>IF('1A'!L2285="","",'1A'!L2285)</f>
        <v/>
      </c>
      <c r="M533" s="67" t="str">
        <f>IF('1A'!M2285="","",'1A'!M2285)</f>
        <v/>
      </c>
      <c r="N533" s="239" t="str">
        <f>'1A'!N2285&amp;" "</f>
        <v xml:space="preserve"> </v>
      </c>
      <c r="O533" s="1" t="str">
        <f>'1A'!O2285&amp;" "</f>
        <v xml:space="preserve">Interaction with Faculty </v>
      </c>
      <c r="P533" s="1" t="str">
        <f>'1A'!P2285&amp;" "</f>
        <v xml:space="preserve">Diversity </v>
      </c>
      <c r="Q533" s="1" t="str">
        <f>'1A'!Q2285&amp;" "</f>
        <v xml:space="preserve"> </v>
      </c>
    </row>
    <row r="534" spans="1:17" ht="14" x14ac:dyDescent="0.15">
      <c r="A534" s="356" t="s">
        <v>73</v>
      </c>
      <c r="B534" s="68">
        <f>IF('1A'!B2286="","",'1A'!B2286)</f>
        <v>0.21052631578947401</v>
      </c>
      <c r="C534" s="69">
        <f>IF('1A'!C2286="","",'1A'!C2286)</f>
        <v>0.27710843373493999</v>
      </c>
      <c r="D534" s="70">
        <f>IF('1A'!D2286="","",'1A'!D2286)</f>
        <v>0.26243902439024402</v>
      </c>
      <c r="E534" s="68">
        <f>IF('1A'!E2286="","",'1A'!E2286)</f>
        <v>0.21621621621621601</v>
      </c>
      <c r="F534" s="69">
        <f>IF('1A'!F2286="","",'1A'!F2286)</f>
        <v>0.221276595744681</v>
      </c>
      <c r="G534" s="70">
        <f>IF('1A'!G2286="","",'1A'!G2286)</f>
        <v>0.201086956521739</v>
      </c>
      <c r="H534" s="68" t="str">
        <f>IF('1A'!H2286="","",'1A'!H2286)</f>
        <v/>
      </c>
      <c r="I534" s="69" t="str">
        <f>IF('1A'!I2286="","",'1A'!I2286)</f>
        <v/>
      </c>
      <c r="J534" s="70" t="str">
        <f>IF('1A'!J2286="","",'1A'!J2286)</f>
        <v/>
      </c>
      <c r="K534" s="68" t="str">
        <f>IF('1A'!K2286="","",'1A'!K2286)</f>
        <v/>
      </c>
      <c r="L534" s="69" t="str">
        <f>IF('1A'!L2286="","",'1A'!L2286)</f>
        <v/>
      </c>
      <c r="M534" s="70" t="str">
        <f>IF('1A'!M2286="","",'1A'!M2286)</f>
        <v/>
      </c>
      <c r="N534" s="240" t="str">
        <f>'1A'!N2286&amp;" "</f>
        <v xml:space="preserve"> </v>
      </c>
      <c r="O534" s="1" t="str">
        <f>'1A'!O2286&amp;" "</f>
        <v xml:space="preserve">Interaction with Faculty </v>
      </c>
      <c r="P534" s="1" t="str">
        <f>'1A'!P2286&amp;" "</f>
        <v xml:space="preserve">Diversity </v>
      </c>
      <c r="Q534" s="1" t="str">
        <f>'1A'!Q2286&amp;" "</f>
        <v xml:space="preserve"> </v>
      </c>
    </row>
    <row r="535" spans="1:17" ht="14" x14ac:dyDescent="0.15">
      <c r="A535" s="356" t="s">
        <v>74</v>
      </c>
      <c r="B535" s="68">
        <f>IF('1A'!B2287="","",'1A'!B2287)</f>
        <v>0.44736842105263203</v>
      </c>
      <c r="C535" s="69">
        <f>IF('1A'!C2287="","",'1A'!C2287)</f>
        <v>0.41265060240963902</v>
      </c>
      <c r="D535" s="70">
        <f>IF('1A'!D2287="","",'1A'!D2287)</f>
        <v>0.44292682926829302</v>
      </c>
      <c r="E535" s="68">
        <f>IF('1A'!E2287="","",'1A'!E2287)</f>
        <v>0.43243243243243201</v>
      </c>
      <c r="F535" s="69">
        <f>IF('1A'!F2287="","",'1A'!F2287)</f>
        <v>0.42127659574468101</v>
      </c>
      <c r="G535" s="70">
        <f>IF('1A'!G2287="","",'1A'!G2287)</f>
        <v>0.440217391304348</v>
      </c>
      <c r="H535" s="68" t="str">
        <f>IF('1A'!H2287="","",'1A'!H2287)</f>
        <v/>
      </c>
      <c r="I535" s="69" t="str">
        <f>IF('1A'!I2287="","",'1A'!I2287)</f>
        <v/>
      </c>
      <c r="J535" s="70" t="str">
        <f>IF('1A'!J2287="","",'1A'!J2287)</f>
        <v/>
      </c>
      <c r="K535" s="68" t="str">
        <f>IF('1A'!K2287="","",'1A'!K2287)</f>
        <v/>
      </c>
      <c r="L535" s="69" t="str">
        <f>IF('1A'!L2287="","",'1A'!L2287)</f>
        <v/>
      </c>
      <c r="M535" s="70" t="str">
        <f>IF('1A'!M2287="","",'1A'!M2287)</f>
        <v/>
      </c>
      <c r="N535" s="240" t="str">
        <f>'1A'!N2287&amp;" "</f>
        <v xml:space="preserve"> </v>
      </c>
      <c r="O535" s="1" t="str">
        <f>'1A'!O2287&amp;" "</f>
        <v xml:space="preserve">Interaction with Faculty </v>
      </c>
      <c r="P535" s="1" t="str">
        <f>'1A'!P2287&amp;" "</f>
        <v xml:space="preserve">Diversity </v>
      </c>
      <c r="Q535" s="1" t="str">
        <f>'1A'!Q2287&amp;" "</f>
        <v xml:space="preserve"> </v>
      </c>
    </row>
    <row r="536" spans="1:17" ht="25.5" customHeight="1" x14ac:dyDescent="0.15">
      <c r="A536" s="364" t="s">
        <v>362</v>
      </c>
      <c r="B536" s="68">
        <f>IF('1A'!B2288="","",'1A'!B2288)</f>
        <v>0.28947368421052599</v>
      </c>
      <c r="C536" s="69">
        <f>IF('1A'!C2288="","",'1A'!C2288)</f>
        <v>0.25</v>
      </c>
      <c r="D536" s="70">
        <f>IF('1A'!D2288="","",'1A'!D2288)</f>
        <v>0.240975609756098</v>
      </c>
      <c r="E536" s="68">
        <f>IF('1A'!E2288="","",'1A'!E2288)</f>
        <v>0.29729729729729698</v>
      </c>
      <c r="F536" s="69">
        <f>IF('1A'!F2288="","",'1A'!F2288)</f>
        <v>0.32340425531914901</v>
      </c>
      <c r="G536" s="70">
        <f>IF('1A'!G2288="","",'1A'!G2288)</f>
        <v>0.32065217391304301</v>
      </c>
      <c r="H536" s="68" t="str">
        <f>IF('1A'!H2288="","",'1A'!H2288)</f>
        <v/>
      </c>
      <c r="I536" s="69" t="str">
        <f>IF('1A'!I2288="","",'1A'!I2288)</f>
        <v/>
      </c>
      <c r="J536" s="70" t="str">
        <f>IF('1A'!J2288="","",'1A'!J2288)</f>
        <v/>
      </c>
      <c r="K536" s="68" t="str">
        <f>IF('1A'!K2288="","",'1A'!K2288)</f>
        <v/>
      </c>
      <c r="L536" s="69" t="str">
        <f>IF('1A'!L2288="","",'1A'!L2288)</f>
        <v/>
      </c>
      <c r="M536" s="70" t="str">
        <f>IF('1A'!M2288="","",'1A'!M2288)</f>
        <v/>
      </c>
      <c r="N536" s="241" t="str">
        <f>'1A'!N2288&amp;" "</f>
        <v xml:space="preserve"> </v>
      </c>
      <c r="O536" s="1" t="str">
        <f>'1A'!O2288&amp;" "</f>
        <v xml:space="preserve">Interaction with Faculty </v>
      </c>
      <c r="P536" s="1" t="str">
        <f>'1A'!P2288&amp;" "</f>
        <v xml:space="preserve">Diversity </v>
      </c>
      <c r="Q536" s="1" t="str">
        <f>'1A'!Q2288&amp;" "</f>
        <v xml:space="preserve"> </v>
      </c>
    </row>
    <row r="537" spans="1:17" ht="14" x14ac:dyDescent="0.15">
      <c r="A537" s="360" t="s">
        <v>237</v>
      </c>
      <c r="B537" s="71">
        <f>IF('1A'!B2289="","",'1A'!B2289)</f>
        <v>76</v>
      </c>
      <c r="C537" s="72">
        <f>IF('1A'!C2289="","",'1A'!C2289)</f>
        <v>664</v>
      </c>
      <c r="D537" s="73">
        <f>IF('1A'!D2289="","",'1A'!D2289)</f>
        <v>1025</v>
      </c>
      <c r="E537" s="71">
        <f>IF('1A'!E2289="","",'1A'!E2289)</f>
        <v>74</v>
      </c>
      <c r="F537" s="72">
        <f>IF('1A'!F2289="","",'1A'!F2289)</f>
        <v>235</v>
      </c>
      <c r="G537" s="73">
        <f>IF('1A'!G2289="","",'1A'!G2289)</f>
        <v>368</v>
      </c>
      <c r="H537" s="71" t="str">
        <f>IF('1A'!H2289="","",'1A'!H2289)</f>
        <v/>
      </c>
      <c r="I537" s="72" t="str">
        <f>IF('1A'!I2289="","",'1A'!I2289)</f>
        <v/>
      </c>
      <c r="J537" s="73" t="str">
        <f>IF('1A'!J2289="","",'1A'!J2289)</f>
        <v/>
      </c>
      <c r="K537" s="71" t="str">
        <f>IF('1A'!K2289="","",'1A'!K2289)</f>
        <v/>
      </c>
      <c r="L537" s="72" t="str">
        <f>IF('1A'!L2289="","",'1A'!L2289)</f>
        <v/>
      </c>
      <c r="M537" s="73" t="str">
        <f>IF('1A'!M2289="","",'1A'!M2289)</f>
        <v/>
      </c>
      <c r="N537" s="235" t="str">
        <f>'1A'!N2289&amp;" "</f>
        <v xml:space="preserve"> </v>
      </c>
      <c r="O537" s="1" t="str">
        <f>'1A'!O2289&amp;" "</f>
        <v xml:space="preserve">Interaction with Faculty </v>
      </c>
      <c r="P537" s="1" t="str">
        <f>'1A'!P2289&amp;" "</f>
        <v xml:space="preserve">Diversity </v>
      </c>
      <c r="Q537" s="1" t="str">
        <f>'1A'!Q2289&amp;" "</f>
        <v xml:space="preserve"> </v>
      </c>
    </row>
    <row r="538" spans="1:17" ht="14" x14ac:dyDescent="0.15">
      <c r="A538" s="356" t="s">
        <v>177</v>
      </c>
      <c r="B538" s="119">
        <f>IF('1A'!B2290="","",'1A'!B2290)</f>
        <v>2.0263157894736801</v>
      </c>
      <c r="C538" s="120">
        <f>IF('1A'!C2290="","",'1A'!C2290)</f>
        <v>2.1475903614457801</v>
      </c>
      <c r="D538" s="121">
        <f>IF('1A'!D2290="","",'1A'!D2290)</f>
        <v>2.1287804878048799</v>
      </c>
      <c r="E538" s="119">
        <f>IF('1A'!E2290="","",'1A'!E2290)</f>
        <v>2.0270270270270299</v>
      </c>
      <c r="F538" s="120">
        <f>IF('1A'!F2290="","",'1A'!F2290)</f>
        <v>1.9659574468085099</v>
      </c>
      <c r="G538" s="121">
        <f>IF('1A'!G2290="","",'1A'!G2290)</f>
        <v>1.9565217391304299</v>
      </c>
      <c r="H538" s="119" t="str">
        <f>IF('1A'!H2290="","",'1A'!H2290)</f>
        <v/>
      </c>
      <c r="I538" s="120" t="str">
        <f>IF('1A'!I2290="","",'1A'!I2290)</f>
        <v/>
      </c>
      <c r="J538" s="121" t="str">
        <f>IF('1A'!J2290="","",'1A'!J2290)</f>
        <v/>
      </c>
      <c r="K538" s="119" t="str">
        <f>IF('1A'!K2290="","",'1A'!K2290)</f>
        <v/>
      </c>
      <c r="L538" s="120" t="str">
        <f>IF('1A'!L2290="","",'1A'!L2290)</f>
        <v/>
      </c>
      <c r="M538" s="121" t="str">
        <f>IF('1A'!M2290="","",'1A'!M2290)</f>
        <v/>
      </c>
      <c r="N538" s="236" t="str">
        <f>'1A'!N2290&amp;" "</f>
        <v xml:space="preserve"> </v>
      </c>
      <c r="O538" s="1" t="str">
        <f>'1A'!O2290&amp;" "</f>
        <v xml:space="preserve">Interaction with Faculty </v>
      </c>
      <c r="P538" s="1" t="str">
        <f>'1A'!P2290&amp;" "</f>
        <v xml:space="preserve">Diversity </v>
      </c>
      <c r="Q538" s="1" t="str">
        <f>'1A'!Q2290&amp;" "</f>
        <v xml:space="preserve"> </v>
      </c>
    </row>
    <row r="539" spans="1:17" ht="14" x14ac:dyDescent="0.15">
      <c r="A539" s="356" t="s">
        <v>157</v>
      </c>
      <c r="B539" s="119">
        <f>IF('1A'!B2291="","",'1A'!B2291)</f>
        <v>0.84811452387872399</v>
      </c>
      <c r="C539" s="120">
        <f>IF('1A'!C2291="","",'1A'!C2291)</f>
        <v>0.86453166475495302</v>
      </c>
      <c r="D539" s="121">
        <f>IF('1A'!D2291="","",'1A'!D2291)</f>
        <v>0.83794354836343399</v>
      </c>
      <c r="E539" s="119">
        <f>IF('1A'!E2291="","",'1A'!E2291)</f>
        <v>0.85964269374163205</v>
      </c>
      <c r="F539" s="120">
        <f>IF('1A'!F2291="","",'1A'!F2291)</f>
        <v>0.82619418769943298</v>
      </c>
      <c r="G539" s="121">
        <f>IF('1A'!G2291="","",'1A'!G2291)</f>
        <v>0.82088599012921803</v>
      </c>
      <c r="H539" s="119" t="str">
        <f>IF('1A'!H2291="","",'1A'!H2291)</f>
        <v/>
      </c>
      <c r="I539" s="120" t="str">
        <f>IF('1A'!I2291="","",'1A'!I2291)</f>
        <v/>
      </c>
      <c r="J539" s="121" t="str">
        <f>IF('1A'!J2291="","",'1A'!J2291)</f>
        <v/>
      </c>
      <c r="K539" s="119" t="str">
        <f>IF('1A'!K2291="","",'1A'!K2291)</f>
        <v/>
      </c>
      <c r="L539" s="120" t="str">
        <f>IF('1A'!L2291="","",'1A'!L2291)</f>
        <v/>
      </c>
      <c r="M539" s="121" t="str">
        <f>IF('1A'!M2291="","",'1A'!M2291)</f>
        <v/>
      </c>
      <c r="N539" s="236" t="str">
        <f>'1A'!N2291&amp;" "</f>
        <v xml:space="preserve"> </v>
      </c>
      <c r="O539" s="1" t="str">
        <f>'1A'!O2291&amp;" "</f>
        <v xml:space="preserve">Interaction with Faculty </v>
      </c>
      <c r="P539" s="1" t="str">
        <f>'1A'!P2291&amp;" "</f>
        <v xml:space="preserve">Diversity </v>
      </c>
      <c r="Q539" s="1" t="str">
        <f>'1A'!Q2291&amp;" "</f>
        <v xml:space="preserve"> </v>
      </c>
    </row>
    <row r="540" spans="1:17" ht="14" x14ac:dyDescent="0.15">
      <c r="A540" s="356" t="s">
        <v>238</v>
      </c>
      <c r="B540" s="122" t="str">
        <f>IF('1A'!B2292="","",'1A'!B2292)</f>
        <v>-</v>
      </c>
      <c r="C540" s="120" t="str">
        <f>IF('1A'!C2292="","",'1A'!C2292)</f>
        <v xml:space="preserve"> </v>
      </c>
      <c r="D540" s="121" t="str">
        <f>IF('1A'!D2292="","",'1A'!D2292)</f>
        <v xml:space="preserve"> </v>
      </c>
      <c r="E540" s="122" t="str">
        <f>IF('1A'!E2292="","",'1A'!E2292)</f>
        <v>-</v>
      </c>
      <c r="F540" s="120" t="str">
        <f>IF('1A'!F2292="","",'1A'!F2292)</f>
        <v xml:space="preserve"> </v>
      </c>
      <c r="G540" s="121" t="str">
        <f>IF('1A'!G2292="","",'1A'!G2292)</f>
        <v xml:space="preserve"> </v>
      </c>
      <c r="H540" s="122" t="str">
        <f>IF('1A'!H2292="","",'1A'!H2292)</f>
        <v/>
      </c>
      <c r="I540" s="120" t="str">
        <f>IF('1A'!I2292="","",'1A'!I2292)</f>
        <v/>
      </c>
      <c r="J540" s="121" t="str">
        <f>IF('1A'!J2292="","",'1A'!J2292)</f>
        <v/>
      </c>
      <c r="K540" s="122" t="str">
        <f>IF('1A'!K2292="","",'1A'!K2292)</f>
        <v/>
      </c>
      <c r="L540" s="120" t="str">
        <f>IF('1A'!L2292="","",'1A'!L2292)</f>
        <v/>
      </c>
      <c r="M540" s="121" t="str">
        <f>IF('1A'!M2292="","",'1A'!M2292)</f>
        <v/>
      </c>
      <c r="N540" s="236" t="str">
        <f>'1A'!N2292&amp;" "</f>
        <v xml:space="preserve"> </v>
      </c>
      <c r="O540" s="1" t="str">
        <f>'1A'!O2292&amp;" "</f>
        <v xml:space="preserve">Interaction with Faculty </v>
      </c>
      <c r="P540" s="1" t="str">
        <f>'1A'!P2292&amp;" "</f>
        <v xml:space="preserve">Diversity </v>
      </c>
      <c r="Q540" s="1" t="str">
        <f>'1A'!Q2292&amp;" "</f>
        <v xml:space="preserve"> </v>
      </c>
    </row>
    <row r="541" spans="1:17" ht="14" x14ac:dyDescent="0.15">
      <c r="A541" s="357" t="s">
        <v>156</v>
      </c>
      <c r="B541" s="123" t="str">
        <f>IF('1A'!B2293="","",'1A'!B2293)</f>
        <v>-</v>
      </c>
      <c r="C541" s="124">
        <f>IF('1A'!C2293="","",'1A'!C2293)</f>
        <v>-0.14027776762401717</v>
      </c>
      <c r="D541" s="128">
        <f>IF('1A'!D2293="","",'1A'!D2293)</f>
        <v>-0.12228114713851672</v>
      </c>
      <c r="E541" s="123" t="str">
        <f>IF('1A'!E2293="","",'1A'!E2293)</f>
        <v>-</v>
      </c>
      <c r="F541" s="124">
        <f>IF('1A'!F2293="","",'1A'!F2293)</f>
        <v>7.3916739100489612E-2</v>
      </c>
      <c r="G541" s="128">
        <f>IF('1A'!G2293="","",'1A'!G2293)</f>
        <v>8.588925714946298E-2</v>
      </c>
      <c r="H541" s="123" t="str">
        <f>IF('1A'!H2293="","",'1A'!H2293)</f>
        <v/>
      </c>
      <c r="I541" s="124" t="str">
        <f>IF('1A'!I2293="","",'1A'!I2293)</f>
        <v/>
      </c>
      <c r="J541" s="128" t="str">
        <f>IF('1A'!J2293="","",'1A'!J2293)</f>
        <v/>
      </c>
      <c r="K541" s="123" t="str">
        <f>IF('1A'!K2293="","",'1A'!K2293)</f>
        <v/>
      </c>
      <c r="L541" s="124" t="str">
        <f>IF('1A'!L2293="","",'1A'!L2293)</f>
        <v/>
      </c>
      <c r="M541" s="128" t="str">
        <f>IF('1A'!M2293="","",'1A'!M2293)</f>
        <v/>
      </c>
      <c r="N541" s="237" t="str">
        <f>'1A'!N2293&amp;" "</f>
        <v xml:space="preserve"> </v>
      </c>
      <c r="O541" s="1" t="str">
        <f>'1A'!O2293&amp;" "</f>
        <v xml:space="preserve">Interaction with Faculty </v>
      </c>
      <c r="P541" s="1" t="str">
        <f>'1A'!P2293&amp;" "</f>
        <v xml:space="preserve">Diversity </v>
      </c>
      <c r="Q541" s="1" t="str">
        <f>'1A'!Q2293&amp;" "</f>
        <v xml:space="preserve"> </v>
      </c>
    </row>
    <row r="542" spans="1:17" ht="56" x14ac:dyDescent="0.15">
      <c r="A542" s="131" t="s">
        <v>677</v>
      </c>
      <c r="B542" s="132">
        <f>IF('1A'!B2357="","",'1A'!B2357)</f>
        <v>0.407407407407407</v>
      </c>
      <c r="C542" s="81">
        <f>IF('1A'!C2357="","",'1A'!C2357)</f>
        <v>0.41483516483516503</v>
      </c>
      <c r="D542" s="133">
        <f>IF('1A'!D2357="","",'1A'!D2357)</f>
        <v>0.37906772207563799</v>
      </c>
      <c r="E542" s="132">
        <f>IF('1A'!E2357="","",'1A'!E2357)</f>
        <v>0.39743589743589702</v>
      </c>
      <c r="F542" s="81">
        <f>IF('1A'!F2357="","",'1A'!F2357)</f>
        <v>0.403100775193798</v>
      </c>
      <c r="G542" s="133">
        <f>IF('1A'!G2357="","",'1A'!G2357)</f>
        <v>0.34299516908212602</v>
      </c>
      <c r="H542" s="132" t="str">
        <f>IF('1A'!H2357="","",'1A'!H2357)</f>
        <v/>
      </c>
      <c r="I542" s="81" t="str">
        <f>IF('1A'!I2357="","",'1A'!I2357)</f>
        <v/>
      </c>
      <c r="J542" s="133" t="str">
        <f>IF('1A'!J2357="","",'1A'!J2357)</f>
        <v/>
      </c>
      <c r="K542" s="132" t="str">
        <f>IF('1A'!K2357="","",'1A'!K2357)</f>
        <v/>
      </c>
      <c r="L542" s="81" t="str">
        <f>IF('1A'!L2357="","",'1A'!L2357)</f>
        <v/>
      </c>
      <c r="M542" s="133" t="str">
        <f>IF('1A'!M2357="","",'1A'!M2357)</f>
        <v/>
      </c>
      <c r="N542" s="400" t="str">
        <f>'1A'!N2357&amp;" "</f>
        <v xml:space="preserve">Pluralistic
Orientation </v>
      </c>
      <c r="O542" s="1" t="str">
        <f>'1A'!O2357&amp;" "</f>
        <v xml:space="preserve">Civic Engagement: Participation, Awareness, and Values </v>
      </c>
      <c r="P542" s="1" t="str">
        <f>'1A'!P2357&amp;" "</f>
        <v xml:space="preserve">Diversity </v>
      </c>
      <c r="Q542" s="1" t="str">
        <f>'1A'!Q2357&amp;" "</f>
        <v xml:space="preserve"> </v>
      </c>
    </row>
    <row r="543" spans="1:17" ht="14" x14ac:dyDescent="0.15">
      <c r="A543" s="221" t="s">
        <v>466</v>
      </c>
      <c r="B543" s="132">
        <f>IF('1A'!B2358="","",'1A'!B2358)</f>
        <v>0.49382716049382702</v>
      </c>
      <c r="C543" s="81">
        <f>IF('1A'!C2358="","",'1A'!C2358)</f>
        <v>0.42994505494505503</v>
      </c>
      <c r="D543" s="133">
        <f>IF('1A'!D2358="","",'1A'!D2358)</f>
        <v>0.44678979771328098</v>
      </c>
      <c r="E543" s="132">
        <f>IF('1A'!E2358="","",'1A'!E2358)</f>
        <v>0.5</v>
      </c>
      <c r="F543" s="81">
        <f>IF('1A'!F2358="","",'1A'!F2358)</f>
        <v>0.39534883720930197</v>
      </c>
      <c r="G543" s="133">
        <f>IF('1A'!G2358="","",'1A'!G2358)</f>
        <v>0.42753623188405798</v>
      </c>
      <c r="H543" s="132" t="str">
        <f>IF('1A'!H2358="","",'1A'!H2358)</f>
        <v/>
      </c>
      <c r="I543" s="81" t="str">
        <f>IF('1A'!I2358="","",'1A'!I2358)</f>
        <v/>
      </c>
      <c r="J543" s="133" t="str">
        <f>IF('1A'!J2358="","",'1A'!J2358)</f>
        <v/>
      </c>
      <c r="K543" s="132" t="str">
        <f>IF('1A'!K2358="","",'1A'!K2358)</f>
        <v/>
      </c>
      <c r="L543" s="81" t="str">
        <f>IF('1A'!L2358="","",'1A'!L2358)</f>
        <v/>
      </c>
      <c r="M543" s="133" t="str">
        <f>IF('1A'!M2358="","",'1A'!M2358)</f>
        <v/>
      </c>
      <c r="N543" s="401" t="str">
        <f>'1A'!N2358&amp;" "</f>
        <v xml:space="preserve"> </v>
      </c>
      <c r="O543" s="1" t="str">
        <f>'1A'!O2358&amp;" "</f>
        <v xml:space="preserve">Civic Engagement: Participation, Awareness, and Values </v>
      </c>
      <c r="P543" s="1" t="str">
        <f>'1A'!P2358&amp;" "</f>
        <v xml:space="preserve">Diversity </v>
      </c>
      <c r="Q543" s="1" t="str">
        <f>'1A'!Q2358&amp;" "</f>
        <v xml:space="preserve"> </v>
      </c>
    </row>
    <row r="544" spans="1:17" ht="14" x14ac:dyDescent="0.15">
      <c r="A544" s="134" t="s">
        <v>102</v>
      </c>
      <c r="B544" s="132">
        <f>IF('1A'!B2359="","",'1A'!B2359)</f>
        <v>9.8765432098765399E-2</v>
      </c>
      <c r="C544" s="81">
        <f>IF('1A'!C2359="","",'1A'!C2359)</f>
        <v>0.14148351648351601</v>
      </c>
      <c r="D544" s="133">
        <f>IF('1A'!D2359="","",'1A'!D2359)</f>
        <v>0.155672823218997</v>
      </c>
      <c r="E544" s="132">
        <f>IF('1A'!E2359="","",'1A'!E2359)</f>
        <v>0.102564102564103</v>
      </c>
      <c r="F544" s="81">
        <f>IF('1A'!F2359="","",'1A'!F2359)</f>
        <v>0.193798449612403</v>
      </c>
      <c r="G544" s="133">
        <f>IF('1A'!G2359="","",'1A'!G2359)</f>
        <v>0.20772946859903399</v>
      </c>
      <c r="H544" s="132" t="str">
        <f>IF('1A'!H2359="","",'1A'!H2359)</f>
        <v/>
      </c>
      <c r="I544" s="81" t="str">
        <f>IF('1A'!I2359="","",'1A'!I2359)</f>
        <v/>
      </c>
      <c r="J544" s="133" t="str">
        <f>IF('1A'!J2359="","",'1A'!J2359)</f>
        <v/>
      </c>
      <c r="K544" s="132" t="str">
        <f>IF('1A'!K2359="","",'1A'!K2359)</f>
        <v/>
      </c>
      <c r="L544" s="81" t="str">
        <f>IF('1A'!L2359="","",'1A'!L2359)</f>
        <v/>
      </c>
      <c r="M544" s="133" t="str">
        <f>IF('1A'!M2359="","",'1A'!M2359)</f>
        <v/>
      </c>
      <c r="N544" s="401" t="str">
        <f>'1A'!N2359&amp;" "</f>
        <v xml:space="preserve"> </v>
      </c>
      <c r="O544" s="1" t="str">
        <f>'1A'!O2359&amp;" "</f>
        <v xml:space="preserve">Civic Engagement: Participation, Awareness, and Values </v>
      </c>
      <c r="P544" s="1" t="str">
        <f>'1A'!P2359&amp;" "</f>
        <v xml:space="preserve">Diversity </v>
      </c>
      <c r="Q544" s="1" t="str">
        <f>'1A'!Q2359&amp;" "</f>
        <v xml:space="preserve"> </v>
      </c>
    </row>
    <row r="545" spans="1:17" ht="14" x14ac:dyDescent="0.15">
      <c r="A545" s="221" t="s">
        <v>467</v>
      </c>
      <c r="B545" s="132">
        <f>IF('1A'!B2360="","",'1A'!B2360)</f>
        <v>0</v>
      </c>
      <c r="C545" s="81">
        <f>IF('1A'!C2360="","",'1A'!C2360)</f>
        <v>1.23626373626374E-2</v>
      </c>
      <c r="D545" s="133">
        <f>IF('1A'!D2360="","",'1A'!D2360)</f>
        <v>1.5831134564643801E-2</v>
      </c>
      <c r="E545" s="132">
        <f>IF('1A'!E2360="","",'1A'!E2360)</f>
        <v>0</v>
      </c>
      <c r="F545" s="81">
        <f>IF('1A'!F2360="","",'1A'!F2360)</f>
        <v>7.7519379844961196E-3</v>
      </c>
      <c r="G545" s="133">
        <f>IF('1A'!G2360="","",'1A'!G2360)</f>
        <v>1.69082125603865E-2</v>
      </c>
      <c r="H545" s="132" t="str">
        <f>IF('1A'!H2360="","",'1A'!H2360)</f>
        <v/>
      </c>
      <c r="I545" s="81" t="str">
        <f>IF('1A'!I2360="","",'1A'!I2360)</f>
        <v/>
      </c>
      <c r="J545" s="133" t="str">
        <f>IF('1A'!J2360="","",'1A'!J2360)</f>
        <v/>
      </c>
      <c r="K545" s="132" t="str">
        <f>IF('1A'!K2360="","",'1A'!K2360)</f>
        <v/>
      </c>
      <c r="L545" s="81" t="str">
        <f>IF('1A'!L2360="","",'1A'!L2360)</f>
        <v/>
      </c>
      <c r="M545" s="133" t="str">
        <f>IF('1A'!M2360="","",'1A'!M2360)</f>
        <v/>
      </c>
      <c r="N545" s="401" t="str">
        <f>'1A'!N2360&amp;" "</f>
        <v xml:space="preserve"> </v>
      </c>
      <c r="O545" s="1" t="str">
        <f>'1A'!O2360&amp;" "</f>
        <v xml:space="preserve">Civic Engagement: Participation, Awareness, and Values </v>
      </c>
      <c r="P545" s="1" t="str">
        <f>'1A'!P2360&amp;" "</f>
        <v xml:space="preserve">Diversity </v>
      </c>
      <c r="Q545" s="1" t="str">
        <f>'1A'!Q2360&amp;" "</f>
        <v xml:space="preserve"> </v>
      </c>
    </row>
    <row r="546" spans="1:17" ht="14" x14ac:dyDescent="0.15">
      <c r="A546" s="221" t="s">
        <v>468</v>
      </c>
      <c r="B546" s="132">
        <f>IF('1A'!B2361="","",'1A'!B2361)</f>
        <v>0</v>
      </c>
      <c r="C546" s="81">
        <f>IF('1A'!C2361="","",'1A'!C2361)</f>
        <v>1.37362637362637E-3</v>
      </c>
      <c r="D546" s="133">
        <f>IF('1A'!D2361="","",'1A'!D2361)</f>
        <v>2.6385224274406301E-3</v>
      </c>
      <c r="E546" s="132">
        <f>IF('1A'!E2361="","",'1A'!E2361)</f>
        <v>0</v>
      </c>
      <c r="F546" s="81">
        <f>IF('1A'!F2361="","",'1A'!F2361)</f>
        <v>0</v>
      </c>
      <c r="G546" s="133">
        <f>IF('1A'!G2361="","",'1A'!G2361)</f>
        <v>4.8309178743961402E-3</v>
      </c>
      <c r="H546" s="132" t="str">
        <f>IF('1A'!H2361="","",'1A'!H2361)</f>
        <v/>
      </c>
      <c r="I546" s="81" t="str">
        <f>IF('1A'!I2361="","",'1A'!I2361)</f>
        <v/>
      </c>
      <c r="J546" s="133" t="str">
        <f>IF('1A'!J2361="","",'1A'!J2361)</f>
        <v/>
      </c>
      <c r="K546" s="132" t="str">
        <f>IF('1A'!K2361="","",'1A'!K2361)</f>
        <v/>
      </c>
      <c r="L546" s="81" t="str">
        <f>IF('1A'!L2361="","",'1A'!L2361)</f>
        <v/>
      </c>
      <c r="M546" s="133" t="str">
        <f>IF('1A'!M2361="","",'1A'!M2361)</f>
        <v/>
      </c>
      <c r="N546" s="402" t="str">
        <f>'1A'!N2361&amp;" "</f>
        <v xml:space="preserve"> </v>
      </c>
      <c r="O546" s="1" t="str">
        <f>'1A'!O2361&amp;" "</f>
        <v xml:space="preserve">Civic Engagement: Participation, Awareness, and Values </v>
      </c>
      <c r="P546" s="1" t="str">
        <f>'1A'!P2361&amp;" "</f>
        <v xml:space="preserve">Diversity </v>
      </c>
      <c r="Q546" s="1" t="str">
        <f>'1A'!Q2361&amp;" "</f>
        <v xml:space="preserve"> </v>
      </c>
    </row>
    <row r="547" spans="1:17" ht="14" x14ac:dyDescent="0.15">
      <c r="A547" s="135" t="s">
        <v>237</v>
      </c>
      <c r="B547" s="136">
        <f>IF('1A'!B2362="","",'1A'!B2362)</f>
        <v>81</v>
      </c>
      <c r="C547" s="137">
        <f>IF('1A'!C2362="","",'1A'!C2362)</f>
        <v>728</v>
      </c>
      <c r="D547" s="138">
        <f>IF('1A'!D2362="","",'1A'!D2362)</f>
        <v>1137</v>
      </c>
      <c r="E547" s="136">
        <f>IF('1A'!E2362="","",'1A'!E2362)</f>
        <v>78</v>
      </c>
      <c r="F547" s="137">
        <f>IF('1A'!F2362="","",'1A'!F2362)</f>
        <v>258</v>
      </c>
      <c r="G547" s="138">
        <f>IF('1A'!G2362="","",'1A'!G2362)</f>
        <v>414</v>
      </c>
      <c r="H547" s="136" t="str">
        <f>IF('1A'!H2362="","",'1A'!H2362)</f>
        <v/>
      </c>
      <c r="I547" s="137" t="str">
        <f>IF('1A'!I2362="","",'1A'!I2362)</f>
        <v/>
      </c>
      <c r="J547" s="138" t="str">
        <f>IF('1A'!J2362="","",'1A'!J2362)</f>
        <v/>
      </c>
      <c r="K547" s="136" t="str">
        <f>IF('1A'!K2362="","",'1A'!K2362)</f>
        <v/>
      </c>
      <c r="L547" s="137" t="str">
        <f>IF('1A'!L2362="","",'1A'!L2362)</f>
        <v/>
      </c>
      <c r="M547" s="138" t="str">
        <f>IF('1A'!M2362="","",'1A'!M2362)</f>
        <v/>
      </c>
      <c r="N547" s="352" t="str">
        <f>'1A'!N2362&amp;" "</f>
        <v xml:space="preserve"> </v>
      </c>
      <c r="O547" s="1" t="str">
        <f>'1A'!O2362&amp;" "</f>
        <v xml:space="preserve">Civic Engagement: Participation, Awareness, and Values </v>
      </c>
      <c r="P547" s="1" t="str">
        <f>'1A'!P2362&amp;" "</f>
        <v xml:space="preserve">Diversity </v>
      </c>
      <c r="Q547" s="1" t="str">
        <f>'1A'!Q2362&amp;" "</f>
        <v xml:space="preserve"> </v>
      </c>
    </row>
    <row r="548" spans="1:17" ht="14" x14ac:dyDescent="0.15">
      <c r="A548" s="356" t="s">
        <v>177</v>
      </c>
      <c r="B548" s="139">
        <f>IF('1A'!B2363="","",'1A'!B2363)</f>
        <v>4.3086419753086398</v>
      </c>
      <c r="C548" s="80">
        <f>IF('1A'!C2363="","",'1A'!C2363)</f>
        <v>4.2445054945054803</v>
      </c>
      <c r="D548" s="140">
        <f>IF('1A'!D2363="","",'1A'!D2363)</f>
        <v>4.1838170624450299</v>
      </c>
      <c r="E548" s="139">
        <f>IF('1A'!E2363="","",'1A'!E2363)</f>
        <v>4.2948717948718</v>
      </c>
      <c r="F548" s="80">
        <f>IF('1A'!F2363="","",'1A'!F2363)</f>
        <v>4.1937984496123999</v>
      </c>
      <c r="G548" s="140">
        <f>IF('1A'!G2363="","",'1A'!G2363)</f>
        <v>4.0869565217391299</v>
      </c>
      <c r="H548" s="139" t="str">
        <f>IF('1A'!H2363="","",'1A'!H2363)</f>
        <v/>
      </c>
      <c r="I548" s="80" t="str">
        <f>IF('1A'!I2363="","",'1A'!I2363)</f>
        <v/>
      </c>
      <c r="J548" s="140" t="str">
        <f>IF('1A'!J2363="","",'1A'!J2363)</f>
        <v/>
      </c>
      <c r="K548" s="139" t="str">
        <f>IF('1A'!K2363="","",'1A'!K2363)</f>
        <v/>
      </c>
      <c r="L548" s="80" t="str">
        <f>IF('1A'!L2363="","",'1A'!L2363)</f>
        <v/>
      </c>
      <c r="M548" s="140" t="str">
        <f>IF('1A'!M2363="","",'1A'!M2363)</f>
        <v/>
      </c>
      <c r="N548" s="301" t="str">
        <f>'1A'!N2363&amp;" "</f>
        <v xml:space="preserve"> </v>
      </c>
      <c r="O548" s="1" t="str">
        <f>'1A'!O2363&amp;" "</f>
        <v xml:space="preserve">Civic Engagement: Participation, Awareness, and Values </v>
      </c>
      <c r="P548" s="1" t="str">
        <f>'1A'!P2363&amp;" "</f>
        <v xml:space="preserve">Diversity </v>
      </c>
      <c r="Q548" s="1" t="str">
        <f>'1A'!Q2363&amp;" "</f>
        <v xml:space="preserve"> </v>
      </c>
    </row>
    <row r="549" spans="1:17" ht="14" x14ac:dyDescent="0.15">
      <c r="A549" s="356" t="s">
        <v>157</v>
      </c>
      <c r="B549" s="139">
        <f>IF('1A'!B2364="","",'1A'!B2364)</f>
        <v>0.64501890105333304</v>
      </c>
      <c r="C549" s="80">
        <f>IF('1A'!C2364="","",'1A'!C2364)</f>
        <v>0.74774123135994297</v>
      </c>
      <c r="D549" s="140">
        <f>IF('1A'!D2364="","",'1A'!D2364)</f>
        <v>0.76716406256990199</v>
      </c>
      <c r="E549" s="139">
        <f>IF('1A'!E2364="","",'1A'!E2364)</f>
        <v>0.64684999684232702</v>
      </c>
      <c r="F549" s="80">
        <f>IF('1A'!F2364="","",'1A'!F2364)</f>
        <v>0.76983518757505198</v>
      </c>
      <c r="G549" s="140">
        <f>IF('1A'!G2364="","",'1A'!G2364)</f>
        <v>0.80985091925752295</v>
      </c>
      <c r="H549" s="139" t="str">
        <f>IF('1A'!H2364="","",'1A'!H2364)</f>
        <v/>
      </c>
      <c r="I549" s="80" t="str">
        <f>IF('1A'!I2364="","",'1A'!I2364)</f>
        <v/>
      </c>
      <c r="J549" s="140" t="str">
        <f>IF('1A'!J2364="","",'1A'!J2364)</f>
        <v/>
      </c>
      <c r="K549" s="139" t="str">
        <f>IF('1A'!K2364="","",'1A'!K2364)</f>
        <v/>
      </c>
      <c r="L549" s="80" t="str">
        <f>IF('1A'!L2364="","",'1A'!L2364)</f>
        <v/>
      </c>
      <c r="M549" s="140" t="str">
        <f>IF('1A'!M2364="","",'1A'!M2364)</f>
        <v/>
      </c>
      <c r="N549" s="301" t="str">
        <f>'1A'!N2364&amp;" "</f>
        <v xml:space="preserve"> </v>
      </c>
      <c r="O549" s="1" t="str">
        <f>'1A'!O2364&amp;" "</f>
        <v xml:space="preserve">Civic Engagement: Participation, Awareness, and Values </v>
      </c>
      <c r="P549" s="1" t="str">
        <f>'1A'!P2364&amp;" "</f>
        <v xml:space="preserve">Diversity </v>
      </c>
      <c r="Q549" s="1" t="str">
        <f>'1A'!Q2364&amp;" "</f>
        <v xml:space="preserve"> </v>
      </c>
    </row>
    <row r="550" spans="1:17" ht="14" x14ac:dyDescent="0.15">
      <c r="A550" s="356" t="s">
        <v>238</v>
      </c>
      <c r="B550" s="139" t="str">
        <f>IF('1A'!B2365="","",'1A'!B2365)</f>
        <v>-</v>
      </c>
      <c r="C550" s="80" t="str">
        <f>IF('1A'!C2365="","",'1A'!C2365)</f>
        <v xml:space="preserve"> </v>
      </c>
      <c r="D550" s="140" t="str">
        <f>IF('1A'!D2365="","",'1A'!D2365)</f>
        <v xml:space="preserve"> </v>
      </c>
      <c r="E550" s="139" t="str">
        <f>IF('1A'!E2365="","",'1A'!E2365)</f>
        <v>-</v>
      </c>
      <c r="F550" s="80" t="str">
        <f>IF('1A'!F2365="","",'1A'!F2365)</f>
        <v xml:space="preserve"> </v>
      </c>
      <c r="G550" s="140" t="str">
        <f>IF('1A'!G2365="","",'1A'!G2365)</f>
        <v>*</v>
      </c>
      <c r="H550" s="139" t="str">
        <f>IF('1A'!H2365="","",'1A'!H2365)</f>
        <v/>
      </c>
      <c r="I550" s="80" t="str">
        <f>IF('1A'!I2365="","",'1A'!I2365)</f>
        <v/>
      </c>
      <c r="J550" s="140" t="str">
        <f>IF('1A'!J2365="","",'1A'!J2365)</f>
        <v/>
      </c>
      <c r="K550" s="139" t="str">
        <f>IF('1A'!K2365="","",'1A'!K2365)</f>
        <v/>
      </c>
      <c r="L550" s="80" t="str">
        <f>IF('1A'!L2365="","",'1A'!L2365)</f>
        <v/>
      </c>
      <c r="M550" s="140" t="str">
        <f>IF('1A'!M2365="","",'1A'!M2365)</f>
        <v/>
      </c>
      <c r="N550" s="301" t="str">
        <f>'1A'!N2365&amp;" "</f>
        <v xml:space="preserve"> </v>
      </c>
      <c r="O550" s="1" t="str">
        <f>'1A'!O2365&amp;" "</f>
        <v xml:space="preserve">Civic Engagement: Participation, Awareness, and Values </v>
      </c>
      <c r="P550" s="1" t="str">
        <f>'1A'!P2365&amp;" "</f>
        <v xml:space="preserve">Diversity </v>
      </c>
      <c r="Q550" s="1" t="str">
        <f>'1A'!Q2365&amp;" "</f>
        <v xml:space="preserve"> </v>
      </c>
    </row>
    <row r="551" spans="1:17" ht="14" x14ac:dyDescent="0.15">
      <c r="A551" s="357" t="s">
        <v>156</v>
      </c>
      <c r="B551" s="79" t="str">
        <f>IF('1A'!B2366="","",'1A'!B2366)</f>
        <v>-</v>
      </c>
      <c r="C551" s="141">
        <f>IF('1A'!C2366="","",'1A'!C2366)</f>
        <v>8.5773631456048285E-2</v>
      </c>
      <c r="D551" s="142">
        <f>IF('1A'!D2366="","",'1A'!D2366)</f>
        <v>0.16270954148381545</v>
      </c>
      <c r="E551" s="79" t="str">
        <f>IF('1A'!E2366="","",'1A'!E2366)</f>
        <v>-</v>
      </c>
      <c r="F551" s="141">
        <f>IF('1A'!F2366="","",'1A'!F2366)</f>
        <v>0.13129218680920118</v>
      </c>
      <c r="G551" s="142">
        <f>IF('1A'!G2366="","",'1A'!G2366)</f>
        <v>0.25673277412994516</v>
      </c>
      <c r="H551" s="79" t="str">
        <f>IF('1A'!H2366="","",'1A'!H2366)</f>
        <v/>
      </c>
      <c r="I551" s="141" t="str">
        <f>IF('1A'!I2366="","",'1A'!I2366)</f>
        <v/>
      </c>
      <c r="J551" s="142" t="str">
        <f>IF('1A'!J2366="","",'1A'!J2366)</f>
        <v/>
      </c>
      <c r="K551" s="79" t="str">
        <f>IF('1A'!K2366="","",'1A'!K2366)</f>
        <v/>
      </c>
      <c r="L551" s="141" t="str">
        <f>IF('1A'!L2366="","",'1A'!L2366)</f>
        <v/>
      </c>
      <c r="M551" s="142" t="str">
        <f>IF('1A'!M2366="","",'1A'!M2366)</f>
        <v/>
      </c>
      <c r="N551" s="353" t="str">
        <f>'1A'!N2366&amp;" "</f>
        <v xml:space="preserve"> </v>
      </c>
      <c r="O551" s="1" t="str">
        <f>'1A'!O2366&amp;" "</f>
        <v xml:space="preserve">Civic Engagement: Participation, Awareness, and Values </v>
      </c>
      <c r="P551" s="1" t="str">
        <f>'1A'!P2366&amp;" "</f>
        <v xml:space="preserve">Diversity </v>
      </c>
      <c r="Q551" s="1" t="str">
        <f>'1A'!Q2366&amp;" "</f>
        <v xml:space="preserve"> </v>
      </c>
    </row>
    <row r="552" spans="1:17" ht="28" x14ac:dyDescent="0.15">
      <c r="A552" s="131" t="s">
        <v>469</v>
      </c>
      <c r="B552" s="132">
        <f>IF('1A'!B2367="","",'1A'!B2367)</f>
        <v>0.469135802469136</v>
      </c>
      <c r="C552" s="81">
        <f>IF('1A'!C2367="","",'1A'!C2367)</f>
        <v>0.39972527472527503</v>
      </c>
      <c r="D552" s="133">
        <f>IF('1A'!D2367="","",'1A'!D2367)</f>
        <v>0.372583479789104</v>
      </c>
      <c r="E552" s="132">
        <f>IF('1A'!E2367="","",'1A'!E2367)</f>
        <v>0.47435897435897401</v>
      </c>
      <c r="F552" s="81">
        <f>IF('1A'!F2367="","",'1A'!F2367)</f>
        <v>0.42248062015503901</v>
      </c>
      <c r="G552" s="133">
        <f>IF('1A'!G2367="","",'1A'!G2367)</f>
        <v>0.40722891566265101</v>
      </c>
      <c r="H552" s="132" t="str">
        <f>IF('1A'!H2367="","",'1A'!H2367)</f>
        <v/>
      </c>
      <c r="I552" s="81" t="str">
        <f>IF('1A'!I2367="","",'1A'!I2367)</f>
        <v/>
      </c>
      <c r="J552" s="133" t="str">
        <f>IF('1A'!J2367="","",'1A'!J2367)</f>
        <v/>
      </c>
      <c r="K552" s="132" t="str">
        <f>IF('1A'!K2367="","",'1A'!K2367)</f>
        <v/>
      </c>
      <c r="L552" s="81" t="str">
        <f>IF('1A'!L2367="","",'1A'!L2367)</f>
        <v/>
      </c>
      <c r="M552" s="133" t="str">
        <f>IF('1A'!M2367="","",'1A'!M2367)</f>
        <v/>
      </c>
      <c r="N552" s="400" t="str">
        <f>'1A'!N2367&amp;" "</f>
        <v xml:space="preserve">Pluralistic
Orientation </v>
      </c>
      <c r="O552" s="1" t="str">
        <f>'1A'!O2367&amp;" "</f>
        <v xml:space="preserve">Civic Engagement: Participation, Awareness, and Values </v>
      </c>
      <c r="P552" s="1" t="str">
        <f>'1A'!P2367&amp;" "</f>
        <v xml:space="preserve">Diversity </v>
      </c>
      <c r="Q552" s="1" t="str">
        <f>'1A'!Q2367&amp;" "</f>
        <v xml:space="preserve"> </v>
      </c>
    </row>
    <row r="553" spans="1:17" ht="14" x14ac:dyDescent="0.15">
      <c r="A553" s="221" t="s">
        <v>466</v>
      </c>
      <c r="B553" s="132">
        <f>IF('1A'!B2368="","",'1A'!B2368)</f>
        <v>0.43209876543209902</v>
      </c>
      <c r="C553" s="81">
        <f>IF('1A'!C2368="","",'1A'!C2368)</f>
        <v>0.40384615384615402</v>
      </c>
      <c r="D553" s="133">
        <f>IF('1A'!D2368="","",'1A'!D2368)</f>
        <v>0.41827768014059802</v>
      </c>
      <c r="E553" s="132">
        <f>IF('1A'!E2368="","",'1A'!E2368)</f>
        <v>0.42307692307692302</v>
      </c>
      <c r="F553" s="81">
        <f>IF('1A'!F2368="","",'1A'!F2368)</f>
        <v>0.41472868217054298</v>
      </c>
      <c r="G553" s="133">
        <f>IF('1A'!G2368="","",'1A'!G2368)</f>
        <v>0.41445783132530101</v>
      </c>
      <c r="H553" s="132" t="str">
        <f>IF('1A'!H2368="","",'1A'!H2368)</f>
        <v/>
      </c>
      <c r="I553" s="81" t="str">
        <f>IF('1A'!I2368="","",'1A'!I2368)</f>
        <v/>
      </c>
      <c r="J553" s="133" t="str">
        <f>IF('1A'!J2368="","",'1A'!J2368)</f>
        <v/>
      </c>
      <c r="K553" s="132" t="str">
        <f>IF('1A'!K2368="","",'1A'!K2368)</f>
        <v/>
      </c>
      <c r="L553" s="81" t="str">
        <f>IF('1A'!L2368="","",'1A'!L2368)</f>
        <v/>
      </c>
      <c r="M553" s="133" t="str">
        <f>IF('1A'!M2368="","",'1A'!M2368)</f>
        <v/>
      </c>
      <c r="N553" s="401" t="str">
        <f>'1A'!N2368&amp;" "</f>
        <v xml:space="preserve"> </v>
      </c>
      <c r="O553" s="1" t="str">
        <f>'1A'!O2368&amp;" "</f>
        <v xml:space="preserve">Civic Engagement: Participation, Awareness, and Values </v>
      </c>
      <c r="P553" s="1" t="str">
        <f>'1A'!P2368&amp;" "</f>
        <v xml:space="preserve">Diversity </v>
      </c>
      <c r="Q553" s="1" t="str">
        <f>'1A'!Q2368&amp;" "</f>
        <v xml:space="preserve"> </v>
      </c>
    </row>
    <row r="554" spans="1:17" ht="14" x14ac:dyDescent="0.15">
      <c r="A554" s="134" t="s">
        <v>102</v>
      </c>
      <c r="B554" s="132">
        <f>IF('1A'!B2369="","",'1A'!B2369)</f>
        <v>6.1728395061728399E-2</v>
      </c>
      <c r="C554" s="81">
        <f>IF('1A'!C2369="","",'1A'!C2369)</f>
        <v>0.16346153846153799</v>
      </c>
      <c r="D554" s="133">
        <f>IF('1A'!D2369="","",'1A'!D2369)</f>
        <v>0.175746924428822</v>
      </c>
      <c r="E554" s="132">
        <f>IF('1A'!E2369="","",'1A'!E2369)</f>
        <v>6.4102564102564097E-2</v>
      </c>
      <c r="F554" s="81">
        <f>IF('1A'!F2369="","",'1A'!F2369)</f>
        <v>0.13178294573643401</v>
      </c>
      <c r="G554" s="133">
        <f>IF('1A'!G2369="","",'1A'!G2369)</f>
        <v>0.14216867469879499</v>
      </c>
      <c r="H554" s="132" t="str">
        <f>IF('1A'!H2369="","",'1A'!H2369)</f>
        <v/>
      </c>
      <c r="I554" s="81" t="str">
        <f>IF('1A'!I2369="","",'1A'!I2369)</f>
        <v/>
      </c>
      <c r="J554" s="133" t="str">
        <f>IF('1A'!J2369="","",'1A'!J2369)</f>
        <v/>
      </c>
      <c r="K554" s="132" t="str">
        <f>IF('1A'!K2369="","",'1A'!K2369)</f>
        <v/>
      </c>
      <c r="L554" s="81" t="str">
        <f>IF('1A'!L2369="","",'1A'!L2369)</f>
        <v/>
      </c>
      <c r="M554" s="133" t="str">
        <f>IF('1A'!M2369="","",'1A'!M2369)</f>
        <v/>
      </c>
      <c r="N554" s="401" t="str">
        <f>'1A'!N2369&amp;" "</f>
        <v xml:space="preserve"> </v>
      </c>
      <c r="O554" s="1" t="str">
        <f>'1A'!O2369&amp;" "</f>
        <v xml:space="preserve">Civic Engagement: Participation, Awareness, and Values </v>
      </c>
      <c r="P554" s="1" t="str">
        <f>'1A'!P2369&amp;" "</f>
        <v xml:space="preserve">Diversity </v>
      </c>
      <c r="Q554" s="1" t="str">
        <f>'1A'!Q2369&amp;" "</f>
        <v xml:space="preserve"> </v>
      </c>
    </row>
    <row r="555" spans="1:17" ht="14" x14ac:dyDescent="0.15">
      <c r="A555" s="221" t="s">
        <v>467</v>
      </c>
      <c r="B555" s="132">
        <f>IF('1A'!B2370="","",'1A'!B2370)</f>
        <v>3.7037037037037E-2</v>
      </c>
      <c r="C555" s="81">
        <f>IF('1A'!C2370="","",'1A'!C2370)</f>
        <v>3.2967032967033003E-2</v>
      </c>
      <c r="D555" s="133">
        <f>IF('1A'!D2370="","",'1A'!D2370)</f>
        <v>3.2513181019332198E-2</v>
      </c>
      <c r="E555" s="132">
        <f>IF('1A'!E2370="","",'1A'!E2370)</f>
        <v>3.8461538461538498E-2</v>
      </c>
      <c r="F555" s="81">
        <f>IF('1A'!F2370="","",'1A'!F2370)</f>
        <v>3.1007751937984499E-2</v>
      </c>
      <c r="G555" s="133">
        <f>IF('1A'!G2370="","",'1A'!G2370)</f>
        <v>3.3734939759036103E-2</v>
      </c>
      <c r="H555" s="132" t="str">
        <f>IF('1A'!H2370="","",'1A'!H2370)</f>
        <v/>
      </c>
      <c r="I555" s="81" t="str">
        <f>IF('1A'!I2370="","",'1A'!I2370)</f>
        <v/>
      </c>
      <c r="J555" s="133" t="str">
        <f>IF('1A'!J2370="","",'1A'!J2370)</f>
        <v/>
      </c>
      <c r="K555" s="132" t="str">
        <f>IF('1A'!K2370="","",'1A'!K2370)</f>
        <v/>
      </c>
      <c r="L555" s="81" t="str">
        <f>IF('1A'!L2370="","",'1A'!L2370)</f>
        <v/>
      </c>
      <c r="M555" s="133" t="str">
        <f>IF('1A'!M2370="","",'1A'!M2370)</f>
        <v/>
      </c>
      <c r="N555" s="401" t="str">
        <f>'1A'!N2370&amp;" "</f>
        <v xml:space="preserve"> </v>
      </c>
      <c r="O555" s="1" t="str">
        <f>'1A'!O2370&amp;" "</f>
        <v xml:space="preserve">Civic Engagement: Participation, Awareness, and Values </v>
      </c>
      <c r="P555" s="1" t="str">
        <f>'1A'!P2370&amp;" "</f>
        <v xml:space="preserve">Diversity </v>
      </c>
      <c r="Q555" s="1" t="str">
        <f>'1A'!Q2370&amp;" "</f>
        <v xml:space="preserve"> </v>
      </c>
    </row>
    <row r="556" spans="1:17" ht="14" x14ac:dyDescent="0.15">
      <c r="A556" s="221" t="s">
        <v>468</v>
      </c>
      <c r="B556" s="132">
        <f>IF('1A'!B2371="","",'1A'!B2371)</f>
        <v>0</v>
      </c>
      <c r="C556" s="81">
        <f>IF('1A'!C2371="","",'1A'!C2371)</f>
        <v>0</v>
      </c>
      <c r="D556" s="133">
        <f>IF('1A'!D2371="","",'1A'!D2371)</f>
        <v>8.7873462214411199E-4</v>
      </c>
      <c r="E556" s="132">
        <f>IF('1A'!E2371="","",'1A'!E2371)</f>
        <v>0</v>
      </c>
      <c r="F556" s="81">
        <f>IF('1A'!F2371="","",'1A'!F2371)</f>
        <v>0</v>
      </c>
      <c r="G556" s="133">
        <f>IF('1A'!G2371="","",'1A'!G2371)</f>
        <v>2.4096385542168699E-3</v>
      </c>
      <c r="H556" s="132" t="str">
        <f>IF('1A'!H2371="","",'1A'!H2371)</f>
        <v/>
      </c>
      <c r="I556" s="81" t="str">
        <f>IF('1A'!I2371="","",'1A'!I2371)</f>
        <v/>
      </c>
      <c r="J556" s="133" t="str">
        <f>IF('1A'!J2371="","",'1A'!J2371)</f>
        <v/>
      </c>
      <c r="K556" s="132" t="str">
        <f>IF('1A'!K2371="","",'1A'!K2371)</f>
        <v/>
      </c>
      <c r="L556" s="81" t="str">
        <f>IF('1A'!L2371="","",'1A'!L2371)</f>
        <v/>
      </c>
      <c r="M556" s="133" t="str">
        <f>IF('1A'!M2371="","",'1A'!M2371)</f>
        <v/>
      </c>
      <c r="N556" s="402" t="str">
        <f>'1A'!N2371&amp;" "</f>
        <v xml:space="preserve"> </v>
      </c>
      <c r="O556" s="1" t="str">
        <f>'1A'!O2371&amp;" "</f>
        <v xml:space="preserve">Civic Engagement: Participation, Awareness, and Values </v>
      </c>
      <c r="P556" s="1" t="str">
        <f>'1A'!P2371&amp;" "</f>
        <v xml:space="preserve">Diversity </v>
      </c>
      <c r="Q556" s="1" t="str">
        <f>'1A'!Q2371&amp;" "</f>
        <v xml:space="preserve"> </v>
      </c>
    </row>
    <row r="557" spans="1:17" ht="14" x14ac:dyDescent="0.15">
      <c r="A557" s="135" t="s">
        <v>237</v>
      </c>
      <c r="B557" s="136">
        <f>IF('1A'!B2372="","",'1A'!B2372)</f>
        <v>81</v>
      </c>
      <c r="C557" s="137">
        <f>IF('1A'!C2372="","",'1A'!C2372)</f>
        <v>728</v>
      </c>
      <c r="D557" s="138">
        <f>IF('1A'!D2372="","",'1A'!D2372)</f>
        <v>1138</v>
      </c>
      <c r="E557" s="136">
        <f>IF('1A'!E2372="","",'1A'!E2372)</f>
        <v>78</v>
      </c>
      <c r="F557" s="137">
        <f>IF('1A'!F2372="","",'1A'!F2372)</f>
        <v>258</v>
      </c>
      <c r="G557" s="138">
        <f>IF('1A'!G2372="","",'1A'!G2372)</f>
        <v>415</v>
      </c>
      <c r="H557" s="136" t="str">
        <f>IF('1A'!H2372="","",'1A'!H2372)</f>
        <v/>
      </c>
      <c r="I557" s="137" t="str">
        <f>IF('1A'!I2372="","",'1A'!I2372)</f>
        <v/>
      </c>
      <c r="J557" s="138" t="str">
        <f>IF('1A'!J2372="","",'1A'!J2372)</f>
        <v/>
      </c>
      <c r="K557" s="136" t="str">
        <f>IF('1A'!K2372="","",'1A'!K2372)</f>
        <v/>
      </c>
      <c r="L557" s="137" t="str">
        <f>IF('1A'!L2372="","",'1A'!L2372)</f>
        <v/>
      </c>
      <c r="M557" s="138" t="str">
        <f>IF('1A'!M2372="","",'1A'!M2372)</f>
        <v/>
      </c>
      <c r="N557" s="352" t="str">
        <f>'1A'!N2372&amp;" "</f>
        <v xml:space="preserve"> </v>
      </c>
      <c r="O557" s="1" t="str">
        <f>'1A'!O2372&amp;" "</f>
        <v xml:space="preserve">Civic Engagement: Participation, Awareness, and Values </v>
      </c>
      <c r="P557" s="1" t="str">
        <f>'1A'!P2372&amp;" "</f>
        <v xml:space="preserve">Diversity </v>
      </c>
      <c r="Q557" s="1" t="str">
        <f>'1A'!Q2372&amp;" "</f>
        <v xml:space="preserve"> </v>
      </c>
    </row>
    <row r="558" spans="1:17" ht="14" x14ac:dyDescent="0.15">
      <c r="A558" s="356" t="s">
        <v>177</v>
      </c>
      <c r="B558" s="139">
        <f>IF('1A'!B2373="","",'1A'!B2373)</f>
        <v>4.3333333333333304</v>
      </c>
      <c r="C558" s="80">
        <f>IF('1A'!C2373="","",'1A'!C2373)</f>
        <v>4.1703296703296804</v>
      </c>
      <c r="D558" s="140">
        <f>IF('1A'!D2373="","",'1A'!D2373)</f>
        <v>4.1291739894551904</v>
      </c>
      <c r="E558" s="139">
        <f>IF('1A'!E2373="","",'1A'!E2373)</f>
        <v>4.3333333333333304</v>
      </c>
      <c r="F558" s="80">
        <f>IF('1A'!F2373="","",'1A'!F2373)</f>
        <v>4.2286821705426396</v>
      </c>
      <c r="G558" s="140">
        <f>IF('1A'!G2373="","",'1A'!G2373)</f>
        <v>4.1903614457831297</v>
      </c>
      <c r="H558" s="139" t="str">
        <f>IF('1A'!H2373="","",'1A'!H2373)</f>
        <v/>
      </c>
      <c r="I558" s="80" t="str">
        <f>IF('1A'!I2373="","",'1A'!I2373)</f>
        <v/>
      </c>
      <c r="J558" s="140" t="str">
        <f>IF('1A'!J2373="","",'1A'!J2373)</f>
        <v/>
      </c>
      <c r="K558" s="139" t="str">
        <f>IF('1A'!K2373="","",'1A'!K2373)</f>
        <v/>
      </c>
      <c r="L558" s="80" t="str">
        <f>IF('1A'!L2373="","",'1A'!L2373)</f>
        <v/>
      </c>
      <c r="M558" s="140" t="str">
        <f>IF('1A'!M2373="","",'1A'!M2373)</f>
        <v/>
      </c>
      <c r="N558" s="301" t="str">
        <f>'1A'!N2373&amp;" "</f>
        <v xml:space="preserve"> </v>
      </c>
      <c r="O558" s="1" t="str">
        <f>'1A'!O2373&amp;" "</f>
        <v xml:space="preserve">Civic Engagement: Participation, Awareness, and Values </v>
      </c>
      <c r="P558" s="1" t="str">
        <f>'1A'!P2373&amp;" "</f>
        <v xml:space="preserve">Diversity </v>
      </c>
      <c r="Q558" s="1" t="str">
        <f>'1A'!Q2373&amp;" "</f>
        <v xml:space="preserve"> </v>
      </c>
    </row>
    <row r="559" spans="1:17" ht="14" x14ac:dyDescent="0.15">
      <c r="A559" s="356" t="s">
        <v>157</v>
      </c>
      <c r="B559" s="139">
        <f>IF('1A'!B2374="","",'1A'!B2374)</f>
        <v>0.758287544405155</v>
      </c>
      <c r="C559" s="80">
        <f>IF('1A'!C2374="","",'1A'!C2374)</f>
        <v>0.81667551744654998</v>
      </c>
      <c r="D559" s="140">
        <f>IF('1A'!D2374="","",'1A'!D2374)</f>
        <v>0.81865422717263403</v>
      </c>
      <c r="E559" s="139">
        <f>IF('1A'!E2374="","",'1A'!E2374)</f>
        <v>0.76729693648846797</v>
      </c>
      <c r="F559" s="80">
        <f>IF('1A'!F2374="","",'1A'!F2374)</f>
        <v>0.79273881729326201</v>
      </c>
      <c r="G559" s="140">
        <f>IF('1A'!G2374="","",'1A'!G2374)</f>
        <v>0.819392737588859</v>
      </c>
      <c r="H559" s="139" t="str">
        <f>IF('1A'!H2374="","",'1A'!H2374)</f>
        <v/>
      </c>
      <c r="I559" s="80" t="str">
        <f>IF('1A'!I2374="","",'1A'!I2374)</f>
        <v/>
      </c>
      <c r="J559" s="140" t="str">
        <f>IF('1A'!J2374="","",'1A'!J2374)</f>
        <v/>
      </c>
      <c r="K559" s="139" t="str">
        <f>IF('1A'!K2374="","",'1A'!K2374)</f>
        <v/>
      </c>
      <c r="L559" s="80" t="str">
        <f>IF('1A'!L2374="","",'1A'!L2374)</f>
        <v/>
      </c>
      <c r="M559" s="140" t="str">
        <f>IF('1A'!M2374="","",'1A'!M2374)</f>
        <v/>
      </c>
      <c r="N559" s="301" t="str">
        <f>'1A'!N2374&amp;" "</f>
        <v xml:space="preserve"> </v>
      </c>
      <c r="O559" s="1" t="str">
        <f>'1A'!O2374&amp;" "</f>
        <v xml:space="preserve">Civic Engagement: Participation, Awareness, and Values </v>
      </c>
      <c r="P559" s="1" t="str">
        <f>'1A'!P2374&amp;" "</f>
        <v xml:space="preserve">Diversity </v>
      </c>
      <c r="Q559" s="1" t="str">
        <f>'1A'!Q2374&amp;" "</f>
        <v xml:space="preserve"> </v>
      </c>
    </row>
    <row r="560" spans="1:17" ht="14" x14ac:dyDescent="0.15">
      <c r="A560" s="356" t="s">
        <v>238</v>
      </c>
      <c r="B560" s="139" t="str">
        <f>IF('1A'!B2375="","",'1A'!B2375)</f>
        <v>-</v>
      </c>
      <c r="C560" s="80" t="str">
        <f>IF('1A'!C2375="","",'1A'!C2375)</f>
        <v xml:space="preserve"> </v>
      </c>
      <c r="D560" s="140" t="str">
        <f>IF('1A'!D2375="","",'1A'!D2375)</f>
        <v>*</v>
      </c>
      <c r="E560" s="139" t="str">
        <f>IF('1A'!E2375="","",'1A'!E2375)</f>
        <v>-</v>
      </c>
      <c r="F560" s="80" t="str">
        <f>IF('1A'!F2375="","",'1A'!F2375)</f>
        <v xml:space="preserve"> </v>
      </c>
      <c r="G560" s="140" t="str">
        <f>IF('1A'!G2375="","",'1A'!G2375)</f>
        <v xml:space="preserve"> </v>
      </c>
      <c r="H560" s="139" t="str">
        <f>IF('1A'!H2375="","",'1A'!H2375)</f>
        <v/>
      </c>
      <c r="I560" s="80" t="str">
        <f>IF('1A'!I2375="","",'1A'!I2375)</f>
        <v/>
      </c>
      <c r="J560" s="140" t="str">
        <f>IF('1A'!J2375="","",'1A'!J2375)</f>
        <v/>
      </c>
      <c r="K560" s="139" t="str">
        <f>IF('1A'!K2375="","",'1A'!K2375)</f>
        <v/>
      </c>
      <c r="L560" s="80" t="str">
        <f>IF('1A'!L2375="","",'1A'!L2375)</f>
        <v/>
      </c>
      <c r="M560" s="140" t="str">
        <f>IF('1A'!M2375="","",'1A'!M2375)</f>
        <v/>
      </c>
      <c r="N560" s="301" t="str">
        <f>'1A'!N2375&amp;" "</f>
        <v xml:space="preserve"> </v>
      </c>
      <c r="O560" s="1" t="str">
        <f>'1A'!O2375&amp;" "</f>
        <v xml:space="preserve">Civic Engagement: Participation, Awareness, and Values </v>
      </c>
      <c r="P560" s="1" t="str">
        <f>'1A'!P2375&amp;" "</f>
        <v xml:space="preserve">Diversity </v>
      </c>
      <c r="Q560" s="1" t="str">
        <f>'1A'!Q2375&amp;" "</f>
        <v xml:space="preserve"> </v>
      </c>
    </row>
    <row r="561" spans="1:17" ht="14" x14ac:dyDescent="0.15">
      <c r="A561" s="357" t="s">
        <v>156</v>
      </c>
      <c r="B561" s="79" t="str">
        <f>IF('1A'!B2376="","",'1A'!B2376)</f>
        <v>-</v>
      </c>
      <c r="C561" s="141">
        <f>IF('1A'!C2376="","",'1A'!C2376)</f>
        <v>0.19959415890573493</v>
      </c>
      <c r="D561" s="142">
        <f>IF('1A'!D2376="","",'1A'!D2376)</f>
        <v>0.2493840953869377</v>
      </c>
      <c r="E561" s="79" t="str">
        <f>IF('1A'!E2376="","",'1A'!E2376)</f>
        <v>-</v>
      </c>
      <c r="F561" s="141">
        <f>IF('1A'!F2376="","",'1A'!F2376)</f>
        <v>0.1320121589958381</v>
      </c>
      <c r="G561" s="142">
        <f>IF('1A'!G2376="","",'1A'!G2376)</f>
        <v>0.17448517785367368</v>
      </c>
      <c r="H561" s="79" t="str">
        <f>IF('1A'!H2376="","",'1A'!H2376)</f>
        <v/>
      </c>
      <c r="I561" s="141" t="str">
        <f>IF('1A'!I2376="","",'1A'!I2376)</f>
        <v/>
      </c>
      <c r="J561" s="142" t="str">
        <f>IF('1A'!J2376="","",'1A'!J2376)</f>
        <v/>
      </c>
      <c r="K561" s="79" t="str">
        <f>IF('1A'!K2376="","",'1A'!K2376)</f>
        <v/>
      </c>
      <c r="L561" s="141" t="str">
        <f>IF('1A'!L2376="","",'1A'!L2376)</f>
        <v/>
      </c>
      <c r="M561" s="142" t="str">
        <f>IF('1A'!M2376="","",'1A'!M2376)</f>
        <v/>
      </c>
      <c r="N561" s="353" t="str">
        <f>'1A'!N2376&amp;" "</f>
        <v xml:space="preserve"> </v>
      </c>
      <c r="O561" s="1" t="str">
        <f>'1A'!O2376&amp;" "</f>
        <v xml:space="preserve">Civic Engagement: Participation, Awareness, and Values </v>
      </c>
      <c r="P561" s="1" t="str">
        <f>'1A'!P2376&amp;" "</f>
        <v xml:space="preserve">Diversity </v>
      </c>
      <c r="Q561" s="1" t="str">
        <f>'1A'!Q2376&amp;" "</f>
        <v xml:space="preserve"> </v>
      </c>
    </row>
    <row r="562" spans="1:17" ht="28" x14ac:dyDescent="0.15">
      <c r="A562" s="131" t="s">
        <v>470</v>
      </c>
      <c r="B562" s="132">
        <f>IF('1A'!B2377="","",'1A'!B2377)</f>
        <v>0.375</v>
      </c>
      <c r="C562" s="81">
        <f>IF('1A'!C2377="","",'1A'!C2377)</f>
        <v>0.31224209078404402</v>
      </c>
      <c r="D562" s="133">
        <f>IF('1A'!D2377="","",'1A'!D2377)</f>
        <v>0.29339207048458099</v>
      </c>
      <c r="E562" s="132">
        <f>IF('1A'!E2377="","",'1A'!E2377)</f>
        <v>0.37662337662337703</v>
      </c>
      <c r="F562" s="81">
        <f>IF('1A'!F2377="","",'1A'!F2377)</f>
        <v>0.36186770428015602</v>
      </c>
      <c r="G562" s="133">
        <f>IF('1A'!G2377="","",'1A'!G2377)</f>
        <v>0.34708737864077699</v>
      </c>
      <c r="H562" s="132" t="str">
        <f>IF('1A'!H2377="","",'1A'!H2377)</f>
        <v/>
      </c>
      <c r="I562" s="81" t="str">
        <f>IF('1A'!I2377="","",'1A'!I2377)</f>
        <v/>
      </c>
      <c r="J562" s="133" t="str">
        <f>IF('1A'!J2377="","",'1A'!J2377)</f>
        <v/>
      </c>
      <c r="K562" s="132" t="str">
        <f>IF('1A'!K2377="","",'1A'!K2377)</f>
        <v/>
      </c>
      <c r="L562" s="81" t="str">
        <f>IF('1A'!L2377="","",'1A'!L2377)</f>
        <v/>
      </c>
      <c r="M562" s="133" t="str">
        <f>IF('1A'!M2377="","",'1A'!M2377)</f>
        <v/>
      </c>
      <c r="N562" s="400" t="str">
        <f>'1A'!N2377&amp;" "</f>
        <v xml:space="preserve">Pluralistic
Orientation </v>
      </c>
      <c r="O562" s="1" t="str">
        <f>'1A'!O2377&amp;" "</f>
        <v xml:space="preserve">Civic Engagement: Participation, Awareness, and Values </v>
      </c>
      <c r="P562" s="1" t="str">
        <f>'1A'!P2377&amp;" "</f>
        <v xml:space="preserve">Diversity </v>
      </c>
      <c r="Q562" s="1" t="str">
        <f>'1A'!Q2377&amp;" "</f>
        <v xml:space="preserve"> </v>
      </c>
    </row>
    <row r="563" spans="1:17" ht="14" x14ac:dyDescent="0.15">
      <c r="A563" s="221" t="s">
        <v>466</v>
      </c>
      <c r="B563" s="132">
        <f>IF('1A'!B2378="","",'1A'!B2378)</f>
        <v>0.42499999999999999</v>
      </c>
      <c r="C563" s="81">
        <f>IF('1A'!C2378="","",'1A'!C2378)</f>
        <v>0.40165061898211801</v>
      </c>
      <c r="D563" s="133">
        <f>IF('1A'!D2378="","",'1A'!D2378)</f>
        <v>0.39911894273127801</v>
      </c>
      <c r="E563" s="132">
        <f>IF('1A'!E2378="","",'1A'!E2378)</f>
        <v>0.415584415584416</v>
      </c>
      <c r="F563" s="81">
        <f>IF('1A'!F2378="","",'1A'!F2378)</f>
        <v>0.392996108949416</v>
      </c>
      <c r="G563" s="133">
        <f>IF('1A'!G2378="","",'1A'!G2378)</f>
        <v>0.38834951456310701</v>
      </c>
      <c r="H563" s="132" t="str">
        <f>IF('1A'!H2378="","",'1A'!H2378)</f>
        <v/>
      </c>
      <c r="I563" s="81" t="str">
        <f>IF('1A'!I2378="","",'1A'!I2378)</f>
        <v/>
      </c>
      <c r="J563" s="133" t="str">
        <f>IF('1A'!J2378="","",'1A'!J2378)</f>
        <v/>
      </c>
      <c r="K563" s="132" t="str">
        <f>IF('1A'!K2378="","",'1A'!K2378)</f>
        <v/>
      </c>
      <c r="L563" s="81" t="str">
        <f>IF('1A'!L2378="","",'1A'!L2378)</f>
        <v/>
      </c>
      <c r="M563" s="133" t="str">
        <f>IF('1A'!M2378="","",'1A'!M2378)</f>
        <v/>
      </c>
      <c r="N563" s="401" t="str">
        <f>'1A'!N2378&amp;" "</f>
        <v xml:space="preserve"> </v>
      </c>
      <c r="O563" s="1" t="str">
        <f>'1A'!O2378&amp;" "</f>
        <v xml:space="preserve">Civic Engagement: Participation, Awareness, and Values </v>
      </c>
      <c r="P563" s="1" t="str">
        <f>'1A'!P2378&amp;" "</f>
        <v xml:space="preserve">Diversity </v>
      </c>
      <c r="Q563" s="1" t="str">
        <f>'1A'!Q2378&amp;" "</f>
        <v xml:space="preserve"> </v>
      </c>
    </row>
    <row r="564" spans="1:17" ht="14" x14ac:dyDescent="0.15">
      <c r="A564" s="134" t="s">
        <v>102</v>
      </c>
      <c r="B564" s="132">
        <f>IF('1A'!B2379="","",'1A'!B2379)</f>
        <v>0.1875</v>
      </c>
      <c r="C564" s="81">
        <f>IF('1A'!C2379="","",'1A'!C2379)</f>
        <v>0.23933975240715299</v>
      </c>
      <c r="D564" s="133">
        <f>IF('1A'!D2379="","",'1A'!D2379)</f>
        <v>0.253744493392071</v>
      </c>
      <c r="E564" s="132">
        <f>IF('1A'!E2379="","",'1A'!E2379)</f>
        <v>0.19480519480519501</v>
      </c>
      <c r="F564" s="81">
        <f>IF('1A'!F2379="","",'1A'!F2379)</f>
        <v>0.20622568093385199</v>
      </c>
      <c r="G564" s="133">
        <f>IF('1A'!G2379="","",'1A'!G2379)</f>
        <v>0.211165048543689</v>
      </c>
      <c r="H564" s="132" t="str">
        <f>IF('1A'!H2379="","",'1A'!H2379)</f>
        <v/>
      </c>
      <c r="I564" s="81" t="str">
        <f>IF('1A'!I2379="","",'1A'!I2379)</f>
        <v/>
      </c>
      <c r="J564" s="133" t="str">
        <f>IF('1A'!J2379="","",'1A'!J2379)</f>
        <v/>
      </c>
      <c r="K564" s="132" t="str">
        <f>IF('1A'!K2379="","",'1A'!K2379)</f>
        <v/>
      </c>
      <c r="L564" s="81" t="str">
        <f>IF('1A'!L2379="","",'1A'!L2379)</f>
        <v/>
      </c>
      <c r="M564" s="133" t="str">
        <f>IF('1A'!M2379="","",'1A'!M2379)</f>
        <v/>
      </c>
      <c r="N564" s="401" t="str">
        <f>'1A'!N2379&amp;" "</f>
        <v xml:space="preserve"> </v>
      </c>
      <c r="O564" s="1" t="str">
        <f>'1A'!O2379&amp;" "</f>
        <v xml:space="preserve">Civic Engagement: Participation, Awareness, and Values </v>
      </c>
      <c r="P564" s="1" t="str">
        <f>'1A'!P2379&amp;" "</f>
        <v xml:space="preserve">Diversity </v>
      </c>
      <c r="Q564" s="1" t="str">
        <f>'1A'!Q2379&amp;" "</f>
        <v xml:space="preserve"> </v>
      </c>
    </row>
    <row r="565" spans="1:17" ht="14" x14ac:dyDescent="0.15">
      <c r="A565" s="221" t="s">
        <v>467</v>
      </c>
      <c r="B565" s="132">
        <f>IF('1A'!B2380="","",'1A'!B2380)</f>
        <v>1.2500000000000001E-2</v>
      </c>
      <c r="C565" s="81">
        <f>IF('1A'!C2380="","",'1A'!C2380)</f>
        <v>4.5392022008253097E-2</v>
      </c>
      <c r="D565" s="133">
        <f>IF('1A'!D2380="","",'1A'!D2380)</f>
        <v>5.0220264317180602E-2</v>
      </c>
      <c r="E565" s="132">
        <f>IF('1A'!E2380="","",'1A'!E2380)</f>
        <v>1.2987012987013E-2</v>
      </c>
      <c r="F565" s="81">
        <f>IF('1A'!F2380="","",'1A'!F2380)</f>
        <v>3.5019455252918302E-2</v>
      </c>
      <c r="G565" s="133">
        <f>IF('1A'!G2380="","",'1A'!G2380)</f>
        <v>4.3689320388349502E-2</v>
      </c>
      <c r="H565" s="132" t="str">
        <f>IF('1A'!H2380="","",'1A'!H2380)</f>
        <v/>
      </c>
      <c r="I565" s="81" t="str">
        <f>IF('1A'!I2380="","",'1A'!I2380)</f>
        <v/>
      </c>
      <c r="J565" s="133" t="str">
        <f>IF('1A'!J2380="","",'1A'!J2380)</f>
        <v/>
      </c>
      <c r="K565" s="132" t="str">
        <f>IF('1A'!K2380="","",'1A'!K2380)</f>
        <v/>
      </c>
      <c r="L565" s="81" t="str">
        <f>IF('1A'!L2380="","",'1A'!L2380)</f>
        <v/>
      </c>
      <c r="M565" s="133" t="str">
        <f>IF('1A'!M2380="","",'1A'!M2380)</f>
        <v/>
      </c>
      <c r="N565" s="401" t="str">
        <f>'1A'!N2380&amp;" "</f>
        <v xml:space="preserve"> </v>
      </c>
      <c r="O565" s="1" t="str">
        <f>'1A'!O2380&amp;" "</f>
        <v xml:space="preserve">Civic Engagement: Participation, Awareness, and Values </v>
      </c>
      <c r="P565" s="1" t="str">
        <f>'1A'!P2380&amp;" "</f>
        <v xml:space="preserve">Diversity </v>
      </c>
      <c r="Q565" s="1" t="str">
        <f>'1A'!Q2380&amp;" "</f>
        <v xml:space="preserve"> </v>
      </c>
    </row>
    <row r="566" spans="1:17" ht="14" x14ac:dyDescent="0.15">
      <c r="A566" s="221" t="s">
        <v>468</v>
      </c>
      <c r="B566" s="132">
        <f>IF('1A'!B2381="","",'1A'!B2381)</f>
        <v>0</v>
      </c>
      <c r="C566" s="81">
        <f>IF('1A'!C2381="","",'1A'!C2381)</f>
        <v>1.37551581843191E-3</v>
      </c>
      <c r="D566" s="133">
        <f>IF('1A'!D2381="","",'1A'!D2381)</f>
        <v>3.5242290748898702E-3</v>
      </c>
      <c r="E566" s="132">
        <f>IF('1A'!E2381="","",'1A'!E2381)</f>
        <v>0</v>
      </c>
      <c r="F566" s="81">
        <f>IF('1A'!F2381="","",'1A'!F2381)</f>
        <v>3.8910505836575902E-3</v>
      </c>
      <c r="G566" s="133">
        <f>IF('1A'!G2381="","",'1A'!G2381)</f>
        <v>9.7087378640776708E-3</v>
      </c>
      <c r="H566" s="132" t="str">
        <f>IF('1A'!H2381="","",'1A'!H2381)</f>
        <v/>
      </c>
      <c r="I566" s="81" t="str">
        <f>IF('1A'!I2381="","",'1A'!I2381)</f>
        <v/>
      </c>
      <c r="J566" s="133" t="str">
        <f>IF('1A'!J2381="","",'1A'!J2381)</f>
        <v/>
      </c>
      <c r="K566" s="132" t="str">
        <f>IF('1A'!K2381="","",'1A'!K2381)</f>
        <v/>
      </c>
      <c r="L566" s="81" t="str">
        <f>IF('1A'!L2381="","",'1A'!L2381)</f>
        <v/>
      </c>
      <c r="M566" s="133" t="str">
        <f>IF('1A'!M2381="","",'1A'!M2381)</f>
        <v/>
      </c>
      <c r="N566" s="402" t="str">
        <f>'1A'!N2381&amp;" "</f>
        <v xml:space="preserve"> </v>
      </c>
      <c r="O566" s="1" t="str">
        <f>'1A'!O2381&amp;" "</f>
        <v xml:space="preserve">Civic Engagement: Participation, Awareness, and Values </v>
      </c>
      <c r="P566" s="1" t="str">
        <f>'1A'!P2381&amp;" "</f>
        <v xml:space="preserve">Diversity </v>
      </c>
      <c r="Q566" s="1" t="str">
        <f>'1A'!Q2381&amp;" "</f>
        <v xml:space="preserve"> </v>
      </c>
    </row>
    <row r="567" spans="1:17" ht="14" x14ac:dyDescent="0.15">
      <c r="A567" s="135" t="s">
        <v>237</v>
      </c>
      <c r="B567" s="136">
        <f>IF('1A'!B2382="","",'1A'!B2382)</f>
        <v>80</v>
      </c>
      <c r="C567" s="137">
        <f>IF('1A'!C2382="","",'1A'!C2382)</f>
        <v>727</v>
      </c>
      <c r="D567" s="138">
        <f>IF('1A'!D2382="","",'1A'!D2382)</f>
        <v>1135</v>
      </c>
      <c r="E567" s="136">
        <f>IF('1A'!E2382="","",'1A'!E2382)</f>
        <v>77</v>
      </c>
      <c r="F567" s="137">
        <f>IF('1A'!F2382="","",'1A'!F2382)</f>
        <v>257</v>
      </c>
      <c r="G567" s="138">
        <f>IF('1A'!G2382="","",'1A'!G2382)</f>
        <v>412</v>
      </c>
      <c r="H567" s="136" t="str">
        <f>IF('1A'!H2382="","",'1A'!H2382)</f>
        <v/>
      </c>
      <c r="I567" s="137" t="str">
        <f>IF('1A'!I2382="","",'1A'!I2382)</f>
        <v/>
      </c>
      <c r="J567" s="138" t="str">
        <f>IF('1A'!J2382="","",'1A'!J2382)</f>
        <v/>
      </c>
      <c r="K567" s="136" t="str">
        <f>IF('1A'!K2382="","",'1A'!K2382)</f>
        <v/>
      </c>
      <c r="L567" s="137" t="str">
        <f>IF('1A'!L2382="","",'1A'!L2382)</f>
        <v/>
      </c>
      <c r="M567" s="138" t="str">
        <f>IF('1A'!M2382="","",'1A'!M2382)</f>
        <v/>
      </c>
      <c r="N567" s="352" t="str">
        <f>'1A'!N2382&amp;" "</f>
        <v xml:space="preserve"> </v>
      </c>
      <c r="O567" s="1" t="str">
        <f>'1A'!O2382&amp;" "</f>
        <v xml:space="preserve">Civic Engagement: Participation, Awareness, and Values </v>
      </c>
      <c r="P567" s="1" t="str">
        <f>'1A'!P2382&amp;" "</f>
        <v xml:space="preserve">Diversity </v>
      </c>
      <c r="Q567" s="1" t="str">
        <f>'1A'!Q2382&amp;" "</f>
        <v xml:space="preserve"> </v>
      </c>
    </row>
    <row r="568" spans="1:17" ht="14" x14ac:dyDescent="0.15">
      <c r="A568" s="356" t="s">
        <v>177</v>
      </c>
      <c r="B568" s="139">
        <f>IF('1A'!B2383="","",'1A'!B2383)</f>
        <v>4.1624999999999996</v>
      </c>
      <c r="C568" s="80">
        <f>IF('1A'!C2383="","",'1A'!C2383)</f>
        <v>3.9779917469050901</v>
      </c>
      <c r="D568" s="140">
        <f>IF('1A'!D2383="","",'1A'!D2383)</f>
        <v>3.9286343612334802</v>
      </c>
      <c r="E568" s="139">
        <f>IF('1A'!E2383="","",'1A'!E2383)</f>
        <v>4.1558441558441599</v>
      </c>
      <c r="F568" s="80">
        <f>IF('1A'!F2383="","",'1A'!F2383)</f>
        <v>4.0739299610894903</v>
      </c>
      <c r="G568" s="140">
        <f>IF('1A'!G2383="","",'1A'!G2383)</f>
        <v>4.0194174757281598</v>
      </c>
      <c r="H568" s="139" t="str">
        <f>IF('1A'!H2383="","",'1A'!H2383)</f>
        <v/>
      </c>
      <c r="I568" s="80" t="str">
        <f>IF('1A'!I2383="","",'1A'!I2383)</f>
        <v/>
      </c>
      <c r="J568" s="140" t="str">
        <f>IF('1A'!J2383="","",'1A'!J2383)</f>
        <v/>
      </c>
      <c r="K568" s="139" t="str">
        <f>IF('1A'!K2383="","",'1A'!K2383)</f>
        <v/>
      </c>
      <c r="L568" s="80" t="str">
        <f>IF('1A'!L2383="","",'1A'!L2383)</f>
        <v/>
      </c>
      <c r="M568" s="140" t="str">
        <f>IF('1A'!M2383="","",'1A'!M2383)</f>
        <v/>
      </c>
      <c r="N568" s="301" t="str">
        <f>'1A'!N2383&amp;" "</f>
        <v xml:space="preserve"> </v>
      </c>
      <c r="O568" s="1" t="str">
        <f>'1A'!O2383&amp;" "</f>
        <v xml:space="preserve">Civic Engagement: Participation, Awareness, and Values </v>
      </c>
      <c r="P568" s="1" t="str">
        <f>'1A'!P2383&amp;" "</f>
        <v xml:space="preserve">Diversity </v>
      </c>
      <c r="Q568" s="1" t="str">
        <f>'1A'!Q2383&amp;" "</f>
        <v xml:space="preserve"> </v>
      </c>
    </row>
    <row r="569" spans="1:17" ht="14" x14ac:dyDescent="0.15">
      <c r="A569" s="356" t="s">
        <v>157</v>
      </c>
      <c r="B569" s="139">
        <f>IF('1A'!B2384="","",'1A'!B2384)</f>
        <v>0.77039772729924905</v>
      </c>
      <c r="C569" s="80">
        <f>IF('1A'!C2384="","",'1A'!C2384)</f>
        <v>0.86375427261343396</v>
      </c>
      <c r="D569" s="140">
        <f>IF('1A'!D2384="","",'1A'!D2384)</f>
        <v>0.88052582858034301</v>
      </c>
      <c r="E569" s="139">
        <f>IF('1A'!E2384="","",'1A'!E2384)</f>
        <v>0.77908406182710999</v>
      </c>
      <c r="F569" s="80">
        <f>IF('1A'!F2384="","",'1A'!F2384)</f>
        <v>0.86058512693422096</v>
      </c>
      <c r="G569" s="140">
        <f>IF('1A'!G2384="","",'1A'!G2384)</f>
        <v>0.90664572600983995</v>
      </c>
      <c r="H569" s="139" t="str">
        <f>IF('1A'!H2384="","",'1A'!H2384)</f>
        <v/>
      </c>
      <c r="I569" s="80" t="str">
        <f>IF('1A'!I2384="","",'1A'!I2384)</f>
        <v/>
      </c>
      <c r="J569" s="140" t="str">
        <f>IF('1A'!J2384="","",'1A'!J2384)</f>
        <v/>
      </c>
      <c r="K569" s="139" t="str">
        <f>IF('1A'!K2384="","",'1A'!K2384)</f>
        <v/>
      </c>
      <c r="L569" s="80" t="str">
        <f>IF('1A'!L2384="","",'1A'!L2384)</f>
        <v/>
      </c>
      <c r="M569" s="140" t="str">
        <f>IF('1A'!M2384="","",'1A'!M2384)</f>
        <v/>
      </c>
      <c r="N569" s="301" t="str">
        <f>'1A'!N2384&amp;" "</f>
        <v xml:space="preserve"> </v>
      </c>
      <c r="O569" s="1" t="str">
        <f>'1A'!O2384&amp;" "</f>
        <v xml:space="preserve">Civic Engagement: Participation, Awareness, and Values </v>
      </c>
      <c r="P569" s="1" t="str">
        <f>'1A'!P2384&amp;" "</f>
        <v xml:space="preserve">Diversity </v>
      </c>
      <c r="Q569" s="1" t="str">
        <f>'1A'!Q2384&amp;" "</f>
        <v xml:space="preserve"> </v>
      </c>
    </row>
    <row r="570" spans="1:17" ht="14" x14ac:dyDescent="0.15">
      <c r="A570" s="356" t="s">
        <v>238</v>
      </c>
      <c r="B570" s="139" t="str">
        <f>IF('1A'!B2385="","",'1A'!B2385)</f>
        <v>-</v>
      </c>
      <c r="C570" s="80" t="str">
        <f>IF('1A'!C2385="","",'1A'!C2385)</f>
        <v xml:space="preserve"> </v>
      </c>
      <c r="D570" s="140" t="str">
        <f>IF('1A'!D2385="","",'1A'!D2385)</f>
        <v>*</v>
      </c>
      <c r="E570" s="139" t="str">
        <f>IF('1A'!E2385="","",'1A'!E2385)</f>
        <v>-</v>
      </c>
      <c r="F570" s="80" t="str">
        <f>IF('1A'!F2385="","",'1A'!F2385)</f>
        <v xml:space="preserve"> </v>
      </c>
      <c r="G570" s="140" t="str">
        <f>IF('1A'!G2385="","",'1A'!G2385)</f>
        <v xml:space="preserve"> </v>
      </c>
      <c r="H570" s="139" t="str">
        <f>IF('1A'!H2385="","",'1A'!H2385)</f>
        <v/>
      </c>
      <c r="I570" s="80" t="str">
        <f>IF('1A'!I2385="","",'1A'!I2385)</f>
        <v/>
      </c>
      <c r="J570" s="140" t="str">
        <f>IF('1A'!J2385="","",'1A'!J2385)</f>
        <v/>
      </c>
      <c r="K570" s="139" t="str">
        <f>IF('1A'!K2385="","",'1A'!K2385)</f>
        <v/>
      </c>
      <c r="L570" s="80" t="str">
        <f>IF('1A'!L2385="","",'1A'!L2385)</f>
        <v/>
      </c>
      <c r="M570" s="140" t="str">
        <f>IF('1A'!M2385="","",'1A'!M2385)</f>
        <v/>
      </c>
      <c r="N570" s="301" t="str">
        <f>'1A'!N2385&amp;" "</f>
        <v xml:space="preserve"> </v>
      </c>
      <c r="O570" s="1" t="str">
        <f>'1A'!O2385&amp;" "</f>
        <v xml:space="preserve">Civic Engagement: Participation, Awareness, and Values </v>
      </c>
      <c r="P570" s="1" t="str">
        <f>'1A'!P2385&amp;" "</f>
        <v xml:space="preserve">Diversity </v>
      </c>
      <c r="Q570" s="1" t="str">
        <f>'1A'!Q2385&amp;" "</f>
        <v xml:space="preserve"> </v>
      </c>
    </row>
    <row r="571" spans="1:17" ht="14" x14ac:dyDescent="0.15">
      <c r="A571" s="357" t="s">
        <v>156</v>
      </c>
      <c r="B571" s="79" t="str">
        <f>IF('1A'!B2386="","",'1A'!B2386)</f>
        <v>-</v>
      </c>
      <c r="C571" s="141">
        <f>IF('1A'!C2386="","",'1A'!C2386)</f>
        <v>0.21361197153520156</v>
      </c>
      <c r="D571" s="142">
        <f>IF('1A'!D2386="","",'1A'!D2386)</f>
        <v>0.26559770443483421</v>
      </c>
      <c r="E571" s="79" t="str">
        <f>IF('1A'!E2386="","",'1A'!E2386)</f>
        <v>-</v>
      </c>
      <c r="F571" s="141">
        <f>IF('1A'!F2386="","",'1A'!F2386)</f>
        <v>9.5184302157862735E-2</v>
      </c>
      <c r="G571" s="142">
        <f>IF('1A'!G2386="","",'1A'!G2386)</f>
        <v>0.15047407846548372</v>
      </c>
      <c r="H571" s="79" t="str">
        <f>IF('1A'!H2386="","",'1A'!H2386)</f>
        <v/>
      </c>
      <c r="I571" s="141" t="str">
        <f>IF('1A'!I2386="","",'1A'!I2386)</f>
        <v/>
      </c>
      <c r="J571" s="142" t="str">
        <f>IF('1A'!J2386="","",'1A'!J2386)</f>
        <v/>
      </c>
      <c r="K571" s="79" t="str">
        <f>IF('1A'!K2386="","",'1A'!K2386)</f>
        <v/>
      </c>
      <c r="L571" s="141" t="str">
        <f>IF('1A'!L2386="","",'1A'!L2386)</f>
        <v/>
      </c>
      <c r="M571" s="142" t="str">
        <f>IF('1A'!M2386="","",'1A'!M2386)</f>
        <v/>
      </c>
      <c r="N571" s="353" t="str">
        <f>'1A'!N2386&amp;" "</f>
        <v xml:space="preserve"> </v>
      </c>
      <c r="O571" s="1" t="str">
        <f>'1A'!O2386&amp;" "</f>
        <v xml:space="preserve">Civic Engagement: Participation, Awareness, and Values </v>
      </c>
      <c r="P571" s="1" t="str">
        <f>'1A'!P2386&amp;" "</f>
        <v xml:space="preserve">Diversity </v>
      </c>
      <c r="Q571" s="1" t="str">
        <f>'1A'!Q2386&amp;" "</f>
        <v xml:space="preserve"> </v>
      </c>
    </row>
    <row r="572" spans="1:17" ht="28" x14ac:dyDescent="0.15">
      <c r="A572" s="131" t="s">
        <v>715</v>
      </c>
      <c r="B572" s="132">
        <f>IF('1A'!B2387="","",'1A'!B2387)</f>
        <v>0.39506172839506198</v>
      </c>
      <c r="C572" s="81">
        <f>IF('1A'!C2387="","",'1A'!C2387)</f>
        <v>0.34573002754820897</v>
      </c>
      <c r="D572" s="133">
        <f>IF('1A'!D2387="","",'1A'!D2387)</f>
        <v>0.31277533039647598</v>
      </c>
      <c r="E572" s="132">
        <f>IF('1A'!E2387="","",'1A'!E2387)</f>
        <v>0.39743589743589702</v>
      </c>
      <c r="F572" s="81">
        <f>IF('1A'!F2387="","",'1A'!F2387)</f>
        <v>0.37596899224806202</v>
      </c>
      <c r="G572" s="133">
        <f>IF('1A'!G2387="","",'1A'!G2387)</f>
        <v>0.33734939759036098</v>
      </c>
      <c r="H572" s="132" t="str">
        <f>IF('1A'!H2387="","",'1A'!H2387)</f>
        <v/>
      </c>
      <c r="I572" s="81" t="str">
        <f>IF('1A'!I2387="","",'1A'!I2387)</f>
        <v/>
      </c>
      <c r="J572" s="133" t="str">
        <f>IF('1A'!J2387="","",'1A'!J2387)</f>
        <v/>
      </c>
      <c r="K572" s="132" t="str">
        <f>IF('1A'!K2387="","",'1A'!K2387)</f>
        <v/>
      </c>
      <c r="L572" s="81" t="str">
        <f>IF('1A'!L2387="","",'1A'!L2387)</f>
        <v/>
      </c>
      <c r="M572" s="133" t="str">
        <f>IF('1A'!M2387="","",'1A'!M2387)</f>
        <v/>
      </c>
      <c r="N572" s="400" t="str">
        <f>'1A'!N2387&amp;" "</f>
        <v xml:space="preserve">Pluralistic
Orientation </v>
      </c>
      <c r="O572" s="1" t="str">
        <f>'1A'!O2387&amp;" "</f>
        <v xml:space="preserve">Civic Engagement: Participation, Awareness, and Values </v>
      </c>
      <c r="P572" s="1" t="str">
        <f>'1A'!P2387&amp;" "</f>
        <v xml:space="preserve">Diversity </v>
      </c>
      <c r="Q572" s="1" t="str">
        <f>'1A'!Q2387&amp;" "</f>
        <v xml:space="preserve">Written and Oral Communication </v>
      </c>
    </row>
    <row r="573" spans="1:17" ht="14" x14ac:dyDescent="0.15">
      <c r="A573" s="221" t="s">
        <v>466</v>
      </c>
      <c r="B573" s="132">
        <f>IF('1A'!B2388="","",'1A'!B2388)</f>
        <v>0.37037037037037002</v>
      </c>
      <c r="C573" s="81">
        <f>IF('1A'!C2388="","",'1A'!C2388)</f>
        <v>0.36363636363636398</v>
      </c>
      <c r="D573" s="133">
        <f>IF('1A'!D2388="","",'1A'!D2388)</f>
        <v>0.38678414096916303</v>
      </c>
      <c r="E573" s="132">
        <f>IF('1A'!E2388="","",'1A'!E2388)</f>
        <v>0.37179487179487197</v>
      </c>
      <c r="F573" s="81">
        <f>IF('1A'!F2388="","",'1A'!F2388)</f>
        <v>0.35658914728682201</v>
      </c>
      <c r="G573" s="133">
        <f>IF('1A'!G2388="","",'1A'!G2388)</f>
        <v>0.38795180722891598</v>
      </c>
      <c r="H573" s="132" t="str">
        <f>IF('1A'!H2388="","",'1A'!H2388)</f>
        <v/>
      </c>
      <c r="I573" s="81" t="str">
        <f>IF('1A'!I2388="","",'1A'!I2388)</f>
        <v/>
      </c>
      <c r="J573" s="133" t="str">
        <f>IF('1A'!J2388="","",'1A'!J2388)</f>
        <v/>
      </c>
      <c r="K573" s="132" t="str">
        <f>IF('1A'!K2388="","",'1A'!K2388)</f>
        <v/>
      </c>
      <c r="L573" s="81" t="str">
        <f>IF('1A'!L2388="","",'1A'!L2388)</f>
        <v/>
      </c>
      <c r="M573" s="133" t="str">
        <f>IF('1A'!M2388="","",'1A'!M2388)</f>
        <v/>
      </c>
      <c r="N573" s="401" t="str">
        <f>'1A'!N2388&amp;" "</f>
        <v xml:space="preserve"> </v>
      </c>
      <c r="O573" s="1" t="str">
        <f>'1A'!O2388&amp;" "</f>
        <v xml:space="preserve">Civic Engagement: Participation, Awareness, and Values </v>
      </c>
      <c r="P573" s="1" t="str">
        <f>'1A'!P2388&amp;" "</f>
        <v xml:space="preserve">Diversity </v>
      </c>
      <c r="Q573" s="1" t="str">
        <f>'1A'!Q2388&amp;" "</f>
        <v xml:space="preserve">Written and Oral Communication </v>
      </c>
    </row>
    <row r="574" spans="1:17" ht="14" x14ac:dyDescent="0.15">
      <c r="A574" s="134" t="s">
        <v>102</v>
      </c>
      <c r="B574" s="132">
        <f>IF('1A'!B2389="","",'1A'!B2389)</f>
        <v>0.22222222222222199</v>
      </c>
      <c r="C574" s="81">
        <f>IF('1A'!C2389="","",'1A'!C2389)</f>
        <v>0.236914600550964</v>
      </c>
      <c r="D574" s="133">
        <f>IF('1A'!D2389="","",'1A'!D2389)</f>
        <v>0.23700440528634401</v>
      </c>
      <c r="E574" s="132">
        <f>IF('1A'!E2389="","",'1A'!E2389)</f>
        <v>0.21794871794871801</v>
      </c>
      <c r="F574" s="81">
        <f>IF('1A'!F2389="","",'1A'!F2389)</f>
        <v>0.22868217054263601</v>
      </c>
      <c r="G574" s="133">
        <f>IF('1A'!G2389="","",'1A'!G2389)</f>
        <v>0.22891566265060201</v>
      </c>
      <c r="H574" s="132" t="str">
        <f>IF('1A'!H2389="","",'1A'!H2389)</f>
        <v/>
      </c>
      <c r="I574" s="81" t="str">
        <f>IF('1A'!I2389="","",'1A'!I2389)</f>
        <v/>
      </c>
      <c r="J574" s="133" t="str">
        <f>IF('1A'!J2389="","",'1A'!J2389)</f>
        <v/>
      </c>
      <c r="K574" s="132" t="str">
        <f>IF('1A'!K2389="","",'1A'!K2389)</f>
        <v/>
      </c>
      <c r="L574" s="81" t="str">
        <f>IF('1A'!L2389="","",'1A'!L2389)</f>
        <v/>
      </c>
      <c r="M574" s="133" t="str">
        <f>IF('1A'!M2389="","",'1A'!M2389)</f>
        <v/>
      </c>
      <c r="N574" s="401" t="str">
        <f>'1A'!N2389&amp;" "</f>
        <v xml:space="preserve"> </v>
      </c>
      <c r="O574" s="1" t="str">
        <f>'1A'!O2389&amp;" "</f>
        <v xml:space="preserve">Civic Engagement: Participation, Awareness, and Values </v>
      </c>
      <c r="P574" s="1" t="str">
        <f>'1A'!P2389&amp;" "</f>
        <v xml:space="preserve">Diversity </v>
      </c>
      <c r="Q574" s="1" t="str">
        <f>'1A'!Q2389&amp;" "</f>
        <v xml:space="preserve">Written and Oral Communication </v>
      </c>
    </row>
    <row r="575" spans="1:17" ht="14" x14ac:dyDescent="0.15">
      <c r="A575" s="221" t="s">
        <v>467</v>
      </c>
      <c r="B575" s="132">
        <f>IF('1A'!B2390="","",'1A'!B2390)</f>
        <v>1.2345679012345699E-2</v>
      </c>
      <c r="C575" s="81">
        <f>IF('1A'!C2390="","",'1A'!C2390)</f>
        <v>4.2699724517906303E-2</v>
      </c>
      <c r="D575" s="133">
        <f>IF('1A'!D2390="","",'1A'!D2390)</f>
        <v>5.3744493392070498E-2</v>
      </c>
      <c r="E575" s="132">
        <f>IF('1A'!E2390="","",'1A'!E2390)</f>
        <v>1.2820512820512799E-2</v>
      </c>
      <c r="F575" s="81">
        <f>IF('1A'!F2390="","",'1A'!F2390)</f>
        <v>3.4883720930232599E-2</v>
      </c>
      <c r="G575" s="133">
        <f>IF('1A'!G2390="","",'1A'!G2390)</f>
        <v>3.8554216867469897E-2</v>
      </c>
      <c r="H575" s="132" t="str">
        <f>IF('1A'!H2390="","",'1A'!H2390)</f>
        <v/>
      </c>
      <c r="I575" s="81" t="str">
        <f>IF('1A'!I2390="","",'1A'!I2390)</f>
        <v/>
      </c>
      <c r="J575" s="133" t="str">
        <f>IF('1A'!J2390="","",'1A'!J2390)</f>
        <v/>
      </c>
      <c r="K575" s="132" t="str">
        <f>IF('1A'!K2390="","",'1A'!K2390)</f>
        <v/>
      </c>
      <c r="L575" s="81" t="str">
        <f>IF('1A'!L2390="","",'1A'!L2390)</f>
        <v/>
      </c>
      <c r="M575" s="133" t="str">
        <f>IF('1A'!M2390="","",'1A'!M2390)</f>
        <v/>
      </c>
      <c r="N575" s="401" t="str">
        <f>'1A'!N2390&amp;" "</f>
        <v xml:space="preserve"> </v>
      </c>
      <c r="O575" s="1" t="str">
        <f>'1A'!O2390&amp;" "</f>
        <v xml:space="preserve">Civic Engagement: Participation, Awareness, and Values </v>
      </c>
      <c r="P575" s="1" t="str">
        <f>'1A'!P2390&amp;" "</f>
        <v xml:space="preserve">Diversity </v>
      </c>
      <c r="Q575" s="1" t="str">
        <f>'1A'!Q2390&amp;" "</f>
        <v xml:space="preserve">Written and Oral Communication </v>
      </c>
    </row>
    <row r="576" spans="1:17" ht="14" x14ac:dyDescent="0.15">
      <c r="A576" s="221" t="s">
        <v>468</v>
      </c>
      <c r="B576" s="132">
        <f>IF('1A'!B2391="","",'1A'!B2391)</f>
        <v>0</v>
      </c>
      <c r="C576" s="81">
        <f>IF('1A'!C2391="","",'1A'!C2391)</f>
        <v>1.10192837465565E-2</v>
      </c>
      <c r="D576" s="133">
        <f>IF('1A'!D2391="","",'1A'!D2391)</f>
        <v>9.6916299559471394E-3</v>
      </c>
      <c r="E576" s="132">
        <f>IF('1A'!E2391="","",'1A'!E2391)</f>
        <v>0</v>
      </c>
      <c r="F576" s="81">
        <f>IF('1A'!F2391="","",'1A'!F2391)</f>
        <v>3.8759689922480598E-3</v>
      </c>
      <c r="G576" s="133">
        <f>IF('1A'!G2391="","",'1A'!G2391)</f>
        <v>7.2289156626506E-3</v>
      </c>
      <c r="H576" s="132" t="str">
        <f>IF('1A'!H2391="","",'1A'!H2391)</f>
        <v/>
      </c>
      <c r="I576" s="81" t="str">
        <f>IF('1A'!I2391="","",'1A'!I2391)</f>
        <v/>
      </c>
      <c r="J576" s="133" t="str">
        <f>IF('1A'!J2391="","",'1A'!J2391)</f>
        <v/>
      </c>
      <c r="K576" s="132" t="str">
        <f>IF('1A'!K2391="","",'1A'!K2391)</f>
        <v/>
      </c>
      <c r="L576" s="81" t="str">
        <f>IF('1A'!L2391="","",'1A'!L2391)</f>
        <v/>
      </c>
      <c r="M576" s="133" t="str">
        <f>IF('1A'!M2391="","",'1A'!M2391)</f>
        <v/>
      </c>
      <c r="N576" s="402" t="str">
        <f>'1A'!N2391&amp;" "</f>
        <v xml:space="preserve"> </v>
      </c>
      <c r="O576" s="1" t="str">
        <f>'1A'!O2391&amp;" "</f>
        <v xml:space="preserve">Civic Engagement: Participation, Awareness, and Values </v>
      </c>
      <c r="P576" s="1" t="str">
        <f>'1A'!P2391&amp;" "</f>
        <v xml:space="preserve">Diversity </v>
      </c>
      <c r="Q576" s="1" t="str">
        <f>'1A'!Q2391&amp;" "</f>
        <v xml:space="preserve">Written and Oral Communication </v>
      </c>
    </row>
    <row r="577" spans="1:17" ht="14" x14ac:dyDescent="0.15">
      <c r="A577" s="135" t="s">
        <v>237</v>
      </c>
      <c r="B577" s="136">
        <f>IF('1A'!B2392="","",'1A'!B2392)</f>
        <v>81</v>
      </c>
      <c r="C577" s="137">
        <f>IF('1A'!C2392="","",'1A'!C2392)</f>
        <v>726</v>
      </c>
      <c r="D577" s="138">
        <f>IF('1A'!D2392="","",'1A'!D2392)</f>
        <v>1135</v>
      </c>
      <c r="E577" s="136">
        <f>IF('1A'!E2392="","",'1A'!E2392)</f>
        <v>78</v>
      </c>
      <c r="F577" s="137">
        <f>IF('1A'!F2392="","",'1A'!F2392)</f>
        <v>258</v>
      </c>
      <c r="G577" s="138">
        <f>IF('1A'!G2392="","",'1A'!G2392)</f>
        <v>415</v>
      </c>
      <c r="H577" s="136" t="str">
        <f>IF('1A'!H2392="","",'1A'!H2392)</f>
        <v/>
      </c>
      <c r="I577" s="137" t="str">
        <f>IF('1A'!I2392="","",'1A'!I2392)</f>
        <v/>
      </c>
      <c r="J577" s="138" t="str">
        <f>IF('1A'!J2392="","",'1A'!J2392)</f>
        <v/>
      </c>
      <c r="K577" s="136" t="str">
        <f>IF('1A'!K2392="","",'1A'!K2392)</f>
        <v/>
      </c>
      <c r="L577" s="137" t="str">
        <f>IF('1A'!L2392="","",'1A'!L2392)</f>
        <v/>
      </c>
      <c r="M577" s="138" t="str">
        <f>IF('1A'!M2392="","",'1A'!M2392)</f>
        <v/>
      </c>
      <c r="N577" s="352" t="str">
        <f>'1A'!N2392&amp;" "</f>
        <v xml:space="preserve"> </v>
      </c>
      <c r="O577" s="1" t="str">
        <f>'1A'!O2392&amp;" "</f>
        <v xml:space="preserve">Civic Engagement: Participation, Awareness, and Values </v>
      </c>
      <c r="P577" s="1" t="str">
        <f>'1A'!P2392&amp;" "</f>
        <v xml:space="preserve">Diversity </v>
      </c>
      <c r="Q577" s="1" t="str">
        <f>'1A'!Q2392&amp;" "</f>
        <v xml:space="preserve">Written and Oral Communication </v>
      </c>
    </row>
    <row r="578" spans="1:17" ht="14" x14ac:dyDescent="0.15">
      <c r="A578" s="356" t="s">
        <v>177</v>
      </c>
      <c r="B578" s="139">
        <f>IF('1A'!B2393="","",'1A'!B2393)</f>
        <v>4.1481481481481497</v>
      </c>
      <c r="C578" s="80">
        <f>IF('1A'!C2393="","",'1A'!C2393)</f>
        <v>3.99035812672177</v>
      </c>
      <c r="D578" s="140">
        <f>IF('1A'!D2393="","",'1A'!D2393)</f>
        <v>3.9392070484581501</v>
      </c>
      <c r="E578" s="139">
        <f>IF('1A'!E2393="","",'1A'!E2393)</f>
        <v>4.1538461538461497</v>
      </c>
      <c r="F578" s="80">
        <f>IF('1A'!F2393="","",'1A'!F2393)</f>
        <v>4.0658914728682198</v>
      </c>
      <c r="G578" s="140">
        <f>IF('1A'!G2393="","",'1A'!G2393)</f>
        <v>4.0096385542168704</v>
      </c>
      <c r="H578" s="139" t="str">
        <f>IF('1A'!H2393="","",'1A'!H2393)</f>
        <v/>
      </c>
      <c r="I578" s="80" t="str">
        <f>IF('1A'!I2393="","",'1A'!I2393)</f>
        <v/>
      </c>
      <c r="J578" s="140" t="str">
        <f>IF('1A'!J2393="","",'1A'!J2393)</f>
        <v/>
      </c>
      <c r="K578" s="139" t="str">
        <f>IF('1A'!K2393="","",'1A'!K2393)</f>
        <v/>
      </c>
      <c r="L578" s="80" t="str">
        <f>IF('1A'!L2393="","",'1A'!L2393)</f>
        <v/>
      </c>
      <c r="M578" s="140" t="str">
        <f>IF('1A'!M2393="","",'1A'!M2393)</f>
        <v/>
      </c>
      <c r="N578" s="301" t="str">
        <f>'1A'!N2393&amp;" "</f>
        <v xml:space="preserve"> </v>
      </c>
      <c r="O578" s="1" t="str">
        <f>'1A'!O2393&amp;" "</f>
        <v xml:space="preserve">Civic Engagement: Participation, Awareness, and Values </v>
      </c>
      <c r="P578" s="1" t="str">
        <f>'1A'!P2393&amp;" "</f>
        <v xml:space="preserve">Diversity </v>
      </c>
      <c r="Q578" s="1" t="str">
        <f>'1A'!Q2393&amp;" "</f>
        <v xml:space="preserve">Written and Oral Communication </v>
      </c>
    </row>
    <row r="579" spans="1:17" ht="14" x14ac:dyDescent="0.15">
      <c r="A579" s="356" t="s">
        <v>157</v>
      </c>
      <c r="B579" s="139">
        <f>IF('1A'!B2394="","",'1A'!B2394)</f>
        <v>0.807946642902722</v>
      </c>
      <c r="C579" s="80">
        <f>IF('1A'!C2394="","",'1A'!C2394)</f>
        <v>0.92395887868421001</v>
      </c>
      <c r="D579" s="140">
        <f>IF('1A'!D2394="","",'1A'!D2394)</f>
        <v>0.92143075922284301</v>
      </c>
      <c r="E579" s="139">
        <f>IF('1A'!E2394="","",'1A'!E2394)</f>
        <v>0.80706173949001703</v>
      </c>
      <c r="F579" s="80">
        <f>IF('1A'!F2394="","",'1A'!F2394)</f>
        <v>0.88189715239239896</v>
      </c>
      <c r="G579" s="140">
        <f>IF('1A'!G2394="","",'1A'!G2394)</f>
        <v>0.88732546869729301</v>
      </c>
      <c r="H579" s="139" t="str">
        <f>IF('1A'!H2394="","",'1A'!H2394)</f>
        <v/>
      </c>
      <c r="I579" s="80" t="str">
        <f>IF('1A'!I2394="","",'1A'!I2394)</f>
        <v/>
      </c>
      <c r="J579" s="140" t="str">
        <f>IF('1A'!J2394="","",'1A'!J2394)</f>
        <v/>
      </c>
      <c r="K579" s="139" t="str">
        <f>IF('1A'!K2394="","",'1A'!K2394)</f>
        <v/>
      </c>
      <c r="L579" s="80" t="str">
        <f>IF('1A'!L2394="","",'1A'!L2394)</f>
        <v/>
      </c>
      <c r="M579" s="140" t="str">
        <f>IF('1A'!M2394="","",'1A'!M2394)</f>
        <v/>
      </c>
      <c r="N579" s="301" t="str">
        <f>'1A'!N2394&amp;" "</f>
        <v xml:space="preserve"> </v>
      </c>
      <c r="O579" s="1" t="str">
        <f>'1A'!O2394&amp;" "</f>
        <v xml:space="preserve">Civic Engagement: Participation, Awareness, and Values </v>
      </c>
      <c r="P579" s="1" t="str">
        <f>'1A'!P2394&amp;" "</f>
        <v xml:space="preserve">Diversity </v>
      </c>
      <c r="Q579" s="1" t="str">
        <f>'1A'!Q2394&amp;" "</f>
        <v xml:space="preserve">Written and Oral Communication </v>
      </c>
    </row>
    <row r="580" spans="1:17" ht="14" x14ac:dyDescent="0.15">
      <c r="A580" s="356" t="s">
        <v>238</v>
      </c>
      <c r="B580" s="139" t="str">
        <f>IF('1A'!B2395="","",'1A'!B2395)</f>
        <v>-</v>
      </c>
      <c r="C580" s="80" t="str">
        <f>IF('1A'!C2395="","",'1A'!C2395)</f>
        <v xml:space="preserve"> </v>
      </c>
      <c r="D580" s="140" t="str">
        <f>IF('1A'!D2395="","",'1A'!D2395)</f>
        <v>*</v>
      </c>
      <c r="E580" s="139" t="str">
        <f>IF('1A'!E2395="","",'1A'!E2395)</f>
        <v>-</v>
      </c>
      <c r="F580" s="80" t="str">
        <f>IF('1A'!F2395="","",'1A'!F2395)</f>
        <v xml:space="preserve"> </v>
      </c>
      <c r="G580" s="140" t="str">
        <f>IF('1A'!G2395="","",'1A'!G2395)</f>
        <v xml:space="preserve"> </v>
      </c>
      <c r="H580" s="139" t="str">
        <f>IF('1A'!H2395="","",'1A'!H2395)</f>
        <v/>
      </c>
      <c r="I580" s="80" t="str">
        <f>IF('1A'!I2395="","",'1A'!I2395)</f>
        <v/>
      </c>
      <c r="J580" s="140" t="str">
        <f>IF('1A'!J2395="","",'1A'!J2395)</f>
        <v/>
      </c>
      <c r="K580" s="139" t="str">
        <f>IF('1A'!K2395="","",'1A'!K2395)</f>
        <v/>
      </c>
      <c r="L580" s="80" t="str">
        <f>IF('1A'!L2395="","",'1A'!L2395)</f>
        <v/>
      </c>
      <c r="M580" s="140" t="str">
        <f>IF('1A'!M2395="","",'1A'!M2395)</f>
        <v/>
      </c>
      <c r="N580" s="301" t="str">
        <f>'1A'!N2395&amp;" "</f>
        <v xml:space="preserve"> </v>
      </c>
      <c r="O580" s="1" t="str">
        <f>'1A'!O2395&amp;" "</f>
        <v xml:space="preserve">Civic Engagement: Participation, Awareness, and Values </v>
      </c>
      <c r="P580" s="1" t="str">
        <f>'1A'!P2395&amp;" "</f>
        <v xml:space="preserve">Diversity </v>
      </c>
      <c r="Q580" s="1" t="str">
        <f>'1A'!Q2395&amp;" "</f>
        <v xml:space="preserve">Written and Oral Communication </v>
      </c>
    </row>
    <row r="581" spans="1:17" ht="14" x14ac:dyDescent="0.15">
      <c r="A581" s="357" t="s">
        <v>156</v>
      </c>
      <c r="B581" s="79" t="str">
        <f>IF('1A'!B2396="","",'1A'!B2396)</f>
        <v>-</v>
      </c>
      <c r="C581" s="141">
        <f>IF('1A'!C2396="","",'1A'!C2396)</f>
        <v>0.17077602160291488</v>
      </c>
      <c r="D581" s="142">
        <f>IF('1A'!D2396="","",'1A'!D2396)</f>
        <v>0.22675724420815474</v>
      </c>
      <c r="E581" s="79" t="str">
        <f>IF('1A'!E2396="","",'1A'!E2396)</f>
        <v>-</v>
      </c>
      <c r="F581" s="141">
        <f>IF('1A'!F2396="","",'1A'!F2396)</f>
        <v>9.97334901686978E-2</v>
      </c>
      <c r="G581" s="142">
        <f>IF('1A'!G2396="","",'1A'!G2396)</f>
        <v>0.16251939645212085</v>
      </c>
      <c r="H581" s="79" t="str">
        <f>IF('1A'!H2396="","",'1A'!H2396)</f>
        <v/>
      </c>
      <c r="I581" s="141" t="str">
        <f>IF('1A'!I2396="","",'1A'!I2396)</f>
        <v/>
      </c>
      <c r="J581" s="142" t="str">
        <f>IF('1A'!J2396="","",'1A'!J2396)</f>
        <v/>
      </c>
      <c r="K581" s="79" t="str">
        <f>IF('1A'!K2396="","",'1A'!K2396)</f>
        <v/>
      </c>
      <c r="L581" s="141" t="str">
        <f>IF('1A'!L2396="","",'1A'!L2396)</f>
        <v/>
      </c>
      <c r="M581" s="142" t="str">
        <f>IF('1A'!M2396="","",'1A'!M2396)</f>
        <v/>
      </c>
      <c r="N581" s="353" t="str">
        <f>'1A'!N2396&amp;" "</f>
        <v xml:space="preserve"> </v>
      </c>
      <c r="O581" s="1" t="str">
        <f>'1A'!O2396&amp;" "</f>
        <v xml:space="preserve">Civic Engagement: Participation, Awareness, and Values </v>
      </c>
      <c r="P581" s="1" t="str">
        <f>'1A'!P2396&amp;" "</f>
        <v xml:space="preserve">Diversity </v>
      </c>
      <c r="Q581" s="1" t="str">
        <f>'1A'!Q2396&amp;" "</f>
        <v xml:space="preserve">Written and Oral Communication </v>
      </c>
    </row>
    <row r="582" spans="1:17" ht="28" x14ac:dyDescent="0.15">
      <c r="A582" s="131" t="s">
        <v>471</v>
      </c>
      <c r="B582" s="132">
        <f>IF('1A'!B2397="","",'1A'!B2397)</f>
        <v>0.62962962962962998</v>
      </c>
      <c r="C582" s="81">
        <f>IF('1A'!C2397="","",'1A'!C2397)</f>
        <v>0.612947658402204</v>
      </c>
      <c r="D582" s="133">
        <f>IF('1A'!D2397="","",'1A'!D2397)</f>
        <v>0.56514084507042295</v>
      </c>
      <c r="E582" s="132">
        <f>IF('1A'!E2397="","",'1A'!E2397)</f>
        <v>0.61538461538461497</v>
      </c>
      <c r="F582" s="81">
        <f>IF('1A'!F2397="","",'1A'!F2397)</f>
        <v>0.60465116279069797</v>
      </c>
      <c r="G582" s="133">
        <f>IF('1A'!G2397="","",'1A'!G2397)</f>
        <v>0.55903614457831297</v>
      </c>
      <c r="H582" s="132" t="str">
        <f>IF('1A'!H2397="","",'1A'!H2397)</f>
        <v/>
      </c>
      <c r="I582" s="81" t="str">
        <f>IF('1A'!I2397="","",'1A'!I2397)</f>
        <v/>
      </c>
      <c r="J582" s="133" t="str">
        <f>IF('1A'!J2397="","",'1A'!J2397)</f>
        <v/>
      </c>
      <c r="K582" s="132" t="str">
        <f>IF('1A'!K2397="","",'1A'!K2397)</f>
        <v/>
      </c>
      <c r="L582" s="81" t="str">
        <f>IF('1A'!L2397="","",'1A'!L2397)</f>
        <v/>
      </c>
      <c r="M582" s="133" t="str">
        <f>IF('1A'!M2397="","",'1A'!M2397)</f>
        <v/>
      </c>
      <c r="N582" s="400" t="str">
        <f>'1A'!N2397&amp;" "</f>
        <v xml:space="preserve">Pluralistic
Orientation </v>
      </c>
      <c r="O582" s="1" t="str">
        <f>'1A'!O2397&amp;" "</f>
        <v xml:space="preserve">Civic Engagement: Participation, Awareness, and Values </v>
      </c>
      <c r="P582" s="1" t="str">
        <f>'1A'!P2397&amp;" "</f>
        <v xml:space="preserve">Diversity </v>
      </c>
      <c r="Q582" s="1" t="str">
        <f>'1A'!Q2397&amp;" "</f>
        <v xml:space="preserve"> </v>
      </c>
    </row>
    <row r="583" spans="1:17" ht="14" x14ac:dyDescent="0.15">
      <c r="A583" s="221" t="s">
        <v>466</v>
      </c>
      <c r="B583" s="132">
        <f>IF('1A'!B2398="","",'1A'!B2398)</f>
        <v>0.30864197530864201</v>
      </c>
      <c r="C583" s="81">
        <f>IF('1A'!C2398="","",'1A'!C2398)</f>
        <v>0.300275482093664</v>
      </c>
      <c r="D583" s="133">
        <f>IF('1A'!D2398="","",'1A'!D2398)</f>
        <v>0.32042253521126801</v>
      </c>
      <c r="E583" s="132">
        <f>IF('1A'!E2398="","",'1A'!E2398)</f>
        <v>0.32051282051281998</v>
      </c>
      <c r="F583" s="81">
        <f>IF('1A'!F2398="","",'1A'!F2398)</f>
        <v>0.29457364341085301</v>
      </c>
      <c r="G583" s="133">
        <f>IF('1A'!G2398="","",'1A'!G2398)</f>
        <v>0.30602409638554201</v>
      </c>
      <c r="H583" s="132" t="str">
        <f>IF('1A'!H2398="","",'1A'!H2398)</f>
        <v/>
      </c>
      <c r="I583" s="81" t="str">
        <f>IF('1A'!I2398="","",'1A'!I2398)</f>
        <v/>
      </c>
      <c r="J583" s="133" t="str">
        <f>IF('1A'!J2398="","",'1A'!J2398)</f>
        <v/>
      </c>
      <c r="K583" s="132" t="str">
        <f>IF('1A'!K2398="","",'1A'!K2398)</f>
        <v/>
      </c>
      <c r="L583" s="81" t="str">
        <f>IF('1A'!L2398="","",'1A'!L2398)</f>
        <v/>
      </c>
      <c r="M583" s="133" t="str">
        <f>IF('1A'!M2398="","",'1A'!M2398)</f>
        <v/>
      </c>
      <c r="N583" s="401" t="str">
        <f>'1A'!N2398&amp;" "</f>
        <v xml:space="preserve"> </v>
      </c>
      <c r="O583" s="1" t="str">
        <f>'1A'!O2398&amp;" "</f>
        <v xml:space="preserve">Civic Engagement: Participation, Awareness, and Values </v>
      </c>
      <c r="P583" s="1" t="str">
        <f>'1A'!P2398&amp;" "</f>
        <v xml:space="preserve">Diversity </v>
      </c>
      <c r="Q583" s="1" t="str">
        <f>'1A'!Q2398&amp;" "</f>
        <v xml:space="preserve"> </v>
      </c>
    </row>
    <row r="584" spans="1:17" ht="14" x14ac:dyDescent="0.15">
      <c r="A584" s="134" t="s">
        <v>102</v>
      </c>
      <c r="B584" s="132">
        <f>IF('1A'!B2399="","",'1A'!B2399)</f>
        <v>6.1728395061728399E-2</v>
      </c>
      <c r="C584" s="81">
        <f>IF('1A'!C2399="","",'1A'!C2399)</f>
        <v>7.7134986225895305E-2</v>
      </c>
      <c r="D584" s="133">
        <f>IF('1A'!D2399="","",'1A'!D2399)</f>
        <v>0.10387323943662</v>
      </c>
      <c r="E584" s="132">
        <f>IF('1A'!E2399="","",'1A'!E2399)</f>
        <v>6.4102564102564097E-2</v>
      </c>
      <c r="F584" s="81">
        <f>IF('1A'!F2399="","",'1A'!F2399)</f>
        <v>9.3023255813953501E-2</v>
      </c>
      <c r="G584" s="133">
        <f>IF('1A'!G2399="","",'1A'!G2399)</f>
        <v>0.12289156626506</v>
      </c>
      <c r="H584" s="132" t="str">
        <f>IF('1A'!H2399="","",'1A'!H2399)</f>
        <v/>
      </c>
      <c r="I584" s="81" t="str">
        <f>IF('1A'!I2399="","",'1A'!I2399)</f>
        <v/>
      </c>
      <c r="J584" s="133" t="str">
        <f>IF('1A'!J2399="","",'1A'!J2399)</f>
        <v/>
      </c>
      <c r="K584" s="132" t="str">
        <f>IF('1A'!K2399="","",'1A'!K2399)</f>
        <v/>
      </c>
      <c r="L584" s="81" t="str">
        <f>IF('1A'!L2399="","",'1A'!L2399)</f>
        <v/>
      </c>
      <c r="M584" s="133" t="str">
        <f>IF('1A'!M2399="","",'1A'!M2399)</f>
        <v/>
      </c>
      <c r="N584" s="401" t="str">
        <f>'1A'!N2399&amp;" "</f>
        <v xml:space="preserve"> </v>
      </c>
      <c r="O584" s="1" t="str">
        <f>'1A'!O2399&amp;" "</f>
        <v xml:space="preserve">Civic Engagement: Participation, Awareness, and Values </v>
      </c>
      <c r="P584" s="1" t="str">
        <f>'1A'!P2399&amp;" "</f>
        <v xml:space="preserve">Diversity </v>
      </c>
      <c r="Q584" s="1" t="str">
        <f>'1A'!Q2399&amp;" "</f>
        <v xml:space="preserve"> </v>
      </c>
    </row>
    <row r="585" spans="1:17" ht="14" x14ac:dyDescent="0.15">
      <c r="A585" s="221" t="s">
        <v>467</v>
      </c>
      <c r="B585" s="132">
        <f>IF('1A'!B2400="","",'1A'!B2400)</f>
        <v>0</v>
      </c>
      <c r="C585" s="81">
        <f>IF('1A'!C2400="","",'1A'!C2400)</f>
        <v>8.2644628099173608E-3</v>
      </c>
      <c r="D585" s="133">
        <f>IF('1A'!D2400="","",'1A'!D2400)</f>
        <v>8.8028169014084494E-3</v>
      </c>
      <c r="E585" s="132">
        <f>IF('1A'!E2400="","",'1A'!E2400)</f>
        <v>0</v>
      </c>
      <c r="F585" s="81">
        <f>IF('1A'!F2400="","",'1A'!F2400)</f>
        <v>7.7519379844961196E-3</v>
      </c>
      <c r="G585" s="133">
        <f>IF('1A'!G2400="","",'1A'!G2400)</f>
        <v>9.6385542168674707E-3</v>
      </c>
      <c r="H585" s="132" t="str">
        <f>IF('1A'!H2400="","",'1A'!H2400)</f>
        <v/>
      </c>
      <c r="I585" s="81" t="str">
        <f>IF('1A'!I2400="","",'1A'!I2400)</f>
        <v/>
      </c>
      <c r="J585" s="133" t="str">
        <f>IF('1A'!J2400="","",'1A'!J2400)</f>
        <v/>
      </c>
      <c r="K585" s="132" t="str">
        <f>IF('1A'!K2400="","",'1A'!K2400)</f>
        <v/>
      </c>
      <c r="L585" s="81" t="str">
        <f>IF('1A'!L2400="","",'1A'!L2400)</f>
        <v/>
      </c>
      <c r="M585" s="133" t="str">
        <f>IF('1A'!M2400="","",'1A'!M2400)</f>
        <v/>
      </c>
      <c r="N585" s="401" t="str">
        <f>'1A'!N2400&amp;" "</f>
        <v xml:space="preserve"> </v>
      </c>
      <c r="O585" s="1" t="str">
        <f>'1A'!O2400&amp;" "</f>
        <v xml:space="preserve">Civic Engagement: Participation, Awareness, and Values </v>
      </c>
      <c r="P585" s="1" t="str">
        <f>'1A'!P2400&amp;" "</f>
        <v xml:space="preserve">Diversity </v>
      </c>
      <c r="Q585" s="1" t="str">
        <f>'1A'!Q2400&amp;" "</f>
        <v xml:space="preserve"> </v>
      </c>
    </row>
    <row r="586" spans="1:17" ht="14" x14ac:dyDescent="0.15">
      <c r="A586" s="221" t="s">
        <v>468</v>
      </c>
      <c r="B586" s="132">
        <f>IF('1A'!B2401="","",'1A'!B2401)</f>
        <v>0</v>
      </c>
      <c r="C586" s="81">
        <f>IF('1A'!C2401="","",'1A'!C2401)</f>
        <v>1.3774104683195599E-3</v>
      </c>
      <c r="D586" s="133">
        <f>IF('1A'!D2401="","",'1A'!D2401)</f>
        <v>1.76056338028169E-3</v>
      </c>
      <c r="E586" s="132">
        <f>IF('1A'!E2401="","",'1A'!E2401)</f>
        <v>0</v>
      </c>
      <c r="F586" s="81">
        <f>IF('1A'!F2401="","",'1A'!F2401)</f>
        <v>0</v>
      </c>
      <c r="G586" s="133">
        <f>IF('1A'!G2401="","",'1A'!G2401)</f>
        <v>2.4096385542168699E-3</v>
      </c>
      <c r="H586" s="132" t="str">
        <f>IF('1A'!H2401="","",'1A'!H2401)</f>
        <v/>
      </c>
      <c r="I586" s="81" t="str">
        <f>IF('1A'!I2401="","",'1A'!I2401)</f>
        <v/>
      </c>
      <c r="J586" s="133" t="str">
        <f>IF('1A'!J2401="","",'1A'!J2401)</f>
        <v/>
      </c>
      <c r="K586" s="132" t="str">
        <f>IF('1A'!K2401="","",'1A'!K2401)</f>
        <v/>
      </c>
      <c r="L586" s="81" t="str">
        <f>IF('1A'!L2401="","",'1A'!L2401)</f>
        <v/>
      </c>
      <c r="M586" s="133" t="str">
        <f>IF('1A'!M2401="","",'1A'!M2401)</f>
        <v/>
      </c>
      <c r="N586" s="402" t="str">
        <f>'1A'!N2401&amp;" "</f>
        <v xml:space="preserve"> </v>
      </c>
      <c r="O586" s="1" t="str">
        <f>'1A'!O2401&amp;" "</f>
        <v xml:space="preserve">Civic Engagement: Participation, Awareness, and Values </v>
      </c>
      <c r="P586" s="1" t="str">
        <f>'1A'!P2401&amp;" "</f>
        <v xml:space="preserve">Diversity </v>
      </c>
      <c r="Q586" s="1" t="str">
        <f>'1A'!Q2401&amp;" "</f>
        <v xml:space="preserve"> </v>
      </c>
    </row>
    <row r="587" spans="1:17" ht="14" x14ac:dyDescent="0.15">
      <c r="A587" s="135" t="s">
        <v>237</v>
      </c>
      <c r="B587" s="136">
        <f>IF('1A'!B2402="","",'1A'!B2402)</f>
        <v>81</v>
      </c>
      <c r="C587" s="137">
        <f>IF('1A'!C2402="","",'1A'!C2402)</f>
        <v>726</v>
      </c>
      <c r="D587" s="138">
        <f>IF('1A'!D2402="","",'1A'!D2402)</f>
        <v>1136</v>
      </c>
      <c r="E587" s="136">
        <f>IF('1A'!E2402="","",'1A'!E2402)</f>
        <v>78</v>
      </c>
      <c r="F587" s="137">
        <f>IF('1A'!F2402="","",'1A'!F2402)</f>
        <v>258</v>
      </c>
      <c r="G587" s="138">
        <f>IF('1A'!G2402="","",'1A'!G2402)</f>
        <v>415</v>
      </c>
      <c r="H587" s="136" t="str">
        <f>IF('1A'!H2402="","",'1A'!H2402)</f>
        <v/>
      </c>
      <c r="I587" s="137" t="str">
        <f>IF('1A'!I2402="","",'1A'!I2402)</f>
        <v/>
      </c>
      <c r="J587" s="138" t="str">
        <f>IF('1A'!J2402="","",'1A'!J2402)</f>
        <v/>
      </c>
      <c r="K587" s="136" t="str">
        <f>IF('1A'!K2402="","",'1A'!K2402)</f>
        <v/>
      </c>
      <c r="L587" s="137" t="str">
        <f>IF('1A'!L2402="","",'1A'!L2402)</f>
        <v/>
      </c>
      <c r="M587" s="138" t="str">
        <f>IF('1A'!M2402="","",'1A'!M2402)</f>
        <v/>
      </c>
      <c r="N587" s="352" t="str">
        <f>'1A'!N2402&amp;" "</f>
        <v xml:space="preserve"> </v>
      </c>
      <c r="O587" s="1" t="str">
        <f>'1A'!O2402&amp;" "</f>
        <v xml:space="preserve">Civic Engagement: Participation, Awareness, and Values </v>
      </c>
      <c r="P587" s="1" t="str">
        <f>'1A'!P2402&amp;" "</f>
        <v xml:space="preserve">Diversity </v>
      </c>
      <c r="Q587" s="1" t="str">
        <f>'1A'!Q2402&amp;" "</f>
        <v xml:space="preserve"> </v>
      </c>
    </row>
    <row r="588" spans="1:17" ht="14" x14ac:dyDescent="0.15">
      <c r="A588" s="356" t="s">
        <v>177</v>
      </c>
      <c r="B588" s="139">
        <f>IF('1A'!B2403="","",'1A'!B2403)</f>
        <v>4.5679012345679002</v>
      </c>
      <c r="C588" s="80">
        <f>IF('1A'!C2403="","",'1A'!C2403)</f>
        <v>4.5151515151515103</v>
      </c>
      <c r="D588" s="140">
        <f>IF('1A'!D2403="","",'1A'!D2403)</f>
        <v>4.4383802816901401</v>
      </c>
      <c r="E588" s="139">
        <f>IF('1A'!E2403="","",'1A'!E2403)</f>
        <v>4.5512820512820502</v>
      </c>
      <c r="F588" s="80">
        <f>IF('1A'!F2403="","",'1A'!F2403)</f>
        <v>4.4961240310077502</v>
      </c>
      <c r="G588" s="140">
        <f>IF('1A'!G2403="","",'1A'!G2403)</f>
        <v>4.4096385542168797</v>
      </c>
      <c r="H588" s="139" t="str">
        <f>IF('1A'!H2403="","",'1A'!H2403)</f>
        <v/>
      </c>
      <c r="I588" s="80" t="str">
        <f>IF('1A'!I2403="","",'1A'!I2403)</f>
        <v/>
      </c>
      <c r="J588" s="140" t="str">
        <f>IF('1A'!J2403="","",'1A'!J2403)</f>
        <v/>
      </c>
      <c r="K588" s="139" t="str">
        <f>IF('1A'!K2403="","",'1A'!K2403)</f>
        <v/>
      </c>
      <c r="L588" s="80" t="str">
        <f>IF('1A'!L2403="","",'1A'!L2403)</f>
        <v/>
      </c>
      <c r="M588" s="140" t="str">
        <f>IF('1A'!M2403="","",'1A'!M2403)</f>
        <v/>
      </c>
      <c r="N588" s="301" t="str">
        <f>'1A'!N2403&amp;" "</f>
        <v xml:space="preserve"> </v>
      </c>
      <c r="O588" s="1" t="str">
        <f>'1A'!O2403&amp;" "</f>
        <v xml:space="preserve">Civic Engagement: Participation, Awareness, and Values </v>
      </c>
      <c r="P588" s="1" t="str">
        <f>'1A'!P2403&amp;" "</f>
        <v xml:space="preserve">Diversity </v>
      </c>
      <c r="Q588" s="1" t="str">
        <f>'1A'!Q2403&amp;" "</f>
        <v xml:space="preserve"> </v>
      </c>
    </row>
    <row r="589" spans="1:17" ht="14" x14ac:dyDescent="0.15">
      <c r="A589" s="356" t="s">
        <v>157</v>
      </c>
      <c r="B589" s="139">
        <f>IF('1A'!B2404="","",'1A'!B2404)</f>
        <v>0.61111111111111105</v>
      </c>
      <c r="C589" s="80">
        <f>IF('1A'!C2404="","",'1A'!C2404)</f>
        <v>0.68615202229618899</v>
      </c>
      <c r="D589" s="140">
        <f>IF('1A'!D2404="","",'1A'!D2404)</f>
        <v>0.72688255946777403</v>
      </c>
      <c r="E589" s="139">
        <f>IF('1A'!E2404="","",'1A'!E2404)</f>
        <v>0.616808625468938</v>
      </c>
      <c r="F589" s="80">
        <f>IF('1A'!F2404="","",'1A'!F2404)</f>
        <v>0.69600338797592098</v>
      </c>
      <c r="G589" s="140">
        <f>IF('1A'!G2404="","",'1A'!G2404)</f>
        <v>0.75878342397572196</v>
      </c>
      <c r="H589" s="139" t="str">
        <f>IF('1A'!H2404="","",'1A'!H2404)</f>
        <v/>
      </c>
      <c r="I589" s="80" t="str">
        <f>IF('1A'!I2404="","",'1A'!I2404)</f>
        <v/>
      </c>
      <c r="J589" s="140" t="str">
        <f>IF('1A'!J2404="","",'1A'!J2404)</f>
        <v/>
      </c>
      <c r="K589" s="139" t="str">
        <f>IF('1A'!K2404="","",'1A'!K2404)</f>
        <v/>
      </c>
      <c r="L589" s="80" t="str">
        <f>IF('1A'!L2404="","",'1A'!L2404)</f>
        <v/>
      </c>
      <c r="M589" s="140" t="str">
        <f>IF('1A'!M2404="","",'1A'!M2404)</f>
        <v/>
      </c>
      <c r="N589" s="301" t="str">
        <f>'1A'!N2404&amp;" "</f>
        <v xml:space="preserve"> </v>
      </c>
      <c r="O589" s="1" t="str">
        <f>'1A'!O2404&amp;" "</f>
        <v xml:space="preserve">Civic Engagement: Participation, Awareness, and Values </v>
      </c>
      <c r="P589" s="1" t="str">
        <f>'1A'!P2404&amp;" "</f>
        <v xml:space="preserve">Diversity </v>
      </c>
      <c r="Q589" s="1" t="str">
        <f>'1A'!Q2404&amp;" "</f>
        <v xml:space="preserve"> </v>
      </c>
    </row>
    <row r="590" spans="1:17" ht="14" x14ac:dyDescent="0.15">
      <c r="A590" s="356" t="s">
        <v>238</v>
      </c>
      <c r="B590" s="139" t="str">
        <f>IF('1A'!B2405="","",'1A'!B2405)</f>
        <v>-</v>
      </c>
      <c r="C590" s="80" t="str">
        <f>IF('1A'!C2405="","",'1A'!C2405)</f>
        <v xml:space="preserve"> </v>
      </c>
      <c r="D590" s="140" t="str">
        <f>IF('1A'!D2405="","",'1A'!D2405)</f>
        <v xml:space="preserve"> </v>
      </c>
      <c r="E590" s="139" t="str">
        <f>IF('1A'!E2405="","",'1A'!E2405)</f>
        <v>-</v>
      </c>
      <c r="F590" s="80" t="str">
        <f>IF('1A'!F2405="","",'1A'!F2405)</f>
        <v xml:space="preserve"> </v>
      </c>
      <c r="G590" s="140" t="str">
        <f>IF('1A'!G2405="","",'1A'!G2405)</f>
        <v xml:space="preserve"> </v>
      </c>
      <c r="H590" s="139" t="str">
        <f>IF('1A'!H2405="","",'1A'!H2405)</f>
        <v/>
      </c>
      <c r="I590" s="80" t="str">
        <f>IF('1A'!I2405="","",'1A'!I2405)</f>
        <v/>
      </c>
      <c r="J590" s="140" t="str">
        <f>IF('1A'!J2405="","",'1A'!J2405)</f>
        <v/>
      </c>
      <c r="K590" s="139" t="str">
        <f>IF('1A'!K2405="","",'1A'!K2405)</f>
        <v/>
      </c>
      <c r="L590" s="80" t="str">
        <f>IF('1A'!L2405="","",'1A'!L2405)</f>
        <v/>
      </c>
      <c r="M590" s="140" t="str">
        <f>IF('1A'!M2405="","",'1A'!M2405)</f>
        <v/>
      </c>
      <c r="N590" s="301" t="str">
        <f>'1A'!N2405&amp;" "</f>
        <v xml:space="preserve"> </v>
      </c>
      <c r="O590" s="1" t="str">
        <f>'1A'!O2405&amp;" "</f>
        <v xml:space="preserve">Civic Engagement: Participation, Awareness, and Values </v>
      </c>
      <c r="P590" s="1" t="str">
        <f>'1A'!P2405&amp;" "</f>
        <v xml:space="preserve">Diversity </v>
      </c>
      <c r="Q590" s="1" t="str">
        <f>'1A'!Q2405&amp;" "</f>
        <v xml:space="preserve"> </v>
      </c>
    </row>
    <row r="591" spans="1:17" ht="14" x14ac:dyDescent="0.15">
      <c r="A591" s="357" t="s">
        <v>156</v>
      </c>
      <c r="B591" s="79" t="str">
        <f>IF('1A'!B2406="","",'1A'!B2406)</f>
        <v>-</v>
      </c>
      <c r="C591" s="141">
        <f>IF('1A'!C2406="","",'1A'!C2406)</f>
        <v>7.6877598115741838E-2</v>
      </c>
      <c r="D591" s="142">
        <f>IF('1A'!D2406="","",'1A'!D2406)</f>
        <v>0.17818690404760271</v>
      </c>
      <c r="E591" s="79" t="str">
        <f>IF('1A'!E2406="","",'1A'!E2406)</f>
        <v>-</v>
      </c>
      <c r="F591" s="141">
        <f>IF('1A'!F2406="","",'1A'!F2406)</f>
        <v>7.9249643359793981E-2</v>
      </c>
      <c r="G591" s="142">
        <f>IF('1A'!G2406="","",'1A'!G2406)</f>
        <v>0.18667183887994707</v>
      </c>
      <c r="H591" s="79" t="str">
        <f>IF('1A'!H2406="","",'1A'!H2406)</f>
        <v/>
      </c>
      <c r="I591" s="141" t="str">
        <f>IF('1A'!I2406="","",'1A'!I2406)</f>
        <v/>
      </c>
      <c r="J591" s="142" t="str">
        <f>IF('1A'!J2406="","",'1A'!J2406)</f>
        <v/>
      </c>
      <c r="K591" s="79" t="str">
        <f>IF('1A'!K2406="","",'1A'!K2406)</f>
        <v/>
      </c>
      <c r="L591" s="141" t="str">
        <f>IF('1A'!L2406="","",'1A'!L2406)</f>
        <v/>
      </c>
      <c r="M591" s="142" t="str">
        <f>IF('1A'!M2406="","",'1A'!M2406)</f>
        <v/>
      </c>
      <c r="N591" s="353" t="str">
        <f>'1A'!N2406&amp;" "</f>
        <v xml:space="preserve"> </v>
      </c>
      <c r="O591" s="1" t="str">
        <f>'1A'!O2406&amp;" "</f>
        <v xml:space="preserve">Civic Engagement: Participation, Awareness, and Values </v>
      </c>
      <c r="P591" s="1" t="str">
        <f>'1A'!P2406&amp;" "</f>
        <v xml:space="preserve">Diversity </v>
      </c>
      <c r="Q591" s="1" t="str">
        <f>'1A'!Q2406&amp;" "</f>
        <v xml:space="preserve"> </v>
      </c>
    </row>
    <row r="592" spans="1:17" ht="70" x14ac:dyDescent="0.15">
      <c r="A592" s="363" t="s">
        <v>901</v>
      </c>
      <c r="B592" s="65">
        <f>IF('1A'!B2427="","",'1A'!B2427)</f>
        <v>0.27160493827160498</v>
      </c>
      <c r="C592" s="66">
        <f>IF('1A'!C2427="","",'1A'!C2427)</f>
        <v>0.25068493150684901</v>
      </c>
      <c r="D592" s="67">
        <f>IF('1A'!D2427="","",'1A'!D2427)</f>
        <v>0.23947368421052601</v>
      </c>
      <c r="E592" s="65">
        <f>IF('1A'!E2427="","",'1A'!E2427)</f>
        <v>0.269230769230769</v>
      </c>
      <c r="F592" s="66">
        <f>IF('1A'!F2427="","",'1A'!F2427)</f>
        <v>0.23346303501945501</v>
      </c>
      <c r="G592" s="67">
        <f>IF('1A'!G2427="","",'1A'!G2427)</f>
        <v>0.211165048543689</v>
      </c>
      <c r="H592" s="65" t="str">
        <f>IF('1A'!H2427="","",'1A'!H2427)</f>
        <v/>
      </c>
      <c r="I592" s="66" t="str">
        <f>IF('1A'!I2427="","",'1A'!I2427)</f>
        <v/>
      </c>
      <c r="J592" s="67" t="str">
        <f>IF('1A'!J2427="","",'1A'!J2427)</f>
        <v/>
      </c>
      <c r="K592" s="65" t="str">
        <f>IF('1A'!K2427="","",'1A'!K2427)</f>
        <v/>
      </c>
      <c r="L592" s="66" t="str">
        <f>IF('1A'!L2427="","",'1A'!L2427)</f>
        <v/>
      </c>
      <c r="M592" s="67" t="str">
        <f>IF('1A'!M2427="","",'1A'!M2427)</f>
        <v/>
      </c>
      <c r="N592" s="398" t="str">
        <f>'1A'!N2427&amp;" "</f>
        <v xml:space="preserve">Positive
Cross-Racial
Interaction </v>
      </c>
      <c r="O592" s="1" t="str">
        <f>'1A'!O2427&amp;" "</f>
        <v xml:space="preserve"> </v>
      </c>
      <c r="P592" s="1" t="str">
        <f>'1A'!P2427&amp;" "</f>
        <v xml:space="preserve">Diversity </v>
      </c>
      <c r="Q592" s="1" t="str">
        <f>'1A'!Q2427&amp;" "</f>
        <v xml:space="preserve">Active and Collaborative Learning </v>
      </c>
    </row>
    <row r="593" spans="1:17" ht="14" x14ac:dyDescent="0.15">
      <c r="A593" s="356" t="s">
        <v>83</v>
      </c>
      <c r="B593" s="68">
        <f>IF('1A'!B2428="","",'1A'!B2428)</f>
        <v>0.27160493827160498</v>
      </c>
      <c r="C593" s="69">
        <f>IF('1A'!C2428="","",'1A'!C2428)</f>
        <v>0.2</v>
      </c>
      <c r="D593" s="70">
        <f>IF('1A'!D2428="","",'1A'!D2428)</f>
        <v>0.21052631578947401</v>
      </c>
      <c r="E593" s="68">
        <f>IF('1A'!E2428="","",'1A'!E2428)</f>
        <v>0.269230769230769</v>
      </c>
      <c r="F593" s="69">
        <f>IF('1A'!F2428="","",'1A'!F2428)</f>
        <v>0.22568093385214</v>
      </c>
      <c r="G593" s="70">
        <f>IF('1A'!G2428="","",'1A'!G2428)</f>
        <v>0.237864077669903</v>
      </c>
      <c r="H593" s="68" t="str">
        <f>IF('1A'!H2428="","",'1A'!H2428)</f>
        <v/>
      </c>
      <c r="I593" s="69" t="str">
        <f>IF('1A'!I2428="","",'1A'!I2428)</f>
        <v/>
      </c>
      <c r="J593" s="70" t="str">
        <f>IF('1A'!J2428="","",'1A'!J2428)</f>
        <v/>
      </c>
      <c r="K593" s="68" t="str">
        <f>IF('1A'!K2428="","",'1A'!K2428)</f>
        <v/>
      </c>
      <c r="L593" s="69" t="str">
        <f>IF('1A'!L2428="","",'1A'!L2428)</f>
        <v/>
      </c>
      <c r="M593" s="70" t="str">
        <f>IF('1A'!M2428="","",'1A'!M2428)</f>
        <v/>
      </c>
      <c r="N593" s="385" t="str">
        <f>'1A'!N2428&amp;" "</f>
        <v xml:space="preserve"> </v>
      </c>
      <c r="O593" s="1" t="str">
        <f>'1A'!O2428&amp;" "</f>
        <v xml:space="preserve"> </v>
      </c>
      <c r="P593" s="1" t="str">
        <f>'1A'!P2428&amp;" "</f>
        <v xml:space="preserve">Diversity </v>
      </c>
      <c r="Q593" s="1" t="str">
        <f>'1A'!Q2428&amp;" "</f>
        <v xml:space="preserve">Active and Collaborative Learning </v>
      </c>
    </row>
    <row r="594" spans="1:17" ht="14" x14ac:dyDescent="0.15">
      <c r="A594" s="356" t="s">
        <v>84</v>
      </c>
      <c r="B594" s="68">
        <f>IF('1A'!B2429="","",'1A'!B2429)</f>
        <v>0.358024691358025</v>
      </c>
      <c r="C594" s="69">
        <f>IF('1A'!C2429="","",'1A'!C2429)</f>
        <v>0.32876712328767099</v>
      </c>
      <c r="D594" s="70">
        <f>IF('1A'!D2429="","",'1A'!D2429)</f>
        <v>0.336842105263158</v>
      </c>
      <c r="E594" s="68">
        <f>IF('1A'!E2429="","",'1A'!E2429)</f>
        <v>0.35897435897435898</v>
      </c>
      <c r="F594" s="69">
        <f>IF('1A'!F2429="","",'1A'!F2429)</f>
        <v>0.34241245136186799</v>
      </c>
      <c r="G594" s="70">
        <f>IF('1A'!G2429="","",'1A'!G2429)</f>
        <v>0.35679611650485399</v>
      </c>
      <c r="H594" s="68" t="str">
        <f>IF('1A'!H2429="","",'1A'!H2429)</f>
        <v/>
      </c>
      <c r="I594" s="69" t="str">
        <f>IF('1A'!I2429="","",'1A'!I2429)</f>
        <v/>
      </c>
      <c r="J594" s="70" t="str">
        <f>IF('1A'!J2429="","",'1A'!J2429)</f>
        <v/>
      </c>
      <c r="K594" s="68" t="str">
        <f>IF('1A'!K2429="","",'1A'!K2429)</f>
        <v/>
      </c>
      <c r="L594" s="69" t="str">
        <f>IF('1A'!L2429="","",'1A'!L2429)</f>
        <v/>
      </c>
      <c r="M594" s="70" t="str">
        <f>IF('1A'!M2429="","",'1A'!M2429)</f>
        <v/>
      </c>
      <c r="N594" s="385" t="str">
        <f>'1A'!N2429&amp;" "</f>
        <v xml:space="preserve"> </v>
      </c>
      <c r="O594" s="1" t="str">
        <f>'1A'!O2429&amp;" "</f>
        <v xml:space="preserve"> </v>
      </c>
      <c r="P594" s="1" t="str">
        <f>'1A'!P2429&amp;" "</f>
        <v xml:space="preserve">Diversity </v>
      </c>
      <c r="Q594" s="1" t="str">
        <f>'1A'!Q2429&amp;" "</f>
        <v xml:space="preserve">Active and Collaborative Learning </v>
      </c>
    </row>
    <row r="595" spans="1:17" ht="14" x14ac:dyDescent="0.15">
      <c r="A595" s="356" t="s">
        <v>85</v>
      </c>
      <c r="B595" s="68">
        <f>IF('1A'!B2430="","",'1A'!B2430)</f>
        <v>8.6419753086419707E-2</v>
      </c>
      <c r="C595" s="69">
        <f>IF('1A'!C2430="","",'1A'!C2430)</f>
        <v>0.14383561643835599</v>
      </c>
      <c r="D595" s="70">
        <f>IF('1A'!D2430="","",'1A'!D2430)</f>
        <v>0.144736842105263</v>
      </c>
      <c r="E595" s="68">
        <f>IF('1A'!E2430="","",'1A'!E2430)</f>
        <v>8.9743589743589702E-2</v>
      </c>
      <c r="F595" s="69">
        <f>IF('1A'!F2430="","",'1A'!F2430)</f>
        <v>0.155642023346304</v>
      </c>
      <c r="G595" s="70">
        <f>IF('1A'!G2430="","",'1A'!G2430)</f>
        <v>0.14563106796116501</v>
      </c>
      <c r="H595" s="68" t="str">
        <f>IF('1A'!H2430="","",'1A'!H2430)</f>
        <v/>
      </c>
      <c r="I595" s="69" t="str">
        <f>IF('1A'!I2430="","",'1A'!I2430)</f>
        <v/>
      </c>
      <c r="J595" s="70" t="str">
        <f>IF('1A'!J2430="","",'1A'!J2430)</f>
        <v/>
      </c>
      <c r="K595" s="68" t="str">
        <f>IF('1A'!K2430="","",'1A'!K2430)</f>
        <v/>
      </c>
      <c r="L595" s="69" t="str">
        <f>IF('1A'!L2430="","",'1A'!L2430)</f>
        <v/>
      </c>
      <c r="M595" s="70" t="str">
        <f>IF('1A'!M2430="","",'1A'!M2430)</f>
        <v/>
      </c>
      <c r="N595" s="385" t="str">
        <f>'1A'!N2430&amp;" "</f>
        <v xml:space="preserve"> </v>
      </c>
      <c r="O595" s="1" t="str">
        <f>'1A'!O2430&amp;" "</f>
        <v xml:space="preserve"> </v>
      </c>
      <c r="P595" s="1" t="str">
        <f>'1A'!P2430&amp;" "</f>
        <v xml:space="preserve">Diversity </v>
      </c>
      <c r="Q595" s="1" t="str">
        <f>'1A'!Q2430&amp;" "</f>
        <v xml:space="preserve">Active and Collaborative Learning </v>
      </c>
    </row>
    <row r="596" spans="1:17" ht="14" x14ac:dyDescent="0.15">
      <c r="A596" s="356" t="s">
        <v>89</v>
      </c>
      <c r="B596" s="68">
        <f>IF('1A'!B2431="","",'1A'!B2431)</f>
        <v>1.2345679012345699E-2</v>
      </c>
      <c r="C596" s="69">
        <f>IF('1A'!C2431="","",'1A'!C2431)</f>
        <v>7.6712328767123306E-2</v>
      </c>
      <c r="D596" s="70">
        <f>IF('1A'!D2431="","",'1A'!D2431)</f>
        <v>6.8421052631578994E-2</v>
      </c>
      <c r="E596" s="68">
        <f>IF('1A'!E2431="","",'1A'!E2431)</f>
        <v>1.2820512820512799E-2</v>
      </c>
      <c r="F596" s="69">
        <f>IF('1A'!F2431="","",'1A'!F2431)</f>
        <v>4.2801556420233498E-2</v>
      </c>
      <c r="G596" s="70">
        <f>IF('1A'!G2431="","",'1A'!G2431)</f>
        <v>4.85436893203883E-2</v>
      </c>
      <c r="H596" s="68" t="str">
        <f>IF('1A'!H2431="","",'1A'!H2431)</f>
        <v/>
      </c>
      <c r="I596" s="69" t="str">
        <f>IF('1A'!I2431="","",'1A'!I2431)</f>
        <v/>
      </c>
      <c r="J596" s="70" t="str">
        <f>IF('1A'!J2431="","",'1A'!J2431)</f>
        <v/>
      </c>
      <c r="K596" s="68" t="str">
        <f>IF('1A'!K2431="","",'1A'!K2431)</f>
        <v/>
      </c>
      <c r="L596" s="69" t="str">
        <f>IF('1A'!L2431="","",'1A'!L2431)</f>
        <v/>
      </c>
      <c r="M596" s="70" t="str">
        <f>IF('1A'!M2431="","",'1A'!M2431)</f>
        <v/>
      </c>
      <c r="N596" s="399" t="str">
        <f>'1A'!N2431&amp;" "</f>
        <v xml:space="preserve"> </v>
      </c>
      <c r="O596" s="1" t="str">
        <f>'1A'!O2431&amp;" "</f>
        <v xml:space="preserve"> </v>
      </c>
      <c r="P596" s="1" t="str">
        <f>'1A'!P2431&amp;" "</f>
        <v xml:space="preserve">Diversity </v>
      </c>
      <c r="Q596" s="1" t="str">
        <f>'1A'!Q2431&amp;" "</f>
        <v xml:space="preserve">Active and Collaborative Learning </v>
      </c>
    </row>
    <row r="597" spans="1:17" ht="14" x14ac:dyDescent="0.15">
      <c r="A597" s="360" t="s">
        <v>237</v>
      </c>
      <c r="B597" s="71">
        <f>IF('1A'!B2432="","",'1A'!B2432)</f>
        <v>81</v>
      </c>
      <c r="C597" s="72">
        <f>IF('1A'!C2432="","",'1A'!C2432)</f>
        <v>730</v>
      </c>
      <c r="D597" s="73">
        <f>IF('1A'!D2432="","",'1A'!D2432)</f>
        <v>1140</v>
      </c>
      <c r="E597" s="71">
        <f>IF('1A'!E2432="","",'1A'!E2432)</f>
        <v>78</v>
      </c>
      <c r="F597" s="72">
        <f>IF('1A'!F2432="","",'1A'!F2432)</f>
        <v>257</v>
      </c>
      <c r="G597" s="73">
        <f>IF('1A'!G2432="","",'1A'!G2432)</f>
        <v>412</v>
      </c>
      <c r="H597" s="71" t="str">
        <f>IF('1A'!H2432="","",'1A'!H2432)</f>
        <v/>
      </c>
      <c r="I597" s="72" t="str">
        <f>IF('1A'!I2432="","",'1A'!I2432)</f>
        <v/>
      </c>
      <c r="J597" s="73" t="str">
        <f>IF('1A'!J2432="","",'1A'!J2432)</f>
        <v/>
      </c>
      <c r="K597" s="71" t="str">
        <f>IF('1A'!K2432="","",'1A'!K2432)</f>
        <v/>
      </c>
      <c r="L597" s="72" t="str">
        <f>IF('1A'!L2432="","",'1A'!L2432)</f>
        <v/>
      </c>
      <c r="M597" s="73" t="str">
        <f>IF('1A'!M2432="","",'1A'!M2432)</f>
        <v/>
      </c>
      <c r="N597" s="236" t="str">
        <f>'1A'!N2432&amp;" "</f>
        <v xml:space="preserve"> </v>
      </c>
      <c r="O597" s="1" t="str">
        <f>'1A'!O2432&amp;" "</f>
        <v xml:space="preserve"> </v>
      </c>
      <c r="P597" s="1" t="str">
        <f>'1A'!P2432&amp;" "</f>
        <v xml:space="preserve">Diversity </v>
      </c>
      <c r="Q597" s="1" t="str">
        <f>'1A'!Q2432&amp;" "</f>
        <v xml:space="preserve">Active and Collaborative Learning </v>
      </c>
    </row>
    <row r="598" spans="1:17" ht="14" x14ac:dyDescent="0.15">
      <c r="A598" s="356" t="s">
        <v>177</v>
      </c>
      <c r="B598" s="119">
        <f>IF('1A'!B2433="","",'1A'!B2433)</f>
        <v>3.7037037037037002</v>
      </c>
      <c r="C598" s="120">
        <f>IF('1A'!C2433="","",'1A'!C2433)</f>
        <v>3.4041095890410999</v>
      </c>
      <c r="D598" s="121">
        <f>IF('1A'!D2433="","",'1A'!D2433)</f>
        <v>3.4078947368421</v>
      </c>
      <c r="E598" s="119">
        <f>IF('1A'!E2433="","",'1A'!E2433)</f>
        <v>3.6923076923076898</v>
      </c>
      <c r="F598" s="120">
        <f>IF('1A'!F2433="","",'1A'!F2433)</f>
        <v>3.4513618677042799</v>
      </c>
      <c r="G598" s="121">
        <f>IF('1A'!G2433="","",'1A'!G2433)</f>
        <v>3.4174757281553401</v>
      </c>
      <c r="H598" s="119" t="str">
        <f>IF('1A'!H2433="","",'1A'!H2433)</f>
        <v/>
      </c>
      <c r="I598" s="120" t="str">
        <f>IF('1A'!I2433="","",'1A'!I2433)</f>
        <v/>
      </c>
      <c r="J598" s="121" t="str">
        <f>IF('1A'!J2433="","",'1A'!J2433)</f>
        <v/>
      </c>
      <c r="K598" s="119" t="str">
        <f>IF('1A'!K2433="","",'1A'!K2433)</f>
        <v/>
      </c>
      <c r="L598" s="120" t="str">
        <f>IF('1A'!L2433="","",'1A'!L2433)</f>
        <v/>
      </c>
      <c r="M598" s="121" t="str">
        <f>IF('1A'!M2433="","",'1A'!M2433)</f>
        <v/>
      </c>
      <c r="N598" s="236" t="str">
        <f>'1A'!N2433&amp;" "</f>
        <v xml:space="preserve"> </v>
      </c>
      <c r="O598" s="1" t="str">
        <f>'1A'!O2433&amp;" "</f>
        <v xml:space="preserve"> </v>
      </c>
      <c r="P598" s="1" t="str">
        <f>'1A'!P2433&amp;" "</f>
        <v xml:space="preserve">Diversity </v>
      </c>
      <c r="Q598" s="1" t="str">
        <f>'1A'!Q2433&amp;" "</f>
        <v xml:space="preserve">Active and Collaborative Learning </v>
      </c>
    </row>
    <row r="599" spans="1:17" ht="14" x14ac:dyDescent="0.15">
      <c r="A599" s="356" t="s">
        <v>157</v>
      </c>
      <c r="B599" s="119">
        <f>IF('1A'!B2434="","",'1A'!B2434)</f>
        <v>1.0055402085998899</v>
      </c>
      <c r="C599" s="120">
        <f>IF('1A'!C2434="","",'1A'!C2434)</f>
        <v>1.2215417136020299</v>
      </c>
      <c r="D599" s="121">
        <f>IF('1A'!D2434="","",'1A'!D2434)</f>
        <v>1.1923552758817799</v>
      </c>
      <c r="E599" s="119">
        <f>IF('1A'!E2434="","",'1A'!E2434)</f>
        <v>1.01043506519668</v>
      </c>
      <c r="F599" s="120">
        <f>IF('1A'!F2434="","",'1A'!F2434)</f>
        <v>1.1347529042467801</v>
      </c>
      <c r="G599" s="121">
        <f>IF('1A'!G2434="","",'1A'!G2434)</f>
        <v>1.1185171957422</v>
      </c>
      <c r="H599" s="119" t="str">
        <f>IF('1A'!H2434="","",'1A'!H2434)</f>
        <v/>
      </c>
      <c r="I599" s="120" t="str">
        <f>IF('1A'!I2434="","",'1A'!I2434)</f>
        <v/>
      </c>
      <c r="J599" s="121" t="str">
        <f>IF('1A'!J2434="","",'1A'!J2434)</f>
        <v/>
      </c>
      <c r="K599" s="119" t="str">
        <f>IF('1A'!K2434="","",'1A'!K2434)</f>
        <v/>
      </c>
      <c r="L599" s="120" t="str">
        <f>IF('1A'!L2434="","",'1A'!L2434)</f>
        <v/>
      </c>
      <c r="M599" s="121" t="str">
        <f>IF('1A'!M2434="","",'1A'!M2434)</f>
        <v/>
      </c>
      <c r="N599" s="236" t="str">
        <f>'1A'!N2434&amp;" "</f>
        <v xml:space="preserve"> </v>
      </c>
      <c r="O599" s="1" t="str">
        <f>'1A'!O2434&amp;" "</f>
        <v xml:space="preserve"> </v>
      </c>
      <c r="P599" s="1" t="str">
        <f>'1A'!P2434&amp;" "</f>
        <v xml:space="preserve">Diversity </v>
      </c>
      <c r="Q599" s="1" t="str">
        <f>'1A'!Q2434&amp;" "</f>
        <v xml:space="preserve">Active and Collaborative Learning </v>
      </c>
    </row>
    <row r="600" spans="1:17" ht="14" x14ac:dyDescent="0.15">
      <c r="A600" s="356" t="s">
        <v>238</v>
      </c>
      <c r="B600" s="122" t="str">
        <f>IF('1A'!B2435="","",'1A'!B2435)</f>
        <v>-</v>
      </c>
      <c r="C600" s="120" t="str">
        <f>IF('1A'!C2435="","",'1A'!C2435)</f>
        <v>*</v>
      </c>
      <c r="D600" s="121" t="str">
        <f>IF('1A'!D2435="","",'1A'!D2435)</f>
        <v>*</v>
      </c>
      <c r="E600" s="122" t="str">
        <f>IF('1A'!E2435="","",'1A'!E2435)</f>
        <v>-</v>
      </c>
      <c r="F600" s="120" t="str">
        <f>IF('1A'!F2435="","",'1A'!F2435)</f>
        <v xml:space="preserve"> </v>
      </c>
      <c r="G600" s="121" t="str">
        <f>IF('1A'!G2435="","",'1A'!G2435)</f>
        <v>*</v>
      </c>
      <c r="H600" s="122" t="str">
        <f>IF('1A'!H2435="","",'1A'!H2435)</f>
        <v/>
      </c>
      <c r="I600" s="120" t="str">
        <f>IF('1A'!I2435="","",'1A'!I2435)</f>
        <v/>
      </c>
      <c r="J600" s="121" t="str">
        <f>IF('1A'!J2435="","",'1A'!J2435)</f>
        <v/>
      </c>
      <c r="K600" s="122" t="str">
        <f>IF('1A'!K2435="","",'1A'!K2435)</f>
        <v/>
      </c>
      <c r="L600" s="120" t="str">
        <f>IF('1A'!L2435="","",'1A'!L2435)</f>
        <v/>
      </c>
      <c r="M600" s="121" t="str">
        <f>IF('1A'!M2435="","",'1A'!M2435)</f>
        <v/>
      </c>
      <c r="N600" s="236" t="str">
        <f>'1A'!N2435&amp;" "</f>
        <v xml:space="preserve"> </v>
      </c>
      <c r="O600" s="1" t="str">
        <f>'1A'!O2435&amp;" "</f>
        <v xml:space="preserve"> </v>
      </c>
      <c r="P600" s="1" t="str">
        <f>'1A'!P2435&amp;" "</f>
        <v xml:space="preserve">Diversity </v>
      </c>
      <c r="Q600" s="1" t="str">
        <f>'1A'!Q2435&amp;" "</f>
        <v xml:space="preserve">Active and Collaborative Learning </v>
      </c>
    </row>
    <row r="601" spans="1:17" ht="14" x14ac:dyDescent="0.15">
      <c r="A601" s="357" t="s">
        <v>156</v>
      </c>
      <c r="B601" s="123" t="str">
        <f>IF('1A'!B2436="","",'1A'!B2436)</f>
        <v>-</v>
      </c>
      <c r="C601" s="124">
        <f>IF('1A'!C2436="","",'1A'!C2436)</f>
        <v>0.24525901271039688</v>
      </c>
      <c r="D601" s="128">
        <f>IF('1A'!D2436="","",'1A'!D2436)</f>
        <v>0.24808794228116382</v>
      </c>
      <c r="E601" s="123" t="str">
        <f>IF('1A'!E2436="","",'1A'!E2436)</f>
        <v>-</v>
      </c>
      <c r="F601" s="124">
        <f>IF('1A'!F2436="","",'1A'!F2436)</f>
        <v>0.21233329626359812</v>
      </c>
      <c r="G601" s="128">
        <f>IF('1A'!G2436="","",'1A'!G2436)</f>
        <v>0.24571098700899552</v>
      </c>
      <c r="H601" s="123" t="str">
        <f>IF('1A'!H2436="","",'1A'!H2436)</f>
        <v/>
      </c>
      <c r="I601" s="124" t="str">
        <f>IF('1A'!I2436="","",'1A'!I2436)</f>
        <v/>
      </c>
      <c r="J601" s="128" t="str">
        <f>IF('1A'!J2436="","",'1A'!J2436)</f>
        <v/>
      </c>
      <c r="K601" s="123" t="str">
        <f>IF('1A'!K2436="","",'1A'!K2436)</f>
        <v/>
      </c>
      <c r="L601" s="124" t="str">
        <f>IF('1A'!L2436="","",'1A'!L2436)</f>
        <v/>
      </c>
      <c r="M601" s="128" t="str">
        <f>IF('1A'!M2436="","",'1A'!M2436)</f>
        <v/>
      </c>
      <c r="N601" s="237" t="str">
        <f>'1A'!N2436&amp;" "</f>
        <v xml:space="preserve"> </v>
      </c>
      <c r="O601" s="1" t="str">
        <f>'1A'!O2436&amp;" "</f>
        <v xml:space="preserve"> </v>
      </c>
      <c r="P601" s="1" t="str">
        <f>'1A'!P2436&amp;" "</f>
        <v xml:space="preserve">Diversity </v>
      </c>
      <c r="Q601" s="1" t="str">
        <f>'1A'!Q2436&amp;" "</f>
        <v xml:space="preserve">Active and Collaborative Learning </v>
      </c>
    </row>
    <row r="602" spans="1:17" ht="28" x14ac:dyDescent="0.15">
      <c r="A602" s="363" t="s">
        <v>810</v>
      </c>
      <c r="B602" s="65">
        <f>IF('1A'!B2437="","",'1A'!B2437)</f>
        <v>9.7560975609756101E-2</v>
      </c>
      <c r="C602" s="66">
        <f>IF('1A'!C2437="","",'1A'!C2437)</f>
        <v>0.15205479452054799</v>
      </c>
      <c r="D602" s="67">
        <f>IF('1A'!D2437="","",'1A'!D2437)</f>
        <v>0.15404929577464799</v>
      </c>
      <c r="E602" s="65">
        <f>IF('1A'!E2437="","",'1A'!E2437)</f>
        <v>8.8607594936708806E-2</v>
      </c>
      <c r="F602" s="66">
        <f>IF('1A'!F2437="","",'1A'!F2437)</f>
        <v>0.13953488372093001</v>
      </c>
      <c r="G602" s="67">
        <f>IF('1A'!G2437="","",'1A'!G2437)</f>
        <v>0.15085158150851599</v>
      </c>
      <c r="H602" s="65" t="str">
        <f>IF('1A'!H2437="","",'1A'!H2437)</f>
        <v/>
      </c>
      <c r="I602" s="66" t="str">
        <f>IF('1A'!I2437="","",'1A'!I2437)</f>
        <v/>
      </c>
      <c r="J602" s="67" t="str">
        <f>IF('1A'!J2437="","",'1A'!J2437)</f>
        <v/>
      </c>
      <c r="K602" s="65" t="str">
        <f>IF('1A'!K2437="","",'1A'!K2437)</f>
        <v/>
      </c>
      <c r="L602" s="66" t="str">
        <f>IF('1A'!L2437="","",'1A'!L2437)</f>
        <v/>
      </c>
      <c r="M602" s="67" t="str">
        <f>IF('1A'!M2437="","",'1A'!M2437)</f>
        <v/>
      </c>
      <c r="N602" s="242" t="str">
        <f>'1A'!N2437&amp;" "</f>
        <v xml:space="preserve"> </v>
      </c>
      <c r="O602" s="1" t="str">
        <f>'1A'!O2437&amp;" "</f>
        <v xml:space="preserve"> </v>
      </c>
      <c r="P602" s="1" t="str">
        <f>'1A'!P2437&amp;" "</f>
        <v xml:space="preserve">Diversity </v>
      </c>
      <c r="Q602" s="1" t="str">
        <f>'1A'!Q2437&amp;" "</f>
        <v xml:space="preserve"> </v>
      </c>
    </row>
    <row r="603" spans="1:17" ht="14" x14ac:dyDescent="0.15">
      <c r="A603" s="356" t="s">
        <v>83</v>
      </c>
      <c r="B603" s="68">
        <f>IF('1A'!B2438="","",'1A'!B2438)</f>
        <v>7.3170731707317097E-2</v>
      </c>
      <c r="C603" s="69">
        <f>IF('1A'!C2438="","",'1A'!C2438)</f>
        <v>9.7260273972602701E-2</v>
      </c>
      <c r="D603" s="70">
        <f>IF('1A'!D2438="","",'1A'!D2438)</f>
        <v>0.102112676056338</v>
      </c>
      <c r="E603" s="68">
        <f>IF('1A'!E2438="","",'1A'!E2438)</f>
        <v>7.5949367088607597E-2</v>
      </c>
      <c r="F603" s="69">
        <f>IF('1A'!F2438="","",'1A'!F2438)</f>
        <v>9.6899224806201598E-2</v>
      </c>
      <c r="G603" s="70">
        <f>IF('1A'!G2438="","",'1A'!G2438)</f>
        <v>0.10705596107055999</v>
      </c>
      <c r="H603" s="68" t="str">
        <f>IF('1A'!H2438="","",'1A'!H2438)</f>
        <v/>
      </c>
      <c r="I603" s="69" t="str">
        <f>IF('1A'!I2438="","",'1A'!I2438)</f>
        <v/>
      </c>
      <c r="J603" s="70" t="str">
        <f>IF('1A'!J2438="","",'1A'!J2438)</f>
        <v/>
      </c>
      <c r="K603" s="68" t="str">
        <f>IF('1A'!K2438="","",'1A'!K2438)</f>
        <v/>
      </c>
      <c r="L603" s="69" t="str">
        <f>IF('1A'!L2438="","",'1A'!L2438)</f>
        <v/>
      </c>
      <c r="M603" s="70" t="str">
        <f>IF('1A'!M2438="","",'1A'!M2438)</f>
        <v/>
      </c>
      <c r="N603" s="240" t="str">
        <f>'1A'!N2438&amp;" "</f>
        <v xml:space="preserve"> </v>
      </c>
      <c r="O603" s="1" t="str">
        <f>'1A'!O2438&amp;" "</f>
        <v xml:space="preserve"> </v>
      </c>
      <c r="P603" s="1" t="str">
        <f>'1A'!P2438&amp;" "</f>
        <v xml:space="preserve">Diversity </v>
      </c>
      <c r="Q603" s="1" t="str">
        <f>'1A'!Q2438&amp;" "</f>
        <v xml:space="preserve"> </v>
      </c>
    </row>
    <row r="604" spans="1:17" ht="14" x14ac:dyDescent="0.15">
      <c r="A604" s="356" t="s">
        <v>84</v>
      </c>
      <c r="B604" s="68">
        <f>IF('1A'!B2439="","",'1A'!B2439)</f>
        <v>0.134146341463415</v>
      </c>
      <c r="C604" s="69">
        <f>IF('1A'!C2439="","",'1A'!C2439)</f>
        <v>0.201369863013699</v>
      </c>
      <c r="D604" s="70">
        <f>IF('1A'!D2439="","",'1A'!D2439)</f>
        <v>0.21919014084506999</v>
      </c>
      <c r="E604" s="68">
        <f>IF('1A'!E2439="","",'1A'!E2439)</f>
        <v>0.126582278481013</v>
      </c>
      <c r="F604" s="69">
        <f>IF('1A'!F2439="","",'1A'!F2439)</f>
        <v>0.178294573643411</v>
      </c>
      <c r="G604" s="70">
        <f>IF('1A'!G2439="","",'1A'!G2439)</f>
        <v>0.19708029197080301</v>
      </c>
      <c r="H604" s="68" t="str">
        <f>IF('1A'!H2439="","",'1A'!H2439)</f>
        <v/>
      </c>
      <c r="I604" s="69" t="str">
        <f>IF('1A'!I2439="","",'1A'!I2439)</f>
        <v/>
      </c>
      <c r="J604" s="70" t="str">
        <f>IF('1A'!J2439="","",'1A'!J2439)</f>
        <v/>
      </c>
      <c r="K604" s="68" t="str">
        <f>IF('1A'!K2439="","",'1A'!K2439)</f>
        <v/>
      </c>
      <c r="L604" s="69" t="str">
        <f>IF('1A'!L2439="","",'1A'!L2439)</f>
        <v/>
      </c>
      <c r="M604" s="70" t="str">
        <f>IF('1A'!M2439="","",'1A'!M2439)</f>
        <v/>
      </c>
      <c r="N604" s="240" t="str">
        <f>'1A'!N2439&amp;" "</f>
        <v xml:space="preserve"> </v>
      </c>
      <c r="O604" s="1" t="str">
        <f>'1A'!O2439&amp;" "</f>
        <v xml:space="preserve"> </v>
      </c>
      <c r="P604" s="1" t="str">
        <f>'1A'!P2439&amp;" "</f>
        <v xml:space="preserve">Diversity </v>
      </c>
      <c r="Q604" s="1" t="str">
        <f>'1A'!Q2439&amp;" "</f>
        <v xml:space="preserve"> </v>
      </c>
    </row>
    <row r="605" spans="1:17" ht="14" x14ac:dyDescent="0.15">
      <c r="A605" s="356" t="s">
        <v>85</v>
      </c>
      <c r="B605" s="68">
        <f>IF('1A'!B2440="","",'1A'!B2440)</f>
        <v>0.146341463414634</v>
      </c>
      <c r="C605" s="69">
        <f>IF('1A'!C2440="","",'1A'!C2440)</f>
        <v>0.156164383561644</v>
      </c>
      <c r="D605" s="70">
        <f>IF('1A'!D2440="","",'1A'!D2440)</f>
        <v>0.159330985915493</v>
      </c>
      <c r="E605" s="68">
        <f>IF('1A'!E2440="","",'1A'!E2440)</f>
        <v>0.139240506329114</v>
      </c>
      <c r="F605" s="69">
        <f>IF('1A'!F2440="","",'1A'!F2440)</f>
        <v>0.15503875968992201</v>
      </c>
      <c r="G605" s="70">
        <f>IF('1A'!G2440="","",'1A'!G2440)</f>
        <v>0.16301703163017001</v>
      </c>
      <c r="H605" s="68" t="str">
        <f>IF('1A'!H2440="","",'1A'!H2440)</f>
        <v/>
      </c>
      <c r="I605" s="69" t="str">
        <f>IF('1A'!I2440="","",'1A'!I2440)</f>
        <v/>
      </c>
      <c r="J605" s="70" t="str">
        <f>IF('1A'!J2440="","",'1A'!J2440)</f>
        <v/>
      </c>
      <c r="K605" s="68" t="str">
        <f>IF('1A'!K2440="","",'1A'!K2440)</f>
        <v/>
      </c>
      <c r="L605" s="69" t="str">
        <f>IF('1A'!L2440="","",'1A'!L2440)</f>
        <v/>
      </c>
      <c r="M605" s="70" t="str">
        <f>IF('1A'!M2440="","",'1A'!M2440)</f>
        <v/>
      </c>
      <c r="N605" s="240" t="str">
        <f>'1A'!N2440&amp;" "</f>
        <v xml:space="preserve"> </v>
      </c>
      <c r="O605" s="1" t="str">
        <f>'1A'!O2440&amp;" "</f>
        <v xml:space="preserve"> </v>
      </c>
      <c r="P605" s="1" t="str">
        <f>'1A'!P2440&amp;" "</f>
        <v xml:space="preserve">Diversity </v>
      </c>
      <c r="Q605" s="1" t="str">
        <f>'1A'!Q2440&amp;" "</f>
        <v xml:space="preserve"> </v>
      </c>
    </row>
    <row r="606" spans="1:17" ht="14" x14ac:dyDescent="0.15">
      <c r="A606" s="356" t="s">
        <v>89</v>
      </c>
      <c r="B606" s="68">
        <f>IF('1A'!B2441="","",'1A'!B2441)</f>
        <v>0.54878048780487798</v>
      </c>
      <c r="C606" s="69">
        <f>IF('1A'!C2441="","",'1A'!C2441)</f>
        <v>0.39315068493150701</v>
      </c>
      <c r="D606" s="70">
        <f>IF('1A'!D2441="","",'1A'!D2441)</f>
        <v>0.36531690140845102</v>
      </c>
      <c r="E606" s="68">
        <f>IF('1A'!E2441="","",'1A'!E2441)</f>
        <v>0.569620253164557</v>
      </c>
      <c r="F606" s="69">
        <f>IF('1A'!F2441="","",'1A'!F2441)</f>
        <v>0.43023255813953498</v>
      </c>
      <c r="G606" s="70">
        <f>IF('1A'!G2441="","",'1A'!G2441)</f>
        <v>0.38199513381995098</v>
      </c>
      <c r="H606" s="68" t="str">
        <f>IF('1A'!H2441="","",'1A'!H2441)</f>
        <v/>
      </c>
      <c r="I606" s="69" t="str">
        <f>IF('1A'!I2441="","",'1A'!I2441)</f>
        <v/>
      </c>
      <c r="J606" s="70" t="str">
        <f>IF('1A'!J2441="","",'1A'!J2441)</f>
        <v/>
      </c>
      <c r="K606" s="68" t="str">
        <f>IF('1A'!K2441="","",'1A'!K2441)</f>
        <v/>
      </c>
      <c r="L606" s="69" t="str">
        <f>IF('1A'!L2441="","",'1A'!L2441)</f>
        <v/>
      </c>
      <c r="M606" s="70" t="str">
        <f>IF('1A'!M2441="","",'1A'!M2441)</f>
        <v/>
      </c>
      <c r="N606" s="241" t="str">
        <f>'1A'!N2441&amp;" "</f>
        <v xml:space="preserve"> </v>
      </c>
      <c r="O606" s="1" t="str">
        <f>'1A'!O2441&amp;" "</f>
        <v xml:space="preserve"> </v>
      </c>
      <c r="P606" s="1" t="str">
        <f>'1A'!P2441&amp;" "</f>
        <v xml:space="preserve">Diversity </v>
      </c>
      <c r="Q606" s="1" t="str">
        <f>'1A'!Q2441&amp;" "</f>
        <v xml:space="preserve"> </v>
      </c>
    </row>
    <row r="607" spans="1:17" ht="14" x14ac:dyDescent="0.15">
      <c r="A607" s="360" t="s">
        <v>237</v>
      </c>
      <c r="B607" s="71">
        <f>IF('1A'!B2442="","",'1A'!B2442)</f>
        <v>82</v>
      </c>
      <c r="C607" s="72">
        <f>IF('1A'!C2442="","",'1A'!C2442)</f>
        <v>730</v>
      </c>
      <c r="D607" s="73">
        <f>IF('1A'!D2442="","",'1A'!D2442)</f>
        <v>1136</v>
      </c>
      <c r="E607" s="71">
        <f>IF('1A'!E2442="","",'1A'!E2442)</f>
        <v>79</v>
      </c>
      <c r="F607" s="72">
        <f>IF('1A'!F2442="","",'1A'!F2442)</f>
        <v>258</v>
      </c>
      <c r="G607" s="73">
        <f>IF('1A'!G2442="","",'1A'!G2442)</f>
        <v>411</v>
      </c>
      <c r="H607" s="71" t="str">
        <f>IF('1A'!H2442="","",'1A'!H2442)</f>
        <v/>
      </c>
      <c r="I607" s="72" t="str">
        <f>IF('1A'!I2442="","",'1A'!I2442)</f>
        <v/>
      </c>
      <c r="J607" s="73" t="str">
        <f>IF('1A'!J2442="","",'1A'!J2442)</f>
        <v/>
      </c>
      <c r="K607" s="71" t="str">
        <f>IF('1A'!K2442="","",'1A'!K2442)</f>
        <v/>
      </c>
      <c r="L607" s="72" t="str">
        <f>IF('1A'!L2442="","",'1A'!L2442)</f>
        <v/>
      </c>
      <c r="M607" s="73" t="str">
        <f>IF('1A'!M2442="","",'1A'!M2442)</f>
        <v/>
      </c>
      <c r="N607" s="236" t="str">
        <f>'1A'!N2442&amp;" "</f>
        <v xml:space="preserve"> </v>
      </c>
      <c r="O607" s="1" t="str">
        <f>'1A'!O2442&amp;" "</f>
        <v xml:space="preserve"> </v>
      </c>
      <c r="P607" s="1" t="str">
        <f>'1A'!P2442&amp;" "</f>
        <v xml:space="preserve">Diversity </v>
      </c>
      <c r="Q607" s="1" t="str">
        <f>'1A'!Q2442&amp;" "</f>
        <v xml:space="preserve"> </v>
      </c>
    </row>
    <row r="608" spans="1:17" ht="14" x14ac:dyDescent="0.15">
      <c r="A608" s="356" t="s">
        <v>177</v>
      </c>
      <c r="B608" s="119">
        <f>IF('1A'!B2443="","",'1A'!B2443)</f>
        <v>2.0243902439024399</v>
      </c>
      <c r="C608" s="120">
        <f>IF('1A'!C2443="","",'1A'!C2443)</f>
        <v>2.45890410958904</v>
      </c>
      <c r="D608" s="121">
        <f>IF('1A'!D2443="","",'1A'!D2443)</f>
        <v>2.5202464788732399</v>
      </c>
      <c r="E608" s="119">
        <f>IF('1A'!E2443="","",'1A'!E2443)</f>
        <v>1.9746835443038</v>
      </c>
      <c r="F608" s="120">
        <f>IF('1A'!F2443="","",'1A'!F2443)</f>
        <v>2.36046511627907</v>
      </c>
      <c r="G608" s="121">
        <f>IF('1A'!G2443="","",'1A'!G2443)</f>
        <v>2.4817518248175201</v>
      </c>
      <c r="H608" s="119" t="str">
        <f>IF('1A'!H2443="","",'1A'!H2443)</f>
        <v/>
      </c>
      <c r="I608" s="120" t="str">
        <f>IF('1A'!I2443="","",'1A'!I2443)</f>
        <v/>
      </c>
      <c r="J608" s="121" t="str">
        <f>IF('1A'!J2443="","",'1A'!J2443)</f>
        <v/>
      </c>
      <c r="K608" s="119" t="str">
        <f>IF('1A'!K2443="","",'1A'!K2443)</f>
        <v/>
      </c>
      <c r="L608" s="120" t="str">
        <f>IF('1A'!L2443="","",'1A'!L2443)</f>
        <v/>
      </c>
      <c r="M608" s="121" t="str">
        <f>IF('1A'!M2443="","",'1A'!M2443)</f>
        <v/>
      </c>
      <c r="N608" s="236" t="str">
        <f>'1A'!N2443&amp;" "</f>
        <v xml:space="preserve"> </v>
      </c>
      <c r="O608" s="1" t="str">
        <f>'1A'!O2443&amp;" "</f>
        <v xml:space="preserve"> </v>
      </c>
      <c r="P608" s="1" t="str">
        <f>'1A'!P2443&amp;" "</f>
        <v xml:space="preserve">Diversity </v>
      </c>
      <c r="Q608" s="1" t="str">
        <f>'1A'!Q2443&amp;" "</f>
        <v xml:space="preserve"> </v>
      </c>
    </row>
    <row r="609" spans="1:17" ht="14" x14ac:dyDescent="0.15">
      <c r="A609" s="356" t="s">
        <v>157</v>
      </c>
      <c r="B609" s="119">
        <f>IF('1A'!B2444="","",'1A'!B2444)</f>
        <v>1.3696499485752001</v>
      </c>
      <c r="C609" s="120">
        <f>IF('1A'!C2444="","",'1A'!C2444)</f>
        <v>1.4643767773608101</v>
      </c>
      <c r="D609" s="121">
        <f>IF('1A'!D2444="","",'1A'!D2444)</f>
        <v>1.4527914285228101</v>
      </c>
      <c r="E609" s="119">
        <f>IF('1A'!E2444="","",'1A'!E2444)</f>
        <v>1.34902323205465</v>
      </c>
      <c r="F609" s="120">
        <f>IF('1A'!F2444="","",'1A'!F2444)</f>
        <v>1.4595409226890701</v>
      </c>
      <c r="G609" s="121">
        <f>IF('1A'!G2444="","",'1A'!G2444)</f>
        <v>1.4622177765516799</v>
      </c>
      <c r="H609" s="119" t="str">
        <f>IF('1A'!H2444="","",'1A'!H2444)</f>
        <v/>
      </c>
      <c r="I609" s="120" t="str">
        <f>IF('1A'!I2444="","",'1A'!I2444)</f>
        <v/>
      </c>
      <c r="J609" s="121" t="str">
        <f>IF('1A'!J2444="","",'1A'!J2444)</f>
        <v/>
      </c>
      <c r="K609" s="119" t="str">
        <f>IF('1A'!K2444="","",'1A'!K2444)</f>
        <v/>
      </c>
      <c r="L609" s="120" t="str">
        <f>IF('1A'!L2444="","",'1A'!L2444)</f>
        <v/>
      </c>
      <c r="M609" s="121" t="str">
        <f>IF('1A'!M2444="","",'1A'!M2444)</f>
        <v/>
      </c>
      <c r="N609" s="236" t="str">
        <f>'1A'!N2444&amp;" "</f>
        <v xml:space="preserve"> </v>
      </c>
      <c r="O609" s="1" t="str">
        <f>'1A'!O2444&amp;" "</f>
        <v xml:space="preserve"> </v>
      </c>
      <c r="P609" s="1" t="str">
        <f>'1A'!P2444&amp;" "</f>
        <v xml:space="preserve">Diversity </v>
      </c>
      <c r="Q609" s="1" t="str">
        <f>'1A'!Q2444&amp;" "</f>
        <v xml:space="preserve"> </v>
      </c>
    </row>
    <row r="610" spans="1:17" ht="14" x14ac:dyDescent="0.15">
      <c r="A610" s="356" t="s">
        <v>238</v>
      </c>
      <c r="B610" s="122" t="str">
        <f>IF('1A'!B2445="","",'1A'!B2445)</f>
        <v>-</v>
      </c>
      <c r="C610" s="120" t="str">
        <f>IF('1A'!C2445="","",'1A'!C2445)</f>
        <v>*</v>
      </c>
      <c r="D610" s="121" t="str">
        <f>IF('1A'!D2445="","",'1A'!D2445)</f>
        <v>**</v>
      </c>
      <c r="E610" s="122" t="str">
        <f>IF('1A'!E2445="","",'1A'!E2445)</f>
        <v>-</v>
      </c>
      <c r="F610" s="120" t="str">
        <f>IF('1A'!F2445="","",'1A'!F2445)</f>
        <v>*</v>
      </c>
      <c r="G610" s="121" t="str">
        <f>IF('1A'!G2445="","",'1A'!G2445)</f>
        <v>**</v>
      </c>
      <c r="H610" s="122" t="str">
        <f>IF('1A'!H2445="","",'1A'!H2445)</f>
        <v/>
      </c>
      <c r="I610" s="120" t="str">
        <f>IF('1A'!I2445="","",'1A'!I2445)</f>
        <v/>
      </c>
      <c r="J610" s="121" t="str">
        <f>IF('1A'!J2445="","",'1A'!J2445)</f>
        <v/>
      </c>
      <c r="K610" s="122" t="str">
        <f>IF('1A'!K2445="","",'1A'!K2445)</f>
        <v/>
      </c>
      <c r="L610" s="120" t="str">
        <f>IF('1A'!L2445="","",'1A'!L2445)</f>
        <v/>
      </c>
      <c r="M610" s="121" t="str">
        <f>IF('1A'!M2445="","",'1A'!M2445)</f>
        <v/>
      </c>
      <c r="N610" s="236" t="str">
        <f>'1A'!N2445&amp;" "</f>
        <v xml:space="preserve"> </v>
      </c>
      <c r="O610" s="1" t="str">
        <f>'1A'!O2445&amp;" "</f>
        <v xml:space="preserve"> </v>
      </c>
      <c r="P610" s="1" t="str">
        <f>'1A'!P2445&amp;" "</f>
        <v xml:space="preserve">Diversity </v>
      </c>
      <c r="Q610" s="1" t="str">
        <f>'1A'!Q2445&amp;" "</f>
        <v xml:space="preserve"> </v>
      </c>
    </row>
    <row r="611" spans="1:17" ht="14" x14ac:dyDescent="0.15">
      <c r="A611" s="357" t="s">
        <v>156</v>
      </c>
      <c r="B611" s="123" t="str">
        <f>IF('1A'!B2446="","",'1A'!B2446)</f>
        <v>-</v>
      </c>
      <c r="C611" s="124">
        <f>IF('1A'!C2446="","",'1A'!C2446)</f>
        <v>-0.29672272355322904</v>
      </c>
      <c r="D611" s="128">
        <f>IF('1A'!D2446="","",'1A'!D2446)</f>
        <v>-0.34131274815889007</v>
      </c>
      <c r="E611" s="123" t="str">
        <f>IF('1A'!E2446="","",'1A'!E2446)</f>
        <v>-</v>
      </c>
      <c r="F611" s="124">
        <f>IF('1A'!F2446="","",'1A'!F2446)</f>
        <v>-0.2643170643441109</v>
      </c>
      <c r="G611" s="128">
        <f>IF('1A'!G2446="","",'1A'!G2446)</f>
        <v>-0.3467802735304788</v>
      </c>
      <c r="H611" s="123" t="str">
        <f>IF('1A'!H2446="","",'1A'!H2446)</f>
        <v/>
      </c>
      <c r="I611" s="124" t="str">
        <f>IF('1A'!I2446="","",'1A'!I2446)</f>
        <v/>
      </c>
      <c r="J611" s="128" t="str">
        <f>IF('1A'!J2446="","",'1A'!J2446)</f>
        <v/>
      </c>
      <c r="K611" s="123" t="str">
        <f>IF('1A'!K2446="","",'1A'!K2446)</f>
        <v/>
      </c>
      <c r="L611" s="124" t="str">
        <f>IF('1A'!L2446="","",'1A'!L2446)</f>
        <v/>
      </c>
      <c r="M611" s="128" t="str">
        <f>IF('1A'!M2446="","",'1A'!M2446)</f>
        <v/>
      </c>
      <c r="N611" s="237" t="str">
        <f>'1A'!N2446&amp;" "</f>
        <v xml:space="preserve"> </v>
      </c>
      <c r="O611" s="1" t="str">
        <f>'1A'!O2446&amp;" "</f>
        <v xml:space="preserve"> </v>
      </c>
      <c r="P611" s="1" t="str">
        <f>'1A'!P2446&amp;" "</f>
        <v xml:space="preserve">Diversity </v>
      </c>
      <c r="Q611" s="1" t="str">
        <f>'1A'!Q2446&amp;" "</f>
        <v xml:space="preserve"> </v>
      </c>
    </row>
    <row r="612" spans="1:17" ht="28" x14ac:dyDescent="0.15">
      <c r="A612" s="363" t="s">
        <v>811</v>
      </c>
      <c r="B612" s="65">
        <f>IF('1A'!B2447="","",'1A'!B2447)</f>
        <v>0.26829268292682901</v>
      </c>
      <c r="C612" s="66">
        <f>IF('1A'!C2447="","",'1A'!C2447)</f>
        <v>0.27922971114167799</v>
      </c>
      <c r="D612" s="67">
        <f>IF('1A'!D2447="","",'1A'!D2447)</f>
        <v>0.27763041556145002</v>
      </c>
      <c r="E612" s="65">
        <f>IF('1A'!E2447="","",'1A'!E2447)</f>
        <v>0.265822784810127</v>
      </c>
      <c r="F612" s="66">
        <f>IF('1A'!F2447="","",'1A'!F2447)</f>
        <v>0.26848249027237397</v>
      </c>
      <c r="G612" s="67">
        <f>IF('1A'!G2447="","",'1A'!G2447)</f>
        <v>0.26763990267639898</v>
      </c>
      <c r="H612" s="65" t="str">
        <f>IF('1A'!H2447="","",'1A'!H2447)</f>
        <v/>
      </c>
      <c r="I612" s="66" t="str">
        <f>IF('1A'!I2447="","",'1A'!I2447)</f>
        <v/>
      </c>
      <c r="J612" s="67" t="str">
        <f>IF('1A'!J2447="","",'1A'!J2447)</f>
        <v/>
      </c>
      <c r="K612" s="65" t="str">
        <f>IF('1A'!K2447="","",'1A'!K2447)</f>
        <v/>
      </c>
      <c r="L612" s="66" t="str">
        <f>IF('1A'!L2447="","",'1A'!L2447)</f>
        <v/>
      </c>
      <c r="M612" s="67" t="str">
        <f>IF('1A'!M2447="","",'1A'!M2447)</f>
        <v/>
      </c>
      <c r="N612" s="239" t="str">
        <f>'1A'!N2447&amp;" "</f>
        <v xml:space="preserve"> </v>
      </c>
      <c r="O612" s="1" t="str">
        <f>'1A'!O2447&amp;" "</f>
        <v xml:space="preserve"> </v>
      </c>
      <c r="P612" s="1" t="str">
        <f>'1A'!P2447&amp;" "</f>
        <v xml:space="preserve">Diversity </v>
      </c>
      <c r="Q612" s="1" t="str">
        <f>'1A'!Q2447&amp;" "</f>
        <v xml:space="preserve"> </v>
      </c>
    </row>
    <row r="613" spans="1:17" ht="14" x14ac:dyDescent="0.15">
      <c r="A613" s="356" t="s">
        <v>83</v>
      </c>
      <c r="B613" s="68">
        <f>IF('1A'!B2448="","",'1A'!B2448)</f>
        <v>0.292682926829268</v>
      </c>
      <c r="C613" s="69">
        <f>IF('1A'!C2448="","",'1A'!C2448)</f>
        <v>0.32187070151306701</v>
      </c>
      <c r="D613" s="70">
        <f>IF('1A'!D2448="","",'1A'!D2448)</f>
        <v>0.33863837312113199</v>
      </c>
      <c r="E613" s="68">
        <f>IF('1A'!E2448="","",'1A'!E2448)</f>
        <v>0.30379746835443</v>
      </c>
      <c r="F613" s="69">
        <f>IF('1A'!F2448="","",'1A'!F2448)</f>
        <v>0.32295719844358001</v>
      </c>
      <c r="G613" s="70">
        <f>IF('1A'!G2448="","",'1A'!G2448)</f>
        <v>0.33333333333333298</v>
      </c>
      <c r="H613" s="68" t="str">
        <f>IF('1A'!H2448="","",'1A'!H2448)</f>
        <v/>
      </c>
      <c r="I613" s="69" t="str">
        <f>IF('1A'!I2448="","",'1A'!I2448)</f>
        <v/>
      </c>
      <c r="J613" s="70" t="str">
        <f>IF('1A'!J2448="","",'1A'!J2448)</f>
        <v/>
      </c>
      <c r="K613" s="68" t="str">
        <f>IF('1A'!K2448="","",'1A'!K2448)</f>
        <v/>
      </c>
      <c r="L613" s="69" t="str">
        <f>IF('1A'!L2448="","",'1A'!L2448)</f>
        <v/>
      </c>
      <c r="M613" s="70" t="str">
        <f>IF('1A'!M2448="","",'1A'!M2448)</f>
        <v/>
      </c>
      <c r="N613" s="240" t="str">
        <f>'1A'!N2448&amp;" "</f>
        <v xml:space="preserve"> </v>
      </c>
      <c r="O613" s="1" t="str">
        <f>'1A'!O2448&amp;" "</f>
        <v xml:space="preserve"> </v>
      </c>
      <c r="P613" s="1" t="str">
        <f>'1A'!P2448&amp;" "</f>
        <v xml:space="preserve">Diversity </v>
      </c>
      <c r="Q613" s="1" t="str">
        <f>'1A'!Q2448&amp;" "</f>
        <v xml:space="preserve"> </v>
      </c>
    </row>
    <row r="614" spans="1:17" ht="14" x14ac:dyDescent="0.15">
      <c r="A614" s="356" t="s">
        <v>84</v>
      </c>
      <c r="B614" s="68">
        <f>IF('1A'!B2449="","",'1A'!B2449)</f>
        <v>0.28048780487804897</v>
      </c>
      <c r="C614" s="69">
        <f>IF('1A'!C2449="","",'1A'!C2449)</f>
        <v>0.26272352132049498</v>
      </c>
      <c r="D614" s="70">
        <f>IF('1A'!D2449="","",'1A'!D2449)</f>
        <v>0.254641909814324</v>
      </c>
      <c r="E614" s="68">
        <f>IF('1A'!E2449="","",'1A'!E2449)</f>
        <v>0.265822784810127</v>
      </c>
      <c r="F614" s="69">
        <f>IF('1A'!F2449="","",'1A'!F2449)</f>
        <v>0.29571984435797699</v>
      </c>
      <c r="G614" s="70">
        <f>IF('1A'!G2449="","",'1A'!G2449)</f>
        <v>0.274939172749392</v>
      </c>
      <c r="H614" s="68" t="str">
        <f>IF('1A'!H2449="","",'1A'!H2449)</f>
        <v/>
      </c>
      <c r="I614" s="69" t="str">
        <f>IF('1A'!I2449="","",'1A'!I2449)</f>
        <v/>
      </c>
      <c r="J614" s="70" t="str">
        <f>IF('1A'!J2449="","",'1A'!J2449)</f>
        <v/>
      </c>
      <c r="K614" s="68" t="str">
        <f>IF('1A'!K2449="","",'1A'!K2449)</f>
        <v/>
      </c>
      <c r="L614" s="69" t="str">
        <f>IF('1A'!L2449="","",'1A'!L2449)</f>
        <v/>
      </c>
      <c r="M614" s="70" t="str">
        <f>IF('1A'!M2449="","",'1A'!M2449)</f>
        <v/>
      </c>
      <c r="N614" s="240" t="str">
        <f>'1A'!N2449&amp;" "</f>
        <v xml:space="preserve"> </v>
      </c>
      <c r="O614" s="1" t="str">
        <f>'1A'!O2449&amp;" "</f>
        <v xml:space="preserve"> </v>
      </c>
      <c r="P614" s="1" t="str">
        <f>'1A'!P2449&amp;" "</f>
        <v xml:space="preserve">Diversity </v>
      </c>
      <c r="Q614" s="1" t="str">
        <f>'1A'!Q2449&amp;" "</f>
        <v xml:space="preserve"> </v>
      </c>
    </row>
    <row r="615" spans="1:17" ht="14" x14ac:dyDescent="0.15">
      <c r="A615" s="356" t="s">
        <v>85</v>
      </c>
      <c r="B615" s="68">
        <f>IF('1A'!B2450="","",'1A'!B2450)</f>
        <v>0.12195121951219499</v>
      </c>
      <c r="C615" s="69">
        <f>IF('1A'!C2450="","",'1A'!C2450)</f>
        <v>9.4910591471801906E-2</v>
      </c>
      <c r="D615" s="70">
        <f>IF('1A'!D2450="","",'1A'!D2450)</f>
        <v>9.1069849690539301E-2</v>
      </c>
      <c r="E615" s="68">
        <f>IF('1A'!E2450="","",'1A'!E2450)</f>
        <v>0.126582278481013</v>
      </c>
      <c r="F615" s="69">
        <f>IF('1A'!F2450="","",'1A'!F2450)</f>
        <v>8.56031128404669E-2</v>
      </c>
      <c r="G615" s="70">
        <f>IF('1A'!G2450="","",'1A'!G2450)</f>
        <v>9.2457420924574193E-2</v>
      </c>
      <c r="H615" s="68" t="str">
        <f>IF('1A'!H2450="","",'1A'!H2450)</f>
        <v/>
      </c>
      <c r="I615" s="69" t="str">
        <f>IF('1A'!I2450="","",'1A'!I2450)</f>
        <v/>
      </c>
      <c r="J615" s="70" t="str">
        <f>IF('1A'!J2450="","",'1A'!J2450)</f>
        <v/>
      </c>
      <c r="K615" s="68" t="str">
        <f>IF('1A'!K2450="","",'1A'!K2450)</f>
        <v/>
      </c>
      <c r="L615" s="69" t="str">
        <f>IF('1A'!L2450="","",'1A'!L2450)</f>
        <v/>
      </c>
      <c r="M615" s="70" t="str">
        <f>IF('1A'!M2450="","",'1A'!M2450)</f>
        <v/>
      </c>
      <c r="N615" s="240" t="str">
        <f>'1A'!N2450&amp;" "</f>
        <v xml:space="preserve"> </v>
      </c>
      <c r="O615" s="1" t="str">
        <f>'1A'!O2450&amp;" "</f>
        <v xml:space="preserve"> </v>
      </c>
      <c r="P615" s="1" t="str">
        <f>'1A'!P2450&amp;" "</f>
        <v xml:space="preserve">Diversity </v>
      </c>
      <c r="Q615" s="1" t="str">
        <f>'1A'!Q2450&amp;" "</f>
        <v xml:space="preserve"> </v>
      </c>
    </row>
    <row r="616" spans="1:17" ht="14" x14ac:dyDescent="0.15">
      <c r="A616" s="356" t="s">
        <v>89</v>
      </c>
      <c r="B616" s="68">
        <f>IF('1A'!B2451="","",'1A'!B2451)</f>
        <v>3.65853658536585E-2</v>
      </c>
      <c r="C616" s="69">
        <f>IF('1A'!C2451="","",'1A'!C2451)</f>
        <v>4.1265474552957399E-2</v>
      </c>
      <c r="D616" s="70">
        <f>IF('1A'!D2451="","",'1A'!D2451)</f>
        <v>3.8019451812555297E-2</v>
      </c>
      <c r="E616" s="68">
        <f>IF('1A'!E2451="","",'1A'!E2451)</f>
        <v>3.7974683544303799E-2</v>
      </c>
      <c r="F616" s="69">
        <f>IF('1A'!F2451="","",'1A'!F2451)</f>
        <v>2.7237354085603099E-2</v>
      </c>
      <c r="G616" s="70">
        <f>IF('1A'!G2451="","",'1A'!G2451)</f>
        <v>3.1630170316301699E-2</v>
      </c>
      <c r="H616" s="68" t="str">
        <f>IF('1A'!H2451="","",'1A'!H2451)</f>
        <v/>
      </c>
      <c r="I616" s="69" t="str">
        <f>IF('1A'!I2451="","",'1A'!I2451)</f>
        <v/>
      </c>
      <c r="J616" s="70" t="str">
        <f>IF('1A'!J2451="","",'1A'!J2451)</f>
        <v/>
      </c>
      <c r="K616" s="68" t="str">
        <f>IF('1A'!K2451="","",'1A'!K2451)</f>
        <v/>
      </c>
      <c r="L616" s="69" t="str">
        <f>IF('1A'!L2451="","",'1A'!L2451)</f>
        <v/>
      </c>
      <c r="M616" s="70" t="str">
        <f>IF('1A'!M2451="","",'1A'!M2451)</f>
        <v/>
      </c>
      <c r="N616" s="241" t="str">
        <f>'1A'!N2451&amp;" "</f>
        <v xml:space="preserve"> </v>
      </c>
      <c r="O616" s="1" t="str">
        <f>'1A'!O2451&amp;" "</f>
        <v xml:space="preserve"> </v>
      </c>
      <c r="P616" s="1" t="str">
        <f>'1A'!P2451&amp;" "</f>
        <v xml:space="preserve">Diversity </v>
      </c>
      <c r="Q616" s="1" t="str">
        <f>'1A'!Q2451&amp;" "</f>
        <v xml:space="preserve"> </v>
      </c>
    </row>
    <row r="617" spans="1:17" ht="14" x14ac:dyDescent="0.15">
      <c r="A617" s="360" t="s">
        <v>237</v>
      </c>
      <c r="B617" s="71">
        <f>IF('1A'!B2452="","",'1A'!B2452)</f>
        <v>82</v>
      </c>
      <c r="C617" s="72">
        <f>IF('1A'!C2452="","",'1A'!C2452)</f>
        <v>727</v>
      </c>
      <c r="D617" s="73">
        <f>IF('1A'!D2452="","",'1A'!D2452)</f>
        <v>1131</v>
      </c>
      <c r="E617" s="71">
        <f>IF('1A'!E2452="","",'1A'!E2452)</f>
        <v>79</v>
      </c>
      <c r="F617" s="72">
        <f>IF('1A'!F2452="","",'1A'!F2452)</f>
        <v>257</v>
      </c>
      <c r="G617" s="73">
        <f>IF('1A'!G2452="","",'1A'!G2452)</f>
        <v>411</v>
      </c>
      <c r="H617" s="71" t="str">
        <f>IF('1A'!H2452="","",'1A'!H2452)</f>
        <v/>
      </c>
      <c r="I617" s="72" t="str">
        <f>IF('1A'!I2452="","",'1A'!I2452)</f>
        <v/>
      </c>
      <c r="J617" s="73" t="str">
        <f>IF('1A'!J2452="","",'1A'!J2452)</f>
        <v/>
      </c>
      <c r="K617" s="71" t="str">
        <f>IF('1A'!K2452="","",'1A'!K2452)</f>
        <v/>
      </c>
      <c r="L617" s="72" t="str">
        <f>IF('1A'!L2452="","",'1A'!L2452)</f>
        <v/>
      </c>
      <c r="M617" s="73" t="str">
        <f>IF('1A'!M2452="","",'1A'!M2452)</f>
        <v/>
      </c>
      <c r="N617" s="236" t="str">
        <f>'1A'!N2452&amp;" "</f>
        <v xml:space="preserve"> </v>
      </c>
      <c r="O617" s="1" t="str">
        <f>'1A'!O2452&amp;" "</f>
        <v xml:space="preserve"> </v>
      </c>
      <c r="P617" s="1" t="str">
        <f>'1A'!P2452&amp;" "</f>
        <v xml:space="preserve">Diversity </v>
      </c>
      <c r="Q617" s="1" t="str">
        <f>'1A'!Q2452&amp;" "</f>
        <v xml:space="preserve"> </v>
      </c>
    </row>
    <row r="618" spans="1:17" ht="14" x14ac:dyDescent="0.15">
      <c r="A618" s="356" t="s">
        <v>177</v>
      </c>
      <c r="B618" s="119">
        <f>IF('1A'!B2453="","",'1A'!B2453)</f>
        <v>3.6341463414634201</v>
      </c>
      <c r="C618" s="120">
        <f>IF('1A'!C2453="","",'1A'!C2453)</f>
        <v>3.70288858321871</v>
      </c>
      <c r="D618" s="121">
        <f>IF('1A'!D2453="","",'1A'!D2453)</f>
        <v>3.72679045092839</v>
      </c>
      <c r="E618" s="119">
        <f>IF('1A'!E2453="","",'1A'!E2453)</f>
        <v>3.63291139240506</v>
      </c>
      <c r="F618" s="120">
        <f>IF('1A'!F2453="","",'1A'!F2453)</f>
        <v>3.7198443579766498</v>
      </c>
      <c r="G618" s="121">
        <f>IF('1A'!G2453="","",'1A'!G2453)</f>
        <v>3.7128953771289499</v>
      </c>
      <c r="H618" s="119" t="str">
        <f>IF('1A'!H2453="","",'1A'!H2453)</f>
        <v/>
      </c>
      <c r="I618" s="120" t="str">
        <f>IF('1A'!I2453="","",'1A'!I2453)</f>
        <v/>
      </c>
      <c r="J618" s="121" t="str">
        <f>IF('1A'!J2453="","",'1A'!J2453)</f>
        <v/>
      </c>
      <c r="K618" s="119" t="str">
        <f>IF('1A'!K2453="","",'1A'!K2453)</f>
        <v/>
      </c>
      <c r="L618" s="120" t="str">
        <f>IF('1A'!L2453="","",'1A'!L2453)</f>
        <v/>
      </c>
      <c r="M618" s="121" t="str">
        <f>IF('1A'!M2453="","",'1A'!M2453)</f>
        <v/>
      </c>
      <c r="N618" s="236" t="str">
        <f>'1A'!N2453&amp;" "</f>
        <v xml:space="preserve"> </v>
      </c>
      <c r="O618" s="1" t="str">
        <f>'1A'!O2453&amp;" "</f>
        <v xml:space="preserve"> </v>
      </c>
      <c r="P618" s="1" t="str">
        <f>'1A'!P2453&amp;" "</f>
        <v xml:space="preserve">Diversity </v>
      </c>
      <c r="Q618" s="1" t="str">
        <f>'1A'!Q2453&amp;" "</f>
        <v xml:space="preserve"> </v>
      </c>
    </row>
    <row r="619" spans="1:17" ht="14" x14ac:dyDescent="0.15">
      <c r="A619" s="356" t="s">
        <v>157</v>
      </c>
      <c r="B619" s="119">
        <f>IF('1A'!B2454="","",'1A'!B2454)</f>
        <v>1.11678766753988</v>
      </c>
      <c r="C619" s="120">
        <f>IF('1A'!C2454="","",'1A'!C2454)</f>
        <v>1.0983483304773201</v>
      </c>
      <c r="D619" s="121">
        <f>IF('1A'!D2454="","",'1A'!D2454)</f>
        <v>1.0794042315038299</v>
      </c>
      <c r="E619" s="119">
        <f>IF('1A'!E2454="","",'1A'!E2454)</f>
        <v>1.12292218592286</v>
      </c>
      <c r="F619" s="120">
        <f>IF('1A'!F2454="","",'1A'!F2454)</f>
        <v>1.03800588903962</v>
      </c>
      <c r="G619" s="121">
        <f>IF('1A'!G2454="","",'1A'!G2454)</f>
        <v>1.05705718342356</v>
      </c>
      <c r="H619" s="119" t="str">
        <f>IF('1A'!H2454="","",'1A'!H2454)</f>
        <v/>
      </c>
      <c r="I619" s="120" t="str">
        <f>IF('1A'!I2454="","",'1A'!I2454)</f>
        <v/>
      </c>
      <c r="J619" s="121" t="str">
        <f>IF('1A'!J2454="","",'1A'!J2454)</f>
        <v/>
      </c>
      <c r="K619" s="119" t="str">
        <f>IF('1A'!K2454="","",'1A'!K2454)</f>
        <v/>
      </c>
      <c r="L619" s="120" t="str">
        <f>IF('1A'!L2454="","",'1A'!L2454)</f>
        <v/>
      </c>
      <c r="M619" s="121" t="str">
        <f>IF('1A'!M2454="","",'1A'!M2454)</f>
        <v/>
      </c>
      <c r="N619" s="236" t="str">
        <f>'1A'!N2454&amp;" "</f>
        <v xml:space="preserve"> </v>
      </c>
      <c r="O619" s="1" t="str">
        <f>'1A'!O2454&amp;" "</f>
        <v xml:space="preserve"> </v>
      </c>
      <c r="P619" s="1" t="str">
        <f>'1A'!P2454&amp;" "</f>
        <v xml:space="preserve">Diversity </v>
      </c>
      <c r="Q619" s="1" t="str">
        <f>'1A'!Q2454&amp;" "</f>
        <v xml:space="preserve"> </v>
      </c>
    </row>
    <row r="620" spans="1:17" ht="14" x14ac:dyDescent="0.15">
      <c r="A620" s="356" t="s">
        <v>238</v>
      </c>
      <c r="B620" s="122" t="str">
        <f>IF('1A'!B2455="","",'1A'!B2455)</f>
        <v>-</v>
      </c>
      <c r="C620" s="120" t="str">
        <f>IF('1A'!C2455="","",'1A'!C2455)</f>
        <v xml:space="preserve"> </v>
      </c>
      <c r="D620" s="121" t="str">
        <f>IF('1A'!D2455="","",'1A'!D2455)</f>
        <v xml:space="preserve"> </v>
      </c>
      <c r="E620" s="122" t="str">
        <f>IF('1A'!E2455="","",'1A'!E2455)</f>
        <v>-</v>
      </c>
      <c r="F620" s="120" t="str">
        <f>IF('1A'!F2455="","",'1A'!F2455)</f>
        <v xml:space="preserve"> </v>
      </c>
      <c r="G620" s="121" t="str">
        <f>IF('1A'!G2455="","",'1A'!G2455)</f>
        <v xml:space="preserve"> </v>
      </c>
      <c r="H620" s="122" t="str">
        <f>IF('1A'!H2455="","",'1A'!H2455)</f>
        <v/>
      </c>
      <c r="I620" s="120" t="str">
        <f>IF('1A'!I2455="","",'1A'!I2455)</f>
        <v/>
      </c>
      <c r="J620" s="121" t="str">
        <f>IF('1A'!J2455="","",'1A'!J2455)</f>
        <v/>
      </c>
      <c r="K620" s="122" t="str">
        <f>IF('1A'!K2455="","",'1A'!K2455)</f>
        <v/>
      </c>
      <c r="L620" s="120" t="str">
        <f>IF('1A'!L2455="","",'1A'!L2455)</f>
        <v/>
      </c>
      <c r="M620" s="121" t="str">
        <f>IF('1A'!M2455="","",'1A'!M2455)</f>
        <v/>
      </c>
      <c r="N620" s="236" t="str">
        <f>'1A'!N2455&amp;" "</f>
        <v xml:space="preserve"> </v>
      </c>
      <c r="O620" s="1" t="str">
        <f>'1A'!O2455&amp;" "</f>
        <v xml:space="preserve"> </v>
      </c>
      <c r="P620" s="1" t="str">
        <f>'1A'!P2455&amp;" "</f>
        <v xml:space="preserve">Diversity </v>
      </c>
      <c r="Q620" s="1" t="str">
        <f>'1A'!Q2455&amp;" "</f>
        <v xml:space="preserve"> </v>
      </c>
    </row>
    <row r="621" spans="1:17" ht="14" x14ac:dyDescent="0.15">
      <c r="A621" s="357" t="s">
        <v>156</v>
      </c>
      <c r="B621" s="123" t="str">
        <f>IF('1A'!B2456="","",'1A'!B2456)</f>
        <v>-</v>
      </c>
      <c r="C621" s="124">
        <f>IF('1A'!C2456="","",'1A'!C2456)</f>
        <v>-6.2586922425070635E-2</v>
      </c>
      <c r="D621" s="128">
        <f>IF('1A'!D2456="","",'1A'!D2456)</f>
        <v>-8.5828929293613951E-2</v>
      </c>
      <c r="E621" s="123" t="str">
        <f>IF('1A'!E2456="","",'1A'!E2456)</f>
        <v>-</v>
      </c>
      <c r="F621" s="124">
        <f>IF('1A'!F2456="","",'1A'!F2456)</f>
        <v>-8.374997337637613E-2</v>
      </c>
      <c r="G621" s="128">
        <f>IF('1A'!G2456="","",'1A'!G2456)</f>
        <v>-7.5666658321019639E-2</v>
      </c>
      <c r="H621" s="123" t="str">
        <f>IF('1A'!H2456="","",'1A'!H2456)</f>
        <v/>
      </c>
      <c r="I621" s="124" t="str">
        <f>IF('1A'!I2456="","",'1A'!I2456)</f>
        <v/>
      </c>
      <c r="J621" s="128" t="str">
        <f>IF('1A'!J2456="","",'1A'!J2456)</f>
        <v/>
      </c>
      <c r="K621" s="123" t="str">
        <f>IF('1A'!K2456="","",'1A'!K2456)</f>
        <v/>
      </c>
      <c r="L621" s="124" t="str">
        <f>IF('1A'!L2456="","",'1A'!L2456)</f>
        <v/>
      </c>
      <c r="M621" s="128" t="str">
        <f>IF('1A'!M2456="","",'1A'!M2456)</f>
        <v/>
      </c>
      <c r="N621" s="237" t="str">
        <f>'1A'!N2456&amp;" "</f>
        <v xml:space="preserve"> </v>
      </c>
      <c r="O621" s="1" t="str">
        <f>'1A'!O2456&amp;" "</f>
        <v xml:space="preserve"> </v>
      </c>
      <c r="P621" s="1" t="str">
        <f>'1A'!P2456&amp;" "</f>
        <v xml:space="preserve">Diversity </v>
      </c>
      <c r="Q621" s="1" t="str">
        <f>'1A'!Q2456&amp;" "</f>
        <v xml:space="preserve"> </v>
      </c>
    </row>
    <row r="622" spans="1:17" ht="25.5" customHeight="1" x14ac:dyDescent="0.15">
      <c r="A622" s="363" t="s">
        <v>812</v>
      </c>
      <c r="B622" s="65">
        <f>IF('1A'!B2457="","",'1A'!B2457)</f>
        <v>0.109756097560976</v>
      </c>
      <c r="C622" s="66">
        <f>IF('1A'!C2457="","",'1A'!C2457)</f>
        <v>7.1625344352617096E-2</v>
      </c>
      <c r="D622" s="67">
        <f>IF('1A'!D2457="","",'1A'!D2457)</f>
        <v>7.25663716814159E-2</v>
      </c>
      <c r="E622" s="65">
        <f>IF('1A'!E2457="","",'1A'!E2457)</f>
        <v>0.113924050632911</v>
      </c>
      <c r="F622" s="66">
        <f>IF('1A'!F2457="","",'1A'!F2457)</f>
        <v>9.375E-2</v>
      </c>
      <c r="G622" s="67">
        <f>IF('1A'!G2457="","",'1A'!G2457)</f>
        <v>9.0686274509803905E-2</v>
      </c>
      <c r="H622" s="65" t="str">
        <f>IF('1A'!H2457="","",'1A'!H2457)</f>
        <v/>
      </c>
      <c r="I622" s="66" t="str">
        <f>IF('1A'!I2457="","",'1A'!I2457)</f>
        <v/>
      </c>
      <c r="J622" s="67" t="str">
        <f>IF('1A'!J2457="","",'1A'!J2457)</f>
        <v/>
      </c>
      <c r="K622" s="65" t="str">
        <f>IF('1A'!K2457="","",'1A'!K2457)</f>
        <v/>
      </c>
      <c r="L622" s="66" t="str">
        <f>IF('1A'!L2457="","",'1A'!L2457)</f>
        <v/>
      </c>
      <c r="M622" s="67" t="str">
        <f>IF('1A'!M2457="","",'1A'!M2457)</f>
        <v/>
      </c>
      <c r="N622" s="398" t="str">
        <f>'1A'!N2457&amp;" "</f>
        <v xml:space="preserve">Negative
Cross-Racial
Interaction </v>
      </c>
      <c r="O622" s="1" t="str">
        <f>'1A'!O2457&amp;" "</f>
        <v xml:space="preserve"> </v>
      </c>
      <c r="P622" s="1" t="str">
        <f>'1A'!P2457&amp;" "</f>
        <v xml:space="preserve">Diversity </v>
      </c>
      <c r="Q622" s="1" t="str">
        <f>'1A'!Q2457&amp;" "</f>
        <v xml:space="preserve"> </v>
      </c>
    </row>
    <row r="623" spans="1:17" ht="14" x14ac:dyDescent="0.15">
      <c r="A623" s="356" t="s">
        <v>83</v>
      </c>
      <c r="B623" s="68">
        <f>IF('1A'!B2458="","",'1A'!B2458)</f>
        <v>0.146341463414634</v>
      </c>
      <c r="C623" s="69">
        <f>IF('1A'!C2458="","",'1A'!C2458)</f>
        <v>0.117079889807163</v>
      </c>
      <c r="D623" s="70">
        <f>IF('1A'!D2458="","",'1A'!D2458)</f>
        <v>0.120353982300885</v>
      </c>
      <c r="E623" s="68">
        <f>IF('1A'!E2458="","",'1A'!E2458)</f>
        <v>0.139240506329114</v>
      </c>
      <c r="F623" s="69">
        <f>IF('1A'!F2458="","",'1A'!F2458)</f>
        <v>0.15234375</v>
      </c>
      <c r="G623" s="70">
        <f>IF('1A'!G2458="","",'1A'!G2458)</f>
        <v>0.13725490196078399</v>
      </c>
      <c r="H623" s="68" t="str">
        <f>IF('1A'!H2458="","",'1A'!H2458)</f>
        <v/>
      </c>
      <c r="I623" s="69" t="str">
        <f>IF('1A'!I2458="","",'1A'!I2458)</f>
        <v/>
      </c>
      <c r="J623" s="70" t="str">
        <f>IF('1A'!J2458="","",'1A'!J2458)</f>
        <v/>
      </c>
      <c r="K623" s="68" t="str">
        <f>IF('1A'!K2458="","",'1A'!K2458)</f>
        <v/>
      </c>
      <c r="L623" s="69" t="str">
        <f>IF('1A'!L2458="","",'1A'!L2458)</f>
        <v/>
      </c>
      <c r="M623" s="70" t="str">
        <f>IF('1A'!M2458="","",'1A'!M2458)</f>
        <v/>
      </c>
      <c r="N623" s="385" t="str">
        <f>'1A'!N2458&amp;" "</f>
        <v xml:space="preserve"> </v>
      </c>
      <c r="O623" s="1" t="str">
        <f>'1A'!O2458&amp;" "</f>
        <v xml:space="preserve"> </v>
      </c>
      <c r="P623" s="1" t="str">
        <f>'1A'!P2458&amp;" "</f>
        <v xml:space="preserve">Diversity </v>
      </c>
      <c r="Q623" s="1" t="str">
        <f>'1A'!Q2458&amp;" "</f>
        <v xml:space="preserve"> </v>
      </c>
    </row>
    <row r="624" spans="1:17" ht="14" x14ac:dyDescent="0.15">
      <c r="A624" s="356" t="s">
        <v>84</v>
      </c>
      <c r="B624" s="68">
        <f>IF('1A'!B2459="","",'1A'!B2459)</f>
        <v>0.31707317073170699</v>
      </c>
      <c r="C624" s="69">
        <f>IF('1A'!C2459="","",'1A'!C2459)</f>
        <v>0.27961432506887102</v>
      </c>
      <c r="D624" s="70">
        <f>IF('1A'!D2459="","",'1A'!D2459)</f>
        <v>0.28318584070796499</v>
      </c>
      <c r="E624" s="68">
        <f>IF('1A'!E2459="","",'1A'!E2459)</f>
        <v>0.329113924050633</v>
      </c>
      <c r="F624" s="69">
        <f>IF('1A'!F2459="","",'1A'!F2459)</f>
        <v>0.2734375</v>
      </c>
      <c r="G624" s="70">
        <f>IF('1A'!G2459="","",'1A'!G2459)</f>
        <v>0.29901960784313703</v>
      </c>
      <c r="H624" s="68" t="str">
        <f>IF('1A'!H2459="","",'1A'!H2459)</f>
        <v/>
      </c>
      <c r="I624" s="69" t="str">
        <f>IF('1A'!I2459="","",'1A'!I2459)</f>
        <v/>
      </c>
      <c r="J624" s="70" t="str">
        <f>IF('1A'!J2459="","",'1A'!J2459)</f>
        <v/>
      </c>
      <c r="K624" s="68" t="str">
        <f>IF('1A'!K2459="","",'1A'!K2459)</f>
        <v/>
      </c>
      <c r="L624" s="69" t="str">
        <f>IF('1A'!L2459="","",'1A'!L2459)</f>
        <v/>
      </c>
      <c r="M624" s="70" t="str">
        <f>IF('1A'!M2459="","",'1A'!M2459)</f>
        <v/>
      </c>
      <c r="N624" s="385" t="str">
        <f>'1A'!N2459&amp;" "</f>
        <v xml:space="preserve"> </v>
      </c>
      <c r="O624" s="1" t="str">
        <f>'1A'!O2459&amp;" "</f>
        <v xml:space="preserve"> </v>
      </c>
      <c r="P624" s="1" t="str">
        <f>'1A'!P2459&amp;" "</f>
        <v xml:space="preserve">Diversity </v>
      </c>
      <c r="Q624" s="1" t="str">
        <f>'1A'!Q2459&amp;" "</f>
        <v xml:space="preserve"> </v>
      </c>
    </row>
    <row r="625" spans="1:17" ht="14" x14ac:dyDescent="0.15">
      <c r="A625" s="356" t="s">
        <v>85</v>
      </c>
      <c r="B625" s="68">
        <f>IF('1A'!B2460="","",'1A'!B2460)</f>
        <v>0.219512195121951</v>
      </c>
      <c r="C625" s="69">
        <f>IF('1A'!C2460="","",'1A'!C2460)</f>
        <v>0.300275482093664</v>
      </c>
      <c r="D625" s="70">
        <f>IF('1A'!D2460="","",'1A'!D2460)</f>
        <v>0.30884955752212401</v>
      </c>
      <c r="E625" s="68">
        <f>IF('1A'!E2460="","",'1A'!E2460)</f>
        <v>0.20253164556962</v>
      </c>
      <c r="F625" s="69">
        <f>IF('1A'!F2460="","",'1A'!F2460)</f>
        <v>0.25390625</v>
      </c>
      <c r="G625" s="70">
        <f>IF('1A'!G2460="","",'1A'!G2460)</f>
        <v>0.25980392156862703</v>
      </c>
      <c r="H625" s="68" t="str">
        <f>IF('1A'!H2460="","",'1A'!H2460)</f>
        <v/>
      </c>
      <c r="I625" s="69" t="str">
        <f>IF('1A'!I2460="","",'1A'!I2460)</f>
        <v/>
      </c>
      <c r="J625" s="70" t="str">
        <f>IF('1A'!J2460="","",'1A'!J2460)</f>
        <v/>
      </c>
      <c r="K625" s="68" t="str">
        <f>IF('1A'!K2460="","",'1A'!K2460)</f>
        <v/>
      </c>
      <c r="L625" s="69" t="str">
        <f>IF('1A'!L2460="","",'1A'!L2460)</f>
        <v/>
      </c>
      <c r="M625" s="70" t="str">
        <f>IF('1A'!M2460="","",'1A'!M2460)</f>
        <v/>
      </c>
      <c r="N625" s="385" t="str">
        <f>'1A'!N2460&amp;" "</f>
        <v xml:space="preserve"> </v>
      </c>
      <c r="O625" s="1" t="str">
        <f>'1A'!O2460&amp;" "</f>
        <v xml:space="preserve"> </v>
      </c>
      <c r="P625" s="1" t="str">
        <f>'1A'!P2460&amp;" "</f>
        <v xml:space="preserve">Diversity </v>
      </c>
      <c r="Q625" s="1" t="str">
        <f>'1A'!Q2460&amp;" "</f>
        <v xml:space="preserve"> </v>
      </c>
    </row>
    <row r="626" spans="1:17" ht="14" x14ac:dyDescent="0.15">
      <c r="A626" s="356" t="s">
        <v>89</v>
      </c>
      <c r="B626" s="68">
        <f>IF('1A'!B2461="","",'1A'!B2461)</f>
        <v>0.207317073170732</v>
      </c>
      <c r="C626" s="69">
        <f>IF('1A'!C2461="","",'1A'!C2461)</f>
        <v>0.23140495867768601</v>
      </c>
      <c r="D626" s="70">
        <f>IF('1A'!D2461="","",'1A'!D2461)</f>
        <v>0.215044247787611</v>
      </c>
      <c r="E626" s="68">
        <f>IF('1A'!E2461="","",'1A'!E2461)</f>
        <v>0.215189873417722</v>
      </c>
      <c r="F626" s="69">
        <f>IF('1A'!F2461="","",'1A'!F2461)</f>
        <v>0.2265625</v>
      </c>
      <c r="G626" s="70">
        <f>IF('1A'!G2461="","",'1A'!G2461)</f>
        <v>0.213235294117647</v>
      </c>
      <c r="H626" s="68" t="str">
        <f>IF('1A'!H2461="","",'1A'!H2461)</f>
        <v/>
      </c>
      <c r="I626" s="69" t="str">
        <f>IF('1A'!I2461="","",'1A'!I2461)</f>
        <v/>
      </c>
      <c r="J626" s="70" t="str">
        <f>IF('1A'!J2461="","",'1A'!J2461)</f>
        <v/>
      </c>
      <c r="K626" s="68" t="str">
        <f>IF('1A'!K2461="","",'1A'!K2461)</f>
        <v/>
      </c>
      <c r="L626" s="69" t="str">
        <f>IF('1A'!L2461="","",'1A'!L2461)</f>
        <v/>
      </c>
      <c r="M626" s="70" t="str">
        <f>IF('1A'!M2461="","",'1A'!M2461)</f>
        <v/>
      </c>
      <c r="N626" s="399" t="str">
        <f>'1A'!N2461&amp;" "</f>
        <v xml:space="preserve"> </v>
      </c>
      <c r="O626" s="1" t="str">
        <f>'1A'!O2461&amp;" "</f>
        <v xml:space="preserve"> </v>
      </c>
      <c r="P626" s="1" t="str">
        <f>'1A'!P2461&amp;" "</f>
        <v xml:space="preserve">Diversity </v>
      </c>
      <c r="Q626" s="1" t="str">
        <f>'1A'!Q2461&amp;" "</f>
        <v xml:space="preserve"> </v>
      </c>
    </row>
    <row r="627" spans="1:17" ht="14" x14ac:dyDescent="0.15">
      <c r="A627" s="360" t="s">
        <v>237</v>
      </c>
      <c r="B627" s="71">
        <f>IF('1A'!B2462="","",'1A'!B2462)</f>
        <v>82</v>
      </c>
      <c r="C627" s="72">
        <f>IF('1A'!C2462="","",'1A'!C2462)</f>
        <v>726</v>
      </c>
      <c r="D627" s="73">
        <f>IF('1A'!D2462="","",'1A'!D2462)</f>
        <v>1130</v>
      </c>
      <c r="E627" s="71">
        <f>IF('1A'!E2462="","",'1A'!E2462)</f>
        <v>79</v>
      </c>
      <c r="F627" s="72">
        <f>IF('1A'!F2462="","",'1A'!F2462)</f>
        <v>256</v>
      </c>
      <c r="G627" s="73">
        <f>IF('1A'!G2462="","",'1A'!G2462)</f>
        <v>408</v>
      </c>
      <c r="H627" s="71" t="str">
        <f>IF('1A'!H2462="","",'1A'!H2462)</f>
        <v/>
      </c>
      <c r="I627" s="72" t="str">
        <f>IF('1A'!I2462="","",'1A'!I2462)</f>
        <v/>
      </c>
      <c r="J627" s="73" t="str">
        <f>IF('1A'!J2462="","",'1A'!J2462)</f>
        <v/>
      </c>
      <c r="K627" s="71" t="str">
        <f>IF('1A'!K2462="","",'1A'!K2462)</f>
        <v/>
      </c>
      <c r="L627" s="72" t="str">
        <f>IF('1A'!L2462="","",'1A'!L2462)</f>
        <v/>
      </c>
      <c r="M627" s="73" t="str">
        <f>IF('1A'!M2462="","",'1A'!M2462)</f>
        <v/>
      </c>
      <c r="N627" s="236" t="str">
        <f>'1A'!N2462&amp;" "</f>
        <v xml:space="preserve"> </v>
      </c>
      <c r="O627" s="1" t="str">
        <f>'1A'!O2462&amp;" "</f>
        <v xml:space="preserve"> </v>
      </c>
      <c r="P627" s="1" t="str">
        <f>'1A'!P2462&amp;" "</f>
        <v xml:space="preserve">Diversity </v>
      </c>
      <c r="Q627" s="1" t="str">
        <f>'1A'!Q2462&amp;" "</f>
        <v xml:space="preserve"> </v>
      </c>
    </row>
    <row r="628" spans="1:17" ht="14" x14ac:dyDescent="0.15">
      <c r="A628" s="356" t="s">
        <v>177</v>
      </c>
      <c r="B628" s="119">
        <f>IF('1A'!B2463="","",'1A'!B2463)</f>
        <v>2.73170731707317</v>
      </c>
      <c r="C628" s="120">
        <f>IF('1A'!C2463="","",'1A'!C2463)</f>
        <v>2.4972451790633601</v>
      </c>
      <c r="D628" s="121">
        <f>IF('1A'!D2463="","",'1A'!D2463)</f>
        <v>2.5265486725663702</v>
      </c>
      <c r="E628" s="119">
        <f>IF('1A'!E2463="","",'1A'!E2463)</f>
        <v>2.7341772151898698</v>
      </c>
      <c r="F628" s="120">
        <f>IF('1A'!F2463="","",'1A'!F2463)</f>
        <v>2.6328125</v>
      </c>
      <c r="G628" s="121">
        <f>IF('1A'!G2463="","",'1A'!G2463)</f>
        <v>2.6323529411764701</v>
      </c>
      <c r="H628" s="119" t="str">
        <f>IF('1A'!H2463="","",'1A'!H2463)</f>
        <v/>
      </c>
      <c r="I628" s="120" t="str">
        <f>IF('1A'!I2463="","",'1A'!I2463)</f>
        <v/>
      </c>
      <c r="J628" s="121" t="str">
        <f>IF('1A'!J2463="","",'1A'!J2463)</f>
        <v/>
      </c>
      <c r="K628" s="119" t="str">
        <f>IF('1A'!K2463="","",'1A'!K2463)</f>
        <v/>
      </c>
      <c r="L628" s="120" t="str">
        <f>IF('1A'!L2463="","",'1A'!L2463)</f>
        <v/>
      </c>
      <c r="M628" s="121" t="str">
        <f>IF('1A'!M2463="","",'1A'!M2463)</f>
        <v/>
      </c>
      <c r="N628" s="236" t="str">
        <f>'1A'!N2463&amp;" "</f>
        <v xml:space="preserve"> </v>
      </c>
      <c r="O628" s="1" t="str">
        <f>'1A'!O2463&amp;" "</f>
        <v xml:space="preserve"> </v>
      </c>
      <c r="P628" s="1" t="str">
        <f>'1A'!P2463&amp;" "</f>
        <v xml:space="preserve">Diversity </v>
      </c>
      <c r="Q628" s="1" t="str">
        <f>'1A'!Q2463&amp;" "</f>
        <v xml:space="preserve"> </v>
      </c>
    </row>
    <row r="629" spans="1:17" ht="14" x14ac:dyDescent="0.15">
      <c r="A629" s="356" t="s">
        <v>157</v>
      </c>
      <c r="B629" s="119">
        <f>IF('1A'!B2464="","",'1A'!B2464)</f>
        <v>1.2575577004930101</v>
      </c>
      <c r="C629" s="120">
        <f>IF('1A'!C2464="","",'1A'!C2464)</f>
        <v>1.17414355602249</v>
      </c>
      <c r="D629" s="121">
        <f>IF('1A'!D2464="","",'1A'!D2464)</f>
        <v>1.16477056508362</v>
      </c>
      <c r="E629" s="119">
        <f>IF('1A'!E2464="","",'1A'!E2464)</f>
        <v>1.26803765979315</v>
      </c>
      <c r="F629" s="120">
        <f>IF('1A'!F2464="","",'1A'!F2464)</f>
        <v>1.24850400676248</v>
      </c>
      <c r="G629" s="121">
        <f>IF('1A'!G2464="","",'1A'!G2464)</f>
        <v>1.21705018700206</v>
      </c>
      <c r="H629" s="119" t="str">
        <f>IF('1A'!H2464="","",'1A'!H2464)</f>
        <v/>
      </c>
      <c r="I629" s="120" t="str">
        <f>IF('1A'!I2464="","",'1A'!I2464)</f>
        <v/>
      </c>
      <c r="J629" s="121" t="str">
        <f>IF('1A'!J2464="","",'1A'!J2464)</f>
        <v/>
      </c>
      <c r="K629" s="119" t="str">
        <f>IF('1A'!K2464="","",'1A'!K2464)</f>
        <v/>
      </c>
      <c r="L629" s="120" t="str">
        <f>IF('1A'!L2464="","",'1A'!L2464)</f>
        <v/>
      </c>
      <c r="M629" s="121" t="str">
        <f>IF('1A'!M2464="","",'1A'!M2464)</f>
        <v/>
      </c>
      <c r="N629" s="236" t="str">
        <f>'1A'!N2464&amp;" "</f>
        <v xml:space="preserve"> </v>
      </c>
      <c r="O629" s="1" t="str">
        <f>'1A'!O2464&amp;" "</f>
        <v xml:space="preserve"> </v>
      </c>
      <c r="P629" s="1" t="str">
        <f>'1A'!P2464&amp;" "</f>
        <v xml:space="preserve">Diversity </v>
      </c>
      <c r="Q629" s="1" t="str">
        <f>'1A'!Q2464&amp;" "</f>
        <v xml:space="preserve"> </v>
      </c>
    </row>
    <row r="630" spans="1:17" ht="14" x14ac:dyDescent="0.15">
      <c r="A630" s="356" t="s">
        <v>238</v>
      </c>
      <c r="B630" s="122" t="str">
        <f>IF('1A'!B2465="","",'1A'!B2465)</f>
        <v>-</v>
      </c>
      <c r="C630" s="120" t="str">
        <f>IF('1A'!C2465="","",'1A'!C2465)</f>
        <v xml:space="preserve"> </v>
      </c>
      <c r="D630" s="121" t="str">
        <f>IF('1A'!D2465="","",'1A'!D2465)</f>
        <v xml:space="preserve"> </v>
      </c>
      <c r="E630" s="122" t="str">
        <f>IF('1A'!E2465="","",'1A'!E2465)</f>
        <v>-</v>
      </c>
      <c r="F630" s="120" t="str">
        <f>IF('1A'!F2465="","",'1A'!F2465)</f>
        <v xml:space="preserve"> </v>
      </c>
      <c r="G630" s="121" t="str">
        <f>IF('1A'!G2465="","",'1A'!G2465)</f>
        <v xml:space="preserve"> </v>
      </c>
      <c r="H630" s="122" t="str">
        <f>IF('1A'!H2465="","",'1A'!H2465)</f>
        <v/>
      </c>
      <c r="I630" s="120" t="str">
        <f>IF('1A'!I2465="","",'1A'!I2465)</f>
        <v/>
      </c>
      <c r="J630" s="121" t="str">
        <f>IF('1A'!J2465="","",'1A'!J2465)</f>
        <v/>
      </c>
      <c r="K630" s="122" t="str">
        <f>IF('1A'!K2465="","",'1A'!K2465)</f>
        <v/>
      </c>
      <c r="L630" s="120" t="str">
        <f>IF('1A'!L2465="","",'1A'!L2465)</f>
        <v/>
      </c>
      <c r="M630" s="121" t="str">
        <f>IF('1A'!M2465="","",'1A'!M2465)</f>
        <v/>
      </c>
      <c r="N630" s="236" t="str">
        <f>'1A'!N2465&amp;" "</f>
        <v xml:space="preserve"> </v>
      </c>
      <c r="O630" s="1" t="str">
        <f>'1A'!O2465&amp;" "</f>
        <v xml:space="preserve"> </v>
      </c>
      <c r="P630" s="1" t="str">
        <f>'1A'!P2465&amp;" "</f>
        <v xml:space="preserve">Diversity </v>
      </c>
      <c r="Q630" s="1" t="str">
        <f>'1A'!Q2465&amp;" "</f>
        <v xml:space="preserve"> </v>
      </c>
    </row>
    <row r="631" spans="1:17" ht="14" x14ac:dyDescent="0.15">
      <c r="A631" s="357" t="s">
        <v>156</v>
      </c>
      <c r="B631" s="123" t="str">
        <f>IF('1A'!B2466="","",'1A'!B2466)</f>
        <v>-</v>
      </c>
      <c r="C631" s="124">
        <f>IF('1A'!C2466="","",'1A'!C2466)</f>
        <v>0.19968779525058264</v>
      </c>
      <c r="D631" s="128">
        <f>IF('1A'!D2466="","",'1A'!D2466)</f>
        <v>0.17613652907864422</v>
      </c>
      <c r="E631" s="123" t="str">
        <f>IF('1A'!E2466="","",'1A'!E2466)</f>
        <v>-</v>
      </c>
      <c r="F631" s="124">
        <f>IF('1A'!F2466="","",'1A'!F2466)</f>
        <v>8.1188938634422642E-2</v>
      </c>
      <c r="G631" s="128">
        <f>IF('1A'!G2466="","",'1A'!G2466)</f>
        <v>8.3664811115326101E-2</v>
      </c>
      <c r="H631" s="123" t="str">
        <f>IF('1A'!H2466="","",'1A'!H2466)</f>
        <v/>
      </c>
      <c r="I631" s="124" t="str">
        <f>IF('1A'!I2466="","",'1A'!I2466)</f>
        <v/>
      </c>
      <c r="J631" s="128" t="str">
        <f>IF('1A'!J2466="","",'1A'!J2466)</f>
        <v/>
      </c>
      <c r="K631" s="123" t="str">
        <f>IF('1A'!K2466="","",'1A'!K2466)</f>
        <v/>
      </c>
      <c r="L631" s="124" t="str">
        <f>IF('1A'!L2466="","",'1A'!L2466)</f>
        <v/>
      </c>
      <c r="M631" s="128" t="str">
        <f>IF('1A'!M2466="","",'1A'!M2466)</f>
        <v/>
      </c>
      <c r="N631" s="237" t="str">
        <f>'1A'!N2466&amp;" "</f>
        <v xml:space="preserve"> </v>
      </c>
      <c r="O631" s="1" t="str">
        <f>'1A'!O2466&amp;" "</f>
        <v xml:space="preserve"> </v>
      </c>
      <c r="P631" s="1" t="str">
        <f>'1A'!P2466&amp;" "</f>
        <v xml:space="preserve">Diversity </v>
      </c>
      <c r="Q631" s="1" t="str">
        <f>'1A'!Q2466&amp;" "</f>
        <v xml:space="preserve"> </v>
      </c>
    </row>
    <row r="632" spans="1:17" ht="25.5" customHeight="1" x14ac:dyDescent="0.15">
      <c r="A632" s="363" t="s">
        <v>813</v>
      </c>
      <c r="B632" s="65">
        <f>IF('1A'!B2467="","",'1A'!B2467)</f>
        <v>0.207317073170732</v>
      </c>
      <c r="C632" s="66">
        <f>IF('1A'!C2467="","",'1A'!C2467)</f>
        <v>0.26896551724137902</v>
      </c>
      <c r="D632" s="67">
        <f>IF('1A'!D2467="","",'1A'!D2467)</f>
        <v>0.28407079646017702</v>
      </c>
      <c r="E632" s="65">
        <f>IF('1A'!E2467="","",'1A'!E2467)</f>
        <v>0.215189873417722</v>
      </c>
      <c r="F632" s="66">
        <f>IF('1A'!F2467="","",'1A'!F2467)</f>
        <v>0.23046875</v>
      </c>
      <c r="G632" s="67">
        <f>IF('1A'!G2467="","",'1A'!G2467)</f>
        <v>0.232273838630807</v>
      </c>
      <c r="H632" s="65" t="str">
        <f>IF('1A'!H2467="","",'1A'!H2467)</f>
        <v/>
      </c>
      <c r="I632" s="66" t="str">
        <f>IF('1A'!I2467="","",'1A'!I2467)</f>
        <v/>
      </c>
      <c r="J632" s="67" t="str">
        <f>IF('1A'!J2467="","",'1A'!J2467)</f>
        <v/>
      </c>
      <c r="K632" s="65" t="str">
        <f>IF('1A'!K2467="","",'1A'!K2467)</f>
        <v/>
      </c>
      <c r="L632" s="66" t="str">
        <f>IF('1A'!L2467="","",'1A'!L2467)</f>
        <v/>
      </c>
      <c r="M632" s="67" t="str">
        <f>IF('1A'!M2467="","",'1A'!M2467)</f>
        <v/>
      </c>
      <c r="N632" s="398" t="str">
        <f>'1A'!N2467&amp;" "</f>
        <v xml:space="preserve">Positive
Cross-Racial
Interaction </v>
      </c>
      <c r="O632" s="1" t="str">
        <f>'1A'!O2467&amp;" "</f>
        <v xml:space="preserve"> </v>
      </c>
      <c r="P632" s="1" t="str">
        <f>'1A'!P2467&amp;" "</f>
        <v xml:space="preserve">Diversity </v>
      </c>
      <c r="Q632" s="1" t="str">
        <f>'1A'!Q2467&amp;" "</f>
        <v xml:space="preserve"> </v>
      </c>
    </row>
    <row r="633" spans="1:17" ht="14" x14ac:dyDescent="0.15">
      <c r="A633" s="356" t="s">
        <v>83</v>
      </c>
      <c r="B633" s="68">
        <f>IF('1A'!B2468="","",'1A'!B2468)</f>
        <v>0.26829268292682901</v>
      </c>
      <c r="C633" s="69">
        <f>IF('1A'!C2468="","",'1A'!C2468)</f>
        <v>0.26344827586206898</v>
      </c>
      <c r="D633" s="70">
        <f>IF('1A'!D2468="","",'1A'!D2468)</f>
        <v>0.27876106194690298</v>
      </c>
      <c r="E633" s="68">
        <f>IF('1A'!E2468="","",'1A'!E2468)</f>
        <v>0.265822784810127</v>
      </c>
      <c r="F633" s="69">
        <f>IF('1A'!F2468="","",'1A'!F2468)</f>
        <v>0.23828125</v>
      </c>
      <c r="G633" s="70">
        <f>IF('1A'!G2468="","",'1A'!G2468)</f>
        <v>0.28361858190708999</v>
      </c>
      <c r="H633" s="68" t="str">
        <f>IF('1A'!H2468="","",'1A'!H2468)</f>
        <v/>
      </c>
      <c r="I633" s="69" t="str">
        <f>IF('1A'!I2468="","",'1A'!I2468)</f>
        <v/>
      </c>
      <c r="J633" s="70" t="str">
        <f>IF('1A'!J2468="","",'1A'!J2468)</f>
        <v/>
      </c>
      <c r="K633" s="68" t="str">
        <f>IF('1A'!K2468="","",'1A'!K2468)</f>
        <v/>
      </c>
      <c r="L633" s="69" t="str">
        <f>IF('1A'!L2468="","",'1A'!L2468)</f>
        <v/>
      </c>
      <c r="M633" s="70" t="str">
        <f>IF('1A'!M2468="","",'1A'!M2468)</f>
        <v/>
      </c>
      <c r="N633" s="385" t="str">
        <f>'1A'!N2468&amp;" "</f>
        <v xml:space="preserve"> </v>
      </c>
      <c r="O633" s="1" t="str">
        <f>'1A'!O2468&amp;" "</f>
        <v xml:space="preserve"> </v>
      </c>
      <c r="P633" s="1" t="str">
        <f>'1A'!P2468&amp;" "</f>
        <v xml:space="preserve">Diversity </v>
      </c>
      <c r="Q633" s="1" t="str">
        <f>'1A'!Q2468&amp;" "</f>
        <v xml:space="preserve"> </v>
      </c>
    </row>
    <row r="634" spans="1:17" ht="14" x14ac:dyDescent="0.15">
      <c r="A634" s="356" t="s">
        <v>84</v>
      </c>
      <c r="B634" s="68">
        <f>IF('1A'!B2469="","",'1A'!B2469)</f>
        <v>0.37804878048780499</v>
      </c>
      <c r="C634" s="69">
        <f>IF('1A'!C2469="","",'1A'!C2469)</f>
        <v>0.26896551724137902</v>
      </c>
      <c r="D634" s="70">
        <f>IF('1A'!D2469="","",'1A'!D2469)</f>
        <v>0.26283185840708001</v>
      </c>
      <c r="E634" s="68">
        <f>IF('1A'!E2469="","",'1A'!E2469)</f>
        <v>0.367088607594937</v>
      </c>
      <c r="F634" s="69">
        <f>IF('1A'!F2469="","",'1A'!F2469)</f>
        <v>0.31640625</v>
      </c>
      <c r="G634" s="70">
        <f>IF('1A'!G2469="","",'1A'!G2469)</f>
        <v>0.29339853300733498</v>
      </c>
      <c r="H634" s="68" t="str">
        <f>IF('1A'!H2469="","",'1A'!H2469)</f>
        <v/>
      </c>
      <c r="I634" s="69" t="str">
        <f>IF('1A'!I2469="","",'1A'!I2469)</f>
        <v/>
      </c>
      <c r="J634" s="70" t="str">
        <f>IF('1A'!J2469="","",'1A'!J2469)</f>
        <v/>
      </c>
      <c r="K634" s="68" t="str">
        <f>IF('1A'!K2469="","",'1A'!K2469)</f>
        <v/>
      </c>
      <c r="L634" s="69" t="str">
        <f>IF('1A'!L2469="","",'1A'!L2469)</f>
        <v/>
      </c>
      <c r="M634" s="70" t="str">
        <f>IF('1A'!M2469="","",'1A'!M2469)</f>
        <v/>
      </c>
      <c r="N634" s="385" t="str">
        <f>'1A'!N2469&amp;" "</f>
        <v xml:space="preserve"> </v>
      </c>
      <c r="O634" s="1" t="str">
        <f>'1A'!O2469&amp;" "</f>
        <v xml:space="preserve"> </v>
      </c>
      <c r="P634" s="1" t="str">
        <f>'1A'!P2469&amp;" "</f>
        <v xml:space="preserve">Diversity </v>
      </c>
      <c r="Q634" s="1" t="str">
        <f>'1A'!Q2469&amp;" "</f>
        <v xml:space="preserve"> </v>
      </c>
    </row>
    <row r="635" spans="1:17" ht="14" x14ac:dyDescent="0.15">
      <c r="A635" s="356" t="s">
        <v>85</v>
      </c>
      <c r="B635" s="68">
        <f>IF('1A'!B2470="","",'1A'!B2470)</f>
        <v>0.12195121951219499</v>
      </c>
      <c r="C635" s="69">
        <f>IF('1A'!C2470="","",'1A'!C2470)</f>
        <v>0.132413793103448</v>
      </c>
      <c r="D635" s="70">
        <f>IF('1A'!D2470="","",'1A'!D2470)</f>
        <v>0.11681415929203499</v>
      </c>
      <c r="E635" s="68">
        <f>IF('1A'!E2470="","",'1A'!E2470)</f>
        <v>0.126582278481013</v>
      </c>
      <c r="F635" s="69">
        <f>IF('1A'!F2470="","",'1A'!F2470)</f>
        <v>0.171875</v>
      </c>
      <c r="G635" s="70">
        <f>IF('1A'!G2470="","",'1A'!G2470)</f>
        <v>0.14425427872860599</v>
      </c>
      <c r="H635" s="68" t="str">
        <f>IF('1A'!H2470="","",'1A'!H2470)</f>
        <v/>
      </c>
      <c r="I635" s="69" t="str">
        <f>IF('1A'!I2470="","",'1A'!I2470)</f>
        <v/>
      </c>
      <c r="J635" s="70" t="str">
        <f>IF('1A'!J2470="","",'1A'!J2470)</f>
        <v/>
      </c>
      <c r="K635" s="68" t="str">
        <f>IF('1A'!K2470="","",'1A'!K2470)</f>
        <v/>
      </c>
      <c r="L635" s="69" t="str">
        <f>IF('1A'!L2470="","",'1A'!L2470)</f>
        <v/>
      </c>
      <c r="M635" s="70" t="str">
        <f>IF('1A'!M2470="","",'1A'!M2470)</f>
        <v/>
      </c>
      <c r="N635" s="385" t="str">
        <f>'1A'!N2470&amp;" "</f>
        <v xml:space="preserve"> </v>
      </c>
      <c r="O635" s="1" t="str">
        <f>'1A'!O2470&amp;" "</f>
        <v xml:space="preserve"> </v>
      </c>
      <c r="P635" s="1" t="str">
        <f>'1A'!P2470&amp;" "</f>
        <v xml:space="preserve">Diversity </v>
      </c>
      <c r="Q635" s="1" t="str">
        <f>'1A'!Q2470&amp;" "</f>
        <v xml:space="preserve"> </v>
      </c>
    </row>
    <row r="636" spans="1:17" ht="14" x14ac:dyDescent="0.15">
      <c r="A636" s="356" t="s">
        <v>89</v>
      </c>
      <c r="B636" s="68">
        <f>IF('1A'!B2471="","",'1A'!B2471)</f>
        <v>2.4390243902439001E-2</v>
      </c>
      <c r="C636" s="69">
        <f>IF('1A'!C2471="","",'1A'!C2471)</f>
        <v>6.6206896551724098E-2</v>
      </c>
      <c r="D636" s="70">
        <f>IF('1A'!D2471="","",'1A'!D2471)</f>
        <v>5.7522123893805302E-2</v>
      </c>
      <c r="E636" s="68">
        <f>IF('1A'!E2471="","",'1A'!E2471)</f>
        <v>2.53164556962025E-2</v>
      </c>
      <c r="F636" s="69">
        <f>IF('1A'!F2471="","",'1A'!F2471)</f>
        <v>4.296875E-2</v>
      </c>
      <c r="G636" s="70">
        <f>IF('1A'!G2471="","",'1A'!G2471)</f>
        <v>4.6454767726161403E-2</v>
      </c>
      <c r="H636" s="68" t="str">
        <f>IF('1A'!H2471="","",'1A'!H2471)</f>
        <v/>
      </c>
      <c r="I636" s="69" t="str">
        <f>IF('1A'!I2471="","",'1A'!I2471)</f>
        <v/>
      </c>
      <c r="J636" s="70" t="str">
        <f>IF('1A'!J2471="","",'1A'!J2471)</f>
        <v/>
      </c>
      <c r="K636" s="68" t="str">
        <f>IF('1A'!K2471="","",'1A'!K2471)</f>
        <v/>
      </c>
      <c r="L636" s="69" t="str">
        <f>IF('1A'!L2471="","",'1A'!L2471)</f>
        <v/>
      </c>
      <c r="M636" s="70" t="str">
        <f>IF('1A'!M2471="","",'1A'!M2471)</f>
        <v/>
      </c>
      <c r="N636" s="399" t="str">
        <f>'1A'!N2471&amp;" "</f>
        <v xml:space="preserve"> </v>
      </c>
      <c r="O636" s="1" t="str">
        <f>'1A'!O2471&amp;" "</f>
        <v xml:space="preserve"> </v>
      </c>
      <c r="P636" s="1" t="str">
        <f>'1A'!P2471&amp;" "</f>
        <v xml:space="preserve">Diversity </v>
      </c>
      <c r="Q636" s="1" t="str">
        <f>'1A'!Q2471&amp;" "</f>
        <v xml:space="preserve"> </v>
      </c>
    </row>
    <row r="637" spans="1:17" ht="14" x14ac:dyDescent="0.15">
      <c r="A637" s="360" t="s">
        <v>237</v>
      </c>
      <c r="B637" s="71">
        <f>IF('1A'!B2472="","",'1A'!B2472)</f>
        <v>82</v>
      </c>
      <c r="C637" s="72">
        <f>IF('1A'!C2472="","",'1A'!C2472)</f>
        <v>725</v>
      </c>
      <c r="D637" s="73">
        <f>IF('1A'!D2472="","",'1A'!D2472)</f>
        <v>1130</v>
      </c>
      <c r="E637" s="71">
        <f>IF('1A'!E2472="","",'1A'!E2472)</f>
        <v>79</v>
      </c>
      <c r="F637" s="72">
        <f>IF('1A'!F2472="","",'1A'!F2472)</f>
        <v>256</v>
      </c>
      <c r="G637" s="73">
        <f>IF('1A'!G2472="","",'1A'!G2472)</f>
        <v>409</v>
      </c>
      <c r="H637" s="71" t="str">
        <f>IF('1A'!H2472="","",'1A'!H2472)</f>
        <v/>
      </c>
      <c r="I637" s="72" t="str">
        <f>IF('1A'!I2472="","",'1A'!I2472)</f>
        <v/>
      </c>
      <c r="J637" s="73" t="str">
        <f>IF('1A'!J2472="","",'1A'!J2472)</f>
        <v/>
      </c>
      <c r="K637" s="71" t="str">
        <f>IF('1A'!K2472="","",'1A'!K2472)</f>
        <v/>
      </c>
      <c r="L637" s="72" t="str">
        <f>IF('1A'!L2472="","",'1A'!L2472)</f>
        <v/>
      </c>
      <c r="M637" s="73" t="str">
        <f>IF('1A'!M2472="","",'1A'!M2472)</f>
        <v/>
      </c>
      <c r="N637" s="236" t="str">
        <f>'1A'!N2472&amp;" "</f>
        <v xml:space="preserve"> </v>
      </c>
      <c r="O637" s="1" t="str">
        <f>'1A'!O2472&amp;" "</f>
        <v xml:space="preserve"> </v>
      </c>
      <c r="P637" s="1" t="str">
        <f>'1A'!P2472&amp;" "</f>
        <v xml:space="preserve">Diversity </v>
      </c>
      <c r="Q637" s="1" t="str">
        <f>'1A'!Q2472&amp;" "</f>
        <v xml:space="preserve"> </v>
      </c>
    </row>
    <row r="638" spans="1:17" ht="14" x14ac:dyDescent="0.15">
      <c r="A638" s="356" t="s">
        <v>177</v>
      </c>
      <c r="B638" s="119">
        <f>IF('1A'!B2473="","",'1A'!B2473)</f>
        <v>3.51219512195122</v>
      </c>
      <c r="C638" s="120">
        <f>IF('1A'!C2473="","",'1A'!C2473)</f>
        <v>3.5365517241379298</v>
      </c>
      <c r="D638" s="121">
        <f>IF('1A'!D2473="","",'1A'!D2473)</f>
        <v>3.6150442477876101</v>
      </c>
      <c r="E638" s="119">
        <f>IF('1A'!E2473="","",'1A'!E2473)</f>
        <v>3.5189873417721498</v>
      </c>
      <c r="F638" s="120">
        <f>IF('1A'!F2473="","",'1A'!F2473)</f>
        <v>3.44140625</v>
      </c>
      <c r="G638" s="121">
        <f>IF('1A'!G2473="","",'1A'!G2473)</f>
        <v>3.5110024449877701</v>
      </c>
      <c r="H638" s="119" t="str">
        <f>IF('1A'!H2473="","",'1A'!H2473)</f>
        <v/>
      </c>
      <c r="I638" s="120" t="str">
        <f>IF('1A'!I2473="","",'1A'!I2473)</f>
        <v/>
      </c>
      <c r="J638" s="121" t="str">
        <f>IF('1A'!J2473="","",'1A'!J2473)</f>
        <v/>
      </c>
      <c r="K638" s="119" t="str">
        <f>IF('1A'!K2473="","",'1A'!K2473)</f>
        <v/>
      </c>
      <c r="L638" s="120" t="str">
        <f>IF('1A'!L2473="","",'1A'!L2473)</f>
        <v/>
      </c>
      <c r="M638" s="121" t="str">
        <f>IF('1A'!M2473="","",'1A'!M2473)</f>
        <v/>
      </c>
      <c r="N638" s="236" t="str">
        <f>'1A'!N2473&amp;" "</f>
        <v xml:space="preserve"> </v>
      </c>
      <c r="O638" s="1" t="str">
        <f>'1A'!O2473&amp;" "</f>
        <v xml:space="preserve"> </v>
      </c>
      <c r="P638" s="1" t="str">
        <f>'1A'!P2473&amp;" "</f>
        <v xml:space="preserve">Diversity </v>
      </c>
      <c r="Q638" s="1" t="str">
        <f>'1A'!Q2473&amp;" "</f>
        <v xml:space="preserve"> </v>
      </c>
    </row>
    <row r="639" spans="1:17" ht="14" x14ac:dyDescent="0.15">
      <c r="A639" s="356" t="s">
        <v>157</v>
      </c>
      <c r="B639" s="119">
        <f>IF('1A'!B2474="","",'1A'!B2474)</f>
        <v>1.0333202202157701</v>
      </c>
      <c r="C639" s="120">
        <f>IF('1A'!C2474="","",'1A'!C2474)</f>
        <v>1.2044355061812999</v>
      </c>
      <c r="D639" s="121">
        <f>IF('1A'!D2474="","",'1A'!D2474)</f>
        <v>1.1768147878849</v>
      </c>
      <c r="E639" s="119">
        <f>IF('1A'!E2474="","",'1A'!E2474)</f>
        <v>1.04832906721652</v>
      </c>
      <c r="F639" s="120">
        <f>IF('1A'!F2474="","",'1A'!F2474)</f>
        <v>1.14638578482423</v>
      </c>
      <c r="G639" s="121">
        <f>IF('1A'!G2474="","",'1A'!G2474)</f>
        <v>1.13349244377369</v>
      </c>
      <c r="H639" s="119" t="str">
        <f>IF('1A'!H2474="","",'1A'!H2474)</f>
        <v/>
      </c>
      <c r="I639" s="120" t="str">
        <f>IF('1A'!I2474="","",'1A'!I2474)</f>
        <v/>
      </c>
      <c r="J639" s="121" t="str">
        <f>IF('1A'!J2474="","",'1A'!J2474)</f>
        <v/>
      </c>
      <c r="K639" s="119" t="str">
        <f>IF('1A'!K2474="","",'1A'!K2474)</f>
        <v/>
      </c>
      <c r="L639" s="120" t="str">
        <f>IF('1A'!L2474="","",'1A'!L2474)</f>
        <v/>
      </c>
      <c r="M639" s="121" t="str">
        <f>IF('1A'!M2474="","",'1A'!M2474)</f>
        <v/>
      </c>
      <c r="N639" s="236" t="str">
        <f>'1A'!N2474&amp;" "</f>
        <v xml:space="preserve"> </v>
      </c>
      <c r="O639" s="1" t="str">
        <f>'1A'!O2474&amp;" "</f>
        <v xml:space="preserve"> </v>
      </c>
      <c r="P639" s="1" t="str">
        <f>'1A'!P2474&amp;" "</f>
        <v xml:space="preserve">Diversity </v>
      </c>
      <c r="Q639" s="1" t="str">
        <f>'1A'!Q2474&amp;" "</f>
        <v xml:space="preserve"> </v>
      </c>
    </row>
    <row r="640" spans="1:17" ht="14" x14ac:dyDescent="0.15">
      <c r="A640" s="356" t="s">
        <v>238</v>
      </c>
      <c r="B640" s="122" t="str">
        <f>IF('1A'!B2475="","",'1A'!B2475)</f>
        <v>-</v>
      </c>
      <c r="C640" s="120" t="str">
        <f>IF('1A'!C2475="","",'1A'!C2475)</f>
        <v xml:space="preserve"> </v>
      </c>
      <c r="D640" s="121" t="str">
        <f>IF('1A'!D2475="","",'1A'!D2475)</f>
        <v xml:space="preserve"> </v>
      </c>
      <c r="E640" s="122" t="str">
        <f>IF('1A'!E2475="","",'1A'!E2475)</f>
        <v>-</v>
      </c>
      <c r="F640" s="120" t="str">
        <f>IF('1A'!F2475="","",'1A'!F2475)</f>
        <v xml:space="preserve"> </v>
      </c>
      <c r="G640" s="121" t="str">
        <f>IF('1A'!G2475="","",'1A'!G2475)</f>
        <v xml:space="preserve"> </v>
      </c>
      <c r="H640" s="122" t="str">
        <f>IF('1A'!H2475="","",'1A'!H2475)</f>
        <v/>
      </c>
      <c r="I640" s="120" t="str">
        <f>IF('1A'!I2475="","",'1A'!I2475)</f>
        <v/>
      </c>
      <c r="J640" s="121" t="str">
        <f>IF('1A'!J2475="","",'1A'!J2475)</f>
        <v/>
      </c>
      <c r="K640" s="122" t="str">
        <f>IF('1A'!K2475="","",'1A'!K2475)</f>
        <v/>
      </c>
      <c r="L640" s="120" t="str">
        <f>IF('1A'!L2475="","",'1A'!L2475)</f>
        <v/>
      </c>
      <c r="M640" s="121" t="str">
        <f>IF('1A'!M2475="","",'1A'!M2475)</f>
        <v/>
      </c>
      <c r="N640" s="236" t="str">
        <f>'1A'!N2475&amp;" "</f>
        <v xml:space="preserve"> </v>
      </c>
      <c r="O640" s="1" t="str">
        <f>'1A'!O2475&amp;" "</f>
        <v xml:space="preserve"> </v>
      </c>
      <c r="P640" s="1" t="str">
        <f>'1A'!P2475&amp;" "</f>
        <v xml:space="preserve">Diversity </v>
      </c>
      <c r="Q640" s="1" t="str">
        <f>'1A'!Q2475&amp;" "</f>
        <v xml:space="preserve"> </v>
      </c>
    </row>
    <row r="641" spans="1:17" ht="14" x14ac:dyDescent="0.15">
      <c r="A641" s="357" t="s">
        <v>156</v>
      </c>
      <c r="B641" s="123" t="str">
        <f>IF('1A'!B2476="","",'1A'!B2476)</f>
        <v>-</v>
      </c>
      <c r="C641" s="124">
        <f>IF('1A'!C2476="","",'1A'!C2476)</f>
        <v>-2.0222421260174598E-2</v>
      </c>
      <c r="D641" s="128">
        <f>IF('1A'!D2476="","",'1A'!D2476)</f>
        <v>-8.7396187484388974E-2</v>
      </c>
      <c r="E641" s="123" t="str">
        <f>IF('1A'!E2476="","",'1A'!E2476)</f>
        <v>-</v>
      </c>
      <c r="F641" s="124">
        <f>IF('1A'!F2476="","",'1A'!F2476)</f>
        <v>6.7674506086138286E-2</v>
      </c>
      <c r="G641" s="128">
        <f>IF('1A'!G2476="","",'1A'!G2476)</f>
        <v>7.0445081731606842E-3</v>
      </c>
      <c r="H641" s="123" t="str">
        <f>IF('1A'!H2476="","",'1A'!H2476)</f>
        <v/>
      </c>
      <c r="I641" s="124" t="str">
        <f>IF('1A'!I2476="","",'1A'!I2476)</f>
        <v/>
      </c>
      <c r="J641" s="128" t="str">
        <f>IF('1A'!J2476="","",'1A'!J2476)</f>
        <v/>
      </c>
      <c r="K641" s="123" t="str">
        <f>IF('1A'!K2476="","",'1A'!K2476)</f>
        <v/>
      </c>
      <c r="L641" s="124" t="str">
        <f>IF('1A'!L2476="","",'1A'!L2476)</f>
        <v/>
      </c>
      <c r="M641" s="128" t="str">
        <f>IF('1A'!M2476="","",'1A'!M2476)</f>
        <v/>
      </c>
      <c r="N641" s="237" t="str">
        <f>'1A'!N2476&amp;" "</f>
        <v xml:space="preserve"> </v>
      </c>
      <c r="O641" s="1" t="str">
        <f>'1A'!O2476&amp;" "</f>
        <v xml:space="preserve"> </v>
      </c>
      <c r="P641" s="1" t="str">
        <f>'1A'!P2476&amp;" "</f>
        <v xml:space="preserve">Diversity </v>
      </c>
      <c r="Q641" s="1" t="str">
        <f>'1A'!Q2476&amp;" "</f>
        <v xml:space="preserve"> </v>
      </c>
    </row>
    <row r="642" spans="1:17" ht="25.5" customHeight="1" x14ac:dyDescent="0.15">
      <c r="A642" s="363" t="s">
        <v>814</v>
      </c>
      <c r="B642" s="65">
        <f>IF('1A'!B2477="","",'1A'!B2477)</f>
        <v>2.4691358024691398E-2</v>
      </c>
      <c r="C642" s="66">
        <f>IF('1A'!C2477="","",'1A'!C2477)</f>
        <v>3.5862068965517198E-2</v>
      </c>
      <c r="D642" s="67">
        <f>IF('1A'!D2477="","",'1A'!D2477)</f>
        <v>3.4574468085106398E-2</v>
      </c>
      <c r="E642" s="65">
        <f>IF('1A'!E2477="","",'1A'!E2477)</f>
        <v>2.5641025641025599E-2</v>
      </c>
      <c r="F642" s="66">
        <f>IF('1A'!F2477="","",'1A'!F2477)</f>
        <v>3.515625E-2</v>
      </c>
      <c r="G642" s="67">
        <f>IF('1A'!G2477="","",'1A'!G2477)</f>
        <v>4.1564792176039103E-2</v>
      </c>
      <c r="H642" s="65" t="str">
        <f>IF('1A'!H2477="","",'1A'!H2477)</f>
        <v/>
      </c>
      <c r="I642" s="66" t="str">
        <f>IF('1A'!I2477="","",'1A'!I2477)</f>
        <v/>
      </c>
      <c r="J642" s="67" t="str">
        <f>IF('1A'!J2477="","",'1A'!J2477)</f>
        <v/>
      </c>
      <c r="K642" s="65" t="str">
        <f>IF('1A'!K2477="","",'1A'!K2477)</f>
        <v/>
      </c>
      <c r="L642" s="66" t="str">
        <f>IF('1A'!L2477="","",'1A'!L2477)</f>
        <v/>
      </c>
      <c r="M642" s="67" t="str">
        <f>IF('1A'!M2477="","",'1A'!M2477)</f>
        <v/>
      </c>
      <c r="N642" s="398" t="str">
        <f>'1A'!N2477&amp;" "</f>
        <v xml:space="preserve">Negative
Cross-Racial
Interaction </v>
      </c>
      <c r="O642" s="1" t="str">
        <f>'1A'!O2477&amp;" "</f>
        <v xml:space="preserve"> </v>
      </c>
      <c r="P642" s="1" t="str">
        <f>'1A'!P2477&amp;" "</f>
        <v xml:space="preserve">Diversity </v>
      </c>
      <c r="Q642" s="1" t="str">
        <f>'1A'!Q2477&amp;" "</f>
        <v xml:space="preserve"> </v>
      </c>
    </row>
    <row r="643" spans="1:17" ht="14" x14ac:dyDescent="0.15">
      <c r="A643" s="356" t="s">
        <v>83</v>
      </c>
      <c r="B643" s="68">
        <f>IF('1A'!B2478="","",'1A'!B2478)</f>
        <v>6.1728395061728399E-2</v>
      </c>
      <c r="C643" s="69">
        <f>IF('1A'!C2478="","",'1A'!C2478)</f>
        <v>4.13793103448276E-2</v>
      </c>
      <c r="D643" s="70">
        <f>IF('1A'!D2478="","",'1A'!D2478)</f>
        <v>3.9893617021276598E-2</v>
      </c>
      <c r="E643" s="68">
        <f>IF('1A'!E2478="","",'1A'!E2478)</f>
        <v>6.4102564102564097E-2</v>
      </c>
      <c r="F643" s="69">
        <f>IF('1A'!F2478="","",'1A'!F2478)</f>
        <v>7.8125E-2</v>
      </c>
      <c r="G643" s="70">
        <f>IF('1A'!G2478="","",'1A'!G2478)</f>
        <v>5.8679706601466999E-2</v>
      </c>
      <c r="H643" s="68" t="str">
        <f>IF('1A'!H2478="","",'1A'!H2478)</f>
        <v/>
      </c>
      <c r="I643" s="69" t="str">
        <f>IF('1A'!I2478="","",'1A'!I2478)</f>
        <v/>
      </c>
      <c r="J643" s="70" t="str">
        <f>IF('1A'!J2478="","",'1A'!J2478)</f>
        <v/>
      </c>
      <c r="K643" s="68" t="str">
        <f>IF('1A'!K2478="","",'1A'!K2478)</f>
        <v/>
      </c>
      <c r="L643" s="69" t="str">
        <f>IF('1A'!L2478="","",'1A'!L2478)</f>
        <v/>
      </c>
      <c r="M643" s="70" t="str">
        <f>IF('1A'!M2478="","",'1A'!M2478)</f>
        <v/>
      </c>
      <c r="N643" s="385" t="str">
        <f>'1A'!N2478&amp;" "</f>
        <v xml:space="preserve"> </v>
      </c>
      <c r="O643" s="1" t="str">
        <f>'1A'!O2478&amp;" "</f>
        <v xml:space="preserve"> </v>
      </c>
      <c r="P643" s="1" t="str">
        <f>'1A'!P2478&amp;" "</f>
        <v xml:space="preserve">Diversity </v>
      </c>
      <c r="Q643" s="1" t="str">
        <f>'1A'!Q2478&amp;" "</f>
        <v xml:space="preserve"> </v>
      </c>
    </row>
    <row r="644" spans="1:17" ht="14" x14ac:dyDescent="0.15">
      <c r="A644" s="356" t="s">
        <v>84</v>
      </c>
      <c r="B644" s="68">
        <f>IF('1A'!B2479="","",'1A'!B2479)</f>
        <v>0.18518518518518501</v>
      </c>
      <c r="C644" s="69">
        <f>IF('1A'!C2479="","",'1A'!C2479)</f>
        <v>0.118620689655172</v>
      </c>
      <c r="D644" s="70">
        <f>IF('1A'!D2479="","",'1A'!D2479)</f>
        <v>0.125886524822695</v>
      </c>
      <c r="E644" s="68">
        <f>IF('1A'!E2479="","",'1A'!E2479)</f>
        <v>0.17948717948717899</v>
      </c>
      <c r="F644" s="69">
        <f>IF('1A'!F2479="","",'1A'!F2479)</f>
        <v>0.109375</v>
      </c>
      <c r="G644" s="70">
        <f>IF('1A'!G2479="","",'1A'!G2479)</f>
        <v>0.12958435207824001</v>
      </c>
      <c r="H644" s="68" t="str">
        <f>IF('1A'!H2479="","",'1A'!H2479)</f>
        <v/>
      </c>
      <c r="I644" s="69" t="str">
        <f>IF('1A'!I2479="","",'1A'!I2479)</f>
        <v/>
      </c>
      <c r="J644" s="70" t="str">
        <f>IF('1A'!J2479="","",'1A'!J2479)</f>
        <v/>
      </c>
      <c r="K644" s="68" t="str">
        <f>IF('1A'!K2479="","",'1A'!K2479)</f>
        <v/>
      </c>
      <c r="L644" s="69" t="str">
        <f>IF('1A'!L2479="","",'1A'!L2479)</f>
        <v/>
      </c>
      <c r="M644" s="70" t="str">
        <f>IF('1A'!M2479="","",'1A'!M2479)</f>
        <v/>
      </c>
      <c r="N644" s="385" t="str">
        <f>'1A'!N2479&amp;" "</f>
        <v xml:space="preserve"> </v>
      </c>
      <c r="O644" s="1" t="str">
        <f>'1A'!O2479&amp;" "</f>
        <v xml:space="preserve"> </v>
      </c>
      <c r="P644" s="1" t="str">
        <f>'1A'!P2479&amp;" "</f>
        <v xml:space="preserve">Diversity </v>
      </c>
      <c r="Q644" s="1" t="str">
        <f>'1A'!Q2479&amp;" "</f>
        <v xml:space="preserve"> </v>
      </c>
    </row>
    <row r="645" spans="1:17" ht="14" x14ac:dyDescent="0.15">
      <c r="A645" s="356" t="s">
        <v>85</v>
      </c>
      <c r="B645" s="68">
        <f>IF('1A'!B2480="","",'1A'!B2480)</f>
        <v>0.27160493827160498</v>
      </c>
      <c r="C645" s="69">
        <f>IF('1A'!C2480="","",'1A'!C2480)</f>
        <v>0.26896551724137902</v>
      </c>
      <c r="D645" s="70">
        <f>IF('1A'!D2480="","",'1A'!D2480)</f>
        <v>0.28900709219858201</v>
      </c>
      <c r="E645" s="68">
        <f>IF('1A'!E2480="","",'1A'!E2480)</f>
        <v>0.269230769230769</v>
      </c>
      <c r="F645" s="69">
        <f>IF('1A'!F2480="","",'1A'!F2480)</f>
        <v>0.29296875</v>
      </c>
      <c r="G645" s="70">
        <f>IF('1A'!G2480="","",'1A'!G2480)</f>
        <v>0.305623471882641</v>
      </c>
      <c r="H645" s="68" t="str">
        <f>IF('1A'!H2480="","",'1A'!H2480)</f>
        <v/>
      </c>
      <c r="I645" s="69" t="str">
        <f>IF('1A'!I2480="","",'1A'!I2480)</f>
        <v/>
      </c>
      <c r="J645" s="70" t="str">
        <f>IF('1A'!J2480="","",'1A'!J2480)</f>
        <v/>
      </c>
      <c r="K645" s="68" t="str">
        <f>IF('1A'!K2480="","",'1A'!K2480)</f>
        <v/>
      </c>
      <c r="L645" s="69" t="str">
        <f>IF('1A'!L2480="","",'1A'!L2480)</f>
        <v/>
      </c>
      <c r="M645" s="70" t="str">
        <f>IF('1A'!M2480="","",'1A'!M2480)</f>
        <v/>
      </c>
      <c r="N645" s="385" t="str">
        <f>'1A'!N2480&amp;" "</f>
        <v xml:space="preserve"> </v>
      </c>
      <c r="O645" s="1" t="str">
        <f>'1A'!O2480&amp;" "</f>
        <v xml:space="preserve"> </v>
      </c>
      <c r="P645" s="1" t="str">
        <f>'1A'!P2480&amp;" "</f>
        <v xml:space="preserve">Diversity </v>
      </c>
      <c r="Q645" s="1" t="str">
        <f>'1A'!Q2480&amp;" "</f>
        <v xml:space="preserve"> </v>
      </c>
    </row>
    <row r="646" spans="1:17" ht="14" x14ac:dyDescent="0.15">
      <c r="A646" s="356" t="s">
        <v>89</v>
      </c>
      <c r="B646" s="68">
        <f>IF('1A'!B2481="","",'1A'!B2481)</f>
        <v>0.45679012345678999</v>
      </c>
      <c r="C646" s="69">
        <f>IF('1A'!C2481="","",'1A'!C2481)</f>
        <v>0.53517241379310299</v>
      </c>
      <c r="D646" s="70">
        <f>IF('1A'!D2481="","",'1A'!D2481)</f>
        <v>0.51063829787234005</v>
      </c>
      <c r="E646" s="68">
        <f>IF('1A'!E2481="","",'1A'!E2481)</f>
        <v>0.46153846153846201</v>
      </c>
      <c r="F646" s="69">
        <f>IF('1A'!F2481="","",'1A'!F2481)</f>
        <v>0.484375</v>
      </c>
      <c r="G646" s="70">
        <f>IF('1A'!G2481="","",'1A'!G2481)</f>
        <v>0.464547677261614</v>
      </c>
      <c r="H646" s="68" t="str">
        <f>IF('1A'!H2481="","",'1A'!H2481)</f>
        <v/>
      </c>
      <c r="I646" s="69" t="str">
        <f>IF('1A'!I2481="","",'1A'!I2481)</f>
        <v/>
      </c>
      <c r="J646" s="70" t="str">
        <f>IF('1A'!J2481="","",'1A'!J2481)</f>
        <v/>
      </c>
      <c r="K646" s="68" t="str">
        <f>IF('1A'!K2481="","",'1A'!K2481)</f>
        <v/>
      </c>
      <c r="L646" s="69" t="str">
        <f>IF('1A'!L2481="","",'1A'!L2481)</f>
        <v/>
      </c>
      <c r="M646" s="70" t="str">
        <f>IF('1A'!M2481="","",'1A'!M2481)</f>
        <v/>
      </c>
      <c r="N646" s="399" t="str">
        <f>'1A'!N2481&amp;" "</f>
        <v xml:space="preserve"> </v>
      </c>
      <c r="O646" s="1" t="str">
        <f>'1A'!O2481&amp;" "</f>
        <v xml:space="preserve"> </v>
      </c>
      <c r="P646" s="1" t="str">
        <f>'1A'!P2481&amp;" "</f>
        <v xml:space="preserve">Diversity </v>
      </c>
      <c r="Q646" s="1" t="str">
        <f>'1A'!Q2481&amp;" "</f>
        <v xml:space="preserve"> </v>
      </c>
    </row>
    <row r="647" spans="1:17" ht="14" x14ac:dyDescent="0.15">
      <c r="A647" s="360" t="s">
        <v>237</v>
      </c>
      <c r="B647" s="71">
        <f>IF('1A'!B2482="","",'1A'!B2482)</f>
        <v>81</v>
      </c>
      <c r="C647" s="72">
        <f>IF('1A'!C2482="","",'1A'!C2482)</f>
        <v>725</v>
      </c>
      <c r="D647" s="73">
        <f>IF('1A'!D2482="","",'1A'!D2482)</f>
        <v>1128</v>
      </c>
      <c r="E647" s="71">
        <f>IF('1A'!E2482="","",'1A'!E2482)</f>
        <v>78</v>
      </c>
      <c r="F647" s="72">
        <f>IF('1A'!F2482="","",'1A'!F2482)</f>
        <v>256</v>
      </c>
      <c r="G647" s="73">
        <f>IF('1A'!G2482="","",'1A'!G2482)</f>
        <v>409</v>
      </c>
      <c r="H647" s="71" t="str">
        <f>IF('1A'!H2482="","",'1A'!H2482)</f>
        <v/>
      </c>
      <c r="I647" s="72" t="str">
        <f>IF('1A'!I2482="","",'1A'!I2482)</f>
        <v/>
      </c>
      <c r="J647" s="73" t="str">
        <f>IF('1A'!J2482="","",'1A'!J2482)</f>
        <v/>
      </c>
      <c r="K647" s="71" t="str">
        <f>IF('1A'!K2482="","",'1A'!K2482)</f>
        <v/>
      </c>
      <c r="L647" s="72" t="str">
        <f>IF('1A'!L2482="","",'1A'!L2482)</f>
        <v/>
      </c>
      <c r="M647" s="73" t="str">
        <f>IF('1A'!M2482="","",'1A'!M2482)</f>
        <v/>
      </c>
      <c r="N647" s="236" t="str">
        <f>'1A'!N2482&amp;" "</f>
        <v xml:space="preserve"> </v>
      </c>
      <c r="O647" s="1" t="str">
        <f>'1A'!O2482&amp;" "</f>
        <v xml:space="preserve"> </v>
      </c>
      <c r="P647" s="1" t="str">
        <f>'1A'!P2482&amp;" "</f>
        <v xml:space="preserve">Diversity </v>
      </c>
      <c r="Q647" s="1" t="str">
        <f>'1A'!Q2482&amp;" "</f>
        <v xml:space="preserve"> </v>
      </c>
    </row>
    <row r="648" spans="1:17" ht="14" x14ac:dyDescent="0.15">
      <c r="A648" s="356" t="s">
        <v>177</v>
      </c>
      <c r="B648" s="119">
        <f>IF('1A'!B2483="","",'1A'!B2483)</f>
        <v>1.92592592592593</v>
      </c>
      <c r="C648" s="120">
        <f>IF('1A'!C2483="","",'1A'!C2483)</f>
        <v>1.7737931034482799</v>
      </c>
      <c r="D648" s="121">
        <f>IF('1A'!D2483="","",'1A'!D2483)</f>
        <v>1.79875886524822</v>
      </c>
      <c r="E648" s="119">
        <f>IF('1A'!E2483="","",'1A'!E2483)</f>
        <v>1.92307692307692</v>
      </c>
      <c r="F648" s="120">
        <f>IF('1A'!F2483="","",'1A'!F2483)</f>
        <v>1.88671875</v>
      </c>
      <c r="G648" s="121">
        <f>IF('1A'!G2483="","",'1A'!G2483)</f>
        <v>1.9070904645476801</v>
      </c>
      <c r="H648" s="119" t="str">
        <f>IF('1A'!H2483="","",'1A'!H2483)</f>
        <v/>
      </c>
      <c r="I648" s="120" t="str">
        <f>IF('1A'!I2483="","",'1A'!I2483)</f>
        <v/>
      </c>
      <c r="J648" s="121" t="str">
        <f>IF('1A'!J2483="","",'1A'!J2483)</f>
        <v/>
      </c>
      <c r="K648" s="119" t="str">
        <f>IF('1A'!K2483="","",'1A'!K2483)</f>
        <v/>
      </c>
      <c r="L648" s="120" t="str">
        <f>IF('1A'!L2483="","",'1A'!L2483)</f>
        <v/>
      </c>
      <c r="M648" s="121" t="str">
        <f>IF('1A'!M2483="","",'1A'!M2483)</f>
        <v/>
      </c>
      <c r="N648" s="236" t="str">
        <f>'1A'!N2483&amp;" "</f>
        <v xml:space="preserve"> </v>
      </c>
      <c r="O648" s="1" t="str">
        <f>'1A'!O2483&amp;" "</f>
        <v xml:space="preserve"> </v>
      </c>
      <c r="P648" s="1" t="str">
        <f>'1A'!P2483&amp;" "</f>
        <v xml:space="preserve">Diversity </v>
      </c>
      <c r="Q648" s="1" t="str">
        <f>'1A'!Q2483&amp;" "</f>
        <v xml:space="preserve"> </v>
      </c>
    </row>
    <row r="649" spans="1:17" ht="14" x14ac:dyDescent="0.15">
      <c r="A649" s="356" t="s">
        <v>157</v>
      </c>
      <c r="B649" s="119">
        <f>IF('1A'!B2484="","",'1A'!B2484)</f>
        <v>1.0580380165402601</v>
      </c>
      <c r="C649" s="120">
        <f>IF('1A'!C2484="","",'1A'!C2484)</f>
        <v>1.04518236332437</v>
      </c>
      <c r="D649" s="121">
        <f>IF('1A'!D2484="","",'1A'!D2484)</f>
        <v>1.0333044410050001</v>
      </c>
      <c r="E649" s="119">
        <f>IF('1A'!E2484="","",'1A'!E2484)</f>
        <v>1.0662378425394301</v>
      </c>
      <c r="F649" s="120">
        <f>IF('1A'!F2484="","",'1A'!F2484)</f>
        <v>1.1020744143232299</v>
      </c>
      <c r="G649" s="121">
        <f>IF('1A'!G2484="","",'1A'!G2484)</f>
        <v>1.0941796076764201</v>
      </c>
      <c r="H649" s="119" t="str">
        <f>IF('1A'!H2484="","",'1A'!H2484)</f>
        <v/>
      </c>
      <c r="I649" s="120" t="str">
        <f>IF('1A'!I2484="","",'1A'!I2484)</f>
        <v/>
      </c>
      <c r="J649" s="121" t="str">
        <f>IF('1A'!J2484="","",'1A'!J2484)</f>
        <v/>
      </c>
      <c r="K649" s="119" t="str">
        <f>IF('1A'!K2484="","",'1A'!K2484)</f>
        <v/>
      </c>
      <c r="L649" s="120" t="str">
        <f>IF('1A'!L2484="","",'1A'!L2484)</f>
        <v/>
      </c>
      <c r="M649" s="121" t="str">
        <f>IF('1A'!M2484="","",'1A'!M2484)</f>
        <v/>
      </c>
      <c r="N649" s="236" t="str">
        <f>'1A'!N2484&amp;" "</f>
        <v xml:space="preserve"> </v>
      </c>
      <c r="O649" s="1" t="str">
        <f>'1A'!O2484&amp;" "</f>
        <v xml:space="preserve"> </v>
      </c>
      <c r="P649" s="1" t="str">
        <f>'1A'!P2484&amp;" "</f>
        <v xml:space="preserve">Diversity </v>
      </c>
      <c r="Q649" s="1" t="str">
        <f>'1A'!Q2484&amp;" "</f>
        <v xml:space="preserve"> </v>
      </c>
    </row>
    <row r="650" spans="1:17" ht="14" x14ac:dyDescent="0.15">
      <c r="A650" s="356" t="s">
        <v>238</v>
      </c>
      <c r="B650" s="122" t="str">
        <f>IF('1A'!B2485="","",'1A'!B2485)</f>
        <v>-</v>
      </c>
      <c r="C650" s="120" t="str">
        <f>IF('1A'!C2485="","",'1A'!C2485)</f>
        <v xml:space="preserve"> </v>
      </c>
      <c r="D650" s="121" t="str">
        <f>IF('1A'!D2485="","",'1A'!D2485)</f>
        <v xml:space="preserve"> </v>
      </c>
      <c r="E650" s="122" t="str">
        <f>IF('1A'!E2485="","",'1A'!E2485)</f>
        <v>-</v>
      </c>
      <c r="F650" s="120" t="str">
        <f>IF('1A'!F2485="","",'1A'!F2485)</f>
        <v xml:space="preserve"> </v>
      </c>
      <c r="G650" s="121" t="str">
        <f>IF('1A'!G2485="","",'1A'!G2485)</f>
        <v xml:space="preserve"> </v>
      </c>
      <c r="H650" s="122" t="str">
        <f>IF('1A'!H2485="","",'1A'!H2485)</f>
        <v/>
      </c>
      <c r="I650" s="120" t="str">
        <f>IF('1A'!I2485="","",'1A'!I2485)</f>
        <v/>
      </c>
      <c r="J650" s="121" t="str">
        <f>IF('1A'!J2485="","",'1A'!J2485)</f>
        <v/>
      </c>
      <c r="K650" s="122" t="str">
        <f>IF('1A'!K2485="","",'1A'!K2485)</f>
        <v/>
      </c>
      <c r="L650" s="120" t="str">
        <f>IF('1A'!L2485="","",'1A'!L2485)</f>
        <v/>
      </c>
      <c r="M650" s="121" t="str">
        <f>IF('1A'!M2485="","",'1A'!M2485)</f>
        <v/>
      </c>
      <c r="N650" s="236" t="str">
        <f>'1A'!N2485&amp;" "</f>
        <v xml:space="preserve"> </v>
      </c>
      <c r="O650" s="1" t="str">
        <f>'1A'!O2485&amp;" "</f>
        <v xml:space="preserve"> </v>
      </c>
      <c r="P650" s="1" t="str">
        <f>'1A'!P2485&amp;" "</f>
        <v xml:space="preserve">Diversity </v>
      </c>
      <c r="Q650" s="1" t="str">
        <f>'1A'!Q2485&amp;" "</f>
        <v xml:space="preserve"> </v>
      </c>
    </row>
    <row r="651" spans="1:17" ht="14" x14ac:dyDescent="0.15">
      <c r="A651" s="357" t="s">
        <v>156</v>
      </c>
      <c r="B651" s="123" t="str">
        <f>IF('1A'!B2486="","",'1A'!B2486)</f>
        <v>-</v>
      </c>
      <c r="C651" s="124">
        <f>IF('1A'!C2486="","",'1A'!C2486)</f>
        <v>0.14555624723112179</v>
      </c>
      <c r="D651" s="128">
        <f>IF('1A'!D2486="","",'1A'!D2486)</f>
        <v>0.12306833845988924</v>
      </c>
      <c r="E651" s="123" t="str">
        <f>IF('1A'!E2486="","",'1A'!E2486)</f>
        <v>-</v>
      </c>
      <c r="F651" s="124">
        <f>IF('1A'!F2486="","",'1A'!F2486)</f>
        <v>3.2990669780903238E-2</v>
      </c>
      <c r="G651" s="128">
        <f>IF('1A'!G2486="","",'1A'!G2486)</f>
        <v>1.4610451901208906E-2</v>
      </c>
      <c r="H651" s="123" t="str">
        <f>IF('1A'!H2486="","",'1A'!H2486)</f>
        <v/>
      </c>
      <c r="I651" s="124" t="str">
        <f>IF('1A'!I2486="","",'1A'!I2486)</f>
        <v/>
      </c>
      <c r="J651" s="128" t="str">
        <f>IF('1A'!J2486="","",'1A'!J2486)</f>
        <v/>
      </c>
      <c r="K651" s="123" t="str">
        <f>IF('1A'!K2486="","",'1A'!K2486)</f>
        <v/>
      </c>
      <c r="L651" s="124" t="str">
        <f>IF('1A'!L2486="","",'1A'!L2486)</f>
        <v/>
      </c>
      <c r="M651" s="128" t="str">
        <f>IF('1A'!M2486="","",'1A'!M2486)</f>
        <v/>
      </c>
      <c r="N651" s="237" t="str">
        <f>'1A'!N2486&amp;" "</f>
        <v xml:space="preserve"> </v>
      </c>
      <c r="O651" s="1" t="str">
        <f>'1A'!O2486&amp;" "</f>
        <v xml:space="preserve"> </v>
      </c>
      <c r="P651" s="1" t="str">
        <f>'1A'!P2486&amp;" "</f>
        <v xml:space="preserve">Diversity </v>
      </c>
      <c r="Q651" s="1" t="str">
        <f>'1A'!Q2486&amp;" "</f>
        <v xml:space="preserve"> </v>
      </c>
    </row>
    <row r="652" spans="1:17" ht="28" x14ac:dyDescent="0.15">
      <c r="A652" s="363" t="s">
        <v>815</v>
      </c>
      <c r="B652" s="65">
        <f>IF('1A'!B2487="","",'1A'!B2487)</f>
        <v>0.30864197530864201</v>
      </c>
      <c r="C652" s="66">
        <f>IF('1A'!C2487="","",'1A'!C2487)</f>
        <v>0.26446280991735499</v>
      </c>
      <c r="D652" s="67">
        <f>IF('1A'!D2487="","",'1A'!D2487)</f>
        <v>0.30265486725663698</v>
      </c>
      <c r="E652" s="65">
        <f>IF('1A'!E2487="","",'1A'!E2487)</f>
        <v>0.32051282051281998</v>
      </c>
      <c r="F652" s="66">
        <f>IF('1A'!F2487="","",'1A'!F2487)</f>
        <v>0.2578125</v>
      </c>
      <c r="G652" s="67">
        <f>IF('1A'!G2487="","",'1A'!G2487)</f>
        <v>0.29095354523227401</v>
      </c>
      <c r="H652" s="65" t="str">
        <f>IF('1A'!H2487="","",'1A'!H2487)</f>
        <v/>
      </c>
      <c r="I652" s="66" t="str">
        <f>IF('1A'!I2487="","",'1A'!I2487)</f>
        <v/>
      </c>
      <c r="J652" s="67" t="str">
        <f>IF('1A'!J2487="","",'1A'!J2487)</f>
        <v/>
      </c>
      <c r="K652" s="65" t="str">
        <f>IF('1A'!K2487="","",'1A'!K2487)</f>
        <v/>
      </c>
      <c r="L652" s="66" t="str">
        <f>IF('1A'!L2487="","",'1A'!L2487)</f>
        <v/>
      </c>
      <c r="M652" s="67" t="str">
        <f>IF('1A'!M2487="","",'1A'!M2487)</f>
        <v/>
      </c>
      <c r="N652" s="239" t="str">
        <f>'1A'!N2487&amp;" "</f>
        <v xml:space="preserve"> </v>
      </c>
      <c r="O652" s="1" t="str">
        <f>'1A'!O2487&amp;" "</f>
        <v xml:space="preserve"> </v>
      </c>
      <c r="P652" s="1" t="str">
        <f>'1A'!P2487&amp;" "</f>
        <v xml:space="preserve">Diversity </v>
      </c>
      <c r="Q652" s="1" t="str">
        <f>'1A'!Q2487&amp;" "</f>
        <v xml:space="preserve">Active and Collaborative Learning </v>
      </c>
    </row>
    <row r="653" spans="1:17" ht="14" x14ac:dyDescent="0.15">
      <c r="A653" s="356" t="s">
        <v>83</v>
      </c>
      <c r="B653" s="68">
        <f>IF('1A'!B2488="","",'1A'!B2488)</f>
        <v>0.30864197530864201</v>
      </c>
      <c r="C653" s="69">
        <f>IF('1A'!C2488="","",'1A'!C2488)</f>
        <v>0.28787878787878801</v>
      </c>
      <c r="D653" s="70">
        <f>IF('1A'!D2488="","",'1A'!D2488)</f>
        <v>0.28849557522123898</v>
      </c>
      <c r="E653" s="68">
        <f>IF('1A'!E2488="","",'1A'!E2488)</f>
        <v>0.30769230769230799</v>
      </c>
      <c r="F653" s="69">
        <f>IF('1A'!F2488="","",'1A'!F2488)</f>
        <v>0.30859375</v>
      </c>
      <c r="G653" s="70">
        <f>IF('1A'!G2488="","",'1A'!G2488)</f>
        <v>0.31784841075794601</v>
      </c>
      <c r="H653" s="68" t="str">
        <f>IF('1A'!H2488="","",'1A'!H2488)</f>
        <v/>
      </c>
      <c r="I653" s="69" t="str">
        <f>IF('1A'!I2488="","",'1A'!I2488)</f>
        <v/>
      </c>
      <c r="J653" s="70" t="str">
        <f>IF('1A'!J2488="","",'1A'!J2488)</f>
        <v/>
      </c>
      <c r="K653" s="68" t="str">
        <f>IF('1A'!K2488="","",'1A'!K2488)</f>
        <v/>
      </c>
      <c r="L653" s="69" t="str">
        <f>IF('1A'!L2488="","",'1A'!L2488)</f>
        <v/>
      </c>
      <c r="M653" s="70" t="str">
        <f>IF('1A'!M2488="","",'1A'!M2488)</f>
        <v/>
      </c>
      <c r="N653" s="240" t="str">
        <f>'1A'!N2488&amp;" "</f>
        <v xml:space="preserve"> </v>
      </c>
      <c r="O653" s="1" t="str">
        <f>'1A'!O2488&amp;" "</f>
        <v xml:space="preserve"> </v>
      </c>
      <c r="P653" s="1" t="str">
        <f>'1A'!P2488&amp;" "</f>
        <v xml:space="preserve">Diversity </v>
      </c>
      <c r="Q653" s="1" t="str">
        <f>'1A'!Q2488&amp;" "</f>
        <v xml:space="preserve">Active and Collaborative Learning </v>
      </c>
    </row>
    <row r="654" spans="1:17" ht="14" x14ac:dyDescent="0.15">
      <c r="A654" s="356" t="s">
        <v>84</v>
      </c>
      <c r="B654" s="68">
        <f>IF('1A'!B2489="","",'1A'!B2489)</f>
        <v>0.27160493827160498</v>
      </c>
      <c r="C654" s="69">
        <f>IF('1A'!C2489="","",'1A'!C2489)</f>
        <v>0.29063360881542699</v>
      </c>
      <c r="D654" s="70">
        <f>IF('1A'!D2489="","",'1A'!D2489)</f>
        <v>0.27168141592920397</v>
      </c>
      <c r="E654" s="68">
        <f>IF('1A'!E2489="","",'1A'!E2489)</f>
        <v>0.256410256410256</v>
      </c>
      <c r="F654" s="69">
        <f>IF('1A'!F2489="","",'1A'!F2489)</f>
        <v>0.3203125</v>
      </c>
      <c r="G654" s="70">
        <f>IF('1A'!G2489="","",'1A'!G2489)</f>
        <v>0.27628361858190698</v>
      </c>
      <c r="H654" s="68" t="str">
        <f>IF('1A'!H2489="","",'1A'!H2489)</f>
        <v/>
      </c>
      <c r="I654" s="69" t="str">
        <f>IF('1A'!I2489="","",'1A'!I2489)</f>
        <v/>
      </c>
      <c r="J654" s="70" t="str">
        <f>IF('1A'!J2489="","",'1A'!J2489)</f>
        <v/>
      </c>
      <c r="K654" s="68" t="str">
        <f>IF('1A'!K2489="","",'1A'!K2489)</f>
        <v/>
      </c>
      <c r="L654" s="69" t="str">
        <f>IF('1A'!L2489="","",'1A'!L2489)</f>
        <v/>
      </c>
      <c r="M654" s="70" t="str">
        <f>IF('1A'!M2489="","",'1A'!M2489)</f>
        <v/>
      </c>
      <c r="N654" s="240" t="str">
        <f>'1A'!N2489&amp;" "</f>
        <v xml:space="preserve"> </v>
      </c>
      <c r="O654" s="1" t="str">
        <f>'1A'!O2489&amp;" "</f>
        <v xml:space="preserve"> </v>
      </c>
      <c r="P654" s="1" t="str">
        <f>'1A'!P2489&amp;" "</f>
        <v xml:space="preserve">Diversity </v>
      </c>
      <c r="Q654" s="1" t="str">
        <f>'1A'!Q2489&amp;" "</f>
        <v xml:space="preserve">Active and Collaborative Learning </v>
      </c>
    </row>
    <row r="655" spans="1:17" ht="14" x14ac:dyDescent="0.15">
      <c r="A655" s="356" t="s">
        <v>85</v>
      </c>
      <c r="B655" s="68">
        <f>IF('1A'!B2490="","",'1A'!B2490)</f>
        <v>8.6419753086419707E-2</v>
      </c>
      <c r="C655" s="69">
        <f>IF('1A'!C2490="","",'1A'!C2490)</f>
        <v>9.5041322314049603E-2</v>
      </c>
      <c r="D655" s="70">
        <f>IF('1A'!D2490="","",'1A'!D2490)</f>
        <v>8.7610619469026596E-2</v>
      </c>
      <c r="E655" s="68">
        <f>IF('1A'!E2490="","",'1A'!E2490)</f>
        <v>8.9743589743589702E-2</v>
      </c>
      <c r="F655" s="69">
        <f>IF('1A'!F2490="","",'1A'!F2490)</f>
        <v>8.203125E-2</v>
      </c>
      <c r="G655" s="70">
        <f>IF('1A'!G2490="","",'1A'!G2490)</f>
        <v>8.0684596577017098E-2</v>
      </c>
      <c r="H655" s="68" t="str">
        <f>IF('1A'!H2490="","",'1A'!H2490)</f>
        <v/>
      </c>
      <c r="I655" s="69" t="str">
        <f>IF('1A'!I2490="","",'1A'!I2490)</f>
        <v/>
      </c>
      <c r="J655" s="70" t="str">
        <f>IF('1A'!J2490="","",'1A'!J2490)</f>
        <v/>
      </c>
      <c r="K655" s="68" t="str">
        <f>IF('1A'!K2490="","",'1A'!K2490)</f>
        <v/>
      </c>
      <c r="L655" s="69" t="str">
        <f>IF('1A'!L2490="","",'1A'!L2490)</f>
        <v/>
      </c>
      <c r="M655" s="70" t="str">
        <f>IF('1A'!M2490="","",'1A'!M2490)</f>
        <v/>
      </c>
      <c r="N655" s="240" t="str">
        <f>'1A'!N2490&amp;" "</f>
        <v xml:space="preserve"> </v>
      </c>
      <c r="O655" s="1" t="str">
        <f>'1A'!O2490&amp;" "</f>
        <v xml:space="preserve"> </v>
      </c>
      <c r="P655" s="1" t="str">
        <f>'1A'!P2490&amp;" "</f>
        <v xml:space="preserve">Diversity </v>
      </c>
      <c r="Q655" s="1" t="str">
        <f>'1A'!Q2490&amp;" "</f>
        <v xml:space="preserve">Active and Collaborative Learning </v>
      </c>
    </row>
    <row r="656" spans="1:17" ht="14" x14ac:dyDescent="0.15">
      <c r="A656" s="356" t="s">
        <v>89</v>
      </c>
      <c r="B656" s="68">
        <f>IF('1A'!B2491="","",'1A'!B2491)</f>
        <v>2.4691358024691398E-2</v>
      </c>
      <c r="C656" s="69">
        <f>IF('1A'!C2491="","",'1A'!C2491)</f>
        <v>6.1983471074380202E-2</v>
      </c>
      <c r="D656" s="70">
        <f>IF('1A'!D2491="","",'1A'!D2491)</f>
        <v>4.9557522123893798E-2</v>
      </c>
      <c r="E656" s="68">
        <f>IF('1A'!E2491="","",'1A'!E2491)</f>
        <v>2.5641025641025599E-2</v>
      </c>
      <c r="F656" s="69">
        <f>IF('1A'!F2491="","",'1A'!F2491)</f>
        <v>3.125E-2</v>
      </c>
      <c r="G656" s="70">
        <f>IF('1A'!G2491="","",'1A'!G2491)</f>
        <v>3.4229828850855702E-2</v>
      </c>
      <c r="H656" s="68" t="str">
        <f>IF('1A'!H2491="","",'1A'!H2491)</f>
        <v/>
      </c>
      <c r="I656" s="69" t="str">
        <f>IF('1A'!I2491="","",'1A'!I2491)</f>
        <v/>
      </c>
      <c r="J656" s="70" t="str">
        <f>IF('1A'!J2491="","",'1A'!J2491)</f>
        <v/>
      </c>
      <c r="K656" s="68" t="str">
        <f>IF('1A'!K2491="","",'1A'!K2491)</f>
        <v/>
      </c>
      <c r="L656" s="69" t="str">
        <f>IF('1A'!L2491="","",'1A'!L2491)</f>
        <v/>
      </c>
      <c r="M656" s="70" t="str">
        <f>IF('1A'!M2491="","",'1A'!M2491)</f>
        <v/>
      </c>
      <c r="N656" s="241" t="str">
        <f>'1A'!N2491&amp;" "</f>
        <v xml:space="preserve"> </v>
      </c>
      <c r="O656" s="1" t="str">
        <f>'1A'!O2491&amp;" "</f>
        <v xml:space="preserve"> </v>
      </c>
      <c r="P656" s="1" t="str">
        <f>'1A'!P2491&amp;" "</f>
        <v xml:space="preserve">Diversity </v>
      </c>
      <c r="Q656" s="1" t="str">
        <f>'1A'!Q2491&amp;" "</f>
        <v xml:space="preserve">Active and Collaborative Learning </v>
      </c>
    </row>
    <row r="657" spans="1:17" ht="14" x14ac:dyDescent="0.15">
      <c r="A657" s="360" t="s">
        <v>237</v>
      </c>
      <c r="B657" s="71">
        <f>IF('1A'!B2492="","",'1A'!B2492)</f>
        <v>81</v>
      </c>
      <c r="C657" s="72">
        <f>IF('1A'!C2492="","",'1A'!C2492)</f>
        <v>726</v>
      </c>
      <c r="D657" s="73">
        <f>IF('1A'!D2492="","",'1A'!D2492)</f>
        <v>1130</v>
      </c>
      <c r="E657" s="71">
        <f>IF('1A'!E2492="","",'1A'!E2492)</f>
        <v>78</v>
      </c>
      <c r="F657" s="72">
        <f>IF('1A'!F2492="","",'1A'!F2492)</f>
        <v>256</v>
      </c>
      <c r="G657" s="73">
        <f>IF('1A'!G2492="","",'1A'!G2492)</f>
        <v>409</v>
      </c>
      <c r="H657" s="71" t="str">
        <f>IF('1A'!H2492="","",'1A'!H2492)</f>
        <v/>
      </c>
      <c r="I657" s="72" t="str">
        <f>IF('1A'!I2492="","",'1A'!I2492)</f>
        <v/>
      </c>
      <c r="J657" s="73" t="str">
        <f>IF('1A'!J2492="","",'1A'!J2492)</f>
        <v/>
      </c>
      <c r="K657" s="71" t="str">
        <f>IF('1A'!K2492="","",'1A'!K2492)</f>
        <v/>
      </c>
      <c r="L657" s="72" t="str">
        <f>IF('1A'!L2492="","",'1A'!L2492)</f>
        <v/>
      </c>
      <c r="M657" s="73" t="str">
        <f>IF('1A'!M2492="","",'1A'!M2492)</f>
        <v/>
      </c>
      <c r="N657" s="236" t="str">
        <f>'1A'!N2492&amp;" "</f>
        <v xml:space="preserve"> </v>
      </c>
      <c r="O657" s="1" t="str">
        <f>'1A'!O2492&amp;" "</f>
        <v xml:space="preserve"> </v>
      </c>
      <c r="P657" s="1" t="str">
        <f>'1A'!P2492&amp;" "</f>
        <v xml:space="preserve">Diversity </v>
      </c>
      <c r="Q657" s="1" t="str">
        <f>'1A'!Q2492&amp;" "</f>
        <v xml:space="preserve">Active and Collaborative Learning </v>
      </c>
    </row>
    <row r="658" spans="1:17" ht="14" x14ac:dyDescent="0.15">
      <c r="A658" s="356" t="s">
        <v>177</v>
      </c>
      <c r="B658" s="119">
        <f>IF('1A'!B2493="","",'1A'!B2493)</f>
        <v>3.7901234567901199</v>
      </c>
      <c r="C658" s="120">
        <f>IF('1A'!C2493="","",'1A'!C2493)</f>
        <v>3.5977961432506902</v>
      </c>
      <c r="D658" s="121">
        <f>IF('1A'!D2493="","",'1A'!D2493)</f>
        <v>3.7070796460177</v>
      </c>
      <c r="E658" s="119">
        <f>IF('1A'!E2493="","",'1A'!E2493)</f>
        <v>3.8076923076923102</v>
      </c>
      <c r="F658" s="120">
        <f>IF('1A'!F2493="","",'1A'!F2493)</f>
        <v>3.6796875</v>
      </c>
      <c r="G658" s="121">
        <f>IF('1A'!G2493="","",'1A'!G2493)</f>
        <v>3.75061124694377</v>
      </c>
      <c r="H658" s="119" t="str">
        <f>IF('1A'!H2493="","",'1A'!H2493)</f>
        <v/>
      </c>
      <c r="I658" s="120" t="str">
        <f>IF('1A'!I2493="","",'1A'!I2493)</f>
        <v/>
      </c>
      <c r="J658" s="121" t="str">
        <f>IF('1A'!J2493="","",'1A'!J2493)</f>
        <v/>
      </c>
      <c r="K658" s="119" t="str">
        <f>IF('1A'!K2493="","",'1A'!K2493)</f>
        <v/>
      </c>
      <c r="L658" s="120" t="str">
        <f>IF('1A'!L2493="","",'1A'!L2493)</f>
        <v/>
      </c>
      <c r="M658" s="121" t="str">
        <f>IF('1A'!M2493="","",'1A'!M2493)</f>
        <v/>
      </c>
      <c r="N658" s="236" t="str">
        <f>'1A'!N2493&amp;" "</f>
        <v xml:space="preserve"> </v>
      </c>
      <c r="O658" s="1" t="str">
        <f>'1A'!O2493&amp;" "</f>
        <v xml:space="preserve"> </v>
      </c>
      <c r="P658" s="1" t="str">
        <f>'1A'!P2493&amp;" "</f>
        <v xml:space="preserve">Diversity </v>
      </c>
      <c r="Q658" s="1" t="str">
        <f>'1A'!Q2493&amp;" "</f>
        <v xml:space="preserve">Active and Collaborative Learning </v>
      </c>
    </row>
    <row r="659" spans="1:17" ht="14" x14ac:dyDescent="0.15">
      <c r="A659" s="356" t="s">
        <v>157</v>
      </c>
      <c r="B659" s="119">
        <f>IF('1A'!B2494="","",'1A'!B2494)</f>
        <v>1.05730848600014</v>
      </c>
      <c r="C659" s="120">
        <f>IF('1A'!C2494="","",'1A'!C2494)</f>
        <v>1.1546347228507801</v>
      </c>
      <c r="D659" s="121">
        <f>IF('1A'!D2494="","",'1A'!D2494)</f>
        <v>1.1340777295114399</v>
      </c>
      <c r="E659" s="119">
        <f>IF('1A'!E2494="","",'1A'!E2494)</f>
        <v>1.0697455979604</v>
      </c>
      <c r="F659" s="120">
        <f>IF('1A'!F2494="","",'1A'!F2494)</f>
        <v>1.04362560900196</v>
      </c>
      <c r="G659" s="121">
        <f>IF('1A'!G2494="","",'1A'!G2494)</f>
        <v>1.06706757231808</v>
      </c>
      <c r="H659" s="119" t="str">
        <f>IF('1A'!H2494="","",'1A'!H2494)</f>
        <v/>
      </c>
      <c r="I659" s="120" t="str">
        <f>IF('1A'!I2494="","",'1A'!I2494)</f>
        <v/>
      </c>
      <c r="J659" s="121" t="str">
        <f>IF('1A'!J2494="","",'1A'!J2494)</f>
        <v/>
      </c>
      <c r="K659" s="119" t="str">
        <f>IF('1A'!K2494="","",'1A'!K2494)</f>
        <v/>
      </c>
      <c r="L659" s="120" t="str">
        <f>IF('1A'!L2494="","",'1A'!L2494)</f>
        <v/>
      </c>
      <c r="M659" s="121" t="str">
        <f>IF('1A'!M2494="","",'1A'!M2494)</f>
        <v/>
      </c>
      <c r="N659" s="236" t="str">
        <f>'1A'!N2494&amp;" "</f>
        <v xml:space="preserve"> </v>
      </c>
      <c r="O659" s="1" t="str">
        <f>'1A'!O2494&amp;" "</f>
        <v xml:space="preserve"> </v>
      </c>
      <c r="P659" s="1" t="str">
        <f>'1A'!P2494&amp;" "</f>
        <v xml:space="preserve">Diversity </v>
      </c>
      <c r="Q659" s="1" t="str">
        <f>'1A'!Q2494&amp;" "</f>
        <v xml:space="preserve">Active and Collaborative Learning </v>
      </c>
    </row>
    <row r="660" spans="1:17" ht="14" x14ac:dyDescent="0.15">
      <c r="A660" s="356" t="s">
        <v>238</v>
      </c>
      <c r="B660" s="122" t="str">
        <f>IF('1A'!B2495="","",'1A'!B2495)</f>
        <v>-</v>
      </c>
      <c r="C660" s="120" t="str">
        <f>IF('1A'!C2495="","",'1A'!C2495)</f>
        <v xml:space="preserve"> </v>
      </c>
      <c r="D660" s="121" t="str">
        <f>IF('1A'!D2495="","",'1A'!D2495)</f>
        <v xml:space="preserve"> </v>
      </c>
      <c r="E660" s="122" t="str">
        <f>IF('1A'!E2495="","",'1A'!E2495)</f>
        <v>-</v>
      </c>
      <c r="F660" s="120" t="str">
        <f>IF('1A'!F2495="","",'1A'!F2495)</f>
        <v xml:space="preserve"> </v>
      </c>
      <c r="G660" s="121" t="str">
        <f>IF('1A'!G2495="","",'1A'!G2495)</f>
        <v xml:space="preserve"> </v>
      </c>
      <c r="H660" s="122" t="str">
        <f>IF('1A'!H2495="","",'1A'!H2495)</f>
        <v/>
      </c>
      <c r="I660" s="120" t="str">
        <f>IF('1A'!I2495="","",'1A'!I2495)</f>
        <v/>
      </c>
      <c r="J660" s="121" t="str">
        <f>IF('1A'!J2495="","",'1A'!J2495)</f>
        <v/>
      </c>
      <c r="K660" s="122" t="str">
        <f>IF('1A'!K2495="","",'1A'!K2495)</f>
        <v/>
      </c>
      <c r="L660" s="120" t="str">
        <f>IF('1A'!L2495="","",'1A'!L2495)</f>
        <v/>
      </c>
      <c r="M660" s="121" t="str">
        <f>IF('1A'!M2495="","",'1A'!M2495)</f>
        <v/>
      </c>
      <c r="N660" s="236" t="str">
        <f>'1A'!N2495&amp;" "</f>
        <v xml:space="preserve"> </v>
      </c>
      <c r="O660" s="1" t="str">
        <f>'1A'!O2495&amp;" "</f>
        <v xml:space="preserve"> </v>
      </c>
      <c r="P660" s="1" t="str">
        <f>'1A'!P2495&amp;" "</f>
        <v xml:space="preserve">Diversity </v>
      </c>
      <c r="Q660" s="1" t="str">
        <f>'1A'!Q2495&amp;" "</f>
        <v xml:space="preserve">Active and Collaborative Learning </v>
      </c>
    </row>
    <row r="661" spans="1:17" ht="14" x14ac:dyDescent="0.15">
      <c r="A661" s="357" t="s">
        <v>156</v>
      </c>
      <c r="B661" s="123" t="str">
        <f>IF('1A'!B2496="","",'1A'!B2496)</f>
        <v>-</v>
      </c>
      <c r="C661" s="124">
        <f>IF('1A'!C2496="","",'1A'!C2496)</f>
        <v>0.16656983350074187</v>
      </c>
      <c r="D661" s="128">
        <f>IF('1A'!D2496="","",'1A'!D2496)</f>
        <v>7.3225854464310028E-2</v>
      </c>
      <c r="E661" s="123" t="str">
        <f>IF('1A'!E2496="","",'1A'!E2496)</f>
        <v>-</v>
      </c>
      <c r="F661" s="124">
        <f>IF('1A'!F2496="","",'1A'!F2496)</f>
        <v>0.12265395424200419</v>
      </c>
      <c r="G661" s="128">
        <f>IF('1A'!G2496="","",'1A'!G2496)</f>
        <v>5.3493389012411068E-2</v>
      </c>
      <c r="H661" s="123" t="str">
        <f>IF('1A'!H2496="","",'1A'!H2496)</f>
        <v/>
      </c>
      <c r="I661" s="124" t="str">
        <f>IF('1A'!I2496="","",'1A'!I2496)</f>
        <v/>
      </c>
      <c r="J661" s="128" t="str">
        <f>IF('1A'!J2496="","",'1A'!J2496)</f>
        <v/>
      </c>
      <c r="K661" s="123" t="str">
        <f>IF('1A'!K2496="","",'1A'!K2496)</f>
        <v/>
      </c>
      <c r="L661" s="124" t="str">
        <f>IF('1A'!L2496="","",'1A'!L2496)</f>
        <v/>
      </c>
      <c r="M661" s="128" t="str">
        <f>IF('1A'!M2496="","",'1A'!M2496)</f>
        <v/>
      </c>
      <c r="N661" s="237" t="str">
        <f>'1A'!N2496&amp;" "</f>
        <v xml:space="preserve"> </v>
      </c>
      <c r="O661" s="1" t="str">
        <f>'1A'!O2496&amp;" "</f>
        <v xml:space="preserve"> </v>
      </c>
      <c r="P661" s="1" t="str">
        <f>'1A'!P2496&amp;" "</f>
        <v xml:space="preserve">Diversity </v>
      </c>
      <c r="Q661" s="1" t="str">
        <f>'1A'!Q2496&amp;" "</f>
        <v xml:space="preserve">Active and Collaborative Learning </v>
      </c>
    </row>
    <row r="662" spans="1:17" ht="25.5" customHeight="1" x14ac:dyDescent="0.15">
      <c r="A662" s="363" t="s">
        <v>816</v>
      </c>
      <c r="B662" s="65">
        <f>IF('1A'!B2497="","",'1A'!B2497)</f>
        <v>1.2345679012345699E-2</v>
      </c>
      <c r="C662" s="66">
        <f>IF('1A'!C2497="","",'1A'!C2497)</f>
        <v>3.8567493112947701E-2</v>
      </c>
      <c r="D662" s="67">
        <f>IF('1A'!D2497="","",'1A'!D2497)</f>
        <v>3.2772364924712097E-2</v>
      </c>
      <c r="E662" s="65">
        <f>IF('1A'!E2497="","",'1A'!E2497)</f>
        <v>1.2820512820512799E-2</v>
      </c>
      <c r="F662" s="66">
        <f>IF('1A'!F2497="","",'1A'!F2497)</f>
        <v>4.296875E-2</v>
      </c>
      <c r="G662" s="67">
        <f>IF('1A'!G2497="","",'1A'!G2497)</f>
        <v>3.4229828850855702E-2</v>
      </c>
      <c r="H662" s="65" t="str">
        <f>IF('1A'!H2497="","",'1A'!H2497)</f>
        <v/>
      </c>
      <c r="I662" s="66" t="str">
        <f>IF('1A'!I2497="","",'1A'!I2497)</f>
        <v/>
      </c>
      <c r="J662" s="67" t="str">
        <f>IF('1A'!J2497="","",'1A'!J2497)</f>
        <v/>
      </c>
      <c r="K662" s="65" t="str">
        <f>IF('1A'!K2497="","",'1A'!K2497)</f>
        <v/>
      </c>
      <c r="L662" s="66" t="str">
        <f>IF('1A'!L2497="","",'1A'!L2497)</f>
        <v/>
      </c>
      <c r="M662" s="67" t="str">
        <f>IF('1A'!M2497="","",'1A'!M2497)</f>
        <v/>
      </c>
      <c r="N662" s="398" t="str">
        <f>'1A'!N2497&amp;" "</f>
        <v xml:space="preserve">Negative
Cross-Racial
Interaction </v>
      </c>
      <c r="O662" s="1" t="str">
        <f>'1A'!O2497&amp;" "</f>
        <v xml:space="preserve"> </v>
      </c>
      <c r="P662" s="1" t="str">
        <f>'1A'!P2497&amp;" "</f>
        <v xml:space="preserve">Diversity </v>
      </c>
      <c r="Q662" s="1" t="str">
        <f>'1A'!Q2497&amp;" "</f>
        <v xml:space="preserve"> </v>
      </c>
    </row>
    <row r="663" spans="1:17" ht="14" x14ac:dyDescent="0.15">
      <c r="A663" s="356" t="s">
        <v>83</v>
      </c>
      <c r="B663" s="68">
        <f>IF('1A'!B2498="","",'1A'!B2498)</f>
        <v>9.8765432098765399E-2</v>
      </c>
      <c r="C663" s="69">
        <f>IF('1A'!C2498="","",'1A'!C2498)</f>
        <v>4.2699724517906303E-2</v>
      </c>
      <c r="D663" s="70">
        <f>IF('1A'!D2498="","",'1A'!D2498)</f>
        <v>3.36581045172719E-2</v>
      </c>
      <c r="E663" s="68">
        <f>IF('1A'!E2498="","",'1A'!E2498)</f>
        <v>0.102564102564103</v>
      </c>
      <c r="F663" s="69">
        <f>IF('1A'!F2498="","",'1A'!F2498)</f>
        <v>6.640625E-2</v>
      </c>
      <c r="G663" s="70">
        <f>IF('1A'!G2498="","",'1A'!G2498)</f>
        <v>5.1344743276283598E-2</v>
      </c>
      <c r="H663" s="68" t="str">
        <f>IF('1A'!H2498="","",'1A'!H2498)</f>
        <v/>
      </c>
      <c r="I663" s="69" t="str">
        <f>IF('1A'!I2498="","",'1A'!I2498)</f>
        <v/>
      </c>
      <c r="J663" s="70" t="str">
        <f>IF('1A'!J2498="","",'1A'!J2498)</f>
        <v/>
      </c>
      <c r="K663" s="68" t="str">
        <f>IF('1A'!K2498="","",'1A'!K2498)</f>
        <v/>
      </c>
      <c r="L663" s="69" t="str">
        <f>IF('1A'!L2498="","",'1A'!L2498)</f>
        <v/>
      </c>
      <c r="M663" s="70" t="str">
        <f>IF('1A'!M2498="","",'1A'!M2498)</f>
        <v/>
      </c>
      <c r="N663" s="385" t="str">
        <f>'1A'!N2498&amp;" "</f>
        <v xml:space="preserve"> </v>
      </c>
      <c r="O663" s="1" t="str">
        <f>'1A'!O2498&amp;" "</f>
        <v xml:space="preserve"> </v>
      </c>
      <c r="P663" s="1" t="str">
        <f>'1A'!P2498&amp;" "</f>
        <v xml:space="preserve">Diversity </v>
      </c>
      <c r="Q663" s="1" t="str">
        <f>'1A'!Q2498&amp;" "</f>
        <v xml:space="preserve"> </v>
      </c>
    </row>
    <row r="664" spans="1:17" ht="14" x14ac:dyDescent="0.15">
      <c r="A664" s="356" t="s">
        <v>84</v>
      </c>
      <c r="B664" s="68">
        <f>IF('1A'!B2499="","",'1A'!B2499)</f>
        <v>0.13580246913580199</v>
      </c>
      <c r="C664" s="69">
        <f>IF('1A'!C2499="","",'1A'!C2499)</f>
        <v>0.101928374655647</v>
      </c>
      <c r="D664" s="70">
        <f>IF('1A'!D2499="","",'1A'!D2499)</f>
        <v>9.6545615589016795E-2</v>
      </c>
      <c r="E664" s="68">
        <f>IF('1A'!E2499="","",'1A'!E2499)</f>
        <v>0.141025641025641</v>
      </c>
      <c r="F664" s="69">
        <f>IF('1A'!F2499="","",'1A'!F2499)</f>
        <v>0.13671875</v>
      </c>
      <c r="G664" s="70">
        <f>IF('1A'!G2499="","",'1A'!G2499)</f>
        <v>0.124694376528117</v>
      </c>
      <c r="H664" s="68" t="str">
        <f>IF('1A'!H2499="","",'1A'!H2499)</f>
        <v/>
      </c>
      <c r="I664" s="69" t="str">
        <f>IF('1A'!I2499="","",'1A'!I2499)</f>
        <v/>
      </c>
      <c r="J664" s="70" t="str">
        <f>IF('1A'!J2499="","",'1A'!J2499)</f>
        <v/>
      </c>
      <c r="K664" s="68" t="str">
        <f>IF('1A'!K2499="","",'1A'!K2499)</f>
        <v/>
      </c>
      <c r="L664" s="69" t="str">
        <f>IF('1A'!L2499="","",'1A'!L2499)</f>
        <v/>
      </c>
      <c r="M664" s="70" t="str">
        <f>IF('1A'!M2499="","",'1A'!M2499)</f>
        <v/>
      </c>
      <c r="N664" s="385" t="str">
        <f>'1A'!N2499&amp;" "</f>
        <v xml:space="preserve"> </v>
      </c>
      <c r="O664" s="1" t="str">
        <f>'1A'!O2499&amp;" "</f>
        <v xml:space="preserve"> </v>
      </c>
      <c r="P664" s="1" t="str">
        <f>'1A'!P2499&amp;" "</f>
        <v xml:space="preserve">Diversity </v>
      </c>
      <c r="Q664" s="1" t="str">
        <f>'1A'!Q2499&amp;" "</f>
        <v xml:space="preserve"> </v>
      </c>
    </row>
    <row r="665" spans="1:17" ht="14" x14ac:dyDescent="0.15">
      <c r="A665" s="356" t="s">
        <v>85</v>
      </c>
      <c r="B665" s="68">
        <f>IF('1A'!B2500="","",'1A'!B2500)</f>
        <v>0.22222222222222199</v>
      </c>
      <c r="C665" s="69">
        <f>IF('1A'!C2500="","",'1A'!C2500)</f>
        <v>0.14738292011019299</v>
      </c>
      <c r="D665" s="70">
        <f>IF('1A'!D2500="","",'1A'!D2500)</f>
        <v>0.18157661647475601</v>
      </c>
      <c r="E665" s="68">
        <f>IF('1A'!E2500="","",'1A'!E2500)</f>
        <v>0.230769230769231</v>
      </c>
      <c r="F665" s="69">
        <f>IF('1A'!F2500="","",'1A'!F2500)</f>
        <v>0.1796875</v>
      </c>
      <c r="G665" s="70">
        <f>IF('1A'!G2500="","",'1A'!G2500)</f>
        <v>0.210268948655257</v>
      </c>
      <c r="H665" s="68" t="str">
        <f>IF('1A'!H2500="","",'1A'!H2500)</f>
        <v/>
      </c>
      <c r="I665" s="69" t="str">
        <f>IF('1A'!I2500="","",'1A'!I2500)</f>
        <v/>
      </c>
      <c r="J665" s="70" t="str">
        <f>IF('1A'!J2500="","",'1A'!J2500)</f>
        <v/>
      </c>
      <c r="K665" s="68" t="str">
        <f>IF('1A'!K2500="","",'1A'!K2500)</f>
        <v/>
      </c>
      <c r="L665" s="69" t="str">
        <f>IF('1A'!L2500="","",'1A'!L2500)</f>
        <v/>
      </c>
      <c r="M665" s="70" t="str">
        <f>IF('1A'!M2500="","",'1A'!M2500)</f>
        <v/>
      </c>
      <c r="N665" s="385" t="str">
        <f>'1A'!N2500&amp;" "</f>
        <v xml:space="preserve"> </v>
      </c>
      <c r="O665" s="1" t="str">
        <f>'1A'!O2500&amp;" "</f>
        <v xml:space="preserve"> </v>
      </c>
      <c r="P665" s="1" t="str">
        <f>'1A'!P2500&amp;" "</f>
        <v xml:space="preserve">Diversity </v>
      </c>
      <c r="Q665" s="1" t="str">
        <f>'1A'!Q2500&amp;" "</f>
        <v xml:space="preserve"> </v>
      </c>
    </row>
    <row r="666" spans="1:17" ht="14" x14ac:dyDescent="0.15">
      <c r="A666" s="356" t="s">
        <v>89</v>
      </c>
      <c r="B666" s="68">
        <f>IF('1A'!B2501="","",'1A'!B2501)</f>
        <v>0.530864197530864</v>
      </c>
      <c r="C666" s="69">
        <f>IF('1A'!C2501="","",'1A'!C2501)</f>
        <v>0.669421487603306</v>
      </c>
      <c r="D666" s="70">
        <f>IF('1A'!D2501="","",'1A'!D2501)</f>
        <v>0.65544729849424299</v>
      </c>
      <c r="E666" s="68">
        <f>IF('1A'!E2501="","",'1A'!E2501)</f>
        <v>0.512820512820513</v>
      </c>
      <c r="F666" s="69">
        <f>IF('1A'!F2501="","",'1A'!F2501)</f>
        <v>0.57421875</v>
      </c>
      <c r="G666" s="70">
        <f>IF('1A'!G2501="","",'1A'!G2501)</f>
        <v>0.57946210268948695</v>
      </c>
      <c r="H666" s="68" t="str">
        <f>IF('1A'!H2501="","",'1A'!H2501)</f>
        <v/>
      </c>
      <c r="I666" s="69" t="str">
        <f>IF('1A'!I2501="","",'1A'!I2501)</f>
        <v/>
      </c>
      <c r="J666" s="70" t="str">
        <f>IF('1A'!J2501="","",'1A'!J2501)</f>
        <v/>
      </c>
      <c r="K666" s="68" t="str">
        <f>IF('1A'!K2501="","",'1A'!K2501)</f>
        <v/>
      </c>
      <c r="L666" s="69" t="str">
        <f>IF('1A'!L2501="","",'1A'!L2501)</f>
        <v/>
      </c>
      <c r="M666" s="70" t="str">
        <f>IF('1A'!M2501="","",'1A'!M2501)</f>
        <v/>
      </c>
      <c r="N666" s="399" t="str">
        <f>'1A'!N2501&amp;" "</f>
        <v xml:space="preserve"> </v>
      </c>
      <c r="O666" s="1" t="str">
        <f>'1A'!O2501&amp;" "</f>
        <v xml:space="preserve"> </v>
      </c>
      <c r="P666" s="1" t="str">
        <f>'1A'!P2501&amp;" "</f>
        <v xml:space="preserve">Diversity </v>
      </c>
      <c r="Q666" s="1" t="str">
        <f>'1A'!Q2501&amp;" "</f>
        <v xml:space="preserve"> </v>
      </c>
    </row>
    <row r="667" spans="1:17" ht="14" x14ac:dyDescent="0.15">
      <c r="A667" s="360" t="s">
        <v>237</v>
      </c>
      <c r="B667" s="71">
        <f>IF('1A'!B2502="","",'1A'!B2502)</f>
        <v>81</v>
      </c>
      <c r="C667" s="72">
        <f>IF('1A'!C2502="","",'1A'!C2502)</f>
        <v>726</v>
      </c>
      <c r="D667" s="73">
        <f>IF('1A'!D2502="","",'1A'!D2502)</f>
        <v>1129</v>
      </c>
      <c r="E667" s="71">
        <f>IF('1A'!E2502="","",'1A'!E2502)</f>
        <v>78</v>
      </c>
      <c r="F667" s="72">
        <f>IF('1A'!F2502="","",'1A'!F2502)</f>
        <v>256</v>
      </c>
      <c r="G667" s="73">
        <f>IF('1A'!G2502="","",'1A'!G2502)</f>
        <v>409</v>
      </c>
      <c r="H667" s="71" t="str">
        <f>IF('1A'!H2502="","",'1A'!H2502)</f>
        <v/>
      </c>
      <c r="I667" s="72" t="str">
        <f>IF('1A'!I2502="","",'1A'!I2502)</f>
        <v/>
      </c>
      <c r="J667" s="73" t="str">
        <f>IF('1A'!J2502="","",'1A'!J2502)</f>
        <v/>
      </c>
      <c r="K667" s="71" t="str">
        <f>IF('1A'!K2502="","",'1A'!K2502)</f>
        <v/>
      </c>
      <c r="L667" s="72" t="str">
        <f>IF('1A'!L2502="","",'1A'!L2502)</f>
        <v/>
      </c>
      <c r="M667" s="73" t="str">
        <f>IF('1A'!M2502="","",'1A'!M2502)</f>
        <v/>
      </c>
      <c r="N667" s="236" t="str">
        <f>'1A'!N2502&amp;" "</f>
        <v xml:space="preserve"> </v>
      </c>
      <c r="O667" s="1" t="str">
        <f>'1A'!O2502&amp;" "</f>
        <v xml:space="preserve"> </v>
      </c>
      <c r="P667" s="1" t="str">
        <f>'1A'!P2502&amp;" "</f>
        <v xml:space="preserve">Diversity </v>
      </c>
      <c r="Q667" s="1" t="str">
        <f>'1A'!Q2502&amp;" "</f>
        <v xml:space="preserve"> </v>
      </c>
    </row>
    <row r="668" spans="1:17" ht="14" x14ac:dyDescent="0.15">
      <c r="A668" s="356" t="s">
        <v>177</v>
      </c>
      <c r="B668" s="119">
        <f>IF('1A'!B2503="","",'1A'!B2503)</f>
        <v>1.8395061728395099</v>
      </c>
      <c r="C668" s="120">
        <f>IF('1A'!C2503="","",'1A'!C2503)</f>
        <v>1.6336088154270001</v>
      </c>
      <c r="D668" s="121">
        <f>IF('1A'!D2503="","",'1A'!D2503)</f>
        <v>1.6067316209034499</v>
      </c>
      <c r="E668" s="119">
        <f>IF('1A'!E2503="","",'1A'!E2503)</f>
        <v>1.87179487179487</v>
      </c>
      <c r="F668" s="120">
        <f>IF('1A'!F2503="","",'1A'!F2503)</f>
        <v>1.82421875</v>
      </c>
      <c r="G668" s="121">
        <f>IF('1A'!G2503="","",'1A'!G2503)</f>
        <v>1.75061124694377</v>
      </c>
      <c r="H668" s="119" t="str">
        <f>IF('1A'!H2503="","",'1A'!H2503)</f>
        <v/>
      </c>
      <c r="I668" s="120" t="str">
        <f>IF('1A'!I2503="","",'1A'!I2503)</f>
        <v/>
      </c>
      <c r="J668" s="121" t="str">
        <f>IF('1A'!J2503="","",'1A'!J2503)</f>
        <v/>
      </c>
      <c r="K668" s="119" t="str">
        <f>IF('1A'!K2503="","",'1A'!K2503)</f>
        <v/>
      </c>
      <c r="L668" s="120" t="str">
        <f>IF('1A'!L2503="","",'1A'!L2503)</f>
        <v/>
      </c>
      <c r="M668" s="121" t="str">
        <f>IF('1A'!M2503="","",'1A'!M2503)</f>
        <v/>
      </c>
      <c r="N668" s="236" t="str">
        <f>'1A'!N2503&amp;" "</f>
        <v xml:space="preserve"> </v>
      </c>
      <c r="O668" s="1" t="str">
        <f>'1A'!O2503&amp;" "</f>
        <v xml:space="preserve"> </v>
      </c>
      <c r="P668" s="1" t="str">
        <f>'1A'!P2503&amp;" "</f>
        <v xml:space="preserve">Diversity </v>
      </c>
      <c r="Q668" s="1" t="str">
        <f>'1A'!Q2503&amp;" "</f>
        <v xml:space="preserve"> </v>
      </c>
    </row>
    <row r="669" spans="1:17" ht="14" x14ac:dyDescent="0.15">
      <c r="A669" s="356" t="s">
        <v>157</v>
      </c>
      <c r="B669" s="119">
        <f>IF('1A'!B2504="","",'1A'!B2504)</f>
        <v>1.0776918637005799</v>
      </c>
      <c r="C669" s="120">
        <f>IF('1A'!C2504="","",'1A'!C2504)</f>
        <v>1.07545656377032</v>
      </c>
      <c r="D669" s="121">
        <f>IF('1A'!D2504="","",'1A'!D2504)</f>
        <v>1.01381802387456</v>
      </c>
      <c r="E669" s="119">
        <f>IF('1A'!E2504="","",'1A'!E2504)</f>
        <v>1.0854285688865799</v>
      </c>
      <c r="F669" s="120">
        <f>IF('1A'!F2504="","",'1A'!F2504)</f>
        <v>1.1565497094341199</v>
      </c>
      <c r="G669" s="121">
        <f>IF('1A'!G2504="","",'1A'!G2504)</f>
        <v>1.0762160782250301</v>
      </c>
      <c r="H669" s="119" t="str">
        <f>IF('1A'!H2504="","",'1A'!H2504)</f>
        <v/>
      </c>
      <c r="I669" s="120" t="str">
        <f>IF('1A'!I2504="","",'1A'!I2504)</f>
        <v/>
      </c>
      <c r="J669" s="121" t="str">
        <f>IF('1A'!J2504="","",'1A'!J2504)</f>
        <v/>
      </c>
      <c r="K669" s="119" t="str">
        <f>IF('1A'!K2504="","",'1A'!K2504)</f>
        <v/>
      </c>
      <c r="L669" s="120" t="str">
        <f>IF('1A'!L2504="","",'1A'!L2504)</f>
        <v/>
      </c>
      <c r="M669" s="121" t="str">
        <f>IF('1A'!M2504="","",'1A'!M2504)</f>
        <v/>
      </c>
      <c r="N669" s="236" t="str">
        <f>'1A'!N2504&amp;" "</f>
        <v xml:space="preserve"> </v>
      </c>
      <c r="O669" s="1" t="str">
        <f>'1A'!O2504&amp;" "</f>
        <v xml:space="preserve"> </v>
      </c>
      <c r="P669" s="1" t="str">
        <f>'1A'!P2504&amp;" "</f>
        <v xml:space="preserve">Diversity </v>
      </c>
      <c r="Q669" s="1" t="str">
        <f>'1A'!Q2504&amp;" "</f>
        <v xml:space="preserve"> </v>
      </c>
    </row>
    <row r="670" spans="1:17" ht="14" x14ac:dyDescent="0.15">
      <c r="A670" s="356" t="s">
        <v>238</v>
      </c>
      <c r="B670" s="122" t="str">
        <f>IF('1A'!B2505="","",'1A'!B2505)</f>
        <v>-</v>
      </c>
      <c r="C670" s="120" t="str">
        <f>IF('1A'!C2505="","",'1A'!C2505)</f>
        <v xml:space="preserve"> </v>
      </c>
      <c r="D670" s="121" t="str">
        <f>IF('1A'!D2505="","",'1A'!D2505)</f>
        <v>*</v>
      </c>
      <c r="E670" s="122" t="str">
        <f>IF('1A'!E2505="","",'1A'!E2505)</f>
        <v>-</v>
      </c>
      <c r="F670" s="120" t="str">
        <f>IF('1A'!F2505="","",'1A'!F2505)</f>
        <v xml:space="preserve"> </v>
      </c>
      <c r="G670" s="121" t="str">
        <f>IF('1A'!G2505="","",'1A'!G2505)</f>
        <v xml:space="preserve"> </v>
      </c>
      <c r="H670" s="122" t="str">
        <f>IF('1A'!H2505="","",'1A'!H2505)</f>
        <v/>
      </c>
      <c r="I670" s="120" t="str">
        <f>IF('1A'!I2505="","",'1A'!I2505)</f>
        <v/>
      </c>
      <c r="J670" s="121" t="str">
        <f>IF('1A'!J2505="","",'1A'!J2505)</f>
        <v/>
      </c>
      <c r="K670" s="122" t="str">
        <f>IF('1A'!K2505="","",'1A'!K2505)</f>
        <v/>
      </c>
      <c r="L670" s="120" t="str">
        <f>IF('1A'!L2505="","",'1A'!L2505)</f>
        <v/>
      </c>
      <c r="M670" s="121" t="str">
        <f>IF('1A'!M2505="","",'1A'!M2505)</f>
        <v/>
      </c>
      <c r="N670" s="236" t="str">
        <f>'1A'!N2505&amp;" "</f>
        <v xml:space="preserve"> </v>
      </c>
      <c r="O670" s="1" t="str">
        <f>'1A'!O2505&amp;" "</f>
        <v xml:space="preserve"> </v>
      </c>
      <c r="P670" s="1" t="str">
        <f>'1A'!P2505&amp;" "</f>
        <v xml:space="preserve">Diversity </v>
      </c>
      <c r="Q670" s="1" t="str">
        <f>'1A'!Q2505&amp;" "</f>
        <v xml:space="preserve"> </v>
      </c>
    </row>
    <row r="671" spans="1:17" ht="14" x14ac:dyDescent="0.15">
      <c r="A671" s="357" t="s">
        <v>156</v>
      </c>
      <c r="B671" s="123" t="str">
        <f>IF('1A'!B2506="","",'1A'!B2506)</f>
        <v>-</v>
      </c>
      <c r="C671" s="124">
        <f>IF('1A'!C2506="","",'1A'!C2506)</f>
        <v>0.19145111420462937</v>
      </c>
      <c r="D671" s="128">
        <f>IF('1A'!D2506="","",'1A'!D2506)</f>
        <v>0.22960190729935304</v>
      </c>
      <c r="E671" s="123" t="str">
        <f>IF('1A'!E2506="","",'1A'!E2506)</f>
        <v>-</v>
      </c>
      <c r="F671" s="124">
        <f>IF('1A'!F2506="","",'1A'!F2506)</f>
        <v>4.1136253294420187E-2</v>
      </c>
      <c r="G671" s="128">
        <f>IF('1A'!G2506="","",'1A'!G2506)</f>
        <v>0.11260157444494272</v>
      </c>
      <c r="H671" s="123" t="str">
        <f>IF('1A'!H2506="","",'1A'!H2506)</f>
        <v/>
      </c>
      <c r="I671" s="124" t="str">
        <f>IF('1A'!I2506="","",'1A'!I2506)</f>
        <v/>
      </c>
      <c r="J671" s="128" t="str">
        <f>IF('1A'!J2506="","",'1A'!J2506)</f>
        <v/>
      </c>
      <c r="K671" s="123" t="str">
        <f>IF('1A'!K2506="","",'1A'!K2506)</f>
        <v/>
      </c>
      <c r="L671" s="124" t="str">
        <f>IF('1A'!L2506="","",'1A'!L2506)</f>
        <v/>
      </c>
      <c r="M671" s="128" t="str">
        <f>IF('1A'!M2506="","",'1A'!M2506)</f>
        <v/>
      </c>
      <c r="N671" s="237" t="str">
        <f>'1A'!N2506&amp;" "</f>
        <v xml:space="preserve"> </v>
      </c>
      <c r="O671" s="1" t="str">
        <f>'1A'!O2506&amp;" "</f>
        <v xml:space="preserve"> </v>
      </c>
      <c r="P671" s="1" t="str">
        <f>'1A'!P2506&amp;" "</f>
        <v xml:space="preserve">Diversity </v>
      </c>
      <c r="Q671" s="1" t="str">
        <f>'1A'!Q2506&amp;" "</f>
        <v xml:space="preserve"> </v>
      </c>
    </row>
    <row r="672" spans="1:17" ht="28" x14ac:dyDescent="0.15">
      <c r="A672" s="363" t="s">
        <v>817</v>
      </c>
      <c r="B672" s="65">
        <f>IF('1A'!B2507="","",'1A'!B2507)</f>
        <v>2.4691358024691398E-2</v>
      </c>
      <c r="C672" s="66">
        <f>IF('1A'!C2507="","",'1A'!C2507)</f>
        <v>4.8275862068965503E-2</v>
      </c>
      <c r="D672" s="67">
        <f>IF('1A'!D2507="","",'1A'!D2507)</f>
        <v>4.6181172291296597E-2</v>
      </c>
      <c r="E672" s="65">
        <f>IF('1A'!E2507="","",'1A'!E2507)</f>
        <v>2.5641025641025599E-2</v>
      </c>
      <c r="F672" s="66">
        <f>IF('1A'!F2507="","",'1A'!F2507)</f>
        <v>4.6875E-2</v>
      </c>
      <c r="G672" s="67">
        <f>IF('1A'!G2507="","",'1A'!G2507)</f>
        <v>4.6454767726161403E-2</v>
      </c>
      <c r="H672" s="65" t="str">
        <f>IF('1A'!H2507="","",'1A'!H2507)</f>
        <v/>
      </c>
      <c r="I672" s="66" t="str">
        <f>IF('1A'!I2507="","",'1A'!I2507)</f>
        <v/>
      </c>
      <c r="J672" s="67" t="str">
        <f>IF('1A'!J2507="","",'1A'!J2507)</f>
        <v/>
      </c>
      <c r="K672" s="65" t="str">
        <f>IF('1A'!K2507="","",'1A'!K2507)</f>
        <v/>
      </c>
      <c r="L672" s="66" t="str">
        <f>IF('1A'!L2507="","",'1A'!L2507)</f>
        <v/>
      </c>
      <c r="M672" s="67" t="str">
        <f>IF('1A'!M2507="","",'1A'!M2507)</f>
        <v/>
      </c>
      <c r="N672" s="239" t="str">
        <f>'1A'!N2507&amp;" "</f>
        <v xml:space="preserve"> </v>
      </c>
      <c r="O672" s="1" t="str">
        <f>'1A'!O2507&amp;" "</f>
        <v xml:space="preserve"> </v>
      </c>
      <c r="P672" s="1" t="str">
        <f>'1A'!P2507&amp;" "</f>
        <v xml:space="preserve">Diversity </v>
      </c>
      <c r="Q672" s="1" t="str">
        <f>'1A'!Q2507&amp;" "</f>
        <v xml:space="preserve"> </v>
      </c>
    </row>
    <row r="673" spans="1:17" ht="14" x14ac:dyDescent="0.15">
      <c r="A673" s="356" t="s">
        <v>83</v>
      </c>
      <c r="B673" s="68">
        <f>IF('1A'!B2508="","",'1A'!B2508)</f>
        <v>3.7037037037037E-2</v>
      </c>
      <c r="C673" s="69">
        <f>IF('1A'!C2508="","",'1A'!C2508)</f>
        <v>4.8275862068965503E-2</v>
      </c>
      <c r="D673" s="70">
        <f>IF('1A'!D2508="","",'1A'!D2508)</f>
        <v>4.3516873889875698E-2</v>
      </c>
      <c r="E673" s="68">
        <f>IF('1A'!E2508="","",'1A'!E2508)</f>
        <v>3.8461538461538498E-2</v>
      </c>
      <c r="F673" s="69">
        <f>IF('1A'!F2508="","",'1A'!F2508)</f>
        <v>6.640625E-2</v>
      </c>
      <c r="G673" s="70">
        <f>IF('1A'!G2508="","",'1A'!G2508)</f>
        <v>5.6234718826405898E-2</v>
      </c>
      <c r="H673" s="68" t="str">
        <f>IF('1A'!H2508="","",'1A'!H2508)</f>
        <v/>
      </c>
      <c r="I673" s="69" t="str">
        <f>IF('1A'!I2508="","",'1A'!I2508)</f>
        <v/>
      </c>
      <c r="J673" s="70" t="str">
        <f>IF('1A'!J2508="","",'1A'!J2508)</f>
        <v/>
      </c>
      <c r="K673" s="68" t="str">
        <f>IF('1A'!K2508="","",'1A'!K2508)</f>
        <v/>
      </c>
      <c r="L673" s="69" t="str">
        <f>IF('1A'!L2508="","",'1A'!L2508)</f>
        <v/>
      </c>
      <c r="M673" s="70" t="str">
        <f>IF('1A'!M2508="","",'1A'!M2508)</f>
        <v/>
      </c>
      <c r="N673" s="240" t="str">
        <f>'1A'!N2508&amp;" "</f>
        <v xml:space="preserve"> </v>
      </c>
      <c r="O673" s="1" t="str">
        <f>'1A'!O2508&amp;" "</f>
        <v xml:space="preserve"> </v>
      </c>
      <c r="P673" s="1" t="str">
        <f>'1A'!P2508&amp;" "</f>
        <v xml:space="preserve">Diversity </v>
      </c>
      <c r="Q673" s="1" t="str">
        <f>'1A'!Q2508&amp;" "</f>
        <v xml:space="preserve"> </v>
      </c>
    </row>
    <row r="674" spans="1:17" ht="14" x14ac:dyDescent="0.15">
      <c r="A674" s="356" t="s">
        <v>84</v>
      </c>
      <c r="B674" s="68">
        <f>IF('1A'!B2509="","",'1A'!B2509)</f>
        <v>0.12345679012345701</v>
      </c>
      <c r="C674" s="69">
        <f>IF('1A'!C2509="","",'1A'!C2509)</f>
        <v>9.3793103448275905E-2</v>
      </c>
      <c r="D674" s="70">
        <f>IF('1A'!D2509="","",'1A'!D2509)</f>
        <v>0.10124333925399601</v>
      </c>
      <c r="E674" s="68">
        <f>IF('1A'!E2509="","",'1A'!E2509)</f>
        <v>0.128205128205128</v>
      </c>
      <c r="F674" s="69">
        <f>IF('1A'!F2509="","",'1A'!F2509)</f>
        <v>0.109375</v>
      </c>
      <c r="G674" s="70">
        <f>IF('1A'!G2509="","",'1A'!G2509)</f>
        <v>0.114914425427873</v>
      </c>
      <c r="H674" s="68" t="str">
        <f>IF('1A'!H2509="","",'1A'!H2509)</f>
        <v/>
      </c>
      <c r="I674" s="69" t="str">
        <f>IF('1A'!I2509="","",'1A'!I2509)</f>
        <v/>
      </c>
      <c r="J674" s="70" t="str">
        <f>IF('1A'!J2509="","",'1A'!J2509)</f>
        <v/>
      </c>
      <c r="K674" s="68" t="str">
        <f>IF('1A'!K2509="","",'1A'!K2509)</f>
        <v/>
      </c>
      <c r="L674" s="69" t="str">
        <f>IF('1A'!L2509="","",'1A'!L2509)</f>
        <v/>
      </c>
      <c r="M674" s="70" t="str">
        <f>IF('1A'!M2509="","",'1A'!M2509)</f>
        <v/>
      </c>
      <c r="N674" s="240" t="str">
        <f>'1A'!N2509&amp;" "</f>
        <v xml:space="preserve"> </v>
      </c>
      <c r="O674" s="1" t="str">
        <f>'1A'!O2509&amp;" "</f>
        <v xml:space="preserve"> </v>
      </c>
      <c r="P674" s="1" t="str">
        <f>'1A'!P2509&amp;" "</f>
        <v xml:space="preserve">Diversity </v>
      </c>
      <c r="Q674" s="1" t="str">
        <f>'1A'!Q2509&amp;" "</f>
        <v xml:space="preserve"> </v>
      </c>
    </row>
    <row r="675" spans="1:17" ht="14" x14ac:dyDescent="0.15">
      <c r="A675" s="356" t="s">
        <v>85</v>
      </c>
      <c r="B675" s="68">
        <f>IF('1A'!B2510="","",'1A'!B2510)</f>
        <v>0.25925925925925902</v>
      </c>
      <c r="C675" s="69">
        <f>IF('1A'!C2510="","",'1A'!C2510)</f>
        <v>0.14206896551724099</v>
      </c>
      <c r="D675" s="70">
        <f>IF('1A'!D2510="","",'1A'!D2510)</f>
        <v>0.16252220248667901</v>
      </c>
      <c r="E675" s="68">
        <f>IF('1A'!E2510="","",'1A'!E2510)</f>
        <v>0.269230769230769</v>
      </c>
      <c r="F675" s="69">
        <f>IF('1A'!F2510="","",'1A'!F2510)</f>
        <v>0.203125</v>
      </c>
      <c r="G675" s="70">
        <f>IF('1A'!G2510="","",'1A'!G2510)</f>
        <v>0.20537897310513401</v>
      </c>
      <c r="H675" s="68" t="str">
        <f>IF('1A'!H2510="","",'1A'!H2510)</f>
        <v/>
      </c>
      <c r="I675" s="69" t="str">
        <f>IF('1A'!I2510="","",'1A'!I2510)</f>
        <v/>
      </c>
      <c r="J675" s="70" t="str">
        <f>IF('1A'!J2510="","",'1A'!J2510)</f>
        <v/>
      </c>
      <c r="K675" s="68" t="str">
        <f>IF('1A'!K2510="","",'1A'!K2510)</f>
        <v/>
      </c>
      <c r="L675" s="69" t="str">
        <f>IF('1A'!L2510="","",'1A'!L2510)</f>
        <v/>
      </c>
      <c r="M675" s="70" t="str">
        <f>IF('1A'!M2510="","",'1A'!M2510)</f>
        <v/>
      </c>
      <c r="N675" s="240" t="str">
        <f>'1A'!N2510&amp;" "</f>
        <v xml:space="preserve"> </v>
      </c>
      <c r="O675" s="1" t="str">
        <f>'1A'!O2510&amp;" "</f>
        <v xml:space="preserve"> </v>
      </c>
      <c r="P675" s="1" t="str">
        <f>'1A'!P2510&amp;" "</f>
        <v xml:space="preserve">Diversity </v>
      </c>
      <c r="Q675" s="1" t="str">
        <f>'1A'!Q2510&amp;" "</f>
        <v xml:space="preserve"> </v>
      </c>
    </row>
    <row r="676" spans="1:17" ht="14" x14ac:dyDescent="0.15">
      <c r="A676" s="356" t="s">
        <v>89</v>
      </c>
      <c r="B676" s="68">
        <f>IF('1A'!B2511="","",'1A'!B2511)</f>
        <v>0.55555555555555602</v>
      </c>
      <c r="C676" s="69">
        <f>IF('1A'!C2511="","",'1A'!C2511)</f>
        <v>0.66758620689655201</v>
      </c>
      <c r="D676" s="70">
        <f>IF('1A'!D2511="","",'1A'!D2511)</f>
        <v>0.64653641207815304</v>
      </c>
      <c r="E676" s="68">
        <f>IF('1A'!E2511="","",'1A'!E2511)</f>
        <v>0.53846153846153799</v>
      </c>
      <c r="F676" s="69">
        <f>IF('1A'!F2511="","",'1A'!F2511)</f>
        <v>0.57421875</v>
      </c>
      <c r="G676" s="70">
        <f>IF('1A'!G2511="","",'1A'!G2511)</f>
        <v>0.57701711491442498</v>
      </c>
      <c r="H676" s="68" t="str">
        <f>IF('1A'!H2511="","",'1A'!H2511)</f>
        <v/>
      </c>
      <c r="I676" s="69" t="str">
        <f>IF('1A'!I2511="","",'1A'!I2511)</f>
        <v/>
      </c>
      <c r="J676" s="70" t="str">
        <f>IF('1A'!J2511="","",'1A'!J2511)</f>
        <v/>
      </c>
      <c r="K676" s="68" t="str">
        <f>IF('1A'!K2511="","",'1A'!K2511)</f>
        <v/>
      </c>
      <c r="L676" s="69" t="str">
        <f>IF('1A'!L2511="","",'1A'!L2511)</f>
        <v/>
      </c>
      <c r="M676" s="70" t="str">
        <f>IF('1A'!M2511="","",'1A'!M2511)</f>
        <v/>
      </c>
      <c r="N676" s="241" t="str">
        <f>'1A'!N2511&amp;" "</f>
        <v xml:space="preserve"> </v>
      </c>
      <c r="O676" s="1" t="str">
        <f>'1A'!O2511&amp;" "</f>
        <v xml:space="preserve"> </v>
      </c>
      <c r="P676" s="1" t="str">
        <f>'1A'!P2511&amp;" "</f>
        <v xml:space="preserve">Diversity </v>
      </c>
      <c r="Q676" s="1" t="str">
        <f>'1A'!Q2511&amp;" "</f>
        <v xml:space="preserve"> </v>
      </c>
    </row>
    <row r="677" spans="1:17" ht="14" x14ac:dyDescent="0.15">
      <c r="A677" s="360" t="s">
        <v>237</v>
      </c>
      <c r="B677" s="71">
        <f>IF('1A'!B2512="","",'1A'!B2512)</f>
        <v>81</v>
      </c>
      <c r="C677" s="72">
        <f>IF('1A'!C2512="","",'1A'!C2512)</f>
        <v>725</v>
      </c>
      <c r="D677" s="73">
        <f>IF('1A'!D2512="","",'1A'!D2512)</f>
        <v>1126</v>
      </c>
      <c r="E677" s="71">
        <f>IF('1A'!E2512="","",'1A'!E2512)</f>
        <v>78</v>
      </c>
      <c r="F677" s="72">
        <f>IF('1A'!F2512="","",'1A'!F2512)</f>
        <v>256</v>
      </c>
      <c r="G677" s="73">
        <f>IF('1A'!G2512="","",'1A'!G2512)</f>
        <v>409</v>
      </c>
      <c r="H677" s="71" t="str">
        <f>IF('1A'!H2512="","",'1A'!H2512)</f>
        <v/>
      </c>
      <c r="I677" s="72" t="str">
        <f>IF('1A'!I2512="","",'1A'!I2512)</f>
        <v/>
      </c>
      <c r="J677" s="73" t="str">
        <f>IF('1A'!J2512="","",'1A'!J2512)</f>
        <v/>
      </c>
      <c r="K677" s="71" t="str">
        <f>IF('1A'!K2512="","",'1A'!K2512)</f>
        <v/>
      </c>
      <c r="L677" s="72" t="str">
        <f>IF('1A'!L2512="","",'1A'!L2512)</f>
        <v/>
      </c>
      <c r="M677" s="73" t="str">
        <f>IF('1A'!M2512="","",'1A'!M2512)</f>
        <v/>
      </c>
      <c r="N677" s="236" t="str">
        <f>'1A'!N2512&amp;" "</f>
        <v xml:space="preserve"> </v>
      </c>
      <c r="O677" s="1" t="str">
        <f>'1A'!O2512&amp;" "</f>
        <v xml:space="preserve"> </v>
      </c>
      <c r="P677" s="1" t="str">
        <f>'1A'!P2512&amp;" "</f>
        <v xml:space="preserve">Diversity </v>
      </c>
      <c r="Q677" s="1" t="str">
        <f>'1A'!Q2512&amp;" "</f>
        <v xml:space="preserve"> </v>
      </c>
    </row>
    <row r="678" spans="1:17" ht="14" x14ac:dyDescent="0.15">
      <c r="A678" s="356" t="s">
        <v>177</v>
      </c>
      <c r="B678" s="119">
        <f>IF('1A'!B2513="","",'1A'!B2513)</f>
        <v>1.7160493827160499</v>
      </c>
      <c r="C678" s="120">
        <f>IF('1A'!C2513="","",'1A'!C2513)</f>
        <v>1.6675862068965499</v>
      </c>
      <c r="D678" s="121">
        <f>IF('1A'!D2513="","",'1A'!D2513)</f>
        <v>1.68028419182948</v>
      </c>
      <c r="E678" s="119">
        <f>IF('1A'!E2513="","",'1A'!E2513)</f>
        <v>1.7435897435897401</v>
      </c>
      <c r="F678" s="120">
        <f>IF('1A'!F2513="","",'1A'!F2513)</f>
        <v>1.80859375</v>
      </c>
      <c r="G678" s="121">
        <f>IF('1A'!G2513="","",'1A'!G2513)</f>
        <v>1.78973105134474</v>
      </c>
      <c r="H678" s="119" t="str">
        <f>IF('1A'!H2513="","",'1A'!H2513)</f>
        <v/>
      </c>
      <c r="I678" s="120" t="str">
        <f>IF('1A'!I2513="","",'1A'!I2513)</f>
        <v/>
      </c>
      <c r="J678" s="121" t="str">
        <f>IF('1A'!J2513="","",'1A'!J2513)</f>
        <v/>
      </c>
      <c r="K678" s="119" t="str">
        <f>IF('1A'!K2513="","",'1A'!K2513)</f>
        <v/>
      </c>
      <c r="L678" s="120" t="str">
        <f>IF('1A'!L2513="","",'1A'!L2513)</f>
        <v/>
      </c>
      <c r="M678" s="121" t="str">
        <f>IF('1A'!M2513="","",'1A'!M2513)</f>
        <v/>
      </c>
      <c r="N678" s="236" t="str">
        <f>'1A'!N2513&amp;" "</f>
        <v xml:space="preserve"> </v>
      </c>
      <c r="O678" s="1" t="str">
        <f>'1A'!O2513&amp;" "</f>
        <v xml:space="preserve"> </v>
      </c>
      <c r="P678" s="1" t="str">
        <f>'1A'!P2513&amp;" "</f>
        <v xml:space="preserve">Diversity </v>
      </c>
      <c r="Q678" s="1" t="str">
        <f>'1A'!Q2513&amp;" "</f>
        <v xml:space="preserve"> </v>
      </c>
    </row>
    <row r="679" spans="1:17" ht="14" x14ac:dyDescent="0.15">
      <c r="A679" s="356" t="s">
        <v>157</v>
      </c>
      <c r="B679" s="119">
        <f>IF('1A'!B2514="","",'1A'!B2514)</f>
        <v>0.99038588314397102</v>
      </c>
      <c r="C679" s="120">
        <f>IF('1A'!C2514="","",'1A'!C2514)</f>
        <v>1.1314735636433799</v>
      </c>
      <c r="D679" s="121">
        <f>IF('1A'!D2514="","",'1A'!D2514)</f>
        <v>1.1119161875124</v>
      </c>
      <c r="E679" s="119">
        <f>IF('1A'!E2514="","",'1A'!E2514)</f>
        <v>0.99916715234989495</v>
      </c>
      <c r="F679" s="120">
        <f>IF('1A'!F2514="","",'1A'!F2514)</f>
        <v>1.15745002644844</v>
      </c>
      <c r="G679" s="121">
        <f>IF('1A'!G2514="","",'1A'!G2514)</f>
        <v>1.13750336178737</v>
      </c>
      <c r="H679" s="119" t="str">
        <f>IF('1A'!H2514="","",'1A'!H2514)</f>
        <v/>
      </c>
      <c r="I679" s="120" t="str">
        <f>IF('1A'!I2514="","",'1A'!I2514)</f>
        <v/>
      </c>
      <c r="J679" s="121" t="str">
        <f>IF('1A'!J2514="","",'1A'!J2514)</f>
        <v/>
      </c>
      <c r="K679" s="119" t="str">
        <f>IF('1A'!K2514="","",'1A'!K2514)</f>
        <v/>
      </c>
      <c r="L679" s="120" t="str">
        <f>IF('1A'!L2514="","",'1A'!L2514)</f>
        <v/>
      </c>
      <c r="M679" s="121" t="str">
        <f>IF('1A'!M2514="","",'1A'!M2514)</f>
        <v/>
      </c>
      <c r="N679" s="236" t="str">
        <f>'1A'!N2514&amp;" "</f>
        <v xml:space="preserve"> </v>
      </c>
      <c r="O679" s="1" t="str">
        <f>'1A'!O2514&amp;" "</f>
        <v xml:space="preserve"> </v>
      </c>
      <c r="P679" s="1" t="str">
        <f>'1A'!P2514&amp;" "</f>
        <v xml:space="preserve">Diversity </v>
      </c>
      <c r="Q679" s="1" t="str">
        <f>'1A'!Q2514&amp;" "</f>
        <v xml:space="preserve"> </v>
      </c>
    </row>
    <row r="680" spans="1:17" ht="14" x14ac:dyDescent="0.15">
      <c r="A680" s="356" t="s">
        <v>238</v>
      </c>
      <c r="B680" s="122" t="str">
        <f>IF('1A'!B2515="","",'1A'!B2515)</f>
        <v>-</v>
      </c>
      <c r="C680" s="120" t="str">
        <f>IF('1A'!C2515="","",'1A'!C2515)</f>
        <v xml:space="preserve"> </v>
      </c>
      <c r="D680" s="121" t="str">
        <f>IF('1A'!D2515="","",'1A'!D2515)</f>
        <v xml:space="preserve"> </v>
      </c>
      <c r="E680" s="122" t="str">
        <f>IF('1A'!E2515="","",'1A'!E2515)</f>
        <v>-</v>
      </c>
      <c r="F680" s="120" t="str">
        <f>IF('1A'!F2515="","",'1A'!F2515)</f>
        <v xml:space="preserve"> </v>
      </c>
      <c r="G680" s="121" t="str">
        <f>IF('1A'!G2515="","",'1A'!G2515)</f>
        <v xml:space="preserve"> </v>
      </c>
      <c r="H680" s="122" t="str">
        <f>IF('1A'!H2515="","",'1A'!H2515)</f>
        <v/>
      </c>
      <c r="I680" s="120" t="str">
        <f>IF('1A'!I2515="","",'1A'!I2515)</f>
        <v/>
      </c>
      <c r="J680" s="121" t="str">
        <f>IF('1A'!J2515="","",'1A'!J2515)</f>
        <v/>
      </c>
      <c r="K680" s="122" t="str">
        <f>IF('1A'!K2515="","",'1A'!K2515)</f>
        <v/>
      </c>
      <c r="L680" s="120" t="str">
        <f>IF('1A'!L2515="","",'1A'!L2515)</f>
        <v/>
      </c>
      <c r="M680" s="121" t="str">
        <f>IF('1A'!M2515="","",'1A'!M2515)</f>
        <v/>
      </c>
      <c r="N680" s="236" t="str">
        <f>'1A'!N2515&amp;" "</f>
        <v xml:space="preserve"> </v>
      </c>
      <c r="O680" s="1" t="str">
        <f>'1A'!O2515&amp;" "</f>
        <v xml:space="preserve"> </v>
      </c>
      <c r="P680" s="1" t="str">
        <f>'1A'!P2515&amp;" "</f>
        <v xml:space="preserve">Diversity </v>
      </c>
      <c r="Q680" s="1" t="str">
        <f>'1A'!Q2515&amp;" "</f>
        <v xml:space="preserve"> </v>
      </c>
    </row>
    <row r="681" spans="1:17" ht="14" x14ac:dyDescent="0.15">
      <c r="A681" s="357" t="s">
        <v>156</v>
      </c>
      <c r="B681" s="123" t="str">
        <f>IF('1A'!B2516="","",'1A'!B2516)</f>
        <v>-</v>
      </c>
      <c r="C681" s="124">
        <f>IF('1A'!C2516="","",'1A'!C2516)</f>
        <v>4.2831911744757929E-2</v>
      </c>
      <c r="D681" s="128">
        <f>IF('1A'!D2516="","",'1A'!D2516)</f>
        <v>3.2165365778678422E-2</v>
      </c>
      <c r="E681" s="123" t="str">
        <f>IF('1A'!E2516="","",'1A'!E2516)</f>
        <v>-</v>
      </c>
      <c r="F681" s="124">
        <f>IF('1A'!F2516="","",'1A'!F2516)</f>
        <v>-5.6161393515813812E-2</v>
      </c>
      <c r="G681" s="128">
        <f>IF('1A'!G2516="","",'1A'!G2516)</f>
        <v>-4.0563667154792087E-2</v>
      </c>
      <c r="H681" s="123" t="str">
        <f>IF('1A'!H2516="","",'1A'!H2516)</f>
        <v/>
      </c>
      <c r="I681" s="124" t="str">
        <f>IF('1A'!I2516="","",'1A'!I2516)</f>
        <v/>
      </c>
      <c r="J681" s="128" t="str">
        <f>IF('1A'!J2516="","",'1A'!J2516)</f>
        <v/>
      </c>
      <c r="K681" s="123" t="str">
        <f>IF('1A'!K2516="","",'1A'!K2516)</f>
        <v/>
      </c>
      <c r="L681" s="124" t="str">
        <f>IF('1A'!L2516="","",'1A'!L2516)</f>
        <v/>
      </c>
      <c r="M681" s="128" t="str">
        <f>IF('1A'!M2516="","",'1A'!M2516)</f>
        <v/>
      </c>
      <c r="N681" s="237" t="str">
        <f>'1A'!N2516&amp;" "</f>
        <v xml:space="preserve"> </v>
      </c>
      <c r="O681" s="1" t="str">
        <f>'1A'!O2516&amp;" "</f>
        <v xml:space="preserve"> </v>
      </c>
      <c r="P681" s="1" t="str">
        <f>'1A'!P2516&amp;" "</f>
        <v xml:space="preserve">Diversity </v>
      </c>
      <c r="Q681" s="1" t="str">
        <f>'1A'!Q2516&amp;" "</f>
        <v xml:space="preserve"> </v>
      </c>
    </row>
    <row r="682" spans="1:17" ht="25.5" customHeight="1" x14ac:dyDescent="0.15">
      <c r="A682" s="363" t="s">
        <v>819</v>
      </c>
      <c r="B682" s="65">
        <f>IF('1A'!B2527="","",'1A'!B2527)</f>
        <v>0.407407407407407</v>
      </c>
      <c r="C682" s="66">
        <f>IF('1A'!C2527="","",'1A'!C2527)</f>
        <v>0.36363636363636398</v>
      </c>
      <c r="D682" s="67">
        <f>IF('1A'!D2527="","",'1A'!D2527)</f>
        <v>0.39310954063604198</v>
      </c>
      <c r="E682" s="65">
        <f>IF('1A'!E2527="","",'1A'!E2527)</f>
        <v>0.41025641025641002</v>
      </c>
      <c r="F682" s="66">
        <f>IF('1A'!F2527="","",'1A'!F2527)</f>
        <v>0.3671875</v>
      </c>
      <c r="G682" s="67">
        <f>IF('1A'!G2527="","",'1A'!G2527)</f>
        <v>0.38780487804878</v>
      </c>
      <c r="H682" s="65" t="str">
        <f>IF('1A'!H2527="","",'1A'!H2527)</f>
        <v/>
      </c>
      <c r="I682" s="66" t="str">
        <f>IF('1A'!I2527="","",'1A'!I2527)</f>
        <v/>
      </c>
      <c r="J682" s="67" t="str">
        <f>IF('1A'!J2527="","",'1A'!J2527)</f>
        <v/>
      </c>
      <c r="K682" s="65" t="str">
        <f>IF('1A'!K2527="","",'1A'!K2527)</f>
        <v/>
      </c>
      <c r="L682" s="66" t="str">
        <f>IF('1A'!L2527="","",'1A'!L2527)</f>
        <v/>
      </c>
      <c r="M682" s="67" t="str">
        <f>IF('1A'!M2527="","",'1A'!M2527)</f>
        <v/>
      </c>
      <c r="N682" s="398" t="str">
        <f>'1A'!N2527&amp;" "</f>
        <v xml:space="preserve">Positive
Cross-Racial
Interaction </v>
      </c>
      <c r="O682" s="1" t="str">
        <f>'1A'!O2527&amp;" "</f>
        <v xml:space="preserve"> </v>
      </c>
      <c r="P682" s="1" t="str">
        <f>'1A'!P2527&amp;" "</f>
        <v xml:space="preserve">Diversity </v>
      </c>
      <c r="Q682" s="1" t="str">
        <f>'1A'!Q2527&amp;" "</f>
        <v xml:space="preserve"> </v>
      </c>
    </row>
    <row r="683" spans="1:17" ht="14" x14ac:dyDescent="0.15">
      <c r="A683" s="356" t="s">
        <v>83</v>
      </c>
      <c r="B683" s="68">
        <f>IF('1A'!B2528="","",'1A'!B2528)</f>
        <v>0.27160493827160498</v>
      </c>
      <c r="C683" s="69">
        <f>IF('1A'!C2528="","",'1A'!C2528)</f>
        <v>0.25344352617079902</v>
      </c>
      <c r="D683" s="70">
        <f>IF('1A'!D2528="","",'1A'!D2528)</f>
        <v>0.25795053003533602</v>
      </c>
      <c r="E683" s="68">
        <f>IF('1A'!E2528="","",'1A'!E2528)</f>
        <v>0.28205128205128199</v>
      </c>
      <c r="F683" s="69">
        <f>IF('1A'!F2528="","",'1A'!F2528)</f>
        <v>0.25</v>
      </c>
      <c r="G683" s="70">
        <f>IF('1A'!G2528="","",'1A'!G2528)</f>
        <v>0.26341463414634098</v>
      </c>
      <c r="H683" s="68" t="str">
        <f>IF('1A'!H2528="","",'1A'!H2528)</f>
        <v/>
      </c>
      <c r="I683" s="69" t="str">
        <f>IF('1A'!I2528="","",'1A'!I2528)</f>
        <v/>
      </c>
      <c r="J683" s="70" t="str">
        <f>IF('1A'!J2528="","",'1A'!J2528)</f>
        <v/>
      </c>
      <c r="K683" s="68" t="str">
        <f>IF('1A'!K2528="","",'1A'!K2528)</f>
        <v/>
      </c>
      <c r="L683" s="69" t="str">
        <f>IF('1A'!L2528="","",'1A'!L2528)</f>
        <v/>
      </c>
      <c r="M683" s="70" t="str">
        <f>IF('1A'!M2528="","",'1A'!M2528)</f>
        <v/>
      </c>
      <c r="N683" s="385" t="str">
        <f>'1A'!N2528&amp;" "</f>
        <v xml:space="preserve"> </v>
      </c>
      <c r="O683" s="1" t="str">
        <f>'1A'!O2528&amp;" "</f>
        <v xml:space="preserve"> </v>
      </c>
      <c r="P683" s="1" t="str">
        <f>'1A'!P2528&amp;" "</f>
        <v xml:space="preserve">Diversity </v>
      </c>
      <c r="Q683" s="1" t="str">
        <f>'1A'!Q2528&amp;" "</f>
        <v xml:space="preserve"> </v>
      </c>
    </row>
    <row r="684" spans="1:17" ht="14" x14ac:dyDescent="0.15">
      <c r="A684" s="356" t="s">
        <v>84</v>
      </c>
      <c r="B684" s="68">
        <f>IF('1A'!B2529="","",'1A'!B2529)</f>
        <v>0.25925925925925902</v>
      </c>
      <c r="C684" s="69">
        <f>IF('1A'!C2529="","",'1A'!C2529)</f>
        <v>0.24655647382920101</v>
      </c>
      <c r="D684" s="70">
        <f>IF('1A'!D2529="","",'1A'!D2529)</f>
        <v>0.22703180212014101</v>
      </c>
      <c r="E684" s="68">
        <f>IF('1A'!E2529="","",'1A'!E2529)</f>
        <v>0.243589743589744</v>
      </c>
      <c r="F684" s="69">
        <f>IF('1A'!F2529="","",'1A'!F2529)</f>
        <v>0.2734375</v>
      </c>
      <c r="G684" s="70">
        <f>IF('1A'!G2529="","",'1A'!G2529)</f>
        <v>0.241463414634146</v>
      </c>
      <c r="H684" s="68" t="str">
        <f>IF('1A'!H2529="","",'1A'!H2529)</f>
        <v/>
      </c>
      <c r="I684" s="69" t="str">
        <f>IF('1A'!I2529="","",'1A'!I2529)</f>
        <v/>
      </c>
      <c r="J684" s="70" t="str">
        <f>IF('1A'!J2529="","",'1A'!J2529)</f>
        <v/>
      </c>
      <c r="K684" s="68" t="str">
        <f>IF('1A'!K2529="","",'1A'!K2529)</f>
        <v/>
      </c>
      <c r="L684" s="69" t="str">
        <f>IF('1A'!L2529="","",'1A'!L2529)</f>
        <v/>
      </c>
      <c r="M684" s="70" t="str">
        <f>IF('1A'!M2529="","",'1A'!M2529)</f>
        <v/>
      </c>
      <c r="N684" s="385" t="str">
        <f>'1A'!N2529&amp;" "</f>
        <v xml:space="preserve"> </v>
      </c>
      <c r="O684" s="1" t="str">
        <f>'1A'!O2529&amp;" "</f>
        <v xml:space="preserve"> </v>
      </c>
      <c r="P684" s="1" t="str">
        <f>'1A'!P2529&amp;" "</f>
        <v xml:space="preserve">Diversity </v>
      </c>
      <c r="Q684" s="1" t="str">
        <f>'1A'!Q2529&amp;" "</f>
        <v xml:space="preserve"> </v>
      </c>
    </row>
    <row r="685" spans="1:17" ht="14" x14ac:dyDescent="0.15">
      <c r="A685" s="356" t="s">
        <v>85</v>
      </c>
      <c r="B685" s="68">
        <f>IF('1A'!B2530="","",'1A'!B2530)</f>
        <v>4.9382716049382699E-2</v>
      </c>
      <c r="C685" s="69">
        <f>IF('1A'!C2530="","",'1A'!C2530)</f>
        <v>9.5041322314049603E-2</v>
      </c>
      <c r="D685" s="70">
        <f>IF('1A'!D2530="","",'1A'!D2530)</f>
        <v>8.3038869257950496E-2</v>
      </c>
      <c r="E685" s="68">
        <f>IF('1A'!E2530="","",'1A'!E2530)</f>
        <v>5.1282051282051301E-2</v>
      </c>
      <c r="F685" s="69">
        <f>IF('1A'!F2530="","",'1A'!F2530)</f>
        <v>8.59375E-2</v>
      </c>
      <c r="G685" s="70">
        <f>IF('1A'!G2530="","",'1A'!G2530)</f>
        <v>8.0487804878048796E-2</v>
      </c>
      <c r="H685" s="68" t="str">
        <f>IF('1A'!H2530="","",'1A'!H2530)</f>
        <v/>
      </c>
      <c r="I685" s="69" t="str">
        <f>IF('1A'!I2530="","",'1A'!I2530)</f>
        <v/>
      </c>
      <c r="J685" s="70" t="str">
        <f>IF('1A'!J2530="","",'1A'!J2530)</f>
        <v/>
      </c>
      <c r="K685" s="68" t="str">
        <f>IF('1A'!K2530="","",'1A'!K2530)</f>
        <v/>
      </c>
      <c r="L685" s="69" t="str">
        <f>IF('1A'!L2530="","",'1A'!L2530)</f>
        <v/>
      </c>
      <c r="M685" s="70" t="str">
        <f>IF('1A'!M2530="","",'1A'!M2530)</f>
        <v/>
      </c>
      <c r="N685" s="385" t="str">
        <f>'1A'!N2530&amp;" "</f>
        <v xml:space="preserve"> </v>
      </c>
      <c r="O685" s="1" t="str">
        <f>'1A'!O2530&amp;" "</f>
        <v xml:space="preserve"> </v>
      </c>
      <c r="P685" s="1" t="str">
        <f>'1A'!P2530&amp;" "</f>
        <v xml:space="preserve">Diversity </v>
      </c>
      <c r="Q685" s="1" t="str">
        <f>'1A'!Q2530&amp;" "</f>
        <v xml:space="preserve"> </v>
      </c>
    </row>
    <row r="686" spans="1:17" ht="14" x14ac:dyDescent="0.15">
      <c r="A686" s="356" t="s">
        <v>89</v>
      </c>
      <c r="B686" s="68">
        <f>IF('1A'!B2531="","",'1A'!B2531)</f>
        <v>1.2345679012345699E-2</v>
      </c>
      <c r="C686" s="69">
        <f>IF('1A'!C2531="","",'1A'!C2531)</f>
        <v>4.1322314049586799E-2</v>
      </c>
      <c r="D686" s="70">
        <f>IF('1A'!D2531="","",'1A'!D2531)</f>
        <v>3.8869257950529999E-2</v>
      </c>
      <c r="E686" s="68">
        <f>IF('1A'!E2531="","",'1A'!E2531)</f>
        <v>1.2820512820512799E-2</v>
      </c>
      <c r="F686" s="69">
        <f>IF('1A'!F2531="","",'1A'!F2531)</f>
        <v>2.34375E-2</v>
      </c>
      <c r="G686" s="70">
        <f>IF('1A'!G2531="","",'1A'!G2531)</f>
        <v>2.6829268292682899E-2</v>
      </c>
      <c r="H686" s="68" t="str">
        <f>IF('1A'!H2531="","",'1A'!H2531)</f>
        <v/>
      </c>
      <c r="I686" s="69" t="str">
        <f>IF('1A'!I2531="","",'1A'!I2531)</f>
        <v/>
      </c>
      <c r="J686" s="70" t="str">
        <f>IF('1A'!J2531="","",'1A'!J2531)</f>
        <v/>
      </c>
      <c r="K686" s="68" t="str">
        <f>IF('1A'!K2531="","",'1A'!K2531)</f>
        <v/>
      </c>
      <c r="L686" s="69" t="str">
        <f>IF('1A'!L2531="","",'1A'!L2531)</f>
        <v/>
      </c>
      <c r="M686" s="70" t="str">
        <f>IF('1A'!M2531="","",'1A'!M2531)</f>
        <v/>
      </c>
      <c r="N686" s="399" t="str">
        <f>'1A'!N2531&amp;" "</f>
        <v xml:space="preserve"> </v>
      </c>
      <c r="O686" s="1" t="str">
        <f>'1A'!O2531&amp;" "</f>
        <v xml:space="preserve"> </v>
      </c>
      <c r="P686" s="1" t="str">
        <f>'1A'!P2531&amp;" "</f>
        <v xml:space="preserve">Diversity </v>
      </c>
      <c r="Q686" s="1" t="str">
        <f>'1A'!Q2531&amp;" "</f>
        <v xml:space="preserve"> </v>
      </c>
    </row>
    <row r="687" spans="1:17" ht="14" x14ac:dyDescent="0.15">
      <c r="A687" s="360" t="s">
        <v>237</v>
      </c>
      <c r="B687" s="71">
        <f>IF('1A'!B2532="","",'1A'!B2532)</f>
        <v>81</v>
      </c>
      <c r="C687" s="72">
        <f>IF('1A'!C2532="","",'1A'!C2532)</f>
        <v>726</v>
      </c>
      <c r="D687" s="73">
        <f>IF('1A'!D2532="","",'1A'!D2532)</f>
        <v>1132</v>
      </c>
      <c r="E687" s="71">
        <f>IF('1A'!E2532="","",'1A'!E2532)</f>
        <v>78</v>
      </c>
      <c r="F687" s="72">
        <f>IF('1A'!F2532="","",'1A'!F2532)</f>
        <v>256</v>
      </c>
      <c r="G687" s="73">
        <f>IF('1A'!G2532="","",'1A'!G2532)</f>
        <v>410</v>
      </c>
      <c r="H687" s="71" t="str">
        <f>IF('1A'!H2532="","",'1A'!H2532)</f>
        <v/>
      </c>
      <c r="I687" s="72" t="str">
        <f>IF('1A'!I2532="","",'1A'!I2532)</f>
        <v/>
      </c>
      <c r="J687" s="73" t="str">
        <f>IF('1A'!J2532="","",'1A'!J2532)</f>
        <v/>
      </c>
      <c r="K687" s="71" t="str">
        <f>IF('1A'!K2532="","",'1A'!K2532)</f>
        <v/>
      </c>
      <c r="L687" s="72" t="str">
        <f>IF('1A'!L2532="","",'1A'!L2532)</f>
        <v/>
      </c>
      <c r="M687" s="73" t="str">
        <f>IF('1A'!M2532="","",'1A'!M2532)</f>
        <v/>
      </c>
      <c r="N687" s="236" t="str">
        <f>'1A'!N2532&amp;" "</f>
        <v xml:space="preserve"> </v>
      </c>
      <c r="O687" s="1" t="str">
        <f>'1A'!O2532&amp;" "</f>
        <v xml:space="preserve"> </v>
      </c>
      <c r="P687" s="1" t="str">
        <f>'1A'!P2532&amp;" "</f>
        <v xml:space="preserve">Diversity </v>
      </c>
      <c r="Q687" s="1" t="str">
        <f>'1A'!Q2532&amp;" "</f>
        <v xml:space="preserve"> </v>
      </c>
    </row>
    <row r="688" spans="1:17" ht="14" x14ac:dyDescent="0.15">
      <c r="A688" s="356" t="s">
        <v>177</v>
      </c>
      <c r="B688" s="119">
        <f>IF('1A'!B2533="","",'1A'!B2533)</f>
        <v>4.0123456790123502</v>
      </c>
      <c r="C688" s="120">
        <f>IF('1A'!C2533="","",'1A'!C2533)</f>
        <v>3.8030303030303001</v>
      </c>
      <c r="D688" s="121">
        <f>IF('1A'!D2533="","",'1A'!D2533)</f>
        <v>3.88339222614841</v>
      </c>
      <c r="E688" s="119">
        <f>IF('1A'!E2533="","",'1A'!E2533)</f>
        <v>4.02564102564103</v>
      </c>
      <c r="F688" s="120">
        <f>IF('1A'!F2533="","",'1A'!F2533)</f>
        <v>3.8515625</v>
      </c>
      <c r="G688" s="121">
        <f>IF('1A'!G2533="","",'1A'!G2533)</f>
        <v>3.9048780487804899</v>
      </c>
      <c r="H688" s="119" t="str">
        <f>IF('1A'!H2533="","",'1A'!H2533)</f>
        <v/>
      </c>
      <c r="I688" s="120" t="str">
        <f>IF('1A'!I2533="","",'1A'!I2533)</f>
        <v/>
      </c>
      <c r="J688" s="121" t="str">
        <f>IF('1A'!J2533="","",'1A'!J2533)</f>
        <v/>
      </c>
      <c r="K688" s="119" t="str">
        <f>IF('1A'!K2533="","",'1A'!K2533)</f>
        <v/>
      </c>
      <c r="L688" s="120" t="str">
        <f>IF('1A'!L2533="","",'1A'!L2533)</f>
        <v/>
      </c>
      <c r="M688" s="121" t="str">
        <f>IF('1A'!M2533="","",'1A'!M2533)</f>
        <v/>
      </c>
      <c r="N688" s="236" t="str">
        <f>'1A'!N2533&amp;" "</f>
        <v xml:space="preserve"> </v>
      </c>
      <c r="O688" s="1" t="str">
        <f>'1A'!O2533&amp;" "</f>
        <v xml:space="preserve"> </v>
      </c>
      <c r="P688" s="1" t="str">
        <f>'1A'!P2533&amp;" "</f>
        <v xml:space="preserve">Diversity </v>
      </c>
      <c r="Q688" s="1" t="str">
        <f>'1A'!Q2533&amp;" "</f>
        <v xml:space="preserve"> </v>
      </c>
    </row>
    <row r="689" spans="1:17" ht="14" x14ac:dyDescent="0.15">
      <c r="A689" s="356" t="s">
        <v>157</v>
      </c>
      <c r="B689" s="119">
        <f>IF('1A'!B2534="","",'1A'!B2534)</f>
        <v>0.99365269536812795</v>
      </c>
      <c r="C689" s="120">
        <f>IF('1A'!C2534="","",'1A'!C2534)</f>
        <v>1.15121125616537</v>
      </c>
      <c r="D689" s="121">
        <f>IF('1A'!D2534="","",'1A'!D2534)</f>
        <v>1.1356328833940099</v>
      </c>
      <c r="E689" s="119">
        <f>IF('1A'!E2534="","",'1A'!E2534)</f>
        <v>0.99315003214367703</v>
      </c>
      <c r="F689" s="120">
        <f>IF('1A'!F2534="","",'1A'!F2534)</f>
        <v>1.08530175617696</v>
      </c>
      <c r="G689" s="121">
        <f>IF('1A'!G2534="","",'1A'!G2534)</f>
        <v>1.0892789879998099</v>
      </c>
      <c r="H689" s="119" t="str">
        <f>IF('1A'!H2534="","",'1A'!H2534)</f>
        <v/>
      </c>
      <c r="I689" s="120" t="str">
        <f>IF('1A'!I2534="","",'1A'!I2534)</f>
        <v/>
      </c>
      <c r="J689" s="121" t="str">
        <f>IF('1A'!J2534="","",'1A'!J2534)</f>
        <v/>
      </c>
      <c r="K689" s="119" t="str">
        <f>IF('1A'!K2534="","",'1A'!K2534)</f>
        <v/>
      </c>
      <c r="L689" s="120" t="str">
        <f>IF('1A'!L2534="","",'1A'!L2534)</f>
        <v/>
      </c>
      <c r="M689" s="121" t="str">
        <f>IF('1A'!M2534="","",'1A'!M2534)</f>
        <v/>
      </c>
      <c r="N689" s="236" t="str">
        <f>'1A'!N2534&amp;" "</f>
        <v xml:space="preserve"> </v>
      </c>
      <c r="O689" s="1" t="str">
        <f>'1A'!O2534&amp;" "</f>
        <v xml:space="preserve"> </v>
      </c>
      <c r="P689" s="1" t="str">
        <f>'1A'!P2534&amp;" "</f>
        <v xml:space="preserve">Diversity </v>
      </c>
      <c r="Q689" s="1" t="str">
        <f>'1A'!Q2534&amp;" "</f>
        <v xml:space="preserve"> </v>
      </c>
    </row>
    <row r="690" spans="1:17" ht="14" x14ac:dyDescent="0.15">
      <c r="A690" s="356" t="s">
        <v>238</v>
      </c>
      <c r="B690" s="122" t="str">
        <f>IF('1A'!B2535="","",'1A'!B2535)</f>
        <v>-</v>
      </c>
      <c r="C690" s="120" t="str">
        <f>IF('1A'!C2535="","",'1A'!C2535)</f>
        <v xml:space="preserve"> </v>
      </c>
      <c r="D690" s="121" t="str">
        <f>IF('1A'!D2535="","",'1A'!D2535)</f>
        <v xml:space="preserve"> </v>
      </c>
      <c r="E690" s="122" t="str">
        <f>IF('1A'!E2535="","",'1A'!E2535)</f>
        <v>-</v>
      </c>
      <c r="F690" s="120" t="str">
        <f>IF('1A'!F2535="","",'1A'!F2535)</f>
        <v xml:space="preserve"> </v>
      </c>
      <c r="G690" s="121" t="str">
        <f>IF('1A'!G2535="","",'1A'!G2535)</f>
        <v xml:space="preserve"> </v>
      </c>
      <c r="H690" s="122" t="str">
        <f>IF('1A'!H2535="","",'1A'!H2535)</f>
        <v/>
      </c>
      <c r="I690" s="120" t="str">
        <f>IF('1A'!I2535="","",'1A'!I2535)</f>
        <v/>
      </c>
      <c r="J690" s="121" t="str">
        <f>IF('1A'!J2535="","",'1A'!J2535)</f>
        <v/>
      </c>
      <c r="K690" s="122" t="str">
        <f>IF('1A'!K2535="","",'1A'!K2535)</f>
        <v/>
      </c>
      <c r="L690" s="120" t="str">
        <f>IF('1A'!L2535="","",'1A'!L2535)</f>
        <v/>
      </c>
      <c r="M690" s="121" t="str">
        <f>IF('1A'!M2535="","",'1A'!M2535)</f>
        <v/>
      </c>
      <c r="N690" s="236" t="str">
        <f>'1A'!N2535&amp;" "</f>
        <v xml:space="preserve"> </v>
      </c>
      <c r="O690" s="1" t="str">
        <f>'1A'!O2535&amp;" "</f>
        <v xml:space="preserve"> </v>
      </c>
      <c r="P690" s="1" t="str">
        <f>'1A'!P2535&amp;" "</f>
        <v xml:space="preserve">Diversity </v>
      </c>
      <c r="Q690" s="1" t="str">
        <f>'1A'!Q2535&amp;" "</f>
        <v xml:space="preserve"> </v>
      </c>
    </row>
    <row r="691" spans="1:17" ht="14" x14ac:dyDescent="0.15">
      <c r="A691" s="357" t="s">
        <v>156</v>
      </c>
      <c r="B691" s="123" t="str">
        <f>IF('1A'!B2536="","",'1A'!B2536)</f>
        <v>-</v>
      </c>
      <c r="C691" s="124">
        <f>IF('1A'!C2536="","",'1A'!C2536)</f>
        <v>0.18182186359024116</v>
      </c>
      <c r="D691" s="128">
        <f>IF('1A'!D2536="","",'1A'!D2536)</f>
        <v>0.11355205960445898</v>
      </c>
      <c r="E691" s="123" t="str">
        <f>IF('1A'!E2536="","",'1A'!E2536)</f>
        <v>-</v>
      </c>
      <c r="F691" s="124">
        <f>IF('1A'!F2536="","",'1A'!F2536)</f>
        <v>0.16039642859717831</v>
      </c>
      <c r="G691" s="128">
        <f>IF('1A'!G2536="","",'1A'!G2536)</f>
        <v>0.11086505678613266</v>
      </c>
      <c r="H691" s="123" t="str">
        <f>IF('1A'!H2536="","",'1A'!H2536)</f>
        <v/>
      </c>
      <c r="I691" s="124" t="str">
        <f>IF('1A'!I2536="","",'1A'!I2536)</f>
        <v/>
      </c>
      <c r="J691" s="128" t="str">
        <f>IF('1A'!J2536="","",'1A'!J2536)</f>
        <v/>
      </c>
      <c r="K691" s="123" t="str">
        <f>IF('1A'!K2536="","",'1A'!K2536)</f>
        <v/>
      </c>
      <c r="L691" s="124" t="str">
        <f>IF('1A'!L2536="","",'1A'!L2536)</f>
        <v/>
      </c>
      <c r="M691" s="128" t="str">
        <f>IF('1A'!M2536="","",'1A'!M2536)</f>
        <v/>
      </c>
      <c r="N691" s="237" t="str">
        <f>'1A'!N2536&amp;" "</f>
        <v xml:space="preserve"> </v>
      </c>
      <c r="O691" s="1" t="str">
        <f>'1A'!O2536&amp;" "</f>
        <v xml:space="preserve"> </v>
      </c>
      <c r="P691" s="1" t="str">
        <f>'1A'!P2536&amp;" "</f>
        <v xml:space="preserve">Diversity </v>
      </c>
      <c r="Q691" s="1" t="str">
        <f>'1A'!Q2536&amp;" "</f>
        <v xml:space="preserve"> </v>
      </c>
    </row>
    <row r="692" spans="1:17" ht="56" x14ac:dyDescent="0.15">
      <c r="A692" s="363" t="s">
        <v>310</v>
      </c>
      <c r="B692" s="65">
        <f>IF('1A'!B2591="","",'1A'!B2591)</f>
        <v>0.44</v>
      </c>
      <c r="C692" s="66">
        <f>IF('1A'!C2591="","",'1A'!C2591)</f>
        <v>0.32407407407407401</v>
      </c>
      <c r="D692" s="67">
        <f>IF('1A'!D2591="","",'1A'!D2591)</f>
        <v>0.28399999999999997</v>
      </c>
      <c r="E692" s="65">
        <f>IF('1A'!E2591="","",'1A'!E2591)</f>
        <v>0.45205479452054798</v>
      </c>
      <c r="F692" s="66">
        <f>IF('1A'!F2591="","",'1A'!F2591)</f>
        <v>0.36909871244635201</v>
      </c>
      <c r="G692" s="67">
        <f>IF('1A'!G2591="","",'1A'!G2591)</f>
        <v>0.32231404958677701</v>
      </c>
      <c r="H692" s="65" t="str">
        <f>IF('1A'!H2591="","",'1A'!H2591)</f>
        <v/>
      </c>
      <c r="I692" s="66" t="str">
        <f>IF('1A'!I2591="","",'1A'!I2591)</f>
        <v/>
      </c>
      <c r="J692" s="67" t="str">
        <f>IF('1A'!J2591="","",'1A'!J2591)</f>
        <v/>
      </c>
      <c r="K692" s="65" t="str">
        <f>IF('1A'!K2591="","",'1A'!K2591)</f>
        <v/>
      </c>
      <c r="L692" s="66" t="str">
        <f>IF('1A'!L2591="","",'1A'!L2591)</f>
        <v/>
      </c>
      <c r="M692" s="67" t="str">
        <f>IF('1A'!M2591="","",'1A'!M2591)</f>
        <v/>
      </c>
      <c r="N692" s="239" t="str">
        <f>'1A'!N2591&amp;" "</f>
        <v xml:space="preserve"> </v>
      </c>
      <c r="O692" s="1" t="str">
        <f>'1A'!O2591&amp;" "</f>
        <v xml:space="preserve"> </v>
      </c>
      <c r="P692" s="1" t="str">
        <f>'1A'!P2591&amp;" "</f>
        <v xml:space="preserve">Career Planning </v>
      </c>
      <c r="Q692" s="1" t="str">
        <f>'1A'!Q2591&amp;" "</f>
        <v xml:space="preserve"> </v>
      </c>
    </row>
    <row r="693" spans="1:17" ht="14" x14ac:dyDescent="0.15">
      <c r="A693" s="354" t="s">
        <v>679</v>
      </c>
      <c r="B693" s="68">
        <f>IF('1A'!B2592="","",'1A'!B2592)</f>
        <v>0.30666666666666698</v>
      </c>
      <c r="C693" s="69">
        <f>IF('1A'!C2592="","",'1A'!C2592)</f>
        <v>0.37962962962962998</v>
      </c>
      <c r="D693" s="70">
        <f>IF('1A'!D2592="","",'1A'!D2592)</f>
        <v>0.35699999999999998</v>
      </c>
      <c r="E693" s="68">
        <f>IF('1A'!E2592="","",'1A'!E2592)</f>
        <v>0.31506849315068503</v>
      </c>
      <c r="F693" s="69">
        <f>IF('1A'!F2592="","",'1A'!F2592)</f>
        <v>0.36909871244635201</v>
      </c>
      <c r="G693" s="70">
        <f>IF('1A'!G2592="","",'1A'!G2592)</f>
        <v>0.34710743801652899</v>
      </c>
      <c r="H693" s="68" t="str">
        <f>IF('1A'!H2592="","",'1A'!H2592)</f>
        <v/>
      </c>
      <c r="I693" s="69" t="str">
        <f>IF('1A'!I2592="","",'1A'!I2592)</f>
        <v/>
      </c>
      <c r="J693" s="70" t="str">
        <f>IF('1A'!J2592="","",'1A'!J2592)</f>
        <v/>
      </c>
      <c r="K693" s="68" t="str">
        <f>IF('1A'!K2592="","",'1A'!K2592)</f>
        <v/>
      </c>
      <c r="L693" s="69" t="str">
        <f>IF('1A'!L2592="","",'1A'!L2592)</f>
        <v/>
      </c>
      <c r="M693" s="70" t="str">
        <f>IF('1A'!M2592="","",'1A'!M2592)</f>
        <v/>
      </c>
      <c r="N693" s="240" t="str">
        <f>'1A'!N2592&amp;" "</f>
        <v xml:space="preserve"> </v>
      </c>
      <c r="O693" s="1" t="str">
        <f>'1A'!O2592&amp;" "</f>
        <v xml:space="preserve"> </v>
      </c>
      <c r="P693" s="1" t="str">
        <f>'1A'!P2592&amp;" "</f>
        <v xml:space="preserve">Career Planning </v>
      </c>
      <c r="Q693" s="1" t="str">
        <f>'1A'!Q2592&amp;" "</f>
        <v xml:space="preserve"> </v>
      </c>
    </row>
    <row r="694" spans="1:17" ht="14" x14ac:dyDescent="0.15">
      <c r="A694" s="354" t="s">
        <v>680</v>
      </c>
      <c r="B694" s="68">
        <f>IF('1A'!B2593="","",'1A'!B2593)</f>
        <v>0.22666666666666699</v>
      </c>
      <c r="C694" s="69">
        <f>IF('1A'!C2593="","",'1A'!C2593)</f>
        <v>0.25</v>
      </c>
      <c r="D694" s="70">
        <f>IF('1A'!D2593="","",'1A'!D2593)</f>
        <v>0.29699999999999999</v>
      </c>
      <c r="E694" s="68">
        <f>IF('1A'!E2593="","",'1A'!E2593)</f>
        <v>0.20547945205479501</v>
      </c>
      <c r="F694" s="69">
        <f>IF('1A'!F2593="","",'1A'!F2593)</f>
        <v>0.23605150214592299</v>
      </c>
      <c r="G694" s="70">
        <f>IF('1A'!G2593="","",'1A'!G2593)</f>
        <v>0.28099173553718998</v>
      </c>
      <c r="H694" s="68" t="str">
        <f>IF('1A'!H2593="","",'1A'!H2593)</f>
        <v/>
      </c>
      <c r="I694" s="69" t="str">
        <f>IF('1A'!I2593="","",'1A'!I2593)</f>
        <v/>
      </c>
      <c r="J694" s="70" t="str">
        <f>IF('1A'!J2593="","",'1A'!J2593)</f>
        <v/>
      </c>
      <c r="K694" s="68" t="str">
        <f>IF('1A'!K2593="","",'1A'!K2593)</f>
        <v/>
      </c>
      <c r="L694" s="69" t="str">
        <f>IF('1A'!L2593="","",'1A'!L2593)</f>
        <v/>
      </c>
      <c r="M694" s="70" t="str">
        <f>IF('1A'!M2593="","",'1A'!M2593)</f>
        <v/>
      </c>
      <c r="N694" s="240" t="str">
        <f>'1A'!N2593&amp;" "</f>
        <v xml:space="preserve"> </v>
      </c>
      <c r="O694" s="1" t="str">
        <f>'1A'!O2593&amp;" "</f>
        <v xml:space="preserve"> </v>
      </c>
      <c r="P694" s="1" t="str">
        <f>'1A'!P2593&amp;" "</f>
        <v xml:space="preserve">Career Planning </v>
      </c>
      <c r="Q694" s="1" t="str">
        <f>'1A'!Q2593&amp;" "</f>
        <v xml:space="preserve"> </v>
      </c>
    </row>
    <row r="695" spans="1:17" ht="14" x14ac:dyDescent="0.15">
      <c r="A695" s="354" t="s">
        <v>681</v>
      </c>
      <c r="B695" s="68">
        <f>IF('1A'!B2594="","",'1A'!B2594)</f>
        <v>2.66666666666667E-2</v>
      </c>
      <c r="C695" s="69">
        <f>IF('1A'!C2594="","",'1A'!C2594)</f>
        <v>4.6296296296296301E-2</v>
      </c>
      <c r="D695" s="70">
        <f>IF('1A'!D2594="","",'1A'!D2594)</f>
        <v>6.2E-2</v>
      </c>
      <c r="E695" s="68">
        <f>IF('1A'!E2594="","",'1A'!E2594)</f>
        <v>2.7397260273972601E-2</v>
      </c>
      <c r="F695" s="69">
        <f>IF('1A'!F2594="","",'1A'!F2594)</f>
        <v>2.5751072961373401E-2</v>
      </c>
      <c r="G695" s="70">
        <f>IF('1A'!G2594="","",'1A'!G2594)</f>
        <v>4.9586776859504099E-2</v>
      </c>
      <c r="H695" s="68" t="str">
        <f>IF('1A'!H2594="","",'1A'!H2594)</f>
        <v/>
      </c>
      <c r="I695" s="69" t="str">
        <f>IF('1A'!I2594="","",'1A'!I2594)</f>
        <v/>
      </c>
      <c r="J695" s="70" t="str">
        <f>IF('1A'!J2594="","",'1A'!J2594)</f>
        <v/>
      </c>
      <c r="K695" s="68" t="str">
        <f>IF('1A'!K2594="","",'1A'!K2594)</f>
        <v/>
      </c>
      <c r="L695" s="69" t="str">
        <f>IF('1A'!L2594="","",'1A'!L2594)</f>
        <v/>
      </c>
      <c r="M695" s="70" t="str">
        <f>IF('1A'!M2594="","",'1A'!M2594)</f>
        <v/>
      </c>
      <c r="N695" s="241" t="str">
        <f>'1A'!N2594&amp;" "</f>
        <v xml:space="preserve"> </v>
      </c>
      <c r="O695" s="1" t="str">
        <f>'1A'!O2594&amp;" "</f>
        <v xml:space="preserve"> </v>
      </c>
      <c r="P695" s="1" t="str">
        <f>'1A'!P2594&amp;" "</f>
        <v xml:space="preserve">Career Planning </v>
      </c>
      <c r="Q695" s="1" t="str">
        <f>'1A'!Q2594&amp;" "</f>
        <v xml:space="preserve"> </v>
      </c>
    </row>
    <row r="696" spans="1:17" ht="14" x14ac:dyDescent="0.15">
      <c r="A696" s="360" t="s">
        <v>237</v>
      </c>
      <c r="B696" s="71">
        <f>IF('1A'!B2595="","",'1A'!B2595)</f>
        <v>75</v>
      </c>
      <c r="C696" s="72">
        <f>IF('1A'!C2595="","",'1A'!C2595)</f>
        <v>648</v>
      </c>
      <c r="D696" s="73">
        <f>IF('1A'!D2595="","",'1A'!D2595)</f>
        <v>1000</v>
      </c>
      <c r="E696" s="71">
        <f>IF('1A'!E2595="","",'1A'!E2595)</f>
        <v>73</v>
      </c>
      <c r="F696" s="72">
        <f>IF('1A'!F2595="","",'1A'!F2595)</f>
        <v>233</v>
      </c>
      <c r="G696" s="73">
        <f>IF('1A'!G2595="","",'1A'!G2595)</f>
        <v>363</v>
      </c>
      <c r="H696" s="71" t="str">
        <f>IF('1A'!H2595="","",'1A'!H2595)</f>
        <v/>
      </c>
      <c r="I696" s="72" t="str">
        <f>IF('1A'!I2595="","",'1A'!I2595)</f>
        <v/>
      </c>
      <c r="J696" s="73" t="str">
        <f>IF('1A'!J2595="","",'1A'!J2595)</f>
        <v/>
      </c>
      <c r="K696" s="71" t="str">
        <f>IF('1A'!K2595="","",'1A'!K2595)</f>
        <v/>
      </c>
      <c r="L696" s="72" t="str">
        <f>IF('1A'!L2595="","",'1A'!L2595)</f>
        <v/>
      </c>
      <c r="M696" s="73" t="str">
        <f>IF('1A'!M2595="","",'1A'!M2595)</f>
        <v/>
      </c>
      <c r="N696" s="235" t="str">
        <f>'1A'!N2595&amp;" "</f>
        <v xml:space="preserve"> </v>
      </c>
      <c r="O696" s="1" t="str">
        <f>'1A'!O2595&amp;" "</f>
        <v xml:space="preserve"> </v>
      </c>
      <c r="P696" s="1" t="str">
        <f>'1A'!P2595&amp;" "</f>
        <v xml:space="preserve">Career Planning </v>
      </c>
      <c r="Q696" s="1" t="str">
        <f>'1A'!Q2595&amp;" "</f>
        <v xml:space="preserve"> </v>
      </c>
    </row>
    <row r="697" spans="1:17" ht="14" x14ac:dyDescent="0.15">
      <c r="A697" s="356" t="s">
        <v>177</v>
      </c>
      <c r="B697" s="119">
        <f>IF('1A'!B2596="","",'1A'!B2596)</f>
        <v>3.16</v>
      </c>
      <c r="C697" s="120">
        <f>IF('1A'!C2596="","",'1A'!C2596)</f>
        <v>2.9814814814814801</v>
      </c>
      <c r="D697" s="121">
        <f>IF('1A'!D2596="","",'1A'!D2596)</f>
        <v>2.863</v>
      </c>
      <c r="E697" s="119">
        <f>IF('1A'!E2596="","",'1A'!E2596)</f>
        <v>3.1917808219178099</v>
      </c>
      <c r="F697" s="120">
        <f>IF('1A'!F2596="","",'1A'!F2596)</f>
        <v>3.0815450643776798</v>
      </c>
      <c r="G697" s="121">
        <f>IF('1A'!G2596="","",'1A'!G2596)</f>
        <v>2.9421487603305798</v>
      </c>
      <c r="H697" s="119" t="str">
        <f>IF('1A'!H2596="","",'1A'!H2596)</f>
        <v/>
      </c>
      <c r="I697" s="120" t="str">
        <f>IF('1A'!I2596="","",'1A'!I2596)</f>
        <v/>
      </c>
      <c r="J697" s="121" t="str">
        <f>IF('1A'!J2596="","",'1A'!J2596)</f>
        <v/>
      </c>
      <c r="K697" s="119" t="str">
        <f>IF('1A'!K2596="","",'1A'!K2596)</f>
        <v/>
      </c>
      <c r="L697" s="120" t="str">
        <f>IF('1A'!L2596="","",'1A'!L2596)</f>
        <v/>
      </c>
      <c r="M697" s="121" t="str">
        <f>IF('1A'!M2596="","",'1A'!M2596)</f>
        <v/>
      </c>
      <c r="N697" s="236" t="str">
        <f>'1A'!N2596&amp;" "</f>
        <v xml:space="preserve"> </v>
      </c>
      <c r="O697" s="1" t="str">
        <f>'1A'!O2596&amp;" "</f>
        <v xml:space="preserve"> </v>
      </c>
      <c r="P697" s="1" t="str">
        <f>'1A'!P2596&amp;" "</f>
        <v xml:space="preserve">Career Planning </v>
      </c>
      <c r="Q697" s="1" t="str">
        <f>'1A'!Q2596&amp;" "</f>
        <v xml:space="preserve"> </v>
      </c>
    </row>
    <row r="698" spans="1:17" ht="14" x14ac:dyDescent="0.15">
      <c r="A698" s="356" t="s">
        <v>157</v>
      </c>
      <c r="B698" s="119">
        <f>IF('1A'!B2597="","",'1A'!B2597)</f>
        <v>0.87053882040827901</v>
      </c>
      <c r="C698" s="120">
        <f>IF('1A'!C2597="","",'1A'!C2597)</f>
        <v>0.87183100486709697</v>
      </c>
      <c r="D698" s="121">
        <f>IF('1A'!D2597="","",'1A'!D2597)</f>
        <v>0.90057872617669799</v>
      </c>
      <c r="E698" s="119">
        <f>IF('1A'!E2597="","",'1A'!E2597)</f>
        <v>0.86051557940857204</v>
      </c>
      <c r="F698" s="120">
        <f>IF('1A'!F2597="","",'1A'!F2597)</f>
        <v>0.83936204165370099</v>
      </c>
      <c r="G698" s="121">
        <f>IF('1A'!G2597="","",'1A'!G2597)</f>
        <v>0.89471302224449201</v>
      </c>
      <c r="H698" s="119" t="str">
        <f>IF('1A'!H2597="","",'1A'!H2597)</f>
        <v/>
      </c>
      <c r="I698" s="120" t="str">
        <f>IF('1A'!I2597="","",'1A'!I2597)</f>
        <v/>
      </c>
      <c r="J698" s="121" t="str">
        <f>IF('1A'!J2597="","",'1A'!J2597)</f>
        <v/>
      </c>
      <c r="K698" s="119" t="str">
        <f>IF('1A'!K2597="","",'1A'!K2597)</f>
        <v/>
      </c>
      <c r="L698" s="120" t="str">
        <f>IF('1A'!L2597="","",'1A'!L2597)</f>
        <v/>
      </c>
      <c r="M698" s="121" t="str">
        <f>IF('1A'!M2597="","",'1A'!M2597)</f>
        <v/>
      </c>
      <c r="N698" s="236" t="str">
        <f>'1A'!N2597&amp;" "</f>
        <v xml:space="preserve"> </v>
      </c>
      <c r="O698" s="1" t="str">
        <f>'1A'!O2597&amp;" "</f>
        <v xml:space="preserve"> </v>
      </c>
      <c r="P698" s="1" t="str">
        <f>'1A'!P2597&amp;" "</f>
        <v xml:space="preserve">Career Planning </v>
      </c>
      <c r="Q698" s="1" t="str">
        <f>'1A'!Q2597&amp;" "</f>
        <v xml:space="preserve"> </v>
      </c>
    </row>
    <row r="699" spans="1:17" ht="14" x14ac:dyDescent="0.15">
      <c r="A699" s="356" t="s">
        <v>238</v>
      </c>
      <c r="B699" s="122" t="str">
        <f>IF('1A'!B2598="","",'1A'!B2598)</f>
        <v>-</v>
      </c>
      <c r="C699" s="120" t="str">
        <f>IF('1A'!C2598="","",'1A'!C2598)</f>
        <v xml:space="preserve"> </v>
      </c>
      <c r="D699" s="121" t="str">
        <f>IF('1A'!D2598="","",'1A'!D2598)</f>
        <v>**</v>
      </c>
      <c r="E699" s="122" t="str">
        <f>IF('1A'!E2598="","",'1A'!E2598)</f>
        <v>-</v>
      </c>
      <c r="F699" s="120" t="str">
        <f>IF('1A'!F2598="","",'1A'!F2598)</f>
        <v xml:space="preserve"> </v>
      </c>
      <c r="G699" s="121" t="str">
        <f>IF('1A'!G2598="","",'1A'!G2598)</f>
        <v>*</v>
      </c>
      <c r="H699" s="122" t="str">
        <f>IF('1A'!H2598="","",'1A'!H2598)</f>
        <v/>
      </c>
      <c r="I699" s="120" t="str">
        <f>IF('1A'!I2598="","",'1A'!I2598)</f>
        <v/>
      </c>
      <c r="J699" s="121" t="str">
        <f>IF('1A'!J2598="","",'1A'!J2598)</f>
        <v/>
      </c>
      <c r="K699" s="122" t="str">
        <f>IF('1A'!K2598="","",'1A'!K2598)</f>
        <v/>
      </c>
      <c r="L699" s="120" t="str">
        <f>IF('1A'!L2598="","",'1A'!L2598)</f>
        <v/>
      </c>
      <c r="M699" s="121" t="str">
        <f>IF('1A'!M2598="","",'1A'!M2598)</f>
        <v/>
      </c>
      <c r="N699" s="236" t="str">
        <f>'1A'!N2598&amp;" "</f>
        <v xml:space="preserve"> </v>
      </c>
      <c r="O699" s="1" t="str">
        <f>'1A'!O2598&amp;" "</f>
        <v xml:space="preserve"> </v>
      </c>
      <c r="P699" s="1" t="str">
        <f>'1A'!P2598&amp;" "</f>
        <v xml:space="preserve">Career Planning </v>
      </c>
      <c r="Q699" s="1" t="str">
        <f>'1A'!Q2598&amp;" "</f>
        <v xml:space="preserve"> </v>
      </c>
    </row>
    <row r="700" spans="1:17" ht="14" x14ac:dyDescent="0.15">
      <c r="A700" s="357" t="s">
        <v>156</v>
      </c>
      <c r="B700" s="123" t="str">
        <f>IF('1A'!B2599="","",'1A'!B2599)</f>
        <v>-</v>
      </c>
      <c r="C700" s="124">
        <f>IF('1A'!C2599="","",'1A'!C2599)</f>
        <v>0.20476275507744035</v>
      </c>
      <c r="D700" s="128">
        <f>IF('1A'!D2599="","",'1A'!D2599)</f>
        <v>0.3297879367647058</v>
      </c>
      <c r="E700" s="123" t="str">
        <f>IF('1A'!E2599="","",'1A'!E2599)</f>
        <v>-</v>
      </c>
      <c r="F700" s="124">
        <f>IF('1A'!F2599="","",'1A'!F2599)</f>
        <v>0.13133278855801589</v>
      </c>
      <c r="G700" s="128">
        <f>IF('1A'!G2599="","",'1A'!G2599)</f>
        <v>0.27900796722618265</v>
      </c>
      <c r="H700" s="123" t="str">
        <f>IF('1A'!H2599="","",'1A'!H2599)</f>
        <v/>
      </c>
      <c r="I700" s="124" t="str">
        <f>IF('1A'!I2599="","",'1A'!I2599)</f>
        <v/>
      </c>
      <c r="J700" s="128" t="str">
        <f>IF('1A'!J2599="","",'1A'!J2599)</f>
        <v/>
      </c>
      <c r="K700" s="123" t="str">
        <f>IF('1A'!K2599="","",'1A'!K2599)</f>
        <v/>
      </c>
      <c r="L700" s="124" t="str">
        <f>IF('1A'!L2599="","",'1A'!L2599)</f>
        <v/>
      </c>
      <c r="M700" s="128" t="str">
        <f>IF('1A'!M2599="","",'1A'!M2599)</f>
        <v/>
      </c>
      <c r="N700" s="237" t="str">
        <f>'1A'!N2599&amp;" "</f>
        <v xml:space="preserve"> </v>
      </c>
      <c r="O700" s="1" t="str">
        <f>'1A'!O2599&amp;" "</f>
        <v xml:space="preserve"> </v>
      </c>
      <c r="P700" s="1" t="str">
        <f>'1A'!P2599&amp;" "</f>
        <v xml:space="preserve">Career Planning </v>
      </c>
      <c r="Q700" s="1" t="str">
        <f>'1A'!Q2599&amp;" "</f>
        <v xml:space="preserve"> </v>
      </c>
    </row>
    <row r="701" spans="1:17" ht="28" x14ac:dyDescent="0.15">
      <c r="A701" s="363" t="s">
        <v>268</v>
      </c>
      <c r="B701" s="65">
        <f>IF('1A'!B2609="","",'1A'!B2609)</f>
        <v>6.5789473684210495E-2</v>
      </c>
      <c r="C701" s="66">
        <f>IF('1A'!C2609="","",'1A'!C2609)</f>
        <v>0.103235747303544</v>
      </c>
      <c r="D701" s="67">
        <f>IF('1A'!D2609="","",'1A'!D2609)</f>
        <v>9.6903096903096897E-2</v>
      </c>
      <c r="E701" s="65">
        <f>IF('1A'!E2609="","",'1A'!E2609)</f>
        <v>6.7567567567567599E-2</v>
      </c>
      <c r="F701" s="66">
        <f>IF('1A'!F2609="","",'1A'!F2609)</f>
        <v>9.8290598290598302E-2</v>
      </c>
      <c r="G701" s="67">
        <f>IF('1A'!G2609="","",'1A'!G2609)</f>
        <v>0.104395604395604</v>
      </c>
      <c r="H701" s="65" t="str">
        <f>IF('1A'!H2609="","",'1A'!H2609)</f>
        <v/>
      </c>
      <c r="I701" s="66" t="str">
        <f>IF('1A'!I2609="","",'1A'!I2609)</f>
        <v/>
      </c>
      <c r="J701" s="67" t="str">
        <f>IF('1A'!J2609="","",'1A'!J2609)</f>
        <v/>
      </c>
      <c r="K701" s="65" t="str">
        <f>IF('1A'!K2609="","",'1A'!K2609)</f>
        <v/>
      </c>
      <c r="L701" s="66" t="str">
        <f>IF('1A'!L2609="","",'1A'!L2609)</f>
        <v/>
      </c>
      <c r="M701" s="67" t="str">
        <f>IF('1A'!M2609="","",'1A'!M2609)</f>
        <v/>
      </c>
      <c r="N701" s="239" t="str">
        <f>'1A'!N2609&amp;" "</f>
        <v xml:space="preserve"> </v>
      </c>
      <c r="O701" s="1" t="str">
        <f>'1A'!O2609&amp;" "</f>
        <v xml:space="preserve"> </v>
      </c>
      <c r="P701" s="1" t="str">
        <f>'1A'!P2609&amp;" "</f>
        <v xml:space="preserve">Career Planning </v>
      </c>
      <c r="Q701" s="1" t="str">
        <f>'1A'!Q2609&amp;" "</f>
        <v xml:space="preserve"> </v>
      </c>
    </row>
    <row r="702" spans="1:17" ht="14" x14ac:dyDescent="0.15">
      <c r="A702" s="354" t="s">
        <v>679</v>
      </c>
      <c r="B702" s="68">
        <f>IF('1A'!B2610="","",'1A'!B2610)</f>
        <v>0.13157894736842099</v>
      </c>
      <c r="C702" s="69">
        <f>IF('1A'!C2610="","",'1A'!C2610)</f>
        <v>0.17565485362095501</v>
      </c>
      <c r="D702" s="70">
        <f>IF('1A'!D2610="","",'1A'!D2610)</f>
        <v>0.184815184815185</v>
      </c>
      <c r="E702" s="68">
        <f>IF('1A'!E2610="","",'1A'!E2610)</f>
        <v>0.135135135135135</v>
      </c>
      <c r="F702" s="69">
        <f>IF('1A'!F2610="","",'1A'!F2610)</f>
        <v>0.19230769230769201</v>
      </c>
      <c r="G702" s="70">
        <f>IF('1A'!G2610="","",'1A'!G2610)</f>
        <v>0.21978021978022</v>
      </c>
      <c r="H702" s="68" t="str">
        <f>IF('1A'!H2610="","",'1A'!H2610)</f>
        <v/>
      </c>
      <c r="I702" s="69" t="str">
        <f>IF('1A'!I2610="","",'1A'!I2610)</f>
        <v/>
      </c>
      <c r="J702" s="70" t="str">
        <f>IF('1A'!J2610="","",'1A'!J2610)</f>
        <v/>
      </c>
      <c r="K702" s="68" t="str">
        <f>IF('1A'!K2610="","",'1A'!K2610)</f>
        <v/>
      </c>
      <c r="L702" s="69" t="str">
        <f>IF('1A'!L2610="","",'1A'!L2610)</f>
        <v/>
      </c>
      <c r="M702" s="70" t="str">
        <f>IF('1A'!M2610="","",'1A'!M2610)</f>
        <v/>
      </c>
      <c r="N702" s="240" t="str">
        <f>'1A'!N2610&amp;" "</f>
        <v xml:space="preserve"> </v>
      </c>
      <c r="O702" s="1" t="str">
        <f>'1A'!O2610&amp;" "</f>
        <v xml:space="preserve"> </v>
      </c>
      <c r="P702" s="1" t="str">
        <f>'1A'!P2610&amp;" "</f>
        <v xml:space="preserve">Career Planning </v>
      </c>
      <c r="Q702" s="1" t="str">
        <f>'1A'!Q2610&amp;" "</f>
        <v xml:space="preserve"> </v>
      </c>
    </row>
    <row r="703" spans="1:17" ht="14" x14ac:dyDescent="0.15">
      <c r="A703" s="354" t="s">
        <v>680</v>
      </c>
      <c r="B703" s="68">
        <f>IF('1A'!B2611="","",'1A'!B2611)</f>
        <v>0.34210526315789502</v>
      </c>
      <c r="C703" s="69">
        <f>IF('1A'!C2611="","",'1A'!C2611)</f>
        <v>0.28813559322033899</v>
      </c>
      <c r="D703" s="70">
        <f>IF('1A'!D2611="","",'1A'!D2611)</f>
        <v>0.29670329670329698</v>
      </c>
      <c r="E703" s="68">
        <f>IF('1A'!E2611="","",'1A'!E2611)</f>
        <v>0.35135135135135098</v>
      </c>
      <c r="F703" s="69">
        <f>IF('1A'!F2611="","",'1A'!F2611)</f>
        <v>0.316239316239316</v>
      </c>
      <c r="G703" s="70">
        <f>IF('1A'!G2611="","",'1A'!G2611)</f>
        <v>0.31868131868131899</v>
      </c>
      <c r="H703" s="68" t="str">
        <f>IF('1A'!H2611="","",'1A'!H2611)</f>
        <v/>
      </c>
      <c r="I703" s="69" t="str">
        <f>IF('1A'!I2611="","",'1A'!I2611)</f>
        <v/>
      </c>
      <c r="J703" s="70" t="str">
        <f>IF('1A'!J2611="","",'1A'!J2611)</f>
        <v/>
      </c>
      <c r="K703" s="68" t="str">
        <f>IF('1A'!K2611="","",'1A'!K2611)</f>
        <v/>
      </c>
      <c r="L703" s="69" t="str">
        <f>IF('1A'!L2611="","",'1A'!L2611)</f>
        <v/>
      </c>
      <c r="M703" s="70" t="str">
        <f>IF('1A'!M2611="","",'1A'!M2611)</f>
        <v/>
      </c>
      <c r="N703" s="240" t="str">
        <f>'1A'!N2611&amp;" "</f>
        <v xml:space="preserve"> </v>
      </c>
      <c r="O703" s="1" t="str">
        <f>'1A'!O2611&amp;" "</f>
        <v xml:space="preserve"> </v>
      </c>
      <c r="P703" s="1" t="str">
        <f>'1A'!P2611&amp;" "</f>
        <v xml:space="preserve">Career Planning </v>
      </c>
      <c r="Q703" s="1" t="str">
        <f>'1A'!Q2611&amp;" "</f>
        <v xml:space="preserve"> </v>
      </c>
    </row>
    <row r="704" spans="1:17" ht="14" x14ac:dyDescent="0.15">
      <c r="A704" s="354" t="s">
        <v>681</v>
      </c>
      <c r="B704" s="68">
        <f>IF('1A'!B2612="","",'1A'!B2612)</f>
        <v>0.46052631578947401</v>
      </c>
      <c r="C704" s="69">
        <f>IF('1A'!C2612="","",'1A'!C2612)</f>
        <v>0.43297380585516199</v>
      </c>
      <c r="D704" s="70">
        <f>IF('1A'!D2612="","",'1A'!D2612)</f>
        <v>0.42157842157842201</v>
      </c>
      <c r="E704" s="68">
        <f>IF('1A'!E2612="","",'1A'!E2612)</f>
        <v>0.445945945945946</v>
      </c>
      <c r="F704" s="69">
        <f>IF('1A'!F2612="","",'1A'!F2612)</f>
        <v>0.39316239316239299</v>
      </c>
      <c r="G704" s="70">
        <f>IF('1A'!G2612="","",'1A'!G2612)</f>
        <v>0.35714285714285698</v>
      </c>
      <c r="H704" s="68" t="str">
        <f>IF('1A'!H2612="","",'1A'!H2612)</f>
        <v/>
      </c>
      <c r="I704" s="69" t="str">
        <f>IF('1A'!I2612="","",'1A'!I2612)</f>
        <v/>
      </c>
      <c r="J704" s="70" t="str">
        <f>IF('1A'!J2612="","",'1A'!J2612)</f>
        <v/>
      </c>
      <c r="K704" s="68" t="str">
        <f>IF('1A'!K2612="","",'1A'!K2612)</f>
        <v/>
      </c>
      <c r="L704" s="69" t="str">
        <f>IF('1A'!L2612="","",'1A'!L2612)</f>
        <v/>
      </c>
      <c r="M704" s="70" t="str">
        <f>IF('1A'!M2612="","",'1A'!M2612)</f>
        <v/>
      </c>
      <c r="N704" s="240" t="str">
        <f>'1A'!N2612&amp;" "</f>
        <v xml:space="preserve"> </v>
      </c>
      <c r="O704" s="1" t="str">
        <f>'1A'!O2612&amp;" "</f>
        <v xml:space="preserve"> </v>
      </c>
      <c r="P704" s="1" t="str">
        <f>'1A'!P2612&amp;" "</f>
        <v xml:space="preserve">Career Planning </v>
      </c>
      <c r="Q704" s="1" t="str">
        <f>'1A'!Q2612&amp;" "</f>
        <v xml:space="preserve"> </v>
      </c>
    </row>
    <row r="705" spans="1:17" ht="14" x14ac:dyDescent="0.15">
      <c r="A705" s="360" t="s">
        <v>237</v>
      </c>
      <c r="B705" s="71">
        <f>IF('1A'!B2613="","",'1A'!B2613)</f>
        <v>76</v>
      </c>
      <c r="C705" s="72">
        <f>IF('1A'!C2613="","",'1A'!C2613)</f>
        <v>649</v>
      </c>
      <c r="D705" s="73">
        <f>IF('1A'!D2613="","",'1A'!D2613)</f>
        <v>1001</v>
      </c>
      <c r="E705" s="71">
        <f>IF('1A'!E2613="","",'1A'!E2613)</f>
        <v>74</v>
      </c>
      <c r="F705" s="72">
        <f>IF('1A'!F2613="","",'1A'!F2613)</f>
        <v>234</v>
      </c>
      <c r="G705" s="73">
        <f>IF('1A'!G2613="","",'1A'!G2613)</f>
        <v>364</v>
      </c>
      <c r="H705" s="71" t="str">
        <f>IF('1A'!H2613="","",'1A'!H2613)</f>
        <v/>
      </c>
      <c r="I705" s="72" t="str">
        <f>IF('1A'!I2613="","",'1A'!I2613)</f>
        <v/>
      </c>
      <c r="J705" s="73" t="str">
        <f>IF('1A'!J2613="","",'1A'!J2613)</f>
        <v/>
      </c>
      <c r="K705" s="71" t="str">
        <f>IF('1A'!K2613="","",'1A'!K2613)</f>
        <v/>
      </c>
      <c r="L705" s="72" t="str">
        <f>IF('1A'!L2613="","",'1A'!L2613)</f>
        <v/>
      </c>
      <c r="M705" s="73" t="str">
        <f>IF('1A'!M2613="","",'1A'!M2613)</f>
        <v/>
      </c>
      <c r="N705" s="235" t="str">
        <f>'1A'!N2613&amp;" "</f>
        <v xml:space="preserve"> </v>
      </c>
      <c r="O705" s="1" t="str">
        <f>'1A'!O2613&amp;" "</f>
        <v xml:space="preserve"> </v>
      </c>
      <c r="P705" s="1" t="str">
        <f>'1A'!P2613&amp;" "</f>
        <v xml:space="preserve">Career Planning </v>
      </c>
      <c r="Q705" s="1" t="str">
        <f>'1A'!Q2613&amp;" "</f>
        <v xml:space="preserve"> </v>
      </c>
    </row>
    <row r="706" spans="1:17" ht="14" x14ac:dyDescent="0.15">
      <c r="A706" s="356" t="s">
        <v>177</v>
      </c>
      <c r="B706" s="119">
        <f>IF('1A'!B2614="","",'1A'!B2614)</f>
        <v>1.8026315789473699</v>
      </c>
      <c r="C706" s="120">
        <f>IF('1A'!C2614="","",'1A'!C2614)</f>
        <v>1.9491525423728799</v>
      </c>
      <c r="D706" s="121">
        <f>IF('1A'!D2614="","",'1A'!D2614)</f>
        <v>1.9570429570429599</v>
      </c>
      <c r="E706" s="119">
        <f>IF('1A'!E2614="","",'1A'!E2614)</f>
        <v>1.8243243243243199</v>
      </c>
      <c r="F706" s="120">
        <f>IF('1A'!F2614="","",'1A'!F2614)</f>
        <v>1.9957264957265</v>
      </c>
      <c r="G706" s="121">
        <f>IF('1A'!G2614="","",'1A'!G2614)</f>
        <v>2.0714285714285698</v>
      </c>
      <c r="H706" s="119" t="str">
        <f>IF('1A'!H2614="","",'1A'!H2614)</f>
        <v/>
      </c>
      <c r="I706" s="120" t="str">
        <f>IF('1A'!I2614="","",'1A'!I2614)</f>
        <v/>
      </c>
      <c r="J706" s="121" t="str">
        <f>IF('1A'!J2614="","",'1A'!J2614)</f>
        <v/>
      </c>
      <c r="K706" s="119" t="str">
        <f>IF('1A'!K2614="","",'1A'!K2614)</f>
        <v/>
      </c>
      <c r="L706" s="120" t="str">
        <f>IF('1A'!L2614="","",'1A'!L2614)</f>
        <v/>
      </c>
      <c r="M706" s="121" t="str">
        <f>IF('1A'!M2614="","",'1A'!M2614)</f>
        <v/>
      </c>
      <c r="N706" s="236" t="str">
        <f>'1A'!N2614&amp;" "</f>
        <v xml:space="preserve"> </v>
      </c>
      <c r="O706" s="1" t="str">
        <f>'1A'!O2614&amp;" "</f>
        <v xml:space="preserve"> </v>
      </c>
      <c r="P706" s="1" t="str">
        <f>'1A'!P2614&amp;" "</f>
        <v xml:space="preserve">Career Planning </v>
      </c>
      <c r="Q706" s="1" t="str">
        <f>'1A'!Q2614&amp;" "</f>
        <v xml:space="preserve"> </v>
      </c>
    </row>
    <row r="707" spans="1:17" ht="14" x14ac:dyDescent="0.15">
      <c r="A707" s="356" t="s">
        <v>157</v>
      </c>
      <c r="B707" s="119">
        <f>IF('1A'!B2615="","",'1A'!B2615)</f>
        <v>0.90950150217365799</v>
      </c>
      <c r="C707" s="120">
        <f>IF('1A'!C2615="","",'1A'!C2615)</f>
        <v>1.01022705085912</v>
      </c>
      <c r="D707" s="121">
        <f>IF('1A'!D2615="","",'1A'!D2615)</f>
        <v>0.99657054298872805</v>
      </c>
      <c r="E707" s="119">
        <f>IF('1A'!E2615="","",'1A'!E2615)</f>
        <v>0.91199177039227497</v>
      </c>
      <c r="F707" s="120">
        <f>IF('1A'!F2615="","",'1A'!F2615)</f>
        <v>0.99136989908191797</v>
      </c>
      <c r="G707" s="121">
        <f>IF('1A'!G2615="","",'1A'!G2615)</f>
        <v>0.99605676697574497</v>
      </c>
      <c r="H707" s="119" t="str">
        <f>IF('1A'!H2615="","",'1A'!H2615)</f>
        <v/>
      </c>
      <c r="I707" s="120" t="str">
        <f>IF('1A'!I2615="","",'1A'!I2615)</f>
        <v/>
      </c>
      <c r="J707" s="121" t="str">
        <f>IF('1A'!J2615="","",'1A'!J2615)</f>
        <v/>
      </c>
      <c r="K707" s="119" t="str">
        <f>IF('1A'!K2615="","",'1A'!K2615)</f>
        <v/>
      </c>
      <c r="L707" s="120" t="str">
        <f>IF('1A'!L2615="","",'1A'!L2615)</f>
        <v/>
      </c>
      <c r="M707" s="121" t="str">
        <f>IF('1A'!M2615="","",'1A'!M2615)</f>
        <v/>
      </c>
      <c r="N707" s="236" t="str">
        <f>'1A'!N2615&amp;" "</f>
        <v xml:space="preserve"> </v>
      </c>
      <c r="O707" s="1" t="str">
        <f>'1A'!O2615&amp;" "</f>
        <v xml:space="preserve"> </v>
      </c>
      <c r="P707" s="1" t="str">
        <f>'1A'!P2615&amp;" "</f>
        <v xml:space="preserve">Career Planning </v>
      </c>
      <c r="Q707" s="1" t="str">
        <f>'1A'!Q2615&amp;" "</f>
        <v xml:space="preserve"> </v>
      </c>
    </row>
    <row r="708" spans="1:17" ht="14" x14ac:dyDescent="0.15">
      <c r="A708" s="356" t="s">
        <v>238</v>
      </c>
      <c r="B708" s="122" t="str">
        <f>IF('1A'!B2616="","",'1A'!B2616)</f>
        <v>-</v>
      </c>
      <c r="C708" s="120" t="str">
        <f>IF('1A'!C2616="","",'1A'!C2616)</f>
        <v xml:space="preserve"> </v>
      </c>
      <c r="D708" s="121" t="str">
        <f>IF('1A'!D2616="","",'1A'!D2616)</f>
        <v xml:space="preserve"> </v>
      </c>
      <c r="E708" s="122" t="str">
        <f>IF('1A'!E2616="","",'1A'!E2616)</f>
        <v>-</v>
      </c>
      <c r="F708" s="120" t="str">
        <f>IF('1A'!F2616="","",'1A'!F2616)</f>
        <v xml:space="preserve"> </v>
      </c>
      <c r="G708" s="121" t="str">
        <f>IF('1A'!G2616="","",'1A'!G2616)</f>
        <v>*</v>
      </c>
      <c r="H708" s="122" t="str">
        <f>IF('1A'!H2616="","",'1A'!H2616)</f>
        <v/>
      </c>
      <c r="I708" s="120" t="str">
        <f>IF('1A'!I2616="","",'1A'!I2616)</f>
        <v/>
      </c>
      <c r="J708" s="121" t="str">
        <f>IF('1A'!J2616="","",'1A'!J2616)</f>
        <v/>
      </c>
      <c r="K708" s="122" t="str">
        <f>IF('1A'!K2616="","",'1A'!K2616)</f>
        <v/>
      </c>
      <c r="L708" s="120" t="str">
        <f>IF('1A'!L2616="","",'1A'!L2616)</f>
        <v/>
      </c>
      <c r="M708" s="121" t="str">
        <f>IF('1A'!M2616="","",'1A'!M2616)</f>
        <v/>
      </c>
      <c r="N708" s="236" t="str">
        <f>'1A'!N2616&amp;" "</f>
        <v xml:space="preserve"> </v>
      </c>
      <c r="O708" s="1" t="str">
        <f>'1A'!O2616&amp;" "</f>
        <v xml:space="preserve"> </v>
      </c>
      <c r="P708" s="1" t="str">
        <f>'1A'!P2616&amp;" "</f>
        <v xml:space="preserve">Career Planning </v>
      </c>
      <c r="Q708" s="1" t="str">
        <f>'1A'!Q2616&amp;" "</f>
        <v xml:space="preserve"> </v>
      </c>
    </row>
    <row r="709" spans="1:17" ht="14" x14ac:dyDescent="0.15">
      <c r="A709" s="357" t="s">
        <v>156</v>
      </c>
      <c r="B709" s="123" t="str">
        <f>IF('1A'!B2617="","",'1A'!B2617)</f>
        <v>-</v>
      </c>
      <c r="C709" s="124">
        <f>IF('1A'!C2617="","",'1A'!C2617)</f>
        <v>-0.14503765594170664</v>
      </c>
      <c r="D709" s="128">
        <f>IF('1A'!D2617="","",'1A'!D2617)</f>
        <v>-0.15494274758765023</v>
      </c>
      <c r="E709" s="123" t="str">
        <f>IF('1A'!E2617="","",'1A'!E2617)</f>
        <v>-</v>
      </c>
      <c r="F709" s="124">
        <f>IF('1A'!F2617="","",'1A'!F2617)</f>
        <v>-0.17289426636910318</v>
      </c>
      <c r="G709" s="128">
        <f>IF('1A'!G2617="","",'1A'!G2617)</f>
        <v>-0.24808249418807191</v>
      </c>
      <c r="H709" s="123" t="str">
        <f>IF('1A'!H2617="","",'1A'!H2617)</f>
        <v/>
      </c>
      <c r="I709" s="124" t="str">
        <f>IF('1A'!I2617="","",'1A'!I2617)</f>
        <v/>
      </c>
      <c r="J709" s="128" t="str">
        <f>IF('1A'!J2617="","",'1A'!J2617)</f>
        <v/>
      </c>
      <c r="K709" s="123" t="str">
        <f>IF('1A'!K2617="","",'1A'!K2617)</f>
        <v/>
      </c>
      <c r="L709" s="124" t="str">
        <f>IF('1A'!L2617="","",'1A'!L2617)</f>
        <v/>
      </c>
      <c r="M709" s="128" t="str">
        <f>IF('1A'!M2617="","",'1A'!M2617)</f>
        <v/>
      </c>
      <c r="N709" s="237" t="str">
        <f>'1A'!N2617&amp;" "</f>
        <v xml:space="preserve"> </v>
      </c>
      <c r="O709" s="1" t="str">
        <f>'1A'!O2617&amp;" "</f>
        <v xml:space="preserve"> </v>
      </c>
      <c r="P709" s="1" t="str">
        <f>'1A'!P2617&amp;" "</f>
        <v xml:space="preserve">Career Planning </v>
      </c>
      <c r="Q709" s="1" t="str">
        <f>'1A'!Q2617&amp;" "</f>
        <v xml:space="preserve"> </v>
      </c>
    </row>
    <row r="710" spans="1:17" ht="56" x14ac:dyDescent="0.15">
      <c r="A710" s="363" t="s">
        <v>902</v>
      </c>
      <c r="B710" s="65">
        <f>IF('1A'!B2663="","",'1A'!B2663)</f>
        <v>0.17333333333333301</v>
      </c>
      <c r="C710" s="66">
        <f>IF('1A'!C2663="","",'1A'!C2663)</f>
        <v>0.246153846153846</v>
      </c>
      <c r="D710" s="67">
        <f>IF('1A'!D2663="","",'1A'!D2663)</f>
        <v>0.209371884346959</v>
      </c>
      <c r="E710" s="65">
        <f>IF('1A'!E2663="","",'1A'!E2663)</f>
        <v>0.17567567567567599</v>
      </c>
      <c r="F710" s="66">
        <f>IF('1A'!F2663="","",'1A'!F2663)</f>
        <v>0.14042553191489399</v>
      </c>
      <c r="G710" s="67">
        <f>IF('1A'!G2663="","",'1A'!G2663)</f>
        <v>0.14480874316939901</v>
      </c>
      <c r="H710" s="65" t="str">
        <f>IF('1A'!H2663="","",'1A'!H2663)</f>
        <v/>
      </c>
      <c r="I710" s="66" t="str">
        <f>IF('1A'!I2663="","",'1A'!I2663)</f>
        <v/>
      </c>
      <c r="J710" s="67" t="str">
        <f>IF('1A'!J2663="","",'1A'!J2663)</f>
        <v/>
      </c>
      <c r="K710" s="65" t="str">
        <f>IF('1A'!K2663="","",'1A'!K2663)</f>
        <v/>
      </c>
      <c r="L710" s="66" t="str">
        <f>IF('1A'!L2663="","",'1A'!L2663)</f>
        <v/>
      </c>
      <c r="M710" s="67" t="str">
        <f>IF('1A'!M2663="","",'1A'!M2663)</f>
        <v/>
      </c>
      <c r="N710" s="398" t="str">
        <f>'1A'!N2663&amp;" "</f>
        <v xml:space="preserve">Social Agency </v>
      </c>
      <c r="O710" s="1" t="str">
        <f>'1A'!O2663&amp;" "</f>
        <v xml:space="preserve">Civic Engagement: Participation, Awareness, and Values </v>
      </c>
      <c r="P710" s="1" t="str">
        <f>'1A'!P2663&amp;" "</f>
        <v xml:space="preserve">Diversity </v>
      </c>
      <c r="Q710" s="1" t="str">
        <f>'1A'!Q2663&amp;" "</f>
        <v xml:space="preserve"> </v>
      </c>
    </row>
    <row r="711" spans="1:17" ht="14" x14ac:dyDescent="0.15">
      <c r="A711" s="354" t="s">
        <v>679</v>
      </c>
      <c r="B711" s="68">
        <f>IF('1A'!B2664="","",'1A'!B2664)</f>
        <v>0.30666666666666698</v>
      </c>
      <c r="C711" s="69">
        <f>IF('1A'!C2664="","",'1A'!C2664)</f>
        <v>0.343076923076923</v>
      </c>
      <c r="D711" s="70">
        <f>IF('1A'!D2664="","",'1A'!D2664)</f>
        <v>0.32801595214356899</v>
      </c>
      <c r="E711" s="68">
        <f>IF('1A'!E2664="","",'1A'!E2664)</f>
        <v>0.31081081081081102</v>
      </c>
      <c r="F711" s="69">
        <f>IF('1A'!F2664="","",'1A'!F2664)</f>
        <v>0.32765957446808502</v>
      </c>
      <c r="G711" s="70">
        <f>IF('1A'!G2664="","",'1A'!G2664)</f>
        <v>0.286885245901639</v>
      </c>
      <c r="H711" s="68" t="str">
        <f>IF('1A'!H2664="","",'1A'!H2664)</f>
        <v/>
      </c>
      <c r="I711" s="69" t="str">
        <f>IF('1A'!I2664="","",'1A'!I2664)</f>
        <v/>
      </c>
      <c r="J711" s="70" t="str">
        <f>IF('1A'!J2664="","",'1A'!J2664)</f>
        <v/>
      </c>
      <c r="K711" s="68" t="str">
        <f>IF('1A'!K2664="","",'1A'!K2664)</f>
        <v/>
      </c>
      <c r="L711" s="69" t="str">
        <f>IF('1A'!L2664="","",'1A'!L2664)</f>
        <v/>
      </c>
      <c r="M711" s="70" t="str">
        <f>IF('1A'!M2664="","",'1A'!M2664)</f>
        <v/>
      </c>
      <c r="N711" s="385" t="str">
        <f>'1A'!N2664&amp;" "</f>
        <v xml:space="preserve"> </v>
      </c>
      <c r="O711" s="1" t="str">
        <f>'1A'!O2664&amp;" "</f>
        <v xml:space="preserve">Civic Engagement: Participation, Awareness, and Values </v>
      </c>
      <c r="P711" s="1" t="str">
        <f>'1A'!P2664&amp;" "</f>
        <v xml:space="preserve">Diversity </v>
      </c>
      <c r="Q711" s="1" t="str">
        <f>'1A'!Q2664&amp;" "</f>
        <v xml:space="preserve"> </v>
      </c>
    </row>
    <row r="712" spans="1:17" ht="14" x14ac:dyDescent="0.15">
      <c r="A712" s="354" t="s">
        <v>680</v>
      </c>
      <c r="B712" s="68">
        <f>IF('1A'!B2665="","",'1A'!B2665)</f>
        <v>0.38666666666666699</v>
      </c>
      <c r="C712" s="69">
        <f>IF('1A'!C2665="","",'1A'!C2665)</f>
        <v>0.30461538461538501</v>
      </c>
      <c r="D712" s="70">
        <f>IF('1A'!D2665="","",'1A'!D2665)</f>
        <v>0.34995014955134601</v>
      </c>
      <c r="E712" s="68">
        <f>IF('1A'!E2665="","",'1A'!E2665)</f>
        <v>0.37837837837837801</v>
      </c>
      <c r="F712" s="69">
        <f>IF('1A'!F2665="","",'1A'!F2665)</f>
        <v>0.37021276595744701</v>
      </c>
      <c r="G712" s="70">
        <f>IF('1A'!G2665="","",'1A'!G2665)</f>
        <v>0.387978142076503</v>
      </c>
      <c r="H712" s="68" t="str">
        <f>IF('1A'!H2665="","",'1A'!H2665)</f>
        <v/>
      </c>
      <c r="I712" s="69" t="str">
        <f>IF('1A'!I2665="","",'1A'!I2665)</f>
        <v/>
      </c>
      <c r="J712" s="70" t="str">
        <f>IF('1A'!J2665="","",'1A'!J2665)</f>
        <v/>
      </c>
      <c r="K712" s="68" t="str">
        <f>IF('1A'!K2665="","",'1A'!K2665)</f>
        <v/>
      </c>
      <c r="L712" s="69" t="str">
        <f>IF('1A'!L2665="","",'1A'!L2665)</f>
        <v/>
      </c>
      <c r="M712" s="70" t="str">
        <f>IF('1A'!M2665="","",'1A'!M2665)</f>
        <v/>
      </c>
      <c r="N712" s="385" t="str">
        <f>'1A'!N2665&amp;" "</f>
        <v xml:space="preserve"> </v>
      </c>
      <c r="O712" s="1" t="str">
        <f>'1A'!O2665&amp;" "</f>
        <v xml:space="preserve">Civic Engagement: Participation, Awareness, and Values </v>
      </c>
      <c r="P712" s="1" t="str">
        <f>'1A'!P2665&amp;" "</f>
        <v xml:space="preserve">Diversity </v>
      </c>
      <c r="Q712" s="1" t="str">
        <f>'1A'!Q2665&amp;" "</f>
        <v xml:space="preserve"> </v>
      </c>
    </row>
    <row r="713" spans="1:17" ht="14" x14ac:dyDescent="0.15">
      <c r="A713" s="354" t="s">
        <v>681</v>
      </c>
      <c r="B713" s="68">
        <f>IF('1A'!B2666="","",'1A'!B2666)</f>
        <v>0.133333333333333</v>
      </c>
      <c r="C713" s="69">
        <f>IF('1A'!C2666="","",'1A'!C2666)</f>
        <v>0.106153846153846</v>
      </c>
      <c r="D713" s="70">
        <f>IF('1A'!D2666="","",'1A'!D2666)</f>
        <v>0.112662013958126</v>
      </c>
      <c r="E713" s="68">
        <f>IF('1A'!E2666="","",'1A'!E2666)</f>
        <v>0.135135135135135</v>
      </c>
      <c r="F713" s="69">
        <f>IF('1A'!F2666="","",'1A'!F2666)</f>
        <v>0.16170212765957401</v>
      </c>
      <c r="G713" s="70">
        <f>IF('1A'!G2666="","",'1A'!G2666)</f>
        <v>0.18032786885245899</v>
      </c>
      <c r="H713" s="68" t="str">
        <f>IF('1A'!H2666="","",'1A'!H2666)</f>
        <v/>
      </c>
      <c r="I713" s="69" t="str">
        <f>IF('1A'!I2666="","",'1A'!I2666)</f>
        <v/>
      </c>
      <c r="J713" s="70" t="str">
        <f>IF('1A'!J2666="","",'1A'!J2666)</f>
        <v/>
      </c>
      <c r="K713" s="68" t="str">
        <f>IF('1A'!K2666="","",'1A'!K2666)</f>
        <v/>
      </c>
      <c r="L713" s="69" t="str">
        <f>IF('1A'!L2666="","",'1A'!L2666)</f>
        <v/>
      </c>
      <c r="M713" s="70" t="str">
        <f>IF('1A'!M2666="","",'1A'!M2666)</f>
        <v/>
      </c>
      <c r="N713" s="399" t="str">
        <f>'1A'!N2666&amp;" "</f>
        <v xml:space="preserve"> </v>
      </c>
      <c r="O713" s="1" t="str">
        <f>'1A'!O2666&amp;" "</f>
        <v xml:space="preserve">Civic Engagement: Participation, Awareness, and Values </v>
      </c>
      <c r="P713" s="1" t="str">
        <f>'1A'!P2666&amp;" "</f>
        <v xml:space="preserve">Diversity </v>
      </c>
      <c r="Q713" s="1" t="str">
        <f>'1A'!Q2666&amp;" "</f>
        <v xml:space="preserve"> </v>
      </c>
    </row>
    <row r="714" spans="1:17" ht="12.75" customHeight="1" x14ac:dyDescent="0.15">
      <c r="A714" s="360" t="s">
        <v>237</v>
      </c>
      <c r="B714" s="71">
        <f>IF('1A'!B2667="","",'1A'!B2667)</f>
        <v>75</v>
      </c>
      <c r="C714" s="72">
        <f>IF('1A'!C2667="","",'1A'!C2667)</f>
        <v>650</v>
      </c>
      <c r="D714" s="73">
        <f>IF('1A'!D2667="","",'1A'!D2667)</f>
        <v>1003</v>
      </c>
      <c r="E714" s="71">
        <f>IF('1A'!E2667="","",'1A'!E2667)</f>
        <v>74</v>
      </c>
      <c r="F714" s="72">
        <f>IF('1A'!F2667="","",'1A'!F2667)</f>
        <v>235</v>
      </c>
      <c r="G714" s="73">
        <f>IF('1A'!G2667="","",'1A'!G2667)</f>
        <v>366</v>
      </c>
      <c r="H714" s="71" t="str">
        <f>IF('1A'!H2667="","",'1A'!H2667)</f>
        <v/>
      </c>
      <c r="I714" s="72" t="str">
        <f>IF('1A'!I2667="","",'1A'!I2667)</f>
        <v/>
      </c>
      <c r="J714" s="73" t="str">
        <f>IF('1A'!J2667="","",'1A'!J2667)</f>
        <v/>
      </c>
      <c r="K714" s="71" t="str">
        <f>IF('1A'!K2667="","",'1A'!K2667)</f>
        <v/>
      </c>
      <c r="L714" s="72" t="str">
        <f>IF('1A'!L2667="","",'1A'!L2667)</f>
        <v/>
      </c>
      <c r="M714" s="73" t="str">
        <f>IF('1A'!M2667="","",'1A'!M2667)</f>
        <v/>
      </c>
      <c r="N714" s="236" t="str">
        <f>'1A'!N2667&amp;" "</f>
        <v xml:space="preserve"> </v>
      </c>
      <c r="O714" s="1" t="str">
        <f>'1A'!O2667&amp;" "</f>
        <v xml:space="preserve">Civic Engagement: Participation, Awareness, and Values </v>
      </c>
      <c r="P714" s="1" t="str">
        <f>'1A'!P2667&amp;" "</f>
        <v xml:space="preserve">Diversity </v>
      </c>
      <c r="Q714" s="1" t="str">
        <f>'1A'!Q2667&amp;" "</f>
        <v xml:space="preserve"> </v>
      </c>
    </row>
    <row r="715" spans="1:17" ht="12.75" customHeight="1" x14ac:dyDescent="0.15">
      <c r="A715" s="356" t="s">
        <v>177</v>
      </c>
      <c r="B715" s="119">
        <f>IF('1A'!B2668="","",'1A'!B2668)</f>
        <v>2.52</v>
      </c>
      <c r="C715" s="120">
        <f>IF('1A'!C2668="","",'1A'!C2668)</f>
        <v>2.72923076923077</v>
      </c>
      <c r="D715" s="121">
        <f>IF('1A'!D2668="","",'1A'!D2668)</f>
        <v>2.6340977068793601</v>
      </c>
      <c r="E715" s="119">
        <f>IF('1A'!E2668="","",'1A'!E2668)</f>
        <v>2.5270270270270299</v>
      </c>
      <c r="F715" s="120">
        <f>IF('1A'!F2668="","",'1A'!F2668)</f>
        <v>2.4468085106383</v>
      </c>
      <c r="G715" s="121">
        <f>IF('1A'!G2668="","",'1A'!G2668)</f>
        <v>2.39617486338798</v>
      </c>
      <c r="H715" s="119" t="str">
        <f>IF('1A'!H2668="","",'1A'!H2668)</f>
        <v/>
      </c>
      <c r="I715" s="120" t="str">
        <f>IF('1A'!I2668="","",'1A'!I2668)</f>
        <v/>
      </c>
      <c r="J715" s="121" t="str">
        <f>IF('1A'!J2668="","",'1A'!J2668)</f>
        <v/>
      </c>
      <c r="K715" s="119" t="str">
        <f>IF('1A'!K2668="","",'1A'!K2668)</f>
        <v/>
      </c>
      <c r="L715" s="120" t="str">
        <f>IF('1A'!L2668="","",'1A'!L2668)</f>
        <v/>
      </c>
      <c r="M715" s="121" t="str">
        <f>IF('1A'!M2668="","",'1A'!M2668)</f>
        <v/>
      </c>
      <c r="N715" s="236" t="str">
        <f>'1A'!N2668&amp;" "</f>
        <v xml:space="preserve"> </v>
      </c>
      <c r="O715" s="1" t="str">
        <f>'1A'!O2668&amp;" "</f>
        <v xml:space="preserve">Civic Engagement: Participation, Awareness, and Values </v>
      </c>
      <c r="P715" s="1" t="str">
        <f>'1A'!P2668&amp;" "</f>
        <v xml:space="preserve">Diversity </v>
      </c>
      <c r="Q715" s="1" t="str">
        <f>'1A'!Q2668&amp;" "</f>
        <v xml:space="preserve"> </v>
      </c>
    </row>
    <row r="716" spans="1:17" ht="12.75" customHeight="1" x14ac:dyDescent="0.15">
      <c r="A716" s="356" t="s">
        <v>157</v>
      </c>
      <c r="B716" s="119">
        <f>IF('1A'!B2669="","",'1A'!B2669)</f>
        <v>0.93519762328322598</v>
      </c>
      <c r="C716" s="120">
        <f>IF('1A'!C2669="","",'1A'!C2669)</f>
        <v>0.950504379433879</v>
      </c>
      <c r="D716" s="121">
        <f>IF('1A'!D2669="","",'1A'!D2669)</f>
        <v>0.936461391915134</v>
      </c>
      <c r="E716" s="119">
        <f>IF('1A'!E2669="","",'1A'!E2669)</f>
        <v>0.93958564130244404</v>
      </c>
      <c r="F716" s="120">
        <f>IF('1A'!F2669="","",'1A'!F2669)</f>
        <v>0.92469700831797697</v>
      </c>
      <c r="G716" s="121">
        <f>IF('1A'!G2669="","",'1A'!G2669)</f>
        <v>0.944420739777872</v>
      </c>
      <c r="H716" s="119" t="str">
        <f>IF('1A'!H2669="","",'1A'!H2669)</f>
        <v/>
      </c>
      <c r="I716" s="120" t="str">
        <f>IF('1A'!I2669="","",'1A'!I2669)</f>
        <v/>
      </c>
      <c r="J716" s="121" t="str">
        <f>IF('1A'!J2669="","",'1A'!J2669)</f>
        <v/>
      </c>
      <c r="K716" s="119" t="str">
        <f>IF('1A'!K2669="","",'1A'!K2669)</f>
        <v/>
      </c>
      <c r="L716" s="120" t="str">
        <f>IF('1A'!L2669="","",'1A'!L2669)</f>
        <v/>
      </c>
      <c r="M716" s="121" t="str">
        <f>IF('1A'!M2669="","",'1A'!M2669)</f>
        <v/>
      </c>
      <c r="N716" s="236" t="str">
        <f>'1A'!N2669&amp;" "</f>
        <v xml:space="preserve"> </v>
      </c>
      <c r="O716" s="1" t="str">
        <f>'1A'!O2669&amp;" "</f>
        <v xml:space="preserve">Civic Engagement: Participation, Awareness, and Values </v>
      </c>
      <c r="P716" s="1" t="str">
        <f>'1A'!P2669&amp;" "</f>
        <v xml:space="preserve">Diversity </v>
      </c>
      <c r="Q716" s="1" t="str">
        <f>'1A'!Q2669&amp;" "</f>
        <v xml:space="preserve"> </v>
      </c>
    </row>
    <row r="717" spans="1:17" ht="14" x14ac:dyDescent="0.15">
      <c r="A717" s="356" t="s">
        <v>238</v>
      </c>
      <c r="B717" s="122" t="str">
        <f>IF('1A'!B2670="","",'1A'!B2670)</f>
        <v>-</v>
      </c>
      <c r="C717" s="120" t="str">
        <f>IF('1A'!C2670="","",'1A'!C2670)</f>
        <v xml:space="preserve"> </v>
      </c>
      <c r="D717" s="121" t="str">
        <f>IF('1A'!D2670="","",'1A'!D2670)</f>
        <v xml:space="preserve"> </v>
      </c>
      <c r="E717" s="122" t="str">
        <f>IF('1A'!E2670="","",'1A'!E2670)</f>
        <v>-</v>
      </c>
      <c r="F717" s="120" t="str">
        <f>IF('1A'!F2670="","",'1A'!F2670)</f>
        <v xml:space="preserve"> </v>
      </c>
      <c r="G717" s="121" t="str">
        <f>IF('1A'!G2670="","",'1A'!G2670)</f>
        <v xml:space="preserve"> </v>
      </c>
      <c r="H717" s="122" t="str">
        <f>IF('1A'!H2670="","",'1A'!H2670)</f>
        <v/>
      </c>
      <c r="I717" s="120" t="str">
        <f>IF('1A'!I2670="","",'1A'!I2670)</f>
        <v/>
      </c>
      <c r="J717" s="121" t="str">
        <f>IF('1A'!J2670="","",'1A'!J2670)</f>
        <v/>
      </c>
      <c r="K717" s="122" t="str">
        <f>IF('1A'!K2670="","",'1A'!K2670)</f>
        <v/>
      </c>
      <c r="L717" s="120" t="str">
        <f>IF('1A'!L2670="","",'1A'!L2670)</f>
        <v/>
      </c>
      <c r="M717" s="121" t="str">
        <f>IF('1A'!M2670="","",'1A'!M2670)</f>
        <v/>
      </c>
      <c r="N717" s="236" t="str">
        <f>'1A'!N2670&amp;" "</f>
        <v xml:space="preserve"> </v>
      </c>
      <c r="O717" s="1" t="str">
        <f>'1A'!O2670&amp;" "</f>
        <v xml:space="preserve">Civic Engagement: Participation, Awareness, and Values </v>
      </c>
      <c r="P717" s="1" t="str">
        <f>'1A'!P2670&amp;" "</f>
        <v xml:space="preserve">Diversity </v>
      </c>
      <c r="Q717" s="1" t="str">
        <f>'1A'!Q2670&amp;" "</f>
        <v xml:space="preserve"> </v>
      </c>
    </row>
    <row r="718" spans="1:17" ht="14" x14ac:dyDescent="0.15">
      <c r="A718" s="357" t="s">
        <v>156</v>
      </c>
      <c r="B718" s="123" t="str">
        <f>IF('1A'!B2671="","",'1A'!B2671)</f>
        <v>-</v>
      </c>
      <c r="C718" s="124">
        <f>IF('1A'!C2671="","",'1A'!C2671)</f>
        <v>-0.22012604440117148</v>
      </c>
      <c r="D718" s="128">
        <f>IF('1A'!D2671="","",'1A'!D2671)</f>
        <v>-0.12183920006143729</v>
      </c>
      <c r="E718" s="123" t="str">
        <f>IF('1A'!E2671="","",'1A'!E2671)</f>
        <v>-</v>
      </c>
      <c r="F718" s="124">
        <f>IF('1A'!F2671="","",'1A'!F2671)</f>
        <v>8.6751136498913639E-2</v>
      </c>
      <c r="G718" s="128">
        <f>IF('1A'!G2671="","",'1A'!G2671)</f>
        <v>0.13855282728101281</v>
      </c>
      <c r="H718" s="123" t="str">
        <f>IF('1A'!H2671="","",'1A'!H2671)</f>
        <v/>
      </c>
      <c r="I718" s="124" t="str">
        <f>IF('1A'!I2671="","",'1A'!I2671)</f>
        <v/>
      </c>
      <c r="J718" s="128" t="str">
        <f>IF('1A'!J2671="","",'1A'!J2671)</f>
        <v/>
      </c>
      <c r="K718" s="123" t="str">
        <f>IF('1A'!K2671="","",'1A'!K2671)</f>
        <v/>
      </c>
      <c r="L718" s="124" t="str">
        <f>IF('1A'!L2671="","",'1A'!L2671)</f>
        <v/>
      </c>
      <c r="M718" s="128" t="str">
        <f>IF('1A'!M2671="","",'1A'!M2671)</f>
        <v/>
      </c>
      <c r="N718" s="237" t="str">
        <f>'1A'!N2671&amp;" "</f>
        <v xml:space="preserve"> </v>
      </c>
      <c r="O718" s="1" t="str">
        <f>'1A'!O2671&amp;" "</f>
        <v xml:space="preserve">Civic Engagement: Participation, Awareness, and Values </v>
      </c>
      <c r="P718" s="1" t="str">
        <f>'1A'!P2671&amp;" "</f>
        <v xml:space="preserve">Diversity </v>
      </c>
      <c r="Q718" s="1" t="str">
        <f>'1A'!Q2671&amp;" "</f>
        <v xml:space="preserve"> </v>
      </c>
    </row>
    <row r="719" spans="1:17" ht="28" x14ac:dyDescent="0.15">
      <c r="A719" s="363" t="s">
        <v>62</v>
      </c>
      <c r="B719" s="65">
        <f>IF('1A'!B2699="","",'1A'!B2699)</f>
        <v>0.27631578947368401</v>
      </c>
      <c r="C719" s="66">
        <f>IF('1A'!C2699="","",'1A'!C2699)</f>
        <v>0.31481481481481499</v>
      </c>
      <c r="D719" s="67">
        <f>IF('1A'!D2699="","",'1A'!D2699)</f>
        <v>0.28999999999999998</v>
      </c>
      <c r="E719" s="65">
        <f>IF('1A'!E2699="","",'1A'!E2699)</f>
        <v>0.28378378378378399</v>
      </c>
      <c r="F719" s="66">
        <f>IF('1A'!F2699="","",'1A'!F2699)</f>
        <v>0.25106382978723402</v>
      </c>
      <c r="G719" s="67">
        <f>IF('1A'!G2699="","",'1A'!G2699)</f>
        <v>0.224657534246575</v>
      </c>
      <c r="H719" s="65" t="str">
        <f>IF('1A'!H2699="","",'1A'!H2699)</f>
        <v/>
      </c>
      <c r="I719" s="66" t="str">
        <f>IF('1A'!I2699="","",'1A'!I2699)</f>
        <v/>
      </c>
      <c r="J719" s="67" t="str">
        <f>IF('1A'!J2699="","",'1A'!J2699)</f>
        <v/>
      </c>
      <c r="K719" s="65" t="str">
        <f>IF('1A'!K2699="","",'1A'!K2699)</f>
        <v/>
      </c>
      <c r="L719" s="66" t="str">
        <f>IF('1A'!L2699="","",'1A'!L2699)</f>
        <v/>
      </c>
      <c r="M719" s="67" t="str">
        <f>IF('1A'!M2699="","",'1A'!M2699)</f>
        <v/>
      </c>
      <c r="N719" s="239" t="str">
        <f>'1A'!N2699&amp;" "</f>
        <v xml:space="preserve"> </v>
      </c>
      <c r="O719" s="1" t="str">
        <f>'1A'!O2699&amp;" "</f>
        <v xml:space="preserve">Civic Engagement: Participation, Awareness, and Values </v>
      </c>
      <c r="P719" s="1" t="str">
        <f>'1A'!P2699&amp;" "</f>
        <v xml:space="preserve">Diversity </v>
      </c>
      <c r="Q719" s="1" t="str">
        <f>'1A'!Q2699&amp;" "</f>
        <v xml:space="preserve"> </v>
      </c>
    </row>
    <row r="720" spans="1:17" ht="14" x14ac:dyDescent="0.15">
      <c r="A720" s="354" t="s">
        <v>679</v>
      </c>
      <c r="B720" s="68">
        <f>IF('1A'!B2700="","",'1A'!B2700)</f>
        <v>0.46052631578947401</v>
      </c>
      <c r="C720" s="69">
        <f>IF('1A'!C2700="","",'1A'!C2700)</f>
        <v>0.40277777777777801</v>
      </c>
      <c r="D720" s="70">
        <f>IF('1A'!D2700="","",'1A'!D2700)</f>
        <v>0.39500000000000002</v>
      </c>
      <c r="E720" s="68">
        <f>IF('1A'!E2700="","",'1A'!E2700)</f>
        <v>0.445945945945946</v>
      </c>
      <c r="F720" s="69">
        <f>IF('1A'!F2700="","",'1A'!F2700)</f>
        <v>0.41702127659574501</v>
      </c>
      <c r="G720" s="70">
        <f>IF('1A'!G2700="","",'1A'!G2700)</f>
        <v>0.391780821917808</v>
      </c>
      <c r="H720" s="68" t="str">
        <f>IF('1A'!H2700="","",'1A'!H2700)</f>
        <v/>
      </c>
      <c r="I720" s="69" t="str">
        <f>IF('1A'!I2700="","",'1A'!I2700)</f>
        <v/>
      </c>
      <c r="J720" s="70" t="str">
        <f>IF('1A'!J2700="","",'1A'!J2700)</f>
        <v/>
      </c>
      <c r="K720" s="68" t="str">
        <f>IF('1A'!K2700="","",'1A'!K2700)</f>
        <v/>
      </c>
      <c r="L720" s="69" t="str">
        <f>IF('1A'!L2700="","",'1A'!L2700)</f>
        <v/>
      </c>
      <c r="M720" s="70" t="str">
        <f>IF('1A'!M2700="","",'1A'!M2700)</f>
        <v/>
      </c>
      <c r="N720" s="240" t="str">
        <f>'1A'!N2700&amp;" "</f>
        <v xml:space="preserve"> </v>
      </c>
      <c r="O720" s="1" t="str">
        <f>'1A'!O2700&amp;" "</f>
        <v xml:space="preserve">Civic Engagement: Participation, Awareness, and Values </v>
      </c>
      <c r="P720" s="1" t="str">
        <f>'1A'!P2700&amp;" "</f>
        <v xml:space="preserve">Diversity </v>
      </c>
      <c r="Q720" s="1" t="str">
        <f>'1A'!Q2700&amp;" "</f>
        <v xml:space="preserve"> </v>
      </c>
    </row>
    <row r="721" spans="1:17" ht="14" x14ac:dyDescent="0.15">
      <c r="A721" s="354" t="s">
        <v>680</v>
      </c>
      <c r="B721" s="68">
        <f>IF('1A'!B2701="","",'1A'!B2701)</f>
        <v>0.18421052631578899</v>
      </c>
      <c r="C721" s="69">
        <f>IF('1A'!C2701="","",'1A'!C2701)</f>
        <v>0.225308641975309</v>
      </c>
      <c r="D721" s="70">
        <f>IF('1A'!D2701="","",'1A'!D2701)</f>
        <v>0.25900000000000001</v>
      </c>
      <c r="E721" s="68">
        <f>IF('1A'!E2701="","",'1A'!E2701)</f>
        <v>0.18918918918918901</v>
      </c>
      <c r="F721" s="69">
        <f>IF('1A'!F2701="","",'1A'!F2701)</f>
        <v>0.24680851063829801</v>
      </c>
      <c r="G721" s="70">
        <f>IF('1A'!G2701="","",'1A'!G2701)</f>
        <v>0.29863013698630098</v>
      </c>
      <c r="H721" s="68" t="str">
        <f>IF('1A'!H2701="","",'1A'!H2701)</f>
        <v/>
      </c>
      <c r="I721" s="69" t="str">
        <f>IF('1A'!I2701="","",'1A'!I2701)</f>
        <v/>
      </c>
      <c r="J721" s="70" t="str">
        <f>IF('1A'!J2701="","",'1A'!J2701)</f>
        <v/>
      </c>
      <c r="K721" s="68" t="str">
        <f>IF('1A'!K2701="","",'1A'!K2701)</f>
        <v/>
      </c>
      <c r="L721" s="69" t="str">
        <f>IF('1A'!L2701="","",'1A'!L2701)</f>
        <v/>
      </c>
      <c r="M721" s="70" t="str">
        <f>IF('1A'!M2701="","",'1A'!M2701)</f>
        <v/>
      </c>
      <c r="N721" s="240" t="str">
        <f>'1A'!N2701&amp;" "</f>
        <v xml:space="preserve"> </v>
      </c>
      <c r="O721" s="1" t="str">
        <f>'1A'!O2701&amp;" "</f>
        <v xml:space="preserve">Civic Engagement: Participation, Awareness, and Values </v>
      </c>
      <c r="P721" s="1" t="str">
        <f>'1A'!P2701&amp;" "</f>
        <v xml:space="preserve">Diversity </v>
      </c>
      <c r="Q721" s="1" t="str">
        <f>'1A'!Q2701&amp;" "</f>
        <v xml:space="preserve"> </v>
      </c>
    </row>
    <row r="722" spans="1:17" ht="14" x14ac:dyDescent="0.15">
      <c r="A722" s="354" t="s">
        <v>681</v>
      </c>
      <c r="B722" s="68">
        <f>IF('1A'!B2702="","",'1A'!B2702)</f>
        <v>7.8947368421052599E-2</v>
      </c>
      <c r="C722" s="69">
        <f>IF('1A'!C2702="","",'1A'!C2702)</f>
        <v>5.7098765432098797E-2</v>
      </c>
      <c r="D722" s="70">
        <f>IF('1A'!D2702="","",'1A'!D2702)</f>
        <v>5.6000000000000001E-2</v>
      </c>
      <c r="E722" s="68">
        <f>IF('1A'!E2702="","",'1A'!E2702)</f>
        <v>8.1081081081081099E-2</v>
      </c>
      <c r="F722" s="69">
        <f>IF('1A'!F2702="","",'1A'!F2702)</f>
        <v>8.5106382978723402E-2</v>
      </c>
      <c r="G722" s="70">
        <f>IF('1A'!G2702="","",'1A'!G2702)</f>
        <v>8.4931506849315094E-2</v>
      </c>
      <c r="H722" s="68" t="str">
        <f>IF('1A'!H2702="","",'1A'!H2702)</f>
        <v/>
      </c>
      <c r="I722" s="69" t="str">
        <f>IF('1A'!I2702="","",'1A'!I2702)</f>
        <v/>
      </c>
      <c r="J722" s="70" t="str">
        <f>IF('1A'!J2702="","",'1A'!J2702)</f>
        <v/>
      </c>
      <c r="K722" s="68" t="str">
        <f>IF('1A'!K2702="","",'1A'!K2702)</f>
        <v/>
      </c>
      <c r="L722" s="69" t="str">
        <f>IF('1A'!L2702="","",'1A'!L2702)</f>
        <v/>
      </c>
      <c r="M722" s="70" t="str">
        <f>IF('1A'!M2702="","",'1A'!M2702)</f>
        <v/>
      </c>
      <c r="N722" s="241" t="str">
        <f>'1A'!N2702&amp;" "</f>
        <v xml:space="preserve"> </v>
      </c>
      <c r="O722" s="1" t="str">
        <f>'1A'!O2702&amp;" "</f>
        <v xml:space="preserve">Civic Engagement: Participation, Awareness, and Values </v>
      </c>
      <c r="P722" s="1" t="str">
        <f>'1A'!P2702&amp;" "</f>
        <v xml:space="preserve">Diversity </v>
      </c>
      <c r="Q722" s="1" t="str">
        <f>'1A'!Q2702&amp;" "</f>
        <v xml:space="preserve"> </v>
      </c>
    </row>
    <row r="723" spans="1:17" ht="14" x14ac:dyDescent="0.15">
      <c r="A723" s="360" t="s">
        <v>237</v>
      </c>
      <c r="B723" s="71">
        <f>IF('1A'!B2703="","",'1A'!B2703)</f>
        <v>76</v>
      </c>
      <c r="C723" s="72">
        <f>IF('1A'!C2703="","",'1A'!C2703)</f>
        <v>648</v>
      </c>
      <c r="D723" s="73">
        <f>IF('1A'!D2703="","",'1A'!D2703)</f>
        <v>1000</v>
      </c>
      <c r="E723" s="71">
        <f>IF('1A'!E2703="","",'1A'!E2703)</f>
        <v>74</v>
      </c>
      <c r="F723" s="72">
        <f>IF('1A'!F2703="","",'1A'!F2703)</f>
        <v>235</v>
      </c>
      <c r="G723" s="73">
        <f>IF('1A'!G2703="","",'1A'!G2703)</f>
        <v>365</v>
      </c>
      <c r="H723" s="71" t="str">
        <f>IF('1A'!H2703="","",'1A'!H2703)</f>
        <v/>
      </c>
      <c r="I723" s="72" t="str">
        <f>IF('1A'!I2703="","",'1A'!I2703)</f>
        <v/>
      </c>
      <c r="J723" s="73" t="str">
        <f>IF('1A'!J2703="","",'1A'!J2703)</f>
        <v/>
      </c>
      <c r="K723" s="71" t="str">
        <f>IF('1A'!K2703="","",'1A'!K2703)</f>
        <v/>
      </c>
      <c r="L723" s="72" t="str">
        <f>IF('1A'!L2703="","",'1A'!L2703)</f>
        <v/>
      </c>
      <c r="M723" s="73" t="str">
        <f>IF('1A'!M2703="","",'1A'!M2703)</f>
        <v/>
      </c>
      <c r="N723" s="235" t="str">
        <f>'1A'!N2703&amp;" "</f>
        <v xml:space="preserve"> </v>
      </c>
      <c r="O723" s="1" t="str">
        <f>'1A'!O2703&amp;" "</f>
        <v xml:space="preserve">Civic Engagement: Participation, Awareness, and Values </v>
      </c>
      <c r="P723" s="1" t="str">
        <f>'1A'!P2703&amp;" "</f>
        <v xml:space="preserve">Diversity </v>
      </c>
      <c r="Q723" s="1" t="str">
        <f>'1A'!Q2703&amp;" "</f>
        <v xml:space="preserve"> </v>
      </c>
    </row>
    <row r="724" spans="1:17" ht="14" x14ac:dyDescent="0.15">
      <c r="A724" s="356" t="s">
        <v>177</v>
      </c>
      <c r="B724" s="119">
        <f>IF('1A'!B2704="","",'1A'!B2704)</f>
        <v>2.9342105263157898</v>
      </c>
      <c r="C724" s="120">
        <f>IF('1A'!C2704="","",'1A'!C2704)</f>
        <v>2.9753086419753099</v>
      </c>
      <c r="D724" s="121">
        <f>IF('1A'!D2704="","",'1A'!D2704)</f>
        <v>2.919</v>
      </c>
      <c r="E724" s="119">
        <f>IF('1A'!E2704="","",'1A'!E2704)</f>
        <v>2.9324324324324298</v>
      </c>
      <c r="F724" s="120">
        <f>IF('1A'!F2704="","",'1A'!F2704)</f>
        <v>2.8340425531914901</v>
      </c>
      <c r="G724" s="121">
        <f>IF('1A'!G2704="","",'1A'!G2704)</f>
        <v>2.7561643835616398</v>
      </c>
      <c r="H724" s="119" t="str">
        <f>IF('1A'!H2704="","",'1A'!H2704)</f>
        <v/>
      </c>
      <c r="I724" s="120" t="str">
        <f>IF('1A'!I2704="","",'1A'!I2704)</f>
        <v/>
      </c>
      <c r="J724" s="121" t="str">
        <f>IF('1A'!J2704="","",'1A'!J2704)</f>
        <v/>
      </c>
      <c r="K724" s="119" t="str">
        <f>IF('1A'!K2704="","",'1A'!K2704)</f>
        <v/>
      </c>
      <c r="L724" s="120" t="str">
        <f>IF('1A'!L2704="","",'1A'!L2704)</f>
        <v/>
      </c>
      <c r="M724" s="121" t="str">
        <f>IF('1A'!M2704="","",'1A'!M2704)</f>
        <v/>
      </c>
      <c r="N724" s="236" t="str">
        <f>'1A'!N2704&amp;" "</f>
        <v xml:space="preserve"> </v>
      </c>
      <c r="O724" s="1" t="str">
        <f>'1A'!O2704&amp;" "</f>
        <v xml:space="preserve">Civic Engagement: Participation, Awareness, and Values </v>
      </c>
      <c r="P724" s="1" t="str">
        <f>'1A'!P2704&amp;" "</f>
        <v xml:space="preserve">Diversity </v>
      </c>
      <c r="Q724" s="1" t="str">
        <f>'1A'!Q2704&amp;" "</f>
        <v xml:space="preserve"> </v>
      </c>
    </row>
    <row r="725" spans="1:17" ht="14" x14ac:dyDescent="0.15">
      <c r="A725" s="356" t="s">
        <v>157</v>
      </c>
      <c r="B725" s="119">
        <f>IF('1A'!B2705="","",'1A'!B2705)</f>
        <v>0.88446633726467305</v>
      </c>
      <c r="C725" s="120">
        <f>IF('1A'!C2705="","",'1A'!C2705)</f>
        <v>0.87698103256926396</v>
      </c>
      <c r="D725" s="121">
        <f>IF('1A'!D2705="","",'1A'!D2705)</f>
        <v>0.87590308037259801</v>
      </c>
      <c r="E725" s="119">
        <f>IF('1A'!E2705="","",'1A'!E2705)</f>
        <v>0.89643251976675398</v>
      </c>
      <c r="F725" s="120">
        <f>IF('1A'!F2705="","",'1A'!F2705)</f>
        <v>0.902341824040234</v>
      </c>
      <c r="G725" s="121">
        <f>IF('1A'!G2705="","",'1A'!G2705)</f>
        <v>0.89764439919675498</v>
      </c>
      <c r="H725" s="119" t="str">
        <f>IF('1A'!H2705="","",'1A'!H2705)</f>
        <v/>
      </c>
      <c r="I725" s="120" t="str">
        <f>IF('1A'!I2705="","",'1A'!I2705)</f>
        <v/>
      </c>
      <c r="J725" s="121" t="str">
        <f>IF('1A'!J2705="","",'1A'!J2705)</f>
        <v/>
      </c>
      <c r="K725" s="119" t="str">
        <f>IF('1A'!K2705="","",'1A'!K2705)</f>
        <v/>
      </c>
      <c r="L725" s="120" t="str">
        <f>IF('1A'!L2705="","",'1A'!L2705)</f>
        <v/>
      </c>
      <c r="M725" s="121" t="str">
        <f>IF('1A'!M2705="","",'1A'!M2705)</f>
        <v/>
      </c>
      <c r="N725" s="236" t="str">
        <f>'1A'!N2705&amp;" "</f>
        <v xml:space="preserve"> </v>
      </c>
      <c r="O725" s="1" t="str">
        <f>'1A'!O2705&amp;" "</f>
        <v xml:space="preserve">Civic Engagement: Participation, Awareness, and Values </v>
      </c>
      <c r="P725" s="1" t="str">
        <f>'1A'!P2705&amp;" "</f>
        <v xml:space="preserve">Diversity </v>
      </c>
      <c r="Q725" s="1" t="str">
        <f>'1A'!Q2705&amp;" "</f>
        <v xml:space="preserve"> </v>
      </c>
    </row>
    <row r="726" spans="1:17" ht="14" x14ac:dyDescent="0.15">
      <c r="A726" s="356" t="s">
        <v>238</v>
      </c>
      <c r="B726" s="122" t="str">
        <f>IF('1A'!B2706="","",'1A'!B2706)</f>
        <v>-</v>
      </c>
      <c r="C726" s="120" t="str">
        <f>IF('1A'!C2706="","",'1A'!C2706)</f>
        <v xml:space="preserve"> </v>
      </c>
      <c r="D726" s="121" t="str">
        <f>IF('1A'!D2706="","",'1A'!D2706)</f>
        <v xml:space="preserve"> </v>
      </c>
      <c r="E726" s="122" t="str">
        <f>IF('1A'!E2706="","",'1A'!E2706)</f>
        <v>-</v>
      </c>
      <c r="F726" s="120" t="str">
        <f>IF('1A'!F2706="","",'1A'!F2706)</f>
        <v xml:space="preserve"> </v>
      </c>
      <c r="G726" s="121" t="str">
        <f>IF('1A'!G2706="","",'1A'!G2706)</f>
        <v xml:space="preserve"> </v>
      </c>
      <c r="H726" s="122" t="str">
        <f>IF('1A'!H2706="","",'1A'!H2706)</f>
        <v/>
      </c>
      <c r="I726" s="120" t="str">
        <f>IF('1A'!I2706="","",'1A'!I2706)</f>
        <v/>
      </c>
      <c r="J726" s="121" t="str">
        <f>IF('1A'!J2706="","",'1A'!J2706)</f>
        <v/>
      </c>
      <c r="K726" s="122" t="str">
        <f>IF('1A'!K2706="","",'1A'!K2706)</f>
        <v/>
      </c>
      <c r="L726" s="120" t="str">
        <f>IF('1A'!L2706="","",'1A'!L2706)</f>
        <v/>
      </c>
      <c r="M726" s="121" t="str">
        <f>IF('1A'!M2706="","",'1A'!M2706)</f>
        <v/>
      </c>
      <c r="N726" s="236" t="str">
        <f>'1A'!N2706&amp;" "</f>
        <v xml:space="preserve"> </v>
      </c>
      <c r="O726" s="1" t="str">
        <f>'1A'!O2706&amp;" "</f>
        <v xml:space="preserve">Civic Engagement: Participation, Awareness, and Values </v>
      </c>
      <c r="P726" s="1" t="str">
        <f>'1A'!P2706&amp;" "</f>
        <v xml:space="preserve">Diversity </v>
      </c>
      <c r="Q726" s="1" t="str">
        <f>'1A'!Q2706&amp;" "</f>
        <v xml:space="preserve"> </v>
      </c>
    </row>
    <row r="727" spans="1:17" ht="14" x14ac:dyDescent="0.15">
      <c r="A727" s="357" t="s">
        <v>156</v>
      </c>
      <c r="B727" s="123" t="str">
        <f>IF('1A'!B2707="","",'1A'!B2707)</f>
        <v>-</v>
      </c>
      <c r="C727" s="124">
        <f>IF('1A'!C2707="","",'1A'!C2707)</f>
        <v>-4.6863175066758481E-2</v>
      </c>
      <c r="D727" s="128">
        <f>IF('1A'!D2707="","",'1A'!D2707)</f>
        <v>1.7365535818551318E-2</v>
      </c>
      <c r="E727" s="123" t="str">
        <f>IF('1A'!E2707="","",'1A'!E2707)</f>
        <v>-</v>
      </c>
      <c r="F727" s="124">
        <f>IF('1A'!F2707="","",'1A'!F2707)</f>
        <v>0.10903836730120649</v>
      </c>
      <c r="G727" s="128">
        <f>IF('1A'!G2707="","",'1A'!G2707)</f>
        <v>0.19636734661133187</v>
      </c>
      <c r="H727" s="123" t="str">
        <f>IF('1A'!H2707="","",'1A'!H2707)</f>
        <v/>
      </c>
      <c r="I727" s="124" t="str">
        <f>IF('1A'!I2707="","",'1A'!I2707)</f>
        <v/>
      </c>
      <c r="J727" s="128" t="str">
        <f>IF('1A'!J2707="","",'1A'!J2707)</f>
        <v/>
      </c>
      <c r="K727" s="123" t="str">
        <f>IF('1A'!K2707="","",'1A'!K2707)</f>
        <v/>
      </c>
      <c r="L727" s="124" t="str">
        <f>IF('1A'!L2707="","",'1A'!L2707)</f>
        <v/>
      </c>
      <c r="M727" s="128" t="str">
        <f>IF('1A'!M2707="","",'1A'!M2707)</f>
        <v/>
      </c>
      <c r="N727" s="237" t="str">
        <f>'1A'!N2707&amp;" "</f>
        <v xml:space="preserve"> </v>
      </c>
      <c r="O727" s="1" t="str">
        <f>'1A'!O2707&amp;" "</f>
        <v xml:space="preserve">Civic Engagement: Participation, Awareness, and Values </v>
      </c>
      <c r="P727" s="1" t="str">
        <f>'1A'!P2707&amp;" "</f>
        <v xml:space="preserve">Diversity </v>
      </c>
      <c r="Q727" s="1" t="str">
        <f>'1A'!Q2707&amp;" "</f>
        <v xml:space="preserve"> </v>
      </c>
    </row>
    <row r="728" spans="1:17" ht="56" x14ac:dyDescent="0.15">
      <c r="A728" s="363" t="s">
        <v>186</v>
      </c>
      <c r="B728" s="65">
        <f>IF('1A'!B2808="","",'1A'!B2808)</f>
        <v>0.57894736842105299</v>
      </c>
      <c r="C728" s="66">
        <f>IF('1A'!C2808="","",'1A'!C2808)</f>
        <v>0.46788990825688098</v>
      </c>
      <c r="D728" s="67">
        <f>IF('1A'!D2808="","",'1A'!D2808)</f>
        <v>0.42899702085402203</v>
      </c>
      <c r="E728" s="65">
        <f>IF('1A'!E2808="","",'1A'!E2808)</f>
        <v>0.59459459459459496</v>
      </c>
      <c r="F728" s="66">
        <f>IF('1A'!F2808="","",'1A'!F2808)</f>
        <v>0.515021459227468</v>
      </c>
      <c r="G728" s="67">
        <f>IF('1A'!G2808="","",'1A'!G2808)</f>
        <v>0.45730027548209401</v>
      </c>
      <c r="H728" s="65" t="str">
        <f>IF('1A'!H2808="","",'1A'!H2808)</f>
        <v/>
      </c>
      <c r="I728" s="66" t="str">
        <f>IF('1A'!I2808="","",'1A'!I2808)</f>
        <v/>
      </c>
      <c r="J728" s="67" t="str">
        <f>IF('1A'!J2808="","",'1A'!J2808)</f>
        <v/>
      </c>
      <c r="K728" s="65" t="str">
        <f>IF('1A'!K2808="","",'1A'!K2808)</f>
        <v/>
      </c>
      <c r="L728" s="66" t="str">
        <f>IF('1A'!L2808="","",'1A'!L2808)</f>
        <v/>
      </c>
      <c r="M728" s="67" t="str">
        <f>IF('1A'!M2808="","",'1A'!M2808)</f>
        <v/>
      </c>
      <c r="N728" s="398" t="str">
        <f>'1A'!N2808&amp;" "</f>
        <v xml:space="preserve">Faculty
Interaction </v>
      </c>
      <c r="O728" s="1" t="str">
        <f>'1A'!O2808&amp;" "</f>
        <v xml:space="preserve">Interaction with Faculty </v>
      </c>
      <c r="P728" s="1" t="str">
        <f>'1A'!P2808&amp;" "</f>
        <v xml:space="preserve">Career Planning </v>
      </c>
      <c r="Q728" s="1" t="str">
        <f>'1A'!Q2808&amp;" "</f>
        <v xml:space="preserve"> </v>
      </c>
    </row>
    <row r="729" spans="1:17" ht="14" x14ac:dyDescent="0.15">
      <c r="A729" s="356" t="s">
        <v>94</v>
      </c>
      <c r="B729" s="68">
        <f>IF('1A'!B2809="","",'1A'!B2809)</f>
        <v>0.32894736842105299</v>
      </c>
      <c r="C729" s="69">
        <f>IF('1A'!C2809="","",'1A'!C2809)</f>
        <v>0.432721712538226</v>
      </c>
      <c r="D729" s="70">
        <f>IF('1A'!D2809="","",'1A'!D2809)</f>
        <v>0.45084409136047698</v>
      </c>
      <c r="E729" s="68">
        <f>IF('1A'!E2809="","",'1A'!E2809)</f>
        <v>0.31081081081081102</v>
      </c>
      <c r="F729" s="69">
        <f>IF('1A'!F2809="","",'1A'!F2809)</f>
        <v>0.386266094420601</v>
      </c>
      <c r="G729" s="70">
        <f>IF('1A'!G2809="","",'1A'!G2809)</f>
        <v>0.421487603305785</v>
      </c>
      <c r="H729" s="68" t="str">
        <f>IF('1A'!H2809="","",'1A'!H2809)</f>
        <v/>
      </c>
      <c r="I729" s="69" t="str">
        <f>IF('1A'!I2809="","",'1A'!I2809)</f>
        <v/>
      </c>
      <c r="J729" s="70" t="str">
        <f>IF('1A'!J2809="","",'1A'!J2809)</f>
        <v/>
      </c>
      <c r="K729" s="68" t="str">
        <f>IF('1A'!K2809="","",'1A'!K2809)</f>
        <v/>
      </c>
      <c r="L729" s="69" t="str">
        <f>IF('1A'!L2809="","",'1A'!L2809)</f>
        <v/>
      </c>
      <c r="M729" s="70" t="str">
        <f>IF('1A'!M2809="","",'1A'!M2809)</f>
        <v/>
      </c>
      <c r="N729" s="385" t="str">
        <f>'1A'!N2809&amp;" "</f>
        <v xml:space="preserve"> </v>
      </c>
      <c r="O729" s="1" t="str">
        <f>'1A'!O2809&amp;" "</f>
        <v xml:space="preserve">Interaction with Faculty </v>
      </c>
      <c r="P729" s="1" t="str">
        <f>'1A'!P2809&amp;" "</f>
        <v xml:space="preserve">Career Planning </v>
      </c>
      <c r="Q729" s="1" t="str">
        <f>'1A'!Q2809&amp;" "</f>
        <v xml:space="preserve"> </v>
      </c>
    </row>
    <row r="730" spans="1:17" ht="14" x14ac:dyDescent="0.15">
      <c r="A730" s="356" t="s">
        <v>386</v>
      </c>
      <c r="B730" s="68">
        <f>IF('1A'!B2810="","",'1A'!B2810)</f>
        <v>9.2105263157894704E-2</v>
      </c>
      <c r="C730" s="69">
        <f>IF('1A'!C2810="","",'1A'!C2810)</f>
        <v>9.9388379204893004E-2</v>
      </c>
      <c r="D730" s="70">
        <f>IF('1A'!D2810="","",'1A'!D2810)</f>
        <v>0.120158887785501</v>
      </c>
      <c r="E730" s="68">
        <f>IF('1A'!E2810="","",'1A'!E2810)</f>
        <v>9.45945945945946E-2</v>
      </c>
      <c r="F730" s="69">
        <f>IF('1A'!F2810="","",'1A'!F2810)</f>
        <v>9.8712446351931299E-2</v>
      </c>
      <c r="G730" s="70">
        <f>IF('1A'!G2810="","",'1A'!G2810)</f>
        <v>0.12121212121212099</v>
      </c>
      <c r="H730" s="68" t="str">
        <f>IF('1A'!H2810="","",'1A'!H2810)</f>
        <v/>
      </c>
      <c r="I730" s="69" t="str">
        <f>IF('1A'!I2810="","",'1A'!I2810)</f>
        <v/>
      </c>
      <c r="J730" s="70" t="str">
        <f>IF('1A'!J2810="","",'1A'!J2810)</f>
        <v/>
      </c>
      <c r="K730" s="68" t="str">
        <f>IF('1A'!K2810="","",'1A'!K2810)</f>
        <v/>
      </c>
      <c r="L730" s="69" t="str">
        <f>IF('1A'!L2810="","",'1A'!L2810)</f>
        <v/>
      </c>
      <c r="M730" s="70" t="str">
        <f>IF('1A'!M2810="","",'1A'!M2810)</f>
        <v/>
      </c>
      <c r="N730" s="399" t="str">
        <f>'1A'!N2810&amp;" "</f>
        <v xml:space="preserve"> </v>
      </c>
      <c r="O730" s="1" t="str">
        <f>'1A'!O2810&amp;" "</f>
        <v xml:space="preserve">Interaction with Faculty </v>
      </c>
      <c r="P730" s="1" t="str">
        <f>'1A'!P2810&amp;" "</f>
        <v xml:space="preserve">Career Planning </v>
      </c>
      <c r="Q730" s="1" t="str">
        <f>'1A'!Q2810&amp;" "</f>
        <v xml:space="preserve"> </v>
      </c>
    </row>
    <row r="731" spans="1:17" ht="14" x14ac:dyDescent="0.15">
      <c r="A731" s="360" t="s">
        <v>237</v>
      </c>
      <c r="B731" s="71">
        <f>IF('1A'!B2811="","",'1A'!B2811)</f>
        <v>76</v>
      </c>
      <c r="C731" s="72">
        <f>IF('1A'!C2811="","",'1A'!C2811)</f>
        <v>654</v>
      </c>
      <c r="D731" s="73">
        <f>IF('1A'!D2811="","",'1A'!D2811)</f>
        <v>1007</v>
      </c>
      <c r="E731" s="71">
        <f>IF('1A'!E2811="","",'1A'!E2811)</f>
        <v>74</v>
      </c>
      <c r="F731" s="72">
        <f>IF('1A'!F2811="","",'1A'!F2811)</f>
        <v>233</v>
      </c>
      <c r="G731" s="73">
        <f>IF('1A'!G2811="","",'1A'!G2811)</f>
        <v>363</v>
      </c>
      <c r="H731" s="71" t="str">
        <f>IF('1A'!H2811="","",'1A'!H2811)</f>
        <v/>
      </c>
      <c r="I731" s="72" t="str">
        <f>IF('1A'!I2811="","",'1A'!I2811)</f>
        <v/>
      </c>
      <c r="J731" s="73" t="str">
        <f>IF('1A'!J2811="","",'1A'!J2811)</f>
        <v/>
      </c>
      <c r="K731" s="71" t="str">
        <f>IF('1A'!K2811="","",'1A'!K2811)</f>
        <v/>
      </c>
      <c r="L731" s="72" t="str">
        <f>IF('1A'!L2811="","",'1A'!L2811)</f>
        <v/>
      </c>
      <c r="M731" s="73" t="str">
        <f>IF('1A'!M2811="","",'1A'!M2811)</f>
        <v/>
      </c>
      <c r="N731" s="236" t="str">
        <f>'1A'!N2811&amp;" "</f>
        <v xml:space="preserve"> </v>
      </c>
      <c r="O731" s="1" t="str">
        <f>'1A'!O2811&amp;" "</f>
        <v xml:space="preserve">Interaction with Faculty </v>
      </c>
      <c r="P731" s="1" t="str">
        <f>'1A'!P2811&amp;" "</f>
        <v xml:space="preserve">Career Planning </v>
      </c>
      <c r="Q731" s="1" t="str">
        <f>'1A'!Q2811&amp;" "</f>
        <v xml:space="preserve"> </v>
      </c>
    </row>
    <row r="732" spans="1:17" ht="14" x14ac:dyDescent="0.15">
      <c r="A732" s="356" t="s">
        <v>177</v>
      </c>
      <c r="B732" s="119">
        <f>IF('1A'!B2812="","",'1A'!B2812)</f>
        <v>2.4868421052631602</v>
      </c>
      <c r="C732" s="120">
        <f>IF('1A'!C2812="","",'1A'!C2812)</f>
        <v>2.3685015290519802</v>
      </c>
      <c r="D732" s="121">
        <f>IF('1A'!D2812="","",'1A'!D2812)</f>
        <v>2.3088381330685199</v>
      </c>
      <c r="E732" s="119">
        <f>IF('1A'!E2812="","",'1A'!E2812)</f>
        <v>2.5</v>
      </c>
      <c r="F732" s="120">
        <f>IF('1A'!F2812="","",'1A'!F2812)</f>
        <v>2.4163090128755398</v>
      </c>
      <c r="G732" s="121">
        <f>IF('1A'!G2812="","",'1A'!G2812)</f>
        <v>2.3360881542699699</v>
      </c>
      <c r="H732" s="119" t="str">
        <f>IF('1A'!H2812="","",'1A'!H2812)</f>
        <v/>
      </c>
      <c r="I732" s="120" t="str">
        <f>IF('1A'!I2812="","",'1A'!I2812)</f>
        <v/>
      </c>
      <c r="J732" s="121" t="str">
        <f>IF('1A'!J2812="","",'1A'!J2812)</f>
        <v/>
      </c>
      <c r="K732" s="119" t="str">
        <f>IF('1A'!K2812="","",'1A'!K2812)</f>
        <v/>
      </c>
      <c r="L732" s="120" t="str">
        <f>IF('1A'!L2812="","",'1A'!L2812)</f>
        <v/>
      </c>
      <c r="M732" s="121" t="str">
        <f>IF('1A'!M2812="","",'1A'!M2812)</f>
        <v/>
      </c>
      <c r="N732" s="236" t="str">
        <f>'1A'!N2812&amp;" "</f>
        <v xml:space="preserve"> </v>
      </c>
      <c r="O732" s="1" t="str">
        <f>'1A'!O2812&amp;" "</f>
        <v xml:space="preserve">Interaction with Faculty </v>
      </c>
      <c r="P732" s="1" t="str">
        <f>'1A'!P2812&amp;" "</f>
        <v xml:space="preserve">Career Planning </v>
      </c>
      <c r="Q732" s="1" t="str">
        <f>'1A'!Q2812&amp;" "</f>
        <v xml:space="preserve"> </v>
      </c>
    </row>
    <row r="733" spans="1:17" ht="14" x14ac:dyDescent="0.15">
      <c r="A733" s="356" t="s">
        <v>157</v>
      </c>
      <c r="B733" s="119">
        <f>IF('1A'!B2813="","",'1A'!B2813)</f>
        <v>0.66319270306865497</v>
      </c>
      <c r="C733" s="120">
        <f>IF('1A'!C2813="","",'1A'!C2813)</f>
        <v>0.65737788505918504</v>
      </c>
      <c r="D733" s="121">
        <f>IF('1A'!D2813="","",'1A'!D2813)</f>
        <v>0.67396289564592904</v>
      </c>
      <c r="E733" s="119">
        <f>IF('1A'!E2813="","",'1A'!E2813)</f>
        <v>0.66723719879219501</v>
      </c>
      <c r="F733" s="120">
        <f>IF('1A'!F2813="","",'1A'!F2813)</f>
        <v>0.66507073045898302</v>
      </c>
      <c r="G733" s="121">
        <f>IF('1A'!G2813="","",'1A'!G2813)</f>
        <v>0.68325926172039098</v>
      </c>
      <c r="H733" s="119" t="str">
        <f>IF('1A'!H2813="","",'1A'!H2813)</f>
        <v/>
      </c>
      <c r="I733" s="120" t="str">
        <f>IF('1A'!I2813="","",'1A'!I2813)</f>
        <v/>
      </c>
      <c r="J733" s="121" t="str">
        <f>IF('1A'!J2813="","",'1A'!J2813)</f>
        <v/>
      </c>
      <c r="K733" s="119" t="str">
        <f>IF('1A'!K2813="","",'1A'!K2813)</f>
        <v/>
      </c>
      <c r="L733" s="120" t="str">
        <f>IF('1A'!L2813="","",'1A'!L2813)</f>
        <v/>
      </c>
      <c r="M733" s="121" t="str">
        <f>IF('1A'!M2813="","",'1A'!M2813)</f>
        <v/>
      </c>
      <c r="N733" s="236" t="str">
        <f>'1A'!N2813&amp;" "</f>
        <v xml:space="preserve"> </v>
      </c>
      <c r="O733" s="1" t="str">
        <f>'1A'!O2813&amp;" "</f>
        <v xml:space="preserve">Interaction with Faculty </v>
      </c>
      <c r="P733" s="1" t="str">
        <f>'1A'!P2813&amp;" "</f>
        <v xml:space="preserve">Career Planning </v>
      </c>
      <c r="Q733" s="1" t="str">
        <f>'1A'!Q2813&amp;" "</f>
        <v xml:space="preserve"> </v>
      </c>
    </row>
    <row r="734" spans="1:17" ht="14" x14ac:dyDescent="0.15">
      <c r="A734" s="356" t="s">
        <v>238</v>
      </c>
      <c r="B734" s="122" t="str">
        <f>IF('1A'!B2814="","",'1A'!B2814)</f>
        <v>-</v>
      </c>
      <c r="C734" s="120" t="str">
        <f>IF('1A'!C2814="","",'1A'!C2814)</f>
        <v xml:space="preserve"> </v>
      </c>
      <c r="D734" s="121" t="str">
        <f>IF('1A'!D2814="","",'1A'!D2814)</f>
        <v>*</v>
      </c>
      <c r="E734" s="122" t="str">
        <f>IF('1A'!E2814="","",'1A'!E2814)</f>
        <v>-</v>
      </c>
      <c r="F734" s="120" t="str">
        <f>IF('1A'!F2814="","",'1A'!F2814)</f>
        <v xml:space="preserve"> </v>
      </c>
      <c r="G734" s="121" t="str">
        <f>IF('1A'!G2814="","",'1A'!G2814)</f>
        <v xml:space="preserve"> </v>
      </c>
      <c r="H734" s="122" t="str">
        <f>IF('1A'!H2814="","",'1A'!H2814)</f>
        <v/>
      </c>
      <c r="I734" s="120" t="str">
        <f>IF('1A'!I2814="","",'1A'!I2814)</f>
        <v/>
      </c>
      <c r="J734" s="121" t="str">
        <f>IF('1A'!J2814="","",'1A'!J2814)</f>
        <v/>
      </c>
      <c r="K734" s="122" t="str">
        <f>IF('1A'!K2814="","",'1A'!K2814)</f>
        <v/>
      </c>
      <c r="L734" s="120" t="str">
        <f>IF('1A'!L2814="","",'1A'!L2814)</f>
        <v/>
      </c>
      <c r="M734" s="121" t="str">
        <f>IF('1A'!M2814="","",'1A'!M2814)</f>
        <v/>
      </c>
      <c r="N734" s="236" t="str">
        <f>'1A'!N2814&amp;" "</f>
        <v xml:space="preserve"> </v>
      </c>
      <c r="O734" s="1" t="str">
        <f>'1A'!O2814&amp;" "</f>
        <v xml:space="preserve">Interaction with Faculty </v>
      </c>
      <c r="P734" s="1" t="str">
        <f>'1A'!P2814&amp;" "</f>
        <v xml:space="preserve">Career Planning </v>
      </c>
      <c r="Q734" s="1" t="str">
        <f>'1A'!Q2814&amp;" "</f>
        <v xml:space="preserve"> </v>
      </c>
    </row>
    <row r="735" spans="1:17" ht="14" x14ac:dyDescent="0.15">
      <c r="A735" s="357" t="s">
        <v>156</v>
      </c>
      <c r="B735" s="123" t="str">
        <f>IF('1A'!B2815="","",'1A'!B2815)</f>
        <v>-</v>
      </c>
      <c r="C735" s="124">
        <f>IF('1A'!C2815="","",'1A'!C2815)</f>
        <v>0.18001910149521619</v>
      </c>
      <c r="D735" s="128">
        <f>IF('1A'!D2815="","",'1A'!D2815)</f>
        <v>0.26411538876192947</v>
      </c>
      <c r="E735" s="123" t="str">
        <f>IF('1A'!E2815="","",'1A'!E2815)</f>
        <v>-</v>
      </c>
      <c r="F735" s="124">
        <f>IF('1A'!F2815="","",'1A'!F2815)</f>
        <v>0.12583772415710257</v>
      </c>
      <c r="G735" s="128">
        <f>IF('1A'!G2815="","",'1A'!G2815)</f>
        <v>0.23989699798186931</v>
      </c>
      <c r="H735" s="123" t="str">
        <f>IF('1A'!H2815="","",'1A'!H2815)</f>
        <v/>
      </c>
      <c r="I735" s="124" t="str">
        <f>IF('1A'!I2815="","",'1A'!I2815)</f>
        <v/>
      </c>
      <c r="J735" s="128" t="str">
        <f>IF('1A'!J2815="","",'1A'!J2815)</f>
        <v/>
      </c>
      <c r="K735" s="123" t="str">
        <f>IF('1A'!K2815="","",'1A'!K2815)</f>
        <v/>
      </c>
      <c r="L735" s="124" t="str">
        <f>IF('1A'!L2815="","",'1A'!L2815)</f>
        <v/>
      </c>
      <c r="M735" s="128" t="str">
        <f>IF('1A'!M2815="","",'1A'!M2815)</f>
        <v/>
      </c>
      <c r="N735" s="237" t="str">
        <f>'1A'!N2815&amp;" "</f>
        <v xml:space="preserve"> </v>
      </c>
      <c r="O735" s="1" t="str">
        <f>'1A'!O2815&amp;" "</f>
        <v xml:space="preserve">Interaction with Faculty </v>
      </c>
      <c r="P735" s="1" t="str">
        <f>'1A'!P2815&amp;" "</f>
        <v xml:space="preserve">Career Planning </v>
      </c>
      <c r="Q735" s="1" t="str">
        <f>'1A'!Q2815&amp;" "</f>
        <v xml:space="preserve"> </v>
      </c>
    </row>
    <row r="736" spans="1:17" ht="70" x14ac:dyDescent="0.15">
      <c r="A736" s="363" t="s">
        <v>400</v>
      </c>
      <c r="B736" s="65">
        <f>IF('1A'!B2977="","",'1A'!B2977)</f>
        <v>0.22857142857142901</v>
      </c>
      <c r="C736" s="66">
        <f>IF('1A'!C2977="","",'1A'!C2977)</f>
        <v>0.22875816993464099</v>
      </c>
      <c r="D736" s="67">
        <f>IF('1A'!D2977="","",'1A'!D2977)</f>
        <v>0.22444678609062199</v>
      </c>
      <c r="E736" s="65">
        <f>IF('1A'!E2977="","",'1A'!E2977)</f>
        <v>0.220588235294118</v>
      </c>
      <c r="F736" s="66">
        <f>IF('1A'!F2977="","",'1A'!F2977)</f>
        <v>0.14285714285714299</v>
      </c>
      <c r="G736" s="67">
        <f>IF('1A'!G2977="","",'1A'!G2977)</f>
        <v>0.156342182890855</v>
      </c>
      <c r="H736" s="65" t="str">
        <f>IF('1A'!H2977="","",'1A'!H2977)</f>
        <v/>
      </c>
      <c r="I736" s="66" t="str">
        <f>IF('1A'!I2977="","",'1A'!I2977)</f>
        <v/>
      </c>
      <c r="J736" s="67" t="str">
        <f>IF('1A'!J2977="","",'1A'!J2977)</f>
        <v/>
      </c>
      <c r="K736" s="65" t="str">
        <f>IF('1A'!K2977="","",'1A'!K2977)</f>
        <v/>
      </c>
      <c r="L736" s="66" t="str">
        <f>IF('1A'!L2977="","",'1A'!L2977)</f>
        <v/>
      </c>
      <c r="M736" s="67" t="str">
        <f>IF('1A'!M2977="","",'1A'!M2977)</f>
        <v/>
      </c>
      <c r="N736" s="239" t="str">
        <f>'1A'!N2977&amp;" "</f>
        <v xml:space="preserve"> </v>
      </c>
      <c r="O736" s="1" t="str">
        <f>'1A'!O2977&amp;" "</f>
        <v xml:space="preserve">Civic Engagement: Participation, Awareness, and Values </v>
      </c>
      <c r="P736" s="1" t="str">
        <f>'1A'!P2977&amp;" "</f>
        <v xml:space="preserve">Career Planning </v>
      </c>
      <c r="Q736" s="1" t="str">
        <f>'1A'!Q2977&amp;" "</f>
        <v xml:space="preserve"> </v>
      </c>
    </row>
    <row r="737" spans="1:17" ht="14" x14ac:dyDescent="0.15">
      <c r="A737" s="354" t="s">
        <v>679</v>
      </c>
      <c r="B737" s="68">
        <f>IF('1A'!B2978="","",'1A'!B2978)</f>
        <v>0.185714285714286</v>
      </c>
      <c r="C737" s="69">
        <f>IF('1A'!C2978="","",'1A'!C2978)</f>
        <v>0.302287581699346</v>
      </c>
      <c r="D737" s="70">
        <f>IF('1A'!D2978="","",'1A'!D2978)</f>
        <v>0.302423603793467</v>
      </c>
      <c r="E737" s="68">
        <f>IF('1A'!E2978="","",'1A'!E2978)</f>
        <v>0.191176470588235</v>
      </c>
      <c r="F737" s="69">
        <f>IF('1A'!F2978="","",'1A'!F2978)</f>
        <v>0.25345622119815697</v>
      </c>
      <c r="G737" s="70">
        <f>IF('1A'!G2978="","",'1A'!G2978)</f>
        <v>0.25663716814159299</v>
      </c>
      <c r="H737" s="68" t="str">
        <f>IF('1A'!H2978="","",'1A'!H2978)</f>
        <v/>
      </c>
      <c r="I737" s="69" t="str">
        <f>IF('1A'!I2978="","",'1A'!I2978)</f>
        <v/>
      </c>
      <c r="J737" s="70" t="str">
        <f>IF('1A'!J2978="","",'1A'!J2978)</f>
        <v/>
      </c>
      <c r="K737" s="68" t="str">
        <f>IF('1A'!K2978="","",'1A'!K2978)</f>
        <v/>
      </c>
      <c r="L737" s="69" t="str">
        <f>IF('1A'!L2978="","",'1A'!L2978)</f>
        <v/>
      </c>
      <c r="M737" s="70" t="str">
        <f>IF('1A'!M2978="","",'1A'!M2978)</f>
        <v/>
      </c>
      <c r="N737" s="240" t="str">
        <f>'1A'!N2978&amp;" "</f>
        <v xml:space="preserve"> </v>
      </c>
      <c r="O737" s="1" t="str">
        <f>'1A'!O2978&amp;" "</f>
        <v xml:space="preserve">Civic Engagement: Participation, Awareness, and Values </v>
      </c>
      <c r="P737" s="1" t="str">
        <f>'1A'!P2978&amp;" "</f>
        <v xml:space="preserve">Career Planning </v>
      </c>
      <c r="Q737" s="1" t="str">
        <f>'1A'!Q2978&amp;" "</f>
        <v xml:space="preserve"> </v>
      </c>
    </row>
    <row r="738" spans="1:17" ht="14" x14ac:dyDescent="0.15">
      <c r="A738" s="354" t="s">
        <v>680</v>
      </c>
      <c r="B738" s="68">
        <f>IF('1A'!B2979="","",'1A'!B2979)</f>
        <v>0.4</v>
      </c>
      <c r="C738" s="69">
        <f>IF('1A'!C2979="","",'1A'!C2979)</f>
        <v>0.35784313725490202</v>
      </c>
      <c r="D738" s="70">
        <f>IF('1A'!D2979="","",'1A'!D2979)</f>
        <v>0.36248682824025302</v>
      </c>
      <c r="E738" s="68">
        <f>IF('1A'!E2979="","",'1A'!E2979)</f>
        <v>0.39705882352941202</v>
      </c>
      <c r="F738" s="69">
        <f>IF('1A'!F2979="","",'1A'!F2979)</f>
        <v>0.42857142857142899</v>
      </c>
      <c r="G738" s="70">
        <f>IF('1A'!G2979="","",'1A'!G2979)</f>
        <v>0.40412979351032402</v>
      </c>
      <c r="H738" s="68" t="str">
        <f>IF('1A'!H2979="","",'1A'!H2979)</f>
        <v/>
      </c>
      <c r="I738" s="69" t="str">
        <f>IF('1A'!I2979="","",'1A'!I2979)</f>
        <v/>
      </c>
      <c r="J738" s="70" t="str">
        <f>IF('1A'!J2979="","",'1A'!J2979)</f>
        <v/>
      </c>
      <c r="K738" s="68" t="str">
        <f>IF('1A'!K2979="","",'1A'!K2979)</f>
        <v/>
      </c>
      <c r="L738" s="69" t="str">
        <f>IF('1A'!L2979="","",'1A'!L2979)</f>
        <v/>
      </c>
      <c r="M738" s="70" t="str">
        <f>IF('1A'!M2979="","",'1A'!M2979)</f>
        <v/>
      </c>
      <c r="N738" s="240" t="str">
        <f>'1A'!N2979&amp;" "</f>
        <v xml:space="preserve"> </v>
      </c>
      <c r="O738" s="1" t="str">
        <f>'1A'!O2979&amp;" "</f>
        <v xml:space="preserve">Civic Engagement: Participation, Awareness, and Values </v>
      </c>
      <c r="P738" s="1" t="str">
        <f>'1A'!P2979&amp;" "</f>
        <v xml:space="preserve">Career Planning </v>
      </c>
      <c r="Q738" s="1" t="str">
        <f>'1A'!Q2979&amp;" "</f>
        <v xml:space="preserve"> </v>
      </c>
    </row>
    <row r="739" spans="1:17" ht="14" x14ac:dyDescent="0.15">
      <c r="A739" s="356" t="s">
        <v>681</v>
      </c>
      <c r="B739" s="68">
        <f>IF('1A'!B2980="","",'1A'!B2980)</f>
        <v>0.185714285714286</v>
      </c>
      <c r="C739" s="69">
        <f>IF('1A'!C2980="","",'1A'!C2980)</f>
        <v>0.11111111111111099</v>
      </c>
      <c r="D739" s="70">
        <f>IF('1A'!D2980="","",'1A'!D2980)</f>
        <v>0.110642781875659</v>
      </c>
      <c r="E739" s="68">
        <f>IF('1A'!E2980="","",'1A'!E2980)</f>
        <v>0.191176470588235</v>
      </c>
      <c r="F739" s="69">
        <f>IF('1A'!F2980="","",'1A'!F2980)</f>
        <v>0.17511520737327199</v>
      </c>
      <c r="G739" s="70">
        <f>IF('1A'!G2980="","",'1A'!G2980)</f>
        <v>0.182890855457227</v>
      </c>
      <c r="H739" s="68" t="str">
        <f>IF('1A'!H2980="","",'1A'!H2980)</f>
        <v/>
      </c>
      <c r="I739" s="69" t="str">
        <f>IF('1A'!I2980="","",'1A'!I2980)</f>
        <v/>
      </c>
      <c r="J739" s="70" t="str">
        <f>IF('1A'!J2980="","",'1A'!J2980)</f>
        <v/>
      </c>
      <c r="K739" s="68" t="str">
        <f>IF('1A'!K2980="","",'1A'!K2980)</f>
        <v/>
      </c>
      <c r="L739" s="69" t="str">
        <f>IF('1A'!L2980="","",'1A'!L2980)</f>
        <v/>
      </c>
      <c r="M739" s="70" t="str">
        <f>IF('1A'!M2980="","",'1A'!M2980)</f>
        <v/>
      </c>
      <c r="N739" s="241" t="str">
        <f>'1A'!N2980&amp;" "</f>
        <v xml:space="preserve"> </v>
      </c>
      <c r="O739" s="1" t="str">
        <f>'1A'!O2980&amp;" "</f>
        <v xml:space="preserve">Civic Engagement: Participation, Awareness, and Values </v>
      </c>
      <c r="P739" s="1" t="str">
        <f>'1A'!P2980&amp;" "</f>
        <v xml:space="preserve">Career Planning </v>
      </c>
      <c r="Q739" s="1" t="str">
        <f>'1A'!Q2980&amp;" "</f>
        <v xml:space="preserve"> </v>
      </c>
    </row>
    <row r="740" spans="1:17" ht="14" x14ac:dyDescent="0.15">
      <c r="A740" s="360" t="s">
        <v>237</v>
      </c>
      <c r="B740" s="71">
        <f>IF('1A'!B2981="","",'1A'!B2981)</f>
        <v>70</v>
      </c>
      <c r="C740" s="72">
        <f>IF('1A'!C2981="","",'1A'!C2981)</f>
        <v>612</v>
      </c>
      <c r="D740" s="73">
        <f>IF('1A'!D2981="","",'1A'!D2981)</f>
        <v>949</v>
      </c>
      <c r="E740" s="71">
        <f>IF('1A'!E2981="","",'1A'!E2981)</f>
        <v>68</v>
      </c>
      <c r="F740" s="72">
        <f>IF('1A'!F2981="","",'1A'!F2981)</f>
        <v>217</v>
      </c>
      <c r="G740" s="73">
        <f>IF('1A'!G2981="","",'1A'!G2981)</f>
        <v>339</v>
      </c>
      <c r="H740" s="71" t="str">
        <f>IF('1A'!H2981="","",'1A'!H2981)</f>
        <v/>
      </c>
      <c r="I740" s="72" t="str">
        <f>IF('1A'!I2981="","",'1A'!I2981)</f>
        <v/>
      </c>
      <c r="J740" s="73" t="str">
        <f>IF('1A'!J2981="","",'1A'!J2981)</f>
        <v/>
      </c>
      <c r="K740" s="71" t="str">
        <f>IF('1A'!K2981="","",'1A'!K2981)</f>
        <v/>
      </c>
      <c r="L740" s="72" t="str">
        <f>IF('1A'!L2981="","",'1A'!L2981)</f>
        <v/>
      </c>
      <c r="M740" s="73" t="str">
        <f>IF('1A'!M2981="","",'1A'!M2981)</f>
        <v/>
      </c>
      <c r="N740" s="235" t="str">
        <f>'1A'!N2981&amp;" "</f>
        <v xml:space="preserve"> </v>
      </c>
      <c r="O740" s="1" t="str">
        <f>'1A'!O2981&amp;" "</f>
        <v xml:space="preserve">Civic Engagement: Participation, Awareness, and Values </v>
      </c>
      <c r="P740" s="1" t="str">
        <f>'1A'!P2981&amp;" "</f>
        <v xml:space="preserve">Career Planning </v>
      </c>
      <c r="Q740" s="1" t="str">
        <f>'1A'!Q2981&amp;" "</f>
        <v xml:space="preserve"> </v>
      </c>
    </row>
    <row r="741" spans="1:17" ht="14" x14ac:dyDescent="0.15">
      <c r="A741" s="356" t="s">
        <v>177</v>
      </c>
      <c r="B741" s="119">
        <f>IF('1A'!B2982="","",'1A'!B2982)</f>
        <v>2.45714285714286</v>
      </c>
      <c r="C741" s="120">
        <f>IF('1A'!C2982="","",'1A'!C2982)</f>
        <v>2.64869281045751</v>
      </c>
      <c r="D741" s="121">
        <f>IF('1A'!D2982="","",'1A'!D2982)</f>
        <v>2.64067439409905</v>
      </c>
      <c r="E741" s="119">
        <f>IF('1A'!E2982="","",'1A'!E2982)</f>
        <v>2.4411764705882399</v>
      </c>
      <c r="F741" s="120">
        <f>IF('1A'!F2982="","",'1A'!F2982)</f>
        <v>2.3640552995391699</v>
      </c>
      <c r="G741" s="121">
        <f>IF('1A'!G2982="","",'1A'!G2982)</f>
        <v>2.38643067846608</v>
      </c>
      <c r="H741" s="119" t="str">
        <f>IF('1A'!H2982="","",'1A'!H2982)</f>
        <v/>
      </c>
      <c r="I741" s="120" t="str">
        <f>IF('1A'!I2982="","",'1A'!I2982)</f>
        <v/>
      </c>
      <c r="J741" s="121" t="str">
        <f>IF('1A'!J2982="","",'1A'!J2982)</f>
        <v/>
      </c>
      <c r="K741" s="119" t="str">
        <f>IF('1A'!K2982="","",'1A'!K2982)</f>
        <v/>
      </c>
      <c r="L741" s="120" t="str">
        <f>IF('1A'!L2982="","",'1A'!L2982)</f>
        <v/>
      </c>
      <c r="M741" s="121" t="str">
        <f>IF('1A'!M2982="","",'1A'!M2982)</f>
        <v/>
      </c>
      <c r="N741" s="236" t="str">
        <f>'1A'!N2982&amp;" "</f>
        <v xml:space="preserve"> </v>
      </c>
      <c r="O741" s="1" t="str">
        <f>'1A'!O2982&amp;" "</f>
        <v xml:space="preserve">Civic Engagement: Participation, Awareness, and Values </v>
      </c>
      <c r="P741" s="1" t="str">
        <f>'1A'!P2982&amp;" "</f>
        <v xml:space="preserve">Career Planning </v>
      </c>
      <c r="Q741" s="1" t="str">
        <f>'1A'!Q2982&amp;" "</f>
        <v xml:space="preserve"> </v>
      </c>
    </row>
    <row r="742" spans="1:17" ht="14" x14ac:dyDescent="0.15">
      <c r="A742" s="356" t="s">
        <v>157</v>
      </c>
      <c r="B742" s="119">
        <f>IF('1A'!B2983="","",'1A'!B2983)</f>
        <v>1.0451504889313601</v>
      </c>
      <c r="C742" s="120">
        <f>IF('1A'!C2983="","",'1A'!C2983)</f>
        <v>0.95347495583515696</v>
      </c>
      <c r="D742" s="121">
        <f>IF('1A'!D2983="","",'1A'!D2983)</f>
        <v>0.94938908204225203</v>
      </c>
      <c r="E742" s="119">
        <f>IF('1A'!E2983="","",'1A'!E2983)</f>
        <v>1.04213261454758</v>
      </c>
      <c r="F742" s="120">
        <f>IF('1A'!F2983="","",'1A'!F2983)</f>
        <v>0.93353081079607703</v>
      </c>
      <c r="G742" s="121">
        <f>IF('1A'!G2983="","",'1A'!G2983)</f>
        <v>0.95826763861758801</v>
      </c>
      <c r="H742" s="119" t="str">
        <f>IF('1A'!H2983="","",'1A'!H2983)</f>
        <v/>
      </c>
      <c r="I742" s="120" t="str">
        <f>IF('1A'!I2983="","",'1A'!I2983)</f>
        <v/>
      </c>
      <c r="J742" s="121" t="str">
        <f>IF('1A'!J2983="","",'1A'!J2983)</f>
        <v/>
      </c>
      <c r="K742" s="119" t="str">
        <f>IF('1A'!K2983="","",'1A'!K2983)</f>
        <v/>
      </c>
      <c r="L742" s="120" t="str">
        <f>IF('1A'!L2983="","",'1A'!L2983)</f>
        <v/>
      </c>
      <c r="M742" s="121" t="str">
        <f>IF('1A'!M2983="","",'1A'!M2983)</f>
        <v/>
      </c>
      <c r="N742" s="236" t="str">
        <f>'1A'!N2983&amp;" "</f>
        <v xml:space="preserve"> </v>
      </c>
      <c r="O742" s="1" t="str">
        <f>'1A'!O2983&amp;" "</f>
        <v xml:space="preserve">Civic Engagement: Participation, Awareness, and Values </v>
      </c>
      <c r="P742" s="1" t="str">
        <f>'1A'!P2983&amp;" "</f>
        <v xml:space="preserve">Career Planning </v>
      </c>
      <c r="Q742" s="1" t="str">
        <f>'1A'!Q2983&amp;" "</f>
        <v xml:space="preserve"> </v>
      </c>
    </row>
    <row r="743" spans="1:17" ht="14" x14ac:dyDescent="0.15">
      <c r="A743" s="356" t="s">
        <v>238</v>
      </c>
      <c r="B743" s="122" t="str">
        <f>IF('1A'!B2984="","",'1A'!B2984)</f>
        <v>-</v>
      </c>
      <c r="C743" s="120" t="str">
        <f>IF('1A'!C2984="","",'1A'!C2984)</f>
        <v xml:space="preserve"> </v>
      </c>
      <c r="D743" s="121" t="str">
        <f>IF('1A'!D2984="","",'1A'!D2984)</f>
        <v xml:space="preserve"> </v>
      </c>
      <c r="E743" s="122" t="str">
        <f>IF('1A'!E2984="","",'1A'!E2984)</f>
        <v>-</v>
      </c>
      <c r="F743" s="120" t="str">
        <f>IF('1A'!F2984="","",'1A'!F2984)</f>
        <v xml:space="preserve"> </v>
      </c>
      <c r="G743" s="121" t="str">
        <f>IF('1A'!G2984="","",'1A'!G2984)</f>
        <v xml:space="preserve"> </v>
      </c>
      <c r="H743" s="122" t="str">
        <f>IF('1A'!H2984="","",'1A'!H2984)</f>
        <v/>
      </c>
      <c r="I743" s="120" t="str">
        <f>IF('1A'!I2984="","",'1A'!I2984)</f>
        <v/>
      </c>
      <c r="J743" s="121" t="str">
        <f>IF('1A'!J2984="","",'1A'!J2984)</f>
        <v/>
      </c>
      <c r="K743" s="122" t="str">
        <f>IF('1A'!K2984="","",'1A'!K2984)</f>
        <v/>
      </c>
      <c r="L743" s="120" t="str">
        <f>IF('1A'!L2984="","",'1A'!L2984)</f>
        <v/>
      </c>
      <c r="M743" s="121" t="str">
        <f>IF('1A'!M2984="","",'1A'!M2984)</f>
        <v/>
      </c>
      <c r="N743" s="236" t="str">
        <f>'1A'!N2984&amp;" "</f>
        <v xml:space="preserve"> </v>
      </c>
      <c r="O743" s="1" t="str">
        <f>'1A'!O2984&amp;" "</f>
        <v xml:space="preserve">Civic Engagement: Participation, Awareness, and Values </v>
      </c>
      <c r="P743" s="1" t="str">
        <f>'1A'!P2984&amp;" "</f>
        <v xml:space="preserve">Career Planning </v>
      </c>
      <c r="Q743" s="1" t="str">
        <f>'1A'!Q2984&amp;" "</f>
        <v xml:space="preserve"> </v>
      </c>
    </row>
    <row r="744" spans="1:17" ht="14" x14ac:dyDescent="0.15">
      <c r="A744" s="357" t="s">
        <v>156</v>
      </c>
      <c r="B744" s="123" t="str">
        <f>IF('1A'!B2985="","",'1A'!B2985)</f>
        <v>-</v>
      </c>
      <c r="C744" s="124">
        <f>IF('1A'!C2985="","",'1A'!C2985)</f>
        <v>-0.2008966802351613</v>
      </c>
      <c r="D744" s="128">
        <f>IF('1A'!D2985="","",'1A'!D2985)</f>
        <v>-0.19331540716835641</v>
      </c>
      <c r="E744" s="123" t="str">
        <f>IF('1A'!E2985="","",'1A'!E2985)</f>
        <v>-</v>
      </c>
      <c r="F744" s="124">
        <f>IF('1A'!F2985="","",'1A'!F2985)</f>
        <v>8.2612346756187102E-2</v>
      </c>
      <c r="G744" s="128">
        <f>IF('1A'!G2985="","",'1A'!G2985)</f>
        <v>5.7129960269906487E-2</v>
      </c>
      <c r="H744" s="123" t="str">
        <f>IF('1A'!H2985="","",'1A'!H2985)</f>
        <v/>
      </c>
      <c r="I744" s="124" t="str">
        <f>IF('1A'!I2985="","",'1A'!I2985)</f>
        <v/>
      </c>
      <c r="J744" s="128" t="str">
        <f>IF('1A'!J2985="","",'1A'!J2985)</f>
        <v/>
      </c>
      <c r="K744" s="123" t="str">
        <f>IF('1A'!K2985="","",'1A'!K2985)</f>
        <v/>
      </c>
      <c r="L744" s="124" t="str">
        <f>IF('1A'!L2985="","",'1A'!L2985)</f>
        <v/>
      </c>
      <c r="M744" s="128" t="str">
        <f>IF('1A'!M2985="","",'1A'!M2985)</f>
        <v/>
      </c>
      <c r="N744" s="237" t="str">
        <f>'1A'!N2985&amp;" "</f>
        <v xml:space="preserve"> </v>
      </c>
      <c r="O744" s="1" t="str">
        <f>'1A'!O2985&amp;" "</f>
        <v xml:space="preserve">Civic Engagement: Participation, Awareness, and Values </v>
      </c>
      <c r="P744" s="1" t="str">
        <f>'1A'!P2985&amp;" "</f>
        <v xml:space="preserve">Career Planning </v>
      </c>
      <c r="Q744" s="1" t="str">
        <f>'1A'!Q2985&amp;" "</f>
        <v xml:space="preserve"> </v>
      </c>
    </row>
    <row r="745" spans="1:17" ht="28" x14ac:dyDescent="0.15">
      <c r="A745" s="363" t="s">
        <v>65</v>
      </c>
      <c r="B745" s="65">
        <f>IF('1A'!B2986="","",'1A'!B2986)</f>
        <v>0.314285714285714</v>
      </c>
      <c r="C745" s="66">
        <f>IF('1A'!C2986="","",'1A'!C2986)</f>
        <v>0.243066884176183</v>
      </c>
      <c r="D745" s="67">
        <f>IF('1A'!D2986="","",'1A'!D2986)</f>
        <v>0.214511041009464</v>
      </c>
      <c r="E745" s="65">
        <f>IF('1A'!E2986="","",'1A'!E2986)</f>
        <v>0.32352941176470601</v>
      </c>
      <c r="F745" s="66">
        <f>IF('1A'!F2986="","",'1A'!F2986)</f>
        <v>0.302752293577982</v>
      </c>
      <c r="G745" s="67">
        <f>IF('1A'!G2986="","",'1A'!G2986)</f>
        <v>0.26176470588235301</v>
      </c>
      <c r="H745" s="65" t="str">
        <f>IF('1A'!H2986="","",'1A'!H2986)</f>
        <v/>
      </c>
      <c r="I745" s="66" t="str">
        <f>IF('1A'!I2986="","",'1A'!I2986)</f>
        <v/>
      </c>
      <c r="J745" s="67" t="str">
        <f>IF('1A'!J2986="","",'1A'!J2986)</f>
        <v/>
      </c>
      <c r="K745" s="65" t="str">
        <f>IF('1A'!K2986="","",'1A'!K2986)</f>
        <v/>
      </c>
      <c r="L745" s="66" t="str">
        <f>IF('1A'!L2986="","",'1A'!L2986)</f>
        <v/>
      </c>
      <c r="M745" s="67" t="str">
        <f>IF('1A'!M2986="","",'1A'!M2986)</f>
        <v/>
      </c>
      <c r="N745" s="239" t="str">
        <f>'1A'!N2986&amp;" "</f>
        <v xml:space="preserve"> </v>
      </c>
      <c r="O745" s="1" t="str">
        <f>'1A'!O2986&amp;" "</f>
        <v xml:space="preserve"> </v>
      </c>
      <c r="P745" s="1" t="str">
        <f>'1A'!P2986&amp;" "</f>
        <v xml:space="preserve">Career Planning </v>
      </c>
      <c r="Q745" s="1" t="str">
        <f>'1A'!Q2986&amp;" "</f>
        <v xml:space="preserve"> </v>
      </c>
    </row>
    <row r="746" spans="1:17" ht="14" x14ac:dyDescent="0.15">
      <c r="A746" s="356" t="s">
        <v>679</v>
      </c>
      <c r="B746" s="68">
        <f>IF('1A'!B2987="","",'1A'!B2987)</f>
        <v>0.371428571428571</v>
      </c>
      <c r="C746" s="69">
        <f>IF('1A'!C2987="","",'1A'!C2987)</f>
        <v>0.35889070146818902</v>
      </c>
      <c r="D746" s="70">
        <f>IF('1A'!D2987="","",'1A'!D2987)</f>
        <v>0.35120925341745501</v>
      </c>
      <c r="E746" s="68">
        <f>IF('1A'!E2987="","",'1A'!E2987)</f>
        <v>0.38235294117647101</v>
      </c>
      <c r="F746" s="69">
        <f>IF('1A'!F2987="","",'1A'!F2987)</f>
        <v>0.37614678899082599</v>
      </c>
      <c r="G746" s="70">
        <f>IF('1A'!G2987="","",'1A'!G2987)</f>
        <v>0.376470588235294</v>
      </c>
      <c r="H746" s="68" t="str">
        <f>IF('1A'!H2987="","",'1A'!H2987)</f>
        <v/>
      </c>
      <c r="I746" s="69" t="str">
        <f>IF('1A'!I2987="","",'1A'!I2987)</f>
        <v/>
      </c>
      <c r="J746" s="70" t="str">
        <f>IF('1A'!J2987="","",'1A'!J2987)</f>
        <v/>
      </c>
      <c r="K746" s="68" t="str">
        <f>IF('1A'!K2987="","",'1A'!K2987)</f>
        <v/>
      </c>
      <c r="L746" s="69" t="str">
        <f>IF('1A'!L2987="","",'1A'!L2987)</f>
        <v/>
      </c>
      <c r="M746" s="70" t="str">
        <f>IF('1A'!M2987="","",'1A'!M2987)</f>
        <v/>
      </c>
      <c r="N746" s="240" t="str">
        <f>'1A'!N2987&amp;" "</f>
        <v xml:space="preserve"> </v>
      </c>
      <c r="O746" s="1" t="str">
        <f>'1A'!O2987&amp;" "</f>
        <v xml:space="preserve"> </v>
      </c>
      <c r="P746" s="1" t="str">
        <f>'1A'!P2987&amp;" "</f>
        <v xml:space="preserve">Career Planning </v>
      </c>
      <c r="Q746" s="1" t="str">
        <f>'1A'!Q2987&amp;" "</f>
        <v xml:space="preserve"> </v>
      </c>
    </row>
    <row r="747" spans="1:17" ht="14" x14ac:dyDescent="0.15">
      <c r="A747" s="356" t="s">
        <v>680</v>
      </c>
      <c r="B747" s="68">
        <f>IF('1A'!B2988="","",'1A'!B2988)</f>
        <v>0.22857142857142901</v>
      </c>
      <c r="C747" s="69">
        <f>IF('1A'!C2988="","",'1A'!C2988)</f>
        <v>0.33768352365415999</v>
      </c>
      <c r="D747" s="70">
        <f>IF('1A'!D2988="","",'1A'!D2988)</f>
        <v>0.36593059936908501</v>
      </c>
      <c r="E747" s="68">
        <f>IF('1A'!E2988="","",'1A'!E2988)</f>
        <v>0.220588235294118</v>
      </c>
      <c r="F747" s="69">
        <f>IF('1A'!F2988="","",'1A'!F2988)</f>
        <v>0.26605504587155998</v>
      </c>
      <c r="G747" s="70">
        <f>IF('1A'!G2988="","",'1A'!G2988)</f>
        <v>0.29705882352941199</v>
      </c>
      <c r="H747" s="68" t="str">
        <f>IF('1A'!H2988="","",'1A'!H2988)</f>
        <v/>
      </c>
      <c r="I747" s="69" t="str">
        <f>IF('1A'!I2988="","",'1A'!I2988)</f>
        <v/>
      </c>
      <c r="J747" s="70" t="str">
        <f>IF('1A'!J2988="","",'1A'!J2988)</f>
        <v/>
      </c>
      <c r="K747" s="68" t="str">
        <f>IF('1A'!K2988="","",'1A'!K2988)</f>
        <v/>
      </c>
      <c r="L747" s="69" t="str">
        <f>IF('1A'!L2988="","",'1A'!L2988)</f>
        <v/>
      </c>
      <c r="M747" s="70" t="str">
        <f>IF('1A'!M2988="","",'1A'!M2988)</f>
        <v/>
      </c>
      <c r="N747" s="240" t="str">
        <f>'1A'!N2988&amp;" "</f>
        <v xml:space="preserve"> </v>
      </c>
      <c r="O747" s="1" t="str">
        <f>'1A'!O2988&amp;" "</f>
        <v xml:space="preserve"> </v>
      </c>
      <c r="P747" s="1" t="str">
        <f>'1A'!P2988&amp;" "</f>
        <v xml:space="preserve">Career Planning </v>
      </c>
      <c r="Q747" s="1" t="str">
        <f>'1A'!Q2988&amp;" "</f>
        <v xml:space="preserve"> </v>
      </c>
    </row>
    <row r="748" spans="1:17" ht="14" x14ac:dyDescent="0.15">
      <c r="A748" s="356" t="s">
        <v>681</v>
      </c>
      <c r="B748" s="68">
        <f>IF('1A'!B2989="","",'1A'!B2989)</f>
        <v>8.5714285714285701E-2</v>
      </c>
      <c r="C748" s="69">
        <f>IF('1A'!C2989="","",'1A'!C2989)</f>
        <v>6.0358890701468201E-2</v>
      </c>
      <c r="D748" s="70">
        <f>IF('1A'!D2989="","",'1A'!D2989)</f>
        <v>6.8349106203995799E-2</v>
      </c>
      <c r="E748" s="68">
        <f>IF('1A'!E2989="","",'1A'!E2989)</f>
        <v>7.3529411764705899E-2</v>
      </c>
      <c r="F748" s="69">
        <f>IF('1A'!F2989="","",'1A'!F2989)</f>
        <v>5.5045871559633003E-2</v>
      </c>
      <c r="G748" s="70">
        <f>IF('1A'!G2989="","",'1A'!G2989)</f>
        <v>6.4705882352941196E-2</v>
      </c>
      <c r="H748" s="68" t="str">
        <f>IF('1A'!H2989="","",'1A'!H2989)</f>
        <v/>
      </c>
      <c r="I748" s="69" t="str">
        <f>IF('1A'!I2989="","",'1A'!I2989)</f>
        <v/>
      </c>
      <c r="J748" s="70" t="str">
        <f>IF('1A'!J2989="","",'1A'!J2989)</f>
        <v/>
      </c>
      <c r="K748" s="68" t="str">
        <f>IF('1A'!K2989="","",'1A'!K2989)</f>
        <v/>
      </c>
      <c r="L748" s="69" t="str">
        <f>IF('1A'!L2989="","",'1A'!L2989)</f>
        <v/>
      </c>
      <c r="M748" s="70" t="str">
        <f>IF('1A'!M2989="","",'1A'!M2989)</f>
        <v/>
      </c>
      <c r="N748" s="241" t="str">
        <f>'1A'!N2989&amp;" "</f>
        <v xml:space="preserve"> </v>
      </c>
      <c r="O748" s="1" t="str">
        <f>'1A'!O2989&amp;" "</f>
        <v xml:space="preserve"> </v>
      </c>
      <c r="P748" s="1" t="str">
        <f>'1A'!P2989&amp;" "</f>
        <v xml:space="preserve">Career Planning </v>
      </c>
      <c r="Q748" s="1" t="str">
        <f>'1A'!Q2989&amp;" "</f>
        <v xml:space="preserve"> </v>
      </c>
    </row>
    <row r="749" spans="1:17" ht="14" x14ac:dyDescent="0.15">
      <c r="A749" s="360" t="s">
        <v>237</v>
      </c>
      <c r="B749" s="71">
        <f>IF('1A'!B2990="","",'1A'!B2990)</f>
        <v>70</v>
      </c>
      <c r="C749" s="72">
        <f>IF('1A'!C2990="","",'1A'!C2990)</f>
        <v>613</v>
      </c>
      <c r="D749" s="73">
        <f>IF('1A'!D2990="","",'1A'!D2990)</f>
        <v>951</v>
      </c>
      <c r="E749" s="71">
        <f>IF('1A'!E2990="","",'1A'!E2990)</f>
        <v>68</v>
      </c>
      <c r="F749" s="72">
        <f>IF('1A'!F2990="","",'1A'!F2990)</f>
        <v>218</v>
      </c>
      <c r="G749" s="73">
        <f>IF('1A'!G2990="","",'1A'!G2990)</f>
        <v>340</v>
      </c>
      <c r="H749" s="71" t="str">
        <f>IF('1A'!H2990="","",'1A'!H2990)</f>
        <v/>
      </c>
      <c r="I749" s="72" t="str">
        <f>IF('1A'!I2990="","",'1A'!I2990)</f>
        <v/>
      </c>
      <c r="J749" s="73" t="str">
        <f>IF('1A'!J2990="","",'1A'!J2990)</f>
        <v/>
      </c>
      <c r="K749" s="71" t="str">
        <f>IF('1A'!K2990="","",'1A'!K2990)</f>
        <v/>
      </c>
      <c r="L749" s="72" t="str">
        <f>IF('1A'!L2990="","",'1A'!L2990)</f>
        <v/>
      </c>
      <c r="M749" s="73" t="str">
        <f>IF('1A'!M2990="","",'1A'!M2990)</f>
        <v/>
      </c>
      <c r="N749" s="235" t="str">
        <f>'1A'!N2990&amp;" "</f>
        <v xml:space="preserve"> </v>
      </c>
      <c r="O749" s="1" t="str">
        <f>'1A'!O2990&amp;" "</f>
        <v xml:space="preserve"> </v>
      </c>
      <c r="P749" s="1" t="str">
        <f>'1A'!P2990&amp;" "</f>
        <v xml:space="preserve">Career Planning </v>
      </c>
      <c r="Q749" s="1" t="str">
        <f>'1A'!Q2990&amp;" "</f>
        <v xml:space="preserve"> </v>
      </c>
    </row>
    <row r="750" spans="1:17" ht="14" x14ac:dyDescent="0.15">
      <c r="A750" s="356" t="s">
        <v>177</v>
      </c>
      <c r="B750" s="119">
        <f>IF('1A'!B2991="","",'1A'!B2991)</f>
        <v>2.9142857142857101</v>
      </c>
      <c r="C750" s="120">
        <f>IF('1A'!C2991="","",'1A'!C2991)</f>
        <v>2.78466557911909</v>
      </c>
      <c r="D750" s="121">
        <f>IF('1A'!D2991="","",'1A'!D2991)</f>
        <v>2.7118822292323901</v>
      </c>
      <c r="E750" s="119">
        <f>IF('1A'!E2991="","",'1A'!E2991)</f>
        <v>2.9558823529411802</v>
      </c>
      <c r="F750" s="120">
        <f>IF('1A'!F2991="","",'1A'!F2991)</f>
        <v>2.92660550458716</v>
      </c>
      <c r="G750" s="121">
        <f>IF('1A'!G2991="","",'1A'!G2991)</f>
        <v>2.8352941176470501</v>
      </c>
      <c r="H750" s="119" t="str">
        <f>IF('1A'!H2991="","",'1A'!H2991)</f>
        <v/>
      </c>
      <c r="I750" s="120" t="str">
        <f>IF('1A'!I2991="","",'1A'!I2991)</f>
        <v/>
      </c>
      <c r="J750" s="121" t="str">
        <f>IF('1A'!J2991="","",'1A'!J2991)</f>
        <v/>
      </c>
      <c r="K750" s="119" t="str">
        <f>IF('1A'!K2991="","",'1A'!K2991)</f>
        <v/>
      </c>
      <c r="L750" s="120" t="str">
        <f>IF('1A'!L2991="","",'1A'!L2991)</f>
        <v/>
      </c>
      <c r="M750" s="121" t="str">
        <f>IF('1A'!M2991="","",'1A'!M2991)</f>
        <v/>
      </c>
      <c r="N750" s="236" t="str">
        <f>'1A'!N2991&amp;" "</f>
        <v xml:space="preserve"> </v>
      </c>
      <c r="O750" s="1" t="str">
        <f>'1A'!O2991&amp;" "</f>
        <v xml:space="preserve"> </v>
      </c>
      <c r="P750" s="1" t="str">
        <f>'1A'!P2991&amp;" "</f>
        <v xml:space="preserve">Career Planning </v>
      </c>
      <c r="Q750" s="1" t="str">
        <f>'1A'!Q2991&amp;" "</f>
        <v xml:space="preserve"> </v>
      </c>
    </row>
    <row r="751" spans="1:17" ht="14" x14ac:dyDescent="0.15">
      <c r="A751" s="356" t="s">
        <v>157</v>
      </c>
      <c r="B751" s="119">
        <f>IF('1A'!B2992="","",'1A'!B2992)</f>
        <v>0.94397950639228001</v>
      </c>
      <c r="C751" s="120">
        <f>IF('1A'!C2992="","",'1A'!C2992)</f>
        <v>0.88152409652327501</v>
      </c>
      <c r="D751" s="121">
        <f>IF('1A'!D2992="","",'1A'!D2992)</f>
        <v>0.87842905881955202</v>
      </c>
      <c r="E751" s="119">
        <f>IF('1A'!E2992="","",'1A'!E2992)</f>
        <v>0.92128760527005404</v>
      </c>
      <c r="F751" s="120">
        <f>IF('1A'!F2992="","",'1A'!F2992)</f>
        <v>0.88725145951525897</v>
      </c>
      <c r="G751" s="121">
        <f>IF('1A'!G2992="","",'1A'!G2992)</f>
        <v>0.89042177965726399</v>
      </c>
      <c r="H751" s="119" t="str">
        <f>IF('1A'!H2992="","",'1A'!H2992)</f>
        <v/>
      </c>
      <c r="I751" s="120" t="str">
        <f>IF('1A'!I2992="","",'1A'!I2992)</f>
        <v/>
      </c>
      <c r="J751" s="121" t="str">
        <f>IF('1A'!J2992="","",'1A'!J2992)</f>
        <v/>
      </c>
      <c r="K751" s="119" t="str">
        <f>IF('1A'!K2992="","",'1A'!K2992)</f>
        <v/>
      </c>
      <c r="L751" s="120" t="str">
        <f>IF('1A'!L2992="","",'1A'!L2992)</f>
        <v/>
      </c>
      <c r="M751" s="121" t="str">
        <f>IF('1A'!M2992="","",'1A'!M2992)</f>
        <v/>
      </c>
      <c r="N751" s="236" t="str">
        <f>'1A'!N2992&amp;" "</f>
        <v xml:space="preserve"> </v>
      </c>
      <c r="O751" s="1" t="str">
        <f>'1A'!O2992&amp;" "</f>
        <v xml:space="preserve"> </v>
      </c>
      <c r="P751" s="1" t="str">
        <f>'1A'!P2992&amp;" "</f>
        <v xml:space="preserve">Career Planning </v>
      </c>
      <c r="Q751" s="1" t="str">
        <f>'1A'!Q2992&amp;" "</f>
        <v xml:space="preserve"> </v>
      </c>
    </row>
    <row r="752" spans="1:17" ht="14" x14ac:dyDescent="0.15">
      <c r="A752" s="356" t="s">
        <v>238</v>
      </c>
      <c r="B752" s="122" t="str">
        <f>IF('1A'!B2993="","",'1A'!B2993)</f>
        <v>-</v>
      </c>
      <c r="C752" s="120" t="str">
        <f>IF('1A'!C2993="","",'1A'!C2993)</f>
        <v xml:space="preserve"> </v>
      </c>
      <c r="D752" s="121" t="str">
        <f>IF('1A'!D2993="","",'1A'!D2993)</f>
        <v xml:space="preserve"> </v>
      </c>
      <c r="E752" s="122" t="str">
        <f>IF('1A'!E2993="","",'1A'!E2993)</f>
        <v>-</v>
      </c>
      <c r="F752" s="120" t="str">
        <f>IF('1A'!F2993="","",'1A'!F2993)</f>
        <v xml:space="preserve"> </v>
      </c>
      <c r="G752" s="121" t="str">
        <f>IF('1A'!G2993="","",'1A'!G2993)</f>
        <v xml:space="preserve"> </v>
      </c>
      <c r="H752" s="122" t="str">
        <f>IF('1A'!H2993="","",'1A'!H2993)</f>
        <v/>
      </c>
      <c r="I752" s="120" t="str">
        <f>IF('1A'!I2993="","",'1A'!I2993)</f>
        <v/>
      </c>
      <c r="J752" s="121" t="str">
        <f>IF('1A'!J2993="","",'1A'!J2993)</f>
        <v/>
      </c>
      <c r="K752" s="122" t="str">
        <f>IF('1A'!K2993="","",'1A'!K2993)</f>
        <v/>
      </c>
      <c r="L752" s="120" t="str">
        <f>IF('1A'!L2993="","",'1A'!L2993)</f>
        <v/>
      </c>
      <c r="M752" s="121" t="str">
        <f>IF('1A'!M2993="","",'1A'!M2993)</f>
        <v/>
      </c>
      <c r="N752" s="236" t="str">
        <f>'1A'!N2993&amp;" "</f>
        <v xml:space="preserve"> </v>
      </c>
      <c r="O752" s="1" t="str">
        <f>'1A'!O2993&amp;" "</f>
        <v xml:space="preserve"> </v>
      </c>
      <c r="P752" s="1" t="str">
        <f>'1A'!P2993&amp;" "</f>
        <v xml:space="preserve">Career Planning </v>
      </c>
      <c r="Q752" s="1" t="str">
        <f>'1A'!Q2993&amp;" "</f>
        <v xml:space="preserve"> </v>
      </c>
    </row>
    <row r="753" spans="1:17" ht="14" x14ac:dyDescent="0.15">
      <c r="A753" s="357" t="s">
        <v>156</v>
      </c>
      <c r="B753" s="123" t="str">
        <f>IF('1A'!B2994="","",'1A'!B2994)</f>
        <v>-</v>
      </c>
      <c r="C753" s="124">
        <f>IF('1A'!C2994="","",'1A'!C2994)</f>
        <v>0.14704094383561506</v>
      </c>
      <c r="D753" s="128">
        <f>IF('1A'!D2994="","",'1A'!D2994)</f>
        <v>0.23041528854397569</v>
      </c>
      <c r="E753" s="123" t="str">
        <f>IF('1A'!E2994="","",'1A'!E2994)</f>
        <v>-</v>
      </c>
      <c r="F753" s="124">
        <f>IF('1A'!F2994="","",'1A'!F2994)</f>
        <v>3.2997238877482758E-2</v>
      </c>
      <c r="G753" s="128">
        <f>IF('1A'!G2994="","",'1A'!G2994)</f>
        <v>0.13542821845681519</v>
      </c>
      <c r="H753" s="123" t="str">
        <f>IF('1A'!H2994="","",'1A'!H2994)</f>
        <v/>
      </c>
      <c r="I753" s="124" t="str">
        <f>IF('1A'!I2994="","",'1A'!I2994)</f>
        <v/>
      </c>
      <c r="J753" s="128" t="str">
        <f>IF('1A'!J2994="","",'1A'!J2994)</f>
        <v/>
      </c>
      <c r="K753" s="123" t="str">
        <f>IF('1A'!K2994="","",'1A'!K2994)</f>
        <v/>
      </c>
      <c r="L753" s="124" t="str">
        <f>IF('1A'!L2994="","",'1A'!L2994)</f>
        <v/>
      </c>
      <c r="M753" s="128" t="str">
        <f>IF('1A'!M2994="","",'1A'!M2994)</f>
        <v/>
      </c>
      <c r="N753" s="237" t="str">
        <f>'1A'!N2994&amp;" "</f>
        <v xml:space="preserve"> </v>
      </c>
      <c r="O753" s="1" t="str">
        <f>'1A'!O2994&amp;" "</f>
        <v xml:space="preserve"> </v>
      </c>
      <c r="P753" s="1" t="str">
        <f>'1A'!P2994&amp;" "</f>
        <v xml:space="preserve">Career Planning </v>
      </c>
      <c r="Q753" s="1" t="str">
        <f>'1A'!Q2994&amp;" "</f>
        <v xml:space="preserve"> </v>
      </c>
    </row>
    <row r="754" spans="1:17" ht="28" x14ac:dyDescent="0.15">
      <c r="A754" s="363" t="s">
        <v>269</v>
      </c>
      <c r="B754" s="65">
        <f>IF('1A'!B2995="","",'1A'!B2995)</f>
        <v>0.128571428571429</v>
      </c>
      <c r="C754" s="66">
        <f>IF('1A'!C2995="","",'1A'!C2995)</f>
        <v>7.5657894736842105E-2</v>
      </c>
      <c r="D754" s="67">
        <f>IF('1A'!D2995="","",'1A'!D2995)</f>
        <v>5.9196617336152203E-2</v>
      </c>
      <c r="E754" s="65">
        <f>IF('1A'!E2995="","",'1A'!E2995)</f>
        <v>0.13235294117647101</v>
      </c>
      <c r="F754" s="66">
        <f>IF('1A'!F2995="","",'1A'!F2995)</f>
        <v>0.105990783410138</v>
      </c>
      <c r="G754" s="67">
        <f>IF('1A'!G2995="","",'1A'!G2995)</f>
        <v>8.5545722713864306E-2</v>
      </c>
      <c r="H754" s="65" t="str">
        <f>IF('1A'!H2995="","",'1A'!H2995)</f>
        <v/>
      </c>
      <c r="I754" s="66" t="str">
        <f>IF('1A'!I2995="","",'1A'!I2995)</f>
        <v/>
      </c>
      <c r="J754" s="67" t="str">
        <f>IF('1A'!J2995="","",'1A'!J2995)</f>
        <v/>
      </c>
      <c r="K754" s="65" t="str">
        <f>IF('1A'!K2995="","",'1A'!K2995)</f>
        <v/>
      </c>
      <c r="L754" s="66" t="str">
        <f>IF('1A'!L2995="","",'1A'!L2995)</f>
        <v/>
      </c>
      <c r="M754" s="67" t="str">
        <f>IF('1A'!M2995="","",'1A'!M2995)</f>
        <v/>
      </c>
      <c r="N754" s="239" t="str">
        <f>'1A'!N2995&amp;" "</f>
        <v xml:space="preserve"> </v>
      </c>
      <c r="O754" s="3" t="str">
        <f>'1A'!O2995&amp;" "</f>
        <v xml:space="preserve"> </v>
      </c>
      <c r="P754" s="1" t="str">
        <f>'1A'!P2995&amp;" "</f>
        <v xml:space="preserve">Career Planning </v>
      </c>
      <c r="Q754" s="3" t="str">
        <f>'1A'!Q2995&amp;" "</f>
        <v xml:space="preserve"> </v>
      </c>
    </row>
    <row r="755" spans="1:17" ht="14" x14ac:dyDescent="0.15">
      <c r="A755" s="356" t="s">
        <v>679</v>
      </c>
      <c r="B755" s="68">
        <f>IF('1A'!B2996="","",'1A'!B2996)</f>
        <v>0.17142857142857101</v>
      </c>
      <c r="C755" s="69">
        <f>IF('1A'!C2996="","",'1A'!C2996)</f>
        <v>0.19407894736842099</v>
      </c>
      <c r="D755" s="70">
        <f>IF('1A'!D2996="","",'1A'!D2996)</f>
        <v>0.186046511627907</v>
      </c>
      <c r="E755" s="68">
        <f>IF('1A'!E2996="","",'1A'!E2996)</f>
        <v>0.17647058823529399</v>
      </c>
      <c r="F755" s="69">
        <f>IF('1A'!F2996="","",'1A'!F2996)</f>
        <v>0.211981566820277</v>
      </c>
      <c r="G755" s="70">
        <f>IF('1A'!G2996="","",'1A'!G2996)</f>
        <v>0.209439528023599</v>
      </c>
      <c r="H755" s="68" t="str">
        <f>IF('1A'!H2996="","",'1A'!H2996)</f>
        <v/>
      </c>
      <c r="I755" s="69" t="str">
        <f>IF('1A'!I2996="","",'1A'!I2996)</f>
        <v/>
      </c>
      <c r="J755" s="70" t="str">
        <f>IF('1A'!J2996="","",'1A'!J2996)</f>
        <v/>
      </c>
      <c r="K755" s="68" t="str">
        <f>IF('1A'!K2996="","",'1A'!K2996)</f>
        <v/>
      </c>
      <c r="L755" s="69" t="str">
        <f>IF('1A'!L2996="","",'1A'!L2996)</f>
        <v/>
      </c>
      <c r="M755" s="70" t="str">
        <f>IF('1A'!M2996="","",'1A'!M2996)</f>
        <v/>
      </c>
      <c r="N755" s="240" t="str">
        <f>'1A'!N2996&amp;" "</f>
        <v xml:space="preserve"> </v>
      </c>
      <c r="O755" s="1" t="str">
        <f>'1A'!O2996&amp;" "</f>
        <v xml:space="preserve"> </v>
      </c>
      <c r="P755" s="1" t="str">
        <f>'1A'!P2996&amp;" "</f>
        <v xml:space="preserve">Career Planning </v>
      </c>
      <c r="Q755" s="1" t="str">
        <f>'1A'!Q2996&amp;" "</f>
        <v xml:space="preserve"> </v>
      </c>
    </row>
    <row r="756" spans="1:17" ht="14" x14ac:dyDescent="0.15">
      <c r="A756" s="356" t="s">
        <v>680</v>
      </c>
      <c r="B756" s="68">
        <f>IF('1A'!B2997="","",'1A'!B2997)</f>
        <v>0.38571428571428601</v>
      </c>
      <c r="C756" s="69">
        <f>IF('1A'!C2997="","",'1A'!C2997)</f>
        <v>0.44078947368421001</v>
      </c>
      <c r="D756" s="70">
        <f>IF('1A'!D2997="","",'1A'!D2997)</f>
        <v>0.44714587737843597</v>
      </c>
      <c r="E756" s="68">
        <f>IF('1A'!E2997="","",'1A'!E2997)</f>
        <v>0.39705882352941202</v>
      </c>
      <c r="F756" s="69">
        <f>IF('1A'!F2997="","",'1A'!F2997)</f>
        <v>0.41935483870967699</v>
      </c>
      <c r="G756" s="70">
        <f>IF('1A'!G2997="","",'1A'!G2997)</f>
        <v>0.41592920353982299</v>
      </c>
      <c r="H756" s="68" t="str">
        <f>IF('1A'!H2997="","",'1A'!H2997)</f>
        <v/>
      </c>
      <c r="I756" s="69" t="str">
        <f>IF('1A'!I2997="","",'1A'!I2997)</f>
        <v/>
      </c>
      <c r="J756" s="70" t="str">
        <f>IF('1A'!J2997="","",'1A'!J2997)</f>
        <v/>
      </c>
      <c r="K756" s="68" t="str">
        <f>IF('1A'!K2997="","",'1A'!K2997)</f>
        <v/>
      </c>
      <c r="L756" s="69" t="str">
        <f>IF('1A'!L2997="","",'1A'!L2997)</f>
        <v/>
      </c>
      <c r="M756" s="70" t="str">
        <f>IF('1A'!M2997="","",'1A'!M2997)</f>
        <v/>
      </c>
      <c r="N756" s="240" t="str">
        <f>'1A'!N2997&amp;" "</f>
        <v xml:space="preserve"> </v>
      </c>
      <c r="O756" s="1" t="str">
        <f>'1A'!O2997&amp;" "</f>
        <v xml:space="preserve"> </v>
      </c>
      <c r="P756" s="1" t="str">
        <f>'1A'!P2997&amp;" "</f>
        <v xml:space="preserve">Career Planning </v>
      </c>
      <c r="Q756" s="1" t="str">
        <f>'1A'!Q2997&amp;" "</f>
        <v xml:space="preserve"> </v>
      </c>
    </row>
    <row r="757" spans="1:17" ht="14" x14ac:dyDescent="0.15">
      <c r="A757" s="356" t="s">
        <v>681</v>
      </c>
      <c r="B757" s="68">
        <f>IF('1A'!B2998="","",'1A'!B2998)</f>
        <v>0.314285714285714</v>
      </c>
      <c r="C757" s="69">
        <f>IF('1A'!C2998="","",'1A'!C2998)</f>
        <v>0.28947368421052599</v>
      </c>
      <c r="D757" s="70">
        <f>IF('1A'!D2998="","",'1A'!D2998)</f>
        <v>0.30761099365750499</v>
      </c>
      <c r="E757" s="68">
        <f>IF('1A'!E2998="","",'1A'!E2998)</f>
        <v>0.29411764705882398</v>
      </c>
      <c r="F757" s="69">
        <f>IF('1A'!F2998="","",'1A'!F2998)</f>
        <v>0.26267281105990797</v>
      </c>
      <c r="G757" s="70">
        <f>IF('1A'!G2998="","",'1A'!G2998)</f>
        <v>0.289085545722714</v>
      </c>
      <c r="H757" s="68" t="str">
        <f>IF('1A'!H2998="","",'1A'!H2998)</f>
        <v/>
      </c>
      <c r="I757" s="69" t="str">
        <f>IF('1A'!I2998="","",'1A'!I2998)</f>
        <v/>
      </c>
      <c r="J757" s="70" t="str">
        <f>IF('1A'!J2998="","",'1A'!J2998)</f>
        <v/>
      </c>
      <c r="K757" s="68" t="str">
        <f>IF('1A'!K2998="","",'1A'!K2998)</f>
        <v/>
      </c>
      <c r="L757" s="69" t="str">
        <f>IF('1A'!L2998="","",'1A'!L2998)</f>
        <v/>
      </c>
      <c r="M757" s="70" t="str">
        <f>IF('1A'!M2998="","",'1A'!M2998)</f>
        <v/>
      </c>
      <c r="N757" s="241" t="str">
        <f>'1A'!N2998&amp;" "</f>
        <v xml:space="preserve"> </v>
      </c>
      <c r="O757" s="3" t="str">
        <f>'1A'!O2998&amp;" "</f>
        <v xml:space="preserve"> </v>
      </c>
      <c r="P757" s="1" t="str">
        <f>'1A'!P2998&amp;" "</f>
        <v xml:space="preserve">Career Planning </v>
      </c>
      <c r="Q757" s="3" t="str">
        <f>'1A'!Q2998&amp;" "</f>
        <v xml:space="preserve"> </v>
      </c>
    </row>
    <row r="758" spans="1:17" ht="14" x14ac:dyDescent="0.15">
      <c r="A758" s="360" t="s">
        <v>237</v>
      </c>
      <c r="B758" s="71">
        <f>IF('1A'!B2999="","",'1A'!B2999)</f>
        <v>70</v>
      </c>
      <c r="C758" s="72">
        <f>IF('1A'!C2999="","",'1A'!C2999)</f>
        <v>608</v>
      </c>
      <c r="D758" s="73">
        <f>IF('1A'!D2999="","",'1A'!D2999)</f>
        <v>946</v>
      </c>
      <c r="E758" s="71">
        <f>IF('1A'!E2999="","",'1A'!E2999)</f>
        <v>68</v>
      </c>
      <c r="F758" s="72">
        <f>IF('1A'!F2999="","",'1A'!F2999)</f>
        <v>217</v>
      </c>
      <c r="G758" s="73">
        <f>IF('1A'!G2999="","",'1A'!G2999)</f>
        <v>339</v>
      </c>
      <c r="H758" s="71" t="str">
        <f>IF('1A'!H2999="","",'1A'!H2999)</f>
        <v/>
      </c>
      <c r="I758" s="72" t="str">
        <f>IF('1A'!I2999="","",'1A'!I2999)</f>
        <v/>
      </c>
      <c r="J758" s="73" t="str">
        <f>IF('1A'!J2999="","",'1A'!J2999)</f>
        <v/>
      </c>
      <c r="K758" s="71" t="str">
        <f>IF('1A'!K2999="","",'1A'!K2999)</f>
        <v/>
      </c>
      <c r="L758" s="72" t="str">
        <f>IF('1A'!L2999="","",'1A'!L2999)</f>
        <v/>
      </c>
      <c r="M758" s="73" t="str">
        <f>IF('1A'!M2999="","",'1A'!M2999)</f>
        <v/>
      </c>
      <c r="N758" s="235" t="str">
        <f>'1A'!N2999&amp;" "</f>
        <v xml:space="preserve"> </v>
      </c>
      <c r="O758" s="3" t="str">
        <f>'1A'!O2999&amp;" "</f>
        <v xml:space="preserve"> </v>
      </c>
      <c r="P758" s="1" t="str">
        <f>'1A'!P2999&amp;" "</f>
        <v xml:space="preserve">Career Planning </v>
      </c>
      <c r="Q758" s="3" t="str">
        <f>'1A'!Q2999&amp;" "</f>
        <v xml:space="preserve"> </v>
      </c>
    </row>
    <row r="759" spans="1:17" ht="14" x14ac:dyDescent="0.15">
      <c r="A759" s="356" t="s">
        <v>177</v>
      </c>
      <c r="B759" s="119">
        <f>IF('1A'!B3000="","",'1A'!B3000)</f>
        <v>2.1142857142857099</v>
      </c>
      <c r="C759" s="120">
        <f>IF('1A'!C3000="","",'1A'!C3000)</f>
        <v>2.0559210526315801</v>
      </c>
      <c r="D759" s="121">
        <f>IF('1A'!D3000="","",'1A'!D3000)</f>
        <v>1.99682875264271</v>
      </c>
      <c r="E759" s="119">
        <f>IF('1A'!E3000="","",'1A'!E3000)</f>
        <v>2.1470588235294099</v>
      </c>
      <c r="F759" s="120">
        <f>IF('1A'!F3000="","",'1A'!F3000)</f>
        <v>2.1612903225806401</v>
      </c>
      <c r="G759" s="121">
        <f>IF('1A'!G3000="","",'1A'!G3000)</f>
        <v>2.0914454277286101</v>
      </c>
      <c r="H759" s="119" t="str">
        <f>IF('1A'!H3000="","",'1A'!H3000)</f>
        <v/>
      </c>
      <c r="I759" s="120" t="str">
        <f>IF('1A'!I3000="","",'1A'!I3000)</f>
        <v/>
      </c>
      <c r="J759" s="121" t="str">
        <f>IF('1A'!J3000="","",'1A'!J3000)</f>
        <v/>
      </c>
      <c r="K759" s="119" t="str">
        <f>IF('1A'!K3000="","",'1A'!K3000)</f>
        <v/>
      </c>
      <c r="L759" s="120" t="str">
        <f>IF('1A'!L3000="","",'1A'!L3000)</f>
        <v/>
      </c>
      <c r="M759" s="121" t="str">
        <f>IF('1A'!M3000="","",'1A'!M3000)</f>
        <v/>
      </c>
      <c r="N759" s="236" t="str">
        <f>'1A'!N3000&amp;" "</f>
        <v xml:space="preserve"> </v>
      </c>
      <c r="O759" s="1" t="str">
        <f>'1A'!O3000&amp;" "</f>
        <v xml:space="preserve"> </v>
      </c>
      <c r="P759" s="1" t="str">
        <f>'1A'!P3000&amp;" "</f>
        <v xml:space="preserve">Career Planning </v>
      </c>
      <c r="Q759" s="1" t="str">
        <f>'1A'!Q3000&amp;" "</f>
        <v xml:space="preserve"> </v>
      </c>
    </row>
    <row r="760" spans="1:17" ht="14" x14ac:dyDescent="0.15">
      <c r="A760" s="356" t="s">
        <v>157</v>
      </c>
      <c r="B760" s="119">
        <f>IF('1A'!B3001="","",'1A'!B3001)</f>
        <v>1.00062092523835</v>
      </c>
      <c r="C760" s="120">
        <f>IF('1A'!C3001="","",'1A'!C3001)</f>
        <v>0.88563372279762798</v>
      </c>
      <c r="D760" s="121">
        <f>IF('1A'!D3001="","",'1A'!D3001)</f>
        <v>0.85510634646516404</v>
      </c>
      <c r="E760" s="119">
        <f>IF('1A'!E3001="","",'1A'!E3001)</f>
        <v>0.99648195919224203</v>
      </c>
      <c r="F760" s="120">
        <f>IF('1A'!F3001="","",'1A'!F3001)</f>
        <v>0.93629203339773304</v>
      </c>
      <c r="G760" s="121">
        <f>IF('1A'!G3001="","",'1A'!G3001)</f>
        <v>0.91367842241514097</v>
      </c>
      <c r="H760" s="119" t="str">
        <f>IF('1A'!H3001="","",'1A'!H3001)</f>
        <v/>
      </c>
      <c r="I760" s="120" t="str">
        <f>IF('1A'!I3001="","",'1A'!I3001)</f>
        <v/>
      </c>
      <c r="J760" s="121" t="str">
        <f>IF('1A'!J3001="","",'1A'!J3001)</f>
        <v/>
      </c>
      <c r="K760" s="119" t="str">
        <f>IF('1A'!K3001="","",'1A'!K3001)</f>
        <v/>
      </c>
      <c r="L760" s="120" t="str">
        <f>IF('1A'!L3001="","",'1A'!L3001)</f>
        <v/>
      </c>
      <c r="M760" s="121" t="str">
        <f>IF('1A'!M3001="","",'1A'!M3001)</f>
        <v/>
      </c>
      <c r="N760" s="236" t="str">
        <f>'1A'!N3001&amp;" "</f>
        <v xml:space="preserve"> </v>
      </c>
      <c r="O760" s="3" t="str">
        <f>'1A'!O3001&amp;" "</f>
        <v xml:space="preserve"> </v>
      </c>
      <c r="P760" s="1" t="str">
        <f>'1A'!P3001&amp;" "</f>
        <v xml:space="preserve">Career Planning </v>
      </c>
      <c r="Q760" s="3" t="str">
        <f>'1A'!Q3001&amp;" "</f>
        <v xml:space="preserve"> </v>
      </c>
    </row>
    <row r="761" spans="1:17" ht="14" x14ac:dyDescent="0.15">
      <c r="A761" s="356" t="s">
        <v>238</v>
      </c>
      <c r="B761" s="122" t="str">
        <f>IF('1A'!B3002="","",'1A'!B3002)</f>
        <v>-</v>
      </c>
      <c r="C761" s="120" t="str">
        <f>IF('1A'!C3002="","",'1A'!C3002)</f>
        <v xml:space="preserve"> </v>
      </c>
      <c r="D761" s="121" t="str">
        <f>IF('1A'!D3002="","",'1A'!D3002)</f>
        <v xml:space="preserve"> </v>
      </c>
      <c r="E761" s="122" t="str">
        <f>IF('1A'!E3002="","",'1A'!E3002)</f>
        <v>-</v>
      </c>
      <c r="F761" s="120" t="str">
        <f>IF('1A'!F3002="","",'1A'!F3002)</f>
        <v xml:space="preserve"> </v>
      </c>
      <c r="G761" s="121" t="str">
        <f>IF('1A'!G3002="","",'1A'!G3002)</f>
        <v xml:space="preserve"> </v>
      </c>
      <c r="H761" s="122" t="str">
        <f>IF('1A'!H3002="","",'1A'!H3002)</f>
        <v/>
      </c>
      <c r="I761" s="120" t="str">
        <f>IF('1A'!I3002="","",'1A'!I3002)</f>
        <v/>
      </c>
      <c r="J761" s="121" t="str">
        <f>IF('1A'!J3002="","",'1A'!J3002)</f>
        <v/>
      </c>
      <c r="K761" s="122" t="str">
        <f>IF('1A'!K3002="","",'1A'!K3002)</f>
        <v/>
      </c>
      <c r="L761" s="120" t="str">
        <f>IF('1A'!L3002="","",'1A'!L3002)</f>
        <v/>
      </c>
      <c r="M761" s="121" t="str">
        <f>IF('1A'!M3002="","",'1A'!M3002)</f>
        <v/>
      </c>
      <c r="N761" s="236" t="str">
        <f>'1A'!N3002&amp;" "</f>
        <v xml:space="preserve"> </v>
      </c>
      <c r="O761" s="1" t="str">
        <f>'1A'!O3002&amp;" "</f>
        <v xml:space="preserve"> </v>
      </c>
      <c r="P761" s="1" t="str">
        <f>'1A'!P3002&amp;" "</f>
        <v xml:space="preserve">Career Planning </v>
      </c>
      <c r="Q761" s="1" t="str">
        <f>'1A'!Q3002&amp;" "</f>
        <v xml:space="preserve"> </v>
      </c>
    </row>
    <row r="762" spans="1:17" ht="14" x14ac:dyDescent="0.15">
      <c r="A762" s="357" t="s">
        <v>156</v>
      </c>
      <c r="B762" s="123" t="str">
        <f>IF('1A'!B3003="","",'1A'!B3003)</f>
        <v>-</v>
      </c>
      <c r="C762" s="124">
        <f>IF('1A'!C3003="","",'1A'!C3003)</f>
        <v>6.5901580023129291E-2</v>
      </c>
      <c r="D762" s="128">
        <f>IF('1A'!D3003="","",'1A'!D3003)</f>
        <v>0.13735947830178449</v>
      </c>
      <c r="E762" s="123" t="str">
        <f>IF('1A'!E3003="","",'1A'!E3003)</f>
        <v>-</v>
      </c>
      <c r="F762" s="124">
        <f>IF('1A'!F3003="","",'1A'!F3003)</f>
        <v>-1.5199850627357351E-2</v>
      </c>
      <c r="G762" s="128">
        <f>IF('1A'!G3003="","",'1A'!G3003)</f>
        <v>6.086758145584311E-2</v>
      </c>
      <c r="H762" s="123" t="str">
        <f>IF('1A'!H3003="","",'1A'!H3003)</f>
        <v/>
      </c>
      <c r="I762" s="124" t="str">
        <f>IF('1A'!I3003="","",'1A'!I3003)</f>
        <v/>
      </c>
      <c r="J762" s="128" t="str">
        <f>IF('1A'!J3003="","",'1A'!J3003)</f>
        <v/>
      </c>
      <c r="K762" s="123" t="str">
        <f>IF('1A'!K3003="","",'1A'!K3003)</f>
        <v/>
      </c>
      <c r="L762" s="124" t="str">
        <f>IF('1A'!L3003="","",'1A'!L3003)</f>
        <v/>
      </c>
      <c r="M762" s="128" t="str">
        <f>IF('1A'!M3003="","",'1A'!M3003)</f>
        <v/>
      </c>
      <c r="N762" s="237" t="str">
        <f>'1A'!N3003&amp;" "</f>
        <v xml:space="preserve"> </v>
      </c>
      <c r="O762" s="1" t="str">
        <f>'1A'!O3003&amp;" "</f>
        <v xml:space="preserve"> </v>
      </c>
      <c r="P762" s="1" t="str">
        <f>'1A'!P3003&amp;" "</f>
        <v xml:space="preserve">Career Planning </v>
      </c>
      <c r="Q762" s="1" t="str">
        <f>'1A'!Q3003&amp;" "</f>
        <v xml:space="preserve"> </v>
      </c>
    </row>
    <row r="763" spans="1:17" ht="28" x14ac:dyDescent="0.15">
      <c r="A763" s="363" t="s">
        <v>136</v>
      </c>
      <c r="B763" s="65">
        <f>IF('1A'!B3004="","",'1A'!B3004)</f>
        <v>0.51428571428571401</v>
      </c>
      <c r="C763" s="66">
        <f>IF('1A'!C3004="","",'1A'!C3004)</f>
        <v>0.46982055464926598</v>
      </c>
      <c r="D763" s="67">
        <f>IF('1A'!D3004="","",'1A'!D3004)</f>
        <v>0.43322818086225001</v>
      </c>
      <c r="E763" s="65">
        <f>IF('1A'!E3004="","",'1A'!E3004)</f>
        <v>0.52941176470588203</v>
      </c>
      <c r="F763" s="66">
        <f>IF('1A'!F3004="","",'1A'!F3004)</f>
        <v>0.490825688073394</v>
      </c>
      <c r="G763" s="67">
        <f>IF('1A'!G3004="","",'1A'!G3004)</f>
        <v>0.44411764705882401</v>
      </c>
      <c r="H763" s="65" t="str">
        <f>IF('1A'!H3004="","",'1A'!H3004)</f>
        <v/>
      </c>
      <c r="I763" s="66" t="str">
        <f>IF('1A'!I3004="","",'1A'!I3004)</f>
        <v/>
      </c>
      <c r="J763" s="67" t="str">
        <f>IF('1A'!J3004="","",'1A'!J3004)</f>
        <v/>
      </c>
      <c r="K763" s="65" t="str">
        <f>IF('1A'!K3004="","",'1A'!K3004)</f>
        <v/>
      </c>
      <c r="L763" s="66" t="str">
        <f>IF('1A'!L3004="","",'1A'!L3004)</f>
        <v/>
      </c>
      <c r="M763" s="67" t="str">
        <f>IF('1A'!M3004="","",'1A'!M3004)</f>
        <v/>
      </c>
      <c r="N763" s="239" t="str">
        <f>'1A'!N3004&amp;" "</f>
        <v xml:space="preserve"> </v>
      </c>
      <c r="O763" s="3" t="str">
        <f>'1A'!O3004&amp;" "</f>
        <v xml:space="preserve"> </v>
      </c>
      <c r="P763" s="1" t="str">
        <f>'1A'!P3004&amp;" "</f>
        <v xml:space="preserve">Career Planning </v>
      </c>
      <c r="Q763" s="3" t="str">
        <f>'1A'!Q3004&amp;" "</f>
        <v xml:space="preserve"> </v>
      </c>
    </row>
    <row r="764" spans="1:17" ht="14" x14ac:dyDescent="0.15">
      <c r="A764" s="356" t="s">
        <v>679</v>
      </c>
      <c r="B764" s="68">
        <f>IF('1A'!B3005="","",'1A'!B3005)</f>
        <v>0.371428571428571</v>
      </c>
      <c r="C764" s="69">
        <f>IF('1A'!C3005="","",'1A'!C3005)</f>
        <v>0.38662316476345798</v>
      </c>
      <c r="D764" s="70">
        <f>IF('1A'!D3005="","",'1A'!D3005)</f>
        <v>0.41009463722397499</v>
      </c>
      <c r="E764" s="68">
        <f>IF('1A'!E3005="","",'1A'!E3005)</f>
        <v>0.36764705882352899</v>
      </c>
      <c r="F764" s="69">
        <f>IF('1A'!F3005="","",'1A'!F3005)</f>
        <v>0.37155963302752298</v>
      </c>
      <c r="G764" s="70">
        <f>IF('1A'!G3005="","",'1A'!G3005)</f>
        <v>0.39117647058823501</v>
      </c>
      <c r="H764" s="68" t="str">
        <f>IF('1A'!H3005="","",'1A'!H3005)</f>
        <v/>
      </c>
      <c r="I764" s="69" t="str">
        <f>IF('1A'!I3005="","",'1A'!I3005)</f>
        <v/>
      </c>
      <c r="J764" s="70" t="str">
        <f>IF('1A'!J3005="","",'1A'!J3005)</f>
        <v/>
      </c>
      <c r="K764" s="68" t="str">
        <f>IF('1A'!K3005="","",'1A'!K3005)</f>
        <v/>
      </c>
      <c r="L764" s="69" t="str">
        <f>IF('1A'!L3005="","",'1A'!L3005)</f>
        <v/>
      </c>
      <c r="M764" s="70" t="str">
        <f>IF('1A'!M3005="","",'1A'!M3005)</f>
        <v/>
      </c>
      <c r="N764" s="240" t="str">
        <f>'1A'!N3005&amp;" "</f>
        <v xml:space="preserve"> </v>
      </c>
      <c r="O764" s="1" t="str">
        <f>'1A'!O3005&amp;" "</f>
        <v xml:space="preserve"> </v>
      </c>
      <c r="P764" s="1" t="str">
        <f>'1A'!P3005&amp;" "</f>
        <v xml:space="preserve">Career Planning </v>
      </c>
      <c r="Q764" s="1" t="str">
        <f>'1A'!Q3005&amp;" "</f>
        <v xml:space="preserve"> </v>
      </c>
    </row>
    <row r="765" spans="1:17" ht="14" x14ac:dyDescent="0.15">
      <c r="A765" s="356" t="s">
        <v>680</v>
      </c>
      <c r="B765" s="68">
        <f>IF('1A'!B3006="","",'1A'!B3006)</f>
        <v>8.5714285714285701E-2</v>
      </c>
      <c r="C765" s="69">
        <f>IF('1A'!C3006="","",'1A'!C3006)</f>
        <v>0.122349102773246</v>
      </c>
      <c r="D765" s="70">
        <f>IF('1A'!D3006="","",'1A'!D3006)</f>
        <v>0.13564668769716101</v>
      </c>
      <c r="E765" s="68">
        <f>IF('1A'!E3006="","",'1A'!E3006)</f>
        <v>7.3529411764705899E-2</v>
      </c>
      <c r="F765" s="69">
        <f>IF('1A'!F3006="","",'1A'!F3006)</f>
        <v>0.11467889908256899</v>
      </c>
      <c r="G765" s="70">
        <f>IF('1A'!G3006="","",'1A'!G3006)</f>
        <v>0.14117647058823499</v>
      </c>
      <c r="H765" s="68" t="str">
        <f>IF('1A'!H3006="","",'1A'!H3006)</f>
        <v/>
      </c>
      <c r="I765" s="69" t="str">
        <f>IF('1A'!I3006="","",'1A'!I3006)</f>
        <v/>
      </c>
      <c r="J765" s="70" t="str">
        <f>IF('1A'!J3006="","",'1A'!J3006)</f>
        <v/>
      </c>
      <c r="K765" s="68" t="str">
        <f>IF('1A'!K3006="","",'1A'!K3006)</f>
        <v/>
      </c>
      <c r="L765" s="69" t="str">
        <f>IF('1A'!L3006="","",'1A'!L3006)</f>
        <v/>
      </c>
      <c r="M765" s="70" t="str">
        <f>IF('1A'!M3006="","",'1A'!M3006)</f>
        <v/>
      </c>
      <c r="N765" s="240" t="str">
        <f>'1A'!N3006&amp;" "</f>
        <v xml:space="preserve"> </v>
      </c>
      <c r="O765" s="1" t="str">
        <f>'1A'!O3006&amp;" "</f>
        <v xml:space="preserve"> </v>
      </c>
      <c r="P765" s="1" t="str">
        <f>'1A'!P3006&amp;" "</f>
        <v xml:space="preserve">Career Planning </v>
      </c>
      <c r="Q765" s="1" t="str">
        <f>'1A'!Q3006&amp;" "</f>
        <v xml:space="preserve"> </v>
      </c>
    </row>
    <row r="766" spans="1:17" ht="14" x14ac:dyDescent="0.15">
      <c r="A766" s="356" t="s">
        <v>681</v>
      </c>
      <c r="B766" s="68">
        <f>IF('1A'!B3007="","",'1A'!B3007)</f>
        <v>2.8571428571428598E-2</v>
      </c>
      <c r="C766" s="69">
        <f>IF('1A'!C3007="","",'1A'!C3007)</f>
        <v>2.12071778140294E-2</v>
      </c>
      <c r="D766" s="70">
        <f>IF('1A'!D3007="","",'1A'!D3007)</f>
        <v>2.1030494216614098E-2</v>
      </c>
      <c r="E766" s="68">
        <f>IF('1A'!E3007="","",'1A'!E3007)</f>
        <v>2.94117647058823E-2</v>
      </c>
      <c r="F766" s="69">
        <f>IF('1A'!F3007="","",'1A'!F3007)</f>
        <v>2.2935779816513801E-2</v>
      </c>
      <c r="G766" s="70">
        <f>IF('1A'!G3007="","",'1A'!G3007)</f>
        <v>2.3529411764705899E-2</v>
      </c>
      <c r="H766" s="68" t="str">
        <f>IF('1A'!H3007="","",'1A'!H3007)</f>
        <v/>
      </c>
      <c r="I766" s="69" t="str">
        <f>IF('1A'!I3007="","",'1A'!I3007)</f>
        <v/>
      </c>
      <c r="J766" s="70" t="str">
        <f>IF('1A'!J3007="","",'1A'!J3007)</f>
        <v/>
      </c>
      <c r="K766" s="68" t="str">
        <f>IF('1A'!K3007="","",'1A'!K3007)</f>
        <v/>
      </c>
      <c r="L766" s="69" t="str">
        <f>IF('1A'!L3007="","",'1A'!L3007)</f>
        <v/>
      </c>
      <c r="M766" s="70" t="str">
        <f>IF('1A'!M3007="","",'1A'!M3007)</f>
        <v/>
      </c>
      <c r="N766" s="241" t="str">
        <f>'1A'!N3007&amp;" "</f>
        <v xml:space="preserve"> </v>
      </c>
      <c r="O766" s="3" t="str">
        <f>'1A'!O3007&amp;" "</f>
        <v xml:space="preserve"> </v>
      </c>
      <c r="P766" s="1" t="str">
        <f>'1A'!P3007&amp;" "</f>
        <v xml:space="preserve">Career Planning </v>
      </c>
      <c r="Q766" s="3" t="str">
        <f>'1A'!Q3007&amp;" "</f>
        <v xml:space="preserve"> </v>
      </c>
    </row>
    <row r="767" spans="1:17" ht="14" x14ac:dyDescent="0.15">
      <c r="A767" s="360" t="s">
        <v>237</v>
      </c>
      <c r="B767" s="71">
        <f>IF('1A'!B3008="","",'1A'!B3008)</f>
        <v>70</v>
      </c>
      <c r="C767" s="72">
        <f>IF('1A'!C3008="","",'1A'!C3008)</f>
        <v>613</v>
      </c>
      <c r="D767" s="73">
        <f>IF('1A'!D3008="","",'1A'!D3008)</f>
        <v>951</v>
      </c>
      <c r="E767" s="71">
        <f>IF('1A'!E3008="","",'1A'!E3008)</f>
        <v>68</v>
      </c>
      <c r="F767" s="72">
        <f>IF('1A'!F3008="","",'1A'!F3008)</f>
        <v>218</v>
      </c>
      <c r="G767" s="73">
        <f>IF('1A'!G3008="","",'1A'!G3008)</f>
        <v>340</v>
      </c>
      <c r="H767" s="71" t="str">
        <f>IF('1A'!H3008="","",'1A'!H3008)</f>
        <v/>
      </c>
      <c r="I767" s="72" t="str">
        <f>IF('1A'!I3008="","",'1A'!I3008)</f>
        <v/>
      </c>
      <c r="J767" s="73" t="str">
        <f>IF('1A'!J3008="","",'1A'!J3008)</f>
        <v/>
      </c>
      <c r="K767" s="71" t="str">
        <f>IF('1A'!K3008="","",'1A'!K3008)</f>
        <v/>
      </c>
      <c r="L767" s="72" t="str">
        <f>IF('1A'!L3008="","",'1A'!L3008)</f>
        <v/>
      </c>
      <c r="M767" s="73" t="str">
        <f>IF('1A'!M3008="","",'1A'!M3008)</f>
        <v/>
      </c>
      <c r="N767" s="235" t="str">
        <f>'1A'!N3008&amp;" "</f>
        <v xml:space="preserve"> </v>
      </c>
      <c r="O767" s="1" t="str">
        <f>'1A'!O3008&amp;" "</f>
        <v xml:space="preserve"> </v>
      </c>
      <c r="P767" s="1" t="str">
        <f>'1A'!P3008&amp;" "</f>
        <v xml:space="preserve">Career Planning </v>
      </c>
      <c r="Q767" s="1" t="str">
        <f>'1A'!Q3008&amp;" "</f>
        <v xml:space="preserve"> </v>
      </c>
    </row>
    <row r="768" spans="1:17" ht="14" x14ac:dyDescent="0.15">
      <c r="A768" s="356" t="s">
        <v>177</v>
      </c>
      <c r="B768" s="119">
        <f>IF('1A'!B3009="","",'1A'!B3009)</f>
        <v>3.3714285714285701</v>
      </c>
      <c r="C768" s="120">
        <f>IF('1A'!C3009="","",'1A'!C3009)</f>
        <v>3.30505709624796</v>
      </c>
      <c r="D768" s="121">
        <f>IF('1A'!D3009="","",'1A'!D3009)</f>
        <v>3.2555205047318601</v>
      </c>
      <c r="E768" s="119">
        <f>IF('1A'!E3009="","",'1A'!E3009)</f>
        <v>3.3970588235294099</v>
      </c>
      <c r="F768" s="120">
        <f>IF('1A'!F3009="","",'1A'!F3009)</f>
        <v>3.3302752293578002</v>
      </c>
      <c r="G768" s="121">
        <f>IF('1A'!G3009="","",'1A'!G3009)</f>
        <v>3.25588235294118</v>
      </c>
      <c r="H768" s="119" t="str">
        <f>IF('1A'!H3009="","",'1A'!H3009)</f>
        <v/>
      </c>
      <c r="I768" s="120" t="str">
        <f>IF('1A'!I3009="","",'1A'!I3009)</f>
        <v/>
      </c>
      <c r="J768" s="121" t="str">
        <f>IF('1A'!J3009="","",'1A'!J3009)</f>
        <v/>
      </c>
      <c r="K768" s="119" t="str">
        <f>IF('1A'!K3009="","",'1A'!K3009)</f>
        <v/>
      </c>
      <c r="L768" s="120" t="str">
        <f>IF('1A'!L3009="","",'1A'!L3009)</f>
        <v/>
      </c>
      <c r="M768" s="121" t="str">
        <f>IF('1A'!M3009="","",'1A'!M3009)</f>
        <v/>
      </c>
      <c r="N768" s="236" t="str">
        <f>'1A'!N3009&amp;" "</f>
        <v xml:space="preserve"> </v>
      </c>
      <c r="O768" s="1" t="str">
        <f>'1A'!O3009&amp;" "</f>
        <v xml:space="preserve"> </v>
      </c>
      <c r="P768" s="1" t="str">
        <f>'1A'!P3009&amp;" "</f>
        <v xml:space="preserve">Career Planning </v>
      </c>
      <c r="Q768" s="1" t="str">
        <f>'1A'!Q3009&amp;" "</f>
        <v xml:space="preserve"> </v>
      </c>
    </row>
    <row r="769" spans="1:17" ht="14" x14ac:dyDescent="0.15">
      <c r="A769" s="356" t="s">
        <v>157</v>
      </c>
      <c r="B769" s="119">
        <f>IF('1A'!B3010="","",'1A'!B3010)</f>
        <v>0.76464311219477799</v>
      </c>
      <c r="C769" s="120">
        <f>IF('1A'!C3010="","",'1A'!C3010)</f>
        <v>0.76478276957786395</v>
      </c>
      <c r="D769" s="121">
        <f>IF('1A'!D3010="","",'1A'!D3010)</f>
        <v>0.76702330805877605</v>
      </c>
      <c r="E769" s="119">
        <f>IF('1A'!E3010="","",'1A'!E3010)</f>
        <v>0.75586672366948005</v>
      </c>
      <c r="F769" s="120">
        <f>IF('1A'!F3010="","",'1A'!F3010)</f>
        <v>0.76868486494503696</v>
      </c>
      <c r="G769" s="121">
        <f>IF('1A'!G3010="","",'1A'!G3010)</f>
        <v>0.78469548664899802</v>
      </c>
      <c r="H769" s="119" t="str">
        <f>IF('1A'!H3010="","",'1A'!H3010)</f>
        <v/>
      </c>
      <c r="I769" s="120" t="str">
        <f>IF('1A'!I3010="","",'1A'!I3010)</f>
        <v/>
      </c>
      <c r="J769" s="121" t="str">
        <f>IF('1A'!J3010="","",'1A'!J3010)</f>
        <v/>
      </c>
      <c r="K769" s="119" t="str">
        <f>IF('1A'!K3010="","",'1A'!K3010)</f>
        <v/>
      </c>
      <c r="L769" s="120" t="str">
        <f>IF('1A'!L3010="","",'1A'!L3010)</f>
        <v/>
      </c>
      <c r="M769" s="121" t="str">
        <f>IF('1A'!M3010="","",'1A'!M3010)</f>
        <v/>
      </c>
      <c r="N769" s="236" t="str">
        <f>'1A'!N3010&amp;" "</f>
        <v xml:space="preserve"> </v>
      </c>
      <c r="O769" s="3" t="str">
        <f>'1A'!O3010&amp;" "</f>
        <v xml:space="preserve"> </v>
      </c>
      <c r="P769" s="1" t="str">
        <f>'1A'!P3010&amp;" "</f>
        <v xml:space="preserve">Career Planning </v>
      </c>
      <c r="Q769" s="3" t="str">
        <f>'1A'!Q3010&amp;" "</f>
        <v xml:space="preserve"> </v>
      </c>
    </row>
    <row r="770" spans="1:17" ht="14" x14ac:dyDescent="0.15">
      <c r="A770" s="356" t="s">
        <v>238</v>
      </c>
      <c r="B770" s="122" t="str">
        <f>IF('1A'!B3011="","",'1A'!B3011)</f>
        <v>-</v>
      </c>
      <c r="C770" s="120" t="str">
        <f>IF('1A'!C3011="","",'1A'!C3011)</f>
        <v xml:space="preserve"> </v>
      </c>
      <c r="D770" s="121" t="str">
        <f>IF('1A'!D3011="","",'1A'!D3011)</f>
        <v xml:space="preserve"> </v>
      </c>
      <c r="E770" s="122" t="str">
        <f>IF('1A'!E3011="","",'1A'!E3011)</f>
        <v>-</v>
      </c>
      <c r="F770" s="120" t="str">
        <f>IF('1A'!F3011="","",'1A'!F3011)</f>
        <v xml:space="preserve"> </v>
      </c>
      <c r="G770" s="121" t="str">
        <f>IF('1A'!G3011="","",'1A'!G3011)</f>
        <v xml:space="preserve"> </v>
      </c>
      <c r="H770" s="122" t="str">
        <f>IF('1A'!H3011="","",'1A'!H3011)</f>
        <v/>
      </c>
      <c r="I770" s="120" t="str">
        <f>IF('1A'!I3011="","",'1A'!I3011)</f>
        <v/>
      </c>
      <c r="J770" s="121" t="str">
        <f>IF('1A'!J3011="","",'1A'!J3011)</f>
        <v/>
      </c>
      <c r="K770" s="122" t="str">
        <f>IF('1A'!K3011="","",'1A'!K3011)</f>
        <v/>
      </c>
      <c r="L770" s="120" t="str">
        <f>IF('1A'!L3011="","",'1A'!L3011)</f>
        <v/>
      </c>
      <c r="M770" s="121" t="str">
        <f>IF('1A'!M3011="","",'1A'!M3011)</f>
        <v/>
      </c>
      <c r="N770" s="236" t="str">
        <f>'1A'!N3011&amp;" "</f>
        <v xml:space="preserve"> </v>
      </c>
      <c r="O770" s="1" t="str">
        <f>'1A'!O3011&amp;" "</f>
        <v xml:space="preserve"> </v>
      </c>
      <c r="P770" s="1" t="str">
        <f>'1A'!P3011&amp;" "</f>
        <v xml:space="preserve">Career Planning </v>
      </c>
      <c r="Q770" s="1" t="str">
        <f>'1A'!Q3011&amp;" "</f>
        <v xml:space="preserve"> </v>
      </c>
    </row>
    <row r="771" spans="1:17" ht="14" x14ac:dyDescent="0.15">
      <c r="A771" s="357" t="s">
        <v>156</v>
      </c>
      <c r="B771" s="123" t="str">
        <f>IF('1A'!B3012="","",'1A'!B3012)</f>
        <v>-</v>
      </c>
      <c r="C771" s="124">
        <f>IF('1A'!C3012="","",'1A'!C3012)</f>
        <v>8.6784741786540401E-2</v>
      </c>
      <c r="D771" s="128">
        <f>IF('1A'!D3012="","",'1A'!D3012)</f>
        <v>0.15111413887806935</v>
      </c>
      <c r="E771" s="123" t="str">
        <f>IF('1A'!E3012="","",'1A'!E3012)</f>
        <v>-</v>
      </c>
      <c r="F771" s="124">
        <f>IF('1A'!F3012="","",'1A'!F3012)</f>
        <v>8.6880329270415557E-2</v>
      </c>
      <c r="G771" s="128">
        <f>IF('1A'!G3012="","",'1A'!G3012)</f>
        <v>0.17991242843910932</v>
      </c>
      <c r="H771" s="123" t="str">
        <f>IF('1A'!H3012="","",'1A'!H3012)</f>
        <v/>
      </c>
      <c r="I771" s="124" t="str">
        <f>IF('1A'!I3012="","",'1A'!I3012)</f>
        <v/>
      </c>
      <c r="J771" s="128" t="str">
        <f>IF('1A'!J3012="","",'1A'!J3012)</f>
        <v/>
      </c>
      <c r="K771" s="123" t="str">
        <f>IF('1A'!K3012="","",'1A'!K3012)</f>
        <v/>
      </c>
      <c r="L771" s="124" t="str">
        <f>IF('1A'!L3012="","",'1A'!L3012)</f>
        <v/>
      </c>
      <c r="M771" s="128" t="str">
        <f>IF('1A'!M3012="","",'1A'!M3012)</f>
        <v/>
      </c>
      <c r="N771" s="237" t="str">
        <f>'1A'!N3012&amp;" "</f>
        <v xml:space="preserve"> </v>
      </c>
      <c r="O771" s="1" t="str">
        <f>'1A'!O3012&amp;" "</f>
        <v xml:space="preserve"> </v>
      </c>
      <c r="P771" s="1" t="str">
        <f>'1A'!P3012&amp;" "</f>
        <v xml:space="preserve">Career Planning </v>
      </c>
      <c r="Q771" s="1" t="str">
        <f>'1A'!Q3012&amp;" "</f>
        <v xml:space="preserve"> </v>
      </c>
    </row>
    <row r="772" spans="1:17" ht="28" x14ac:dyDescent="0.15">
      <c r="A772" s="363" t="s">
        <v>823</v>
      </c>
      <c r="B772" s="65">
        <f>IF('1A'!B3013="","",'1A'!B3013)</f>
        <v>0.25714285714285701</v>
      </c>
      <c r="C772" s="66">
        <f>IF('1A'!C3013="","",'1A'!C3013)</f>
        <v>0.22913256955810099</v>
      </c>
      <c r="D772" s="67">
        <f>IF('1A'!D3013="","",'1A'!D3013)</f>
        <v>0.22444678609062199</v>
      </c>
      <c r="E772" s="65">
        <f>IF('1A'!E3013="","",'1A'!E3013)</f>
        <v>0.25</v>
      </c>
      <c r="F772" s="66">
        <f>IF('1A'!F3013="","",'1A'!F3013)</f>
        <v>0.243119266055046</v>
      </c>
      <c r="G772" s="67">
        <f>IF('1A'!G3013="","",'1A'!G3013)</f>
        <v>0.23529411764705899</v>
      </c>
      <c r="H772" s="65" t="str">
        <f>IF('1A'!H3013="","",'1A'!H3013)</f>
        <v/>
      </c>
      <c r="I772" s="66" t="str">
        <f>IF('1A'!I3013="","",'1A'!I3013)</f>
        <v/>
      </c>
      <c r="J772" s="67" t="str">
        <f>IF('1A'!J3013="","",'1A'!J3013)</f>
        <v/>
      </c>
      <c r="K772" s="65" t="str">
        <f>IF('1A'!K3013="","",'1A'!K3013)</f>
        <v/>
      </c>
      <c r="L772" s="66" t="str">
        <f>IF('1A'!L3013="","",'1A'!L3013)</f>
        <v/>
      </c>
      <c r="M772" s="67" t="str">
        <f>IF('1A'!M3013="","",'1A'!M3013)</f>
        <v/>
      </c>
      <c r="N772" s="239" t="str">
        <f>'1A'!N3013&amp;" "</f>
        <v xml:space="preserve"> </v>
      </c>
      <c r="O772" s="3" t="str">
        <f>'1A'!O3013&amp;" "</f>
        <v xml:space="preserve"> </v>
      </c>
      <c r="P772" s="1" t="str">
        <f>'1A'!P3013&amp;" "</f>
        <v xml:space="preserve">Career Planning </v>
      </c>
      <c r="Q772" s="3" t="str">
        <f>'1A'!Q3013&amp;" "</f>
        <v xml:space="preserve"> </v>
      </c>
    </row>
    <row r="773" spans="1:17" ht="14" x14ac:dyDescent="0.15">
      <c r="A773" s="356" t="s">
        <v>679</v>
      </c>
      <c r="B773" s="68">
        <f>IF('1A'!B3014="","",'1A'!B3014)</f>
        <v>0.47142857142857097</v>
      </c>
      <c r="C773" s="69">
        <f>IF('1A'!C3014="","",'1A'!C3014)</f>
        <v>0.41571194762684099</v>
      </c>
      <c r="D773" s="70">
        <f>IF('1A'!D3014="","",'1A'!D3014)</f>
        <v>0.41095890410958902</v>
      </c>
      <c r="E773" s="68">
        <f>IF('1A'!E3014="","",'1A'!E3014)</f>
        <v>0.47058823529411797</v>
      </c>
      <c r="F773" s="69">
        <f>IF('1A'!F3014="","",'1A'!F3014)</f>
        <v>0.44495412844036702</v>
      </c>
      <c r="G773" s="70">
        <f>IF('1A'!G3014="","",'1A'!G3014)</f>
        <v>0.42941176470588199</v>
      </c>
      <c r="H773" s="68" t="str">
        <f>IF('1A'!H3014="","",'1A'!H3014)</f>
        <v/>
      </c>
      <c r="I773" s="69" t="str">
        <f>IF('1A'!I3014="","",'1A'!I3014)</f>
        <v/>
      </c>
      <c r="J773" s="70" t="str">
        <f>IF('1A'!J3014="","",'1A'!J3014)</f>
        <v/>
      </c>
      <c r="K773" s="68" t="str">
        <f>IF('1A'!K3014="","",'1A'!K3014)</f>
        <v/>
      </c>
      <c r="L773" s="69" t="str">
        <f>IF('1A'!L3014="","",'1A'!L3014)</f>
        <v/>
      </c>
      <c r="M773" s="70" t="str">
        <f>IF('1A'!M3014="","",'1A'!M3014)</f>
        <v/>
      </c>
      <c r="N773" s="240" t="str">
        <f>'1A'!N3014&amp;" "</f>
        <v xml:space="preserve"> </v>
      </c>
      <c r="O773" s="1" t="str">
        <f>'1A'!O3014&amp;" "</f>
        <v xml:space="preserve"> </v>
      </c>
      <c r="P773" s="1" t="str">
        <f>'1A'!P3014&amp;" "</f>
        <v xml:space="preserve">Career Planning </v>
      </c>
      <c r="Q773" s="1" t="str">
        <f>'1A'!Q3014&amp;" "</f>
        <v xml:space="preserve"> </v>
      </c>
    </row>
    <row r="774" spans="1:17" ht="14" x14ac:dyDescent="0.15">
      <c r="A774" s="356" t="s">
        <v>680</v>
      </c>
      <c r="B774" s="68">
        <f>IF('1A'!B3015="","",'1A'!B3015)</f>
        <v>0.214285714285714</v>
      </c>
      <c r="C774" s="69">
        <f>IF('1A'!C3015="","",'1A'!C3015)</f>
        <v>0.30441898527004901</v>
      </c>
      <c r="D774" s="70">
        <f>IF('1A'!D3015="","",'1A'!D3015)</f>
        <v>0.31717597471022102</v>
      </c>
      <c r="E774" s="68">
        <f>IF('1A'!E3015="","",'1A'!E3015)</f>
        <v>0.220588235294118</v>
      </c>
      <c r="F774" s="69">
        <f>IF('1A'!F3015="","",'1A'!F3015)</f>
        <v>0.26146788990825698</v>
      </c>
      <c r="G774" s="70">
        <f>IF('1A'!G3015="","",'1A'!G3015)</f>
        <v>0.28529411764705898</v>
      </c>
      <c r="H774" s="68" t="str">
        <f>IF('1A'!H3015="","",'1A'!H3015)</f>
        <v/>
      </c>
      <c r="I774" s="69" t="str">
        <f>IF('1A'!I3015="","",'1A'!I3015)</f>
        <v/>
      </c>
      <c r="J774" s="70" t="str">
        <f>IF('1A'!J3015="","",'1A'!J3015)</f>
        <v/>
      </c>
      <c r="K774" s="68" t="str">
        <f>IF('1A'!K3015="","",'1A'!K3015)</f>
        <v/>
      </c>
      <c r="L774" s="69" t="str">
        <f>IF('1A'!L3015="","",'1A'!L3015)</f>
        <v/>
      </c>
      <c r="M774" s="70" t="str">
        <f>IF('1A'!M3015="","",'1A'!M3015)</f>
        <v/>
      </c>
      <c r="N774" s="240" t="str">
        <f>'1A'!N3015&amp;" "</f>
        <v xml:space="preserve"> </v>
      </c>
      <c r="O774" s="1" t="str">
        <f>'1A'!O3015&amp;" "</f>
        <v xml:space="preserve"> </v>
      </c>
      <c r="P774" s="1" t="str">
        <f>'1A'!P3015&amp;" "</f>
        <v xml:space="preserve">Career Planning </v>
      </c>
      <c r="Q774" s="1" t="str">
        <f>'1A'!Q3015&amp;" "</f>
        <v xml:space="preserve"> </v>
      </c>
    </row>
    <row r="775" spans="1:17" ht="14" x14ac:dyDescent="0.15">
      <c r="A775" s="356" t="s">
        <v>681</v>
      </c>
      <c r="B775" s="68">
        <f>IF('1A'!B3016="","",'1A'!B3016)</f>
        <v>5.7142857142857099E-2</v>
      </c>
      <c r="C775" s="69">
        <f>IF('1A'!C3016="","",'1A'!C3016)</f>
        <v>5.0736497545008197E-2</v>
      </c>
      <c r="D775" s="70">
        <f>IF('1A'!D3016="","",'1A'!D3016)</f>
        <v>4.7418335089567998E-2</v>
      </c>
      <c r="E775" s="68">
        <f>IF('1A'!E3016="","",'1A'!E3016)</f>
        <v>5.8823529411764698E-2</v>
      </c>
      <c r="F775" s="69">
        <f>IF('1A'!F3016="","",'1A'!F3016)</f>
        <v>5.0458715596330299E-2</v>
      </c>
      <c r="G775" s="70">
        <f>IF('1A'!G3016="","",'1A'!G3016)</f>
        <v>0.05</v>
      </c>
      <c r="H775" s="68" t="str">
        <f>IF('1A'!H3016="","",'1A'!H3016)</f>
        <v/>
      </c>
      <c r="I775" s="69" t="str">
        <f>IF('1A'!I3016="","",'1A'!I3016)</f>
        <v/>
      </c>
      <c r="J775" s="70" t="str">
        <f>IF('1A'!J3016="","",'1A'!J3016)</f>
        <v/>
      </c>
      <c r="K775" s="68" t="str">
        <f>IF('1A'!K3016="","",'1A'!K3016)</f>
        <v/>
      </c>
      <c r="L775" s="69" t="str">
        <f>IF('1A'!L3016="","",'1A'!L3016)</f>
        <v/>
      </c>
      <c r="M775" s="70" t="str">
        <f>IF('1A'!M3016="","",'1A'!M3016)</f>
        <v/>
      </c>
      <c r="N775" s="241" t="str">
        <f>'1A'!N3016&amp;" "</f>
        <v xml:space="preserve"> </v>
      </c>
      <c r="O775" s="3" t="str">
        <f>'1A'!O3016&amp;" "</f>
        <v xml:space="preserve"> </v>
      </c>
      <c r="P775" s="1" t="str">
        <f>'1A'!P3016&amp;" "</f>
        <v xml:space="preserve">Career Planning </v>
      </c>
      <c r="Q775" s="3" t="str">
        <f>'1A'!Q3016&amp;" "</f>
        <v xml:space="preserve"> </v>
      </c>
    </row>
    <row r="776" spans="1:17" ht="14" x14ac:dyDescent="0.15">
      <c r="A776" s="360" t="s">
        <v>237</v>
      </c>
      <c r="B776" s="71">
        <f>IF('1A'!B3017="","",'1A'!B3017)</f>
        <v>70</v>
      </c>
      <c r="C776" s="72">
        <f>IF('1A'!C3017="","",'1A'!C3017)</f>
        <v>611</v>
      </c>
      <c r="D776" s="73">
        <f>IF('1A'!D3017="","",'1A'!D3017)</f>
        <v>949</v>
      </c>
      <c r="E776" s="71">
        <f>IF('1A'!E3017="","",'1A'!E3017)</f>
        <v>68</v>
      </c>
      <c r="F776" s="72">
        <f>IF('1A'!F3017="","",'1A'!F3017)</f>
        <v>218</v>
      </c>
      <c r="G776" s="73">
        <f>IF('1A'!G3017="","",'1A'!G3017)</f>
        <v>340</v>
      </c>
      <c r="H776" s="71" t="str">
        <f>IF('1A'!H3017="","",'1A'!H3017)</f>
        <v/>
      </c>
      <c r="I776" s="72" t="str">
        <f>IF('1A'!I3017="","",'1A'!I3017)</f>
        <v/>
      </c>
      <c r="J776" s="73" t="str">
        <f>IF('1A'!J3017="","",'1A'!J3017)</f>
        <v/>
      </c>
      <c r="K776" s="71" t="str">
        <f>IF('1A'!K3017="","",'1A'!K3017)</f>
        <v/>
      </c>
      <c r="L776" s="72" t="str">
        <f>IF('1A'!L3017="","",'1A'!L3017)</f>
        <v/>
      </c>
      <c r="M776" s="73" t="str">
        <f>IF('1A'!M3017="","",'1A'!M3017)</f>
        <v/>
      </c>
      <c r="N776" s="235" t="str">
        <f>'1A'!N3017&amp;" "</f>
        <v xml:space="preserve"> </v>
      </c>
      <c r="O776" s="1" t="str">
        <f>'1A'!O3017&amp;" "</f>
        <v xml:space="preserve"> </v>
      </c>
      <c r="P776" s="1" t="str">
        <f>'1A'!P3017&amp;" "</f>
        <v xml:space="preserve">Career Planning </v>
      </c>
      <c r="Q776" s="1" t="str">
        <f>'1A'!Q3017&amp;" "</f>
        <v xml:space="preserve"> </v>
      </c>
    </row>
    <row r="777" spans="1:17" ht="14" x14ac:dyDescent="0.15">
      <c r="A777" s="356" t="s">
        <v>177</v>
      </c>
      <c r="B777" s="119">
        <f>IF('1A'!B3018="","",'1A'!B3018)</f>
        <v>2.9285714285714302</v>
      </c>
      <c r="C777" s="120">
        <f>IF('1A'!C3018="","",'1A'!C3018)</f>
        <v>2.8232405891980399</v>
      </c>
      <c r="D777" s="121">
        <f>IF('1A'!D3018="","",'1A'!D3018)</f>
        <v>2.8124341412012699</v>
      </c>
      <c r="E777" s="119">
        <f>IF('1A'!E3018="","",'1A'!E3018)</f>
        <v>2.9117647058823501</v>
      </c>
      <c r="F777" s="120">
        <f>IF('1A'!F3018="","",'1A'!F3018)</f>
        <v>2.8807339449541298</v>
      </c>
      <c r="G777" s="121">
        <f>IF('1A'!G3018="","",'1A'!G3018)</f>
        <v>2.85</v>
      </c>
      <c r="H777" s="119" t="str">
        <f>IF('1A'!H3018="","",'1A'!H3018)</f>
        <v/>
      </c>
      <c r="I777" s="120" t="str">
        <f>IF('1A'!I3018="","",'1A'!I3018)</f>
        <v/>
      </c>
      <c r="J777" s="121" t="str">
        <f>IF('1A'!J3018="","",'1A'!J3018)</f>
        <v/>
      </c>
      <c r="K777" s="119" t="str">
        <f>IF('1A'!K3018="","",'1A'!K3018)</f>
        <v/>
      </c>
      <c r="L777" s="120" t="str">
        <f>IF('1A'!L3018="","",'1A'!L3018)</f>
        <v/>
      </c>
      <c r="M777" s="121" t="str">
        <f>IF('1A'!M3018="","",'1A'!M3018)</f>
        <v/>
      </c>
      <c r="N777" s="236" t="str">
        <f>'1A'!N3018&amp;" "</f>
        <v xml:space="preserve"> </v>
      </c>
      <c r="O777" s="1" t="str">
        <f>'1A'!O3018&amp;" "</f>
        <v xml:space="preserve"> </v>
      </c>
      <c r="P777" s="1" t="str">
        <f>'1A'!P3018&amp;" "</f>
        <v xml:space="preserve">Career Planning </v>
      </c>
      <c r="Q777" s="1" t="str">
        <f>'1A'!Q3018&amp;" "</f>
        <v xml:space="preserve"> </v>
      </c>
    </row>
    <row r="778" spans="1:17" ht="14" x14ac:dyDescent="0.15">
      <c r="A778" s="356" t="s">
        <v>157</v>
      </c>
      <c r="B778" s="119">
        <f>IF('1A'!B3019="","",'1A'!B3019)</f>
        <v>0.83962428746397</v>
      </c>
      <c r="C778" s="120">
        <f>IF('1A'!C3019="","",'1A'!C3019)</f>
        <v>0.84048189108098104</v>
      </c>
      <c r="D778" s="121">
        <f>IF('1A'!D3019="","",'1A'!D3019)</f>
        <v>0.83477508854385496</v>
      </c>
      <c r="E778" s="119">
        <f>IF('1A'!E3019="","",'1A'!E3019)</f>
        <v>0.84173406864509304</v>
      </c>
      <c r="F778" s="120">
        <f>IF('1A'!F3019="","",'1A'!F3019)</f>
        <v>0.83389896107118999</v>
      </c>
      <c r="G778" s="121">
        <f>IF('1A'!G3019="","",'1A'!G3019)</f>
        <v>0.83674816559426501</v>
      </c>
      <c r="H778" s="119" t="str">
        <f>IF('1A'!H3019="","",'1A'!H3019)</f>
        <v/>
      </c>
      <c r="I778" s="120" t="str">
        <f>IF('1A'!I3019="","",'1A'!I3019)</f>
        <v/>
      </c>
      <c r="J778" s="121" t="str">
        <f>IF('1A'!J3019="","",'1A'!J3019)</f>
        <v/>
      </c>
      <c r="K778" s="119" t="str">
        <f>IF('1A'!K3019="","",'1A'!K3019)</f>
        <v/>
      </c>
      <c r="L778" s="120" t="str">
        <f>IF('1A'!L3019="","",'1A'!L3019)</f>
        <v/>
      </c>
      <c r="M778" s="121" t="str">
        <f>IF('1A'!M3019="","",'1A'!M3019)</f>
        <v/>
      </c>
      <c r="N778" s="236" t="str">
        <f>'1A'!N3019&amp;" "</f>
        <v xml:space="preserve"> </v>
      </c>
      <c r="O778" s="3" t="str">
        <f>'1A'!O3019&amp;" "</f>
        <v xml:space="preserve"> </v>
      </c>
      <c r="P778" s="1" t="str">
        <f>'1A'!P3019&amp;" "</f>
        <v xml:space="preserve">Career Planning </v>
      </c>
      <c r="Q778" s="3" t="str">
        <f>'1A'!Q3019&amp;" "</f>
        <v xml:space="preserve"> </v>
      </c>
    </row>
    <row r="779" spans="1:17" ht="14" x14ac:dyDescent="0.15">
      <c r="A779" s="356" t="s">
        <v>238</v>
      </c>
      <c r="B779" s="122" t="str">
        <f>IF('1A'!B3020="","",'1A'!B3020)</f>
        <v>-</v>
      </c>
      <c r="C779" s="120" t="str">
        <f>IF('1A'!C3020="","",'1A'!C3020)</f>
        <v xml:space="preserve"> </v>
      </c>
      <c r="D779" s="121" t="str">
        <f>IF('1A'!D3020="","",'1A'!D3020)</f>
        <v xml:space="preserve"> </v>
      </c>
      <c r="E779" s="122" t="str">
        <f>IF('1A'!E3020="","",'1A'!E3020)</f>
        <v>-</v>
      </c>
      <c r="F779" s="120" t="str">
        <f>IF('1A'!F3020="","",'1A'!F3020)</f>
        <v xml:space="preserve"> </v>
      </c>
      <c r="G779" s="121" t="str">
        <f>IF('1A'!G3020="","",'1A'!G3020)</f>
        <v xml:space="preserve"> </v>
      </c>
      <c r="H779" s="122" t="str">
        <f>IF('1A'!H3020="","",'1A'!H3020)</f>
        <v/>
      </c>
      <c r="I779" s="120" t="str">
        <f>IF('1A'!I3020="","",'1A'!I3020)</f>
        <v/>
      </c>
      <c r="J779" s="121" t="str">
        <f>IF('1A'!J3020="","",'1A'!J3020)</f>
        <v/>
      </c>
      <c r="K779" s="122" t="str">
        <f>IF('1A'!K3020="","",'1A'!K3020)</f>
        <v/>
      </c>
      <c r="L779" s="120" t="str">
        <f>IF('1A'!L3020="","",'1A'!L3020)</f>
        <v/>
      </c>
      <c r="M779" s="121" t="str">
        <f>IF('1A'!M3020="","",'1A'!M3020)</f>
        <v/>
      </c>
      <c r="N779" s="236" t="str">
        <f>'1A'!N3020&amp;" "</f>
        <v xml:space="preserve"> </v>
      </c>
      <c r="O779" s="1" t="str">
        <f>'1A'!O3020&amp;" "</f>
        <v xml:space="preserve"> </v>
      </c>
      <c r="P779" s="1" t="str">
        <f>'1A'!P3020&amp;" "</f>
        <v xml:space="preserve">Career Planning </v>
      </c>
      <c r="Q779" s="1" t="str">
        <f>'1A'!Q3020&amp;" "</f>
        <v xml:space="preserve"> </v>
      </c>
    </row>
    <row r="780" spans="1:17" ht="14" x14ac:dyDescent="0.15">
      <c r="A780" s="357" t="s">
        <v>156</v>
      </c>
      <c r="B780" s="123" t="str">
        <f>IF('1A'!B3021="","",'1A'!B3021)</f>
        <v>-</v>
      </c>
      <c r="C780" s="124">
        <f>IF('1A'!C3021="","",'1A'!C3021)</f>
        <v>0.12532196171165522</v>
      </c>
      <c r="D780" s="128">
        <f>IF('1A'!D3021="","",'1A'!D3021)</f>
        <v>0.13912404546324575</v>
      </c>
      <c r="E780" s="123" t="str">
        <f>IF('1A'!E3021="","",'1A'!E3021)</f>
        <v>-</v>
      </c>
      <c r="F780" s="124">
        <f>IF('1A'!F3021="","",'1A'!F3021)</f>
        <v>3.7211655580382988E-2</v>
      </c>
      <c r="G780" s="128">
        <f>IF('1A'!G3021="","",'1A'!G3021)</f>
        <v>7.3815167360999578E-2</v>
      </c>
      <c r="H780" s="123" t="str">
        <f>IF('1A'!H3021="","",'1A'!H3021)</f>
        <v/>
      </c>
      <c r="I780" s="124" t="str">
        <f>IF('1A'!I3021="","",'1A'!I3021)</f>
        <v/>
      </c>
      <c r="J780" s="128" t="str">
        <f>IF('1A'!J3021="","",'1A'!J3021)</f>
        <v/>
      </c>
      <c r="K780" s="123" t="str">
        <f>IF('1A'!K3021="","",'1A'!K3021)</f>
        <v/>
      </c>
      <c r="L780" s="124" t="str">
        <f>IF('1A'!L3021="","",'1A'!L3021)</f>
        <v/>
      </c>
      <c r="M780" s="128" t="str">
        <f>IF('1A'!M3021="","",'1A'!M3021)</f>
        <v/>
      </c>
      <c r="N780" s="237" t="str">
        <f>'1A'!N3021&amp;" "</f>
        <v xml:space="preserve"> </v>
      </c>
      <c r="O780" s="1" t="str">
        <f>'1A'!O3021&amp;" "</f>
        <v xml:space="preserve"> </v>
      </c>
      <c r="P780" s="1" t="str">
        <f>'1A'!P3021&amp;" "</f>
        <v xml:space="preserve">Career Planning </v>
      </c>
      <c r="Q780" s="1" t="str">
        <f>'1A'!Q3021&amp;" "</f>
        <v xml:space="preserve"> </v>
      </c>
    </row>
    <row r="781" spans="1:17" ht="28" x14ac:dyDescent="0.15">
      <c r="A781" s="363" t="s">
        <v>270</v>
      </c>
      <c r="B781" s="65">
        <f>IF('1A'!B3022="","",'1A'!B3022)</f>
        <v>0.24285714285714299</v>
      </c>
      <c r="C781" s="66">
        <f>IF('1A'!C3022="","",'1A'!C3022)</f>
        <v>0.25816993464052301</v>
      </c>
      <c r="D781" s="67">
        <f>IF('1A'!D3022="","",'1A'!D3022)</f>
        <v>0.24842105263157899</v>
      </c>
      <c r="E781" s="65">
        <f>IF('1A'!E3022="","",'1A'!E3022)</f>
        <v>0.23529411764705899</v>
      </c>
      <c r="F781" s="66">
        <f>IF('1A'!F3022="","",'1A'!F3022)</f>
        <v>0.21100917431192701</v>
      </c>
      <c r="G781" s="67">
        <f>IF('1A'!G3022="","",'1A'!G3022)</f>
        <v>0.20882352941176499</v>
      </c>
      <c r="H781" s="65" t="str">
        <f>IF('1A'!H3022="","",'1A'!H3022)</f>
        <v/>
      </c>
      <c r="I781" s="66" t="str">
        <f>IF('1A'!I3022="","",'1A'!I3022)</f>
        <v/>
      </c>
      <c r="J781" s="67" t="str">
        <f>IF('1A'!J3022="","",'1A'!J3022)</f>
        <v/>
      </c>
      <c r="K781" s="65" t="str">
        <f>IF('1A'!K3022="","",'1A'!K3022)</f>
        <v/>
      </c>
      <c r="L781" s="66" t="str">
        <f>IF('1A'!L3022="","",'1A'!L3022)</f>
        <v/>
      </c>
      <c r="M781" s="67" t="str">
        <f>IF('1A'!M3022="","",'1A'!M3022)</f>
        <v/>
      </c>
      <c r="N781" s="239" t="str">
        <f>'1A'!N3022&amp;" "</f>
        <v xml:space="preserve"> </v>
      </c>
      <c r="O781" s="3" t="str">
        <f>'1A'!O3022&amp;" "</f>
        <v xml:space="preserve"> </v>
      </c>
      <c r="P781" s="1" t="str">
        <f>'1A'!P3022&amp;" "</f>
        <v xml:space="preserve">Career Planning </v>
      </c>
      <c r="Q781" s="3" t="str">
        <f>'1A'!Q3022&amp;" "</f>
        <v xml:space="preserve"> </v>
      </c>
    </row>
    <row r="782" spans="1:17" ht="14" x14ac:dyDescent="0.15">
      <c r="A782" s="356" t="s">
        <v>679</v>
      </c>
      <c r="B782" s="68">
        <f>IF('1A'!B3023="","",'1A'!B3023)</f>
        <v>0.48571428571428599</v>
      </c>
      <c r="C782" s="69">
        <f>IF('1A'!C3023="","",'1A'!C3023)</f>
        <v>0.467320261437908</v>
      </c>
      <c r="D782" s="70">
        <f>IF('1A'!D3023="","",'1A'!D3023)</f>
        <v>0.43473684210526298</v>
      </c>
      <c r="E782" s="68">
        <f>IF('1A'!E3023="","",'1A'!E3023)</f>
        <v>0.48529411764705899</v>
      </c>
      <c r="F782" s="69">
        <f>IF('1A'!F3023="","",'1A'!F3023)</f>
        <v>0.45412844036697197</v>
      </c>
      <c r="G782" s="70">
        <f>IF('1A'!G3023="","",'1A'!G3023)</f>
        <v>0.4</v>
      </c>
      <c r="H782" s="68" t="str">
        <f>IF('1A'!H3023="","",'1A'!H3023)</f>
        <v/>
      </c>
      <c r="I782" s="69" t="str">
        <f>IF('1A'!I3023="","",'1A'!I3023)</f>
        <v/>
      </c>
      <c r="J782" s="70" t="str">
        <f>IF('1A'!J3023="","",'1A'!J3023)</f>
        <v/>
      </c>
      <c r="K782" s="68" t="str">
        <f>IF('1A'!K3023="","",'1A'!K3023)</f>
        <v/>
      </c>
      <c r="L782" s="69" t="str">
        <f>IF('1A'!L3023="","",'1A'!L3023)</f>
        <v/>
      </c>
      <c r="M782" s="70" t="str">
        <f>IF('1A'!M3023="","",'1A'!M3023)</f>
        <v/>
      </c>
      <c r="N782" s="240" t="str">
        <f>'1A'!N3023&amp;" "</f>
        <v xml:space="preserve"> </v>
      </c>
      <c r="O782" s="1" t="str">
        <f>'1A'!O3023&amp;" "</f>
        <v xml:space="preserve"> </v>
      </c>
      <c r="P782" s="1" t="str">
        <f>'1A'!P3023&amp;" "</f>
        <v xml:space="preserve">Career Planning </v>
      </c>
      <c r="Q782" s="1" t="str">
        <f>'1A'!Q3023&amp;" "</f>
        <v xml:space="preserve"> </v>
      </c>
    </row>
    <row r="783" spans="1:17" ht="14" x14ac:dyDescent="0.15">
      <c r="A783" s="356" t="s">
        <v>680</v>
      </c>
      <c r="B783" s="68">
        <f>IF('1A'!B3024="","",'1A'!B3024)</f>
        <v>0.214285714285714</v>
      </c>
      <c r="C783" s="69">
        <f>IF('1A'!C3024="","",'1A'!C3024)</f>
        <v>0.24183006535947699</v>
      </c>
      <c r="D783" s="70">
        <f>IF('1A'!D3024="","",'1A'!D3024)</f>
        <v>0.28000000000000003</v>
      </c>
      <c r="E783" s="68">
        <f>IF('1A'!E3024="","",'1A'!E3024)</f>
        <v>0.220588235294118</v>
      </c>
      <c r="F783" s="69">
        <f>IF('1A'!F3024="","",'1A'!F3024)</f>
        <v>0.27981651376146799</v>
      </c>
      <c r="G783" s="70">
        <f>IF('1A'!G3024="","",'1A'!G3024)</f>
        <v>0.32941176470588202</v>
      </c>
      <c r="H783" s="68" t="str">
        <f>IF('1A'!H3024="","",'1A'!H3024)</f>
        <v/>
      </c>
      <c r="I783" s="69" t="str">
        <f>IF('1A'!I3024="","",'1A'!I3024)</f>
        <v/>
      </c>
      <c r="J783" s="70" t="str">
        <f>IF('1A'!J3024="","",'1A'!J3024)</f>
        <v/>
      </c>
      <c r="K783" s="68" t="str">
        <f>IF('1A'!K3024="","",'1A'!K3024)</f>
        <v/>
      </c>
      <c r="L783" s="69" t="str">
        <f>IF('1A'!L3024="","",'1A'!L3024)</f>
        <v/>
      </c>
      <c r="M783" s="70" t="str">
        <f>IF('1A'!M3024="","",'1A'!M3024)</f>
        <v/>
      </c>
      <c r="N783" s="240" t="str">
        <f>'1A'!N3024&amp;" "</f>
        <v xml:space="preserve"> </v>
      </c>
      <c r="O783" s="1" t="str">
        <f>'1A'!O3024&amp;" "</f>
        <v xml:space="preserve"> </v>
      </c>
      <c r="P783" s="1" t="str">
        <f>'1A'!P3024&amp;" "</f>
        <v xml:space="preserve">Career Planning </v>
      </c>
      <c r="Q783" s="1" t="str">
        <f>'1A'!Q3024&amp;" "</f>
        <v xml:space="preserve"> </v>
      </c>
    </row>
    <row r="784" spans="1:17" ht="14" x14ac:dyDescent="0.15">
      <c r="A784" s="356" t="s">
        <v>681</v>
      </c>
      <c r="B784" s="68">
        <f>IF('1A'!B3025="","",'1A'!B3025)</f>
        <v>5.7142857142857099E-2</v>
      </c>
      <c r="C784" s="69">
        <f>IF('1A'!C3025="","",'1A'!C3025)</f>
        <v>3.2679738562091498E-2</v>
      </c>
      <c r="D784" s="70">
        <f>IF('1A'!D3025="","",'1A'!D3025)</f>
        <v>3.6842105263157898E-2</v>
      </c>
      <c r="E784" s="68">
        <f>IF('1A'!E3025="","",'1A'!E3025)</f>
        <v>5.8823529411764698E-2</v>
      </c>
      <c r="F784" s="69">
        <f>IF('1A'!F3025="","",'1A'!F3025)</f>
        <v>5.5045871559633003E-2</v>
      </c>
      <c r="G784" s="70">
        <f>IF('1A'!G3025="","",'1A'!G3025)</f>
        <v>6.1764705882352902E-2</v>
      </c>
      <c r="H784" s="68" t="str">
        <f>IF('1A'!H3025="","",'1A'!H3025)</f>
        <v/>
      </c>
      <c r="I784" s="69" t="str">
        <f>IF('1A'!I3025="","",'1A'!I3025)</f>
        <v/>
      </c>
      <c r="J784" s="70" t="str">
        <f>IF('1A'!J3025="","",'1A'!J3025)</f>
        <v/>
      </c>
      <c r="K784" s="68" t="str">
        <f>IF('1A'!K3025="","",'1A'!K3025)</f>
        <v/>
      </c>
      <c r="L784" s="69" t="str">
        <f>IF('1A'!L3025="","",'1A'!L3025)</f>
        <v/>
      </c>
      <c r="M784" s="70" t="str">
        <f>IF('1A'!M3025="","",'1A'!M3025)</f>
        <v/>
      </c>
      <c r="N784" s="241" t="str">
        <f>'1A'!N3025&amp;" "</f>
        <v xml:space="preserve"> </v>
      </c>
      <c r="O784" s="1" t="str">
        <f>'1A'!O3025&amp;" "</f>
        <v xml:space="preserve"> </v>
      </c>
      <c r="P784" s="1" t="str">
        <f>'1A'!P3025&amp;" "</f>
        <v xml:space="preserve">Career Planning </v>
      </c>
      <c r="Q784" s="1" t="str">
        <f>'1A'!Q3025&amp;" "</f>
        <v xml:space="preserve"> </v>
      </c>
    </row>
    <row r="785" spans="1:17" ht="14" x14ac:dyDescent="0.15">
      <c r="A785" s="360" t="s">
        <v>237</v>
      </c>
      <c r="B785" s="71">
        <f>IF('1A'!B3026="","",'1A'!B3026)</f>
        <v>70</v>
      </c>
      <c r="C785" s="72">
        <f>IF('1A'!C3026="","",'1A'!C3026)</f>
        <v>612</v>
      </c>
      <c r="D785" s="73">
        <f>IF('1A'!D3026="","",'1A'!D3026)</f>
        <v>950</v>
      </c>
      <c r="E785" s="71">
        <f>IF('1A'!E3026="","",'1A'!E3026)</f>
        <v>68</v>
      </c>
      <c r="F785" s="72">
        <f>IF('1A'!F3026="","",'1A'!F3026)</f>
        <v>218</v>
      </c>
      <c r="G785" s="73">
        <f>IF('1A'!G3026="","",'1A'!G3026)</f>
        <v>340</v>
      </c>
      <c r="H785" s="71" t="str">
        <f>IF('1A'!H3026="","",'1A'!H3026)</f>
        <v/>
      </c>
      <c r="I785" s="72" t="str">
        <f>IF('1A'!I3026="","",'1A'!I3026)</f>
        <v/>
      </c>
      <c r="J785" s="73" t="str">
        <f>IF('1A'!J3026="","",'1A'!J3026)</f>
        <v/>
      </c>
      <c r="K785" s="71" t="str">
        <f>IF('1A'!K3026="","",'1A'!K3026)</f>
        <v/>
      </c>
      <c r="L785" s="72" t="str">
        <f>IF('1A'!L3026="","",'1A'!L3026)</f>
        <v/>
      </c>
      <c r="M785" s="73" t="str">
        <f>IF('1A'!M3026="","",'1A'!M3026)</f>
        <v/>
      </c>
      <c r="N785" s="235" t="str">
        <f>'1A'!N3026&amp;" "</f>
        <v xml:space="preserve"> </v>
      </c>
      <c r="O785" s="1" t="str">
        <f>'1A'!O3026&amp;" "</f>
        <v xml:space="preserve"> </v>
      </c>
      <c r="P785" s="1" t="str">
        <f>'1A'!P3026&amp;" "</f>
        <v xml:space="preserve">Career Planning </v>
      </c>
      <c r="Q785" s="1" t="str">
        <f>'1A'!Q3026&amp;" "</f>
        <v xml:space="preserve"> </v>
      </c>
    </row>
    <row r="786" spans="1:17" ht="14" x14ac:dyDescent="0.15">
      <c r="A786" s="356" t="s">
        <v>177</v>
      </c>
      <c r="B786" s="119">
        <f>IF('1A'!B3027="","",'1A'!B3027)</f>
        <v>2.9142857142857101</v>
      </c>
      <c r="C786" s="120">
        <f>IF('1A'!C3027="","",'1A'!C3027)</f>
        <v>2.9509803921568598</v>
      </c>
      <c r="D786" s="121">
        <f>IF('1A'!D3027="","",'1A'!D3027)</f>
        <v>2.8947368421052602</v>
      </c>
      <c r="E786" s="119">
        <f>IF('1A'!E3027="","",'1A'!E3027)</f>
        <v>2.8970588235294099</v>
      </c>
      <c r="F786" s="120">
        <f>IF('1A'!F3027="","",'1A'!F3027)</f>
        <v>2.8211009174311901</v>
      </c>
      <c r="G786" s="121">
        <f>IF('1A'!G3027="","",'1A'!G3027)</f>
        <v>2.75588235294118</v>
      </c>
      <c r="H786" s="119" t="str">
        <f>IF('1A'!H3027="","",'1A'!H3027)</f>
        <v/>
      </c>
      <c r="I786" s="120" t="str">
        <f>IF('1A'!I3027="","",'1A'!I3027)</f>
        <v/>
      </c>
      <c r="J786" s="121" t="str">
        <f>IF('1A'!J3027="","",'1A'!J3027)</f>
        <v/>
      </c>
      <c r="K786" s="119" t="str">
        <f>IF('1A'!K3027="","",'1A'!K3027)</f>
        <v/>
      </c>
      <c r="L786" s="120" t="str">
        <f>IF('1A'!L3027="","",'1A'!L3027)</f>
        <v/>
      </c>
      <c r="M786" s="121" t="str">
        <f>IF('1A'!M3027="","",'1A'!M3027)</f>
        <v/>
      </c>
      <c r="N786" s="236" t="str">
        <f>'1A'!N3027&amp;" "</f>
        <v xml:space="preserve"> </v>
      </c>
      <c r="O786" s="1" t="str">
        <f>'1A'!O3027&amp;" "</f>
        <v xml:space="preserve"> </v>
      </c>
      <c r="P786" s="1" t="str">
        <f>'1A'!P3027&amp;" "</f>
        <v xml:space="preserve">Career Planning </v>
      </c>
      <c r="Q786" s="1" t="str">
        <f>'1A'!Q3027&amp;" "</f>
        <v xml:space="preserve"> </v>
      </c>
    </row>
    <row r="787" spans="1:17" ht="14" x14ac:dyDescent="0.15">
      <c r="A787" s="356" t="s">
        <v>157</v>
      </c>
      <c r="B787" s="119">
        <f>IF('1A'!B3028="","",'1A'!B3028)</f>
        <v>0.82957745736246702</v>
      </c>
      <c r="C787" s="120">
        <f>IF('1A'!C3028="","",'1A'!C3028)</f>
        <v>0.79331227947993999</v>
      </c>
      <c r="D787" s="121">
        <f>IF('1A'!D3028="","",'1A'!D3028)</f>
        <v>0.81572640781274497</v>
      </c>
      <c r="E787" s="119">
        <f>IF('1A'!E3028="","",'1A'!E3028)</f>
        <v>0.83110618396535896</v>
      </c>
      <c r="F787" s="120">
        <f>IF('1A'!F3028="","",'1A'!F3028)</f>
        <v>0.82591364234249698</v>
      </c>
      <c r="G787" s="121">
        <f>IF('1A'!G3028="","",'1A'!G3028)</f>
        <v>0.85313621541202</v>
      </c>
      <c r="H787" s="119" t="str">
        <f>IF('1A'!H3028="","",'1A'!H3028)</f>
        <v/>
      </c>
      <c r="I787" s="120" t="str">
        <f>IF('1A'!I3028="","",'1A'!I3028)</f>
        <v/>
      </c>
      <c r="J787" s="121" t="str">
        <f>IF('1A'!J3028="","",'1A'!J3028)</f>
        <v/>
      </c>
      <c r="K787" s="119" t="str">
        <f>IF('1A'!K3028="","",'1A'!K3028)</f>
        <v/>
      </c>
      <c r="L787" s="120" t="str">
        <f>IF('1A'!L3028="","",'1A'!L3028)</f>
        <v/>
      </c>
      <c r="M787" s="121" t="str">
        <f>IF('1A'!M3028="","",'1A'!M3028)</f>
        <v/>
      </c>
      <c r="N787" s="236" t="str">
        <f>'1A'!N3028&amp;" "</f>
        <v xml:space="preserve"> </v>
      </c>
      <c r="O787" s="1" t="str">
        <f>'1A'!O3028&amp;" "</f>
        <v xml:space="preserve"> </v>
      </c>
      <c r="P787" s="1" t="str">
        <f>'1A'!P3028&amp;" "</f>
        <v xml:space="preserve">Career Planning </v>
      </c>
      <c r="Q787" s="1" t="str">
        <f>'1A'!Q3028&amp;" "</f>
        <v xml:space="preserve"> </v>
      </c>
    </row>
    <row r="788" spans="1:17" ht="14" x14ac:dyDescent="0.15">
      <c r="A788" s="356" t="s">
        <v>238</v>
      </c>
      <c r="B788" s="122" t="str">
        <f>IF('1A'!B3029="","",'1A'!B3029)</f>
        <v>-</v>
      </c>
      <c r="C788" s="120" t="str">
        <f>IF('1A'!C3029="","",'1A'!C3029)</f>
        <v xml:space="preserve"> </v>
      </c>
      <c r="D788" s="121" t="str">
        <f>IF('1A'!D3029="","",'1A'!D3029)</f>
        <v xml:space="preserve"> </v>
      </c>
      <c r="E788" s="122" t="str">
        <f>IF('1A'!E3029="","",'1A'!E3029)</f>
        <v>-</v>
      </c>
      <c r="F788" s="120" t="str">
        <f>IF('1A'!F3029="","",'1A'!F3029)</f>
        <v xml:space="preserve"> </v>
      </c>
      <c r="G788" s="121" t="str">
        <f>IF('1A'!G3029="","",'1A'!G3029)</f>
        <v xml:space="preserve"> </v>
      </c>
      <c r="H788" s="122" t="str">
        <f>IF('1A'!H3029="","",'1A'!H3029)</f>
        <v/>
      </c>
      <c r="I788" s="120" t="str">
        <f>IF('1A'!I3029="","",'1A'!I3029)</f>
        <v/>
      </c>
      <c r="J788" s="121" t="str">
        <f>IF('1A'!J3029="","",'1A'!J3029)</f>
        <v/>
      </c>
      <c r="K788" s="122" t="str">
        <f>IF('1A'!K3029="","",'1A'!K3029)</f>
        <v/>
      </c>
      <c r="L788" s="120" t="str">
        <f>IF('1A'!L3029="","",'1A'!L3029)</f>
        <v/>
      </c>
      <c r="M788" s="121" t="str">
        <f>IF('1A'!M3029="","",'1A'!M3029)</f>
        <v/>
      </c>
      <c r="N788" s="236" t="str">
        <f>'1A'!N3029&amp;" "</f>
        <v xml:space="preserve"> </v>
      </c>
      <c r="O788" s="1" t="str">
        <f>'1A'!O3029&amp;" "</f>
        <v xml:space="preserve"> </v>
      </c>
      <c r="P788" s="1" t="str">
        <f>'1A'!P3029&amp;" "</f>
        <v xml:space="preserve">Career Planning </v>
      </c>
      <c r="Q788" s="1" t="str">
        <f>'1A'!Q3029&amp;" "</f>
        <v xml:space="preserve"> </v>
      </c>
    </row>
    <row r="789" spans="1:17" ht="14" x14ac:dyDescent="0.15">
      <c r="A789" s="357" t="s">
        <v>156</v>
      </c>
      <c r="B789" s="123" t="str">
        <f>IF('1A'!B3030="","",'1A'!B3030)</f>
        <v>-</v>
      </c>
      <c r="C789" s="124">
        <f>IF('1A'!C3030="","",'1A'!C3030)</f>
        <v>-4.6255023173478481E-2</v>
      </c>
      <c r="D789" s="128">
        <f>IF('1A'!D3030="","",'1A'!D3030)</f>
        <v>2.3964986291013332E-2</v>
      </c>
      <c r="E789" s="123" t="str">
        <f>IF('1A'!E3030="","",'1A'!E3030)</f>
        <v>-</v>
      </c>
      <c r="F789" s="124">
        <f>IF('1A'!F3030="","",'1A'!F3030)</f>
        <v>9.1968339308192426E-2</v>
      </c>
      <c r="G789" s="128">
        <f>IF('1A'!G3030="","",'1A'!G3030)</f>
        <v>0.16547940180929852</v>
      </c>
      <c r="H789" s="123" t="str">
        <f>IF('1A'!H3030="","",'1A'!H3030)</f>
        <v/>
      </c>
      <c r="I789" s="124" t="str">
        <f>IF('1A'!I3030="","",'1A'!I3030)</f>
        <v/>
      </c>
      <c r="J789" s="128" t="str">
        <f>IF('1A'!J3030="","",'1A'!J3030)</f>
        <v/>
      </c>
      <c r="K789" s="123" t="str">
        <f>IF('1A'!K3030="","",'1A'!K3030)</f>
        <v/>
      </c>
      <c r="L789" s="124" t="str">
        <f>IF('1A'!L3030="","",'1A'!L3030)</f>
        <v/>
      </c>
      <c r="M789" s="128" t="str">
        <f>IF('1A'!M3030="","",'1A'!M3030)</f>
        <v/>
      </c>
      <c r="N789" s="237" t="str">
        <f>'1A'!N3030&amp;" "</f>
        <v xml:space="preserve"> </v>
      </c>
      <c r="O789" s="1" t="str">
        <f>'1A'!O3030&amp;" "</f>
        <v xml:space="preserve"> </v>
      </c>
      <c r="P789" s="1" t="str">
        <f>'1A'!P3030&amp;" "</f>
        <v xml:space="preserve">Career Planning </v>
      </c>
      <c r="Q789" s="1" t="str">
        <f>'1A'!Q3030&amp;" "</f>
        <v xml:space="preserve"> </v>
      </c>
    </row>
    <row r="790" spans="1:17" ht="28" x14ac:dyDescent="0.15">
      <c r="A790" s="363" t="s">
        <v>137</v>
      </c>
      <c r="B790" s="65">
        <f>IF('1A'!B3031="","",'1A'!B3031)</f>
        <v>0.27536231884057999</v>
      </c>
      <c r="C790" s="66">
        <f>IF('1A'!C3031="","",'1A'!C3031)</f>
        <v>0.22660098522167499</v>
      </c>
      <c r="D790" s="67">
        <f>IF('1A'!D3031="","",'1A'!D3031)</f>
        <v>0.206969376979937</v>
      </c>
      <c r="E790" s="65">
        <f>IF('1A'!E3031="","",'1A'!E3031)</f>
        <v>0.27941176470588203</v>
      </c>
      <c r="F790" s="66">
        <f>IF('1A'!F3031="","",'1A'!F3031)</f>
        <v>0.21296296296296299</v>
      </c>
      <c r="G790" s="67">
        <f>IF('1A'!G3031="","",'1A'!G3031)</f>
        <v>0.201183431952663</v>
      </c>
      <c r="H790" s="65" t="str">
        <f>IF('1A'!H3031="","",'1A'!H3031)</f>
        <v/>
      </c>
      <c r="I790" s="66" t="str">
        <f>IF('1A'!I3031="","",'1A'!I3031)</f>
        <v/>
      </c>
      <c r="J790" s="67" t="str">
        <f>IF('1A'!J3031="","",'1A'!J3031)</f>
        <v/>
      </c>
      <c r="K790" s="65" t="str">
        <f>IF('1A'!K3031="","",'1A'!K3031)</f>
        <v/>
      </c>
      <c r="L790" s="66" t="str">
        <f>IF('1A'!L3031="","",'1A'!L3031)</f>
        <v/>
      </c>
      <c r="M790" s="67" t="str">
        <f>IF('1A'!M3031="","",'1A'!M3031)</f>
        <v/>
      </c>
      <c r="N790" s="239" t="str">
        <f>'1A'!N3031&amp;" "</f>
        <v xml:space="preserve"> </v>
      </c>
      <c r="O790" s="1" t="str">
        <f>'1A'!O3031&amp;" "</f>
        <v xml:space="preserve"> </v>
      </c>
      <c r="P790" s="1" t="str">
        <f>'1A'!P3031&amp;" "</f>
        <v xml:space="preserve">Career Planning </v>
      </c>
      <c r="Q790" s="1" t="str">
        <f>'1A'!Q3031&amp;" "</f>
        <v xml:space="preserve"> </v>
      </c>
    </row>
    <row r="791" spans="1:17" ht="14" x14ac:dyDescent="0.15">
      <c r="A791" s="356" t="s">
        <v>679</v>
      </c>
      <c r="B791" s="68">
        <f>IF('1A'!B3032="","",'1A'!B3032)</f>
        <v>0.42028985507246402</v>
      </c>
      <c r="C791" s="69">
        <f>IF('1A'!C3032="","",'1A'!C3032)</f>
        <v>0.50574712643678199</v>
      </c>
      <c r="D791" s="70">
        <f>IF('1A'!D3032="","",'1A'!D3032)</f>
        <v>0.50052798310454105</v>
      </c>
      <c r="E791" s="68">
        <f>IF('1A'!E3032="","",'1A'!E3032)</f>
        <v>0.42647058823529399</v>
      </c>
      <c r="F791" s="69">
        <f>IF('1A'!F3032="","",'1A'!F3032)</f>
        <v>0.47685185185185203</v>
      </c>
      <c r="G791" s="70">
        <f>IF('1A'!G3032="","",'1A'!G3032)</f>
        <v>0.47337278106508901</v>
      </c>
      <c r="H791" s="68" t="str">
        <f>IF('1A'!H3032="","",'1A'!H3032)</f>
        <v/>
      </c>
      <c r="I791" s="69" t="str">
        <f>IF('1A'!I3032="","",'1A'!I3032)</f>
        <v/>
      </c>
      <c r="J791" s="70" t="str">
        <f>IF('1A'!J3032="","",'1A'!J3032)</f>
        <v/>
      </c>
      <c r="K791" s="68" t="str">
        <f>IF('1A'!K3032="","",'1A'!K3032)</f>
        <v/>
      </c>
      <c r="L791" s="69" t="str">
        <f>IF('1A'!L3032="","",'1A'!L3032)</f>
        <v/>
      </c>
      <c r="M791" s="70" t="str">
        <f>IF('1A'!M3032="","",'1A'!M3032)</f>
        <v/>
      </c>
      <c r="N791" s="240" t="str">
        <f>'1A'!N3032&amp;" "</f>
        <v xml:space="preserve"> </v>
      </c>
      <c r="O791" s="1" t="str">
        <f>'1A'!O3032&amp;" "</f>
        <v xml:space="preserve"> </v>
      </c>
      <c r="P791" s="1" t="str">
        <f>'1A'!P3032&amp;" "</f>
        <v xml:space="preserve">Career Planning </v>
      </c>
      <c r="Q791" s="1" t="str">
        <f>'1A'!Q3032&amp;" "</f>
        <v xml:space="preserve"> </v>
      </c>
    </row>
    <row r="792" spans="1:17" ht="14" x14ac:dyDescent="0.15">
      <c r="A792" s="356" t="s">
        <v>680</v>
      </c>
      <c r="B792" s="68">
        <f>IF('1A'!B3033="","",'1A'!B3033)</f>
        <v>0.24637681159420299</v>
      </c>
      <c r="C792" s="69">
        <f>IF('1A'!C3033="","",'1A'!C3033)</f>
        <v>0.24794745484400699</v>
      </c>
      <c r="D792" s="70">
        <f>IF('1A'!D3033="","",'1A'!D3033)</f>
        <v>0.26821541710665298</v>
      </c>
      <c r="E792" s="68">
        <f>IF('1A'!E3033="","",'1A'!E3033)</f>
        <v>0.23529411764705899</v>
      </c>
      <c r="F792" s="69">
        <f>IF('1A'!F3033="","",'1A'!F3033)</f>
        <v>0.27314814814814797</v>
      </c>
      <c r="G792" s="70">
        <f>IF('1A'!G3033="","",'1A'!G3033)</f>
        <v>0.281065088757396</v>
      </c>
      <c r="H792" s="68" t="str">
        <f>IF('1A'!H3033="","",'1A'!H3033)</f>
        <v/>
      </c>
      <c r="I792" s="69" t="str">
        <f>IF('1A'!I3033="","",'1A'!I3033)</f>
        <v/>
      </c>
      <c r="J792" s="70" t="str">
        <f>IF('1A'!J3033="","",'1A'!J3033)</f>
        <v/>
      </c>
      <c r="K792" s="68" t="str">
        <f>IF('1A'!K3033="","",'1A'!K3033)</f>
        <v/>
      </c>
      <c r="L792" s="69" t="str">
        <f>IF('1A'!L3033="","",'1A'!L3033)</f>
        <v/>
      </c>
      <c r="M792" s="70" t="str">
        <f>IF('1A'!M3033="","",'1A'!M3033)</f>
        <v/>
      </c>
      <c r="N792" s="240" t="str">
        <f>'1A'!N3033&amp;" "</f>
        <v xml:space="preserve"> </v>
      </c>
      <c r="O792" s="1" t="str">
        <f>'1A'!O3033&amp;" "</f>
        <v xml:space="preserve"> </v>
      </c>
      <c r="P792" s="1" t="str">
        <f>'1A'!P3033&amp;" "</f>
        <v xml:space="preserve">Career Planning </v>
      </c>
      <c r="Q792" s="1" t="str">
        <f>'1A'!Q3033&amp;" "</f>
        <v xml:space="preserve"> </v>
      </c>
    </row>
    <row r="793" spans="1:17" ht="14" x14ac:dyDescent="0.15">
      <c r="A793" s="356" t="s">
        <v>681</v>
      </c>
      <c r="B793" s="68">
        <f>IF('1A'!B3034="","",'1A'!B3034)</f>
        <v>5.7971014492753603E-2</v>
      </c>
      <c r="C793" s="69">
        <f>IF('1A'!C3034="","",'1A'!C3034)</f>
        <v>1.9704433497536901E-2</v>
      </c>
      <c r="D793" s="70">
        <f>IF('1A'!D3034="","",'1A'!D3034)</f>
        <v>2.42872228088701E-2</v>
      </c>
      <c r="E793" s="68">
        <f>IF('1A'!E3034="","",'1A'!E3034)</f>
        <v>5.8823529411764698E-2</v>
      </c>
      <c r="F793" s="69">
        <f>IF('1A'!F3034="","",'1A'!F3034)</f>
        <v>3.7037037037037E-2</v>
      </c>
      <c r="G793" s="70">
        <f>IF('1A'!G3034="","",'1A'!G3034)</f>
        <v>4.4378698224852103E-2</v>
      </c>
      <c r="H793" s="68" t="str">
        <f>IF('1A'!H3034="","",'1A'!H3034)</f>
        <v/>
      </c>
      <c r="I793" s="69" t="str">
        <f>IF('1A'!I3034="","",'1A'!I3034)</f>
        <v/>
      </c>
      <c r="J793" s="70" t="str">
        <f>IF('1A'!J3034="","",'1A'!J3034)</f>
        <v/>
      </c>
      <c r="K793" s="68" t="str">
        <f>IF('1A'!K3034="","",'1A'!K3034)</f>
        <v/>
      </c>
      <c r="L793" s="69" t="str">
        <f>IF('1A'!L3034="","",'1A'!L3034)</f>
        <v/>
      </c>
      <c r="M793" s="70" t="str">
        <f>IF('1A'!M3034="","",'1A'!M3034)</f>
        <v/>
      </c>
      <c r="N793" s="241" t="str">
        <f>'1A'!N3034&amp;" "</f>
        <v xml:space="preserve"> </v>
      </c>
      <c r="O793" s="1" t="str">
        <f>'1A'!O3034&amp;" "</f>
        <v xml:space="preserve"> </v>
      </c>
      <c r="P793" s="1" t="str">
        <f>'1A'!P3034&amp;" "</f>
        <v xml:space="preserve">Career Planning </v>
      </c>
      <c r="Q793" s="1" t="str">
        <f>'1A'!Q3034&amp;" "</f>
        <v xml:space="preserve"> </v>
      </c>
    </row>
    <row r="794" spans="1:17" ht="14" x14ac:dyDescent="0.15">
      <c r="A794" s="360" t="s">
        <v>237</v>
      </c>
      <c r="B794" s="71">
        <f>IF('1A'!B3035="","",'1A'!B3035)</f>
        <v>69</v>
      </c>
      <c r="C794" s="72">
        <f>IF('1A'!C3035="","",'1A'!C3035)</f>
        <v>609</v>
      </c>
      <c r="D794" s="73">
        <f>IF('1A'!D3035="","",'1A'!D3035)</f>
        <v>947</v>
      </c>
      <c r="E794" s="71">
        <f>IF('1A'!E3035="","",'1A'!E3035)</f>
        <v>68</v>
      </c>
      <c r="F794" s="72">
        <f>IF('1A'!F3035="","",'1A'!F3035)</f>
        <v>216</v>
      </c>
      <c r="G794" s="73">
        <f>IF('1A'!G3035="","",'1A'!G3035)</f>
        <v>338</v>
      </c>
      <c r="H794" s="71" t="str">
        <f>IF('1A'!H3035="","",'1A'!H3035)</f>
        <v/>
      </c>
      <c r="I794" s="72" t="str">
        <f>IF('1A'!I3035="","",'1A'!I3035)</f>
        <v/>
      </c>
      <c r="J794" s="73" t="str">
        <f>IF('1A'!J3035="","",'1A'!J3035)</f>
        <v/>
      </c>
      <c r="K794" s="71" t="str">
        <f>IF('1A'!K3035="","",'1A'!K3035)</f>
        <v/>
      </c>
      <c r="L794" s="72" t="str">
        <f>IF('1A'!L3035="","",'1A'!L3035)</f>
        <v/>
      </c>
      <c r="M794" s="73" t="str">
        <f>IF('1A'!M3035="","",'1A'!M3035)</f>
        <v/>
      </c>
      <c r="N794" s="235" t="str">
        <f>'1A'!N3035&amp;" "</f>
        <v xml:space="preserve"> </v>
      </c>
      <c r="O794" s="1" t="str">
        <f>'1A'!O3035&amp;" "</f>
        <v xml:space="preserve"> </v>
      </c>
      <c r="P794" s="1" t="str">
        <f>'1A'!P3035&amp;" "</f>
        <v xml:space="preserve">Career Planning </v>
      </c>
      <c r="Q794" s="1" t="str">
        <f>'1A'!Q3035&amp;" "</f>
        <v xml:space="preserve"> </v>
      </c>
    </row>
    <row r="795" spans="1:17" ht="14" x14ac:dyDescent="0.15">
      <c r="A795" s="356" t="s">
        <v>177</v>
      </c>
      <c r="B795" s="119">
        <f>IF('1A'!B3036="","",'1A'!B3036)</f>
        <v>2.9130434782608701</v>
      </c>
      <c r="C795" s="120">
        <f>IF('1A'!C3036="","",'1A'!C3036)</f>
        <v>2.9392446633825999</v>
      </c>
      <c r="D795" s="121">
        <f>IF('1A'!D3036="","",'1A'!D3036)</f>
        <v>2.8901795142555402</v>
      </c>
      <c r="E795" s="119">
        <f>IF('1A'!E3036="","",'1A'!E3036)</f>
        <v>2.9264705882352899</v>
      </c>
      <c r="F795" s="120">
        <f>IF('1A'!F3036="","",'1A'!F3036)</f>
        <v>2.86574074074074</v>
      </c>
      <c r="G795" s="121">
        <f>IF('1A'!G3036="","",'1A'!G3036)</f>
        <v>2.8313609467455598</v>
      </c>
      <c r="H795" s="119" t="str">
        <f>IF('1A'!H3036="","",'1A'!H3036)</f>
        <v/>
      </c>
      <c r="I795" s="120" t="str">
        <f>IF('1A'!I3036="","",'1A'!I3036)</f>
        <v/>
      </c>
      <c r="J795" s="121" t="str">
        <f>IF('1A'!J3036="","",'1A'!J3036)</f>
        <v/>
      </c>
      <c r="K795" s="119" t="str">
        <f>IF('1A'!K3036="","",'1A'!K3036)</f>
        <v/>
      </c>
      <c r="L795" s="120" t="str">
        <f>IF('1A'!L3036="","",'1A'!L3036)</f>
        <v/>
      </c>
      <c r="M795" s="121" t="str">
        <f>IF('1A'!M3036="","",'1A'!M3036)</f>
        <v/>
      </c>
      <c r="N795" s="236" t="str">
        <f>'1A'!N3036&amp;" "</f>
        <v xml:space="preserve"> </v>
      </c>
      <c r="O795" s="1" t="str">
        <f>'1A'!O3036&amp;" "</f>
        <v xml:space="preserve"> </v>
      </c>
      <c r="P795" s="1" t="str">
        <f>'1A'!P3036&amp;" "</f>
        <v xml:space="preserve">Career Planning </v>
      </c>
      <c r="Q795" s="1" t="str">
        <f>'1A'!Q3036&amp;" "</f>
        <v xml:space="preserve"> </v>
      </c>
    </row>
    <row r="796" spans="1:17" ht="14" x14ac:dyDescent="0.15">
      <c r="A796" s="356" t="s">
        <v>157</v>
      </c>
      <c r="B796" s="119">
        <f>IF('1A'!B3037="","",'1A'!B3037)</f>
        <v>0.87007657598733301</v>
      </c>
      <c r="C796" s="120">
        <f>IF('1A'!C3037="","",'1A'!C3037)</f>
        <v>0.742010130518024</v>
      </c>
      <c r="D796" s="121">
        <f>IF('1A'!D3037="","",'1A'!D3037)</f>
        <v>0.74890947459914903</v>
      </c>
      <c r="E796" s="119">
        <f>IF('1A'!E3037="","",'1A'!E3037)</f>
        <v>0.86931395957735902</v>
      </c>
      <c r="F796" s="120">
        <f>IF('1A'!F3037="","",'1A'!F3037)</f>
        <v>0.78682902454558401</v>
      </c>
      <c r="G796" s="121">
        <f>IF('1A'!G3037="","",'1A'!G3037)</f>
        <v>0.79573711039266903</v>
      </c>
      <c r="H796" s="119" t="str">
        <f>IF('1A'!H3037="","",'1A'!H3037)</f>
        <v/>
      </c>
      <c r="I796" s="120" t="str">
        <f>IF('1A'!I3037="","",'1A'!I3037)</f>
        <v/>
      </c>
      <c r="J796" s="121" t="str">
        <f>IF('1A'!J3037="","",'1A'!J3037)</f>
        <v/>
      </c>
      <c r="K796" s="119" t="str">
        <f>IF('1A'!K3037="","",'1A'!K3037)</f>
        <v/>
      </c>
      <c r="L796" s="120" t="str">
        <f>IF('1A'!L3037="","",'1A'!L3037)</f>
        <v/>
      </c>
      <c r="M796" s="121" t="str">
        <f>IF('1A'!M3037="","",'1A'!M3037)</f>
        <v/>
      </c>
      <c r="N796" s="236" t="str">
        <f>'1A'!N3037&amp;" "</f>
        <v xml:space="preserve"> </v>
      </c>
      <c r="O796" s="1" t="str">
        <f>'1A'!O3037&amp;" "</f>
        <v xml:space="preserve"> </v>
      </c>
      <c r="P796" s="1" t="str">
        <f>'1A'!P3037&amp;" "</f>
        <v xml:space="preserve">Career Planning </v>
      </c>
      <c r="Q796" s="1" t="str">
        <f>'1A'!Q3037&amp;" "</f>
        <v xml:space="preserve"> </v>
      </c>
    </row>
    <row r="797" spans="1:17" ht="14" x14ac:dyDescent="0.15">
      <c r="A797" s="356" t="s">
        <v>238</v>
      </c>
      <c r="B797" s="122" t="str">
        <f>IF('1A'!B3038="","",'1A'!B3038)</f>
        <v>-</v>
      </c>
      <c r="C797" s="120" t="str">
        <f>IF('1A'!C3038="","",'1A'!C3038)</f>
        <v xml:space="preserve"> </v>
      </c>
      <c r="D797" s="121" t="str">
        <f>IF('1A'!D3038="","",'1A'!D3038)</f>
        <v xml:space="preserve"> </v>
      </c>
      <c r="E797" s="122" t="str">
        <f>IF('1A'!E3038="","",'1A'!E3038)</f>
        <v>-</v>
      </c>
      <c r="F797" s="120" t="str">
        <f>IF('1A'!F3038="","",'1A'!F3038)</f>
        <v xml:space="preserve"> </v>
      </c>
      <c r="G797" s="121" t="str">
        <f>IF('1A'!G3038="","",'1A'!G3038)</f>
        <v xml:space="preserve"> </v>
      </c>
      <c r="H797" s="122" t="str">
        <f>IF('1A'!H3038="","",'1A'!H3038)</f>
        <v/>
      </c>
      <c r="I797" s="120" t="str">
        <f>IF('1A'!I3038="","",'1A'!I3038)</f>
        <v/>
      </c>
      <c r="J797" s="121" t="str">
        <f>IF('1A'!J3038="","",'1A'!J3038)</f>
        <v/>
      </c>
      <c r="K797" s="122" t="str">
        <f>IF('1A'!K3038="","",'1A'!K3038)</f>
        <v/>
      </c>
      <c r="L797" s="120" t="str">
        <f>IF('1A'!L3038="","",'1A'!L3038)</f>
        <v/>
      </c>
      <c r="M797" s="121" t="str">
        <f>IF('1A'!M3038="","",'1A'!M3038)</f>
        <v/>
      </c>
      <c r="N797" s="236" t="str">
        <f>'1A'!N3038&amp;" "</f>
        <v xml:space="preserve"> </v>
      </c>
      <c r="O797" s="1" t="str">
        <f>'1A'!O3038&amp;" "</f>
        <v xml:space="preserve"> </v>
      </c>
      <c r="P797" s="1" t="str">
        <f>'1A'!P3038&amp;" "</f>
        <v xml:space="preserve">Career Planning </v>
      </c>
      <c r="Q797" s="1" t="str">
        <f>'1A'!Q3038&amp;" "</f>
        <v xml:space="preserve"> </v>
      </c>
    </row>
    <row r="798" spans="1:17" ht="14" x14ac:dyDescent="0.15">
      <c r="A798" s="357" t="s">
        <v>156</v>
      </c>
      <c r="B798" s="123" t="str">
        <f>IF('1A'!B3039="","",'1A'!B3039)</f>
        <v>-</v>
      </c>
      <c r="C798" s="124">
        <f>IF('1A'!C3039="","",'1A'!C3039)</f>
        <v>-3.5311088143012107E-2</v>
      </c>
      <c r="D798" s="128">
        <f>IF('1A'!D3039="","",'1A'!D3039)</f>
        <v>3.0529676524078845E-2</v>
      </c>
      <c r="E798" s="123" t="str">
        <f>IF('1A'!E3039="","",'1A'!E3039)</f>
        <v>-</v>
      </c>
      <c r="F798" s="124">
        <f>IF('1A'!F3039="","",'1A'!F3039)</f>
        <v>7.7183029095327427E-2</v>
      </c>
      <c r="G798" s="128">
        <f>IF('1A'!G3039="","",'1A'!G3039)</f>
        <v>0.11952394861010913</v>
      </c>
      <c r="H798" s="123" t="str">
        <f>IF('1A'!H3039="","",'1A'!H3039)</f>
        <v/>
      </c>
      <c r="I798" s="124" t="str">
        <f>IF('1A'!I3039="","",'1A'!I3039)</f>
        <v/>
      </c>
      <c r="J798" s="128" t="str">
        <f>IF('1A'!J3039="","",'1A'!J3039)</f>
        <v/>
      </c>
      <c r="K798" s="123" t="str">
        <f>IF('1A'!K3039="","",'1A'!K3039)</f>
        <v/>
      </c>
      <c r="L798" s="124" t="str">
        <f>IF('1A'!L3039="","",'1A'!L3039)</f>
        <v/>
      </c>
      <c r="M798" s="128" t="str">
        <f>IF('1A'!M3039="","",'1A'!M3039)</f>
        <v/>
      </c>
      <c r="N798" s="237" t="str">
        <f>'1A'!N3039&amp;" "</f>
        <v xml:space="preserve"> </v>
      </c>
      <c r="O798" s="1" t="str">
        <f>'1A'!O3039&amp;" "</f>
        <v xml:space="preserve"> </v>
      </c>
      <c r="P798" s="1" t="str">
        <f>'1A'!P3039&amp;" "</f>
        <v xml:space="preserve">Career Planning </v>
      </c>
      <c r="Q798" s="1" t="str">
        <f>'1A'!Q3039&amp;" "</f>
        <v xml:space="preserve"> </v>
      </c>
    </row>
    <row r="799" spans="1:17" ht="28" x14ac:dyDescent="0.15">
      <c r="A799" s="363" t="s">
        <v>66</v>
      </c>
      <c r="B799" s="65">
        <f>IF('1A'!B3040="","",'1A'!B3040)</f>
        <v>0.314285714285714</v>
      </c>
      <c r="C799" s="66">
        <f>IF('1A'!C3040="","",'1A'!C3040)</f>
        <v>0.23567921440261899</v>
      </c>
      <c r="D799" s="67">
        <f>IF('1A'!D3040="","",'1A'!D3040)</f>
        <v>0.19198312236286899</v>
      </c>
      <c r="E799" s="65">
        <f>IF('1A'!E3040="","",'1A'!E3040)</f>
        <v>0.32352941176470601</v>
      </c>
      <c r="F799" s="66">
        <f>IF('1A'!F3040="","",'1A'!F3040)</f>
        <v>0.27522935779816499</v>
      </c>
      <c r="G799" s="67">
        <f>IF('1A'!G3040="","",'1A'!G3040)</f>
        <v>0.238938053097345</v>
      </c>
      <c r="H799" s="65" t="str">
        <f>IF('1A'!H3040="","",'1A'!H3040)</f>
        <v/>
      </c>
      <c r="I799" s="66" t="str">
        <f>IF('1A'!I3040="","",'1A'!I3040)</f>
        <v/>
      </c>
      <c r="J799" s="67" t="str">
        <f>IF('1A'!J3040="","",'1A'!J3040)</f>
        <v/>
      </c>
      <c r="K799" s="65" t="str">
        <f>IF('1A'!K3040="","",'1A'!K3040)</f>
        <v/>
      </c>
      <c r="L799" s="66" t="str">
        <f>IF('1A'!L3040="","",'1A'!L3040)</f>
        <v/>
      </c>
      <c r="M799" s="67" t="str">
        <f>IF('1A'!M3040="","",'1A'!M3040)</f>
        <v/>
      </c>
      <c r="N799" s="239" t="str">
        <f>'1A'!N3040&amp;" "</f>
        <v xml:space="preserve"> </v>
      </c>
      <c r="O799" s="1" t="str">
        <f>'1A'!O3040&amp;" "</f>
        <v xml:space="preserve"> </v>
      </c>
      <c r="P799" s="1" t="str">
        <f>'1A'!P3040&amp;" "</f>
        <v xml:space="preserve">Career Planning </v>
      </c>
      <c r="Q799" s="1" t="str">
        <f>'1A'!Q3040&amp;" "</f>
        <v xml:space="preserve"> </v>
      </c>
    </row>
    <row r="800" spans="1:17" ht="14" x14ac:dyDescent="0.15">
      <c r="A800" s="356" t="s">
        <v>679</v>
      </c>
      <c r="B800" s="68">
        <f>IF('1A'!B3041="","",'1A'!B3041)</f>
        <v>0.48571428571428599</v>
      </c>
      <c r="C800" s="69">
        <f>IF('1A'!C3041="","",'1A'!C3041)</f>
        <v>0.41243862520458302</v>
      </c>
      <c r="D800" s="70">
        <f>IF('1A'!D3041="","",'1A'!D3041)</f>
        <v>0.37447257383966198</v>
      </c>
      <c r="E800" s="68">
        <f>IF('1A'!E3041="","",'1A'!E3041)</f>
        <v>0.5</v>
      </c>
      <c r="F800" s="69">
        <f>IF('1A'!F3041="","",'1A'!F3041)</f>
        <v>0.44036697247706402</v>
      </c>
      <c r="G800" s="70">
        <f>IF('1A'!G3041="","",'1A'!G3041)</f>
        <v>0.38348082595870198</v>
      </c>
      <c r="H800" s="68" t="str">
        <f>IF('1A'!H3041="","",'1A'!H3041)</f>
        <v/>
      </c>
      <c r="I800" s="69" t="str">
        <f>IF('1A'!I3041="","",'1A'!I3041)</f>
        <v/>
      </c>
      <c r="J800" s="70" t="str">
        <f>IF('1A'!J3041="","",'1A'!J3041)</f>
        <v/>
      </c>
      <c r="K800" s="68" t="str">
        <f>IF('1A'!K3041="","",'1A'!K3041)</f>
        <v/>
      </c>
      <c r="L800" s="69" t="str">
        <f>IF('1A'!L3041="","",'1A'!L3041)</f>
        <v/>
      </c>
      <c r="M800" s="70" t="str">
        <f>IF('1A'!M3041="","",'1A'!M3041)</f>
        <v/>
      </c>
      <c r="N800" s="240" t="str">
        <f>'1A'!N3041&amp;" "</f>
        <v xml:space="preserve"> </v>
      </c>
      <c r="O800" s="1" t="str">
        <f>'1A'!O3041&amp;" "</f>
        <v xml:space="preserve"> </v>
      </c>
      <c r="P800" s="1" t="str">
        <f>'1A'!P3041&amp;" "</f>
        <v xml:space="preserve">Career Planning </v>
      </c>
      <c r="Q800" s="1" t="str">
        <f>'1A'!Q3041&amp;" "</f>
        <v xml:space="preserve"> </v>
      </c>
    </row>
    <row r="801" spans="1:17" ht="14" x14ac:dyDescent="0.15">
      <c r="A801" s="356" t="s">
        <v>680</v>
      </c>
      <c r="B801" s="68">
        <f>IF('1A'!B3042="","",'1A'!B3042)</f>
        <v>0.14285714285714299</v>
      </c>
      <c r="C801" s="69">
        <f>IF('1A'!C3042="","",'1A'!C3042)</f>
        <v>0.265139116202946</v>
      </c>
      <c r="D801" s="70">
        <f>IF('1A'!D3042="","",'1A'!D3042)</f>
        <v>0.30907172995780602</v>
      </c>
      <c r="E801" s="68">
        <f>IF('1A'!E3042="","",'1A'!E3042)</f>
        <v>0.11764705882352899</v>
      </c>
      <c r="F801" s="69">
        <f>IF('1A'!F3042="","",'1A'!F3042)</f>
        <v>0.22018348623853201</v>
      </c>
      <c r="G801" s="70">
        <f>IF('1A'!G3042="","",'1A'!G3042)</f>
        <v>0.25958702064896799</v>
      </c>
      <c r="H801" s="68" t="str">
        <f>IF('1A'!H3042="","",'1A'!H3042)</f>
        <v/>
      </c>
      <c r="I801" s="69" t="str">
        <f>IF('1A'!I3042="","",'1A'!I3042)</f>
        <v/>
      </c>
      <c r="J801" s="70" t="str">
        <f>IF('1A'!J3042="","",'1A'!J3042)</f>
        <v/>
      </c>
      <c r="K801" s="68" t="str">
        <f>IF('1A'!K3042="","",'1A'!K3042)</f>
        <v/>
      </c>
      <c r="L801" s="69" t="str">
        <f>IF('1A'!L3042="","",'1A'!L3042)</f>
        <v/>
      </c>
      <c r="M801" s="70" t="str">
        <f>IF('1A'!M3042="","",'1A'!M3042)</f>
        <v/>
      </c>
      <c r="N801" s="240" t="str">
        <f>'1A'!N3042&amp;" "</f>
        <v xml:space="preserve"> </v>
      </c>
      <c r="O801" s="1" t="str">
        <f>'1A'!O3042&amp;" "</f>
        <v xml:space="preserve"> </v>
      </c>
      <c r="P801" s="1" t="str">
        <f>'1A'!P3042&amp;" "</f>
        <v xml:space="preserve">Career Planning </v>
      </c>
      <c r="Q801" s="1" t="str">
        <f>'1A'!Q3042&amp;" "</f>
        <v xml:space="preserve"> </v>
      </c>
    </row>
    <row r="802" spans="1:17" ht="14" x14ac:dyDescent="0.15">
      <c r="A802" s="356" t="s">
        <v>681</v>
      </c>
      <c r="B802" s="68">
        <f>IF('1A'!B3043="","",'1A'!B3043)</f>
        <v>5.7142857142857099E-2</v>
      </c>
      <c r="C802" s="69">
        <f>IF('1A'!C3043="","",'1A'!C3043)</f>
        <v>8.6743044189852694E-2</v>
      </c>
      <c r="D802" s="70">
        <f>IF('1A'!D3043="","",'1A'!D3043)</f>
        <v>0.124472573839662</v>
      </c>
      <c r="E802" s="68">
        <f>IF('1A'!E3043="","",'1A'!E3043)</f>
        <v>5.8823529411764698E-2</v>
      </c>
      <c r="F802" s="69">
        <f>IF('1A'!F3043="","",'1A'!F3043)</f>
        <v>6.4220183486238494E-2</v>
      </c>
      <c r="G802" s="70">
        <f>IF('1A'!G3043="","",'1A'!G3043)</f>
        <v>0.117994100294985</v>
      </c>
      <c r="H802" s="68" t="str">
        <f>IF('1A'!H3043="","",'1A'!H3043)</f>
        <v/>
      </c>
      <c r="I802" s="69" t="str">
        <f>IF('1A'!I3043="","",'1A'!I3043)</f>
        <v/>
      </c>
      <c r="J802" s="70" t="str">
        <f>IF('1A'!J3043="","",'1A'!J3043)</f>
        <v/>
      </c>
      <c r="K802" s="68" t="str">
        <f>IF('1A'!K3043="","",'1A'!K3043)</f>
        <v/>
      </c>
      <c r="L802" s="69" t="str">
        <f>IF('1A'!L3043="","",'1A'!L3043)</f>
        <v/>
      </c>
      <c r="M802" s="70" t="str">
        <f>IF('1A'!M3043="","",'1A'!M3043)</f>
        <v/>
      </c>
      <c r="N802" s="241" t="str">
        <f>'1A'!N3043&amp;" "</f>
        <v xml:space="preserve"> </v>
      </c>
      <c r="O802" s="1" t="str">
        <f>'1A'!O3043&amp;" "</f>
        <v xml:space="preserve"> </v>
      </c>
      <c r="P802" s="1" t="str">
        <f>'1A'!P3043&amp;" "</f>
        <v xml:space="preserve">Career Planning </v>
      </c>
      <c r="Q802" s="1" t="str">
        <f>'1A'!Q3043&amp;" "</f>
        <v xml:space="preserve"> </v>
      </c>
    </row>
    <row r="803" spans="1:17" ht="14" x14ac:dyDescent="0.15">
      <c r="A803" s="360" t="s">
        <v>237</v>
      </c>
      <c r="B803" s="71">
        <f>IF('1A'!B3044="","",'1A'!B3044)</f>
        <v>70</v>
      </c>
      <c r="C803" s="72">
        <f>IF('1A'!C3044="","",'1A'!C3044)</f>
        <v>611</v>
      </c>
      <c r="D803" s="73">
        <f>IF('1A'!D3044="","",'1A'!D3044)</f>
        <v>948</v>
      </c>
      <c r="E803" s="71">
        <f>IF('1A'!E3044="","",'1A'!E3044)</f>
        <v>68</v>
      </c>
      <c r="F803" s="72">
        <f>IF('1A'!F3044="","",'1A'!F3044)</f>
        <v>218</v>
      </c>
      <c r="G803" s="73">
        <f>IF('1A'!G3044="","",'1A'!G3044)</f>
        <v>339</v>
      </c>
      <c r="H803" s="71" t="str">
        <f>IF('1A'!H3044="","",'1A'!H3044)</f>
        <v/>
      </c>
      <c r="I803" s="72" t="str">
        <f>IF('1A'!I3044="","",'1A'!I3044)</f>
        <v/>
      </c>
      <c r="J803" s="73" t="str">
        <f>IF('1A'!J3044="","",'1A'!J3044)</f>
        <v/>
      </c>
      <c r="K803" s="71" t="str">
        <f>IF('1A'!K3044="","",'1A'!K3044)</f>
        <v/>
      </c>
      <c r="L803" s="72" t="str">
        <f>IF('1A'!L3044="","",'1A'!L3044)</f>
        <v/>
      </c>
      <c r="M803" s="73" t="str">
        <f>IF('1A'!M3044="","",'1A'!M3044)</f>
        <v/>
      </c>
      <c r="N803" s="235" t="str">
        <f>'1A'!N3044&amp;" "</f>
        <v xml:space="preserve"> </v>
      </c>
      <c r="O803" s="1" t="str">
        <f>'1A'!O3044&amp;" "</f>
        <v xml:space="preserve"> </v>
      </c>
      <c r="P803" s="1" t="str">
        <f>'1A'!P3044&amp;" "</f>
        <v xml:space="preserve">Career Planning </v>
      </c>
      <c r="Q803" s="1" t="str">
        <f>'1A'!Q3044&amp;" "</f>
        <v xml:space="preserve"> </v>
      </c>
    </row>
    <row r="804" spans="1:17" ht="14" x14ac:dyDescent="0.15">
      <c r="A804" s="356" t="s">
        <v>177</v>
      </c>
      <c r="B804" s="119">
        <f>IF('1A'!B3045="","",'1A'!B3045)</f>
        <v>3.05714285714286</v>
      </c>
      <c r="C804" s="120">
        <f>IF('1A'!C3045="","",'1A'!C3045)</f>
        <v>2.7970540098199699</v>
      </c>
      <c r="D804" s="121">
        <f>IF('1A'!D3045="","",'1A'!D3045)</f>
        <v>2.6339662447257401</v>
      </c>
      <c r="E804" s="119">
        <f>IF('1A'!E3045="","",'1A'!E3045)</f>
        <v>3.0882352941176499</v>
      </c>
      <c r="F804" s="120">
        <f>IF('1A'!F3045="","",'1A'!F3045)</f>
        <v>2.92660550458716</v>
      </c>
      <c r="G804" s="121">
        <f>IF('1A'!G3045="","",'1A'!G3045)</f>
        <v>2.74336283185841</v>
      </c>
      <c r="H804" s="119" t="str">
        <f>IF('1A'!H3045="","",'1A'!H3045)</f>
        <v/>
      </c>
      <c r="I804" s="120" t="str">
        <f>IF('1A'!I3045="","",'1A'!I3045)</f>
        <v/>
      </c>
      <c r="J804" s="121" t="str">
        <f>IF('1A'!J3045="","",'1A'!J3045)</f>
        <v/>
      </c>
      <c r="K804" s="119" t="str">
        <f>IF('1A'!K3045="","",'1A'!K3045)</f>
        <v/>
      </c>
      <c r="L804" s="120" t="str">
        <f>IF('1A'!L3045="","",'1A'!L3045)</f>
        <v/>
      </c>
      <c r="M804" s="121" t="str">
        <f>IF('1A'!M3045="","",'1A'!M3045)</f>
        <v/>
      </c>
      <c r="N804" s="236" t="str">
        <f>'1A'!N3045&amp;" "</f>
        <v xml:space="preserve"> </v>
      </c>
      <c r="O804" s="1" t="str">
        <f>'1A'!O3045&amp;" "</f>
        <v xml:space="preserve"> </v>
      </c>
      <c r="P804" s="1" t="str">
        <f>'1A'!P3045&amp;" "</f>
        <v xml:space="preserve">Career Planning </v>
      </c>
      <c r="Q804" s="1" t="str">
        <f>'1A'!Q3045&amp;" "</f>
        <v xml:space="preserve"> </v>
      </c>
    </row>
    <row r="805" spans="1:17" ht="14" x14ac:dyDescent="0.15">
      <c r="A805" s="356" t="s">
        <v>157</v>
      </c>
      <c r="B805" s="119">
        <f>IF('1A'!B3046="","",'1A'!B3046)</f>
        <v>0.83206943491120799</v>
      </c>
      <c r="C805" s="120">
        <f>IF('1A'!C3046="","",'1A'!C3046)</f>
        <v>0.89884689082386604</v>
      </c>
      <c r="D805" s="121">
        <f>IF('1A'!D3046="","",'1A'!D3046)</f>
        <v>0.93052555628386202</v>
      </c>
      <c r="E805" s="119">
        <f>IF('1A'!E3046="","",'1A'!E3046)</f>
        <v>0.82381156586270698</v>
      </c>
      <c r="F805" s="120">
        <f>IF('1A'!F3046="","",'1A'!F3046)</f>
        <v>0.86622675608927702</v>
      </c>
      <c r="G805" s="121">
        <f>IF('1A'!G3046="","",'1A'!G3046)</f>
        <v>0.952530989061941</v>
      </c>
      <c r="H805" s="119" t="str">
        <f>IF('1A'!H3046="","",'1A'!H3046)</f>
        <v/>
      </c>
      <c r="I805" s="120" t="str">
        <f>IF('1A'!I3046="","",'1A'!I3046)</f>
        <v/>
      </c>
      <c r="J805" s="121" t="str">
        <f>IF('1A'!J3046="","",'1A'!J3046)</f>
        <v/>
      </c>
      <c r="K805" s="119" t="str">
        <f>IF('1A'!K3046="","",'1A'!K3046)</f>
        <v/>
      </c>
      <c r="L805" s="120" t="str">
        <f>IF('1A'!L3046="","",'1A'!L3046)</f>
        <v/>
      </c>
      <c r="M805" s="121" t="str">
        <f>IF('1A'!M3046="","",'1A'!M3046)</f>
        <v/>
      </c>
      <c r="N805" s="236" t="str">
        <f>'1A'!N3046&amp;" "</f>
        <v xml:space="preserve"> </v>
      </c>
      <c r="O805" s="1" t="str">
        <f>'1A'!O3046&amp;" "</f>
        <v xml:space="preserve"> </v>
      </c>
      <c r="P805" s="1" t="str">
        <f>'1A'!P3046&amp;" "</f>
        <v xml:space="preserve">Career Planning </v>
      </c>
      <c r="Q805" s="1" t="str">
        <f>'1A'!Q3046&amp;" "</f>
        <v xml:space="preserve"> </v>
      </c>
    </row>
    <row r="806" spans="1:17" ht="14" x14ac:dyDescent="0.15">
      <c r="A806" s="356" t="s">
        <v>238</v>
      </c>
      <c r="B806" s="122" t="str">
        <f>IF('1A'!B3047="","",'1A'!B3047)</f>
        <v>-</v>
      </c>
      <c r="C806" s="120" t="str">
        <f>IF('1A'!C3047="","",'1A'!C3047)</f>
        <v>*</v>
      </c>
      <c r="D806" s="121" t="str">
        <f>IF('1A'!D3047="","",'1A'!D3047)</f>
        <v>***</v>
      </c>
      <c r="E806" s="122" t="str">
        <f>IF('1A'!E3047="","",'1A'!E3047)</f>
        <v>-</v>
      </c>
      <c r="F806" s="120" t="str">
        <f>IF('1A'!F3047="","",'1A'!F3047)</f>
        <v xml:space="preserve"> </v>
      </c>
      <c r="G806" s="121" t="str">
        <f>IF('1A'!G3047="","",'1A'!G3047)</f>
        <v>**</v>
      </c>
      <c r="H806" s="122" t="str">
        <f>IF('1A'!H3047="","",'1A'!H3047)</f>
        <v/>
      </c>
      <c r="I806" s="120" t="str">
        <f>IF('1A'!I3047="","",'1A'!I3047)</f>
        <v/>
      </c>
      <c r="J806" s="121" t="str">
        <f>IF('1A'!J3047="","",'1A'!J3047)</f>
        <v/>
      </c>
      <c r="K806" s="122" t="str">
        <f>IF('1A'!K3047="","",'1A'!K3047)</f>
        <v/>
      </c>
      <c r="L806" s="120" t="str">
        <f>IF('1A'!L3047="","",'1A'!L3047)</f>
        <v/>
      </c>
      <c r="M806" s="121" t="str">
        <f>IF('1A'!M3047="","",'1A'!M3047)</f>
        <v/>
      </c>
      <c r="N806" s="236" t="str">
        <f>'1A'!N3047&amp;" "</f>
        <v xml:space="preserve"> </v>
      </c>
      <c r="O806" s="1" t="str">
        <f>'1A'!O3047&amp;" "</f>
        <v xml:space="preserve"> </v>
      </c>
      <c r="P806" s="1" t="str">
        <f>'1A'!P3047&amp;" "</f>
        <v xml:space="preserve">Career Planning </v>
      </c>
      <c r="Q806" s="1" t="str">
        <f>'1A'!Q3047&amp;" "</f>
        <v xml:space="preserve"> </v>
      </c>
    </row>
    <row r="807" spans="1:17" ht="14" x14ac:dyDescent="0.15">
      <c r="A807" s="357" t="s">
        <v>156</v>
      </c>
      <c r="B807" s="123" t="str">
        <f>IF('1A'!B3048="","",'1A'!B3048)</f>
        <v>-</v>
      </c>
      <c r="C807" s="124">
        <f>IF('1A'!C3048="","",'1A'!C3048)</f>
        <v>0.28935834342654027</v>
      </c>
      <c r="D807" s="128">
        <f>IF('1A'!D3048="","",'1A'!D3048)</f>
        <v>0.45477161756536166</v>
      </c>
      <c r="E807" s="123" t="str">
        <f>IF('1A'!E3048="","",'1A'!E3048)</f>
        <v>-</v>
      </c>
      <c r="F807" s="124">
        <f>IF('1A'!F3048="","",'1A'!F3048)</f>
        <v>0.18659062236797455</v>
      </c>
      <c r="G807" s="128">
        <f>IF('1A'!G3048="","",'1A'!G3048)</f>
        <v>0.36205904712756126</v>
      </c>
      <c r="H807" s="123" t="str">
        <f>IF('1A'!H3048="","",'1A'!H3048)</f>
        <v/>
      </c>
      <c r="I807" s="124" t="str">
        <f>IF('1A'!I3048="","",'1A'!I3048)</f>
        <v/>
      </c>
      <c r="J807" s="128" t="str">
        <f>IF('1A'!J3048="","",'1A'!J3048)</f>
        <v/>
      </c>
      <c r="K807" s="123" t="str">
        <f>IF('1A'!K3048="","",'1A'!K3048)</f>
        <v/>
      </c>
      <c r="L807" s="124" t="str">
        <f>IF('1A'!L3048="","",'1A'!L3048)</f>
        <v/>
      </c>
      <c r="M807" s="128" t="str">
        <f>IF('1A'!M3048="","",'1A'!M3048)</f>
        <v/>
      </c>
      <c r="N807" s="237" t="str">
        <f>'1A'!N3048&amp;" "</f>
        <v xml:space="preserve"> </v>
      </c>
      <c r="O807" s="1" t="str">
        <f>'1A'!O3048&amp;" "</f>
        <v xml:space="preserve"> </v>
      </c>
      <c r="P807" s="1" t="str">
        <f>'1A'!P3048&amp;" "</f>
        <v xml:space="preserve">Career Planning </v>
      </c>
      <c r="Q807" s="1" t="str">
        <f>'1A'!Q3048&amp;" "</f>
        <v xml:space="preserve"> </v>
      </c>
    </row>
    <row r="808" spans="1:17" ht="28" x14ac:dyDescent="0.15">
      <c r="A808" s="363" t="s">
        <v>719</v>
      </c>
      <c r="B808" s="65">
        <f>IF('1A'!B3049="","",'1A'!B3049)</f>
        <v>0.54285714285714304</v>
      </c>
      <c r="C808" s="66">
        <f>IF('1A'!C3049="","",'1A'!C3049)</f>
        <v>0.489326765188834</v>
      </c>
      <c r="D808" s="67">
        <f>IF('1A'!D3049="","",'1A'!D3049)</f>
        <v>0.46779303062302002</v>
      </c>
      <c r="E808" s="65">
        <f>IF('1A'!E3049="","",'1A'!E3049)</f>
        <v>0.52941176470588203</v>
      </c>
      <c r="F808" s="66">
        <f>IF('1A'!F3049="","",'1A'!F3049)</f>
        <v>0.460829493087558</v>
      </c>
      <c r="G808" s="67">
        <f>IF('1A'!G3049="","",'1A'!G3049)</f>
        <v>0.43657817109144498</v>
      </c>
      <c r="H808" s="65" t="str">
        <f>IF('1A'!H3049="","",'1A'!H3049)</f>
        <v/>
      </c>
      <c r="I808" s="66" t="str">
        <f>IF('1A'!I3049="","",'1A'!I3049)</f>
        <v/>
      </c>
      <c r="J808" s="67" t="str">
        <f>IF('1A'!J3049="","",'1A'!J3049)</f>
        <v/>
      </c>
      <c r="K808" s="65" t="str">
        <f>IF('1A'!K3049="","",'1A'!K3049)</f>
        <v/>
      </c>
      <c r="L808" s="66" t="str">
        <f>IF('1A'!L3049="","",'1A'!L3049)</f>
        <v/>
      </c>
      <c r="M808" s="67" t="str">
        <f>IF('1A'!M3049="","",'1A'!M3049)</f>
        <v/>
      </c>
      <c r="N808" s="239" t="str">
        <f>'1A'!N3049&amp;" "</f>
        <v xml:space="preserve"> </v>
      </c>
      <c r="O808" s="1" t="str">
        <f>'1A'!O3049&amp;" "</f>
        <v xml:space="preserve"> </v>
      </c>
      <c r="P808" s="1" t="str">
        <f>'1A'!P3049&amp;" "</f>
        <v xml:space="preserve">Career Planning </v>
      </c>
      <c r="Q808" s="1" t="str">
        <f>'1A'!Q3049&amp;" "</f>
        <v xml:space="preserve">Health and Wellness </v>
      </c>
    </row>
    <row r="809" spans="1:17" ht="14" x14ac:dyDescent="0.15">
      <c r="A809" s="356" t="s">
        <v>679</v>
      </c>
      <c r="B809" s="68">
        <f>IF('1A'!B3050="","",'1A'!B3050)</f>
        <v>0.34285714285714303</v>
      </c>
      <c r="C809" s="69">
        <f>IF('1A'!C3050="","",'1A'!C3050)</f>
        <v>0.38752052545156002</v>
      </c>
      <c r="D809" s="70">
        <f>IF('1A'!D3050="","",'1A'!D3050)</f>
        <v>0.39493136219641001</v>
      </c>
      <c r="E809" s="68">
        <f>IF('1A'!E3050="","",'1A'!E3050)</f>
        <v>0.35294117647058798</v>
      </c>
      <c r="F809" s="69">
        <f>IF('1A'!F3050="","",'1A'!F3050)</f>
        <v>0.41013824884792599</v>
      </c>
      <c r="G809" s="70">
        <f>IF('1A'!G3050="","",'1A'!G3050)</f>
        <v>0.40707964601769903</v>
      </c>
      <c r="H809" s="68" t="str">
        <f>IF('1A'!H3050="","",'1A'!H3050)</f>
        <v/>
      </c>
      <c r="I809" s="69" t="str">
        <f>IF('1A'!I3050="","",'1A'!I3050)</f>
        <v/>
      </c>
      <c r="J809" s="70" t="str">
        <f>IF('1A'!J3050="","",'1A'!J3050)</f>
        <v/>
      </c>
      <c r="K809" s="68" t="str">
        <f>IF('1A'!K3050="","",'1A'!K3050)</f>
        <v/>
      </c>
      <c r="L809" s="69" t="str">
        <f>IF('1A'!L3050="","",'1A'!L3050)</f>
        <v/>
      </c>
      <c r="M809" s="70" t="str">
        <f>IF('1A'!M3050="","",'1A'!M3050)</f>
        <v/>
      </c>
      <c r="N809" s="240" t="str">
        <f>'1A'!N3050&amp;" "</f>
        <v xml:space="preserve"> </v>
      </c>
      <c r="O809" s="1" t="str">
        <f>'1A'!O3050&amp;" "</f>
        <v xml:space="preserve"> </v>
      </c>
      <c r="P809" s="1" t="str">
        <f>'1A'!P3050&amp;" "</f>
        <v xml:space="preserve">Career Planning </v>
      </c>
      <c r="Q809" s="1" t="str">
        <f>'1A'!Q3050&amp;" "</f>
        <v xml:space="preserve">Health and Wellness </v>
      </c>
    </row>
    <row r="810" spans="1:17" ht="14" x14ac:dyDescent="0.15">
      <c r="A810" s="356" t="s">
        <v>680</v>
      </c>
      <c r="B810" s="68">
        <f>IF('1A'!B3051="","",'1A'!B3051)</f>
        <v>5.7142857142857099E-2</v>
      </c>
      <c r="C810" s="69">
        <f>IF('1A'!C3051="","",'1A'!C3051)</f>
        <v>0.108374384236453</v>
      </c>
      <c r="D810" s="70">
        <f>IF('1A'!D3051="","",'1A'!D3051)</f>
        <v>0.11932418162618801</v>
      </c>
      <c r="E810" s="68">
        <f>IF('1A'!E3051="","",'1A'!E3051)</f>
        <v>5.8823529411764698E-2</v>
      </c>
      <c r="F810" s="69">
        <f>IF('1A'!F3051="","",'1A'!F3051)</f>
        <v>9.2165898617511496E-2</v>
      </c>
      <c r="G810" s="70">
        <f>IF('1A'!G3051="","",'1A'!G3051)</f>
        <v>0.11504424778761101</v>
      </c>
      <c r="H810" s="68" t="str">
        <f>IF('1A'!H3051="","",'1A'!H3051)</f>
        <v/>
      </c>
      <c r="I810" s="69" t="str">
        <f>IF('1A'!I3051="","",'1A'!I3051)</f>
        <v/>
      </c>
      <c r="J810" s="70" t="str">
        <f>IF('1A'!J3051="","",'1A'!J3051)</f>
        <v/>
      </c>
      <c r="K810" s="68" t="str">
        <f>IF('1A'!K3051="","",'1A'!K3051)</f>
        <v/>
      </c>
      <c r="L810" s="69" t="str">
        <f>IF('1A'!L3051="","",'1A'!L3051)</f>
        <v/>
      </c>
      <c r="M810" s="70" t="str">
        <f>IF('1A'!M3051="","",'1A'!M3051)</f>
        <v/>
      </c>
      <c r="N810" s="240" t="str">
        <f>'1A'!N3051&amp;" "</f>
        <v xml:space="preserve"> </v>
      </c>
      <c r="O810" s="1" t="str">
        <f>'1A'!O3051&amp;" "</f>
        <v xml:space="preserve"> </v>
      </c>
      <c r="P810" s="1" t="str">
        <f>'1A'!P3051&amp;" "</f>
        <v xml:space="preserve">Career Planning </v>
      </c>
      <c r="Q810" s="1" t="str">
        <f>'1A'!Q3051&amp;" "</f>
        <v xml:space="preserve">Health and Wellness </v>
      </c>
    </row>
    <row r="811" spans="1:17" ht="14" x14ac:dyDescent="0.15">
      <c r="A811" s="356" t="s">
        <v>681</v>
      </c>
      <c r="B811" s="68">
        <f>IF('1A'!B3052="","",'1A'!B3052)</f>
        <v>5.7142857142857099E-2</v>
      </c>
      <c r="C811" s="69">
        <f>IF('1A'!C3052="","",'1A'!C3052)</f>
        <v>1.47783251231527E-2</v>
      </c>
      <c r="D811" s="70">
        <f>IF('1A'!D3052="","",'1A'!D3052)</f>
        <v>1.7951425554382301E-2</v>
      </c>
      <c r="E811" s="68">
        <f>IF('1A'!E3052="","",'1A'!E3052)</f>
        <v>5.8823529411764698E-2</v>
      </c>
      <c r="F811" s="69">
        <f>IF('1A'!F3052="","",'1A'!F3052)</f>
        <v>3.6866359447004601E-2</v>
      </c>
      <c r="G811" s="70">
        <f>IF('1A'!G3052="","",'1A'!G3052)</f>
        <v>4.1297935103244802E-2</v>
      </c>
      <c r="H811" s="68" t="str">
        <f>IF('1A'!H3052="","",'1A'!H3052)</f>
        <v/>
      </c>
      <c r="I811" s="69" t="str">
        <f>IF('1A'!I3052="","",'1A'!I3052)</f>
        <v/>
      </c>
      <c r="J811" s="70" t="str">
        <f>IF('1A'!J3052="","",'1A'!J3052)</f>
        <v/>
      </c>
      <c r="K811" s="68" t="str">
        <f>IF('1A'!K3052="","",'1A'!K3052)</f>
        <v/>
      </c>
      <c r="L811" s="69" t="str">
        <f>IF('1A'!L3052="","",'1A'!L3052)</f>
        <v/>
      </c>
      <c r="M811" s="70" t="str">
        <f>IF('1A'!M3052="","",'1A'!M3052)</f>
        <v/>
      </c>
      <c r="N811" s="241" t="str">
        <f>'1A'!N3052&amp;" "</f>
        <v xml:space="preserve"> </v>
      </c>
      <c r="O811" s="1" t="str">
        <f>'1A'!O3052&amp;" "</f>
        <v xml:space="preserve"> </v>
      </c>
      <c r="P811" s="1" t="str">
        <f>'1A'!P3052&amp;" "</f>
        <v xml:space="preserve">Career Planning </v>
      </c>
      <c r="Q811" s="1" t="str">
        <f>'1A'!Q3052&amp;" "</f>
        <v xml:space="preserve">Health and Wellness </v>
      </c>
    </row>
    <row r="812" spans="1:17" ht="14" x14ac:dyDescent="0.15">
      <c r="A812" s="360" t="s">
        <v>237</v>
      </c>
      <c r="B812" s="71">
        <f>IF('1A'!B3053="","",'1A'!B3053)</f>
        <v>70</v>
      </c>
      <c r="C812" s="72">
        <f>IF('1A'!C3053="","",'1A'!C3053)</f>
        <v>609</v>
      </c>
      <c r="D812" s="73">
        <f>IF('1A'!D3053="","",'1A'!D3053)</f>
        <v>947</v>
      </c>
      <c r="E812" s="71">
        <f>IF('1A'!E3053="","",'1A'!E3053)</f>
        <v>68</v>
      </c>
      <c r="F812" s="72">
        <f>IF('1A'!F3053="","",'1A'!F3053)</f>
        <v>217</v>
      </c>
      <c r="G812" s="73">
        <f>IF('1A'!G3053="","",'1A'!G3053)</f>
        <v>339</v>
      </c>
      <c r="H812" s="71" t="str">
        <f>IF('1A'!H3053="","",'1A'!H3053)</f>
        <v/>
      </c>
      <c r="I812" s="72" t="str">
        <f>IF('1A'!I3053="","",'1A'!I3053)</f>
        <v/>
      </c>
      <c r="J812" s="73" t="str">
        <f>IF('1A'!J3053="","",'1A'!J3053)</f>
        <v/>
      </c>
      <c r="K812" s="71" t="str">
        <f>IF('1A'!K3053="","",'1A'!K3053)</f>
        <v/>
      </c>
      <c r="L812" s="72" t="str">
        <f>IF('1A'!L3053="","",'1A'!L3053)</f>
        <v/>
      </c>
      <c r="M812" s="73" t="str">
        <f>IF('1A'!M3053="","",'1A'!M3053)</f>
        <v/>
      </c>
      <c r="N812" s="235" t="str">
        <f>'1A'!N3053&amp;" "</f>
        <v xml:space="preserve"> </v>
      </c>
      <c r="O812" s="1" t="str">
        <f>'1A'!O3053&amp;" "</f>
        <v xml:space="preserve"> </v>
      </c>
      <c r="P812" s="1" t="str">
        <f>'1A'!P3053&amp;" "</f>
        <v xml:space="preserve">Career Planning </v>
      </c>
      <c r="Q812" s="1" t="str">
        <f>'1A'!Q3053&amp;" "</f>
        <v xml:space="preserve">Health and Wellness </v>
      </c>
    </row>
    <row r="813" spans="1:17" ht="14" x14ac:dyDescent="0.15">
      <c r="A813" s="356" t="s">
        <v>177</v>
      </c>
      <c r="B813" s="119">
        <f>IF('1A'!B3054="","",'1A'!B3054)</f>
        <v>3.3714285714285701</v>
      </c>
      <c r="C813" s="120">
        <f>IF('1A'!C3054="","",'1A'!C3054)</f>
        <v>3.3513957307060802</v>
      </c>
      <c r="D813" s="121">
        <f>IF('1A'!D3054="","",'1A'!D3054)</f>
        <v>3.3125659978880702</v>
      </c>
      <c r="E813" s="119">
        <f>IF('1A'!E3054="","",'1A'!E3054)</f>
        <v>3.3529411764705901</v>
      </c>
      <c r="F813" s="120">
        <f>IF('1A'!F3054="","",'1A'!F3054)</f>
        <v>3.29493087557604</v>
      </c>
      <c r="G813" s="121">
        <f>IF('1A'!G3054="","",'1A'!G3054)</f>
        <v>3.23893805309734</v>
      </c>
      <c r="H813" s="119" t="str">
        <f>IF('1A'!H3054="","",'1A'!H3054)</f>
        <v/>
      </c>
      <c r="I813" s="120" t="str">
        <f>IF('1A'!I3054="","",'1A'!I3054)</f>
        <v/>
      </c>
      <c r="J813" s="121" t="str">
        <f>IF('1A'!J3054="","",'1A'!J3054)</f>
        <v/>
      </c>
      <c r="K813" s="119" t="str">
        <f>IF('1A'!K3054="","",'1A'!K3054)</f>
        <v/>
      </c>
      <c r="L813" s="120" t="str">
        <f>IF('1A'!L3054="","",'1A'!L3054)</f>
        <v/>
      </c>
      <c r="M813" s="121" t="str">
        <f>IF('1A'!M3054="","",'1A'!M3054)</f>
        <v/>
      </c>
      <c r="N813" s="236" t="str">
        <f>'1A'!N3054&amp;" "</f>
        <v xml:space="preserve"> </v>
      </c>
      <c r="O813" s="1" t="str">
        <f>'1A'!O3054&amp;" "</f>
        <v xml:space="preserve"> </v>
      </c>
      <c r="P813" s="1" t="str">
        <f>'1A'!P3054&amp;" "</f>
        <v xml:space="preserve">Career Planning </v>
      </c>
      <c r="Q813" s="1" t="str">
        <f>'1A'!Q3054&amp;" "</f>
        <v xml:space="preserve">Health and Wellness </v>
      </c>
    </row>
    <row r="814" spans="1:17" ht="14" x14ac:dyDescent="0.15">
      <c r="A814" s="356" t="s">
        <v>157</v>
      </c>
      <c r="B814" s="119">
        <f>IF('1A'!B3055="","",'1A'!B3055)</f>
        <v>0.83703113323963196</v>
      </c>
      <c r="C814" s="120">
        <f>IF('1A'!C3055="","",'1A'!C3055)</f>
        <v>0.73089854760399997</v>
      </c>
      <c r="D814" s="121">
        <f>IF('1A'!D3055="","",'1A'!D3055)</f>
        <v>0.74954564435079996</v>
      </c>
      <c r="E814" s="119">
        <f>IF('1A'!E3055="","",'1A'!E3055)</f>
        <v>0.84225542767225403</v>
      </c>
      <c r="F814" s="120">
        <f>IF('1A'!F3055="","",'1A'!F3055)</f>
        <v>0.78505845489816894</v>
      </c>
      <c r="G814" s="121">
        <f>IF('1A'!G3055="","",'1A'!G3055)</f>
        <v>0.81343383786099299</v>
      </c>
      <c r="H814" s="119" t="str">
        <f>IF('1A'!H3055="","",'1A'!H3055)</f>
        <v/>
      </c>
      <c r="I814" s="120" t="str">
        <f>IF('1A'!I3055="","",'1A'!I3055)</f>
        <v/>
      </c>
      <c r="J814" s="121" t="str">
        <f>IF('1A'!J3055="","",'1A'!J3055)</f>
        <v/>
      </c>
      <c r="K814" s="119" t="str">
        <f>IF('1A'!K3055="","",'1A'!K3055)</f>
        <v/>
      </c>
      <c r="L814" s="120" t="str">
        <f>IF('1A'!L3055="","",'1A'!L3055)</f>
        <v/>
      </c>
      <c r="M814" s="121" t="str">
        <f>IF('1A'!M3055="","",'1A'!M3055)</f>
        <v/>
      </c>
      <c r="N814" s="236" t="str">
        <f>'1A'!N3055&amp;" "</f>
        <v xml:space="preserve"> </v>
      </c>
      <c r="O814" s="1" t="str">
        <f>'1A'!O3055&amp;" "</f>
        <v xml:space="preserve"> </v>
      </c>
      <c r="P814" s="1" t="str">
        <f>'1A'!P3055&amp;" "</f>
        <v xml:space="preserve">Career Planning </v>
      </c>
      <c r="Q814" s="1" t="str">
        <f>'1A'!Q3055&amp;" "</f>
        <v xml:space="preserve">Health and Wellness </v>
      </c>
    </row>
    <row r="815" spans="1:17" ht="14" x14ac:dyDescent="0.15">
      <c r="A815" s="356" t="s">
        <v>238</v>
      </c>
      <c r="B815" s="122" t="str">
        <f>IF('1A'!B3056="","",'1A'!B3056)</f>
        <v>-</v>
      </c>
      <c r="C815" s="120" t="str">
        <f>IF('1A'!C3056="","",'1A'!C3056)</f>
        <v xml:space="preserve"> </v>
      </c>
      <c r="D815" s="121" t="str">
        <f>IF('1A'!D3056="","",'1A'!D3056)</f>
        <v xml:space="preserve"> </v>
      </c>
      <c r="E815" s="122" t="str">
        <f>IF('1A'!E3056="","",'1A'!E3056)</f>
        <v>-</v>
      </c>
      <c r="F815" s="120" t="str">
        <f>IF('1A'!F3056="","",'1A'!F3056)</f>
        <v xml:space="preserve"> </v>
      </c>
      <c r="G815" s="121" t="str">
        <f>IF('1A'!G3056="","",'1A'!G3056)</f>
        <v xml:space="preserve"> </v>
      </c>
      <c r="H815" s="122" t="str">
        <f>IF('1A'!H3056="","",'1A'!H3056)</f>
        <v/>
      </c>
      <c r="I815" s="120" t="str">
        <f>IF('1A'!I3056="","",'1A'!I3056)</f>
        <v/>
      </c>
      <c r="J815" s="121" t="str">
        <f>IF('1A'!J3056="","",'1A'!J3056)</f>
        <v/>
      </c>
      <c r="K815" s="122" t="str">
        <f>IF('1A'!K3056="","",'1A'!K3056)</f>
        <v/>
      </c>
      <c r="L815" s="120" t="str">
        <f>IF('1A'!L3056="","",'1A'!L3056)</f>
        <v/>
      </c>
      <c r="M815" s="121" t="str">
        <f>IF('1A'!M3056="","",'1A'!M3056)</f>
        <v/>
      </c>
      <c r="N815" s="236" t="str">
        <f>'1A'!N3056&amp;" "</f>
        <v xml:space="preserve"> </v>
      </c>
      <c r="O815" s="1" t="str">
        <f>'1A'!O3056&amp;" "</f>
        <v xml:space="preserve"> </v>
      </c>
      <c r="P815" s="1" t="str">
        <f>'1A'!P3056&amp;" "</f>
        <v xml:space="preserve">Career Planning </v>
      </c>
      <c r="Q815" s="1" t="str">
        <f>'1A'!Q3056&amp;" "</f>
        <v xml:space="preserve">Health and Wellness </v>
      </c>
    </row>
    <row r="816" spans="1:17" ht="14" x14ac:dyDescent="0.15">
      <c r="A816" s="357" t="s">
        <v>156</v>
      </c>
      <c r="B816" s="123" t="str">
        <f>IF('1A'!B3057="","",'1A'!B3057)</f>
        <v>-</v>
      </c>
      <c r="C816" s="124">
        <f>IF('1A'!C3057="","",'1A'!C3057)</f>
        <v>2.7408510781914523E-2</v>
      </c>
      <c r="D816" s="128">
        <f>IF('1A'!D3057="","",'1A'!D3057)</f>
        <v>7.8531006062322314E-2</v>
      </c>
      <c r="E816" s="123" t="str">
        <f>IF('1A'!E3057="","",'1A'!E3057)</f>
        <v>-</v>
      </c>
      <c r="F816" s="124">
        <f>IF('1A'!F3057="","",'1A'!F3057)</f>
        <v>7.3892970049057885E-2</v>
      </c>
      <c r="G816" s="128">
        <f>IF('1A'!G3057="","",'1A'!G3057)</f>
        <v>0.14015045608753252</v>
      </c>
      <c r="H816" s="123" t="str">
        <f>IF('1A'!H3057="","",'1A'!H3057)</f>
        <v/>
      </c>
      <c r="I816" s="124" t="str">
        <f>IF('1A'!I3057="","",'1A'!I3057)</f>
        <v/>
      </c>
      <c r="J816" s="128" t="str">
        <f>IF('1A'!J3057="","",'1A'!J3057)</f>
        <v/>
      </c>
      <c r="K816" s="123" t="str">
        <f>IF('1A'!K3057="","",'1A'!K3057)</f>
        <v/>
      </c>
      <c r="L816" s="124" t="str">
        <f>IF('1A'!L3057="","",'1A'!L3057)</f>
        <v/>
      </c>
      <c r="M816" s="128" t="str">
        <f>IF('1A'!M3057="","",'1A'!M3057)</f>
        <v/>
      </c>
      <c r="N816" s="237" t="str">
        <f>'1A'!N3057&amp;" "</f>
        <v xml:space="preserve"> </v>
      </c>
      <c r="O816" s="1" t="str">
        <f>'1A'!O3057&amp;" "</f>
        <v xml:space="preserve"> </v>
      </c>
      <c r="P816" s="1" t="str">
        <f>'1A'!P3057&amp;" "</f>
        <v xml:space="preserve">Career Planning </v>
      </c>
      <c r="Q816" s="1" t="str">
        <f>'1A'!Q3057&amp;" "</f>
        <v xml:space="preserve">Health and Wellness </v>
      </c>
    </row>
    <row r="817" spans="1:17" ht="28" x14ac:dyDescent="0.15">
      <c r="A817" s="363" t="s">
        <v>133</v>
      </c>
      <c r="B817" s="65">
        <f>IF('1A'!B3058="","",'1A'!B3058)</f>
        <v>0.6</v>
      </c>
      <c r="C817" s="66">
        <f>IF('1A'!C3058="","",'1A'!C3058)</f>
        <v>0.38499184339314801</v>
      </c>
      <c r="D817" s="67">
        <f>IF('1A'!D3058="","",'1A'!D3058)</f>
        <v>0.33474128827877497</v>
      </c>
      <c r="E817" s="65">
        <f>IF('1A'!E3058="","",'1A'!E3058)</f>
        <v>0.60294117647058798</v>
      </c>
      <c r="F817" s="66">
        <f>IF('1A'!F3058="","",'1A'!F3058)</f>
        <v>0.39170506912442399</v>
      </c>
      <c r="G817" s="67">
        <f>IF('1A'!G3058="","",'1A'!G3058)</f>
        <v>0.35905044510385797</v>
      </c>
      <c r="H817" s="65" t="str">
        <f>IF('1A'!H3058="","",'1A'!H3058)</f>
        <v/>
      </c>
      <c r="I817" s="66" t="str">
        <f>IF('1A'!I3058="","",'1A'!I3058)</f>
        <v/>
      </c>
      <c r="J817" s="67" t="str">
        <f>IF('1A'!J3058="","",'1A'!J3058)</f>
        <v/>
      </c>
      <c r="K817" s="65" t="str">
        <f>IF('1A'!K3058="","",'1A'!K3058)</f>
        <v/>
      </c>
      <c r="L817" s="66" t="str">
        <f>IF('1A'!L3058="","",'1A'!L3058)</f>
        <v/>
      </c>
      <c r="M817" s="67" t="str">
        <f>IF('1A'!M3058="","",'1A'!M3058)</f>
        <v/>
      </c>
      <c r="N817" s="239" t="str">
        <f>'1A'!N3058&amp;" "</f>
        <v xml:space="preserve"> </v>
      </c>
      <c r="O817" s="1" t="str">
        <f>'1A'!O3058&amp;" "</f>
        <v xml:space="preserve"> </v>
      </c>
      <c r="P817" s="1" t="str">
        <f>'1A'!P3058&amp;" "</f>
        <v xml:space="preserve">Career Planning </v>
      </c>
      <c r="Q817" s="1" t="str">
        <f>'1A'!Q3058&amp;" "</f>
        <v xml:space="preserve"> </v>
      </c>
    </row>
    <row r="818" spans="1:17" ht="14" x14ac:dyDescent="0.15">
      <c r="A818" s="356" t="s">
        <v>679</v>
      </c>
      <c r="B818" s="68">
        <f>IF('1A'!B3059="","",'1A'!B3059)</f>
        <v>0.214285714285714</v>
      </c>
      <c r="C818" s="69">
        <f>IF('1A'!C3059="","",'1A'!C3059)</f>
        <v>0.32626427406198999</v>
      </c>
      <c r="D818" s="70">
        <f>IF('1A'!D3059="","",'1A'!D3059)</f>
        <v>0.29883843717001102</v>
      </c>
      <c r="E818" s="68">
        <f>IF('1A'!E3059="","",'1A'!E3059)</f>
        <v>0.20588235294117599</v>
      </c>
      <c r="F818" s="69">
        <f>IF('1A'!F3059="","",'1A'!F3059)</f>
        <v>0.27649769585253497</v>
      </c>
      <c r="G818" s="70">
        <f>IF('1A'!G3059="","",'1A'!G3059)</f>
        <v>0.25222551928783399</v>
      </c>
      <c r="H818" s="68" t="str">
        <f>IF('1A'!H3059="","",'1A'!H3059)</f>
        <v/>
      </c>
      <c r="I818" s="69" t="str">
        <f>IF('1A'!I3059="","",'1A'!I3059)</f>
        <v/>
      </c>
      <c r="J818" s="70" t="str">
        <f>IF('1A'!J3059="","",'1A'!J3059)</f>
        <v/>
      </c>
      <c r="K818" s="68" t="str">
        <f>IF('1A'!K3059="","",'1A'!K3059)</f>
        <v/>
      </c>
      <c r="L818" s="69" t="str">
        <f>IF('1A'!L3059="","",'1A'!L3059)</f>
        <v/>
      </c>
      <c r="M818" s="70" t="str">
        <f>IF('1A'!M3059="","",'1A'!M3059)</f>
        <v/>
      </c>
      <c r="N818" s="240" t="str">
        <f>'1A'!N3059&amp;" "</f>
        <v xml:space="preserve"> </v>
      </c>
      <c r="O818" s="1" t="str">
        <f>'1A'!O3059&amp;" "</f>
        <v xml:space="preserve"> </v>
      </c>
      <c r="P818" s="1" t="str">
        <f>'1A'!P3059&amp;" "</f>
        <v xml:space="preserve">Career Planning </v>
      </c>
      <c r="Q818" s="1" t="str">
        <f>'1A'!Q3059&amp;" "</f>
        <v xml:space="preserve"> </v>
      </c>
    </row>
    <row r="819" spans="1:17" ht="14" x14ac:dyDescent="0.15">
      <c r="A819" s="356" t="s">
        <v>680</v>
      </c>
      <c r="B819" s="68">
        <f>IF('1A'!B3060="","",'1A'!B3060)</f>
        <v>0.1</v>
      </c>
      <c r="C819" s="69">
        <f>IF('1A'!C3060="","",'1A'!C3060)</f>
        <v>0.150081566068515</v>
      </c>
      <c r="D819" s="70">
        <f>IF('1A'!D3060="","",'1A'!D3060)</f>
        <v>0.179514255543823</v>
      </c>
      <c r="E819" s="68">
        <f>IF('1A'!E3060="","",'1A'!E3060)</f>
        <v>0.10294117647058799</v>
      </c>
      <c r="F819" s="69">
        <f>IF('1A'!F3060="","",'1A'!F3060)</f>
        <v>0.16129032258064499</v>
      </c>
      <c r="G819" s="70">
        <f>IF('1A'!G3060="","",'1A'!G3060)</f>
        <v>0.17507418397626101</v>
      </c>
      <c r="H819" s="68" t="str">
        <f>IF('1A'!H3060="","",'1A'!H3060)</f>
        <v/>
      </c>
      <c r="I819" s="69" t="str">
        <f>IF('1A'!I3060="","",'1A'!I3060)</f>
        <v/>
      </c>
      <c r="J819" s="70" t="str">
        <f>IF('1A'!J3060="","",'1A'!J3060)</f>
        <v/>
      </c>
      <c r="K819" s="68" t="str">
        <f>IF('1A'!K3060="","",'1A'!K3060)</f>
        <v/>
      </c>
      <c r="L819" s="69" t="str">
        <f>IF('1A'!L3060="","",'1A'!L3060)</f>
        <v/>
      </c>
      <c r="M819" s="70" t="str">
        <f>IF('1A'!M3060="","",'1A'!M3060)</f>
        <v/>
      </c>
      <c r="N819" s="240" t="str">
        <f>'1A'!N3060&amp;" "</f>
        <v xml:space="preserve"> </v>
      </c>
      <c r="O819" s="1" t="str">
        <f>'1A'!O3060&amp;" "</f>
        <v xml:space="preserve"> </v>
      </c>
      <c r="P819" s="1" t="str">
        <f>'1A'!P3060&amp;" "</f>
        <v xml:space="preserve">Career Planning </v>
      </c>
      <c r="Q819" s="1" t="str">
        <f>'1A'!Q3060&amp;" "</f>
        <v xml:space="preserve"> </v>
      </c>
    </row>
    <row r="820" spans="1:17" ht="14" x14ac:dyDescent="0.15">
      <c r="A820" s="356" t="s">
        <v>681</v>
      </c>
      <c r="B820" s="68">
        <f>IF('1A'!B3061="","",'1A'!B3061)</f>
        <v>8.5714285714285701E-2</v>
      </c>
      <c r="C820" s="69">
        <f>IF('1A'!C3061="","",'1A'!C3061)</f>
        <v>0.138662316476346</v>
      </c>
      <c r="D820" s="70">
        <f>IF('1A'!D3061="","",'1A'!D3061)</f>
        <v>0.18690601900739201</v>
      </c>
      <c r="E820" s="68">
        <f>IF('1A'!E3061="","",'1A'!E3061)</f>
        <v>8.8235294117647106E-2</v>
      </c>
      <c r="F820" s="69">
        <f>IF('1A'!F3061="","",'1A'!F3061)</f>
        <v>0.17050691244239599</v>
      </c>
      <c r="G820" s="70">
        <f>IF('1A'!G3061="","",'1A'!G3061)</f>
        <v>0.213649851632047</v>
      </c>
      <c r="H820" s="68" t="str">
        <f>IF('1A'!H3061="","",'1A'!H3061)</f>
        <v/>
      </c>
      <c r="I820" s="69" t="str">
        <f>IF('1A'!I3061="","",'1A'!I3061)</f>
        <v/>
      </c>
      <c r="J820" s="70" t="str">
        <f>IF('1A'!J3061="","",'1A'!J3061)</f>
        <v/>
      </c>
      <c r="K820" s="68" t="str">
        <f>IF('1A'!K3061="","",'1A'!K3061)</f>
        <v/>
      </c>
      <c r="L820" s="69" t="str">
        <f>IF('1A'!L3061="","",'1A'!L3061)</f>
        <v/>
      </c>
      <c r="M820" s="70" t="str">
        <f>IF('1A'!M3061="","",'1A'!M3061)</f>
        <v/>
      </c>
      <c r="N820" s="241" t="str">
        <f>'1A'!N3061&amp;" "</f>
        <v xml:space="preserve"> </v>
      </c>
      <c r="O820" s="1" t="str">
        <f>'1A'!O3061&amp;" "</f>
        <v xml:space="preserve"> </v>
      </c>
      <c r="P820" s="1" t="str">
        <f>'1A'!P3061&amp;" "</f>
        <v xml:space="preserve">Career Planning </v>
      </c>
      <c r="Q820" s="1" t="str">
        <f>'1A'!Q3061&amp;" "</f>
        <v xml:space="preserve"> </v>
      </c>
    </row>
    <row r="821" spans="1:17" ht="14" x14ac:dyDescent="0.15">
      <c r="A821" s="360" t="s">
        <v>237</v>
      </c>
      <c r="B821" s="71">
        <f>IF('1A'!B3062="","",'1A'!B3062)</f>
        <v>70</v>
      </c>
      <c r="C821" s="72">
        <f>IF('1A'!C3062="","",'1A'!C3062)</f>
        <v>613</v>
      </c>
      <c r="D821" s="73">
        <f>IF('1A'!D3062="","",'1A'!D3062)</f>
        <v>947</v>
      </c>
      <c r="E821" s="71">
        <f>IF('1A'!E3062="","",'1A'!E3062)</f>
        <v>68</v>
      </c>
      <c r="F821" s="72">
        <f>IF('1A'!F3062="","",'1A'!F3062)</f>
        <v>217</v>
      </c>
      <c r="G821" s="73">
        <f>IF('1A'!G3062="","",'1A'!G3062)</f>
        <v>337</v>
      </c>
      <c r="H821" s="71" t="str">
        <f>IF('1A'!H3062="","",'1A'!H3062)</f>
        <v/>
      </c>
      <c r="I821" s="72" t="str">
        <f>IF('1A'!I3062="","",'1A'!I3062)</f>
        <v/>
      </c>
      <c r="J821" s="73" t="str">
        <f>IF('1A'!J3062="","",'1A'!J3062)</f>
        <v/>
      </c>
      <c r="K821" s="71" t="str">
        <f>IF('1A'!K3062="","",'1A'!K3062)</f>
        <v/>
      </c>
      <c r="L821" s="72" t="str">
        <f>IF('1A'!L3062="","",'1A'!L3062)</f>
        <v/>
      </c>
      <c r="M821" s="73" t="str">
        <f>IF('1A'!M3062="","",'1A'!M3062)</f>
        <v/>
      </c>
      <c r="N821" s="235" t="str">
        <f>'1A'!N3062&amp;" "</f>
        <v xml:space="preserve"> </v>
      </c>
      <c r="O821" s="1" t="str">
        <f>'1A'!O3062&amp;" "</f>
        <v xml:space="preserve"> </v>
      </c>
      <c r="P821" s="1" t="str">
        <f>'1A'!P3062&amp;" "</f>
        <v xml:space="preserve">Career Planning </v>
      </c>
      <c r="Q821" s="1" t="str">
        <f>'1A'!Q3062&amp;" "</f>
        <v xml:space="preserve"> </v>
      </c>
    </row>
    <row r="822" spans="1:17" ht="14" x14ac:dyDescent="0.15">
      <c r="A822" s="356" t="s">
        <v>177</v>
      </c>
      <c r="B822" s="119">
        <f>IF('1A'!B3063="","",'1A'!B3063)</f>
        <v>3.3285714285714301</v>
      </c>
      <c r="C822" s="120">
        <f>IF('1A'!C3063="","",'1A'!C3063)</f>
        <v>2.9575856443719402</v>
      </c>
      <c r="D822" s="121">
        <f>IF('1A'!D3063="","",'1A'!D3063)</f>
        <v>2.7814149947201701</v>
      </c>
      <c r="E822" s="119">
        <f>IF('1A'!E3063="","",'1A'!E3063)</f>
        <v>3.3235294117646998</v>
      </c>
      <c r="F822" s="120">
        <f>IF('1A'!F3063="","",'1A'!F3063)</f>
        <v>2.8894009216589902</v>
      </c>
      <c r="G822" s="121">
        <f>IF('1A'!G3063="","",'1A'!G3063)</f>
        <v>2.7566765578635</v>
      </c>
      <c r="H822" s="119" t="str">
        <f>IF('1A'!H3063="","",'1A'!H3063)</f>
        <v/>
      </c>
      <c r="I822" s="120" t="str">
        <f>IF('1A'!I3063="","",'1A'!I3063)</f>
        <v/>
      </c>
      <c r="J822" s="121" t="str">
        <f>IF('1A'!J3063="","",'1A'!J3063)</f>
        <v/>
      </c>
      <c r="K822" s="119" t="str">
        <f>IF('1A'!K3063="","",'1A'!K3063)</f>
        <v/>
      </c>
      <c r="L822" s="120" t="str">
        <f>IF('1A'!L3063="","",'1A'!L3063)</f>
        <v/>
      </c>
      <c r="M822" s="121" t="str">
        <f>IF('1A'!M3063="","",'1A'!M3063)</f>
        <v/>
      </c>
      <c r="N822" s="236" t="str">
        <f>'1A'!N3063&amp;" "</f>
        <v xml:space="preserve"> </v>
      </c>
      <c r="O822" s="1" t="str">
        <f>'1A'!O3063&amp;" "</f>
        <v xml:space="preserve"> </v>
      </c>
      <c r="P822" s="1" t="str">
        <f>'1A'!P3063&amp;" "</f>
        <v xml:space="preserve">Career Planning </v>
      </c>
      <c r="Q822" s="1" t="str">
        <f>'1A'!Q3063&amp;" "</f>
        <v xml:space="preserve"> </v>
      </c>
    </row>
    <row r="823" spans="1:17" ht="14" x14ac:dyDescent="0.15">
      <c r="A823" s="356" t="s">
        <v>157</v>
      </c>
      <c r="B823" s="119">
        <f>IF('1A'!B3064="","",'1A'!B3064)</f>
        <v>0.97388254166965305</v>
      </c>
      <c r="C823" s="120">
        <f>IF('1A'!C3064="","",'1A'!C3064)</f>
        <v>1.0438876141159501</v>
      </c>
      <c r="D823" s="121">
        <f>IF('1A'!D3064="","",'1A'!D3064)</f>
        <v>1.1024443837908999</v>
      </c>
      <c r="E823" s="119">
        <f>IF('1A'!E3064="","",'1A'!E3064)</f>
        <v>0.98406977774964999</v>
      </c>
      <c r="F823" s="120">
        <f>IF('1A'!F3064="","",'1A'!F3064)</f>
        <v>1.1083555179897899</v>
      </c>
      <c r="G823" s="121">
        <f>IF('1A'!G3064="","",'1A'!G3064)</f>
        <v>1.1547617226706399</v>
      </c>
      <c r="H823" s="119" t="str">
        <f>IF('1A'!H3064="","",'1A'!H3064)</f>
        <v/>
      </c>
      <c r="I823" s="120" t="str">
        <f>IF('1A'!I3064="","",'1A'!I3064)</f>
        <v/>
      </c>
      <c r="J823" s="121" t="str">
        <f>IF('1A'!J3064="","",'1A'!J3064)</f>
        <v/>
      </c>
      <c r="K823" s="119" t="str">
        <f>IF('1A'!K3064="","",'1A'!K3064)</f>
        <v/>
      </c>
      <c r="L823" s="120" t="str">
        <f>IF('1A'!L3064="","",'1A'!L3064)</f>
        <v/>
      </c>
      <c r="M823" s="121" t="str">
        <f>IF('1A'!M3064="","",'1A'!M3064)</f>
        <v/>
      </c>
      <c r="N823" s="236" t="str">
        <f>'1A'!N3064&amp;" "</f>
        <v xml:space="preserve"> </v>
      </c>
      <c r="O823" s="1" t="str">
        <f>'1A'!O3064&amp;" "</f>
        <v xml:space="preserve"> </v>
      </c>
      <c r="P823" s="1" t="str">
        <f>'1A'!P3064&amp;" "</f>
        <v xml:space="preserve">Career Planning </v>
      </c>
      <c r="Q823" s="1" t="str">
        <f>'1A'!Q3064&amp;" "</f>
        <v xml:space="preserve"> </v>
      </c>
    </row>
    <row r="824" spans="1:17" ht="14" x14ac:dyDescent="0.15">
      <c r="A824" s="356" t="s">
        <v>238</v>
      </c>
      <c r="B824" s="122" t="str">
        <f>IF('1A'!B3065="","",'1A'!B3065)</f>
        <v>-</v>
      </c>
      <c r="C824" s="120" t="str">
        <f>IF('1A'!C3065="","",'1A'!C3065)</f>
        <v>**</v>
      </c>
      <c r="D824" s="121" t="str">
        <f>IF('1A'!D3065="","",'1A'!D3065)</f>
        <v>***</v>
      </c>
      <c r="E824" s="122" t="str">
        <f>IF('1A'!E3065="","",'1A'!E3065)</f>
        <v>-</v>
      </c>
      <c r="F824" s="120" t="str">
        <f>IF('1A'!F3065="","",'1A'!F3065)</f>
        <v>**</v>
      </c>
      <c r="G824" s="121" t="str">
        <f>IF('1A'!G3065="","",'1A'!G3065)</f>
        <v>***</v>
      </c>
      <c r="H824" s="122" t="str">
        <f>IF('1A'!H3065="","",'1A'!H3065)</f>
        <v/>
      </c>
      <c r="I824" s="120" t="str">
        <f>IF('1A'!I3065="","",'1A'!I3065)</f>
        <v/>
      </c>
      <c r="J824" s="121" t="str">
        <f>IF('1A'!J3065="","",'1A'!J3065)</f>
        <v/>
      </c>
      <c r="K824" s="122" t="str">
        <f>IF('1A'!K3065="","",'1A'!K3065)</f>
        <v/>
      </c>
      <c r="L824" s="120" t="str">
        <f>IF('1A'!L3065="","",'1A'!L3065)</f>
        <v/>
      </c>
      <c r="M824" s="121" t="str">
        <f>IF('1A'!M3065="","",'1A'!M3065)</f>
        <v/>
      </c>
      <c r="N824" s="236" t="str">
        <f>'1A'!N3065&amp;" "</f>
        <v xml:space="preserve"> </v>
      </c>
      <c r="O824" s="1" t="str">
        <f>'1A'!O3065&amp;" "</f>
        <v xml:space="preserve"> </v>
      </c>
      <c r="P824" s="1" t="str">
        <f>'1A'!P3065&amp;" "</f>
        <v xml:space="preserve">Career Planning </v>
      </c>
      <c r="Q824" s="1" t="str">
        <f>'1A'!Q3065&amp;" "</f>
        <v xml:space="preserve"> </v>
      </c>
    </row>
    <row r="825" spans="1:17" ht="14" x14ac:dyDescent="0.15">
      <c r="A825" s="357" t="s">
        <v>156</v>
      </c>
      <c r="B825" s="123" t="str">
        <f>IF('1A'!B3066="","",'1A'!B3066)</f>
        <v>-</v>
      </c>
      <c r="C825" s="124">
        <f>IF('1A'!C3066="","",'1A'!C3066)</f>
        <v>0.35538862534897608</v>
      </c>
      <c r="D825" s="128">
        <f>IF('1A'!D3066="","",'1A'!D3066)</f>
        <v>0.4963120515610871</v>
      </c>
      <c r="E825" s="123" t="str">
        <f>IF('1A'!E3066="","",'1A'!E3066)</f>
        <v>-</v>
      </c>
      <c r="F825" s="124">
        <f>IF('1A'!F3066="","",'1A'!F3066)</f>
        <v>0.39168703819247713</v>
      </c>
      <c r="G825" s="128">
        <f>IF('1A'!G3066="","",'1A'!G3066)</f>
        <v>0.4908829611967292</v>
      </c>
      <c r="H825" s="123" t="str">
        <f>IF('1A'!H3066="","",'1A'!H3066)</f>
        <v/>
      </c>
      <c r="I825" s="124" t="str">
        <f>IF('1A'!I3066="","",'1A'!I3066)</f>
        <v/>
      </c>
      <c r="J825" s="128" t="str">
        <f>IF('1A'!J3066="","",'1A'!J3066)</f>
        <v/>
      </c>
      <c r="K825" s="123" t="str">
        <f>IF('1A'!K3066="","",'1A'!K3066)</f>
        <v/>
      </c>
      <c r="L825" s="124" t="str">
        <f>IF('1A'!L3066="","",'1A'!L3066)</f>
        <v/>
      </c>
      <c r="M825" s="128" t="str">
        <f>IF('1A'!M3066="","",'1A'!M3066)</f>
        <v/>
      </c>
      <c r="N825" s="237" t="str">
        <f>'1A'!N3066&amp;" "</f>
        <v xml:space="preserve"> </v>
      </c>
      <c r="O825" s="1" t="str">
        <f>'1A'!O3066&amp;" "</f>
        <v xml:space="preserve"> </v>
      </c>
      <c r="P825" s="1" t="str">
        <f>'1A'!P3066&amp;" "</f>
        <v xml:space="preserve">Career Planning </v>
      </c>
      <c r="Q825" s="1" t="str">
        <f>'1A'!Q3066&amp;" "</f>
        <v xml:space="preserve"> </v>
      </c>
    </row>
    <row r="826" spans="1:17" ht="28" x14ac:dyDescent="0.15">
      <c r="A826" s="363" t="s">
        <v>377</v>
      </c>
      <c r="B826" s="65">
        <f>IF('1A'!B3067="","",'1A'!B3067)</f>
        <v>0.114285714285714</v>
      </c>
      <c r="C826" s="66">
        <f>IF('1A'!C3067="","",'1A'!C3067)</f>
        <v>0.165032679738562</v>
      </c>
      <c r="D826" s="67">
        <f>IF('1A'!D3067="","",'1A'!D3067)</f>
        <v>0.15473684210526301</v>
      </c>
      <c r="E826" s="65">
        <f>IF('1A'!E3067="","",'1A'!E3067)</f>
        <v>0.11764705882352899</v>
      </c>
      <c r="F826" s="66">
        <f>IF('1A'!F3067="","",'1A'!F3067)</f>
        <v>0.155963302752294</v>
      </c>
      <c r="G826" s="67">
        <f>IF('1A'!G3067="","",'1A'!G3067)</f>
        <v>0.161764705882353</v>
      </c>
      <c r="H826" s="65" t="str">
        <f>IF('1A'!H3067="","",'1A'!H3067)</f>
        <v/>
      </c>
      <c r="I826" s="66" t="str">
        <f>IF('1A'!I3067="","",'1A'!I3067)</f>
        <v/>
      </c>
      <c r="J826" s="67" t="str">
        <f>IF('1A'!J3067="","",'1A'!J3067)</f>
        <v/>
      </c>
      <c r="K826" s="65" t="str">
        <f>IF('1A'!K3067="","",'1A'!K3067)</f>
        <v/>
      </c>
      <c r="L826" s="66" t="str">
        <f>IF('1A'!L3067="","",'1A'!L3067)</f>
        <v/>
      </c>
      <c r="M826" s="67" t="str">
        <f>IF('1A'!M3067="","",'1A'!M3067)</f>
        <v/>
      </c>
      <c r="N826" s="154" t="str">
        <f>'1A'!N3067&amp;" "</f>
        <v xml:space="preserve"> </v>
      </c>
      <c r="O826" s="1" t="str">
        <f>'1A'!O3067&amp;" "</f>
        <v xml:space="preserve"> </v>
      </c>
      <c r="P826" s="1" t="str">
        <f>'1A'!P3067&amp;" "</f>
        <v xml:space="preserve">Career Planning </v>
      </c>
      <c r="Q826" s="1" t="str">
        <f>'1A'!Q3067&amp;" "</f>
        <v xml:space="preserve"> </v>
      </c>
    </row>
    <row r="827" spans="1:17" ht="14" x14ac:dyDescent="0.15">
      <c r="A827" s="356" t="s">
        <v>679</v>
      </c>
      <c r="B827" s="68">
        <f>IF('1A'!B3068="","",'1A'!B3068)</f>
        <v>0.28571428571428598</v>
      </c>
      <c r="C827" s="69">
        <f>IF('1A'!C3068="","",'1A'!C3068)</f>
        <v>0.32352941176470601</v>
      </c>
      <c r="D827" s="70">
        <f>IF('1A'!D3068="","",'1A'!D3068)</f>
        <v>0.30947368421052601</v>
      </c>
      <c r="E827" s="68">
        <f>IF('1A'!E3068="","",'1A'!E3068)</f>
        <v>0.29411764705882398</v>
      </c>
      <c r="F827" s="69">
        <f>IF('1A'!F3068="","",'1A'!F3068)</f>
        <v>0.298165137614679</v>
      </c>
      <c r="G827" s="70">
        <f>IF('1A'!G3068="","",'1A'!G3068)</f>
        <v>0.314705882352941</v>
      </c>
      <c r="H827" s="68" t="str">
        <f>IF('1A'!H3068="","",'1A'!H3068)</f>
        <v/>
      </c>
      <c r="I827" s="69" t="str">
        <f>IF('1A'!I3068="","",'1A'!I3068)</f>
        <v/>
      </c>
      <c r="J827" s="70" t="str">
        <f>IF('1A'!J3068="","",'1A'!J3068)</f>
        <v/>
      </c>
      <c r="K827" s="68" t="str">
        <f>IF('1A'!K3068="","",'1A'!K3068)</f>
        <v/>
      </c>
      <c r="L827" s="69" t="str">
        <f>IF('1A'!L3068="","",'1A'!L3068)</f>
        <v/>
      </c>
      <c r="M827" s="70" t="str">
        <f>IF('1A'!M3068="","",'1A'!M3068)</f>
        <v/>
      </c>
      <c r="N827" s="155" t="str">
        <f>'1A'!N3068&amp;" "</f>
        <v xml:space="preserve"> </v>
      </c>
      <c r="O827" s="1" t="str">
        <f>'1A'!O3068&amp;" "</f>
        <v xml:space="preserve"> </v>
      </c>
      <c r="P827" s="1" t="str">
        <f>'1A'!P3068&amp;" "</f>
        <v xml:space="preserve">Career Planning </v>
      </c>
      <c r="Q827" s="1" t="str">
        <f>'1A'!Q3068&amp;" "</f>
        <v xml:space="preserve"> </v>
      </c>
    </row>
    <row r="828" spans="1:17" ht="14" x14ac:dyDescent="0.15">
      <c r="A828" s="356" t="s">
        <v>680</v>
      </c>
      <c r="B828" s="68">
        <f>IF('1A'!B3069="","",'1A'!B3069)</f>
        <v>0.38571428571428601</v>
      </c>
      <c r="C828" s="69">
        <f>IF('1A'!C3069="","",'1A'!C3069)</f>
        <v>0.36437908496732002</v>
      </c>
      <c r="D828" s="70">
        <f>IF('1A'!D3069="","",'1A'!D3069)</f>
        <v>0.37263157894736798</v>
      </c>
      <c r="E828" s="68">
        <f>IF('1A'!E3069="","",'1A'!E3069)</f>
        <v>0.36764705882352899</v>
      </c>
      <c r="F828" s="69">
        <f>IF('1A'!F3069="","",'1A'!F3069)</f>
        <v>0.36238532110091698</v>
      </c>
      <c r="G828" s="70">
        <f>IF('1A'!G3069="","",'1A'!G3069)</f>
        <v>0.34705882352941197</v>
      </c>
      <c r="H828" s="68" t="str">
        <f>IF('1A'!H3069="","",'1A'!H3069)</f>
        <v/>
      </c>
      <c r="I828" s="69" t="str">
        <f>IF('1A'!I3069="","",'1A'!I3069)</f>
        <v/>
      </c>
      <c r="J828" s="70" t="str">
        <f>IF('1A'!J3069="","",'1A'!J3069)</f>
        <v/>
      </c>
      <c r="K828" s="68" t="str">
        <f>IF('1A'!K3069="","",'1A'!K3069)</f>
        <v/>
      </c>
      <c r="L828" s="69" t="str">
        <f>IF('1A'!L3069="","",'1A'!L3069)</f>
        <v/>
      </c>
      <c r="M828" s="70" t="str">
        <f>IF('1A'!M3069="","",'1A'!M3069)</f>
        <v/>
      </c>
      <c r="N828" s="155" t="str">
        <f>'1A'!N3069&amp;" "</f>
        <v xml:space="preserve"> </v>
      </c>
      <c r="O828" s="1" t="str">
        <f>'1A'!O3069&amp;" "</f>
        <v xml:space="preserve"> </v>
      </c>
      <c r="P828" s="1" t="str">
        <f>'1A'!P3069&amp;" "</f>
        <v xml:space="preserve">Career Planning </v>
      </c>
      <c r="Q828" s="1" t="str">
        <f>'1A'!Q3069&amp;" "</f>
        <v xml:space="preserve"> </v>
      </c>
    </row>
    <row r="829" spans="1:17" ht="14" x14ac:dyDescent="0.15">
      <c r="A829" s="356" t="s">
        <v>681</v>
      </c>
      <c r="B829" s="68">
        <f>IF('1A'!B3070="","",'1A'!B3070)</f>
        <v>0.214285714285714</v>
      </c>
      <c r="C829" s="69">
        <f>IF('1A'!C3070="","",'1A'!C3070)</f>
        <v>0.14705882352941199</v>
      </c>
      <c r="D829" s="70">
        <f>IF('1A'!D3070="","",'1A'!D3070)</f>
        <v>0.163157894736842</v>
      </c>
      <c r="E829" s="68">
        <f>IF('1A'!E3070="","",'1A'!E3070)</f>
        <v>0.220588235294118</v>
      </c>
      <c r="F829" s="69">
        <f>IF('1A'!F3070="","",'1A'!F3070)</f>
        <v>0.18348623853210999</v>
      </c>
      <c r="G829" s="70">
        <f>IF('1A'!G3070="","",'1A'!G3070)</f>
        <v>0.17647058823529399</v>
      </c>
      <c r="H829" s="68" t="str">
        <f>IF('1A'!H3070="","",'1A'!H3070)</f>
        <v/>
      </c>
      <c r="I829" s="69" t="str">
        <f>IF('1A'!I3070="","",'1A'!I3070)</f>
        <v/>
      </c>
      <c r="J829" s="70" t="str">
        <f>IF('1A'!J3070="","",'1A'!J3070)</f>
        <v/>
      </c>
      <c r="K829" s="68" t="str">
        <f>IF('1A'!K3070="","",'1A'!K3070)</f>
        <v/>
      </c>
      <c r="L829" s="69" t="str">
        <f>IF('1A'!L3070="","",'1A'!L3070)</f>
        <v/>
      </c>
      <c r="M829" s="70" t="str">
        <f>IF('1A'!M3070="","",'1A'!M3070)</f>
        <v/>
      </c>
      <c r="N829" s="156" t="str">
        <f>'1A'!N3070&amp;" "</f>
        <v xml:space="preserve"> </v>
      </c>
      <c r="O829" s="1" t="str">
        <f>'1A'!O3070&amp;" "</f>
        <v xml:space="preserve"> </v>
      </c>
      <c r="P829" s="1" t="str">
        <f>'1A'!P3070&amp;" "</f>
        <v xml:space="preserve">Career Planning </v>
      </c>
      <c r="Q829" s="1" t="str">
        <f>'1A'!Q3070&amp;" "</f>
        <v xml:space="preserve"> </v>
      </c>
    </row>
    <row r="830" spans="1:17" ht="14" x14ac:dyDescent="0.15">
      <c r="A830" s="360" t="s">
        <v>237</v>
      </c>
      <c r="B830" s="71">
        <f>IF('1A'!B3071="","",'1A'!B3071)</f>
        <v>70</v>
      </c>
      <c r="C830" s="72">
        <f>IF('1A'!C3071="","",'1A'!C3071)</f>
        <v>612</v>
      </c>
      <c r="D830" s="73">
        <f>IF('1A'!D3071="","",'1A'!D3071)</f>
        <v>950</v>
      </c>
      <c r="E830" s="71">
        <f>IF('1A'!E3071="","",'1A'!E3071)</f>
        <v>68</v>
      </c>
      <c r="F830" s="72">
        <f>IF('1A'!F3071="","",'1A'!F3071)</f>
        <v>218</v>
      </c>
      <c r="G830" s="73">
        <f>IF('1A'!G3071="","",'1A'!G3071)</f>
        <v>340</v>
      </c>
      <c r="H830" s="71" t="str">
        <f>IF('1A'!H3071="","",'1A'!H3071)</f>
        <v/>
      </c>
      <c r="I830" s="72" t="str">
        <f>IF('1A'!I3071="","",'1A'!I3071)</f>
        <v/>
      </c>
      <c r="J830" s="73" t="str">
        <f>IF('1A'!J3071="","",'1A'!J3071)</f>
        <v/>
      </c>
      <c r="K830" s="71" t="str">
        <f>IF('1A'!K3071="","",'1A'!K3071)</f>
        <v/>
      </c>
      <c r="L830" s="72" t="str">
        <f>IF('1A'!L3071="","",'1A'!L3071)</f>
        <v/>
      </c>
      <c r="M830" s="73" t="str">
        <f>IF('1A'!M3071="","",'1A'!M3071)</f>
        <v/>
      </c>
      <c r="N830" s="164" t="str">
        <f>'1A'!N3071&amp;" "</f>
        <v xml:space="preserve"> </v>
      </c>
      <c r="O830" s="1" t="str">
        <f>'1A'!O3071&amp;" "</f>
        <v xml:space="preserve"> </v>
      </c>
      <c r="P830" s="1" t="str">
        <f>'1A'!P3071&amp;" "</f>
        <v xml:space="preserve">Career Planning </v>
      </c>
      <c r="Q830" s="1" t="str">
        <f>'1A'!Q3071&amp;" "</f>
        <v xml:space="preserve"> </v>
      </c>
    </row>
    <row r="831" spans="1:17" ht="14" x14ac:dyDescent="0.15">
      <c r="A831" s="356" t="s">
        <v>177</v>
      </c>
      <c r="B831" s="119">
        <f>IF('1A'!B3072="","",'1A'!B3072)</f>
        <v>2.2999999999999998</v>
      </c>
      <c r="C831" s="120">
        <f>IF('1A'!C3072="","",'1A'!C3072)</f>
        <v>2.5065359477124201</v>
      </c>
      <c r="D831" s="121">
        <f>IF('1A'!D3072="","",'1A'!D3072)</f>
        <v>2.4557894736842099</v>
      </c>
      <c r="E831" s="119">
        <f>IF('1A'!E3072="","",'1A'!E3072)</f>
        <v>2.3088235294117601</v>
      </c>
      <c r="F831" s="120">
        <f>IF('1A'!F3072="","",'1A'!F3072)</f>
        <v>2.42660550458716</v>
      </c>
      <c r="G831" s="121">
        <f>IF('1A'!G3072="","",'1A'!G3072)</f>
        <v>2.46176470588235</v>
      </c>
      <c r="H831" s="119" t="str">
        <f>IF('1A'!H3072="","",'1A'!H3072)</f>
        <v/>
      </c>
      <c r="I831" s="120" t="str">
        <f>IF('1A'!I3072="","",'1A'!I3072)</f>
        <v/>
      </c>
      <c r="J831" s="121" t="str">
        <f>IF('1A'!J3072="","",'1A'!J3072)</f>
        <v/>
      </c>
      <c r="K831" s="119" t="str">
        <f>IF('1A'!K3072="","",'1A'!K3072)</f>
        <v/>
      </c>
      <c r="L831" s="120" t="str">
        <f>IF('1A'!L3072="","",'1A'!L3072)</f>
        <v/>
      </c>
      <c r="M831" s="121" t="str">
        <f>IF('1A'!M3072="","",'1A'!M3072)</f>
        <v/>
      </c>
      <c r="N831" s="165" t="str">
        <f>'1A'!N3072&amp;" "</f>
        <v xml:space="preserve"> </v>
      </c>
      <c r="O831" s="1" t="str">
        <f>'1A'!O3072&amp;" "</f>
        <v xml:space="preserve"> </v>
      </c>
      <c r="P831" s="1" t="str">
        <f>'1A'!P3072&amp;" "</f>
        <v xml:space="preserve">Career Planning </v>
      </c>
      <c r="Q831" s="1" t="str">
        <f>'1A'!Q3072&amp;" "</f>
        <v xml:space="preserve"> </v>
      </c>
    </row>
    <row r="832" spans="1:17" ht="14" x14ac:dyDescent="0.15">
      <c r="A832" s="356" t="s">
        <v>157</v>
      </c>
      <c r="B832" s="119">
        <f>IF('1A'!B3073="","",'1A'!B3073)</f>
        <v>0.937928645968091</v>
      </c>
      <c r="C832" s="120">
        <f>IF('1A'!C3073="","",'1A'!C3073)</f>
        <v>0.93571948757401502</v>
      </c>
      <c r="D832" s="121">
        <f>IF('1A'!D3073="","",'1A'!D3073)</f>
        <v>0.94062013370276898</v>
      </c>
      <c r="E832" s="119">
        <f>IF('1A'!E3073="","",'1A'!E3073)</f>
        <v>0.95037075155344097</v>
      </c>
      <c r="F832" s="120">
        <f>IF('1A'!F3073="","",'1A'!F3073)</f>
        <v>0.963207219555409</v>
      </c>
      <c r="G832" s="121">
        <f>IF('1A'!G3073="","",'1A'!G3073)</f>
        <v>0.96319120095965804</v>
      </c>
      <c r="H832" s="119" t="str">
        <f>IF('1A'!H3073="","",'1A'!H3073)</f>
        <v/>
      </c>
      <c r="I832" s="120" t="str">
        <f>IF('1A'!I3073="","",'1A'!I3073)</f>
        <v/>
      </c>
      <c r="J832" s="121" t="str">
        <f>IF('1A'!J3073="","",'1A'!J3073)</f>
        <v/>
      </c>
      <c r="K832" s="119" t="str">
        <f>IF('1A'!K3073="","",'1A'!K3073)</f>
        <v/>
      </c>
      <c r="L832" s="120" t="str">
        <f>IF('1A'!L3073="","",'1A'!L3073)</f>
        <v/>
      </c>
      <c r="M832" s="121" t="str">
        <f>IF('1A'!M3073="","",'1A'!M3073)</f>
        <v/>
      </c>
      <c r="N832" s="165" t="str">
        <f>'1A'!N3073&amp;" "</f>
        <v xml:space="preserve"> </v>
      </c>
      <c r="O832" s="1" t="str">
        <f>'1A'!O3073&amp;" "</f>
        <v xml:space="preserve"> </v>
      </c>
      <c r="P832" s="1" t="str">
        <f>'1A'!P3073&amp;" "</f>
        <v xml:space="preserve">Career Planning </v>
      </c>
      <c r="Q832" s="1" t="str">
        <f>'1A'!Q3073&amp;" "</f>
        <v xml:space="preserve"> </v>
      </c>
    </row>
    <row r="833" spans="1:17" ht="14" x14ac:dyDescent="0.15">
      <c r="A833" s="356" t="s">
        <v>238</v>
      </c>
      <c r="B833" s="122" t="str">
        <f>IF('1A'!B3074="","",'1A'!B3074)</f>
        <v>-</v>
      </c>
      <c r="C833" s="120" t="str">
        <f>IF('1A'!C3074="","",'1A'!C3074)</f>
        <v xml:space="preserve"> </v>
      </c>
      <c r="D833" s="121" t="str">
        <f>IF('1A'!D3074="","",'1A'!D3074)</f>
        <v xml:space="preserve"> </v>
      </c>
      <c r="E833" s="122" t="str">
        <f>IF('1A'!E3074="","",'1A'!E3074)</f>
        <v>-</v>
      </c>
      <c r="F833" s="120" t="str">
        <f>IF('1A'!F3074="","",'1A'!F3074)</f>
        <v xml:space="preserve"> </v>
      </c>
      <c r="G833" s="121" t="str">
        <f>IF('1A'!G3074="","",'1A'!G3074)</f>
        <v xml:space="preserve"> </v>
      </c>
      <c r="H833" s="122" t="str">
        <f>IF('1A'!H3074="","",'1A'!H3074)</f>
        <v/>
      </c>
      <c r="I833" s="120" t="str">
        <f>IF('1A'!I3074="","",'1A'!I3074)</f>
        <v/>
      </c>
      <c r="J833" s="121" t="str">
        <f>IF('1A'!J3074="","",'1A'!J3074)</f>
        <v/>
      </c>
      <c r="K833" s="122" t="str">
        <f>IF('1A'!K3074="","",'1A'!K3074)</f>
        <v/>
      </c>
      <c r="L833" s="120" t="str">
        <f>IF('1A'!L3074="","",'1A'!L3074)</f>
        <v/>
      </c>
      <c r="M833" s="121" t="str">
        <f>IF('1A'!M3074="","",'1A'!M3074)</f>
        <v/>
      </c>
      <c r="N833" s="165" t="str">
        <f>'1A'!N3074&amp;" "</f>
        <v xml:space="preserve"> </v>
      </c>
      <c r="O833" s="1" t="str">
        <f>'1A'!O3074&amp;" "</f>
        <v xml:space="preserve"> </v>
      </c>
      <c r="P833" s="1" t="str">
        <f>'1A'!P3074&amp;" "</f>
        <v xml:space="preserve">Career Planning </v>
      </c>
      <c r="Q833" s="1" t="str">
        <f>'1A'!Q3074&amp;" "</f>
        <v xml:space="preserve"> </v>
      </c>
    </row>
    <row r="834" spans="1:17" ht="14" x14ac:dyDescent="0.15">
      <c r="A834" s="357" t="s">
        <v>156</v>
      </c>
      <c r="B834" s="123" t="str">
        <f>IF('1A'!B3075="","",'1A'!B3075)</f>
        <v>-</v>
      </c>
      <c r="C834" s="124">
        <f>IF('1A'!C3075="","",'1A'!C3075)</f>
        <v>-0.22072421324460587</v>
      </c>
      <c r="D834" s="128">
        <f>IF('1A'!D3075="","",'1A'!D3075)</f>
        <v>-0.1656242175796746</v>
      </c>
      <c r="E834" s="123" t="str">
        <f>IF('1A'!E3075="","",'1A'!E3075)</f>
        <v>-</v>
      </c>
      <c r="F834" s="124">
        <f>IF('1A'!F3075="","",'1A'!F3075)</f>
        <v>-0.12228103442763329</v>
      </c>
      <c r="G834" s="128">
        <f>IF('1A'!G3075="","",'1A'!G3075)</f>
        <v>-0.15878589455365638</v>
      </c>
      <c r="H834" s="123" t="str">
        <f>IF('1A'!H3075="","",'1A'!H3075)</f>
        <v/>
      </c>
      <c r="I834" s="124" t="str">
        <f>IF('1A'!I3075="","",'1A'!I3075)</f>
        <v/>
      </c>
      <c r="J834" s="128" t="str">
        <f>IF('1A'!J3075="","",'1A'!J3075)</f>
        <v/>
      </c>
      <c r="K834" s="123" t="str">
        <f>IF('1A'!K3075="","",'1A'!K3075)</f>
        <v/>
      </c>
      <c r="L834" s="124" t="str">
        <f>IF('1A'!L3075="","",'1A'!L3075)</f>
        <v/>
      </c>
      <c r="M834" s="128" t="str">
        <f>IF('1A'!M3075="","",'1A'!M3075)</f>
        <v/>
      </c>
      <c r="N834" s="166" t="str">
        <f>'1A'!N3075&amp;" "</f>
        <v xml:space="preserve"> </v>
      </c>
      <c r="O834" s="1" t="str">
        <f>'1A'!O3075&amp;" "</f>
        <v xml:space="preserve"> </v>
      </c>
      <c r="P834" s="1" t="str">
        <f>'1A'!P3075&amp;" "</f>
        <v xml:space="preserve">Career Planning </v>
      </c>
      <c r="Q834" s="1" t="str">
        <f>'1A'!Q3075&amp;" "</f>
        <v xml:space="preserve"> </v>
      </c>
    </row>
    <row r="835" spans="1:17" ht="28" x14ac:dyDescent="0.15">
      <c r="A835" s="363" t="s">
        <v>390</v>
      </c>
      <c r="B835" s="65">
        <f>IF('1A'!B3176="","",'1A'!B3176)</f>
        <v>4.2857142857142899E-2</v>
      </c>
      <c r="C835" s="66">
        <f>IF('1A'!C3176="","",'1A'!C3176)</f>
        <v>0.165869218500797</v>
      </c>
      <c r="D835" s="67">
        <f>IF('1A'!D3176="","",'1A'!D3176)</f>
        <v>0.194075587334014</v>
      </c>
      <c r="E835" s="65">
        <f>IF('1A'!E3176="","",'1A'!E3176)</f>
        <v>4.4117647058823498E-2</v>
      </c>
      <c r="F835" s="66">
        <f>IF('1A'!F3176="","",'1A'!F3176)</f>
        <v>0.144144144144144</v>
      </c>
      <c r="G835" s="67">
        <f>IF('1A'!G3176="","",'1A'!G3176)</f>
        <v>0.194842406876791</v>
      </c>
      <c r="H835" s="65" t="str">
        <f>IF('1A'!H3176="","",'1A'!H3176)</f>
        <v/>
      </c>
      <c r="I835" s="66" t="str">
        <f>IF('1A'!I3176="","",'1A'!I3176)</f>
        <v/>
      </c>
      <c r="J835" s="67" t="str">
        <f>IF('1A'!J3176="","",'1A'!J3176)</f>
        <v/>
      </c>
      <c r="K835" s="65" t="str">
        <f>IF('1A'!K3176="","",'1A'!K3176)</f>
        <v/>
      </c>
      <c r="L835" s="66" t="str">
        <f>IF('1A'!L3176="","",'1A'!L3176)</f>
        <v/>
      </c>
      <c r="M835" s="67" t="str">
        <f>IF('1A'!M3176="","",'1A'!M3176)</f>
        <v/>
      </c>
      <c r="N835" s="239" t="str">
        <f>'1A'!N3176&amp;" "</f>
        <v xml:space="preserve"> </v>
      </c>
      <c r="O835" s="1" t="str">
        <f>'1A'!O3176&amp;" "</f>
        <v xml:space="preserve"> </v>
      </c>
      <c r="P835" s="1" t="str">
        <f>'1A'!P3176&amp;" "</f>
        <v xml:space="preserve">Career Planning </v>
      </c>
      <c r="Q835" s="1" t="str">
        <f>'1A'!Q3176&amp;" "</f>
        <v xml:space="preserve"> </v>
      </c>
    </row>
    <row r="836" spans="1:17" ht="14" x14ac:dyDescent="0.15">
      <c r="A836" s="354" t="s">
        <v>80</v>
      </c>
      <c r="B836" s="68">
        <f>IF('1A'!B3177="","",'1A'!B3177)</f>
        <v>0.17142857142857101</v>
      </c>
      <c r="C836" s="69">
        <f>IF('1A'!C3177="","",'1A'!C3177)</f>
        <v>0.16267942583732101</v>
      </c>
      <c r="D836" s="70">
        <f>IF('1A'!D3177="","",'1A'!D3177)</f>
        <v>0.16649642492339101</v>
      </c>
      <c r="E836" s="68">
        <f>IF('1A'!E3177="","",'1A'!E3177)</f>
        <v>0.17647058823529399</v>
      </c>
      <c r="F836" s="69">
        <f>IF('1A'!F3177="","",'1A'!F3177)</f>
        <v>0.18018018018018001</v>
      </c>
      <c r="G836" s="70">
        <f>IF('1A'!G3177="","",'1A'!G3177)</f>
        <v>0.180515759312321</v>
      </c>
      <c r="H836" s="68" t="str">
        <f>IF('1A'!H3177="","",'1A'!H3177)</f>
        <v/>
      </c>
      <c r="I836" s="69" t="str">
        <f>IF('1A'!I3177="","",'1A'!I3177)</f>
        <v/>
      </c>
      <c r="J836" s="70" t="str">
        <f>IF('1A'!J3177="","",'1A'!J3177)</f>
        <v/>
      </c>
      <c r="K836" s="68" t="str">
        <f>IF('1A'!K3177="","",'1A'!K3177)</f>
        <v/>
      </c>
      <c r="L836" s="69" t="str">
        <f>IF('1A'!L3177="","",'1A'!L3177)</f>
        <v/>
      </c>
      <c r="M836" s="70" t="str">
        <f>IF('1A'!M3177="","",'1A'!M3177)</f>
        <v/>
      </c>
      <c r="N836" s="240" t="str">
        <f>'1A'!N3177&amp;" "</f>
        <v xml:space="preserve"> </v>
      </c>
      <c r="O836" s="1" t="str">
        <f>'1A'!O3177&amp;" "</f>
        <v xml:space="preserve"> </v>
      </c>
      <c r="P836" s="1" t="str">
        <f>'1A'!P3177&amp;" "</f>
        <v xml:space="preserve">Career Planning </v>
      </c>
      <c r="Q836" s="1" t="str">
        <f>'1A'!Q3177&amp;" "</f>
        <v xml:space="preserve"> </v>
      </c>
    </row>
    <row r="837" spans="1:17" ht="14" x14ac:dyDescent="0.15">
      <c r="A837" s="354" t="s">
        <v>391</v>
      </c>
      <c r="B837" s="68">
        <f>IF('1A'!B3178="","",'1A'!B3178)</f>
        <v>0.114285714285714</v>
      </c>
      <c r="C837" s="69">
        <f>IF('1A'!C3178="","",'1A'!C3178)</f>
        <v>0.148325358851675</v>
      </c>
      <c r="D837" s="70">
        <f>IF('1A'!D3178="","",'1A'!D3178)</f>
        <v>0.14096016343207399</v>
      </c>
      <c r="E837" s="68">
        <f>IF('1A'!E3178="","",'1A'!E3178)</f>
        <v>0.11764705882352899</v>
      </c>
      <c r="F837" s="69">
        <f>IF('1A'!F3178="","",'1A'!F3178)</f>
        <v>0.13963963963963999</v>
      </c>
      <c r="G837" s="70">
        <f>IF('1A'!G3178="","",'1A'!G3178)</f>
        <v>0.128939828080229</v>
      </c>
      <c r="H837" s="68" t="str">
        <f>IF('1A'!H3178="","",'1A'!H3178)</f>
        <v/>
      </c>
      <c r="I837" s="69" t="str">
        <f>IF('1A'!I3178="","",'1A'!I3178)</f>
        <v/>
      </c>
      <c r="J837" s="70" t="str">
        <f>IF('1A'!J3178="","",'1A'!J3178)</f>
        <v/>
      </c>
      <c r="K837" s="68" t="str">
        <f>IF('1A'!K3178="","",'1A'!K3178)</f>
        <v/>
      </c>
      <c r="L837" s="69" t="str">
        <f>IF('1A'!L3178="","",'1A'!L3178)</f>
        <v/>
      </c>
      <c r="M837" s="70" t="str">
        <f>IF('1A'!M3178="","",'1A'!M3178)</f>
        <v/>
      </c>
      <c r="N837" s="240" t="str">
        <f>'1A'!N3178&amp;" "</f>
        <v xml:space="preserve"> </v>
      </c>
      <c r="O837" s="1" t="str">
        <f>'1A'!O3178&amp;" "</f>
        <v xml:space="preserve"> </v>
      </c>
      <c r="P837" s="1" t="str">
        <f>'1A'!P3178&amp;" "</f>
        <v xml:space="preserve">Career Planning </v>
      </c>
      <c r="Q837" s="1" t="str">
        <f>'1A'!Q3178&amp;" "</f>
        <v xml:space="preserve"> </v>
      </c>
    </row>
    <row r="838" spans="1:17" ht="14" x14ac:dyDescent="0.15">
      <c r="A838" s="354" t="s">
        <v>81</v>
      </c>
      <c r="B838" s="68">
        <f>IF('1A'!B3179="","",'1A'!B3179)</f>
        <v>0.34285714285714303</v>
      </c>
      <c r="C838" s="69">
        <f>IF('1A'!C3179="","",'1A'!C3179)</f>
        <v>0.248803827751196</v>
      </c>
      <c r="D838" s="70">
        <f>IF('1A'!D3179="","",'1A'!D3179)</f>
        <v>0.24208375893769199</v>
      </c>
      <c r="E838" s="68">
        <f>IF('1A'!E3179="","",'1A'!E3179)</f>
        <v>0.35294117647058798</v>
      </c>
      <c r="F838" s="69">
        <f>IF('1A'!F3179="","",'1A'!F3179)</f>
        <v>0.29279279279279302</v>
      </c>
      <c r="G838" s="70">
        <f>IF('1A'!G3179="","",'1A'!G3179)</f>
        <v>0.28939828080229202</v>
      </c>
      <c r="H838" s="68" t="str">
        <f>IF('1A'!H3179="","",'1A'!H3179)</f>
        <v/>
      </c>
      <c r="I838" s="69" t="str">
        <f>IF('1A'!I3179="","",'1A'!I3179)</f>
        <v/>
      </c>
      <c r="J838" s="70" t="str">
        <f>IF('1A'!J3179="","",'1A'!J3179)</f>
        <v/>
      </c>
      <c r="K838" s="68" t="str">
        <f>IF('1A'!K3179="","",'1A'!K3179)</f>
        <v/>
      </c>
      <c r="L838" s="69" t="str">
        <f>IF('1A'!L3179="","",'1A'!L3179)</f>
        <v/>
      </c>
      <c r="M838" s="70" t="str">
        <f>IF('1A'!M3179="","",'1A'!M3179)</f>
        <v/>
      </c>
      <c r="N838" s="240" t="str">
        <f>'1A'!N3179&amp;" "</f>
        <v xml:space="preserve"> </v>
      </c>
      <c r="O838" s="1" t="str">
        <f>'1A'!O3179&amp;" "</f>
        <v xml:space="preserve"> </v>
      </c>
      <c r="P838" s="1" t="str">
        <f>'1A'!P3179&amp;" "</f>
        <v xml:space="preserve">Career Planning </v>
      </c>
      <c r="Q838" s="1" t="str">
        <f>'1A'!Q3179&amp;" "</f>
        <v xml:space="preserve"> </v>
      </c>
    </row>
    <row r="839" spans="1:17" ht="14" x14ac:dyDescent="0.15">
      <c r="A839" s="354" t="s">
        <v>82</v>
      </c>
      <c r="B839" s="68">
        <f>IF('1A'!B3180="","",'1A'!B3180)</f>
        <v>0.32857142857142901</v>
      </c>
      <c r="C839" s="69">
        <f>IF('1A'!C3180="","",'1A'!C3180)</f>
        <v>0.27432216905901102</v>
      </c>
      <c r="D839" s="70">
        <f>IF('1A'!D3180="","",'1A'!D3180)</f>
        <v>0.25638406537282898</v>
      </c>
      <c r="E839" s="68">
        <f>IF('1A'!E3180="","",'1A'!E3180)</f>
        <v>0.308823529411765</v>
      </c>
      <c r="F839" s="69">
        <f>IF('1A'!F3180="","",'1A'!F3180)</f>
        <v>0.24324324324324301</v>
      </c>
      <c r="G839" s="70">
        <f>IF('1A'!G3180="","",'1A'!G3180)</f>
        <v>0.20630372492836699</v>
      </c>
      <c r="H839" s="68" t="str">
        <f>IF('1A'!H3180="","",'1A'!H3180)</f>
        <v/>
      </c>
      <c r="I839" s="69" t="str">
        <f>IF('1A'!I3180="","",'1A'!I3180)</f>
        <v/>
      </c>
      <c r="J839" s="70" t="str">
        <f>IF('1A'!J3180="","",'1A'!J3180)</f>
        <v/>
      </c>
      <c r="K839" s="68" t="str">
        <f>IF('1A'!K3180="","",'1A'!K3180)</f>
        <v/>
      </c>
      <c r="L839" s="69" t="str">
        <f>IF('1A'!L3180="","",'1A'!L3180)</f>
        <v/>
      </c>
      <c r="M839" s="70" t="str">
        <f>IF('1A'!M3180="","",'1A'!M3180)</f>
        <v/>
      </c>
      <c r="N839" s="241" t="str">
        <f>'1A'!N3180&amp;" "</f>
        <v xml:space="preserve"> </v>
      </c>
      <c r="O839" s="1" t="str">
        <f>'1A'!O3180&amp;" "</f>
        <v xml:space="preserve"> </v>
      </c>
      <c r="P839" s="1" t="str">
        <f>'1A'!P3180&amp;" "</f>
        <v xml:space="preserve">Career Planning </v>
      </c>
      <c r="Q839" s="1" t="str">
        <f>'1A'!Q3180&amp;" "</f>
        <v xml:space="preserve"> </v>
      </c>
    </row>
    <row r="840" spans="1:17" ht="14" x14ac:dyDescent="0.15">
      <c r="A840" s="360" t="s">
        <v>237</v>
      </c>
      <c r="B840" s="71">
        <f>IF('1A'!B3181="","",'1A'!B3181)</f>
        <v>70</v>
      </c>
      <c r="C840" s="72">
        <f>IF('1A'!C3181="","",'1A'!C3181)</f>
        <v>627</v>
      </c>
      <c r="D840" s="73">
        <f>IF('1A'!D3181="","",'1A'!D3181)</f>
        <v>979</v>
      </c>
      <c r="E840" s="71">
        <f>IF('1A'!E3181="","",'1A'!E3181)</f>
        <v>68</v>
      </c>
      <c r="F840" s="72">
        <f>IF('1A'!F3181="","",'1A'!F3181)</f>
        <v>222</v>
      </c>
      <c r="G840" s="73">
        <f>IF('1A'!G3181="","",'1A'!G3181)</f>
        <v>349</v>
      </c>
      <c r="H840" s="71" t="str">
        <f>IF('1A'!H3181="","",'1A'!H3181)</f>
        <v/>
      </c>
      <c r="I840" s="72" t="str">
        <f>IF('1A'!I3181="","",'1A'!I3181)</f>
        <v/>
      </c>
      <c r="J840" s="73" t="str">
        <f>IF('1A'!J3181="","",'1A'!J3181)</f>
        <v/>
      </c>
      <c r="K840" s="71" t="str">
        <f>IF('1A'!K3181="","",'1A'!K3181)</f>
        <v/>
      </c>
      <c r="L840" s="72" t="str">
        <f>IF('1A'!L3181="","",'1A'!L3181)</f>
        <v/>
      </c>
      <c r="M840" s="73" t="str">
        <f>IF('1A'!M3181="","",'1A'!M3181)</f>
        <v/>
      </c>
      <c r="N840" s="164" t="str">
        <f>'1A'!N3181&amp;" "</f>
        <v xml:space="preserve"> </v>
      </c>
      <c r="O840" s="1" t="str">
        <f>'1A'!O3181&amp;" "</f>
        <v xml:space="preserve"> </v>
      </c>
      <c r="P840" s="1" t="str">
        <f>'1A'!P3181&amp;" "</f>
        <v xml:space="preserve">Career Planning </v>
      </c>
      <c r="Q840" s="1" t="str">
        <f>'1A'!Q3181&amp;" "</f>
        <v xml:space="preserve"> </v>
      </c>
    </row>
    <row r="841" spans="1:17" ht="14" x14ac:dyDescent="0.15">
      <c r="A841" s="356" t="s">
        <v>177</v>
      </c>
      <c r="B841" s="122">
        <f>IF('1A'!B3182="","",'1A'!B3182)</f>
        <v>2.2571428571428598</v>
      </c>
      <c r="C841" s="120">
        <f>IF('1A'!C3182="","",'1A'!C3182)</f>
        <v>2.6969696969696999</v>
      </c>
      <c r="D841" s="121">
        <f>IF('1A'!D3182="","",'1A'!D3182)</f>
        <v>2.7997957099080701</v>
      </c>
      <c r="E841" s="122">
        <f>IF('1A'!E3182="","",'1A'!E3182)</f>
        <v>2.2941176470588198</v>
      </c>
      <c r="F841" s="120">
        <f>IF('1A'!F3182="","",'1A'!F3182)</f>
        <v>2.6891891891891899</v>
      </c>
      <c r="G841" s="121">
        <f>IF('1A'!G3182="","",'1A'!G3182)</f>
        <v>2.8681948424068802</v>
      </c>
      <c r="H841" s="122" t="str">
        <f>IF('1A'!H3182="","",'1A'!H3182)</f>
        <v/>
      </c>
      <c r="I841" s="120" t="str">
        <f>IF('1A'!I3182="","",'1A'!I3182)</f>
        <v/>
      </c>
      <c r="J841" s="121" t="str">
        <f>IF('1A'!J3182="","",'1A'!J3182)</f>
        <v/>
      </c>
      <c r="K841" s="122" t="str">
        <f>IF('1A'!K3182="","",'1A'!K3182)</f>
        <v/>
      </c>
      <c r="L841" s="120" t="str">
        <f>IF('1A'!L3182="","",'1A'!L3182)</f>
        <v/>
      </c>
      <c r="M841" s="121" t="str">
        <f>IF('1A'!M3182="","",'1A'!M3182)</f>
        <v/>
      </c>
      <c r="N841" s="167" t="str">
        <f>'1A'!N3182&amp;" "</f>
        <v xml:space="preserve"> </v>
      </c>
      <c r="O841" s="1" t="str">
        <f>'1A'!O3182&amp;" "</f>
        <v xml:space="preserve"> </v>
      </c>
      <c r="P841" s="1" t="str">
        <f>'1A'!P3182&amp;" "</f>
        <v xml:space="preserve">Career Planning </v>
      </c>
      <c r="Q841" s="1" t="str">
        <f>'1A'!Q3182&amp;" "</f>
        <v xml:space="preserve"> </v>
      </c>
    </row>
    <row r="842" spans="1:17" ht="14" x14ac:dyDescent="0.15">
      <c r="A842" s="356" t="s">
        <v>157</v>
      </c>
      <c r="B842" s="122">
        <f>IF('1A'!B3183="","",'1A'!B3183)</f>
        <v>1.2120854502535501</v>
      </c>
      <c r="C842" s="120">
        <f>IF('1A'!C3183="","",'1A'!C3183)</f>
        <v>1.4435182008567999</v>
      </c>
      <c r="D842" s="121">
        <f>IF('1A'!D3183="","",'1A'!D3183)</f>
        <v>1.4739593601730301</v>
      </c>
      <c r="E842" s="122">
        <f>IF('1A'!E3183="","",'1A'!E3183)</f>
        <v>1.2101415179289099</v>
      </c>
      <c r="F842" s="120">
        <f>IF('1A'!F3183="","",'1A'!F3183)</f>
        <v>1.3909111146120601</v>
      </c>
      <c r="G842" s="121">
        <f>IF('1A'!G3183="","",'1A'!G3183)</f>
        <v>1.4363276956473601</v>
      </c>
      <c r="H842" s="122" t="str">
        <f>IF('1A'!H3183="","",'1A'!H3183)</f>
        <v/>
      </c>
      <c r="I842" s="120" t="str">
        <f>IF('1A'!I3183="","",'1A'!I3183)</f>
        <v/>
      </c>
      <c r="J842" s="121" t="str">
        <f>IF('1A'!J3183="","",'1A'!J3183)</f>
        <v/>
      </c>
      <c r="K842" s="122" t="str">
        <f>IF('1A'!K3183="","",'1A'!K3183)</f>
        <v/>
      </c>
      <c r="L842" s="120" t="str">
        <f>IF('1A'!L3183="","",'1A'!L3183)</f>
        <v/>
      </c>
      <c r="M842" s="121" t="str">
        <f>IF('1A'!M3183="","",'1A'!M3183)</f>
        <v/>
      </c>
      <c r="N842" s="167" t="str">
        <f>'1A'!N3183&amp;" "</f>
        <v xml:space="preserve"> </v>
      </c>
      <c r="O842" s="1" t="str">
        <f>'1A'!O3183&amp;" "</f>
        <v xml:space="preserve"> </v>
      </c>
      <c r="P842" s="1" t="str">
        <f>'1A'!P3183&amp;" "</f>
        <v xml:space="preserve">Career Planning </v>
      </c>
      <c r="Q842" s="1" t="str">
        <f>'1A'!Q3183&amp;" "</f>
        <v xml:space="preserve"> </v>
      </c>
    </row>
    <row r="843" spans="1:17" ht="14" x14ac:dyDescent="0.15">
      <c r="A843" s="356" t="s">
        <v>238</v>
      </c>
      <c r="B843" s="122" t="str">
        <f>IF('1A'!B3184="","",'1A'!B3184)</f>
        <v>-</v>
      </c>
      <c r="C843" s="120" t="str">
        <f>IF('1A'!C3184="","",'1A'!C3184)</f>
        <v>*</v>
      </c>
      <c r="D843" s="121" t="str">
        <f>IF('1A'!D3184="","",'1A'!D3184)</f>
        <v>**</v>
      </c>
      <c r="E843" s="122" t="str">
        <f>IF('1A'!E3184="","",'1A'!E3184)</f>
        <v>-</v>
      </c>
      <c r="F843" s="120" t="str">
        <f>IF('1A'!F3184="","",'1A'!F3184)</f>
        <v>*</v>
      </c>
      <c r="G843" s="121" t="str">
        <f>IF('1A'!G3184="","",'1A'!G3184)</f>
        <v>**</v>
      </c>
      <c r="H843" s="122" t="str">
        <f>IF('1A'!H3184="","",'1A'!H3184)</f>
        <v/>
      </c>
      <c r="I843" s="120" t="str">
        <f>IF('1A'!I3184="","",'1A'!I3184)</f>
        <v/>
      </c>
      <c r="J843" s="121" t="str">
        <f>IF('1A'!J3184="","",'1A'!J3184)</f>
        <v/>
      </c>
      <c r="K843" s="122" t="str">
        <f>IF('1A'!K3184="","",'1A'!K3184)</f>
        <v/>
      </c>
      <c r="L843" s="120" t="str">
        <f>IF('1A'!L3184="","",'1A'!L3184)</f>
        <v/>
      </c>
      <c r="M843" s="121" t="str">
        <f>IF('1A'!M3184="","",'1A'!M3184)</f>
        <v/>
      </c>
      <c r="N843" s="167" t="str">
        <f>'1A'!N3184&amp;" "</f>
        <v xml:space="preserve"> </v>
      </c>
      <c r="O843" s="1" t="str">
        <f>'1A'!O3184&amp;" "</f>
        <v xml:space="preserve"> </v>
      </c>
      <c r="P843" s="1" t="str">
        <f>'1A'!P3184&amp;" "</f>
        <v xml:space="preserve">Career Planning </v>
      </c>
      <c r="Q843" s="1" t="str">
        <f>'1A'!Q3184&amp;" "</f>
        <v xml:space="preserve"> </v>
      </c>
    </row>
    <row r="844" spans="1:17" ht="14" x14ac:dyDescent="0.15">
      <c r="A844" s="357" t="s">
        <v>156</v>
      </c>
      <c r="B844" s="122" t="str">
        <f>IF('1A'!B3185="","",'1A'!B3185)</f>
        <v>-</v>
      </c>
      <c r="C844" s="120">
        <f>IF('1A'!C3185="","",'1A'!C3185)</f>
        <v>-0.30469088617364226</v>
      </c>
      <c r="D844" s="121">
        <f>IF('1A'!D3185="","",'1A'!D3185)</f>
        <v>-0.36815998285156765</v>
      </c>
      <c r="E844" s="122" t="str">
        <f>IF('1A'!E3185="","",'1A'!E3185)</f>
        <v>-</v>
      </c>
      <c r="F844" s="120">
        <f>IF('1A'!F3185="","",'1A'!F3185)</f>
        <v>-0.28403795036216944</v>
      </c>
      <c r="G844" s="121">
        <f>IF('1A'!G3185="","",'1A'!G3185)</f>
        <v>-0.39968399766135604</v>
      </c>
      <c r="H844" s="122" t="str">
        <f>IF('1A'!H3185="","",'1A'!H3185)</f>
        <v/>
      </c>
      <c r="I844" s="120" t="str">
        <f>IF('1A'!I3185="","",'1A'!I3185)</f>
        <v/>
      </c>
      <c r="J844" s="121" t="str">
        <f>IF('1A'!J3185="","",'1A'!J3185)</f>
        <v/>
      </c>
      <c r="K844" s="122" t="str">
        <f>IF('1A'!K3185="","",'1A'!K3185)</f>
        <v/>
      </c>
      <c r="L844" s="120" t="str">
        <f>IF('1A'!L3185="","",'1A'!L3185)</f>
        <v/>
      </c>
      <c r="M844" s="121" t="str">
        <f>IF('1A'!M3185="","",'1A'!M3185)</f>
        <v/>
      </c>
      <c r="N844" s="167" t="str">
        <f>'1A'!N3185&amp;" "</f>
        <v xml:space="preserve"> </v>
      </c>
      <c r="O844" s="1" t="str">
        <f>'1A'!O3185&amp;" "</f>
        <v xml:space="preserve"> </v>
      </c>
      <c r="P844" s="1" t="str">
        <f>'1A'!P3185&amp;" "</f>
        <v xml:space="preserve">Career Planning </v>
      </c>
      <c r="Q844" s="1" t="str">
        <f>'1A'!Q3185&amp;" "</f>
        <v xml:space="preserve"> </v>
      </c>
    </row>
    <row r="845" spans="1:17" ht="42" x14ac:dyDescent="0.15">
      <c r="A845" s="363" t="s">
        <v>392</v>
      </c>
      <c r="B845" s="65">
        <f>IF('1A'!B3216="","",'1A'!B3216)</f>
        <v>0.114285714285714</v>
      </c>
      <c r="C845" s="66">
        <f>IF('1A'!C3216="","",'1A'!C3216)</f>
        <v>0.136876006441224</v>
      </c>
      <c r="D845" s="67">
        <f>IF('1A'!D3216="","",'1A'!D3216)</f>
        <v>0.117341640706127</v>
      </c>
      <c r="E845" s="65">
        <f>IF('1A'!E3216="","",'1A'!E3216)</f>
        <v>0.11764705882352899</v>
      </c>
      <c r="F845" s="66">
        <f>IF('1A'!F3216="","",'1A'!F3216)</f>
        <v>0.13636363636363599</v>
      </c>
      <c r="G845" s="67">
        <f>IF('1A'!G3216="","",'1A'!G3216)</f>
        <v>0.125730994152047</v>
      </c>
      <c r="H845" s="65" t="str">
        <f>IF('1A'!H3216="","",'1A'!H3216)</f>
        <v/>
      </c>
      <c r="I845" s="66" t="str">
        <f>IF('1A'!I3216="","",'1A'!I3216)</f>
        <v/>
      </c>
      <c r="J845" s="67" t="str">
        <f>IF('1A'!J3216="","",'1A'!J3216)</f>
        <v/>
      </c>
      <c r="K845" s="65" t="str">
        <f>IF('1A'!K3216="","",'1A'!K3216)</f>
        <v/>
      </c>
      <c r="L845" s="66" t="str">
        <f>IF('1A'!L3216="","",'1A'!L3216)</f>
        <v/>
      </c>
      <c r="M845" s="67" t="str">
        <f>IF('1A'!M3216="","",'1A'!M3216)</f>
        <v/>
      </c>
      <c r="N845" s="239" t="str">
        <f>'1A'!N3216&amp;" "</f>
        <v xml:space="preserve"> </v>
      </c>
      <c r="O845" s="1" t="str">
        <f>'1A'!O3216&amp;" "</f>
        <v xml:space="preserve"> </v>
      </c>
      <c r="P845" s="1" t="str">
        <f>'1A'!P3216&amp;" "</f>
        <v xml:space="preserve">Career Planning </v>
      </c>
      <c r="Q845" s="1" t="str">
        <f>'1A'!Q3216&amp;" "</f>
        <v xml:space="preserve"> </v>
      </c>
    </row>
    <row r="846" spans="1:17" ht="14" x14ac:dyDescent="0.15">
      <c r="A846" s="356" t="s">
        <v>119</v>
      </c>
      <c r="B846" s="68">
        <f>IF('1A'!B3217="","",'1A'!B3217)</f>
        <v>0.25714285714285701</v>
      </c>
      <c r="C846" s="69">
        <f>IF('1A'!C3217="","",'1A'!C3217)</f>
        <v>0.35587761674718199</v>
      </c>
      <c r="D846" s="70">
        <f>IF('1A'!D3217="","",'1A'!D3217)</f>
        <v>0.33748701973001</v>
      </c>
      <c r="E846" s="68">
        <f>IF('1A'!E3217="","",'1A'!E3217)</f>
        <v>0.23529411764705899</v>
      </c>
      <c r="F846" s="69">
        <f>IF('1A'!F3217="","",'1A'!F3217)</f>
        <v>0.32727272727272699</v>
      </c>
      <c r="G846" s="70">
        <f>IF('1A'!G3217="","",'1A'!G3217)</f>
        <v>0.29824561403508798</v>
      </c>
      <c r="H846" s="68" t="str">
        <f>IF('1A'!H3217="","",'1A'!H3217)</f>
        <v/>
      </c>
      <c r="I846" s="69" t="str">
        <f>IF('1A'!I3217="","",'1A'!I3217)</f>
        <v/>
      </c>
      <c r="J846" s="70" t="str">
        <f>IF('1A'!J3217="","",'1A'!J3217)</f>
        <v/>
      </c>
      <c r="K846" s="68" t="str">
        <f>IF('1A'!K3217="","",'1A'!K3217)</f>
        <v/>
      </c>
      <c r="L846" s="69" t="str">
        <f>IF('1A'!L3217="","",'1A'!L3217)</f>
        <v/>
      </c>
      <c r="M846" s="70" t="str">
        <f>IF('1A'!M3217="","",'1A'!M3217)</f>
        <v/>
      </c>
      <c r="N846" s="240" t="str">
        <f>'1A'!N3217&amp;" "</f>
        <v xml:space="preserve"> </v>
      </c>
      <c r="O846" s="1" t="str">
        <f>'1A'!O3217&amp;" "</f>
        <v xml:space="preserve"> </v>
      </c>
      <c r="P846" s="1" t="str">
        <f>'1A'!P3217&amp;" "</f>
        <v xml:space="preserve">Career Planning </v>
      </c>
      <c r="Q846" s="1" t="str">
        <f>'1A'!Q3217&amp;" "</f>
        <v xml:space="preserve"> </v>
      </c>
    </row>
    <row r="847" spans="1:17" ht="14" x14ac:dyDescent="0.15">
      <c r="A847" s="356" t="s">
        <v>120</v>
      </c>
      <c r="B847" s="68">
        <f>IF('1A'!B3218="","",'1A'!B3218)</f>
        <v>0</v>
      </c>
      <c r="C847" s="69">
        <f>IF('1A'!C3218="","",'1A'!C3218)</f>
        <v>1.4492753623188401E-2</v>
      </c>
      <c r="D847" s="70">
        <f>IF('1A'!D3218="","",'1A'!D3218)</f>
        <v>1.2461059190031199E-2</v>
      </c>
      <c r="E847" s="68">
        <f>IF('1A'!E3218="","",'1A'!E3218)</f>
        <v>0</v>
      </c>
      <c r="F847" s="69">
        <f>IF('1A'!F3218="","",'1A'!F3218)</f>
        <v>1.3636363636363599E-2</v>
      </c>
      <c r="G847" s="70">
        <f>IF('1A'!G3218="","",'1A'!G3218)</f>
        <v>8.7719298245613996E-3</v>
      </c>
      <c r="H847" s="68" t="str">
        <f>IF('1A'!H3218="","",'1A'!H3218)</f>
        <v/>
      </c>
      <c r="I847" s="69" t="str">
        <f>IF('1A'!I3218="","",'1A'!I3218)</f>
        <v/>
      </c>
      <c r="J847" s="70" t="str">
        <f>IF('1A'!J3218="","",'1A'!J3218)</f>
        <v/>
      </c>
      <c r="K847" s="68" t="str">
        <f>IF('1A'!K3218="","",'1A'!K3218)</f>
        <v/>
      </c>
      <c r="L847" s="69" t="str">
        <f>IF('1A'!L3218="","",'1A'!L3218)</f>
        <v/>
      </c>
      <c r="M847" s="70" t="str">
        <f>IF('1A'!M3218="","",'1A'!M3218)</f>
        <v/>
      </c>
      <c r="N847" s="240" t="str">
        <f>'1A'!N3218&amp;" "</f>
        <v xml:space="preserve"> </v>
      </c>
      <c r="O847" s="1" t="str">
        <f>'1A'!O3218&amp;" "</f>
        <v xml:space="preserve"> </v>
      </c>
      <c r="P847" s="1" t="str">
        <f>'1A'!P3218&amp;" "</f>
        <v xml:space="preserve">Career Planning </v>
      </c>
      <c r="Q847" s="1" t="str">
        <f>'1A'!Q3218&amp;" "</f>
        <v xml:space="preserve"> </v>
      </c>
    </row>
    <row r="848" spans="1:17" ht="14" x14ac:dyDescent="0.15">
      <c r="A848" s="356" t="s">
        <v>2</v>
      </c>
      <c r="B848" s="68">
        <f>IF('1A'!B3219="","",'1A'!B3219)</f>
        <v>0.17142857142857101</v>
      </c>
      <c r="C848" s="69">
        <f>IF('1A'!C3219="","",'1A'!C3219)</f>
        <v>7.5684380032206094E-2</v>
      </c>
      <c r="D848" s="70">
        <f>IF('1A'!D3219="","",'1A'!D3219)</f>
        <v>6.4382139148494305E-2</v>
      </c>
      <c r="E848" s="68">
        <f>IF('1A'!E3219="","",'1A'!E3219)</f>
        <v>0.17647058823529399</v>
      </c>
      <c r="F848" s="69">
        <f>IF('1A'!F3219="","",'1A'!F3219)</f>
        <v>0.1</v>
      </c>
      <c r="G848" s="70">
        <f>IF('1A'!G3219="","",'1A'!G3219)</f>
        <v>8.4795321637426896E-2</v>
      </c>
      <c r="H848" s="68" t="str">
        <f>IF('1A'!H3219="","",'1A'!H3219)</f>
        <v/>
      </c>
      <c r="I848" s="69" t="str">
        <f>IF('1A'!I3219="","",'1A'!I3219)</f>
        <v/>
      </c>
      <c r="J848" s="70" t="str">
        <f>IF('1A'!J3219="","",'1A'!J3219)</f>
        <v/>
      </c>
      <c r="K848" s="68" t="str">
        <f>IF('1A'!K3219="","",'1A'!K3219)</f>
        <v/>
      </c>
      <c r="L848" s="69" t="str">
        <f>IF('1A'!L3219="","",'1A'!L3219)</f>
        <v/>
      </c>
      <c r="M848" s="70" t="str">
        <f>IF('1A'!M3219="","",'1A'!M3219)</f>
        <v/>
      </c>
      <c r="N848" s="240" t="str">
        <f>'1A'!N3219&amp;" "</f>
        <v xml:space="preserve"> </v>
      </c>
      <c r="O848" s="1" t="str">
        <f>'1A'!O3219&amp;" "</f>
        <v xml:space="preserve"> </v>
      </c>
      <c r="P848" s="1" t="str">
        <f>'1A'!P3219&amp;" "</f>
        <v xml:space="preserve">Career Planning </v>
      </c>
      <c r="Q848" s="1" t="str">
        <f>'1A'!Q3219&amp;" "</f>
        <v xml:space="preserve"> </v>
      </c>
    </row>
    <row r="849" spans="1:17" ht="14" x14ac:dyDescent="0.15">
      <c r="A849" s="356" t="s">
        <v>3</v>
      </c>
      <c r="B849" s="68">
        <f>IF('1A'!B3220="","",'1A'!B3220)</f>
        <v>0.32857142857142901</v>
      </c>
      <c r="C849" s="69">
        <f>IF('1A'!C3220="","",'1A'!C3220)</f>
        <v>0.31884057971014501</v>
      </c>
      <c r="D849" s="70">
        <f>IF('1A'!D3220="","",'1A'!D3220)</f>
        <v>0.36033229491173402</v>
      </c>
      <c r="E849" s="68">
        <f>IF('1A'!E3220="","",'1A'!E3220)</f>
        <v>0.33823529411764702</v>
      </c>
      <c r="F849" s="69">
        <f>IF('1A'!F3220="","",'1A'!F3220)</f>
        <v>0.31363636363636399</v>
      </c>
      <c r="G849" s="70">
        <f>IF('1A'!G3220="","",'1A'!G3220)</f>
        <v>0.37426900584795297</v>
      </c>
      <c r="H849" s="68" t="str">
        <f>IF('1A'!H3220="","",'1A'!H3220)</f>
        <v/>
      </c>
      <c r="I849" s="69" t="str">
        <f>IF('1A'!I3220="","",'1A'!I3220)</f>
        <v/>
      </c>
      <c r="J849" s="70" t="str">
        <f>IF('1A'!J3220="","",'1A'!J3220)</f>
        <v/>
      </c>
      <c r="K849" s="68" t="str">
        <f>IF('1A'!K3220="","",'1A'!K3220)</f>
        <v/>
      </c>
      <c r="L849" s="69" t="str">
        <f>IF('1A'!L3220="","",'1A'!L3220)</f>
        <v/>
      </c>
      <c r="M849" s="70" t="str">
        <f>IF('1A'!M3220="","",'1A'!M3220)</f>
        <v/>
      </c>
      <c r="N849" s="240" t="str">
        <f>'1A'!N3220&amp;" "</f>
        <v xml:space="preserve"> </v>
      </c>
      <c r="O849" s="1" t="str">
        <f>'1A'!O3220&amp;" "</f>
        <v xml:space="preserve"> </v>
      </c>
      <c r="P849" s="1" t="str">
        <f>'1A'!P3220&amp;" "</f>
        <v xml:space="preserve">Career Planning </v>
      </c>
      <c r="Q849" s="1" t="str">
        <f>'1A'!Q3220&amp;" "</f>
        <v xml:space="preserve"> </v>
      </c>
    </row>
    <row r="850" spans="1:17" ht="14" x14ac:dyDescent="0.15">
      <c r="A850" s="356" t="s">
        <v>4</v>
      </c>
      <c r="B850" s="68">
        <f>IF('1A'!B3221="","",'1A'!B3221)</f>
        <v>0.128571428571429</v>
      </c>
      <c r="C850" s="69">
        <f>IF('1A'!C3221="","",'1A'!C3221)</f>
        <v>9.8228663446054798E-2</v>
      </c>
      <c r="D850" s="70">
        <f>IF('1A'!D3221="","",'1A'!D3221)</f>
        <v>0.107995846313603</v>
      </c>
      <c r="E850" s="68">
        <f>IF('1A'!E3221="","",'1A'!E3221)</f>
        <v>0.13235294117647101</v>
      </c>
      <c r="F850" s="69">
        <f>IF('1A'!F3221="","",'1A'!F3221)</f>
        <v>0.109090909090909</v>
      </c>
      <c r="G850" s="70">
        <f>IF('1A'!G3221="","",'1A'!G3221)</f>
        <v>0.108187134502924</v>
      </c>
      <c r="H850" s="68" t="str">
        <f>IF('1A'!H3221="","",'1A'!H3221)</f>
        <v/>
      </c>
      <c r="I850" s="69" t="str">
        <f>IF('1A'!I3221="","",'1A'!I3221)</f>
        <v/>
      </c>
      <c r="J850" s="70" t="str">
        <f>IF('1A'!J3221="","",'1A'!J3221)</f>
        <v/>
      </c>
      <c r="K850" s="68" t="str">
        <f>IF('1A'!K3221="","",'1A'!K3221)</f>
        <v/>
      </c>
      <c r="L850" s="69" t="str">
        <f>IF('1A'!L3221="","",'1A'!L3221)</f>
        <v/>
      </c>
      <c r="M850" s="70" t="str">
        <f>IF('1A'!M3221="","",'1A'!M3221)</f>
        <v/>
      </c>
      <c r="N850" s="240" t="str">
        <f>'1A'!N3221&amp;" "</f>
        <v xml:space="preserve"> </v>
      </c>
      <c r="O850" s="1" t="str">
        <f>'1A'!O3221&amp;" "</f>
        <v xml:space="preserve"> </v>
      </c>
      <c r="P850" s="1" t="str">
        <f>'1A'!P3221&amp;" "</f>
        <v xml:space="preserve">Career Planning </v>
      </c>
      <c r="Q850" s="1" t="str">
        <f>'1A'!Q3221&amp;" "</f>
        <v xml:space="preserve"> </v>
      </c>
    </row>
    <row r="851" spans="1:17" ht="14" x14ac:dyDescent="0.15">
      <c r="A851" s="380" t="s">
        <v>237</v>
      </c>
      <c r="B851" s="125">
        <f>IF('1A'!B3222="","",'1A'!B3222)</f>
        <v>70</v>
      </c>
      <c r="C851" s="126">
        <f>IF('1A'!C3222="","",'1A'!C3222)</f>
        <v>621</v>
      </c>
      <c r="D851" s="127">
        <f>IF('1A'!D3222="","",'1A'!D3222)</f>
        <v>963</v>
      </c>
      <c r="E851" s="125">
        <f>IF('1A'!E3222="","",'1A'!E3222)</f>
        <v>68</v>
      </c>
      <c r="F851" s="126">
        <f>IF('1A'!F3222="","",'1A'!F3222)</f>
        <v>220</v>
      </c>
      <c r="G851" s="127">
        <f>IF('1A'!G3222="","",'1A'!G3222)</f>
        <v>342</v>
      </c>
      <c r="H851" s="125" t="str">
        <f>IF('1A'!H3222="","",'1A'!H3222)</f>
        <v/>
      </c>
      <c r="I851" s="126" t="str">
        <f>IF('1A'!I3222="","",'1A'!I3222)</f>
        <v/>
      </c>
      <c r="J851" s="127" t="str">
        <f>IF('1A'!J3222="","",'1A'!J3222)</f>
        <v/>
      </c>
      <c r="K851" s="125" t="str">
        <f>IF('1A'!K3222="","",'1A'!K3222)</f>
        <v/>
      </c>
      <c r="L851" s="126" t="str">
        <f>IF('1A'!L3222="","",'1A'!L3222)</f>
        <v/>
      </c>
      <c r="M851" s="127" t="str">
        <f>IF('1A'!M3222="","",'1A'!M3222)</f>
        <v/>
      </c>
      <c r="N851" s="19" t="str">
        <f>'1A'!N3222&amp;" "</f>
        <v xml:space="preserve"> </v>
      </c>
      <c r="O851" s="1" t="str">
        <f>'1A'!O3222&amp;" "</f>
        <v xml:space="preserve"> </v>
      </c>
      <c r="P851" s="1" t="str">
        <f>'1A'!P3222&amp;" "</f>
        <v xml:space="preserve">Career Planning </v>
      </c>
      <c r="Q851" s="1" t="str">
        <f>'1A'!Q3222&amp;" "</f>
        <v xml:space="preserve"> </v>
      </c>
    </row>
    <row r="852" spans="1:17" ht="42" x14ac:dyDescent="0.15">
      <c r="A852" s="363" t="s">
        <v>682</v>
      </c>
      <c r="B852" s="65">
        <f>IF('1A'!B3223="","",'1A'!B3223)</f>
        <v>0.214285714285714</v>
      </c>
      <c r="C852" s="66">
        <f>IF('1A'!C3223="","",'1A'!C3223)</f>
        <v>0.16531604538087499</v>
      </c>
      <c r="D852" s="67">
        <f>IF('1A'!D3223="","",'1A'!D3223)</f>
        <v>0.17536534446764099</v>
      </c>
      <c r="E852" s="65">
        <f>IF('1A'!E3223="","",'1A'!E3223)</f>
        <v>0.220588235294118</v>
      </c>
      <c r="F852" s="66">
        <f>IF('1A'!F3223="","",'1A'!F3223)</f>
        <v>0.15909090909090901</v>
      </c>
      <c r="G852" s="67">
        <f>IF('1A'!G3223="","",'1A'!G3223)</f>
        <v>0.181286549707602</v>
      </c>
      <c r="H852" s="65" t="str">
        <f>IF('1A'!H3223="","",'1A'!H3223)</f>
        <v/>
      </c>
      <c r="I852" s="66" t="str">
        <f>IF('1A'!I3223="","",'1A'!I3223)</f>
        <v/>
      </c>
      <c r="J852" s="67" t="str">
        <f>IF('1A'!J3223="","",'1A'!J3223)</f>
        <v/>
      </c>
      <c r="K852" s="65" t="str">
        <f>IF('1A'!K3223="","",'1A'!K3223)</f>
        <v/>
      </c>
      <c r="L852" s="66" t="str">
        <f>IF('1A'!L3223="","",'1A'!L3223)</f>
        <v/>
      </c>
      <c r="M852" s="67" t="str">
        <f>IF('1A'!M3223="","",'1A'!M3223)</f>
        <v/>
      </c>
      <c r="N852" s="247" t="str">
        <f>'1A'!N3223&amp;" "</f>
        <v xml:space="preserve"> </v>
      </c>
      <c r="O852" s="1" t="str">
        <f>'1A'!O3223&amp;" "</f>
        <v xml:space="preserve"> </v>
      </c>
      <c r="P852" s="1" t="str">
        <f>'1A'!P3223&amp;" "</f>
        <v xml:space="preserve">Career Planning </v>
      </c>
      <c r="Q852" s="1" t="str">
        <f>'1A'!Q3223&amp;" "</f>
        <v xml:space="preserve"> </v>
      </c>
    </row>
    <row r="853" spans="1:17" ht="14" x14ac:dyDescent="0.15">
      <c r="A853" s="356" t="s">
        <v>5</v>
      </c>
      <c r="B853" s="68">
        <f>IF('1A'!B3224="","",'1A'!B3224)</f>
        <v>2.8571428571428598E-2</v>
      </c>
      <c r="C853" s="69">
        <f>IF('1A'!C3224="","",'1A'!C3224)</f>
        <v>1.62074554294976E-2</v>
      </c>
      <c r="D853" s="70">
        <f>IF('1A'!D3224="","",'1A'!D3224)</f>
        <v>1.4613778705636699E-2</v>
      </c>
      <c r="E853" s="68">
        <f>IF('1A'!E3224="","",'1A'!E3224)</f>
        <v>2.94117647058823E-2</v>
      </c>
      <c r="F853" s="69">
        <f>IF('1A'!F3224="","",'1A'!F3224)</f>
        <v>1.8181818181818198E-2</v>
      </c>
      <c r="G853" s="70">
        <f>IF('1A'!G3224="","",'1A'!G3224)</f>
        <v>1.7543859649122799E-2</v>
      </c>
      <c r="H853" s="68" t="str">
        <f>IF('1A'!H3224="","",'1A'!H3224)</f>
        <v/>
      </c>
      <c r="I853" s="69" t="str">
        <f>IF('1A'!I3224="","",'1A'!I3224)</f>
        <v/>
      </c>
      <c r="J853" s="70" t="str">
        <f>IF('1A'!J3224="","",'1A'!J3224)</f>
        <v/>
      </c>
      <c r="K853" s="68" t="str">
        <f>IF('1A'!K3224="","",'1A'!K3224)</f>
        <v/>
      </c>
      <c r="L853" s="69" t="str">
        <f>IF('1A'!L3224="","",'1A'!L3224)</f>
        <v/>
      </c>
      <c r="M853" s="70" t="str">
        <f>IF('1A'!M3224="","",'1A'!M3224)</f>
        <v/>
      </c>
      <c r="N853" s="240" t="str">
        <f>'1A'!N3224&amp;" "</f>
        <v xml:space="preserve"> </v>
      </c>
      <c r="O853" s="1" t="str">
        <f>'1A'!O3224&amp;" "</f>
        <v xml:space="preserve"> </v>
      </c>
      <c r="P853" s="1" t="str">
        <f>'1A'!P3224&amp;" "</f>
        <v xml:space="preserve">Career Planning </v>
      </c>
      <c r="Q853" s="1" t="str">
        <f>'1A'!Q3224&amp;" "</f>
        <v xml:space="preserve"> </v>
      </c>
    </row>
    <row r="854" spans="1:17" ht="14" x14ac:dyDescent="0.15">
      <c r="A854" s="356" t="s">
        <v>6</v>
      </c>
      <c r="B854" s="68">
        <f>IF('1A'!B3225="","",'1A'!B3225)</f>
        <v>1.4285714285714299E-2</v>
      </c>
      <c r="C854" s="69">
        <f>IF('1A'!C3225="","",'1A'!C3225)</f>
        <v>8.1037277147487808E-3</v>
      </c>
      <c r="D854" s="70">
        <f>IF('1A'!D3225="","",'1A'!D3225)</f>
        <v>8.3507306889352793E-3</v>
      </c>
      <c r="E854" s="68">
        <f>IF('1A'!E3225="","",'1A'!E3225)</f>
        <v>1.4705882352941201E-2</v>
      </c>
      <c r="F854" s="69">
        <f>IF('1A'!F3225="","",'1A'!F3225)</f>
        <v>1.8181818181818198E-2</v>
      </c>
      <c r="G854" s="70">
        <f>IF('1A'!G3225="","",'1A'!G3225)</f>
        <v>1.7543859649122799E-2</v>
      </c>
      <c r="H854" s="68" t="str">
        <f>IF('1A'!H3225="","",'1A'!H3225)</f>
        <v/>
      </c>
      <c r="I854" s="69" t="str">
        <f>IF('1A'!I3225="","",'1A'!I3225)</f>
        <v/>
      </c>
      <c r="J854" s="70" t="str">
        <f>IF('1A'!J3225="","",'1A'!J3225)</f>
        <v/>
      </c>
      <c r="K854" s="68" t="str">
        <f>IF('1A'!K3225="","",'1A'!K3225)</f>
        <v/>
      </c>
      <c r="L854" s="69" t="str">
        <f>IF('1A'!L3225="","",'1A'!L3225)</f>
        <v/>
      </c>
      <c r="M854" s="70" t="str">
        <f>IF('1A'!M3225="","",'1A'!M3225)</f>
        <v/>
      </c>
      <c r="N854" s="240" t="str">
        <f>'1A'!N3225&amp;" "</f>
        <v xml:space="preserve"> </v>
      </c>
      <c r="O854" s="1" t="str">
        <f>'1A'!O3225&amp;" "</f>
        <v xml:space="preserve"> </v>
      </c>
      <c r="P854" s="1" t="str">
        <f>'1A'!P3225&amp;" "</f>
        <v xml:space="preserve">Career Planning </v>
      </c>
      <c r="Q854" s="1" t="str">
        <f>'1A'!Q3225&amp;" "</f>
        <v xml:space="preserve"> </v>
      </c>
    </row>
    <row r="855" spans="1:17" ht="14" x14ac:dyDescent="0.15">
      <c r="A855" s="356" t="s">
        <v>7</v>
      </c>
      <c r="B855" s="68">
        <f>IF('1A'!B3226="","",'1A'!B3226)</f>
        <v>2.8571428571428598E-2</v>
      </c>
      <c r="C855" s="69">
        <f>IF('1A'!C3226="","",'1A'!C3226)</f>
        <v>3.07941653160454E-2</v>
      </c>
      <c r="D855" s="70">
        <f>IF('1A'!D3226="","",'1A'!D3226)</f>
        <v>2.2964509394572001E-2</v>
      </c>
      <c r="E855" s="68">
        <f>IF('1A'!E3226="","",'1A'!E3226)</f>
        <v>2.94117647058823E-2</v>
      </c>
      <c r="F855" s="69">
        <f>IF('1A'!F3226="","",'1A'!F3226)</f>
        <v>3.6363636363636397E-2</v>
      </c>
      <c r="G855" s="70">
        <f>IF('1A'!G3226="","",'1A'!G3226)</f>
        <v>2.9239766081871298E-2</v>
      </c>
      <c r="H855" s="68" t="str">
        <f>IF('1A'!H3226="","",'1A'!H3226)</f>
        <v/>
      </c>
      <c r="I855" s="69" t="str">
        <f>IF('1A'!I3226="","",'1A'!I3226)</f>
        <v/>
      </c>
      <c r="J855" s="70" t="str">
        <f>IF('1A'!J3226="","",'1A'!J3226)</f>
        <v/>
      </c>
      <c r="K855" s="68" t="str">
        <f>IF('1A'!K3226="","",'1A'!K3226)</f>
        <v/>
      </c>
      <c r="L855" s="69" t="str">
        <f>IF('1A'!L3226="","",'1A'!L3226)</f>
        <v/>
      </c>
      <c r="M855" s="70" t="str">
        <f>IF('1A'!M3226="","",'1A'!M3226)</f>
        <v/>
      </c>
      <c r="N855" s="240" t="str">
        <f>'1A'!N3226&amp;" "</f>
        <v xml:space="preserve"> </v>
      </c>
      <c r="O855" s="1" t="str">
        <f>'1A'!O3226&amp;" "</f>
        <v xml:space="preserve"> </v>
      </c>
      <c r="P855" s="1" t="str">
        <f>'1A'!P3226&amp;" "</f>
        <v xml:space="preserve">Career Planning </v>
      </c>
      <c r="Q855" s="1" t="str">
        <f>'1A'!Q3226&amp;" "</f>
        <v xml:space="preserve"> </v>
      </c>
    </row>
    <row r="856" spans="1:17" ht="14" x14ac:dyDescent="0.15">
      <c r="A856" s="356" t="s">
        <v>8</v>
      </c>
      <c r="B856" s="68">
        <f>IF('1A'!B3227="","",'1A'!B3227)</f>
        <v>0.1</v>
      </c>
      <c r="C856" s="69">
        <f>IF('1A'!C3227="","",'1A'!C3227)</f>
        <v>0.12155591572123201</v>
      </c>
      <c r="D856" s="70">
        <f>IF('1A'!D3227="","",'1A'!D3227)</f>
        <v>0.10542797494780801</v>
      </c>
      <c r="E856" s="68">
        <f>IF('1A'!E3227="","",'1A'!E3227)</f>
        <v>0.10294117647058799</v>
      </c>
      <c r="F856" s="69">
        <f>IF('1A'!F3227="","",'1A'!F3227)</f>
        <v>0.11363636363636399</v>
      </c>
      <c r="G856" s="70">
        <f>IF('1A'!G3227="","",'1A'!G3227)</f>
        <v>9.3567251461988299E-2</v>
      </c>
      <c r="H856" s="68" t="str">
        <f>IF('1A'!H3227="","",'1A'!H3227)</f>
        <v/>
      </c>
      <c r="I856" s="69" t="str">
        <f>IF('1A'!I3227="","",'1A'!I3227)</f>
        <v/>
      </c>
      <c r="J856" s="70" t="str">
        <f>IF('1A'!J3227="","",'1A'!J3227)</f>
        <v/>
      </c>
      <c r="K856" s="68" t="str">
        <f>IF('1A'!K3227="","",'1A'!K3227)</f>
        <v/>
      </c>
      <c r="L856" s="69" t="str">
        <f>IF('1A'!L3227="","",'1A'!L3227)</f>
        <v/>
      </c>
      <c r="M856" s="70" t="str">
        <f>IF('1A'!M3227="","",'1A'!M3227)</f>
        <v/>
      </c>
      <c r="N856" s="240" t="str">
        <f>'1A'!N3227&amp;" "</f>
        <v xml:space="preserve"> </v>
      </c>
      <c r="O856" s="1" t="str">
        <f>'1A'!O3227&amp;" "</f>
        <v xml:space="preserve"> </v>
      </c>
      <c r="P856" s="1" t="str">
        <f>'1A'!P3227&amp;" "</f>
        <v xml:space="preserve">Career Planning </v>
      </c>
      <c r="Q856" s="1" t="str">
        <f>'1A'!Q3227&amp;" "</f>
        <v xml:space="preserve"> </v>
      </c>
    </row>
    <row r="857" spans="1:17" ht="14" x14ac:dyDescent="0.15">
      <c r="A857" s="356" t="s">
        <v>9</v>
      </c>
      <c r="B857" s="68">
        <f>IF('1A'!B3228="","",'1A'!B3228)</f>
        <v>0.47142857142857097</v>
      </c>
      <c r="C857" s="69">
        <f>IF('1A'!C3228="","",'1A'!C3228)</f>
        <v>0.47325769854132899</v>
      </c>
      <c r="D857" s="70">
        <f>IF('1A'!D3228="","",'1A'!D3228)</f>
        <v>0.495824634655532</v>
      </c>
      <c r="E857" s="68">
        <f>IF('1A'!E3228="","",'1A'!E3228)</f>
        <v>0.45588235294117602</v>
      </c>
      <c r="F857" s="69">
        <f>IF('1A'!F3228="","",'1A'!F3228)</f>
        <v>0.45</v>
      </c>
      <c r="G857" s="70">
        <f>IF('1A'!G3228="","",'1A'!G3228)</f>
        <v>0.45029239766081902</v>
      </c>
      <c r="H857" s="68" t="str">
        <f>IF('1A'!H3228="","",'1A'!H3228)</f>
        <v/>
      </c>
      <c r="I857" s="69" t="str">
        <f>IF('1A'!I3228="","",'1A'!I3228)</f>
        <v/>
      </c>
      <c r="J857" s="70" t="str">
        <f>IF('1A'!J3228="","",'1A'!J3228)</f>
        <v/>
      </c>
      <c r="K857" s="68" t="str">
        <f>IF('1A'!K3228="","",'1A'!K3228)</f>
        <v/>
      </c>
      <c r="L857" s="69" t="str">
        <f>IF('1A'!L3228="","",'1A'!L3228)</f>
        <v/>
      </c>
      <c r="M857" s="70" t="str">
        <f>IF('1A'!M3228="","",'1A'!M3228)</f>
        <v/>
      </c>
      <c r="N857" s="240" t="str">
        <f>'1A'!N3228&amp;" "</f>
        <v xml:space="preserve"> </v>
      </c>
      <c r="O857" s="1" t="str">
        <f>'1A'!O3228&amp;" "</f>
        <v xml:space="preserve"> </v>
      </c>
      <c r="P857" s="1" t="str">
        <f>'1A'!P3228&amp;" "</f>
        <v xml:space="preserve">Career Planning </v>
      </c>
      <c r="Q857" s="1" t="str">
        <f>'1A'!Q3228&amp;" "</f>
        <v xml:space="preserve"> </v>
      </c>
    </row>
    <row r="858" spans="1:17" ht="14" x14ac:dyDescent="0.15">
      <c r="A858" s="356" t="s">
        <v>10</v>
      </c>
      <c r="B858" s="68">
        <f>IF('1A'!B3229="","",'1A'!B3229)</f>
        <v>0.14285714285714299</v>
      </c>
      <c r="C858" s="69">
        <f>IF('1A'!C3229="","",'1A'!C3229)</f>
        <v>0.18476499189627199</v>
      </c>
      <c r="D858" s="70">
        <f>IF('1A'!D3229="","",'1A'!D3229)</f>
        <v>0.17745302713987501</v>
      </c>
      <c r="E858" s="68">
        <f>IF('1A'!E3229="","",'1A'!E3229)</f>
        <v>0.14705882352941199</v>
      </c>
      <c r="F858" s="69">
        <f>IF('1A'!F3229="","",'1A'!F3229)</f>
        <v>0.204545454545455</v>
      </c>
      <c r="G858" s="70">
        <f>IF('1A'!G3229="","",'1A'!G3229)</f>
        <v>0.21052631578947401</v>
      </c>
      <c r="H858" s="68" t="str">
        <f>IF('1A'!H3229="","",'1A'!H3229)</f>
        <v/>
      </c>
      <c r="I858" s="69" t="str">
        <f>IF('1A'!I3229="","",'1A'!I3229)</f>
        <v/>
      </c>
      <c r="J858" s="70" t="str">
        <f>IF('1A'!J3229="","",'1A'!J3229)</f>
        <v/>
      </c>
      <c r="K858" s="68" t="str">
        <f>IF('1A'!K3229="","",'1A'!K3229)</f>
        <v/>
      </c>
      <c r="L858" s="69" t="str">
        <f>IF('1A'!L3229="","",'1A'!L3229)</f>
        <v/>
      </c>
      <c r="M858" s="70" t="str">
        <f>IF('1A'!M3229="","",'1A'!M3229)</f>
        <v/>
      </c>
      <c r="N858" s="241" t="str">
        <f>'1A'!N3229&amp;" "</f>
        <v xml:space="preserve"> </v>
      </c>
      <c r="O858" s="1" t="str">
        <f>'1A'!O3229&amp;" "</f>
        <v xml:space="preserve"> </v>
      </c>
      <c r="P858" s="1" t="str">
        <f>'1A'!P3229&amp;" "</f>
        <v xml:space="preserve">Career Planning </v>
      </c>
      <c r="Q858" s="1" t="str">
        <f>'1A'!Q3229&amp;" "</f>
        <v xml:space="preserve"> </v>
      </c>
    </row>
    <row r="859" spans="1:17" ht="14" x14ac:dyDescent="0.15">
      <c r="A859" s="380" t="s">
        <v>237</v>
      </c>
      <c r="B859" s="125">
        <f>IF('1A'!B3230="","",'1A'!B3230)</f>
        <v>70</v>
      </c>
      <c r="C859" s="126">
        <f>IF('1A'!C3230="","",'1A'!C3230)</f>
        <v>617</v>
      </c>
      <c r="D859" s="127">
        <f>IF('1A'!D3230="","",'1A'!D3230)</f>
        <v>958</v>
      </c>
      <c r="E859" s="125">
        <f>IF('1A'!E3230="","",'1A'!E3230)</f>
        <v>68</v>
      </c>
      <c r="F859" s="126">
        <f>IF('1A'!F3230="","",'1A'!F3230)</f>
        <v>220</v>
      </c>
      <c r="G859" s="127">
        <f>IF('1A'!G3230="","",'1A'!G3230)</f>
        <v>342</v>
      </c>
      <c r="H859" s="125" t="str">
        <f>IF('1A'!H3230="","",'1A'!H3230)</f>
        <v/>
      </c>
      <c r="I859" s="126" t="str">
        <f>IF('1A'!I3230="","",'1A'!I3230)</f>
        <v/>
      </c>
      <c r="J859" s="127" t="str">
        <f>IF('1A'!J3230="","",'1A'!J3230)</f>
        <v/>
      </c>
      <c r="K859" s="125" t="str">
        <f>IF('1A'!K3230="","",'1A'!K3230)</f>
        <v/>
      </c>
      <c r="L859" s="126" t="str">
        <f>IF('1A'!L3230="","",'1A'!L3230)</f>
        <v/>
      </c>
      <c r="M859" s="127" t="str">
        <f>IF('1A'!M3230="","",'1A'!M3230)</f>
        <v/>
      </c>
      <c r="N859" s="19" t="str">
        <f>'1A'!N3230&amp;" "</f>
        <v xml:space="preserve"> </v>
      </c>
      <c r="O859" s="1" t="str">
        <f>'1A'!O3230&amp;" "</f>
        <v xml:space="preserve"> </v>
      </c>
      <c r="P859" s="1" t="str">
        <f>'1A'!P3230&amp;" "</f>
        <v xml:space="preserve">Career Planning </v>
      </c>
      <c r="Q859" s="1" t="str">
        <f>'1A'!Q3230&amp;" "</f>
        <v xml:space="preserve"> </v>
      </c>
    </row>
    <row r="860" spans="1:17" ht="28" x14ac:dyDescent="0.15">
      <c r="A860" s="358" t="s">
        <v>826</v>
      </c>
      <c r="B860" s="68">
        <f>IF('1A'!B3231="","",'1A'!B3231)</f>
        <v>0</v>
      </c>
      <c r="C860" s="69">
        <f>IF('1A'!C3231="","",'1A'!C3231)</f>
        <v>0</v>
      </c>
      <c r="D860" s="70">
        <f>IF('1A'!D3231="","",'1A'!D3231)</f>
        <v>0</v>
      </c>
      <c r="E860" s="68">
        <f>IF('1A'!E3231="","",'1A'!E3231)</f>
        <v>0</v>
      </c>
      <c r="F860" s="69">
        <f>IF('1A'!F3231="","",'1A'!F3231)</f>
        <v>0</v>
      </c>
      <c r="G860" s="70">
        <f>IF('1A'!G3231="","",'1A'!G3231)</f>
        <v>0</v>
      </c>
      <c r="H860" s="68" t="str">
        <f>IF('1A'!H3231="","",'1A'!H3231)</f>
        <v/>
      </c>
      <c r="I860" s="69" t="str">
        <f>IF('1A'!I3231="","",'1A'!I3231)</f>
        <v/>
      </c>
      <c r="J860" s="70" t="str">
        <f>IF('1A'!J3231="","",'1A'!J3231)</f>
        <v/>
      </c>
      <c r="K860" s="68" t="str">
        <f>IF('1A'!K3231="","",'1A'!K3231)</f>
        <v/>
      </c>
      <c r="L860" s="69" t="str">
        <f>IF('1A'!L3231="","",'1A'!L3231)</f>
        <v/>
      </c>
      <c r="M860" s="70" t="str">
        <f>IF('1A'!M3231="","",'1A'!M3231)</f>
        <v/>
      </c>
      <c r="N860" s="240" t="str">
        <f>'1A'!N3231&amp;" "</f>
        <v xml:space="preserve"> </v>
      </c>
      <c r="O860" s="1" t="str">
        <f>'1A'!O3231&amp;" "</f>
        <v xml:space="preserve"> </v>
      </c>
      <c r="P860" s="1" t="str">
        <f>'1A'!P3231&amp;" "</f>
        <v xml:space="preserve">Career Planning </v>
      </c>
      <c r="Q860" s="1" t="str">
        <f>'1A'!Q3231&amp;" "</f>
        <v xml:space="preserve"> </v>
      </c>
    </row>
    <row r="861" spans="1:17" ht="14" x14ac:dyDescent="0.15">
      <c r="A861" s="356" t="s">
        <v>209</v>
      </c>
      <c r="B861" s="68">
        <f>IF('1A'!B3232="","",'1A'!B3232)</f>
        <v>0</v>
      </c>
      <c r="C861" s="69">
        <f>IF('1A'!C3232="","",'1A'!C3232)</f>
        <v>0</v>
      </c>
      <c r="D861" s="70">
        <f>IF('1A'!D3232="","",'1A'!D3232)</f>
        <v>0</v>
      </c>
      <c r="E861" s="68">
        <f>IF('1A'!E3232="","",'1A'!E3232)</f>
        <v>0</v>
      </c>
      <c r="F861" s="69">
        <f>IF('1A'!F3232="","",'1A'!F3232)</f>
        <v>0</v>
      </c>
      <c r="G861" s="70">
        <f>IF('1A'!G3232="","",'1A'!G3232)</f>
        <v>0</v>
      </c>
      <c r="H861" s="68" t="str">
        <f>IF('1A'!H3232="","",'1A'!H3232)</f>
        <v/>
      </c>
      <c r="I861" s="69" t="str">
        <f>IF('1A'!I3232="","",'1A'!I3232)</f>
        <v/>
      </c>
      <c r="J861" s="70" t="str">
        <f>IF('1A'!J3232="","",'1A'!J3232)</f>
        <v/>
      </c>
      <c r="K861" s="68" t="str">
        <f>IF('1A'!K3232="","",'1A'!K3232)</f>
        <v/>
      </c>
      <c r="L861" s="69" t="str">
        <f>IF('1A'!L3232="","",'1A'!L3232)</f>
        <v/>
      </c>
      <c r="M861" s="70" t="str">
        <f>IF('1A'!M3232="","",'1A'!M3232)</f>
        <v/>
      </c>
      <c r="N861" s="240" t="str">
        <f>'1A'!N3232&amp;" "</f>
        <v xml:space="preserve"> </v>
      </c>
      <c r="O861" s="1" t="str">
        <f>'1A'!O3232&amp;" "</f>
        <v xml:space="preserve"> </v>
      </c>
      <c r="P861" s="1" t="str">
        <f>'1A'!P3232&amp;" "</f>
        <v xml:space="preserve">Career Planning </v>
      </c>
      <c r="Q861" s="1" t="str">
        <f>'1A'!Q3232&amp;" "</f>
        <v xml:space="preserve"> </v>
      </c>
    </row>
    <row r="862" spans="1:17" ht="14" x14ac:dyDescent="0.15">
      <c r="A862" s="354" t="s">
        <v>540</v>
      </c>
      <c r="B862" s="68">
        <f>IF('1A'!B3233="","",'1A'!B3233)</f>
        <v>0</v>
      </c>
      <c r="C862" s="69">
        <f>IF('1A'!C3233="","",'1A'!C3233)</f>
        <v>0</v>
      </c>
      <c r="D862" s="70">
        <f>IF('1A'!D3233="","",'1A'!D3233)</f>
        <v>0</v>
      </c>
      <c r="E862" s="68">
        <f>IF('1A'!E3233="","",'1A'!E3233)</f>
        <v>0</v>
      </c>
      <c r="F862" s="69">
        <f>IF('1A'!F3233="","",'1A'!F3233)</f>
        <v>0</v>
      </c>
      <c r="G862" s="70">
        <f>IF('1A'!G3233="","",'1A'!G3233)</f>
        <v>0</v>
      </c>
      <c r="H862" s="68" t="str">
        <f>IF('1A'!H3233="","",'1A'!H3233)</f>
        <v/>
      </c>
      <c r="I862" s="69" t="str">
        <f>IF('1A'!I3233="","",'1A'!I3233)</f>
        <v/>
      </c>
      <c r="J862" s="70" t="str">
        <f>IF('1A'!J3233="","",'1A'!J3233)</f>
        <v/>
      </c>
      <c r="K862" s="68" t="str">
        <f>IF('1A'!K3233="","",'1A'!K3233)</f>
        <v/>
      </c>
      <c r="L862" s="69" t="str">
        <f>IF('1A'!L3233="","",'1A'!L3233)</f>
        <v/>
      </c>
      <c r="M862" s="70" t="str">
        <f>IF('1A'!M3233="","",'1A'!M3233)</f>
        <v/>
      </c>
      <c r="N862" s="240" t="str">
        <f>'1A'!N3233&amp;" "</f>
        <v xml:space="preserve"> </v>
      </c>
      <c r="O862" s="1" t="str">
        <f>'1A'!O3233&amp;" "</f>
        <v xml:space="preserve"> </v>
      </c>
      <c r="P862" s="1" t="str">
        <f>'1A'!P3233&amp;" "</f>
        <v xml:space="preserve">Career Planning </v>
      </c>
      <c r="Q862" s="1" t="str">
        <f>'1A'!Q3233&amp;" "</f>
        <v xml:space="preserve"> </v>
      </c>
    </row>
    <row r="863" spans="1:17" ht="14" x14ac:dyDescent="0.15">
      <c r="A863" s="354" t="s">
        <v>541</v>
      </c>
      <c r="B863" s="68">
        <f>IF('1A'!B3234="","",'1A'!B3234)</f>
        <v>1</v>
      </c>
      <c r="C863" s="69">
        <f>IF('1A'!C3234="","",'1A'!C3234)</f>
        <v>1</v>
      </c>
      <c r="D863" s="70">
        <f>IF('1A'!D3234="","",'1A'!D3234)</f>
        <v>1</v>
      </c>
      <c r="E863" s="68">
        <f>IF('1A'!E3234="","",'1A'!E3234)</f>
        <v>1</v>
      </c>
      <c r="F863" s="69">
        <f>IF('1A'!F3234="","",'1A'!F3234)</f>
        <v>1</v>
      </c>
      <c r="G863" s="70">
        <f>IF('1A'!G3234="","",'1A'!G3234)</f>
        <v>1</v>
      </c>
      <c r="H863" s="68" t="str">
        <f>IF('1A'!H3234="","",'1A'!H3234)</f>
        <v/>
      </c>
      <c r="I863" s="69" t="str">
        <f>IF('1A'!I3234="","",'1A'!I3234)</f>
        <v/>
      </c>
      <c r="J863" s="70" t="str">
        <f>IF('1A'!J3234="","",'1A'!J3234)</f>
        <v/>
      </c>
      <c r="K863" s="68" t="str">
        <f>IF('1A'!K3234="","",'1A'!K3234)</f>
        <v/>
      </c>
      <c r="L863" s="69" t="str">
        <f>IF('1A'!L3234="","",'1A'!L3234)</f>
        <v/>
      </c>
      <c r="M863" s="70" t="str">
        <f>IF('1A'!M3234="","",'1A'!M3234)</f>
        <v/>
      </c>
      <c r="N863" s="240" t="str">
        <f>'1A'!N3234&amp;" "</f>
        <v xml:space="preserve"> </v>
      </c>
      <c r="O863" s="1" t="str">
        <f>'1A'!O3234&amp;" "</f>
        <v xml:space="preserve"> </v>
      </c>
      <c r="P863" s="1" t="str">
        <f>'1A'!P3234&amp;" "</f>
        <v xml:space="preserve">Career Planning </v>
      </c>
      <c r="Q863" s="1" t="str">
        <f>'1A'!Q3234&amp;" "</f>
        <v xml:space="preserve"> </v>
      </c>
    </row>
    <row r="864" spans="1:17" ht="14" x14ac:dyDescent="0.15">
      <c r="A864" s="354" t="s">
        <v>542</v>
      </c>
      <c r="B864" s="68">
        <f>IF('1A'!B3235="","",'1A'!B3235)</f>
        <v>0</v>
      </c>
      <c r="C864" s="69">
        <f>IF('1A'!C3235="","",'1A'!C3235)</f>
        <v>0</v>
      </c>
      <c r="D864" s="70">
        <f>IF('1A'!D3235="","",'1A'!D3235)</f>
        <v>0</v>
      </c>
      <c r="E864" s="68">
        <f>IF('1A'!E3235="","",'1A'!E3235)</f>
        <v>0</v>
      </c>
      <c r="F864" s="69">
        <f>IF('1A'!F3235="","",'1A'!F3235)</f>
        <v>0</v>
      </c>
      <c r="G864" s="70">
        <f>IF('1A'!G3235="","",'1A'!G3235)</f>
        <v>0</v>
      </c>
      <c r="H864" s="68" t="str">
        <f>IF('1A'!H3235="","",'1A'!H3235)</f>
        <v/>
      </c>
      <c r="I864" s="69" t="str">
        <f>IF('1A'!I3235="","",'1A'!I3235)</f>
        <v/>
      </c>
      <c r="J864" s="70" t="str">
        <f>IF('1A'!J3235="","",'1A'!J3235)</f>
        <v/>
      </c>
      <c r="K864" s="68" t="str">
        <f>IF('1A'!K3235="","",'1A'!K3235)</f>
        <v/>
      </c>
      <c r="L864" s="69" t="str">
        <f>IF('1A'!L3235="","",'1A'!L3235)</f>
        <v/>
      </c>
      <c r="M864" s="70" t="str">
        <f>IF('1A'!M3235="","",'1A'!M3235)</f>
        <v/>
      </c>
      <c r="N864" s="240" t="str">
        <f>'1A'!N3235&amp;" "</f>
        <v xml:space="preserve"> </v>
      </c>
      <c r="O864" s="1" t="str">
        <f>'1A'!O3235&amp;" "</f>
        <v xml:space="preserve"> </v>
      </c>
      <c r="P864" s="1" t="str">
        <f>'1A'!P3235&amp;" "</f>
        <v xml:space="preserve">Career Planning </v>
      </c>
      <c r="Q864" s="1" t="str">
        <f>'1A'!Q3235&amp;" "</f>
        <v xml:space="preserve"> </v>
      </c>
    </row>
    <row r="865" spans="1:17" ht="14" x14ac:dyDescent="0.15">
      <c r="A865" s="354" t="s">
        <v>543</v>
      </c>
      <c r="B865" s="68">
        <f>IF('1A'!B3236="","",'1A'!B3236)</f>
        <v>0</v>
      </c>
      <c r="C865" s="69">
        <f>IF('1A'!C3236="","",'1A'!C3236)</f>
        <v>0</v>
      </c>
      <c r="D865" s="70">
        <f>IF('1A'!D3236="","",'1A'!D3236)</f>
        <v>0</v>
      </c>
      <c r="E865" s="68">
        <f>IF('1A'!E3236="","",'1A'!E3236)</f>
        <v>0</v>
      </c>
      <c r="F865" s="69">
        <f>IF('1A'!F3236="","",'1A'!F3236)</f>
        <v>0</v>
      </c>
      <c r="G865" s="70">
        <f>IF('1A'!G3236="","",'1A'!G3236)</f>
        <v>0</v>
      </c>
      <c r="H865" s="68" t="str">
        <f>IF('1A'!H3236="","",'1A'!H3236)</f>
        <v/>
      </c>
      <c r="I865" s="69" t="str">
        <f>IF('1A'!I3236="","",'1A'!I3236)</f>
        <v/>
      </c>
      <c r="J865" s="70" t="str">
        <f>IF('1A'!J3236="","",'1A'!J3236)</f>
        <v/>
      </c>
      <c r="K865" s="68" t="str">
        <f>IF('1A'!K3236="","",'1A'!K3236)</f>
        <v/>
      </c>
      <c r="L865" s="69" t="str">
        <f>IF('1A'!L3236="","",'1A'!L3236)</f>
        <v/>
      </c>
      <c r="M865" s="70" t="str">
        <f>IF('1A'!M3236="","",'1A'!M3236)</f>
        <v/>
      </c>
      <c r="N865" s="240" t="str">
        <f>'1A'!N3236&amp;" "</f>
        <v xml:space="preserve"> </v>
      </c>
      <c r="O865" s="1" t="str">
        <f>'1A'!O3236&amp;" "</f>
        <v xml:space="preserve"> </v>
      </c>
      <c r="P865" s="1" t="str">
        <f>'1A'!P3236&amp;" "</f>
        <v xml:space="preserve">Career Planning </v>
      </c>
      <c r="Q865" s="1" t="str">
        <f>'1A'!Q3236&amp;" "</f>
        <v xml:space="preserve"> </v>
      </c>
    </row>
    <row r="866" spans="1:17" ht="14" x14ac:dyDescent="0.15">
      <c r="A866" s="354" t="s">
        <v>544</v>
      </c>
      <c r="B866" s="68">
        <f>IF('1A'!B3237="","",'1A'!B3237)</f>
        <v>0</v>
      </c>
      <c r="C866" s="69">
        <f>IF('1A'!C3237="","",'1A'!C3237)</f>
        <v>0</v>
      </c>
      <c r="D866" s="70">
        <f>IF('1A'!D3237="","",'1A'!D3237)</f>
        <v>0</v>
      </c>
      <c r="E866" s="68">
        <f>IF('1A'!E3237="","",'1A'!E3237)</f>
        <v>0</v>
      </c>
      <c r="F866" s="69">
        <f>IF('1A'!F3237="","",'1A'!F3237)</f>
        <v>0</v>
      </c>
      <c r="G866" s="70">
        <f>IF('1A'!G3237="","",'1A'!G3237)</f>
        <v>0</v>
      </c>
      <c r="H866" s="68" t="str">
        <f>IF('1A'!H3237="","",'1A'!H3237)</f>
        <v/>
      </c>
      <c r="I866" s="69" t="str">
        <f>IF('1A'!I3237="","",'1A'!I3237)</f>
        <v/>
      </c>
      <c r="J866" s="70" t="str">
        <f>IF('1A'!J3237="","",'1A'!J3237)</f>
        <v/>
      </c>
      <c r="K866" s="68" t="str">
        <f>IF('1A'!K3237="","",'1A'!K3237)</f>
        <v/>
      </c>
      <c r="L866" s="69" t="str">
        <f>IF('1A'!L3237="","",'1A'!L3237)</f>
        <v/>
      </c>
      <c r="M866" s="70" t="str">
        <f>IF('1A'!M3237="","",'1A'!M3237)</f>
        <v/>
      </c>
      <c r="N866" s="240" t="str">
        <f>'1A'!N3237&amp;" "</f>
        <v xml:space="preserve"> </v>
      </c>
      <c r="O866" s="1" t="str">
        <f>'1A'!O3237&amp;" "</f>
        <v xml:space="preserve"> </v>
      </c>
      <c r="P866" s="1" t="str">
        <f>'1A'!P3237&amp;" "</f>
        <v xml:space="preserve">Career Planning </v>
      </c>
      <c r="Q866" s="1" t="str">
        <f>'1A'!Q3237&amp;" "</f>
        <v xml:space="preserve"> </v>
      </c>
    </row>
    <row r="867" spans="1:17" ht="14" x14ac:dyDescent="0.15">
      <c r="A867" s="354" t="s">
        <v>545</v>
      </c>
      <c r="B867" s="68">
        <f>IF('1A'!B3238="","",'1A'!B3238)</f>
        <v>0</v>
      </c>
      <c r="C867" s="69">
        <f>IF('1A'!C3238="","",'1A'!C3238)</f>
        <v>0</v>
      </c>
      <c r="D867" s="70">
        <f>IF('1A'!D3238="","",'1A'!D3238)</f>
        <v>0</v>
      </c>
      <c r="E867" s="68">
        <f>IF('1A'!E3238="","",'1A'!E3238)</f>
        <v>0</v>
      </c>
      <c r="F867" s="69">
        <f>IF('1A'!F3238="","",'1A'!F3238)</f>
        <v>0</v>
      </c>
      <c r="G867" s="70">
        <f>IF('1A'!G3238="","",'1A'!G3238)</f>
        <v>0</v>
      </c>
      <c r="H867" s="68" t="str">
        <f>IF('1A'!H3238="","",'1A'!H3238)</f>
        <v/>
      </c>
      <c r="I867" s="69" t="str">
        <f>IF('1A'!I3238="","",'1A'!I3238)</f>
        <v/>
      </c>
      <c r="J867" s="70" t="str">
        <f>IF('1A'!J3238="","",'1A'!J3238)</f>
        <v/>
      </c>
      <c r="K867" s="68" t="str">
        <f>IF('1A'!K3238="","",'1A'!K3238)</f>
        <v/>
      </c>
      <c r="L867" s="69" t="str">
        <f>IF('1A'!L3238="","",'1A'!L3238)</f>
        <v/>
      </c>
      <c r="M867" s="70" t="str">
        <f>IF('1A'!M3238="","",'1A'!M3238)</f>
        <v/>
      </c>
      <c r="N867" s="240" t="str">
        <f>'1A'!N3238&amp;" "</f>
        <v xml:space="preserve"> </v>
      </c>
      <c r="O867" s="1" t="str">
        <f>'1A'!O3238&amp;" "</f>
        <v xml:space="preserve"> </v>
      </c>
      <c r="P867" s="1" t="str">
        <f>'1A'!P3238&amp;" "</f>
        <v xml:space="preserve">Career Planning </v>
      </c>
      <c r="Q867" s="1" t="str">
        <f>'1A'!Q3238&amp;" "</f>
        <v xml:space="preserve"> </v>
      </c>
    </row>
    <row r="868" spans="1:17" ht="14" x14ac:dyDescent="0.15">
      <c r="A868" s="354" t="s">
        <v>534</v>
      </c>
      <c r="B868" s="68">
        <f>IF('1A'!B3239="","",'1A'!B3239)</f>
        <v>0</v>
      </c>
      <c r="C868" s="69">
        <f>IF('1A'!C3239="","",'1A'!C3239)</f>
        <v>0</v>
      </c>
      <c r="D868" s="70">
        <f>IF('1A'!D3239="","",'1A'!D3239)</f>
        <v>0</v>
      </c>
      <c r="E868" s="68">
        <f>IF('1A'!E3239="","",'1A'!E3239)</f>
        <v>0</v>
      </c>
      <c r="F868" s="69">
        <f>IF('1A'!F3239="","",'1A'!F3239)</f>
        <v>0</v>
      </c>
      <c r="G868" s="70">
        <f>IF('1A'!G3239="","",'1A'!G3239)</f>
        <v>0</v>
      </c>
      <c r="H868" s="68" t="str">
        <f>IF('1A'!H3239="","",'1A'!H3239)</f>
        <v/>
      </c>
      <c r="I868" s="69" t="str">
        <f>IF('1A'!I3239="","",'1A'!I3239)</f>
        <v/>
      </c>
      <c r="J868" s="70" t="str">
        <f>IF('1A'!J3239="","",'1A'!J3239)</f>
        <v/>
      </c>
      <c r="K868" s="68" t="str">
        <f>IF('1A'!K3239="","",'1A'!K3239)</f>
        <v/>
      </c>
      <c r="L868" s="69" t="str">
        <f>IF('1A'!L3239="","",'1A'!L3239)</f>
        <v/>
      </c>
      <c r="M868" s="70" t="str">
        <f>IF('1A'!M3239="","",'1A'!M3239)</f>
        <v/>
      </c>
      <c r="N868" s="240" t="str">
        <f>'1A'!N3239&amp;" "</f>
        <v xml:space="preserve"> </v>
      </c>
      <c r="O868" s="1" t="str">
        <f>'1A'!O3239&amp;" "</f>
        <v xml:space="preserve"> </v>
      </c>
      <c r="P868" s="1" t="str">
        <f>'1A'!P3239&amp;" "</f>
        <v xml:space="preserve">Career Planning </v>
      </c>
      <c r="Q868" s="1" t="str">
        <f>'1A'!Q3239&amp;" "</f>
        <v xml:space="preserve"> </v>
      </c>
    </row>
    <row r="869" spans="1:17" ht="14" x14ac:dyDescent="0.15">
      <c r="A869" s="356" t="s">
        <v>91</v>
      </c>
      <c r="B869" s="68">
        <f>IF('1A'!B3240="","",'1A'!B3240)</f>
        <v>0</v>
      </c>
      <c r="C869" s="69">
        <f>IF('1A'!C3240="","",'1A'!C3240)</f>
        <v>0</v>
      </c>
      <c r="D869" s="70">
        <f>IF('1A'!D3240="","",'1A'!D3240)</f>
        <v>0</v>
      </c>
      <c r="E869" s="68">
        <f>IF('1A'!E3240="","",'1A'!E3240)</f>
        <v>0</v>
      </c>
      <c r="F869" s="69">
        <f>IF('1A'!F3240="","",'1A'!F3240)</f>
        <v>0</v>
      </c>
      <c r="G869" s="70">
        <f>IF('1A'!G3240="","",'1A'!G3240)</f>
        <v>0</v>
      </c>
      <c r="H869" s="68" t="str">
        <f>IF('1A'!H3240="","",'1A'!H3240)</f>
        <v/>
      </c>
      <c r="I869" s="69" t="str">
        <f>IF('1A'!I3240="","",'1A'!I3240)</f>
        <v/>
      </c>
      <c r="J869" s="70" t="str">
        <f>IF('1A'!J3240="","",'1A'!J3240)</f>
        <v/>
      </c>
      <c r="K869" s="68" t="str">
        <f>IF('1A'!K3240="","",'1A'!K3240)</f>
        <v/>
      </c>
      <c r="L869" s="69" t="str">
        <f>IF('1A'!L3240="","",'1A'!L3240)</f>
        <v/>
      </c>
      <c r="M869" s="70" t="str">
        <f>IF('1A'!M3240="","",'1A'!M3240)</f>
        <v/>
      </c>
      <c r="N869" s="240" t="str">
        <f>'1A'!N3240&amp;" "</f>
        <v xml:space="preserve"> </v>
      </c>
      <c r="O869" s="1" t="str">
        <f>'1A'!O3240&amp;" "</f>
        <v xml:space="preserve"> </v>
      </c>
      <c r="P869" s="1" t="str">
        <f>'1A'!P3240&amp;" "</f>
        <v xml:space="preserve">Career Planning </v>
      </c>
      <c r="Q869" s="1" t="str">
        <f>'1A'!Q3240&amp;" "</f>
        <v xml:space="preserve"> </v>
      </c>
    </row>
    <row r="870" spans="1:17" ht="14" x14ac:dyDescent="0.15">
      <c r="A870" s="359" t="s">
        <v>237</v>
      </c>
      <c r="B870" s="125">
        <f>IF('1A'!B3241="","",'1A'!B3241)</f>
        <v>89</v>
      </c>
      <c r="C870" s="126">
        <f>IF('1A'!C3241="","",'1A'!C3241)</f>
        <v>792</v>
      </c>
      <c r="D870" s="127">
        <f>IF('1A'!D3241="","",'1A'!D3241)</f>
        <v>1230</v>
      </c>
      <c r="E870" s="125">
        <f>IF('1A'!E3241="","",'1A'!E3241)</f>
        <v>86</v>
      </c>
      <c r="F870" s="126">
        <f>IF('1A'!F3241="","",'1A'!F3241)</f>
        <v>275</v>
      </c>
      <c r="G870" s="127">
        <f>IF('1A'!G3241="","",'1A'!G3241)</f>
        <v>439</v>
      </c>
      <c r="H870" s="125" t="str">
        <f>IF('1A'!H3241="","",'1A'!H3241)</f>
        <v/>
      </c>
      <c r="I870" s="126" t="str">
        <f>IF('1A'!I3241="","",'1A'!I3241)</f>
        <v/>
      </c>
      <c r="J870" s="127" t="str">
        <f>IF('1A'!J3241="","",'1A'!J3241)</f>
        <v/>
      </c>
      <c r="K870" s="125" t="str">
        <f>IF('1A'!K3241="","",'1A'!K3241)</f>
        <v/>
      </c>
      <c r="L870" s="126" t="str">
        <f>IF('1A'!L3241="","",'1A'!L3241)</f>
        <v/>
      </c>
      <c r="M870" s="127" t="str">
        <f>IF('1A'!M3241="","",'1A'!M3241)</f>
        <v/>
      </c>
      <c r="N870" s="143" t="str">
        <f>'1A'!N3241&amp;" "</f>
        <v xml:space="preserve"> </v>
      </c>
      <c r="O870" s="1" t="str">
        <f>'1A'!O3241&amp;" "</f>
        <v xml:space="preserve"> </v>
      </c>
      <c r="P870" s="1" t="str">
        <f>'1A'!P3241&amp;" "</f>
        <v xml:space="preserve">Career Planning </v>
      </c>
      <c r="Q870" s="1" t="str">
        <f>'1A'!Q3241&amp;" "</f>
        <v xml:space="preserve"> </v>
      </c>
    </row>
    <row r="871" spans="1:17" ht="28" x14ac:dyDescent="0.15">
      <c r="A871" s="363" t="s">
        <v>827</v>
      </c>
      <c r="B871" s="65">
        <f>IF('1A'!B3242="","",'1A'!B3242)</f>
        <v>3.65853658536585E-2</v>
      </c>
      <c r="C871" s="66">
        <f>IF('1A'!C3242="","",'1A'!C3242)</f>
        <v>8.0213903743315499E-3</v>
      </c>
      <c r="D871" s="67">
        <f>IF('1A'!D3242="","",'1A'!D3242)</f>
        <v>7.7253218884120196E-3</v>
      </c>
      <c r="E871" s="65">
        <f>IF('1A'!E3242="","",'1A'!E3242)</f>
        <v>3.7974683544303799E-2</v>
      </c>
      <c r="F871" s="66">
        <f>IF('1A'!F3242="","",'1A'!F3242)</f>
        <v>1.1673151750972799E-2</v>
      </c>
      <c r="G871" s="67">
        <f>IF('1A'!G3242="","",'1A'!G3242)</f>
        <v>9.6852300242130807E-3</v>
      </c>
      <c r="H871" s="65" t="str">
        <f>IF('1A'!H3242="","",'1A'!H3242)</f>
        <v/>
      </c>
      <c r="I871" s="66" t="str">
        <f>IF('1A'!I3242="","",'1A'!I3242)</f>
        <v/>
      </c>
      <c r="J871" s="67" t="str">
        <f>IF('1A'!J3242="","",'1A'!J3242)</f>
        <v/>
      </c>
      <c r="K871" s="65" t="str">
        <f>IF('1A'!K3242="","",'1A'!K3242)</f>
        <v/>
      </c>
      <c r="L871" s="66" t="str">
        <f>IF('1A'!L3242="","",'1A'!L3242)</f>
        <v/>
      </c>
      <c r="M871" s="67" t="str">
        <f>IF('1A'!M3242="","",'1A'!M3242)</f>
        <v/>
      </c>
      <c r="N871" s="247" t="str">
        <f>'1A'!N3242&amp;" "</f>
        <v xml:space="preserve"> </v>
      </c>
      <c r="O871" s="1" t="str">
        <f>'1A'!O3242&amp;" "</f>
        <v xml:space="preserve"> </v>
      </c>
      <c r="P871" s="1" t="str">
        <f>'1A'!P3242&amp;" "</f>
        <v xml:space="preserve">Career Planning </v>
      </c>
      <c r="Q871" s="1" t="str">
        <f>'1A'!Q3242&amp;" "</f>
        <v xml:space="preserve"> </v>
      </c>
    </row>
    <row r="872" spans="1:17" ht="14" x14ac:dyDescent="0.15">
      <c r="A872" s="356" t="s">
        <v>209</v>
      </c>
      <c r="B872" s="68">
        <f>IF('1A'!B3243="","",'1A'!B3243)</f>
        <v>0</v>
      </c>
      <c r="C872" s="69">
        <f>IF('1A'!C3243="","",'1A'!C3243)</f>
        <v>0</v>
      </c>
      <c r="D872" s="70">
        <f>IF('1A'!D3243="","",'1A'!D3243)</f>
        <v>0</v>
      </c>
      <c r="E872" s="68">
        <f>IF('1A'!E3243="","",'1A'!E3243)</f>
        <v>0</v>
      </c>
      <c r="F872" s="69">
        <f>IF('1A'!F3243="","",'1A'!F3243)</f>
        <v>0</v>
      </c>
      <c r="G872" s="70">
        <f>IF('1A'!G3243="","",'1A'!G3243)</f>
        <v>0</v>
      </c>
      <c r="H872" s="68" t="str">
        <f>IF('1A'!H3243="","",'1A'!H3243)</f>
        <v/>
      </c>
      <c r="I872" s="69" t="str">
        <f>IF('1A'!I3243="","",'1A'!I3243)</f>
        <v/>
      </c>
      <c r="J872" s="70" t="str">
        <f>IF('1A'!J3243="","",'1A'!J3243)</f>
        <v/>
      </c>
      <c r="K872" s="68" t="str">
        <f>IF('1A'!K3243="","",'1A'!K3243)</f>
        <v/>
      </c>
      <c r="L872" s="69" t="str">
        <f>IF('1A'!L3243="","",'1A'!L3243)</f>
        <v/>
      </c>
      <c r="M872" s="70" t="str">
        <f>IF('1A'!M3243="","",'1A'!M3243)</f>
        <v/>
      </c>
      <c r="N872" s="240" t="str">
        <f>'1A'!N3243&amp;" "</f>
        <v xml:space="preserve"> </v>
      </c>
      <c r="O872" s="1" t="str">
        <f>'1A'!O3243&amp;" "</f>
        <v xml:space="preserve"> </v>
      </c>
      <c r="P872" s="1" t="str">
        <f>'1A'!P3243&amp;" "</f>
        <v xml:space="preserve">Career Planning </v>
      </c>
      <c r="Q872" s="1" t="str">
        <f>'1A'!Q3243&amp;" "</f>
        <v xml:space="preserve"> </v>
      </c>
    </row>
    <row r="873" spans="1:17" ht="14" x14ac:dyDescent="0.15">
      <c r="A873" s="354" t="s">
        <v>540</v>
      </c>
      <c r="B873" s="68">
        <f>IF('1A'!B3244="","",'1A'!B3244)</f>
        <v>0</v>
      </c>
      <c r="C873" s="69">
        <f>IF('1A'!C3244="","",'1A'!C3244)</f>
        <v>0</v>
      </c>
      <c r="D873" s="70">
        <f>IF('1A'!D3244="","",'1A'!D3244)</f>
        <v>0</v>
      </c>
      <c r="E873" s="68">
        <f>IF('1A'!E3244="","",'1A'!E3244)</f>
        <v>0</v>
      </c>
      <c r="F873" s="69">
        <f>IF('1A'!F3244="","",'1A'!F3244)</f>
        <v>0</v>
      </c>
      <c r="G873" s="70">
        <f>IF('1A'!G3244="","",'1A'!G3244)</f>
        <v>0</v>
      </c>
      <c r="H873" s="68" t="str">
        <f>IF('1A'!H3244="","",'1A'!H3244)</f>
        <v/>
      </c>
      <c r="I873" s="69" t="str">
        <f>IF('1A'!I3244="","",'1A'!I3244)</f>
        <v/>
      </c>
      <c r="J873" s="70" t="str">
        <f>IF('1A'!J3244="","",'1A'!J3244)</f>
        <v/>
      </c>
      <c r="K873" s="68" t="str">
        <f>IF('1A'!K3244="","",'1A'!K3244)</f>
        <v/>
      </c>
      <c r="L873" s="69" t="str">
        <f>IF('1A'!L3244="","",'1A'!L3244)</f>
        <v/>
      </c>
      <c r="M873" s="70" t="str">
        <f>IF('1A'!M3244="","",'1A'!M3244)</f>
        <v/>
      </c>
      <c r="N873" s="240" t="str">
        <f>'1A'!N3244&amp;" "</f>
        <v xml:space="preserve"> </v>
      </c>
      <c r="O873" s="1" t="str">
        <f>'1A'!O3244&amp;" "</f>
        <v xml:space="preserve"> </v>
      </c>
      <c r="P873" s="1" t="str">
        <f>'1A'!P3244&amp;" "</f>
        <v xml:space="preserve">Career Planning </v>
      </c>
      <c r="Q873" s="1" t="str">
        <f>'1A'!Q3244&amp;" "</f>
        <v xml:space="preserve"> </v>
      </c>
    </row>
    <row r="874" spans="1:17" ht="14" x14ac:dyDescent="0.15">
      <c r="A874" s="354" t="s">
        <v>541</v>
      </c>
      <c r="B874" s="68">
        <f>IF('1A'!B3245="","",'1A'!B3245)</f>
        <v>0.28048780487804897</v>
      </c>
      <c r="C874" s="69">
        <f>IF('1A'!C3245="","",'1A'!C3245)</f>
        <v>0.25401069518716601</v>
      </c>
      <c r="D874" s="70">
        <f>IF('1A'!D3245="","",'1A'!D3245)</f>
        <v>0.25321888412017202</v>
      </c>
      <c r="E874" s="68">
        <f>IF('1A'!E3245="","",'1A'!E3245)</f>
        <v>0.291139240506329</v>
      </c>
      <c r="F874" s="69">
        <f>IF('1A'!F3245="","",'1A'!F3245)</f>
        <v>0.33073929961089499</v>
      </c>
      <c r="G874" s="70">
        <f>IF('1A'!G3245="","",'1A'!G3245)</f>
        <v>0.314769975786925</v>
      </c>
      <c r="H874" s="68" t="str">
        <f>IF('1A'!H3245="","",'1A'!H3245)</f>
        <v/>
      </c>
      <c r="I874" s="69" t="str">
        <f>IF('1A'!I3245="","",'1A'!I3245)</f>
        <v/>
      </c>
      <c r="J874" s="70" t="str">
        <f>IF('1A'!J3245="","",'1A'!J3245)</f>
        <v/>
      </c>
      <c r="K874" s="68" t="str">
        <f>IF('1A'!K3245="","",'1A'!K3245)</f>
        <v/>
      </c>
      <c r="L874" s="69" t="str">
        <f>IF('1A'!L3245="","",'1A'!L3245)</f>
        <v/>
      </c>
      <c r="M874" s="70" t="str">
        <f>IF('1A'!M3245="","",'1A'!M3245)</f>
        <v/>
      </c>
      <c r="N874" s="240" t="str">
        <f>'1A'!N3245&amp;" "</f>
        <v xml:space="preserve"> </v>
      </c>
      <c r="O874" s="1" t="str">
        <f>'1A'!O3245&amp;" "</f>
        <v xml:space="preserve"> </v>
      </c>
      <c r="P874" s="1" t="str">
        <f>'1A'!P3245&amp;" "</f>
        <v xml:space="preserve">Career Planning </v>
      </c>
      <c r="Q874" s="1" t="str">
        <f>'1A'!Q3245&amp;" "</f>
        <v xml:space="preserve"> </v>
      </c>
    </row>
    <row r="875" spans="1:17" ht="14" x14ac:dyDescent="0.15">
      <c r="A875" s="354" t="s">
        <v>542</v>
      </c>
      <c r="B875" s="68">
        <f>IF('1A'!B3246="","",'1A'!B3246)</f>
        <v>0.32926829268292701</v>
      </c>
      <c r="C875" s="69">
        <f>IF('1A'!C3246="","",'1A'!C3246)</f>
        <v>0.38368983957219199</v>
      </c>
      <c r="D875" s="70">
        <f>IF('1A'!D3246="","",'1A'!D3246)</f>
        <v>0.37167381974248898</v>
      </c>
      <c r="E875" s="68">
        <f>IF('1A'!E3246="","",'1A'!E3246)</f>
        <v>0.329113924050633</v>
      </c>
      <c r="F875" s="69">
        <f>IF('1A'!F3246="","",'1A'!F3246)</f>
        <v>0.357976653696498</v>
      </c>
      <c r="G875" s="70">
        <f>IF('1A'!G3246="","",'1A'!G3246)</f>
        <v>0.355932203389831</v>
      </c>
      <c r="H875" s="68" t="str">
        <f>IF('1A'!H3246="","",'1A'!H3246)</f>
        <v/>
      </c>
      <c r="I875" s="69" t="str">
        <f>IF('1A'!I3246="","",'1A'!I3246)</f>
        <v/>
      </c>
      <c r="J875" s="70" t="str">
        <f>IF('1A'!J3246="","",'1A'!J3246)</f>
        <v/>
      </c>
      <c r="K875" s="68" t="str">
        <f>IF('1A'!K3246="","",'1A'!K3246)</f>
        <v/>
      </c>
      <c r="L875" s="69" t="str">
        <f>IF('1A'!L3246="","",'1A'!L3246)</f>
        <v/>
      </c>
      <c r="M875" s="70" t="str">
        <f>IF('1A'!M3246="","",'1A'!M3246)</f>
        <v/>
      </c>
      <c r="N875" s="240" t="str">
        <f>'1A'!N3246&amp;" "</f>
        <v xml:space="preserve"> </v>
      </c>
      <c r="O875" s="1" t="str">
        <f>'1A'!O3246&amp;" "</f>
        <v xml:space="preserve"> </v>
      </c>
      <c r="P875" s="1" t="str">
        <f>'1A'!P3246&amp;" "</f>
        <v xml:space="preserve">Career Planning </v>
      </c>
      <c r="Q875" s="1" t="str">
        <f>'1A'!Q3246&amp;" "</f>
        <v xml:space="preserve"> </v>
      </c>
    </row>
    <row r="876" spans="1:17" ht="14" x14ac:dyDescent="0.15">
      <c r="A876" s="354" t="s">
        <v>543</v>
      </c>
      <c r="B876" s="68">
        <f>IF('1A'!B3247="","",'1A'!B3247)</f>
        <v>8.5365853658536606E-2</v>
      </c>
      <c r="C876" s="69">
        <f>IF('1A'!C3247="","",'1A'!C3247)</f>
        <v>6.1497326203208601E-2</v>
      </c>
      <c r="D876" s="70">
        <f>IF('1A'!D3247="","",'1A'!D3247)</f>
        <v>5.32188841201717E-2</v>
      </c>
      <c r="E876" s="68">
        <f>IF('1A'!E3247="","",'1A'!E3247)</f>
        <v>8.8607594936708806E-2</v>
      </c>
      <c r="F876" s="69">
        <f>IF('1A'!F3247="","",'1A'!F3247)</f>
        <v>7.3929961089494206E-2</v>
      </c>
      <c r="G876" s="70">
        <f>IF('1A'!G3247="","",'1A'!G3247)</f>
        <v>6.2953995157385007E-2</v>
      </c>
      <c r="H876" s="68" t="str">
        <f>IF('1A'!H3247="","",'1A'!H3247)</f>
        <v/>
      </c>
      <c r="I876" s="69" t="str">
        <f>IF('1A'!I3247="","",'1A'!I3247)</f>
        <v/>
      </c>
      <c r="J876" s="70" t="str">
        <f>IF('1A'!J3247="","",'1A'!J3247)</f>
        <v/>
      </c>
      <c r="K876" s="68" t="str">
        <f>IF('1A'!K3247="","",'1A'!K3247)</f>
        <v/>
      </c>
      <c r="L876" s="69" t="str">
        <f>IF('1A'!L3247="","",'1A'!L3247)</f>
        <v/>
      </c>
      <c r="M876" s="70" t="str">
        <f>IF('1A'!M3247="","",'1A'!M3247)</f>
        <v/>
      </c>
      <c r="N876" s="240" t="str">
        <f>'1A'!N3247&amp;" "</f>
        <v xml:space="preserve"> </v>
      </c>
      <c r="O876" s="1" t="str">
        <f>'1A'!O3247&amp;" "</f>
        <v xml:space="preserve"> </v>
      </c>
      <c r="P876" s="1" t="str">
        <f>'1A'!P3247&amp;" "</f>
        <v xml:space="preserve">Career Planning </v>
      </c>
      <c r="Q876" s="1" t="str">
        <f>'1A'!Q3247&amp;" "</f>
        <v xml:space="preserve"> </v>
      </c>
    </row>
    <row r="877" spans="1:17" ht="14" x14ac:dyDescent="0.15">
      <c r="A877" s="354" t="s">
        <v>544</v>
      </c>
      <c r="B877" s="68">
        <f>IF('1A'!B3248="","",'1A'!B3248)</f>
        <v>0.109756097560976</v>
      </c>
      <c r="C877" s="69">
        <f>IF('1A'!C3248="","",'1A'!C3248)</f>
        <v>7.8877005347593607E-2</v>
      </c>
      <c r="D877" s="70">
        <f>IF('1A'!D3248="","",'1A'!D3248)</f>
        <v>6.43776824034335E-2</v>
      </c>
      <c r="E877" s="68">
        <f>IF('1A'!E3248="","",'1A'!E3248)</f>
        <v>0.113924050632911</v>
      </c>
      <c r="F877" s="69">
        <f>IF('1A'!F3248="","",'1A'!F3248)</f>
        <v>5.4474708171206199E-2</v>
      </c>
      <c r="G877" s="70">
        <f>IF('1A'!G3248="","",'1A'!G3248)</f>
        <v>4.35835351089588E-2</v>
      </c>
      <c r="H877" s="68" t="str">
        <f>IF('1A'!H3248="","",'1A'!H3248)</f>
        <v/>
      </c>
      <c r="I877" s="69" t="str">
        <f>IF('1A'!I3248="","",'1A'!I3248)</f>
        <v/>
      </c>
      <c r="J877" s="70" t="str">
        <f>IF('1A'!J3248="","",'1A'!J3248)</f>
        <v/>
      </c>
      <c r="K877" s="68" t="str">
        <f>IF('1A'!K3248="","",'1A'!K3248)</f>
        <v/>
      </c>
      <c r="L877" s="69" t="str">
        <f>IF('1A'!L3248="","",'1A'!L3248)</f>
        <v/>
      </c>
      <c r="M877" s="70" t="str">
        <f>IF('1A'!M3248="","",'1A'!M3248)</f>
        <v/>
      </c>
      <c r="N877" s="240" t="str">
        <f>'1A'!N3248&amp;" "</f>
        <v xml:space="preserve"> </v>
      </c>
      <c r="O877" s="1" t="str">
        <f>'1A'!O3248&amp;" "</f>
        <v xml:space="preserve"> </v>
      </c>
      <c r="P877" s="1" t="str">
        <f>'1A'!P3248&amp;" "</f>
        <v xml:space="preserve">Career Planning </v>
      </c>
      <c r="Q877" s="1" t="str">
        <f>'1A'!Q3248&amp;" "</f>
        <v xml:space="preserve"> </v>
      </c>
    </row>
    <row r="878" spans="1:17" ht="14" x14ac:dyDescent="0.15">
      <c r="A878" s="354" t="s">
        <v>545</v>
      </c>
      <c r="B878" s="68">
        <f>IF('1A'!B3249="","",'1A'!B3249)</f>
        <v>0.15853658536585399</v>
      </c>
      <c r="C878" s="69">
        <f>IF('1A'!C3249="","",'1A'!C3249)</f>
        <v>0.193850267379679</v>
      </c>
      <c r="D878" s="70">
        <f>IF('1A'!D3249="","",'1A'!D3249)</f>
        <v>0.233476394849785</v>
      </c>
      <c r="E878" s="68">
        <f>IF('1A'!E3249="","",'1A'!E3249)</f>
        <v>0.139240506329114</v>
      </c>
      <c r="F878" s="69">
        <f>IF('1A'!F3249="","",'1A'!F3249)</f>
        <v>0.16342412451361901</v>
      </c>
      <c r="G878" s="70">
        <f>IF('1A'!G3249="","",'1A'!G3249)</f>
        <v>0.20581113801452799</v>
      </c>
      <c r="H878" s="68" t="str">
        <f>IF('1A'!H3249="","",'1A'!H3249)</f>
        <v/>
      </c>
      <c r="I878" s="69" t="str">
        <f>IF('1A'!I3249="","",'1A'!I3249)</f>
        <v/>
      </c>
      <c r="J878" s="70" t="str">
        <f>IF('1A'!J3249="","",'1A'!J3249)</f>
        <v/>
      </c>
      <c r="K878" s="68" t="str">
        <f>IF('1A'!K3249="","",'1A'!K3249)</f>
        <v/>
      </c>
      <c r="L878" s="69" t="str">
        <f>IF('1A'!L3249="","",'1A'!L3249)</f>
        <v/>
      </c>
      <c r="M878" s="70" t="str">
        <f>IF('1A'!M3249="","",'1A'!M3249)</f>
        <v/>
      </c>
      <c r="N878" s="240" t="str">
        <f>'1A'!N3249&amp;" "</f>
        <v xml:space="preserve"> </v>
      </c>
      <c r="O878" s="1" t="str">
        <f>'1A'!O3249&amp;" "</f>
        <v xml:space="preserve"> </v>
      </c>
      <c r="P878" s="1" t="str">
        <f>'1A'!P3249&amp;" "</f>
        <v xml:space="preserve">Career Planning </v>
      </c>
      <c r="Q878" s="1" t="str">
        <f>'1A'!Q3249&amp;" "</f>
        <v xml:space="preserve"> </v>
      </c>
    </row>
    <row r="879" spans="1:17" ht="14" x14ac:dyDescent="0.15">
      <c r="A879" s="354" t="s">
        <v>534</v>
      </c>
      <c r="B879" s="68">
        <f>IF('1A'!B3250="","",'1A'!B3250)</f>
        <v>0</v>
      </c>
      <c r="C879" s="69">
        <f>IF('1A'!C3250="","",'1A'!C3250)</f>
        <v>2.0053475935828902E-2</v>
      </c>
      <c r="D879" s="70">
        <f>IF('1A'!D3250="","",'1A'!D3250)</f>
        <v>1.6309012875536499E-2</v>
      </c>
      <c r="E879" s="68">
        <f>IF('1A'!E3250="","",'1A'!E3250)</f>
        <v>0</v>
      </c>
      <c r="F879" s="69">
        <f>IF('1A'!F3250="","",'1A'!F3250)</f>
        <v>7.7821011673151804E-3</v>
      </c>
      <c r="G879" s="70">
        <f>IF('1A'!G3250="","",'1A'!G3250)</f>
        <v>7.2639225181598101E-3</v>
      </c>
      <c r="H879" s="68" t="str">
        <f>IF('1A'!H3250="","",'1A'!H3250)</f>
        <v/>
      </c>
      <c r="I879" s="69" t="str">
        <f>IF('1A'!I3250="","",'1A'!I3250)</f>
        <v/>
      </c>
      <c r="J879" s="70" t="str">
        <f>IF('1A'!J3250="","",'1A'!J3250)</f>
        <v/>
      </c>
      <c r="K879" s="68" t="str">
        <f>IF('1A'!K3250="","",'1A'!K3250)</f>
        <v/>
      </c>
      <c r="L879" s="69" t="str">
        <f>IF('1A'!L3250="","",'1A'!L3250)</f>
        <v/>
      </c>
      <c r="M879" s="70" t="str">
        <f>IF('1A'!M3250="","",'1A'!M3250)</f>
        <v/>
      </c>
      <c r="N879" s="240" t="str">
        <f>'1A'!N3250&amp;" "</f>
        <v xml:space="preserve"> </v>
      </c>
      <c r="O879" s="1" t="str">
        <f>'1A'!O3250&amp;" "</f>
        <v xml:space="preserve"> </v>
      </c>
      <c r="P879" s="1" t="str">
        <f>'1A'!P3250&amp;" "</f>
        <v xml:space="preserve">Career Planning </v>
      </c>
      <c r="Q879" s="1" t="str">
        <f>'1A'!Q3250&amp;" "</f>
        <v xml:space="preserve"> </v>
      </c>
    </row>
    <row r="880" spans="1:17" ht="14" x14ac:dyDescent="0.15">
      <c r="A880" s="356" t="s">
        <v>91</v>
      </c>
      <c r="B880" s="68">
        <f>IF('1A'!B3251="","",'1A'!B3251)</f>
        <v>0</v>
      </c>
      <c r="C880" s="69">
        <f>IF('1A'!C3251="","",'1A'!C3251)</f>
        <v>0</v>
      </c>
      <c r="D880" s="70">
        <f>IF('1A'!D3251="","",'1A'!D3251)</f>
        <v>0</v>
      </c>
      <c r="E880" s="68">
        <f>IF('1A'!E3251="","",'1A'!E3251)</f>
        <v>0</v>
      </c>
      <c r="F880" s="69">
        <f>IF('1A'!F3251="","",'1A'!F3251)</f>
        <v>0</v>
      </c>
      <c r="G880" s="70">
        <f>IF('1A'!G3251="","",'1A'!G3251)</f>
        <v>0</v>
      </c>
      <c r="H880" s="68" t="str">
        <f>IF('1A'!H3251="","",'1A'!H3251)</f>
        <v/>
      </c>
      <c r="I880" s="69" t="str">
        <f>IF('1A'!I3251="","",'1A'!I3251)</f>
        <v/>
      </c>
      <c r="J880" s="70" t="str">
        <f>IF('1A'!J3251="","",'1A'!J3251)</f>
        <v/>
      </c>
      <c r="K880" s="68" t="str">
        <f>IF('1A'!K3251="","",'1A'!K3251)</f>
        <v/>
      </c>
      <c r="L880" s="69" t="str">
        <f>IF('1A'!L3251="","",'1A'!L3251)</f>
        <v/>
      </c>
      <c r="M880" s="70" t="str">
        <f>IF('1A'!M3251="","",'1A'!M3251)</f>
        <v/>
      </c>
      <c r="N880" s="241" t="str">
        <f>'1A'!N3251&amp;" "</f>
        <v xml:space="preserve"> </v>
      </c>
      <c r="O880" s="1" t="str">
        <f>'1A'!O3251&amp;" "</f>
        <v xml:space="preserve"> </v>
      </c>
      <c r="P880" s="1" t="str">
        <f>'1A'!P3251&amp;" "</f>
        <v xml:space="preserve">Career Planning </v>
      </c>
      <c r="Q880" s="1" t="str">
        <f>'1A'!Q3251&amp;" "</f>
        <v xml:space="preserve"> </v>
      </c>
    </row>
    <row r="881" spans="1:17" ht="14" x14ac:dyDescent="0.15">
      <c r="A881" s="359" t="s">
        <v>237</v>
      </c>
      <c r="B881" s="125">
        <f>IF('1A'!B3252="","",'1A'!B3252)</f>
        <v>82</v>
      </c>
      <c r="C881" s="126">
        <f>IF('1A'!C3252="","",'1A'!C3252)</f>
        <v>748</v>
      </c>
      <c r="D881" s="127">
        <f>IF('1A'!D3252="","",'1A'!D3252)</f>
        <v>1165</v>
      </c>
      <c r="E881" s="125">
        <f>IF('1A'!E3252="","",'1A'!E3252)</f>
        <v>79</v>
      </c>
      <c r="F881" s="126">
        <f>IF('1A'!F3252="","",'1A'!F3252)</f>
        <v>257</v>
      </c>
      <c r="G881" s="127">
        <f>IF('1A'!G3252="","",'1A'!G3252)</f>
        <v>413</v>
      </c>
      <c r="H881" s="125" t="str">
        <f>IF('1A'!H3252="","",'1A'!H3252)</f>
        <v/>
      </c>
      <c r="I881" s="126" t="str">
        <f>IF('1A'!I3252="","",'1A'!I3252)</f>
        <v/>
      </c>
      <c r="J881" s="127" t="str">
        <f>IF('1A'!J3252="","",'1A'!J3252)</f>
        <v/>
      </c>
      <c r="K881" s="125" t="str">
        <f>IF('1A'!K3252="","",'1A'!K3252)</f>
        <v/>
      </c>
      <c r="L881" s="126" t="str">
        <f>IF('1A'!L3252="","",'1A'!L3252)</f>
        <v/>
      </c>
      <c r="M881" s="127" t="str">
        <f>IF('1A'!M3252="","",'1A'!M3252)</f>
        <v/>
      </c>
      <c r="N881" s="143" t="str">
        <f>'1A'!N3252&amp;" "</f>
        <v xml:space="preserve"> </v>
      </c>
      <c r="O881" s="1" t="str">
        <f>'1A'!O3252&amp;" "</f>
        <v xml:space="preserve"> </v>
      </c>
      <c r="P881" s="1" t="str">
        <f>'1A'!P3252&amp;" "</f>
        <v xml:space="preserve">Career Planning </v>
      </c>
      <c r="Q881" s="1" t="str">
        <f>'1A'!Q3252&amp;" "</f>
        <v xml:space="preserve"> </v>
      </c>
    </row>
  </sheetData>
  <mergeCells count="6">
    <mergeCell ref="N2:N3"/>
    <mergeCell ref="B1:J1"/>
    <mergeCell ref="B2:D2"/>
    <mergeCell ref="E2:G2"/>
    <mergeCell ref="H2:J2"/>
    <mergeCell ref="K2:M2"/>
  </mergeCells>
  <phoneticPr fontId="67" type="noConversion"/>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rowBreaks count="4" manualBreakCount="4">
    <brk id="101" max="16383" man="1"/>
    <brk id="110" max="10" man="1"/>
    <brk id="146" max="10" man="1"/>
    <brk id="105" max="16383" man="1"/>
  </rowBreaks>
  <ignoredErrors>
    <ignoredError sqref="N846:N881 N10 N11:N27 N28 N29:N43 N44 N45:N51 N52 N53:N54 N55 N56:N57 N58 N59:N60 N61 N62:N63 N64 N65:N66 N67 N68:N69 N70 N71:N72 N73 N74:N75 N76 N77:N78 N79 N80:N81 N82 N83:N102 N103 N104:N112 N113 N114:N447 N448 N449:N456 N457 N458:N465 N466 N467:N474 N475 N476:N484 N485 N486:N494 N495 N496:N514 N515 N516:N523 N524 N525:N532 N533 N534:N541 N542 N543:N591 N592 N593:N681 N682 N683:N691 N692 N693:N700 N701 N702:N709 N710 N711:N718 N719 N720:N727 N728 N729:N735 N736 N737:N834 N835 N836:N844 N845"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1EE9C-9BF5-4D37-9106-14D085EDA37D}">
  <sheetPr>
    <tabColor theme="7" tint="0.39997558519241921"/>
    <pageSetUpPr fitToPage="1"/>
  </sheetPr>
  <dimension ref="A1:T439"/>
  <sheetViews>
    <sheetView zoomScaleNormal="100" workbookViewId="0">
      <pane ySplit="3" topLeftCell="A4" activePane="bottomLeft" state="frozen"/>
      <selection pane="bottomLeft"/>
    </sheetView>
  </sheetViews>
  <sheetFormatPr baseColWidth="10" defaultColWidth="9.3984375" defaultRowHeight="13" x14ac:dyDescent="0.15"/>
  <cols>
    <col min="1" max="1" width="74" style="74" customWidth="1"/>
    <col min="2" max="9" width="13" style="75" customWidth="1"/>
    <col min="10" max="13" width="14" style="75" customWidth="1"/>
    <col min="14" max="14" width="15.3984375" style="1" bestFit="1" customWidth="1"/>
    <col min="15" max="15" width="47.3984375" style="1" hidden="1" customWidth="1"/>
    <col min="16" max="16" width="31.3984375" style="243" hidden="1" customWidth="1"/>
    <col min="17" max="17" width="40.19921875" style="1" hidden="1" customWidth="1"/>
    <col min="18" max="16384" width="9.3984375" style="1"/>
  </cols>
  <sheetData>
    <row r="1" spans="1:20" ht="127.5" customHeight="1" x14ac:dyDescent="0.15">
      <c r="B1" s="492" t="s">
        <v>746</v>
      </c>
      <c r="C1" s="458"/>
      <c r="D1" s="458"/>
      <c r="E1" s="458"/>
      <c r="F1" s="458"/>
      <c r="G1" s="458"/>
      <c r="H1" s="458"/>
      <c r="I1" s="458"/>
      <c r="J1" s="458"/>
      <c r="K1" s="434"/>
      <c r="L1" s="434"/>
      <c r="M1" s="434"/>
      <c r="N1" s="434"/>
      <c r="O1" s="388"/>
      <c r="Q1" s="410"/>
      <c r="R1" s="412" t="s">
        <v>878</v>
      </c>
      <c r="S1" s="411"/>
      <c r="T1" s="411"/>
    </row>
    <row r="2" spans="1:20" s="7" customFormat="1" ht="32.25" customHeight="1" x14ac:dyDescent="0.15">
      <c r="A2" s="14"/>
      <c r="B2" s="459" t="s">
        <v>90</v>
      </c>
      <c r="C2" s="460"/>
      <c r="D2" s="461"/>
      <c r="E2" s="462" t="s">
        <v>663</v>
      </c>
      <c r="F2" s="463"/>
      <c r="G2" s="464"/>
      <c r="H2" s="462" t="s">
        <v>664</v>
      </c>
      <c r="I2" s="463"/>
      <c r="J2" s="464"/>
      <c r="K2" s="467" t="s">
        <v>553</v>
      </c>
      <c r="L2" s="468"/>
      <c r="M2" s="469"/>
      <c r="N2" s="465" t="s">
        <v>181</v>
      </c>
      <c r="O2" s="389"/>
    </row>
    <row r="3" spans="1:20" s="8" customFormat="1" ht="14" x14ac:dyDescent="0.15">
      <c r="A3" s="12" t="str">
        <f>Coverpage!A11</f>
        <v>Wabash College</v>
      </c>
      <c r="B3" s="4" t="s">
        <v>236</v>
      </c>
      <c r="C3" s="5" t="s">
        <v>239</v>
      </c>
      <c r="D3" s="6" t="s">
        <v>240</v>
      </c>
      <c r="E3" s="4" t="s">
        <v>236</v>
      </c>
      <c r="F3" s="5" t="s">
        <v>239</v>
      </c>
      <c r="G3" s="6" t="s">
        <v>240</v>
      </c>
      <c r="H3" s="4" t="s">
        <v>236</v>
      </c>
      <c r="I3" s="5" t="s">
        <v>239</v>
      </c>
      <c r="J3" s="6" t="s">
        <v>240</v>
      </c>
      <c r="K3" s="4" t="s">
        <v>236</v>
      </c>
      <c r="L3" s="5" t="s">
        <v>239</v>
      </c>
      <c r="M3" s="6" t="s">
        <v>240</v>
      </c>
      <c r="N3" s="466"/>
      <c r="O3" s="389"/>
    </row>
    <row r="4" spans="1:20" s="78" customFormat="1" ht="14" x14ac:dyDescent="0.15">
      <c r="A4" s="10" t="s">
        <v>440</v>
      </c>
      <c r="B4" s="63">
        <f>IF('1A'!B4="","",'1A'!B4)</f>
        <v>89</v>
      </c>
      <c r="C4" s="64">
        <f>IF('1A'!C4="","",'1A'!C4)</f>
        <v>792</v>
      </c>
      <c r="D4" s="62">
        <f>IF('1A'!D4="","",'1A'!D4)</f>
        <v>1230</v>
      </c>
      <c r="E4" s="63">
        <f>IF('1A'!E4="","",'1A'!E4)</f>
        <v>86</v>
      </c>
      <c r="F4" s="64">
        <f>IF('1A'!F4="","",'1A'!F4)</f>
        <v>275</v>
      </c>
      <c r="G4" s="62">
        <f>IF('1A'!G4="","",'1A'!G4)</f>
        <v>439</v>
      </c>
      <c r="H4" s="63" t="str">
        <f>IF('1A'!H4="","",'1A'!H4)</f>
        <v/>
      </c>
      <c r="I4" s="64" t="str">
        <f>IF('1A'!I4="","",'1A'!I4)</f>
        <v/>
      </c>
      <c r="J4" s="62" t="str">
        <f>IF('1A'!J4="","",'1A'!J4)</f>
        <v/>
      </c>
      <c r="K4" s="63" t="str">
        <f>IF('1A'!K4="","",'1A'!K4)</f>
        <v/>
      </c>
      <c r="L4" s="64" t="str">
        <f>IF('1A'!L4="","",'1A'!L4)</f>
        <v/>
      </c>
      <c r="M4" s="62" t="str">
        <f>IF('1A'!M4="","",'1A'!M4)</f>
        <v/>
      </c>
      <c r="N4" s="9"/>
      <c r="O4" s="7"/>
      <c r="P4" s="7"/>
      <c r="Q4" s="7"/>
    </row>
    <row r="5" spans="1:20" s="78" customFormat="1" ht="14" hidden="1" x14ac:dyDescent="0.15">
      <c r="A5" s="245" t="s">
        <v>587</v>
      </c>
      <c r="B5" s="132" t="s">
        <v>588</v>
      </c>
      <c r="C5" s="81" t="s">
        <v>589</v>
      </c>
      <c r="D5" s="133" t="s">
        <v>590</v>
      </c>
      <c r="E5" s="132" t="s">
        <v>591</v>
      </c>
      <c r="F5" s="81" t="s">
        <v>592</v>
      </c>
      <c r="G5" s="133" t="s">
        <v>593</v>
      </c>
      <c r="H5" s="132" t="s">
        <v>594</v>
      </c>
      <c r="I5" s="81" t="s">
        <v>595</v>
      </c>
      <c r="J5" s="133" t="s">
        <v>596</v>
      </c>
      <c r="K5" s="132" t="s">
        <v>597</v>
      </c>
      <c r="L5" s="81" t="s">
        <v>598</v>
      </c>
      <c r="M5" s="133" t="s">
        <v>599</v>
      </c>
      <c r="N5" s="246" t="s">
        <v>600</v>
      </c>
      <c r="O5" s="390" t="s">
        <v>842</v>
      </c>
      <c r="P5" s="7" t="s">
        <v>601</v>
      </c>
      <c r="Q5" s="238" t="s">
        <v>602</v>
      </c>
    </row>
    <row r="6" spans="1:20" s="78" customFormat="1" ht="85" x14ac:dyDescent="0.15">
      <c r="A6" s="258" t="s">
        <v>603</v>
      </c>
      <c r="B6" s="415"/>
      <c r="C6" s="415"/>
      <c r="D6" s="415"/>
      <c r="E6" s="415"/>
      <c r="F6" s="415"/>
      <c r="G6" s="415"/>
      <c r="H6" s="415"/>
      <c r="I6" s="415"/>
      <c r="J6" s="415"/>
      <c r="K6" s="256"/>
      <c r="L6" s="256"/>
      <c r="M6" s="256"/>
      <c r="N6" s="347"/>
      <c r="O6" s="392" t="str">
        <f>'1A'!O1&amp;" "</f>
        <v xml:space="preserve"> </v>
      </c>
      <c r="P6" s="409" t="str">
        <f>'1A'!P1&amp;" "</f>
        <v xml:space="preserve"> </v>
      </c>
      <c r="Q6" s="7" t="s">
        <v>578</v>
      </c>
    </row>
    <row r="7" spans="1:20" s="78" customFormat="1" ht="68" x14ac:dyDescent="0.15">
      <c r="A7" s="259" t="s">
        <v>606</v>
      </c>
      <c r="B7" s="413"/>
      <c r="C7" s="413"/>
      <c r="D7" s="413"/>
      <c r="E7" s="413"/>
      <c r="F7" s="413"/>
      <c r="G7" s="413"/>
      <c r="H7" s="413"/>
      <c r="I7" s="413"/>
      <c r="J7" s="413"/>
      <c r="K7" s="257"/>
      <c r="L7" s="257"/>
      <c r="M7" s="257"/>
      <c r="N7" s="346"/>
      <c r="O7" s="391" t="str">
        <f>'1A'!O2&amp;" "</f>
        <v xml:space="preserve"> </v>
      </c>
      <c r="P7" s="409" t="str">
        <f>'1A'!P2&amp;" "</f>
        <v xml:space="preserve"> </v>
      </c>
      <c r="Q7" s="7" t="s">
        <v>584</v>
      </c>
    </row>
    <row r="8" spans="1:20" s="78" customFormat="1" ht="85" x14ac:dyDescent="0.15">
      <c r="A8" s="258" t="s">
        <v>607</v>
      </c>
      <c r="B8" s="415"/>
      <c r="C8" s="415"/>
      <c r="D8" s="415"/>
      <c r="E8" s="415"/>
      <c r="F8" s="415"/>
      <c r="G8" s="415"/>
      <c r="H8" s="415"/>
      <c r="I8" s="415"/>
      <c r="J8" s="415"/>
      <c r="K8" s="257"/>
      <c r="L8" s="257"/>
      <c r="M8" s="257"/>
      <c r="N8" s="346"/>
      <c r="O8" s="391" t="str">
        <f>'1A'!O3&amp;" "</f>
        <v xml:space="preserve"> </v>
      </c>
      <c r="P8" s="409" t="str">
        <f>'1A'!P3&amp;" "</f>
        <v xml:space="preserve"> </v>
      </c>
      <c r="Q8" s="7" t="s">
        <v>579</v>
      </c>
    </row>
    <row r="9" spans="1:20" s="78" customFormat="1" ht="85" x14ac:dyDescent="0.15">
      <c r="A9" s="416" t="s">
        <v>608</v>
      </c>
      <c r="B9" s="417"/>
      <c r="C9" s="417"/>
      <c r="D9" s="417"/>
      <c r="E9" s="417"/>
      <c r="F9" s="417"/>
      <c r="G9" s="417"/>
      <c r="H9" s="417"/>
      <c r="I9" s="417"/>
      <c r="J9" s="417"/>
      <c r="K9" s="418"/>
      <c r="L9" s="418"/>
      <c r="M9" s="418"/>
      <c r="N9" s="419"/>
      <c r="O9" s="391" t="str">
        <f>'1A'!O4&amp;" "</f>
        <v xml:space="preserve"> </v>
      </c>
      <c r="P9" s="409" t="str">
        <f>'1A'!P4&amp;" "</f>
        <v xml:space="preserve"> </v>
      </c>
      <c r="Q9" s="7" t="s">
        <v>581</v>
      </c>
    </row>
    <row r="10" spans="1:20" s="78" customFormat="1" ht="56" x14ac:dyDescent="0.15">
      <c r="A10" s="131" t="s">
        <v>628</v>
      </c>
      <c r="B10" s="132">
        <f>IF('1A'!B11="","",'1A'!B11)</f>
        <v>0.85393258426966301</v>
      </c>
      <c r="C10" s="81">
        <f>IF('1A'!C11="","",'1A'!C11)</f>
        <v>0.84390862944162404</v>
      </c>
      <c r="D10" s="133">
        <f>IF('1A'!D11="","",'1A'!D11)</f>
        <v>0.84615384615384603</v>
      </c>
      <c r="E10" s="132">
        <f>IF('1A'!E11="","",'1A'!E11)</f>
        <v>0.84883720930232598</v>
      </c>
      <c r="F10" s="81">
        <f>IF('1A'!F11="","",'1A'!F11)</f>
        <v>0.839416058394161</v>
      </c>
      <c r="G10" s="133">
        <f>IF('1A'!G11="","",'1A'!G11)</f>
        <v>0.84174311926605505</v>
      </c>
      <c r="H10" s="132" t="str">
        <f>IF('1A'!H11="","",'1A'!H11)</f>
        <v/>
      </c>
      <c r="I10" s="81" t="str">
        <f>IF('1A'!I11="","",'1A'!I11)</f>
        <v/>
      </c>
      <c r="J10" s="133" t="str">
        <f>IF('1A'!J11="","",'1A'!J11)</f>
        <v/>
      </c>
      <c r="K10" s="132" t="str">
        <f>IF('1A'!K11="","",'1A'!K11)</f>
        <v/>
      </c>
      <c r="L10" s="81" t="str">
        <f>IF('1A'!L11="","",'1A'!L11)</f>
        <v/>
      </c>
      <c r="M10" s="133" t="str">
        <f>IF('1A'!M11="","",'1A'!M11)</f>
        <v/>
      </c>
      <c r="N10" s="396" t="str">
        <f>'1A'!N11&amp;" "</f>
        <v xml:space="preserve">Habits of Mind </v>
      </c>
      <c r="O10" s="387" t="str">
        <f>'1A'!O11&amp;" "</f>
        <v xml:space="preserve">Academic Outcomes </v>
      </c>
      <c r="P10" s="78" t="str">
        <f>'1A'!P11&amp;" "</f>
        <v xml:space="preserve"> </v>
      </c>
      <c r="Q10" s="78" t="str">
        <f>'1A'!Q11&amp;" "</f>
        <v xml:space="preserve">Written and Oral Communication </v>
      </c>
    </row>
    <row r="11" spans="1:20" s="78" customFormat="1" ht="14" x14ac:dyDescent="0.15">
      <c r="A11" s="134" t="s">
        <v>94</v>
      </c>
      <c r="B11" s="132">
        <f>IF('1A'!B12="","",'1A'!B12)</f>
        <v>0.14606741573033699</v>
      </c>
      <c r="C11" s="81">
        <f>IF('1A'!C12="","",'1A'!C12)</f>
        <v>0.14593908629441599</v>
      </c>
      <c r="D11" s="133">
        <f>IF('1A'!D12="","",'1A'!D12)</f>
        <v>0.14402618657937799</v>
      </c>
      <c r="E11" s="132">
        <f>IF('1A'!E12="","",'1A'!E12)</f>
        <v>0.15116279069767399</v>
      </c>
      <c r="F11" s="81">
        <f>IF('1A'!F12="","",'1A'!F12)</f>
        <v>0.145985401459854</v>
      </c>
      <c r="G11" s="133">
        <f>IF('1A'!G12="","",'1A'!G12)</f>
        <v>0.144495412844037</v>
      </c>
      <c r="H11" s="132" t="str">
        <f>IF('1A'!H12="","",'1A'!H12)</f>
        <v/>
      </c>
      <c r="I11" s="81" t="str">
        <f>IF('1A'!I12="","",'1A'!I12)</f>
        <v/>
      </c>
      <c r="J11" s="133" t="str">
        <f>IF('1A'!J12="","",'1A'!J12)</f>
        <v/>
      </c>
      <c r="K11" s="132" t="str">
        <f>IF('1A'!K12="","",'1A'!K12)</f>
        <v/>
      </c>
      <c r="L11" s="81" t="str">
        <f>IF('1A'!L12="","",'1A'!L12)</f>
        <v/>
      </c>
      <c r="M11" s="133" t="str">
        <f>IF('1A'!M12="","",'1A'!M12)</f>
        <v/>
      </c>
      <c r="N11" s="396" t="str">
        <f>'1A'!N12&amp;" "</f>
        <v xml:space="preserve"> </v>
      </c>
      <c r="O11" s="387" t="str">
        <f>'1A'!O12&amp;" "</f>
        <v xml:space="preserve">Academic Outcomes </v>
      </c>
      <c r="P11" s="78" t="str">
        <f>'1A'!P12&amp;" "</f>
        <v xml:space="preserve"> </v>
      </c>
      <c r="Q11" s="78" t="str">
        <f>'1A'!Q12&amp;" "</f>
        <v xml:space="preserve">Written and Oral Communication </v>
      </c>
    </row>
    <row r="12" spans="1:20" s="78" customFormat="1" ht="14" x14ac:dyDescent="0.15">
      <c r="A12" s="134" t="s">
        <v>386</v>
      </c>
      <c r="B12" s="132">
        <f>IF('1A'!B13="","",'1A'!B13)</f>
        <v>0</v>
      </c>
      <c r="C12" s="81">
        <f>IF('1A'!C13="","",'1A'!C13)</f>
        <v>1.01522842639594E-2</v>
      </c>
      <c r="D12" s="133">
        <f>IF('1A'!D13="","",'1A'!D13)</f>
        <v>9.8199672667757792E-3</v>
      </c>
      <c r="E12" s="132">
        <f>IF('1A'!E13="","",'1A'!E13)</f>
        <v>0</v>
      </c>
      <c r="F12" s="81">
        <f>IF('1A'!F13="","",'1A'!F13)</f>
        <v>1.4598540145985399E-2</v>
      </c>
      <c r="G12" s="133">
        <f>IF('1A'!G13="","",'1A'!G13)</f>
        <v>1.3761467889908299E-2</v>
      </c>
      <c r="H12" s="132" t="str">
        <f>IF('1A'!H13="","",'1A'!H13)</f>
        <v/>
      </c>
      <c r="I12" s="81" t="str">
        <f>IF('1A'!I13="","",'1A'!I13)</f>
        <v/>
      </c>
      <c r="J12" s="133" t="str">
        <f>IF('1A'!J13="","",'1A'!J13)</f>
        <v/>
      </c>
      <c r="K12" s="132" t="str">
        <f>IF('1A'!K13="","",'1A'!K13)</f>
        <v/>
      </c>
      <c r="L12" s="81" t="str">
        <f>IF('1A'!L13="","",'1A'!L13)</f>
        <v/>
      </c>
      <c r="M12" s="133" t="str">
        <f>IF('1A'!M13="","",'1A'!M13)</f>
        <v/>
      </c>
      <c r="N12" s="397" t="str">
        <f>'1A'!N13&amp;" "</f>
        <v xml:space="preserve"> </v>
      </c>
      <c r="O12" s="387" t="str">
        <f>'1A'!O13&amp;" "</f>
        <v xml:space="preserve">Academic Outcomes </v>
      </c>
      <c r="P12" s="78" t="str">
        <f>'1A'!P13&amp;" "</f>
        <v xml:space="preserve"> </v>
      </c>
      <c r="Q12" s="78" t="str">
        <f>'1A'!Q13&amp;" "</f>
        <v xml:space="preserve">Written and Oral Communication </v>
      </c>
    </row>
    <row r="13" spans="1:20" s="78" customFormat="1" ht="14" x14ac:dyDescent="0.15">
      <c r="A13" s="135" t="s">
        <v>237</v>
      </c>
      <c r="B13" s="136">
        <f>IF('1A'!B14="","",'1A'!B14)</f>
        <v>89</v>
      </c>
      <c r="C13" s="137">
        <f>IF('1A'!C14="","",'1A'!C14)</f>
        <v>788</v>
      </c>
      <c r="D13" s="138">
        <f>IF('1A'!D14="","",'1A'!D14)</f>
        <v>1222</v>
      </c>
      <c r="E13" s="136">
        <f>IF('1A'!E14="","",'1A'!E14)</f>
        <v>86</v>
      </c>
      <c r="F13" s="137">
        <f>IF('1A'!F14="","",'1A'!F14)</f>
        <v>274</v>
      </c>
      <c r="G13" s="138">
        <f>IF('1A'!G14="","",'1A'!G14)</f>
        <v>436</v>
      </c>
      <c r="H13" s="136" t="str">
        <f>IF('1A'!H14="","",'1A'!H14)</f>
        <v/>
      </c>
      <c r="I13" s="137" t="str">
        <f>IF('1A'!I14="","",'1A'!I14)</f>
        <v/>
      </c>
      <c r="J13" s="138" t="str">
        <f>IF('1A'!J14="","",'1A'!J14)</f>
        <v/>
      </c>
      <c r="K13" s="136" t="str">
        <f>IF('1A'!K14="","",'1A'!K14)</f>
        <v/>
      </c>
      <c r="L13" s="137" t="str">
        <f>IF('1A'!L14="","",'1A'!L14)</f>
        <v/>
      </c>
      <c r="M13" s="138" t="str">
        <f>IF('1A'!M14="","",'1A'!M14)</f>
        <v/>
      </c>
      <c r="N13" s="352" t="str">
        <f>'1A'!N14&amp;" "</f>
        <v xml:space="preserve"> </v>
      </c>
      <c r="O13" s="387" t="str">
        <f>'1A'!O14&amp;" "</f>
        <v xml:space="preserve">Academic Outcomes </v>
      </c>
      <c r="P13" s="78" t="str">
        <f>'1A'!P14&amp;" "</f>
        <v xml:space="preserve"> </v>
      </c>
      <c r="Q13" s="78" t="str">
        <f>'1A'!Q14&amp;" "</f>
        <v xml:space="preserve">Written and Oral Communication </v>
      </c>
    </row>
    <row r="14" spans="1:20" s="78" customFormat="1" ht="14" x14ac:dyDescent="0.15">
      <c r="A14" s="356" t="s">
        <v>177</v>
      </c>
      <c r="B14" s="139">
        <f>IF('1A'!B15="","",'1A'!B15)</f>
        <v>2.8539325842696601</v>
      </c>
      <c r="C14" s="80">
        <f>IF('1A'!C15="","",'1A'!C15)</f>
        <v>2.83375634517766</v>
      </c>
      <c r="D14" s="140">
        <f>IF('1A'!D15="","",'1A'!D15)</f>
        <v>2.83633387888707</v>
      </c>
      <c r="E14" s="139">
        <f>IF('1A'!E15="","",'1A'!E15)</f>
        <v>2.8488372093023302</v>
      </c>
      <c r="F14" s="80">
        <f>IF('1A'!F15="","",'1A'!F15)</f>
        <v>2.8248175182481701</v>
      </c>
      <c r="G14" s="140">
        <f>IF('1A'!G15="","",'1A'!G15)</f>
        <v>2.8279816513761502</v>
      </c>
      <c r="H14" s="139" t="str">
        <f>IF('1A'!H15="","",'1A'!H15)</f>
        <v/>
      </c>
      <c r="I14" s="80" t="str">
        <f>IF('1A'!I15="","",'1A'!I15)</f>
        <v/>
      </c>
      <c r="J14" s="140" t="str">
        <f>IF('1A'!J15="","",'1A'!J15)</f>
        <v/>
      </c>
      <c r="K14" s="139" t="str">
        <f>IF('1A'!K15="","",'1A'!K15)</f>
        <v/>
      </c>
      <c r="L14" s="80" t="str">
        <f>IF('1A'!L15="","",'1A'!L15)</f>
        <v/>
      </c>
      <c r="M14" s="140" t="str">
        <f>IF('1A'!M15="","",'1A'!M15)</f>
        <v/>
      </c>
      <c r="N14" s="301" t="str">
        <f>'1A'!N15&amp;" "</f>
        <v xml:space="preserve"> </v>
      </c>
      <c r="O14" s="387" t="str">
        <f>'1A'!O15&amp;" "</f>
        <v xml:space="preserve">Academic Outcomes </v>
      </c>
      <c r="P14" s="78" t="str">
        <f>'1A'!P15&amp;" "</f>
        <v xml:space="preserve"> </v>
      </c>
      <c r="Q14" s="78" t="str">
        <f>'1A'!Q15&amp;" "</f>
        <v xml:space="preserve">Written and Oral Communication </v>
      </c>
    </row>
    <row r="15" spans="1:20" s="78" customFormat="1" ht="14" x14ac:dyDescent="0.15">
      <c r="A15" s="356" t="s">
        <v>157</v>
      </c>
      <c r="B15" s="139">
        <f>IF('1A'!B16="","",'1A'!B16)</f>
        <v>0.355174790444239</v>
      </c>
      <c r="C15" s="80">
        <f>IF('1A'!C16="","",'1A'!C16)</f>
        <v>0.39888994832479102</v>
      </c>
      <c r="D15" s="140">
        <f>IF('1A'!D16="","",'1A'!D16)</f>
        <v>0.39578737474728598</v>
      </c>
      <c r="E15" s="139">
        <f>IF('1A'!E16="","",'1A'!E16)</f>
        <v>0.360308425411769</v>
      </c>
      <c r="F15" s="80">
        <f>IF('1A'!F16="","",'1A'!F16)</f>
        <v>0.41752471741844999</v>
      </c>
      <c r="G15" s="140">
        <f>IF('1A'!G16="","",'1A'!G16)</f>
        <v>0.41272468308833898</v>
      </c>
      <c r="H15" s="139" t="str">
        <f>IF('1A'!H16="","",'1A'!H16)</f>
        <v/>
      </c>
      <c r="I15" s="80" t="str">
        <f>IF('1A'!I16="","",'1A'!I16)</f>
        <v/>
      </c>
      <c r="J15" s="140" t="str">
        <f>IF('1A'!J16="","",'1A'!J16)</f>
        <v/>
      </c>
      <c r="K15" s="139" t="str">
        <f>IF('1A'!K16="","",'1A'!K16)</f>
        <v/>
      </c>
      <c r="L15" s="80" t="str">
        <f>IF('1A'!L16="","",'1A'!L16)</f>
        <v/>
      </c>
      <c r="M15" s="140" t="str">
        <f>IF('1A'!M16="","",'1A'!M16)</f>
        <v/>
      </c>
      <c r="N15" s="301" t="str">
        <f>'1A'!N16&amp;" "</f>
        <v xml:space="preserve"> </v>
      </c>
      <c r="O15" s="387" t="str">
        <f>'1A'!O16&amp;" "</f>
        <v xml:space="preserve">Academic Outcomes </v>
      </c>
      <c r="P15" s="78" t="str">
        <f>'1A'!P16&amp;" "</f>
        <v xml:space="preserve"> </v>
      </c>
      <c r="Q15" s="78" t="str">
        <f>'1A'!Q16&amp;" "</f>
        <v xml:space="preserve">Written and Oral Communication </v>
      </c>
    </row>
    <row r="16" spans="1:20" s="78" customFormat="1" ht="14" x14ac:dyDescent="0.15">
      <c r="A16" s="356" t="s">
        <v>238</v>
      </c>
      <c r="B16" s="139" t="str">
        <f>IF('1A'!B17="","",'1A'!B17)</f>
        <v>-</v>
      </c>
      <c r="C16" s="80" t="str">
        <f>IF('1A'!C17="","",'1A'!C17)</f>
        <v xml:space="preserve"> </v>
      </c>
      <c r="D16" s="140" t="str">
        <f>IF('1A'!D17="","",'1A'!D17)</f>
        <v xml:space="preserve"> </v>
      </c>
      <c r="E16" s="139" t="str">
        <f>IF('1A'!E17="","",'1A'!E17)</f>
        <v>-</v>
      </c>
      <c r="F16" s="80" t="str">
        <f>IF('1A'!F17="","",'1A'!F17)</f>
        <v xml:space="preserve"> </v>
      </c>
      <c r="G16" s="140" t="str">
        <f>IF('1A'!G17="","",'1A'!G17)</f>
        <v xml:space="preserve"> </v>
      </c>
      <c r="H16" s="139" t="str">
        <f>IF('1A'!H17="","",'1A'!H17)</f>
        <v/>
      </c>
      <c r="I16" s="80" t="str">
        <f>IF('1A'!I17="","",'1A'!I17)</f>
        <v/>
      </c>
      <c r="J16" s="140" t="str">
        <f>IF('1A'!J17="","",'1A'!J17)</f>
        <v/>
      </c>
      <c r="K16" s="139" t="str">
        <f>IF('1A'!K17="","",'1A'!K17)</f>
        <v/>
      </c>
      <c r="L16" s="80" t="str">
        <f>IF('1A'!L17="","",'1A'!L17)</f>
        <v/>
      </c>
      <c r="M16" s="140" t="str">
        <f>IF('1A'!M17="","",'1A'!M17)</f>
        <v/>
      </c>
      <c r="N16" s="301" t="str">
        <f>'1A'!N17&amp;" "</f>
        <v xml:space="preserve"> </v>
      </c>
      <c r="O16" s="387" t="str">
        <f>'1A'!O17&amp;" "</f>
        <v xml:space="preserve">Academic Outcomes </v>
      </c>
      <c r="P16" s="78" t="str">
        <f>'1A'!P17&amp;" "</f>
        <v xml:space="preserve"> </v>
      </c>
      <c r="Q16" s="78" t="str">
        <f>'1A'!Q17&amp;" "</f>
        <v xml:space="preserve">Written and Oral Communication </v>
      </c>
    </row>
    <row r="17" spans="1:17" s="78" customFormat="1" ht="14" x14ac:dyDescent="0.15">
      <c r="A17" s="357" t="s">
        <v>156</v>
      </c>
      <c r="B17" s="79" t="str">
        <f>IF('1A'!B18="","",'1A'!B18)</f>
        <v>-</v>
      </c>
      <c r="C17" s="141">
        <f>IF('1A'!C18="","",'1A'!C18)</f>
        <v>5.0580966446344057E-2</v>
      </c>
      <c r="D17" s="142">
        <f>IF('1A'!D18="","",'1A'!D18)</f>
        <v>4.446504993704526E-2</v>
      </c>
      <c r="E17" s="79" t="str">
        <f>IF('1A'!E18="","",'1A'!E18)</f>
        <v>-</v>
      </c>
      <c r="F17" s="141">
        <f>IF('1A'!F18="","",'1A'!F18)</f>
        <v>5.7528788241983791E-2</v>
      </c>
      <c r="G17" s="142">
        <f>IF('1A'!G18="","",'1A'!G18)</f>
        <v>5.0531404543391695E-2</v>
      </c>
      <c r="H17" s="79" t="str">
        <f>IF('1A'!H18="","",'1A'!H18)</f>
        <v/>
      </c>
      <c r="I17" s="141" t="str">
        <f>IF('1A'!I18="","",'1A'!I18)</f>
        <v/>
      </c>
      <c r="J17" s="142" t="str">
        <f>IF('1A'!J18="","",'1A'!J18)</f>
        <v/>
      </c>
      <c r="K17" s="79" t="str">
        <f>IF('1A'!K18="","",'1A'!K18)</f>
        <v/>
      </c>
      <c r="L17" s="141" t="str">
        <f>IF('1A'!L18="","",'1A'!L18)</f>
        <v/>
      </c>
      <c r="M17" s="142" t="str">
        <f>IF('1A'!M18="","",'1A'!M18)</f>
        <v/>
      </c>
      <c r="N17" s="353" t="str">
        <f>'1A'!N18&amp;" "</f>
        <v xml:space="preserve"> </v>
      </c>
      <c r="O17" s="387" t="str">
        <f>'1A'!O18&amp;" "</f>
        <v xml:space="preserve">Academic Outcomes </v>
      </c>
      <c r="P17" s="78" t="str">
        <f>'1A'!P18&amp;" "</f>
        <v xml:space="preserve"> </v>
      </c>
      <c r="Q17" s="78" t="str">
        <f>'1A'!Q18&amp;" "</f>
        <v xml:space="preserve">Written and Oral Communication </v>
      </c>
    </row>
    <row r="18" spans="1:17" s="78" customFormat="1" ht="28" x14ac:dyDescent="0.15">
      <c r="A18" s="131" t="s">
        <v>263</v>
      </c>
      <c r="B18" s="132">
        <f>IF('1A'!B19="","",'1A'!B19)</f>
        <v>0.84269662921348298</v>
      </c>
      <c r="C18" s="81">
        <f>IF('1A'!C19="","",'1A'!C19)</f>
        <v>0.82547770700636902</v>
      </c>
      <c r="D18" s="133">
        <f>IF('1A'!D19="","",'1A'!D19)</f>
        <v>0.82580115036976198</v>
      </c>
      <c r="E18" s="132">
        <f>IF('1A'!E19="","",'1A'!E19)</f>
        <v>0.84883720930232598</v>
      </c>
      <c r="F18" s="81">
        <f>IF('1A'!F19="","",'1A'!F19)</f>
        <v>0.83882783882783896</v>
      </c>
      <c r="G18" s="133">
        <f>IF('1A'!G19="","",'1A'!G19)</f>
        <v>0.83179723502304104</v>
      </c>
      <c r="H18" s="132" t="str">
        <f>IF('1A'!H19="","",'1A'!H19)</f>
        <v/>
      </c>
      <c r="I18" s="81" t="str">
        <f>IF('1A'!I19="","",'1A'!I19)</f>
        <v/>
      </c>
      <c r="J18" s="133" t="str">
        <f>IF('1A'!J19="","",'1A'!J19)</f>
        <v/>
      </c>
      <c r="K18" s="132" t="str">
        <f>IF('1A'!K19="","",'1A'!K19)</f>
        <v/>
      </c>
      <c r="L18" s="81" t="str">
        <f>IF('1A'!L19="","",'1A'!L19)</f>
        <v/>
      </c>
      <c r="M18" s="133" t="str">
        <f>IF('1A'!M19="","",'1A'!M19)</f>
        <v/>
      </c>
      <c r="N18" s="395" t="str">
        <f>'1A'!N19&amp;" "</f>
        <v xml:space="preserve">Habits of Mind </v>
      </c>
      <c r="O18" s="387" t="str">
        <f>'1A'!O19&amp;" "</f>
        <v xml:space="preserve">Academic Outcomes </v>
      </c>
      <c r="P18" s="78" t="str">
        <f>'1A'!P19&amp;" "</f>
        <v xml:space="preserve"> </v>
      </c>
      <c r="Q18" s="78" t="str">
        <f>'1A'!Q19&amp;" "</f>
        <v xml:space="preserve">Written and Oral Communication </v>
      </c>
    </row>
    <row r="19" spans="1:17" s="78" customFormat="1" ht="14" x14ac:dyDescent="0.15">
      <c r="A19" s="134" t="s">
        <v>94</v>
      </c>
      <c r="B19" s="132">
        <f>IF('1A'!B20="","",'1A'!B20)</f>
        <v>0.15730337078651699</v>
      </c>
      <c r="C19" s="81">
        <f>IF('1A'!C20="","",'1A'!C20)</f>
        <v>0.16433121019108299</v>
      </c>
      <c r="D19" s="133">
        <f>IF('1A'!D20="","",'1A'!D20)</f>
        <v>0.165160230073952</v>
      </c>
      <c r="E19" s="132">
        <f>IF('1A'!E20="","",'1A'!E20)</f>
        <v>0.15116279069767399</v>
      </c>
      <c r="F19" s="81">
        <f>IF('1A'!F20="","",'1A'!F20)</f>
        <v>0.15018315018315001</v>
      </c>
      <c r="G19" s="133">
        <f>IF('1A'!G20="","",'1A'!G20)</f>
        <v>0.15668202764976999</v>
      </c>
      <c r="H19" s="132" t="str">
        <f>IF('1A'!H20="","",'1A'!H20)</f>
        <v/>
      </c>
      <c r="I19" s="81" t="str">
        <f>IF('1A'!I20="","",'1A'!I20)</f>
        <v/>
      </c>
      <c r="J19" s="133" t="str">
        <f>IF('1A'!J20="","",'1A'!J20)</f>
        <v/>
      </c>
      <c r="K19" s="132" t="str">
        <f>IF('1A'!K20="","",'1A'!K20)</f>
        <v/>
      </c>
      <c r="L19" s="81" t="str">
        <f>IF('1A'!L20="","",'1A'!L20)</f>
        <v/>
      </c>
      <c r="M19" s="133" t="str">
        <f>IF('1A'!M20="","",'1A'!M20)</f>
        <v/>
      </c>
      <c r="N19" s="396" t="str">
        <f>'1A'!N20&amp;" "</f>
        <v xml:space="preserve"> </v>
      </c>
      <c r="O19" s="387" t="str">
        <f>'1A'!O20&amp;" "</f>
        <v xml:space="preserve">Academic Outcomes </v>
      </c>
      <c r="P19" s="78" t="str">
        <f>'1A'!P20&amp;" "</f>
        <v xml:space="preserve"> </v>
      </c>
      <c r="Q19" s="78" t="str">
        <f>'1A'!Q20&amp;" "</f>
        <v xml:space="preserve">Written and Oral Communication </v>
      </c>
    </row>
    <row r="20" spans="1:17" s="78" customFormat="1" ht="14" x14ac:dyDescent="0.15">
      <c r="A20" s="134" t="s">
        <v>386</v>
      </c>
      <c r="B20" s="132">
        <f>IF('1A'!B21="","",'1A'!B21)</f>
        <v>0</v>
      </c>
      <c r="C20" s="81">
        <f>IF('1A'!C21="","",'1A'!C21)</f>
        <v>1.01910828025478E-2</v>
      </c>
      <c r="D20" s="133">
        <f>IF('1A'!D21="","",'1A'!D21)</f>
        <v>9.0386195562859508E-3</v>
      </c>
      <c r="E20" s="132">
        <f>IF('1A'!E21="","",'1A'!E21)</f>
        <v>0</v>
      </c>
      <c r="F20" s="81">
        <f>IF('1A'!F21="","",'1A'!F21)</f>
        <v>1.0989010989011E-2</v>
      </c>
      <c r="G20" s="133">
        <f>IF('1A'!G21="","",'1A'!G21)</f>
        <v>1.1520737327188901E-2</v>
      </c>
      <c r="H20" s="132" t="str">
        <f>IF('1A'!H21="","",'1A'!H21)</f>
        <v/>
      </c>
      <c r="I20" s="81" t="str">
        <f>IF('1A'!I21="","",'1A'!I21)</f>
        <v/>
      </c>
      <c r="J20" s="133" t="str">
        <f>IF('1A'!J21="","",'1A'!J21)</f>
        <v/>
      </c>
      <c r="K20" s="132" t="str">
        <f>IF('1A'!K21="","",'1A'!K21)</f>
        <v/>
      </c>
      <c r="L20" s="81" t="str">
        <f>IF('1A'!L21="","",'1A'!L21)</f>
        <v/>
      </c>
      <c r="M20" s="133" t="str">
        <f>IF('1A'!M21="","",'1A'!M21)</f>
        <v/>
      </c>
      <c r="N20" s="397" t="str">
        <f>'1A'!N21&amp;" "</f>
        <v xml:space="preserve"> </v>
      </c>
      <c r="O20" s="387" t="str">
        <f>'1A'!O21&amp;" "</f>
        <v xml:space="preserve">Academic Outcomes </v>
      </c>
      <c r="P20" s="78" t="str">
        <f>'1A'!P21&amp;" "</f>
        <v xml:space="preserve"> </v>
      </c>
      <c r="Q20" s="78" t="str">
        <f>'1A'!Q21&amp;" "</f>
        <v xml:space="preserve">Written and Oral Communication </v>
      </c>
    </row>
    <row r="21" spans="1:17" s="78" customFormat="1" ht="14" x14ac:dyDescent="0.15">
      <c r="A21" s="135" t="s">
        <v>237</v>
      </c>
      <c r="B21" s="136">
        <f>IF('1A'!B22="","",'1A'!B22)</f>
        <v>89</v>
      </c>
      <c r="C21" s="137">
        <f>IF('1A'!C22="","",'1A'!C22)</f>
        <v>785</v>
      </c>
      <c r="D21" s="138">
        <f>IF('1A'!D22="","",'1A'!D22)</f>
        <v>1217</v>
      </c>
      <c r="E21" s="136">
        <f>IF('1A'!E22="","",'1A'!E22)</f>
        <v>86</v>
      </c>
      <c r="F21" s="137">
        <f>IF('1A'!F22="","",'1A'!F22)</f>
        <v>273</v>
      </c>
      <c r="G21" s="138">
        <f>IF('1A'!G22="","",'1A'!G22)</f>
        <v>434</v>
      </c>
      <c r="H21" s="136" t="str">
        <f>IF('1A'!H22="","",'1A'!H22)</f>
        <v/>
      </c>
      <c r="I21" s="137" t="str">
        <f>IF('1A'!I22="","",'1A'!I22)</f>
        <v/>
      </c>
      <c r="J21" s="138" t="str">
        <f>IF('1A'!J22="","",'1A'!J22)</f>
        <v/>
      </c>
      <c r="K21" s="136" t="str">
        <f>IF('1A'!K22="","",'1A'!K22)</f>
        <v/>
      </c>
      <c r="L21" s="137" t="str">
        <f>IF('1A'!L22="","",'1A'!L22)</f>
        <v/>
      </c>
      <c r="M21" s="138" t="str">
        <f>IF('1A'!M22="","",'1A'!M22)</f>
        <v/>
      </c>
      <c r="N21" s="352" t="str">
        <f>'1A'!N22&amp;" "</f>
        <v xml:space="preserve"> </v>
      </c>
      <c r="O21" s="387" t="str">
        <f>'1A'!O22&amp;" "</f>
        <v xml:space="preserve">Academic Outcomes </v>
      </c>
      <c r="P21" s="78" t="str">
        <f>'1A'!P22&amp;" "</f>
        <v xml:space="preserve"> </v>
      </c>
      <c r="Q21" s="78" t="str">
        <f>'1A'!Q22&amp;" "</f>
        <v xml:space="preserve">Written and Oral Communication </v>
      </c>
    </row>
    <row r="22" spans="1:17" s="78" customFormat="1" ht="14" x14ac:dyDescent="0.15">
      <c r="A22" s="356" t="s">
        <v>177</v>
      </c>
      <c r="B22" s="139">
        <f>IF('1A'!B23="","",'1A'!B23)</f>
        <v>2.8426966292134801</v>
      </c>
      <c r="C22" s="80">
        <f>IF('1A'!C23="","",'1A'!C23)</f>
        <v>2.8152866242038201</v>
      </c>
      <c r="D22" s="140">
        <f>IF('1A'!D23="","",'1A'!D23)</f>
        <v>2.81676253081348</v>
      </c>
      <c r="E22" s="139">
        <f>IF('1A'!E23="","",'1A'!E23)</f>
        <v>2.8488372093023302</v>
      </c>
      <c r="F22" s="80">
        <f>IF('1A'!F23="","",'1A'!F23)</f>
        <v>2.8278388278388298</v>
      </c>
      <c r="G22" s="140">
        <f>IF('1A'!G23="","",'1A'!G23)</f>
        <v>2.8202764976958501</v>
      </c>
      <c r="H22" s="139" t="str">
        <f>IF('1A'!H23="","",'1A'!H23)</f>
        <v/>
      </c>
      <c r="I22" s="80" t="str">
        <f>IF('1A'!I23="","",'1A'!I23)</f>
        <v/>
      </c>
      <c r="J22" s="140" t="str">
        <f>IF('1A'!J23="","",'1A'!J23)</f>
        <v/>
      </c>
      <c r="K22" s="139" t="str">
        <f>IF('1A'!K23="","",'1A'!K23)</f>
        <v/>
      </c>
      <c r="L22" s="80" t="str">
        <f>IF('1A'!L23="","",'1A'!L23)</f>
        <v/>
      </c>
      <c r="M22" s="140" t="str">
        <f>IF('1A'!M23="","",'1A'!M23)</f>
        <v/>
      </c>
      <c r="N22" s="301" t="str">
        <f>'1A'!N23&amp;" "</f>
        <v xml:space="preserve"> </v>
      </c>
      <c r="O22" s="387" t="str">
        <f>'1A'!O23&amp;" "</f>
        <v xml:space="preserve">Academic Outcomes </v>
      </c>
      <c r="P22" s="78" t="str">
        <f>'1A'!P23&amp;" "</f>
        <v xml:space="preserve"> </v>
      </c>
      <c r="Q22" s="78" t="str">
        <f>'1A'!Q23&amp;" "</f>
        <v xml:space="preserve">Written and Oral Communication </v>
      </c>
    </row>
    <row r="23" spans="1:17" s="78" customFormat="1" ht="14" x14ac:dyDescent="0.15">
      <c r="A23" s="356" t="s">
        <v>157</v>
      </c>
      <c r="B23" s="139">
        <f>IF('1A'!B24="","",'1A'!B24)</f>
        <v>0.36614938594707203</v>
      </c>
      <c r="C23" s="80">
        <f>IF('1A'!C24="","",'1A'!C24)</f>
        <v>0.41375668270938698</v>
      </c>
      <c r="D23" s="140">
        <f>IF('1A'!D24="","",'1A'!D24)</f>
        <v>0.40972756952209699</v>
      </c>
      <c r="E23" s="139">
        <f>IF('1A'!E24="","",'1A'!E24)</f>
        <v>0.360308425411769</v>
      </c>
      <c r="F23" s="80">
        <f>IF('1A'!F24="","",'1A'!F24)</f>
        <v>0.40633053458951002</v>
      </c>
      <c r="G23" s="140">
        <f>IF('1A'!G24="","",'1A'!G24)</f>
        <v>0.41334987841631399</v>
      </c>
      <c r="H23" s="139" t="str">
        <f>IF('1A'!H24="","",'1A'!H24)</f>
        <v/>
      </c>
      <c r="I23" s="80" t="str">
        <f>IF('1A'!I24="","",'1A'!I24)</f>
        <v/>
      </c>
      <c r="J23" s="140" t="str">
        <f>IF('1A'!J24="","",'1A'!J24)</f>
        <v/>
      </c>
      <c r="K23" s="139" t="str">
        <f>IF('1A'!K24="","",'1A'!K24)</f>
        <v/>
      </c>
      <c r="L23" s="80" t="str">
        <f>IF('1A'!L24="","",'1A'!L24)</f>
        <v/>
      </c>
      <c r="M23" s="140" t="str">
        <f>IF('1A'!M24="","",'1A'!M24)</f>
        <v/>
      </c>
      <c r="N23" s="301" t="str">
        <f>'1A'!N24&amp;" "</f>
        <v xml:space="preserve"> </v>
      </c>
      <c r="O23" s="387" t="str">
        <f>'1A'!O24&amp;" "</f>
        <v xml:space="preserve">Academic Outcomes </v>
      </c>
      <c r="P23" s="78" t="str">
        <f>'1A'!P24&amp;" "</f>
        <v xml:space="preserve"> </v>
      </c>
      <c r="Q23" s="78" t="str">
        <f>'1A'!Q24&amp;" "</f>
        <v xml:space="preserve">Written and Oral Communication </v>
      </c>
    </row>
    <row r="24" spans="1:17" s="78" customFormat="1" ht="14" x14ac:dyDescent="0.15">
      <c r="A24" s="356" t="s">
        <v>238</v>
      </c>
      <c r="B24" s="139" t="str">
        <f>IF('1A'!B25="","",'1A'!B25)</f>
        <v>-</v>
      </c>
      <c r="C24" s="80" t="str">
        <f>IF('1A'!C25="","",'1A'!C25)</f>
        <v xml:space="preserve"> </v>
      </c>
      <c r="D24" s="140" t="str">
        <f>IF('1A'!D25="","",'1A'!D25)</f>
        <v xml:space="preserve"> </v>
      </c>
      <c r="E24" s="139" t="str">
        <f>IF('1A'!E25="","",'1A'!E25)</f>
        <v>-</v>
      </c>
      <c r="F24" s="80" t="str">
        <f>IF('1A'!F25="","",'1A'!F25)</f>
        <v xml:space="preserve"> </v>
      </c>
      <c r="G24" s="140" t="str">
        <f>IF('1A'!G25="","",'1A'!G25)</f>
        <v xml:space="preserve"> </v>
      </c>
      <c r="H24" s="139" t="str">
        <f>IF('1A'!H25="","",'1A'!H25)</f>
        <v/>
      </c>
      <c r="I24" s="80" t="str">
        <f>IF('1A'!I25="","",'1A'!I25)</f>
        <v/>
      </c>
      <c r="J24" s="140" t="str">
        <f>IF('1A'!J25="","",'1A'!J25)</f>
        <v/>
      </c>
      <c r="K24" s="139" t="str">
        <f>IF('1A'!K25="","",'1A'!K25)</f>
        <v/>
      </c>
      <c r="L24" s="80" t="str">
        <f>IF('1A'!L25="","",'1A'!L25)</f>
        <v/>
      </c>
      <c r="M24" s="140" t="str">
        <f>IF('1A'!M25="","",'1A'!M25)</f>
        <v/>
      </c>
      <c r="N24" s="301" t="str">
        <f>'1A'!N25&amp;" "</f>
        <v xml:space="preserve"> </v>
      </c>
      <c r="O24" s="387" t="str">
        <f>'1A'!O25&amp;" "</f>
        <v xml:space="preserve">Academic Outcomes </v>
      </c>
      <c r="P24" s="78" t="str">
        <f>'1A'!P25&amp;" "</f>
        <v xml:space="preserve"> </v>
      </c>
      <c r="Q24" s="78" t="str">
        <f>'1A'!Q25&amp;" "</f>
        <v xml:space="preserve">Written and Oral Communication </v>
      </c>
    </row>
    <row r="25" spans="1:17" s="78" customFormat="1" ht="14" x14ac:dyDescent="0.15">
      <c r="A25" s="357" t="s">
        <v>156</v>
      </c>
      <c r="B25" s="79" t="str">
        <f>IF('1A'!B26="","",'1A'!B26)</f>
        <v>-</v>
      </c>
      <c r="C25" s="141">
        <f>IF('1A'!C26="","",'1A'!C26)</f>
        <v>6.6246676259515788E-2</v>
      </c>
      <c r="D25" s="142">
        <f>IF('1A'!D26="","",'1A'!D26)</f>
        <v>6.3295956457724775E-2</v>
      </c>
      <c r="E25" s="79" t="str">
        <f>IF('1A'!E26="","",'1A'!E26)</f>
        <v>-</v>
      </c>
      <c r="F25" s="141">
        <f>IF('1A'!F26="","",'1A'!F26)</f>
        <v>5.1678078992300563E-2</v>
      </c>
      <c r="G25" s="142">
        <f>IF('1A'!G26="","",'1A'!G26)</f>
        <v>6.9095730028773797E-2</v>
      </c>
      <c r="H25" s="79" t="str">
        <f>IF('1A'!H26="","",'1A'!H26)</f>
        <v/>
      </c>
      <c r="I25" s="141" t="str">
        <f>IF('1A'!I26="","",'1A'!I26)</f>
        <v/>
      </c>
      <c r="J25" s="142" t="str">
        <f>IF('1A'!J26="","",'1A'!J26)</f>
        <v/>
      </c>
      <c r="K25" s="79" t="str">
        <f>IF('1A'!K26="","",'1A'!K26)</f>
        <v/>
      </c>
      <c r="L25" s="141" t="str">
        <f>IF('1A'!L26="","",'1A'!L26)</f>
        <v/>
      </c>
      <c r="M25" s="142" t="str">
        <f>IF('1A'!M26="","",'1A'!M26)</f>
        <v/>
      </c>
      <c r="N25" s="353" t="str">
        <f>'1A'!N26&amp;" "</f>
        <v xml:space="preserve"> </v>
      </c>
      <c r="O25" s="387" t="str">
        <f>'1A'!O26&amp;" "</f>
        <v xml:space="preserve">Academic Outcomes </v>
      </c>
      <c r="P25" s="78" t="str">
        <f>'1A'!P26&amp;" "</f>
        <v xml:space="preserve"> </v>
      </c>
      <c r="Q25" s="78" t="str">
        <f>'1A'!Q26&amp;" "</f>
        <v xml:space="preserve">Written and Oral Communication </v>
      </c>
    </row>
    <row r="26" spans="1:17" ht="56" x14ac:dyDescent="0.15">
      <c r="A26" s="363" t="s">
        <v>755</v>
      </c>
      <c r="B26" s="65">
        <f>IF('1A'!B115="","",'1A'!B115)</f>
        <v>0.77011494252873602</v>
      </c>
      <c r="C26" s="66">
        <f>IF('1A'!C115="","",'1A'!C115)</f>
        <v>0.71778350515463896</v>
      </c>
      <c r="D26" s="67">
        <f>IF('1A'!D115="","",'1A'!D115)</f>
        <v>0.73449131513647603</v>
      </c>
      <c r="E26" s="65">
        <f>IF('1A'!E115="","",'1A'!E115)</f>
        <v>0.76190476190476197</v>
      </c>
      <c r="F26" s="66">
        <f>IF('1A'!F115="","",'1A'!F115)</f>
        <v>0.66420664206642099</v>
      </c>
      <c r="G26" s="67">
        <f>IF('1A'!G115="","",'1A'!G115)</f>
        <v>0.69745958429561195</v>
      </c>
      <c r="H26" s="65" t="str">
        <f>IF('1A'!H115="","",'1A'!H115)</f>
        <v/>
      </c>
      <c r="I26" s="66" t="str">
        <f>IF('1A'!I115="","",'1A'!I115)</f>
        <v/>
      </c>
      <c r="J26" s="67" t="str">
        <f>IF('1A'!J115="","",'1A'!J115)</f>
        <v/>
      </c>
      <c r="K26" s="65" t="str">
        <f>IF('1A'!K115="","",'1A'!K115)</f>
        <v/>
      </c>
      <c r="L26" s="66" t="str">
        <f>IF('1A'!L115="","",'1A'!L115)</f>
        <v/>
      </c>
      <c r="M26" s="67" t="str">
        <f>IF('1A'!M115="","",'1A'!M115)</f>
        <v/>
      </c>
      <c r="N26" s="398" t="str">
        <f>'1A'!N115&amp;" "</f>
        <v xml:space="preserve"> </v>
      </c>
      <c r="O26" s="1" t="str">
        <f>'1A'!O115&amp;" "</f>
        <v xml:space="preserve"> </v>
      </c>
      <c r="P26" s="1" t="str">
        <f>'1A'!P115&amp;" "</f>
        <v xml:space="preserve"> </v>
      </c>
      <c r="Q26" s="1" t="str">
        <f>'1A'!Q115&amp;" "</f>
        <v xml:space="preserve">Active and Collaborative Learning </v>
      </c>
    </row>
    <row r="27" spans="1:17" ht="14" x14ac:dyDescent="0.15">
      <c r="A27" s="356" t="s">
        <v>94</v>
      </c>
      <c r="B27" s="68">
        <f>IF('1A'!B116="","",'1A'!B116)</f>
        <v>0.229885057471264</v>
      </c>
      <c r="C27" s="69">
        <f>IF('1A'!C116="","",'1A'!C116)</f>
        <v>0.26159793814433002</v>
      </c>
      <c r="D27" s="70">
        <f>IF('1A'!D116="","",'1A'!D116)</f>
        <v>0.24979321753515299</v>
      </c>
      <c r="E27" s="68">
        <f>IF('1A'!E116="","",'1A'!E116)</f>
        <v>0.238095238095238</v>
      </c>
      <c r="F27" s="69">
        <f>IF('1A'!F116="","",'1A'!F116)</f>
        <v>0.30258302583025798</v>
      </c>
      <c r="G27" s="70">
        <f>IF('1A'!G116="","",'1A'!G116)</f>
        <v>0.28175519630485002</v>
      </c>
      <c r="H27" s="68" t="str">
        <f>IF('1A'!H116="","",'1A'!H116)</f>
        <v/>
      </c>
      <c r="I27" s="69" t="str">
        <f>IF('1A'!I116="","",'1A'!I116)</f>
        <v/>
      </c>
      <c r="J27" s="70" t="str">
        <f>IF('1A'!J116="","",'1A'!J116)</f>
        <v/>
      </c>
      <c r="K27" s="68" t="str">
        <f>IF('1A'!K116="","",'1A'!K116)</f>
        <v/>
      </c>
      <c r="L27" s="69" t="str">
        <f>IF('1A'!L116="","",'1A'!L116)</f>
        <v/>
      </c>
      <c r="M27" s="70" t="str">
        <f>IF('1A'!M116="","",'1A'!M116)</f>
        <v/>
      </c>
      <c r="N27" s="385" t="str">
        <f>'1A'!N116&amp;" "</f>
        <v xml:space="preserve"> </v>
      </c>
      <c r="O27" s="1" t="str">
        <f>'1A'!O116&amp;" "</f>
        <v xml:space="preserve"> </v>
      </c>
      <c r="P27" s="1" t="str">
        <f>'1A'!P116&amp;" "</f>
        <v xml:space="preserve"> </v>
      </c>
      <c r="Q27" s="1" t="str">
        <f>'1A'!Q116&amp;" "</f>
        <v xml:space="preserve">Active and Collaborative Learning </v>
      </c>
    </row>
    <row r="28" spans="1:17" ht="14" x14ac:dyDescent="0.15">
      <c r="A28" s="356" t="s">
        <v>386</v>
      </c>
      <c r="B28" s="68">
        <f>IF('1A'!B117="","",'1A'!B117)</f>
        <v>0</v>
      </c>
      <c r="C28" s="69">
        <f>IF('1A'!C117="","",'1A'!C117)</f>
        <v>2.06185567010309E-2</v>
      </c>
      <c r="D28" s="70">
        <f>IF('1A'!D117="","",'1A'!D117)</f>
        <v>1.5715467328370598E-2</v>
      </c>
      <c r="E28" s="68">
        <f>IF('1A'!E117="","",'1A'!E117)</f>
        <v>0</v>
      </c>
      <c r="F28" s="69">
        <f>IF('1A'!F117="","",'1A'!F117)</f>
        <v>3.3210332103321E-2</v>
      </c>
      <c r="G28" s="70">
        <f>IF('1A'!G117="","",'1A'!G117)</f>
        <v>2.0785219399538101E-2</v>
      </c>
      <c r="H28" s="68" t="str">
        <f>IF('1A'!H117="","",'1A'!H117)</f>
        <v/>
      </c>
      <c r="I28" s="69" t="str">
        <f>IF('1A'!I117="","",'1A'!I117)</f>
        <v/>
      </c>
      <c r="J28" s="70" t="str">
        <f>IF('1A'!J117="","",'1A'!J117)</f>
        <v/>
      </c>
      <c r="K28" s="68" t="str">
        <f>IF('1A'!K117="","",'1A'!K117)</f>
        <v/>
      </c>
      <c r="L28" s="69" t="str">
        <f>IF('1A'!L117="","",'1A'!L117)</f>
        <v/>
      </c>
      <c r="M28" s="70" t="str">
        <f>IF('1A'!M117="","",'1A'!M117)</f>
        <v/>
      </c>
      <c r="N28" s="399" t="str">
        <f>'1A'!N117&amp;" "</f>
        <v xml:space="preserve"> </v>
      </c>
      <c r="O28" s="1" t="str">
        <f>'1A'!O117&amp;" "</f>
        <v xml:space="preserve"> </v>
      </c>
      <c r="P28" s="1" t="str">
        <f>'1A'!P117&amp;" "</f>
        <v xml:space="preserve"> </v>
      </c>
      <c r="Q28" s="1" t="str">
        <f>'1A'!Q117&amp;" "</f>
        <v xml:space="preserve">Active and Collaborative Learning </v>
      </c>
    </row>
    <row r="29" spans="1:17" ht="14" x14ac:dyDescent="0.15">
      <c r="A29" s="360" t="s">
        <v>237</v>
      </c>
      <c r="B29" s="71">
        <f>IF('1A'!B118="","",'1A'!B118)</f>
        <v>87</v>
      </c>
      <c r="C29" s="72">
        <f>IF('1A'!C118="","",'1A'!C118)</f>
        <v>776</v>
      </c>
      <c r="D29" s="73">
        <f>IF('1A'!D118="","",'1A'!D118)</f>
        <v>1209</v>
      </c>
      <c r="E29" s="71">
        <f>IF('1A'!E118="","",'1A'!E118)</f>
        <v>84</v>
      </c>
      <c r="F29" s="72">
        <f>IF('1A'!F118="","",'1A'!F118)</f>
        <v>271</v>
      </c>
      <c r="G29" s="73">
        <f>IF('1A'!G118="","",'1A'!G118)</f>
        <v>433</v>
      </c>
      <c r="H29" s="71" t="str">
        <f>IF('1A'!H118="","",'1A'!H118)</f>
        <v/>
      </c>
      <c r="I29" s="72" t="str">
        <f>IF('1A'!I118="","",'1A'!I118)</f>
        <v/>
      </c>
      <c r="J29" s="73" t="str">
        <f>IF('1A'!J118="","",'1A'!J118)</f>
        <v/>
      </c>
      <c r="K29" s="71" t="str">
        <f>IF('1A'!K118="","",'1A'!K118)</f>
        <v/>
      </c>
      <c r="L29" s="72" t="str">
        <f>IF('1A'!L118="","",'1A'!L118)</f>
        <v/>
      </c>
      <c r="M29" s="73" t="str">
        <f>IF('1A'!M118="","",'1A'!M118)</f>
        <v/>
      </c>
      <c r="N29" s="236" t="str">
        <f>'1A'!N118&amp;" "</f>
        <v xml:space="preserve"> </v>
      </c>
      <c r="O29" s="1" t="str">
        <f>'1A'!O118&amp;" "</f>
        <v xml:space="preserve"> </v>
      </c>
      <c r="P29" s="1" t="str">
        <f>'1A'!P118&amp;" "</f>
        <v xml:space="preserve"> </v>
      </c>
      <c r="Q29" s="1" t="str">
        <f>'1A'!Q118&amp;" "</f>
        <v xml:space="preserve">Active and Collaborative Learning </v>
      </c>
    </row>
    <row r="30" spans="1:17" ht="14" x14ac:dyDescent="0.15">
      <c r="A30" s="356" t="s">
        <v>177</v>
      </c>
      <c r="B30" s="119">
        <f>IF('1A'!B119="","",'1A'!B119)</f>
        <v>2.7701149425287301</v>
      </c>
      <c r="C30" s="120">
        <f>IF('1A'!C119="","",'1A'!C119)</f>
        <v>2.6971649484536102</v>
      </c>
      <c r="D30" s="121">
        <f>IF('1A'!D119="","",'1A'!D119)</f>
        <v>2.7187758478081001</v>
      </c>
      <c r="E30" s="119">
        <f>IF('1A'!E119="","",'1A'!E119)</f>
        <v>2.7619047619047601</v>
      </c>
      <c r="F30" s="120">
        <f>IF('1A'!F119="","",'1A'!F119)</f>
        <v>2.6309963099631002</v>
      </c>
      <c r="G30" s="121">
        <f>IF('1A'!G119="","",'1A'!G119)</f>
        <v>2.6766743648960798</v>
      </c>
      <c r="H30" s="119" t="str">
        <f>IF('1A'!H119="","",'1A'!H119)</f>
        <v/>
      </c>
      <c r="I30" s="120" t="str">
        <f>IF('1A'!I119="","",'1A'!I119)</f>
        <v/>
      </c>
      <c r="J30" s="121" t="str">
        <f>IF('1A'!J119="","",'1A'!J119)</f>
        <v/>
      </c>
      <c r="K30" s="119" t="str">
        <f>IF('1A'!K119="","",'1A'!K119)</f>
        <v/>
      </c>
      <c r="L30" s="120" t="str">
        <f>IF('1A'!L119="","",'1A'!L119)</f>
        <v/>
      </c>
      <c r="M30" s="121" t="str">
        <f>IF('1A'!M119="","",'1A'!M119)</f>
        <v/>
      </c>
      <c r="N30" s="236" t="str">
        <f>'1A'!N119&amp;" "</f>
        <v xml:space="preserve"> </v>
      </c>
      <c r="O30" s="1" t="str">
        <f>'1A'!O119&amp;" "</f>
        <v xml:space="preserve"> </v>
      </c>
      <c r="P30" s="1" t="str">
        <f>'1A'!P119&amp;" "</f>
        <v xml:space="preserve"> </v>
      </c>
      <c r="Q30" s="1" t="str">
        <f>'1A'!Q119&amp;" "</f>
        <v xml:space="preserve">Active and Collaborative Learning </v>
      </c>
    </row>
    <row r="31" spans="1:17" ht="14" x14ac:dyDescent="0.15">
      <c r="A31" s="356" t="s">
        <v>157</v>
      </c>
      <c r="B31" s="119">
        <f>IF('1A'!B120="","",'1A'!B120)</f>
        <v>0.42319794217658502</v>
      </c>
      <c r="C31" s="120">
        <f>IF('1A'!C120="","",'1A'!C120)</f>
        <v>0.50268153567172902</v>
      </c>
      <c r="D31" s="121">
        <f>IF('1A'!D120="","",'1A'!D120)</f>
        <v>0.48348879420124702</v>
      </c>
      <c r="E31" s="119">
        <f>IF('1A'!E120="","",'1A'!E120)</f>
        <v>0.42847579732432201</v>
      </c>
      <c r="F31" s="120">
        <f>IF('1A'!F120="","",'1A'!F120)</f>
        <v>0.54805930672696102</v>
      </c>
      <c r="G31" s="121">
        <f>IF('1A'!G120="","",'1A'!G120)</f>
        <v>0.51084174155997097</v>
      </c>
      <c r="H31" s="119" t="str">
        <f>IF('1A'!H120="","",'1A'!H120)</f>
        <v/>
      </c>
      <c r="I31" s="120" t="str">
        <f>IF('1A'!I120="","",'1A'!I120)</f>
        <v/>
      </c>
      <c r="J31" s="121" t="str">
        <f>IF('1A'!J120="","",'1A'!J120)</f>
        <v/>
      </c>
      <c r="K31" s="119" t="str">
        <f>IF('1A'!K120="","",'1A'!K120)</f>
        <v/>
      </c>
      <c r="L31" s="120" t="str">
        <f>IF('1A'!L120="","",'1A'!L120)</f>
        <v/>
      </c>
      <c r="M31" s="121" t="str">
        <f>IF('1A'!M120="","",'1A'!M120)</f>
        <v/>
      </c>
      <c r="N31" s="236" t="str">
        <f>'1A'!N120&amp;" "</f>
        <v xml:space="preserve"> </v>
      </c>
      <c r="O31" s="1" t="str">
        <f>'1A'!O120&amp;" "</f>
        <v xml:space="preserve"> </v>
      </c>
      <c r="P31" s="1" t="str">
        <f>'1A'!P120&amp;" "</f>
        <v xml:space="preserve"> </v>
      </c>
      <c r="Q31" s="1" t="str">
        <f>'1A'!Q120&amp;" "</f>
        <v xml:space="preserve">Active and Collaborative Learning </v>
      </c>
    </row>
    <row r="32" spans="1:17" ht="14" x14ac:dyDescent="0.15">
      <c r="A32" s="356" t="s">
        <v>238</v>
      </c>
      <c r="B32" s="122" t="str">
        <f>IF('1A'!B121="","",'1A'!B121)</f>
        <v>-</v>
      </c>
      <c r="C32" s="120" t="str">
        <f>IF('1A'!C121="","",'1A'!C121)</f>
        <v xml:space="preserve"> </v>
      </c>
      <c r="D32" s="121" t="str">
        <f>IF('1A'!D121="","",'1A'!D121)</f>
        <v xml:space="preserve"> </v>
      </c>
      <c r="E32" s="122" t="str">
        <f>IF('1A'!E121="","",'1A'!E121)</f>
        <v>-</v>
      </c>
      <c r="F32" s="120" t="str">
        <f>IF('1A'!F121="","",'1A'!F121)</f>
        <v>*</v>
      </c>
      <c r="G32" s="121" t="str">
        <f>IF('1A'!G121="","",'1A'!G121)</f>
        <v xml:space="preserve"> </v>
      </c>
      <c r="H32" s="122" t="str">
        <f>IF('1A'!H121="","",'1A'!H121)</f>
        <v/>
      </c>
      <c r="I32" s="120" t="str">
        <f>IF('1A'!I121="","",'1A'!I121)</f>
        <v/>
      </c>
      <c r="J32" s="121" t="str">
        <f>IF('1A'!J121="","",'1A'!J121)</f>
        <v/>
      </c>
      <c r="K32" s="122" t="str">
        <f>IF('1A'!K121="","",'1A'!K121)</f>
        <v/>
      </c>
      <c r="L32" s="120" t="str">
        <f>IF('1A'!L121="","",'1A'!L121)</f>
        <v/>
      </c>
      <c r="M32" s="121" t="str">
        <f>IF('1A'!M121="","",'1A'!M121)</f>
        <v/>
      </c>
      <c r="N32" s="236" t="str">
        <f>'1A'!N121&amp;" "</f>
        <v xml:space="preserve"> </v>
      </c>
      <c r="O32" s="1" t="str">
        <f>'1A'!O121&amp;" "</f>
        <v xml:space="preserve"> </v>
      </c>
      <c r="P32" s="1" t="str">
        <f>'1A'!P121&amp;" "</f>
        <v xml:space="preserve"> </v>
      </c>
      <c r="Q32" s="1" t="str">
        <f>'1A'!Q121&amp;" "</f>
        <v xml:space="preserve">Active and Collaborative Learning </v>
      </c>
    </row>
    <row r="33" spans="1:17" ht="14" x14ac:dyDescent="0.15">
      <c r="A33" s="357" t="s">
        <v>156</v>
      </c>
      <c r="B33" s="123" t="str">
        <f>IF('1A'!B122="","",'1A'!B122)</f>
        <v>-</v>
      </c>
      <c r="C33" s="124">
        <f>IF('1A'!C122="","",'1A'!C122)</f>
        <v>0.14512169017236226</v>
      </c>
      <c r="D33" s="128">
        <f>IF('1A'!D122="","",'1A'!D122)</f>
        <v>0.10618466309120017</v>
      </c>
      <c r="E33" s="123" t="str">
        <f>IF('1A'!E122="","",'1A'!E122)</f>
        <v>-</v>
      </c>
      <c r="F33" s="124">
        <f>IF('1A'!F122="","",'1A'!F122)</f>
        <v>0.23885818621245947</v>
      </c>
      <c r="G33" s="128">
        <f>IF('1A'!G122="","",'1A'!G122)</f>
        <v>0.16684305544102557</v>
      </c>
      <c r="H33" s="123" t="str">
        <f>IF('1A'!H122="","",'1A'!H122)</f>
        <v/>
      </c>
      <c r="I33" s="124" t="str">
        <f>IF('1A'!I122="","",'1A'!I122)</f>
        <v/>
      </c>
      <c r="J33" s="128" t="str">
        <f>IF('1A'!J122="","",'1A'!J122)</f>
        <v/>
      </c>
      <c r="K33" s="123" t="str">
        <f>IF('1A'!K122="","",'1A'!K122)</f>
        <v/>
      </c>
      <c r="L33" s="124" t="str">
        <f>IF('1A'!L122="","",'1A'!L122)</f>
        <v/>
      </c>
      <c r="M33" s="128" t="str">
        <f>IF('1A'!M122="","",'1A'!M122)</f>
        <v/>
      </c>
      <c r="N33" s="237" t="str">
        <f>'1A'!N122&amp;" "</f>
        <v xml:space="preserve"> </v>
      </c>
      <c r="O33" s="1" t="str">
        <f>'1A'!O122&amp;" "</f>
        <v xml:space="preserve"> </v>
      </c>
      <c r="P33" s="1" t="str">
        <f>'1A'!P122&amp;" "</f>
        <v xml:space="preserve"> </v>
      </c>
      <c r="Q33" s="1" t="str">
        <f>'1A'!Q122&amp;" "</f>
        <v xml:space="preserve">Active and Collaborative Learning </v>
      </c>
    </row>
    <row r="34" spans="1:17" ht="28" x14ac:dyDescent="0.15">
      <c r="A34" s="363" t="s">
        <v>756</v>
      </c>
      <c r="B34" s="65">
        <f>IF('1A'!B139="","",'1A'!B139)</f>
        <v>3.4482758620689703E-2</v>
      </c>
      <c r="C34" s="66">
        <f>IF('1A'!C139="","",'1A'!C139)</f>
        <v>5.5627425614489003E-2</v>
      </c>
      <c r="D34" s="67">
        <f>IF('1A'!D139="","",'1A'!D139)</f>
        <v>4.3983402489626601E-2</v>
      </c>
      <c r="E34" s="65">
        <f>IF('1A'!E139="","",'1A'!E139)</f>
        <v>3.5714285714285698E-2</v>
      </c>
      <c r="F34" s="66">
        <f>IF('1A'!F139="","",'1A'!F139)</f>
        <v>4.08921933085502E-2</v>
      </c>
      <c r="G34" s="67">
        <f>IF('1A'!G139="","",'1A'!G139)</f>
        <v>3.7209302325581402E-2</v>
      </c>
      <c r="H34" s="65" t="str">
        <f>IF('1A'!H139="","",'1A'!H139)</f>
        <v/>
      </c>
      <c r="I34" s="66" t="str">
        <f>IF('1A'!I139="","",'1A'!I139)</f>
        <v/>
      </c>
      <c r="J34" s="67" t="str">
        <f>IF('1A'!J139="","",'1A'!J139)</f>
        <v/>
      </c>
      <c r="K34" s="65" t="str">
        <f>IF('1A'!K139="","",'1A'!K139)</f>
        <v/>
      </c>
      <c r="L34" s="66" t="str">
        <f>IF('1A'!L139="","",'1A'!L139)</f>
        <v/>
      </c>
      <c r="M34" s="67" t="str">
        <f>IF('1A'!M139="","",'1A'!M139)</f>
        <v/>
      </c>
      <c r="N34" s="398" t="str">
        <f>'1A'!N139&amp;" "</f>
        <v xml:space="preserve"> </v>
      </c>
      <c r="O34" s="1" t="str">
        <f>'1A'!O139&amp;" "</f>
        <v xml:space="preserve"> </v>
      </c>
      <c r="P34" s="1" t="str">
        <f>'1A'!P139&amp;" "</f>
        <v xml:space="preserve"> </v>
      </c>
      <c r="Q34" s="1" t="str">
        <f>'1A'!Q139&amp;" "</f>
        <v xml:space="preserve">Active and Collaborative Learning </v>
      </c>
    </row>
    <row r="35" spans="1:17" ht="14" x14ac:dyDescent="0.15">
      <c r="A35" s="356" t="s">
        <v>94</v>
      </c>
      <c r="B35" s="68">
        <f>IF('1A'!B140="","",'1A'!B140)</f>
        <v>0.56321839080459801</v>
      </c>
      <c r="C35" s="69">
        <f>IF('1A'!C140="","",'1A'!C140)</f>
        <v>0.43855109961190197</v>
      </c>
      <c r="D35" s="70">
        <f>IF('1A'!D140="","",'1A'!D140)</f>
        <v>0.349377593360996</v>
      </c>
      <c r="E35" s="68">
        <f>IF('1A'!E140="","",'1A'!E140)</f>
        <v>0.57142857142857095</v>
      </c>
      <c r="F35" s="69">
        <f>IF('1A'!F140="","",'1A'!F140)</f>
        <v>0.44237918215613398</v>
      </c>
      <c r="G35" s="70">
        <f>IF('1A'!G140="","",'1A'!G140)</f>
        <v>0.32093023255814002</v>
      </c>
      <c r="H35" s="68" t="str">
        <f>IF('1A'!H140="","",'1A'!H140)</f>
        <v/>
      </c>
      <c r="I35" s="69" t="str">
        <f>IF('1A'!I140="","",'1A'!I140)</f>
        <v/>
      </c>
      <c r="J35" s="70" t="str">
        <f>IF('1A'!J140="","",'1A'!J140)</f>
        <v/>
      </c>
      <c r="K35" s="68" t="str">
        <f>IF('1A'!K140="","",'1A'!K140)</f>
        <v/>
      </c>
      <c r="L35" s="69" t="str">
        <f>IF('1A'!L140="","",'1A'!L140)</f>
        <v/>
      </c>
      <c r="M35" s="70" t="str">
        <f>IF('1A'!M140="","",'1A'!M140)</f>
        <v/>
      </c>
      <c r="N35" s="385" t="str">
        <f>'1A'!N140&amp;" "</f>
        <v xml:space="preserve"> </v>
      </c>
      <c r="O35" s="1" t="str">
        <f>'1A'!O140&amp;" "</f>
        <v xml:space="preserve"> </v>
      </c>
      <c r="P35" s="1" t="str">
        <f>'1A'!P140&amp;" "</f>
        <v xml:space="preserve"> </v>
      </c>
      <c r="Q35" s="1" t="str">
        <f>'1A'!Q140&amp;" "</f>
        <v xml:space="preserve">Active and Collaborative Learning </v>
      </c>
    </row>
    <row r="36" spans="1:17" ht="14" x14ac:dyDescent="0.15">
      <c r="A36" s="356" t="s">
        <v>386</v>
      </c>
      <c r="B36" s="68">
        <f>IF('1A'!B141="","",'1A'!B141)</f>
        <v>0.40229885057471299</v>
      </c>
      <c r="C36" s="69">
        <f>IF('1A'!C141="","",'1A'!C141)</f>
        <v>0.50582147477360895</v>
      </c>
      <c r="D36" s="70">
        <f>IF('1A'!D141="","",'1A'!D141)</f>
        <v>0.60663900414937799</v>
      </c>
      <c r="E36" s="68">
        <f>IF('1A'!E141="","",'1A'!E141)</f>
        <v>0.39285714285714302</v>
      </c>
      <c r="F36" s="69">
        <f>IF('1A'!F141="","",'1A'!F141)</f>
        <v>0.51672862453531598</v>
      </c>
      <c r="G36" s="70">
        <f>IF('1A'!G141="","",'1A'!G141)</f>
        <v>0.64186046511627903</v>
      </c>
      <c r="H36" s="68" t="str">
        <f>IF('1A'!H141="","",'1A'!H141)</f>
        <v/>
      </c>
      <c r="I36" s="69" t="str">
        <f>IF('1A'!I141="","",'1A'!I141)</f>
        <v/>
      </c>
      <c r="J36" s="70" t="str">
        <f>IF('1A'!J141="","",'1A'!J141)</f>
        <v/>
      </c>
      <c r="K36" s="68" t="str">
        <f>IF('1A'!K141="","",'1A'!K141)</f>
        <v/>
      </c>
      <c r="L36" s="69" t="str">
        <f>IF('1A'!L141="","",'1A'!L141)</f>
        <v/>
      </c>
      <c r="M36" s="70" t="str">
        <f>IF('1A'!M141="","",'1A'!M141)</f>
        <v/>
      </c>
      <c r="N36" s="399" t="str">
        <f>'1A'!N141&amp;" "</f>
        <v xml:space="preserve"> </v>
      </c>
      <c r="O36" s="1" t="str">
        <f>'1A'!O141&amp;" "</f>
        <v xml:space="preserve"> </v>
      </c>
      <c r="P36" s="1" t="str">
        <f>'1A'!P141&amp;" "</f>
        <v xml:space="preserve"> </v>
      </c>
      <c r="Q36" s="1" t="str">
        <f>'1A'!Q141&amp;" "</f>
        <v xml:space="preserve">Active and Collaborative Learning </v>
      </c>
    </row>
    <row r="37" spans="1:17" ht="14" x14ac:dyDescent="0.15">
      <c r="A37" s="360" t="s">
        <v>237</v>
      </c>
      <c r="B37" s="71">
        <f>IF('1A'!B142="","",'1A'!B142)</f>
        <v>87</v>
      </c>
      <c r="C37" s="72">
        <f>IF('1A'!C142="","",'1A'!C142)</f>
        <v>773</v>
      </c>
      <c r="D37" s="73">
        <f>IF('1A'!D142="","",'1A'!D142)</f>
        <v>1205</v>
      </c>
      <c r="E37" s="71">
        <f>IF('1A'!E142="","",'1A'!E142)</f>
        <v>84</v>
      </c>
      <c r="F37" s="72">
        <f>IF('1A'!F142="","",'1A'!F142)</f>
        <v>269</v>
      </c>
      <c r="G37" s="73">
        <f>IF('1A'!G142="","",'1A'!G142)</f>
        <v>430</v>
      </c>
      <c r="H37" s="71" t="str">
        <f>IF('1A'!H142="","",'1A'!H142)</f>
        <v/>
      </c>
      <c r="I37" s="72" t="str">
        <f>IF('1A'!I142="","",'1A'!I142)</f>
        <v/>
      </c>
      <c r="J37" s="73" t="str">
        <f>IF('1A'!J142="","",'1A'!J142)</f>
        <v/>
      </c>
      <c r="K37" s="71" t="str">
        <f>IF('1A'!K142="","",'1A'!K142)</f>
        <v/>
      </c>
      <c r="L37" s="72" t="str">
        <f>IF('1A'!L142="","",'1A'!L142)</f>
        <v/>
      </c>
      <c r="M37" s="73" t="str">
        <f>IF('1A'!M142="","",'1A'!M142)</f>
        <v/>
      </c>
      <c r="N37" s="236" t="str">
        <f>'1A'!N142&amp;" "</f>
        <v xml:space="preserve"> </v>
      </c>
      <c r="O37" s="1" t="str">
        <f>'1A'!O142&amp;" "</f>
        <v xml:space="preserve"> </v>
      </c>
      <c r="P37" s="1" t="str">
        <f>'1A'!P142&amp;" "</f>
        <v xml:space="preserve"> </v>
      </c>
      <c r="Q37" s="1" t="str">
        <f>'1A'!Q142&amp;" "</f>
        <v xml:space="preserve">Active and Collaborative Learning </v>
      </c>
    </row>
    <row r="38" spans="1:17" ht="14" x14ac:dyDescent="0.15">
      <c r="A38" s="356" t="s">
        <v>177</v>
      </c>
      <c r="B38" s="119">
        <f>IF('1A'!B143="","",'1A'!B143)</f>
        <v>1.6321839080459799</v>
      </c>
      <c r="C38" s="120">
        <f>IF('1A'!C143="","",'1A'!C143)</f>
        <v>1.5498059508408799</v>
      </c>
      <c r="D38" s="121">
        <f>IF('1A'!D143="","",'1A'!D143)</f>
        <v>1.4373443983402501</v>
      </c>
      <c r="E38" s="119">
        <f>IF('1A'!E143="","",'1A'!E143)</f>
        <v>1.6428571428571399</v>
      </c>
      <c r="F38" s="120">
        <f>IF('1A'!F143="","",'1A'!F143)</f>
        <v>1.52416356877324</v>
      </c>
      <c r="G38" s="121">
        <f>IF('1A'!G143="","",'1A'!G143)</f>
        <v>1.3953488372092999</v>
      </c>
      <c r="H38" s="119" t="str">
        <f>IF('1A'!H143="","",'1A'!H143)</f>
        <v/>
      </c>
      <c r="I38" s="120" t="str">
        <f>IF('1A'!I143="","",'1A'!I143)</f>
        <v/>
      </c>
      <c r="J38" s="121" t="str">
        <f>IF('1A'!J143="","",'1A'!J143)</f>
        <v/>
      </c>
      <c r="K38" s="119" t="str">
        <f>IF('1A'!K143="","",'1A'!K143)</f>
        <v/>
      </c>
      <c r="L38" s="120" t="str">
        <f>IF('1A'!L143="","",'1A'!L143)</f>
        <v/>
      </c>
      <c r="M38" s="121" t="str">
        <f>IF('1A'!M143="","",'1A'!M143)</f>
        <v/>
      </c>
      <c r="N38" s="236" t="str">
        <f>'1A'!N143&amp;" "</f>
        <v xml:space="preserve"> </v>
      </c>
      <c r="O38" s="1" t="str">
        <f>'1A'!O143&amp;" "</f>
        <v xml:space="preserve"> </v>
      </c>
      <c r="P38" s="1" t="str">
        <f>'1A'!P143&amp;" "</f>
        <v xml:space="preserve"> </v>
      </c>
      <c r="Q38" s="1" t="str">
        <f>'1A'!Q143&amp;" "</f>
        <v xml:space="preserve">Active and Collaborative Learning </v>
      </c>
    </row>
    <row r="39" spans="1:17" ht="14" x14ac:dyDescent="0.15">
      <c r="A39" s="356" t="s">
        <v>157</v>
      </c>
      <c r="B39" s="119">
        <f>IF('1A'!B144="","",'1A'!B144)</f>
        <v>0.55226684081064303</v>
      </c>
      <c r="C39" s="120">
        <f>IF('1A'!C144="","",'1A'!C144)</f>
        <v>0.599365457741313</v>
      </c>
      <c r="D39" s="121">
        <f>IF('1A'!D144="","",'1A'!D144)</f>
        <v>0.57820283925093996</v>
      </c>
      <c r="E39" s="119">
        <f>IF('1A'!E144="","",'1A'!E144)</f>
        <v>0.55194851215384799</v>
      </c>
      <c r="F39" s="120">
        <f>IF('1A'!F144="","",'1A'!F144)</f>
        <v>0.57657291937306598</v>
      </c>
      <c r="G39" s="121">
        <f>IF('1A'!G144="","",'1A'!G144)</f>
        <v>0.56053316625914296</v>
      </c>
      <c r="H39" s="119" t="str">
        <f>IF('1A'!H144="","",'1A'!H144)</f>
        <v/>
      </c>
      <c r="I39" s="120" t="str">
        <f>IF('1A'!I144="","",'1A'!I144)</f>
        <v/>
      </c>
      <c r="J39" s="121" t="str">
        <f>IF('1A'!J144="","",'1A'!J144)</f>
        <v/>
      </c>
      <c r="K39" s="119" t="str">
        <f>IF('1A'!K144="","",'1A'!K144)</f>
        <v/>
      </c>
      <c r="L39" s="120" t="str">
        <f>IF('1A'!L144="","",'1A'!L144)</f>
        <v/>
      </c>
      <c r="M39" s="121" t="str">
        <f>IF('1A'!M144="","",'1A'!M144)</f>
        <v/>
      </c>
      <c r="N39" s="236" t="str">
        <f>'1A'!N144&amp;" "</f>
        <v xml:space="preserve"> </v>
      </c>
      <c r="O39" s="1" t="str">
        <f>'1A'!O144&amp;" "</f>
        <v xml:space="preserve"> </v>
      </c>
      <c r="P39" s="1" t="str">
        <f>'1A'!P144&amp;" "</f>
        <v xml:space="preserve"> </v>
      </c>
      <c r="Q39" s="1" t="str">
        <f>'1A'!Q144&amp;" "</f>
        <v xml:space="preserve">Active and Collaborative Learning </v>
      </c>
    </row>
    <row r="40" spans="1:17" ht="14" x14ac:dyDescent="0.15">
      <c r="A40" s="356" t="s">
        <v>238</v>
      </c>
      <c r="B40" s="122" t="str">
        <f>IF('1A'!B145="","",'1A'!B145)</f>
        <v>-</v>
      </c>
      <c r="C40" s="120" t="str">
        <f>IF('1A'!C145="","",'1A'!C145)</f>
        <v xml:space="preserve"> </v>
      </c>
      <c r="D40" s="121" t="str">
        <f>IF('1A'!D145="","",'1A'!D145)</f>
        <v>**</v>
      </c>
      <c r="E40" s="122" t="str">
        <f>IF('1A'!E145="","",'1A'!E145)</f>
        <v>-</v>
      </c>
      <c r="F40" s="120" t="str">
        <f>IF('1A'!F145="","",'1A'!F145)</f>
        <v xml:space="preserve"> </v>
      </c>
      <c r="G40" s="121" t="str">
        <f>IF('1A'!G145="","",'1A'!G145)</f>
        <v>***</v>
      </c>
      <c r="H40" s="122" t="str">
        <f>IF('1A'!H145="","",'1A'!H145)</f>
        <v/>
      </c>
      <c r="I40" s="120" t="str">
        <f>IF('1A'!I145="","",'1A'!I145)</f>
        <v/>
      </c>
      <c r="J40" s="121" t="str">
        <f>IF('1A'!J145="","",'1A'!J145)</f>
        <v/>
      </c>
      <c r="K40" s="122" t="str">
        <f>IF('1A'!K145="","",'1A'!K145)</f>
        <v/>
      </c>
      <c r="L40" s="120" t="str">
        <f>IF('1A'!L145="","",'1A'!L145)</f>
        <v/>
      </c>
      <c r="M40" s="121" t="str">
        <f>IF('1A'!M145="","",'1A'!M145)</f>
        <v/>
      </c>
      <c r="N40" s="236" t="str">
        <f>'1A'!N145&amp;" "</f>
        <v xml:space="preserve"> </v>
      </c>
      <c r="O40" s="1" t="str">
        <f>'1A'!O145&amp;" "</f>
        <v xml:space="preserve"> </v>
      </c>
      <c r="P40" s="1" t="str">
        <f>'1A'!P145&amp;" "</f>
        <v xml:space="preserve"> </v>
      </c>
      <c r="Q40" s="1" t="str">
        <f>'1A'!Q145&amp;" "</f>
        <v xml:space="preserve">Active and Collaborative Learning </v>
      </c>
    </row>
    <row r="41" spans="1:17" ht="14" x14ac:dyDescent="0.15">
      <c r="A41" s="357" t="s">
        <v>156</v>
      </c>
      <c r="B41" s="123" t="str">
        <f>IF('1A'!B146="","",'1A'!B146)</f>
        <v>-</v>
      </c>
      <c r="C41" s="124">
        <f>IF('1A'!C146="","",'1A'!C146)</f>
        <v>0.13744194988402958</v>
      </c>
      <c r="D41" s="128">
        <f>IF('1A'!D146="","",'1A'!D146)</f>
        <v>0.33697432194927274</v>
      </c>
      <c r="E41" s="123" t="str">
        <f>IF('1A'!E146="","",'1A'!E146)</f>
        <v>-</v>
      </c>
      <c r="F41" s="124">
        <f>IF('1A'!F146="","",'1A'!F146)</f>
        <v>0.20586047331699317</v>
      </c>
      <c r="G41" s="128">
        <f>IF('1A'!G146="","",'1A'!G146)</f>
        <v>0.4415587168546119</v>
      </c>
      <c r="H41" s="123" t="str">
        <f>IF('1A'!H146="","",'1A'!H146)</f>
        <v/>
      </c>
      <c r="I41" s="124" t="str">
        <f>IF('1A'!I146="","",'1A'!I146)</f>
        <v/>
      </c>
      <c r="J41" s="128" t="str">
        <f>IF('1A'!J146="","",'1A'!J146)</f>
        <v/>
      </c>
      <c r="K41" s="123" t="str">
        <f>IF('1A'!K146="","",'1A'!K146)</f>
        <v/>
      </c>
      <c r="L41" s="124" t="str">
        <f>IF('1A'!L146="","",'1A'!L146)</f>
        <v/>
      </c>
      <c r="M41" s="128" t="str">
        <f>IF('1A'!M146="","",'1A'!M146)</f>
        <v/>
      </c>
      <c r="N41" s="237" t="str">
        <f>'1A'!N146&amp;" "</f>
        <v xml:space="preserve"> </v>
      </c>
      <c r="O41" s="1" t="str">
        <f>'1A'!O146&amp;" "</f>
        <v xml:space="preserve"> </v>
      </c>
      <c r="P41" s="1" t="str">
        <f>'1A'!P146&amp;" "</f>
        <v xml:space="preserve"> </v>
      </c>
      <c r="Q41" s="1" t="str">
        <f>'1A'!Q146&amp;" "</f>
        <v xml:space="preserve">Active and Collaborative Learning </v>
      </c>
    </row>
    <row r="42" spans="1:17" ht="28" x14ac:dyDescent="0.15">
      <c r="A42" s="363" t="s">
        <v>757</v>
      </c>
      <c r="B42" s="65">
        <f>IF('1A'!B163="","",'1A'!B163)</f>
        <v>0.162790697674419</v>
      </c>
      <c r="C42" s="66">
        <f>IF('1A'!C163="","",'1A'!C163)</f>
        <v>0.18677042801556401</v>
      </c>
      <c r="D42" s="67">
        <f>IF('1A'!D163="","",'1A'!D163)</f>
        <v>0.21601334445371101</v>
      </c>
      <c r="E42" s="65">
        <f>IF('1A'!E163="","",'1A'!E163)</f>
        <v>0.16867469879518099</v>
      </c>
      <c r="F42" s="66">
        <f>IF('1A'!F163="","",'1A'!F163)</f>
        <v>0.17037037037037001</v>
      </c>
      <c r="G42" s="67">
        <f>IF('1A'!G163="","",'1A'!G163)</f>
        <v>0.21445221445221399</v>
      </c>
      <c r="H42" s="65" t="str">
        <f>IF('1A'!H163="","",'1A'!H163)</f>
        <v/>
      </c>
      <c r="I42" s="66" t="str">
        <f>IF('1A'!I163="","",'1A'!I163)</f>
        <v/>
      </c>
      <c r="J42" s="67" t="str">
        <f>IF('1A'!J163="","",'1A'!J163)</f>
        <v/>
      </c>
      <c r="K42" s="65" t="str">
        <f>IF('1A'!K163="","",'1A'!K163)</f>
        <v/>
      </c>
      <c r="L42" s="66" t="str">
        <f>IF('1A'!L163="","",'1A'!L163)</f>
        <v/>
      </c>
      <c r="M42" s="67" t="str">
        <f>IF('1A'!M163="","",'1A'!M163)</f>
        <v/>
      </c>
      <c r="N42" s="403" t="str">
        <f>'1A'!N163&amp;" "</f>
        <v xml:space="preserve"> </v>
      </c>
      <c r="O42" s="1" t="str">
        <f>'1A'!O163&amp;" "</f>
        <v xml:space="preserve"> </v>
      </c>
      <c r="P42" s="1" t="str">
        <f>'1A'!P163&amp;" "</f>
        <v xml:space="preserve">Academic Enhancement Experiences </v>
      </c>
      <c r="Q42" s="1" t="str">
        <f>'1A'!Q163&amp;" "</f>
        <v xml:space="preserve">Active and Collaborative Learning </v>
      </c>
    </row>
    <row r="43" spans="1:17" ht="14" x14ac:dyDescent="0.15">
      <c r="A43" s="356" t="s">
        <v>94</v>
      </c>
      <c r="B43" s="68">
        <f>IF('1A'!B164="","",'1A'!B164)</f>
        <v>0.48837209302325602</v>
      </c>
      <c r="C43" s="69">
        <f>IF('1A'!C164="","",'1A'!C164)</f>
        <v>0.35149156939040199</v>
      </c>
      <c r="D43" s="70">
        <f>IF('1A'!D164="","",'1A'!D164)</f>
        <v>0.33527939949958302</v>
      </c>
      <c r="E43" s="68">
        <f>IF('1A'!E164="","",'1A'!E164)</f>
        <v>0.469879518072289</v>
      </c>
      <c r="F43" s="69">
        <f>IF('1A'!F164="","",'1A'!F164)</f>
        <v>0.38148148148148098</v>
      </c>
      <c r="G43" s="70">
        <f>IF('1A'!G164="","",'1A'!G164)</f>
        <v>0.36130536130536101</v>
      </c>
      <c r="H43" s="68" t="str">
        <f>IF('1A'!H164="","",'1A'!H164)</f>
        <v/>
      </c>
      <c r="I43" s="69" t="str">
        <f>IF('1A'!I164="","",'1A'!I164)</f>
        <v/>
      </c>
      <c r="J43" s="70" t="str">
        <f>IF('1A'!J164="","",'1A'!J164)</f>
        <v/>
      </c>
      <c r="K43" s="68" t="str">
        <f>IF('1A'!K164="","",'1A'!K164)</f>
        <v/>
      </c>
      <c r="L43" s="69" t="str">
        <f>IF('1A'!L164="","",'1A'!L164)</f>
        <v/>
      </c>
      <c r="M43" s="70" t="str">
        <f>IF('1A'!M164="","",'1A'!M164)</f>
        <v/>
      </c>
      <c r="N43" s="404" t="str">
        <f>'1A'!N164&amp;" "</f>
        <v xml:space="preserve"> </v>
      </c>
      <c r="O43" s="1" t="str">
        <f>'1A'!O164&amp;" "</f>
        <v xml:space="preserve"> </v>
      </c>
      <c r="P43" s="1" t="str">
        <f>'1A'!P164&amp;" "</f>
        <v xml:space="preserve">Academic Enhancement Experiences </v>
      </c>
      <c r="Q43" s="1" t="str">
        <f>'1A'!Q164&amp;" "</f>
        <v xml:space="preserve">Active and Collaborative Learning </v>
      </c>
    </row>
    <row r="44" spans="1:17" ht="14" x14ac:dyDescent="0.15">
      <c r="A44" s="356" t="s">
        <v>386</v>
      </c>
      <c r="B44" s="68">
        <f>IF('1A'!B165="","",'1A'!B165)</f>
        <v>0.34883720930232598</v>
      </c>
      <c r="C44" s="69">
        <f>IF('1A'!C165="","",'1A'!C165)</f>
        <v>0.46173800259403402</v>
      </c>
      <c r="D44" s="70">
        <f>IF('1A'!D165="","",'1A'!D165)</f>
        <v>0.44870725604670603</v>
      </c>
      <c r="E44" s="68">
        <f>IF('1A'!E165="","",'1A'!E165)</f>
        <v>0.36144578313253001</v>
      </c>
      <c r="F44" s="69">
        <f>IF('1A'!F165="","",'1A'!F165)</f>
        <v>0.44814814814814802</v>
      </c>
      <c r="G44" s="70">
        <f>IF('1A'!G165="","",'1A'!G165)</f>
        <v>0.42424242424242398</v>
      </c>
      <c r="H44" s="68" t="str">
        <f>IF('1A'!H165="","",'1A'!H165)</f>
        <v/>
      </c>
      <c r="I44" s="69" t="str">
        <f>IF('1A'!I165="","",'1A'!I165)</f>
        <v/>
      </c>
      <c r="J44" s="70" t="str">
        <f>IF('1A'!J165="","",'1A'!J165)</f>
        <v/>
      </c>
      <c r="K44" s="68" t="str">
        <f>IF('1A'!K165="","",'1A'!K165)</f>
        <v/>
      </c>
      <c r="L44" s="69" t="str">
        <f>IF('1A'!L165="","",'1A'!L165)</f>
        <v/>
      </c>
      <c r="M44" s="70" t="str">
        <f>IF('1A'!M165="","",'1A'!M165)</f>
        <v/>
      </c>
      <c r="N44" s="405" t="str">
        <f>'1A'!N165&amp;" "</f>
        <v xml:space="preserve"> </v>
      </c>
      <c r="O44" s="1" t="str">
        <f>'1A'!O165&amp;" "</f>
        <v xml:space="preserve"> </v>
      </c>
      <c r="P44" s="1" t="str">
        <f>'1A'!P165&amp;" "</f>
        <v xml:space="preserve">Academic Enhancement Experiences </v>
      </c>
      <c r="Q44" s="1" t="str">
        <f>'1A'!Q165&amp;" "</f>
        <v xml:space="preserve">Active and Collaborative Learning </v>
      </c>
    </row>
    <row r="45" spans="1:17" ht="14" x14ac:dyDescent="0.15">
      <c r="A45" s="360" t="s">
        <v>237</v>
      </c>
      <c r="B45" s="71">
        <f>IF('1A'!B166="","",'1A'!B166)</f>
        <v>86</v>
      </c>
      <c r="C45" s="72">
        <f>IF('1A'!C166="","",'1A'!C166)</f>
        <v>771</v>
      </c>
      <c r="D45" s="73">
        <f>IF('1A'!D166="","",'1A'!D166)</f>
        <v>1199</v>
      </c>
      <c r="E45" s="71">
        <f>IF('1A'!E166="","",'1A'!E166)</f>
        <v>83</v>
      </c>
      <c r="F45" s="72">
        <f>IF('1A'!F166="","",'1A'!F166)</f>
        <v>270</v>
      </c>
      <c r="G45" s="73">
        <f>IF('1A'!G166="","",'1A'!G166)</f>
        <v>429</v>
      </c>
      <c r="H45" s="71" t="str">
        <f>IF('1A'!H166="","",'1A'!H166)</f>
        <v/>
      </c>
      <c r="I45" s="72" t="str">
        <f>IF('1A'!I166="","",'1A'!I166)</f>
        <v/>
      </c>
      <c r="J45" s="73" t="str">
        <f>IF('1A'!J166="","",'1A'!J166)</f>
        <v/>
      </c>
      <c r="K45" s="71" t="str">
        <f>IF('1A'!K166="","",'1A'!K166)</f>
        <v/>
      </c>
      <c r="L45" s="72" t="str">
        <f>IF('1A'!L166="","",'1A'!L166)</f>
        <v/>
      </c>
      <c r="M45" s="73" t="str">
        <f>IF('1A'!M166="","",'1A'!M166)</f>
        <v/>
      </c>
      <c r="N45" s="235" t="str">
        <f>'1A'!N166&amp;" "</f>
        <v xml:space="preserve"> </v>
      </c>
      <c r="O45" s="1" t="str">
        <f>'1A'!O166&amp;" "</f>
        <v xml:space="preserve"> </v>
      </c>
      <c r="P45" s="1" t="str">
        <f>'1A'!P166&amp;" "</f>
        <v xml:space="preserve">Academic Enhancement Experiences </v>
      </c>
      <c r="Q45" s="1" t="str">
        <f>'1A'!Q166&amp;" "</f>
        <v xml:space="preserve">Active and Collaborative Learning </v>
      </c>
    </row>
    <row r="46" spans="1:17" ht="14" x14ac:dyDescent="0.15">
      <c r="A46" s="356" t="s">
        <v>177</v>
      </c>
      <c r="B46" s="119">
        <f>IF('1A'!B167="","",'1A'!B167)</f>
        <v>1.81395348837209</v>
      </c>
      <c r="C46" s="120">
        <f>IF('1A'!C167="","",'1A'!C167)</f>
        <v>1.7250324254215299</v>
      </c>
      <c r="D46" s="121">
        <f>IF('1A'!D167="","",'1A'!D167)</f>
        <v>1.767306088407</v>
      </c>
      <c r="E46" s="119">
        <f>IF('1A'!E167="","",'1A'!E167)</f>
        <v>1.80722891566265</v>
      </c>
      <c r="F46" s="120">
        <f>IF('1A'!F167="","",'1A'!F167)</f>
        <v>1.7222222222222201</v>
      </c>
      <c r="G46" s="121">
        <f>IF('1A'!G167="","",'1A'!G167)</f>
        <v>1.79020979020979</v>
      </c>
      <c r="H46" s="119" t="str">
        <f>IF('1A'!H167="","",'1A'!H167)</f>
        <v/>
      </c>
      <c r="I46" s="120" t="str">
        <f>IF('1A'!I167="","",'1A'!I167)</f>
        <v/>
      </c>
      <c r="J46" s="121" t="str">
        <f>IF('1A'!J167="","",'1A'!J167)</f>
        <v/>
      </c>
      <c r="K46" s="119" t="str">
        <f>IF('1A'!K167="","",'1A'!K167)</f>
        <v/>
      </c>
      <c r="L46" s="120" t="str">
        <f>IF('1A'!L167="","",'1A'!L167)</f>
        <v/>
      </c>
      <c r="M46" s="121" t="str">
        <f>IF('1A'!M167="","",'1A'!M167)</f>
        <v/>
      </c>
      <c r="N46" s="236" t="str">
        <f>'1A'!N167&amp;" "</f>
        <v xml:space="preserve"> </v>
      </c>
      <c r="O46" s="1" t="str">
        <f>'1A'!O167&amp;" "</f>
        <v xml:space="preserve"> </v>
      </c>
      <c r="P46" s="1" t="str">
        <f>'1A'!P167&amp;" "</f>
        <v xml:space="preserve">Academic Enhancement Experiences </v>
      </c>
      <c r="Q46" s="1" t="str">
        <f>'1A'!Q167&amp;" "</f>
        <v xml:space="preserve">Active and Collaborative Learning </v>
      </c>
    </row>
    <row r="47" spans="1:17" ht="14" x14ac:dyDescent="0.15">
      <c r="A47" s="356" t="s">
        <v>157</v>
      </c>
      <c r="B47" s="119">
        <f>IF('1A'!B168="","",'1A'!B168)</f>
        <v>0.69471327825779206</v>
      </c>
      <c r="C47" s="120">
        <f>IF('1A'!C168="","",'1A'!C168)</f>
        <v>0.75739374908631196</v>
      </c>
      <c r="D47" s="121">
        <f>IF('1A'!D168="","",'1A'!D168)</f>
        <v>0.78171849487524003</v>
      </c>
      <c r="E47" s="119">
        <f>IF('1A'!E168="","",'1A'!E168)</f>
        <v>0.70637914446779504</v>
      </c>
      <c r="F47" s="120">
        <f>IF('1A'!F168="","",'1A'!F168)</f>
        <v>0.73713669563692397</v>
      </c>
      <c r="G47" s="121">
        <f>IF('1A'!G168="","",'1A'!G168)</f>
        <v>0.77205709124838595</v>
      </c>
      <c r="H47" s="119" t="str">
        <f>IF('1A'!H168="","",'1A'!H168)</f>
        <v/>
      </c>
      <c r="I47" s="120" t="str">
        <f>IF('1A'!I168="","",'1A'!I168)</f>
        <v/>
      </c>
      <c r="J47" s="121" t="str">
        <f>IF('1A'!J168="","",'1A'!J168)</f>
        <v/>
      </c>
      <c r="K47" s="119" t="str">
        <f>IF('1A'!K168="","",'1A'!K168)</f>
        <v/>
      </c>
      <c r="L47" s="120" t="str">
        <f>IF('1A'!L168="","",'1A'!L168)</f>
        <v/>
      </c>
      <c r="M47" s="121" t="str">
        <f>IF('1A'!M168="","",'1A'!M168)</f>
        <v/>
      </c>
      <c r="N47" s="236" t="str">
        <f>'1A'!N168&amp;" "</f>
        <v xml:space="preserve"> </v>
      </c>
      <c r="O47" s="1" t="str">
        <f>'1A'!O168&amp;" "</f>
        <v xml:space="preserve"> </v>
      </c>
      <c r="P47" s="1" t="str">
        <f>'1A'!P168&amp;" "</f>
        <v xml:space="preserve">Academic Enhancement Experiences </v>
      </c>
      <c r="Q47" s="1" t="str">
        <f>'1A'!Q168&amp;" "</f>
        <v xml:space="preserve">Active and Collaborative Learning </v>
      </c>
    </row>
    <row r="48" spans="1:17" ht="14" x14ac:dyDescent="0.15">
      <c r="A48" s="356" t="s">
        <v>238</v>
      </c>
      <c r="B48" s="122" t="str">
        <f>IF('1A'!B169="","",'1A'!B169)</f>
        <v>-</v>
      </c>
      <c r="C48" s="120" t="str">
        <f>IF('1A'!C169="","",'1A'!C169)</f>
        <v xml:space="preserve"> </v>
      </c>
      <c r="D48" s="121" t="str">
        <f>IF('1A'!D169="","",'1A'!D169)</f>
        <v xml:space="preserve"> </v>
      </c>
      <c r="E48" s="122" t="str">
        <f>IF('1A'!E169="","",'1A'!E169)</f>
        <v>-</v>
      </c>
      <c r="F48" s="120" t="str">
        <f>IF('1A'!F169="","",'1A'!F169)</f>
        <v xml:space="preserve"> </v>
      </c>
      <c r="G48" s="121" t="str">
        <f>IF('1A'!G169="","",'1A'!G169)</f>
        <v xml:space="preserve"> </v>
      </c>
      <c r="H48" s="122" t="str">
        <f>IF('1A'!H169="","",'1A'!H169)</f>
        <v/>
      </c>
      <c r="I48" s="120" t="str">
        <f>IF('1A'!I169="","",'1A'!I169)</f>
        <v/>
      </c>
      <c r="J48" s="121" t="str">
        <f>IF('1A'!J169="","",'1A'!J169)</f>
        <v/>
      </c>
      <c r="K48" s="122" t="str">
        <f>IF('1A'!K169="","",'1A'!K169)</f>
        <v/>
      </c>
      <c r="L48" s="120" t="str">
        <f>IF('1A'!L169="","",'1A'!L169)</f>
        <v/>
      </c>
      <c r="M48" s="121" t="str">
        <f>IF('1A'!M169="","",'1A'!M169)</f>
        <v/>
      </c>
      <c r="N48" s="236" t="str">
        <f>'1A'!N169&amp;" "</f>
        <v xml:space="preserve"> </v>
      </c>
      <c r="O48" s="1" t="str">
        <f>'1A'!O169&amp;" "</f>
        <v xml:space="preserve"> </v>
      </c>
      <c r="P48" s="1" t="str">
        <f>'1A'!P169&amp;" "</f>
        <v xml:space="preserve">Academic Enhancement Experiences </v>
      </c>
      <c r="Q48" s="1" t="str">
        <f>'1A'!Q169&amp;" "</f>
        <v xml:space="preserve">Active and Collaborative Learning </v>
      </c>
    </row>
    <row r="49" spans="1:17" ht="14" x14ac:dyDescent="0.15">
      <c r="A49" s="357" t="s">
        <v>156</v>
      </c>
      <c r="B49" s="123" t="str">
        <f>IF('1A'!B170="","",'1A'!B170)</f>
        <v>-</v>
      </c>
      <c r="C49" s="124">
        <f>IF('1A'!C170="","",'1A'!C170)</f>
        <v>0.11740400954963091</v>
      </c>
      <c r="D49" s="128">
        <f>IF('1A'!D170="","",'1A'!D170)</f>
        <v>5.9672887709449458E-2</v>
      </c>
      <c r="E49" s="123" t="str">
        <f>IF('1A'!E170="","",'1A'!E170)</f>
        <v>-</v>
      </c>
      <c r="F49" s="124">
        <f>IF('1A'!F170="","",'1A'!F170)</f>
        <v>0.11532012168649362</v>
      </c>
      <c r="G49" s="128">
        <f>IF('1A'!G170="","",'1A'!G170)</f>
        <v>2.2043869094370651E-2</v>
      </c>
      <c r="H49" s="123" t="str">
        <f>IF('1A'!H170="","",'1A'!H170)</f>
        <v/>
      </c>
      <c r="I49" s="124" t="str">
        <f>IF('1A'!I170="","",'1A'!I170)</f>
        <v/>
      </c>
      <c r="J49" s="128" t="str">
        <f>IF('1A'!J170="","",'1A'!J170)</f>
        <v/>
      </c>
      <c r="K49" s="123" t="str">
        <f>IF('1A'!K170="","",'1A'!K170)</f>
        <v/>
      </c>
      <c r="L49" s="124" t="str">
        <f>IF('1A'!L170="","",'1A'!L170)</f>
        <v/>
      </c>
      <c r="M49" s="128" t="str">
        <f>IF('1A'!M170="","",'1A'!M170)</f>
        <v/>
      </c>
      <c r="N49" s="237" t="str">
        <f>'1A'!N170&amp;" "</f>
        <v xml:space="preserve"> </v>
      </c>
      <c r="O49" s="1" t="str">
        <f>'1A'!O170&amp;" "</f>
        <v xml:space="preserve"> </v>
      </c>
      <c r="P49" s="1" t="str">
        <f>'1A'!P170&amp;" "</f>
        <v xml:space="preserve">Academic Enhancement Experiences </v>
      </c>
      <c r="Q49" s="1" t="str">
        <f>'1A'!Q170&amp;" "</f>
        <v xml:space="preserve">Active and Collaborative Learning </v>
      </c>
    </row>
    <row r="50" spans="1:17" ht="28" x14ac:dyDescent="0.15">
      <c r="A50" s="363" t="s">
        <v>759</v>
      </c>
      <c r="B50" s="65">
        <f>IF('1A'!B211="","",'1A'!B211)</f>
        <v>0.160919540229885</v>
      </c>
      <c r="C50" s="66">
        <f>IF('1A'!C211="","",'1A'!C211)</f>
        <v>8.9262613195342802E-2</v>
      </c>
      <c r="D50" s="67">
        <f>IF('1A'!D211="","",'1A'!D211)</f>
        <v>8.7064676616915401E-2</v>
      </c>
      <c r="E50" s="65">
        <f>IF('1A'!E211="","",'1A'!E211)</f>
        <v>0.15476190476190499</v>
      </c>
      <c r="F50" s="66">
        <f>IF('1A'!F211="","",'1A'!F211)</f>
        <v>9.6296296296296297E-2</v>
      </c>
      <c r="G50" s="67">
        <f>IF('1A'!G211="","",'1A'!G211)</f>
        <v>9.2592592592592601E-2</v>
      </c>
      <c r="H50" s="65" t="str">
        <f>IF('1A'!H211="","",'1A'!H211)</f>
        <v/>
      </c>
      <c r="I50" s="66" t="str">
        <f>IF('1A'!I211="","",'1A'!I211)</f>
        <v/>
      </c>
      <c r="J50" s="67" t="str">
        <f>IF('1A'!J211="","",'1A'!J211)</f>
        <v/>
      </c>
      <c r="K50" s="65" t="str">
        <f>IF('1A'!K211="","",'1A'!K211)</f>
        <v/>
      </c>
      <c r="L50" s="66" t="str">
        <f>IF('1A'!L211="","",'1A'!L211)</f>
        <v/>
      </c>
      <c r="M50" s="67" t="str">
        <f>IF('1A'!M211="","",'1A'!M211)</f>
        <v/>
      </c>
      <c r="N50" s="398" t="str">
        <f>'1A'!N211&amp;" "</f>
        <v xml:space="preserve"> </v>
      </c>
      <c r="O50" s="1" t="str">
        <f>'1A'!O211&amp;" "</f>
        <v xml:space="preserve">Interaction with Faculty </v>
      </c>
      <c r="P50" s="1" t="str">
        <f>'1A'!P211&amp;" "</f>
        <v xml:space="preserve"> </v>
      </c>
      <c r="Q50" s="1" t="str">
        <f>'1A'!Q211&amp;" "</f>
        <v xml:space="preserve">Active and Collaborative Learning </v>
      </c>
    </row>
    <row r="51" spans="1:17" ht="14" x14ac:dyDescent="0.15">
      <c r="A51" s="356" t="s">
        <v>94</v>
      </c>
      <c r="B51" s="68">
        <f>IF('1A'!B212="","",'1A'!B212)</f>
        <v>0.55172413793103403</v>
      </c>
      <c r="C51" s="69">
        <f>IF('1A'!C212="","",'1A'!C212)</f>
        <v>0.48253557567917199</v>
      </c>
      <c r="D51" s="70">
        <f>IF('1A'!D212="","",'1A'!D212)</f>
        <v>0.49834162520729702</v>
      </c>
      <c r="E51" s="68">
        <f>IF('1A'!E212="","",'1A'!E212)</f>
        <v>0.547619047619048</v>
      </c>
      <c r="F51" s="69">
        <f>IF('1A'!F212="","",'1A'!F212)</f>
        <v>0.55555555555555602</v>
      </c>
      <c r="G51" s="70">
        <f>IF('1A'!G212="","",'1A'!G212)</f>
        <v>0.53703703703703698</v>
      </c>
      <c r="H51" s="68" t="str">
        <f>IF('1A'!H212="","",'1A'!H212)</f>
        <v/>
      </c>
      <c r="I51" s="69" t="str">
        <f>IF('1A'!I212="","",'1A'!I212)</f>
        <v/>
      </c>
      <c r="J51" s="70" t="str">
        <f>IF('1A'!J212="","",'1A'!J212)</f>
        <v/>
      </c>
      <c r="K51" s="68" t="str">
        <f>IF('1A'!K212="","",'1A'!K212)</f>
        <v/>
      </c>
      <c r="L51" s="69" t="str">
        <f>IF('1A'!L212="","",'1A'!L212)</f>
        <v/>
      </c>
      <c r="M51" s="70" t="str">
        <f>IF('1A'!M212="","",'1A'!M212)</f>
        <v/>
      </c>
      <c r="N51" s="385" t="str">
        <f>'1A'!N212&amp;" "</f>
        <v xml:space="preserve"> </v>
      </c>
      <c r="O51" s="1" t="str">
        <f>'1A'!O212&amp;" "</f>
        <v xml:space="preserve">Interaction with Faculty </v>
      </c>
      <c r="P51" s="1" t="str">
        <f>'1A'!P212&amp;" "</f>
        <v xml:space="preserve"> </v>
      </c>
      <c r="Q51" s="1" t="str">
        <f>'1A'!Q212&amp;" "</f>
        <v xml:space="preserve">Active and Collaborative Learning </v>
      </c>
    </row>
    <row r="52" spans="1:17" ht="14" x14ac:dyDescent="0.15">
      <c r="A52" s="356" t="s">
        <v>386</v>
      </c>
      <c r="B52" s="68">
        <f>IF('1A'!B213="","",'1A'!B213)</f>
        <v>0.28735632183908</v>
      </c>
      <c r="C52" s="69">
        <f>IF('1A'!C213="","",'1A'!C213)</f>
        <v>0.428201811125485</v>
      </c>
      <c r="D52" s="70">
        <f>IF('1A'!D213="","",'1A'!D213)</f>
        <v>0.41459369817578801</v>
      </c>
      <c r="E52" s="68">
        <f>IF('1A'!E213="","",'1A'!E213)</f>
        <v>0.297619047619048</v>
      </c>
      <c r="F52" s="69">
        <f>IF('1A'!F213="","",'1A'!F213)</f>
        <v>0.34814814814814798</v>
      </c>
      <c r="G52" s="70">
        <f>IF('1A'!G213="","",'1A'!G213)</f>
        <v>0.37037037037037002</v>
      </c>
      <c r="H52" s="68" t="str">
        <f>IF('1A'!H213="","",'1A'!H213)</f>
        <v/>
      </c>
      <c r="I52" s="69" t="str">
        <f>IF('1A'!I213="","",'1A'!I213)</f>
        <v/>
      </c>
      <c r="J52" s="70" t="str">
        <f>IF('1A'!J213="","",'1A'!J213)</f>
        <v/>
      </c>
      <c r="K52" s="68" t="str">
        <f>IF('1A'!K213="","",'1A'!K213)</f>
        <v/>
      </c>
      <c r="L52" s="69" t="str">
        <f>IF('1A'!L213="","",'1A'!L213)</f>
        <v/>
      </c>
      <c r="M52" s="70" t="str">
        <f>IF('1A'!M213="","",'1A'!M213)</f>
        <v/>
      </c>
      <c r="N52" s="399" t="str">
        <f>'1A'!N213&amp;" "</f>
        <v xml:space="preserve"> </v>
      </c>
      <c r="O52" s="1" t="str">
        <f>'1A'!O213&amp;" "</f>
        <v xml:space="preserve">Interaction with Faculty </v>
      </c>
      <c r="P52" s="1" t="str">
        <f>'1A'!P213&amp;" "</f>
        <v xml:space="preserve"> </v>
      </c>
      <c r="Q52" s="1" t="str">
        <f>'1A'!Q213&amp;" "</f>
        <v xml:space="preserve">Active and Collaborative Learning </v>
      </c>
    </row>
    <row r="53" spans="1:17" ht="14" x14ac:dyDescent="0.15">
      <c r="A53" s="360" t="s">
        <v>237</v>
      </c>
      <c r="B53" s="71">
        <f>IF('1A'!B214="","",'1A'!B214)</f>
        <v>87</v>
      </c>
      <c r="C53" s="72">
        <f>IF('1A'!C214="","",'1A'!C214)</f>
        <v>773</v>
      </c>
      <c r="D53" s="73">
        <f>IF('1A'!D214="","",'1A'!D214)</f>
        <v>1206</v>
      </c>
      <c r="E53" s="71">
        <f>IF('1A'!E214="","",'1A'!E214)</f>
        <v>84</v>
      </c>
      <c r="F53" s="72">
        <f>IF('1A'!F214="","",'1A'!F214)</f>
        <v>270</v>
      </c>
      <c r="G53" s="73">
        <f>IF('1A'!G214="","",'1A'!G214)</f>
        <v>432</v>
      </c>
      <c r="H53" s="71" t="str">
        <f>IF('1A'!H214="","",'1A'!H214)</f>
        <v/>
      </c>
      <c r="I53" s="72" t="str">
        <f>IF('1A'!I214="","",'1A'!I214)</f>
        <v/>
      </c>
      <c r="J53" s="73" t="str">
        <f>IF('1A'!J214="","",'1A'!J214)</f>
        <v/>
      </c>
      <c r="K53" s="71" t="str">
        <f>IF('1A'!K214="","",'1A'!K214)</f>
        <v/>
      </c>
      <c r="L53" s="72" t="str">
        <f>IF('1A'!L214="","",'1A'!L214)</f>
        <v/>
      </c>
      <c r="M53" s="73" t="str">
        <f>IF('1A'!M214="","",'1A'!M214)</f>
        <v/>
      </c>
      <c r="N53" s="235" t="str">
        <f>'1A'!N214&amp;" "</f>
        <v xml:space="preserve"> </v>
      </c>
      <c r="O53" s="1" t="str">
        <f>'1A'!O214&amp;" "</f>
        <v xml:space="preserve">Interaction with Faculty </v>
      </c>
      <c r="P53" s="1" t="str">
        <f>'1A'!P214&amp;" "</f>
        <v xml:space="preserve"> </v>
      </c>
      <c r="Q53" s="1" t="str">
        <f>'1A'!Q214&amp;" "</f>
        <v xml:space="preserve">Active and Collaborative Learning </v>
      </c>
    </row>
    <row r="54" spans="1:17" ht="14" x14ac:dyDescent="0.15">
      <c r="A54" s="356" t="s">
        <v>177</v>
      </c>
      <c r="B54" s="119">
        <f>IF('1A'!B215="","",'1A'!B215)</f>
        <v>1.8735632183908</v>
      </c>
      <c r="C54" s="120">
        <f>IF('1A'!C215="","",'1A'!C215)</f>
        <v>1.6610608020698601</v>
      </c>
      <c r="D54" s="121">
        <f>IF('1A'!D215="","",'1A'!D215)</f>
        <v>1.67247097844113</v>
      </c>
      <c r="E54" s="119">
        <f>IF('1A'!E215="","",'1A'!E215)</f>
        <v>1.8571428571428601</v>
      </c>
      <c r="F54" s="120">
        <f>IF('1A'!F215="","",'1A'!F215)</f>
        <v>1.74814814814815</v>
      </c>
      <c r="G54" s="121">
        <f>IF('1A'!G215="","",'1A'!G215)</f>
        <v>1.7222222222222201</v>
      </c>
      <c r="H54" s="119" t="str">
        <f>IF('1A'!H215="","",'1A'!H215)</f>
        <v/>
      </c>
      <c r="I54" s="120" t="str">
        <f>IF('1A'!I215="","",'1A'!I215)</f>
        <v/>
      </c>
      <c r="J54" s="121" t="str">
        <f>IF('1A'!J215="","",'1A'!J215)</f>
        <v/>
      </c>
      <c r="K54" s="119" t="str">
        <f>IF('1A'!K215="","",'1A'!K215)</f>
        <v/>
      </c>
      <c r="L54" s="120" t="str">
        <f>IF('1A'!L215="","",'1A'!L215)</f>
        <v/>
      </c>
      <c r="M54" s="121" t="str">
        <f>IF('1A'!M215="","",'1A'!M215)</f>
        <v/>
      </c>
      <c r="N54" s="236" t="str">
        <f>'1A'!N215&amp;" "</f>
        <v xml:space="preserve"> </v>
      </c>
      <c r="O54" s="1" t="str">
        <f>'1A'!O215&amp;" "</f>
        <v xml:space="preserve">Interaction with Faculty </v>
      </c>
      <c r="P54" s="1" t="str">
        <f>'1A'!P215&amp;" "</f>
        <v xml:space="preserve"> </v>
      </c>
      <c r="Q54" s="1" t="str">
        <f>'1A'!Q215&amp;" "</f>
        <v xml:space="preserve">Active and Collaborative Learning </v>
      </c>
    </row>
    <row r="55" spans="1:17" ht="14" x14ac:dyDescent="0.15">
      <c r="A55" s="356" t="s">
        <v>157</v>
      </c>
      <c r="B55" s="119">
        <f>IF('1A'!B216="","",'1A'!B216)</f>
        <v>0.66129889279215204</v>
      </c>
      <c r="C55" s="120">
        <f>IF('1A'!C216="","",'1A'!C216)</f>
        <v>0.63490639241335001</v>
      </c>
      <c r="D55" s="121">
        <f>IF('1A'!D216="","",'1A'!D216)</f>
        <v>0.62825982182642004</v>
      </c>
      <c r="E55" s="119">
        <f>IF('1A'!E216="","",'1A'!E216)</f>
        <v>0.66119382978879504</v>
      </c>
      <c r="F55" s="120">
        <f>IF('1A'!F216="","",'1A'!F216)</f>
        <v>0.61841046412080103</v>
      </c>
      <c r="G55" s="121">
        <f>IF('1A'!G216="","",'1A'!G216)</f>
        <v>0.62185014470920996</v>
      </c>
      <c r="H55" s="119" t="str">
        <f>IF('1A'!H216="","",'1A'!H216)</f>
        <v/>
      </c>
      <c r="I55" s="120" t="str">
        <f>IF('1A'!I216="","",'1A'!I216)</f>
        <v/>
      </c>
      <c r="J55" s="121" t="str">
        <f>IF('1A'!J216="","",'1A'!J216)</f>
        <v/>
      </c>
      <c r="K55" s="119" t="str">
        <f>IF('1A'!K216="","",'1A'!K216)</f>
        <v/>
      </c>
      <c r="L55" s="120" t="str">
        <f>IF('1A'!L216="","",'1A'!L216)</f>
        <v/>
      </c>
      <c r="M55" s="121" t="str">
        <f>IF('1A'!M216="","",'1A'!M216)</f>
        <v/>
      </c>
      <c r="N55" s="236" t="str">
        <f>'1A'!N216&amp;" "</f>
        <v xml:space="preserve"> </v>
      </c>
      <c r="O55" s="1" t="str">
        <f>'1A'!O216&amp;" "</f>
        <v xml:space="preserve">Interaction with Faculty </v>
      </c>
      <c r="P55" s="1" t="str">
        <f>'1A'!P216&amp;" "</f>
        <v xml:space="preserve"> </v>
      </c>
      <c r="Q55" s="1" t="str">
        <f>'1A'!Q216&amp;" "</f>
        <v xml:space="preserve">Active and Collaborative Learning </v>
      </c>
    </row>
    <row r="56" spans="1:17" ht="14" x14ac:dyDescent="0.15">
      <c r="A56" s="356" t="s">
        <v>238</v>
      </c>
      <c r="B56" s="122" t="str">
        <f>IF('1A'!B217="","",'1A'!B217)</f>
        <v>-</v>
      </c>
      <c r="C56" s="120" t="str">
        <f>IF('1A'!C217="","",'1A'!C217)</f>
        <v>**</v>
      </c>
      <c r="D56" s="121" t="str">
        <f>IF('1A'!D217="","",'1A'!D217)</f>
        <v>**</v>
      </c>
      <c r="E56" s="122" t="str">
        <f>IF('1A'!E217="","",'1A'!E217)</f>
        <v>-</v>
      </c>
      <c r="F56" s="120" t="str">
        <f>IF('1A'!F217="","",'1A'!F217)</f>
        <v xml:space="preserve"> </v>
      </c>
      <c r="G56" s="121" t="str">
        <f>IF('1A'!G217="","",'1A'!G217)</f>
        <v xml:space="preserve"> </v>
      </c>
      <c r="H56" s="122" t="str">
        <f>IF('1A'!H217="","",'1A'!H217)</f>
        <v/>
      </c>
      <c r="I56" s="120" t="str">
        <f>IF('1A'!I217="","",'1A'!I217)</f>
        <v/>
      </c>
      <c r="J56" s="121" t="str">
        <f>IF('1A'!J217="","",'1A'!J217)</f>
        <v/>
      </c>
      <c r="K56" s="122" t="str">
        <f>IF('1A'!K217="","",'1A'!K217)</f>
        <v/>
      </c>
      <c r="L56" s="120" t="str">
        <f>IF('1A'!L217="","",'1A'!L217)</f>
        <v/>
      </c>
      <c r="M56" s="121" t="str">
        <f>IF('1A'!M217="","",'1A'!M217)</f>
        <v/>
      </c>
      <c r="N56" s="236" t="str">
        <f>'1A'!N217&amp;" "</f>
        <v xml:space="preserve"> </v>
      </c>
      <c r="O56" s="1" t="str">
        <f>'1A'!O217&amp;" "</f>
        <v xml:space="preserve">Interaction with Faculty </v>
      </c>
      <c r="P56" s="1" t="str">
        <f>'1A'!P217&amp;" "</f>
        <v xml:space="preserve"> </v>
      </c>
      <c r="Q56" s="1" t="str">
        <f>'1A'!Q217&amp;" "</f>
        <v xml:space="preserve">Active and Collaborative Learning </v>
      </c>
    </row>
    <row r="57" spans="1:17" ht="14" x14ac:dyDescent="0.15">
      <c r="A57" s="357" t="s">
        <v>156</v>
      </c>
      <c r="B57" s="123" t="str">
        <f>IF('1A'!B218="","",'1A'!B218)</f>
        <v>-</v>
      </c>
      <c r="C57" s="124">
        <f>IF('1A'!C218="","",'1A'!C218)</f>
        <v>0.33469881365218979</v>
      </c>
      <c r="D57" s="128">
        <f>IF('1A'!D218="","",'1A'!D218)</f>
        <v>0.32007814754900737</v>
      </c>
      <c r="E57" s="123" t="str">
        <f>IF('1A'!E218="","",'1A'!E218)</f>
        <v>-</v>
      </c>
      <c r="F57" s="124">
        <f>IF('1A'!F218="","",'1A'!F218)</f>
        <v>0.17624978120263329</v>
      </c>
      <c r="G57" s="128">
        <f>IF('1A'!G218="","",'1A'!G218)</f>
        <v>0.2169664766802164</v>
      </c>
      <c r="H57" s="123" t="str">
        <f>IF('1A'!H218="","",'1A'!H218)</f>
        <v/>
      </c>
      <c r="I57" s="124" t="str">
        <f>IF('1A'!I218="","",'1A'!I218)</f>
        <v/>
      </c>
      <c r="J57" s="128" t="str">
        <f>IF('1A'!J218="","",'1A'!J218)</f>
        <v/>
      </c>
      <c r="K57" s="123" t="str">
        <f>IF('1A'!K218="","",'1A'!K218)</f>
        <v/>
      </c>
      <c r="L57" s="124" t="str">
        <f>IF('1A'!L218="","",'1A'!L218)</f>
        <v/>
      </c>
      <c r="M57" s="128" t="str">
        <f>IF('1A'!M218="","",'1A'!M218)</f>
        <v/>
      </c>
      <c r="N57" s="237" t="str">
        <f>'1A'!N218&amp;" "</f>
        <v xml:space="preserve"> </v>
      </c>
      <c r="O57" s="1" t="str">
        <f>'1A'!O218&amp;" "</f>
        <v xml:space="preserve">Interaction with Faculty </v>
      </c>
      <c r="P57" s="1" t="str">
        <f>'1A'!P218&amp;" "</f>
        <v xml:space="preserve"> </v>
      </c>
      <c r="Q57" s="1" t="str">
        <f>'1A'!Q218&amp;" "</f>
        <v xml:space="preserve">Active and Collaborative Learning </v>
      </c>
    </row>
    <row r="58" spans="1:17" ht="56" x14ac:dyDescent="0.15">
      <c r="A58" s="363" t="s">
        <v>895</v>
      </c>
      <c r="B58" s="65">
        <f>IF('1A'!B227="","",'1A'!B227)</f>
        <v>0.75862068965517204</v>
      </c>
      <c r="C58" s="66">
        <f>IF('1A'!C227="","",'1A'!C227)</f>
        <v>0.69300518134714995</v>
      </c>
      <c r="D58" s="67">
        <f>IF('1A'!D227="","",'1A'!D227)</f>
        <v>0.67302904564315402</v>
      </c>
      <c r="E58" s="65">
        <f>IF('1A'!E227="","",'1A'!E227)</f>
        <v>0.76190476190476197</v>
      </c>
      <c r="F58" s="66">
        <f>IF('1A'!F227="","",'1A'!F227)</f>
        <v>0.69516728624535296</v>
      </c>
      <c r="G58" s="67">
        <f>IF('1A'!G227="","",'1A'!G227)</f>
        <v>0.65893271461716896</v>
      </c>
      <c r="H58" s="65" t="str">
        <f>IF('1A'!H227="","",'1A'!H227)</f>
        <v/>
      </c>
      <c r="I58" s="66" t="str">
        <f>IF('1A'!I227="","",'1A'!I227)</f>
        <v/>
      </c>
      <c r="J58" s="67" t="str">
        <f>IF('1A'!J227="","",'1A'!J227)</f>
        <v/>
      </c>
      <c r="K58" s="65" t="str">
        <f>IF('1A'!K227="","",'1A'!K227)</f>
        <v/>
      </c>
      <c r="L58" s="66" t="str">
        <f>IF('1A'!L227="","",'1A'!L227)</f>
        <v/>
      </c>
      <c r="M58" s="67" t="str">
        <f>IF('1A'!M227="","",'1A'!M227)</f>
        <v/>
      </c>
      <c r="N58" s="398" t="str">
        <f>'1A'!N227&amp;" "</f>
        <v xml:space="preserve"> </v>
      </c>
      <c r="O58" s="1" t="str">
        <f>'1A'!O227&amp;" "</f>
        <v xml:space="preserve"> </v>
      </c>
      <c r="P58" s="1" t="str">
        <f>'1A'!P227&amp;" "</f>
        <v xml:space="preserve">Academic Enhancement Experiences </v>
      </c>
      <c r="Q58" s="78" t="str">
        <f>'1A'!Q227&amp;" "</f>
        <v xml:space="preserve">Written and Oral Communication </v>
      </c>
    </row>
    <row r="59" spans="1:17" ht="14" x14ac:dyDescent="0.15">
      <c r="A59" s="356" t="s">
        <v>94</v>
      </c>
      <c r="B59" s="68">
        <f>IF('1A'!B228="","",'1A'!B228)</f>
        <v>0.229885057471264</v>
      </c>
      <c r="C59" s="69">
        <f>IF('1A'!C228="","",'1A'!C228)</f>
        <v>0.28886010362694298</v>
      </c>
      <c r="D59" s="70">
        <f>IF('1A'!D228="","",'1A'!D228)</f>
        <v>0.30705394190871399</v>
      </c>
      <c r="E59" s="68">
        <f>IF('1A'!E228="","",'1A'!E228)</f>
        <v>0.226190476190476</v>
      </c>
      <c r="F59" s="69">
        <f>IF('1A'!F228="","",'1A'!F228)</f>
        <v>0.28252788104089199</v>
      </c>
      <c r="G59" s="70">
        <f>IF('1A'!G228="","",'1A'!G228)</f>
        <v>0.31786542923433903</v>
      </c>
      <c r="H59" s="68" t="str">
        <f>IF('1A'!H228="","",'1A'!H228)</f>
        <v/>
      </c>
      <c r="I59" s="69" t="str">
        <f>IF('1A'!I228="","",'1A'!I228)</f>
        <v/>
      </c>
      <c r="J59" s="70" t="str">
        <f>IF('1A'!J228="","",'1A'!J228)</f>
        <v/>
      </c>
      <c r="K59" s="68" t="str">
        <f>IF('1A'!K228="","",'1A'!K228)</f>
        <v/>
      </c>
      <c r="L59" s="69" t="str">
        <f>IF('1A'!L228="","",'1A'!L228)</f>
        <v/>
      </c>
      <c r="M59" s="70" t="str">
        <f>IF('1A'!M228="","",'1A'!M228)</f>
        <v/>
      </c>
      <c r="N59" s="385" t="str">
        <f>'1A'!N228&amp;" "</f>
        <v xml:space="preserve"> </v>
      </c>
      <c r="O59" s="1" t="str">
        <f>'1A'!O228&amp;" "</f>
        <v xml:space="preserve"> </v>
      </c>
      <c r="P59" s="1" t="str">
        <f>'1A'!P228&amp;" "</f>
        <v xml:space="preserve">Academic Enhancement Experiences </v>
      </c>
      <c r="Q59" s="78" t="str">
        <f>'1A'!Q228&amp;" "</f>
        <v xml:space="preserve">Written and Oral Communication </v>
      </c>
    </row>
    <row r="60" spans="1:17" ht="14" x14ac:dyDescent="0.15">
      <c r="A60" s="356" t="s">
        <v>386</v>
      </c>
      <c r="B60" s="68">
        <f>IF('1A'!B229="","",'1A'!B229)</f>
        <v>1.1494252873563199E-2</v>
      </c>
      <c r="C60" s="69">
        <f>IF('1A'!C229="","",'1A'!C229)</f>
        <v>1.81347150259067E-2</v>
      </c>
      <c r="D60" s="70">
        <f>IF('1A'!D229="","",'1A'!D229)</f>
        <v>1.99170124481328E-2</v>
      </c>
      <c r="E60" s="68">
        <f>IF('1A'!E229="","",'1A'!E229)</f>
        <v>1.1904761904761901E-2</v>
      </c>
      <c r="F60" s="69">
        <f>IF('1A'!F229="","",'1A'!F229)</f>
        <v>2.2304832713754601E-2</v>
      </c>
      <c r="G60" s="70">
        <f>IF('1A'!G229="","",'1A'!G229)</f>
        <v>2.3201856148491899E-2</v>
      </c>
      <c r="H60" s="68" t="str">
        <f>IF('1A'!H229="","",'1A'!H229)</f>
        <v/>
      </c>
      <c r="I60" s="69" t="str">
        <f>IF('1A'!I229="","",'1A'!I229)</f>
        <v/>
      </c>
      <c r="J60" s="70" t="str">
        <f>IF('1A'!J229="","",'1A'!J229)</f>
        <v/>
      </c>
      <c r="K60" s="68" t="str">
        <f>IF('1A'!K229="","",'1A'!K229)</f>
        <v/>
      </c>
      <c r="L60" s="69" t="str">
        <f>IF('1A'!L229="","",'1A'!L229)</f>
        <v/>
      </c>
      <c r="M60" s="70" t="str">
        <f>IF('1A'!M229="","",'1A'!M229)</f>
        <v/>
      </c>
      <c r="N60" s="399" t="str">
        <f>'1A'!N229&amp;" "</f>
        <v xml:space="preserve"> </v>
      </c>
      <c r="O60" s="1" t="str">
        <f>'1A'!O229&amp;" "</f>
        <v xml:space="preserve"> </v>
      </c>
      <c r="P60" s="1" t="str">
        <f>'1A'!P229&amp;" "</f>
        <v xml:space="preserve">Academic Enhancement Experiences </v>
      </c>
      <c r="Q60" s="78" t="str">
        <f>'1A'!Q229&amp;" "</f>
        <v xml:space="preserve">Written and Oral Communication </v>
      </c>
    </row>
    <row r="61" spans="1:17" ht="14" x14ac:dyDescent="0.15">
      <c r="A61" s="360" t="s">
        <v>237</v>
      </c>
      <c r="B61" s="71">
        <f>IF('1A'!B230="","",'1A'!B230)</f>
        <v>87</v>
      </c>
      <c r="C61" s="72">
        <f>IF('1A'!C230="","",'1A'!C230)</f>
        <v>772</v>
      </c>
      <c r="D61" s="73">
        <f>IF('1A'!D230="","",'1A'!D230)</f>
        <v>1205</v>
      </c>
      <c r="E61" s="71">
        <f>IF('1A'!E230="","",'1A'!E230)</f>
        <v>84</v>
      </c>
      <c r="F61" s="72">
        <f>IF('1A'!F230="","",'1A'!F230)</f>
        <v>269</v>
      </c>
      <c r="G61" s="73">
        <f>IF('1A'!G230="","",'1A'!G230)</f>
        <v>431</v>
      </c>
      <c r="H61" s="71" t="str">
        <f>IF('1A'!H230="","",'1A'!H230)</f>
        <v/>
      </c>
      <c r="I61" s="72" t="str">
        <f>IF('1A'!I230="","",'1A'!I230)</f>
        <v/>
      </c>
      <c r="J61" s="73" t="str">
        <f>IF('1A'!J230="","",'1A'!J230)</f>
        <v/>
      </c>
      <c r="K61" s="71" t="str">
        <f>IF('1A'!K230="","",'1A'!K230)</f>
        <v/>
      </c>
      <c r="L61" s="72" t="str">
        <f>IF('1A'!L230="","",'1A'!L230)</f>
        <v/>
      </c>
      <c r="M61" s="73" t="str">
        <f>IF('1A'!M230="","",'1A'!M230)</f>
        <v/>
      </c>
      <c r="N61" s="235" t="str">
        <f>'1A'!N230&amp;" "</f>
        <v xml:space="preserve"> </v>
      </c>
      <c r="O61" s="1" t="str">
        <f>'1A'!O230&amp;" "</f>
        <v xml:space="preserve"> </v>
      </c>
      <c r="P61" s="1" t="str">
        <f>'1A'!P230&amp;" "</f>
        <v xml:space="preserve">Academic Enhancement Experiences </v>
      </c>
      <c r="Q61" s="78" t="str">
        <f>'1A'!Q230&amp;" "</f>
        <v xml:space="preserve">Written and Oral Communication </v>
      </c>
    </row>
    <row r="62" spans="1:17" ht="14" x14ac:dyDescent="0.15">
      <c r="A62" s="356" t="s">
        <v>177</v>
      </c>
      <c r="B62" s="119">
        <f>IF('1A'!B231="","",'1A'!B231)</f>
        <v>2.7471264367816102</v>
      </c>
      <c r="C62" s="120">
        <f>IF('1A'!C231="","",'1A'!C231)</f>
        <v>2.6748704663212401</v>
      </c>
      <c r="D62" s="121">
        <f>IF('1A'!D231="","",'1A'!D231)</f>
        <v>2.6531120331950202</v>
      </c>
      <c r="E62" s="119">
        <f>IF('1A'!E231="","",'1A'!E231)</f>
        <v>2.75</v>
      </c>
      <c r="F62" s="120">
        <f>IF('1A'!F231="","",'1A'!F231)</f>
        <v>2.6728624535316001</v>
      </c>
      <c r="G62" s="121">
        <f>IF('1A'!G231="","",'1A'!G231)</f>
        <v>2.6357308584686798</v>
      </c>
      <c r="H62" s="119" t="str">
        <f>IF('1A'!H231="","",'1A'!H231)</f>
        <v/>
      </c>
      <c r="I62" s="120" t="str">
        <f>IF('1A'!I231="","",'1A'!I231)</f>
        <v/>
      </c>
      <c r="J62" s="121" t="str">
        <f>IF('1A'!J231="","",'1A'!J231)</f>
        <v/>
      </c>
      <c r="K62" s="119" t="str">
        <f>IF('1A'!K231="","",'1A'!K231)</f>
        <v/>
      </c>
      <c r="L62" s="120" t="str">
        <f>IF('1A'!L231="","",'1A'!L231)</f>
        <v/>
      </c>
      <c r="M62" s="121" t="str">
        <f>IF('1A'!M231="","",'1A'!M231)</f>
        <v/>
      </c>
      <c r="N62" s="236" t="str">
        <f>'1A'!N231&amp;" "</f>
        <v xml:space="preserve"> </v>
      </c>
      <c r="O62" s="1" t="str">
        <f>'1A'!O231&amp;" "</f>
        <v xml:space="preserve"> </v>
      </c>
      <c r="P62" s="1" t="str">
        <f>'1A'!P231&amp;" "</f>
        <v xml:space="preserve">Academic Enhancement Experiences </v>
      </c>
      <c r="Q62" s="78" t="str">
        <f>'1A'!Q231&amp;" "</f>
        <v xml:space="preserve">Written and Oral Communication </v>
      </c>
    </row>
    <row r="63" spans="1:17" ht="14" x14ac:dyDescent="0.15">
      <c r="A63" s="356" t="s">
        <v>157</v>
      </c>
      <c r="B63" s="119">
        <f>IF('1A'!B232="","",'1A'!B232)</f>
        <v>0.463013154783179</v>
      </c>
      <c r="C63" s="120">
        <f>IF('1A'!C232="","",'1A'!C232)</f>
        <v>0.50598555708386905</v>
      </c>
      <c r="D63" s="121">
        <f>IF('1A'!D232="","",'1A'!D232)</f>
        <v>0.51634483143190701</v>
      </c>
      <c r="E63" s="119">
        <f>IF('1A'!E232="","",'1A'!E232)</f>
        <v>0.46244504720750002</v>
      </c>
      <c r="F63" s="120">
        <f>IF('1A'!F232="","",'1A'!F232)</f>
        <v>0.515476507241444</v>
      </c>
      <c r="G63" s="121">
        <f>IF('1A'!G232="","",'1A'!G232)</f>
        <v>0.52785160172238699</v>
      </c>
      <c r="H63" s="119" t="str">
        <f>IF('1A'!H232="","",'1A'!H232)</f>
        <v/>
      </c>
      <c r="I63" s="120" t="str">
        <f>IF('1A'!I232="","",'1A'!I232)</f>
        <v/>
      </c>
      <c r="J63" s="121" t="str">
        <f>IF('1A'!J232="","",'1A'!J232)</f>
        <v/>
      </c>
      <c r="K63" s="119" t="str">
        <f>IF('1A'!K232="","",'1A'!K232)</f>
        <v/>
      </c>
      <c r="L63" s="120" t="str">
        <f>IF('1A'!L232="","",'1A'!L232)</f>
        <v/>
      </c>
      <c r="M63" s="121" t="str">
        <f>IF('1A'!M232="","",'1A'!M232)</f>
        <v/>
      </c>
      <c r="N63" s="236" t="str">
        <f>'1A'!N232&amp;" "</f>
        <v xml:space="preserve"> </v>
      </c>
      <c r="O63" s="1" t="str">
        <f>'1A'!O232&amp;" "</f>
        <v xml:space="preserve"> </v>
      </c>
      <c r="P63" s="1" t="str">
        <f>'1A'!P232&amp;" "</f>
        <v xml:space="preserve">Academic Enhancement Experiences </v>
      </c>
      <c r="Q63" s="78" t="str">
        <f>'1A'!Q232&amp;" "</f>
        <v xml:space="preserve">Written and Oral Communication </v>
      </c>
    </row>
    <row r="64" spans="1:17" ht="14" x14ac:dyDescent="0.15">
      <c r="A64" s="356" t="s">
        <v>238</v>
      </c>
      <c r="B64" s="122" t="str">
        <f>IF('1A'!B233="","",'1A'!B233)</f>
        <v>-</v>
      </c>
      <c r="C64" s="120" t="str">
        <f>IF('1A'!C233="","",'1A'!C233)</f>
        <v xml:space="preserve"> </v>
      </c>
      <c r="D64" s="121" t="str">
        <f>IF('1A'!D233="","",'1A'!D233)</f>
        <v xml:space="preserve"> </v>
      </c>
      <c r="E64" s="122" t="str">
        <f>IF('1A'!E233="","",'1A'!E233)</f>
        <v>-</v>
      </c>
      <c r="F64" s="120" t="str">
        <f>IF('1A'!F233="","",'1A'!F233)</f>
        <v xml:space="preserve"> </v>
      </c>
      <c r="G64" s="121" t="str">
        <f>IF('1A'!G233="","",'1A'!G233)</f>
        <v xml:space="preserve"> </v>
      </c>
      <c r="H64" s="122" t="str">
        <f>IF('1A'!H233="","",'1A'!H233)</f>
        <v/>
      </c>
      <c r="I64" s="120" t="str">
        <f>IF('1A'!I233="","",'1A'!I233)</f>
        <v/>
      </c>
      <c r="J64" s="121" t="str">
        <f>IF('1A'!J233="","",'1A'!J233)</f>
        <v/>
      </c>
      <c r="K64" s="122" t="str">
        <f>IF('1A'!K233="","",'1A'!K233)</f>
        <v/>
      </c>
      <c r="L64" s="120" t="str">
        <f>IF('1A'!L233="","",'1A'!L233)</f>
        <v/>
      </c>
      <c r="M64" s="121" t="str">
        <f>IF('1A'!M233="","",'1A'!M233)</f>
        <v/>
      </c>
      <c r="N64" s="236" t="str">
        <f>'1A'!N233&amp;" "</f>
        <v xml:space="preserve"> </v>
      </c>
      <c r="O64" s="1" t="str">
        <f>'1A'!O233&amp;" "</f>
        <v xml:space="preserve"> </v>
      </c>
      <c r="P64" s="1" t="str">
        <f>'1A'!P233&amp;" "</f>
        <v xml:space="preserve">Academic Enhancement Experiences </v>
      </c>
      <c r="Q64" s="78" t="str">
        <f>'1A'!Q233&amp;" "</f>
        <v xml:space="preserve">Written and Oral Communication </v>
      </c>
    </row>
    <row r="65" spans="1:17" ht="14" x14ac:dyDescent="0.15">
      <c r="A65" s="357" t="s">
        <v>156</v>
      </c>
      <c r="B65" s="123" t="str">
        <f>IF('1A'!B234="","",'1A'!B234)</f>
        <v>-</v>
      </c>
      <c r="C65" s="124">
        <f>IF('1A'!C234="","",'1A'!C234)</f>
        <v>0.14280243664819334</v>
      </c>
      <c r="D65" s="128">
        <f>IF('1A'!D234="","",'1A'!D234)</f>
        <v>0.18207677866334587</v>
      </c>
      <c r="E65" s="123" t="str">
        <f>IF('1A'!E234="","",'1A'!E234)</f>
        <v>-</v>
      </c>
      <c r="F65" s="124">
        <f>IF('1A'!F234="","",'1A'!F234)</f>
        <v>0.14964318525629614</v>
      </c>
      <c r="G65" s="128">
        <f>IF('1A'!G234="","",'1A'!G234)</f>
        <v>0.21647967185939837</v>
      </c>
      <c r="H65" s="123" t="str">
        <f>IF('1A'!H234="","",'1A'!H234)</f>
        <v/>
      </c>
      <c r="I65" s="124" t="str">
        <f>IF('1A'!I234="","",'1A'!I234)</f>
        <v/>
      </c>
      <c r="J65" s="128" t="str">
        <f>IF('1A'!J234="","",'1A'!J234)</f>
        <v/>
      </c>
      <c r="K65" s="123" t="str">
        <f>IF('1A'!K234="","",'1A'!K234)</f>
        <v/>
      </c>
      <c r="L65" s="124" t="str">
        <f>IF('1A'!L234="","",'1A'!L234)</f>
        <v/>
      </c>
      <c r="M65" s="128" t="str">
        <f>IF('1A'!M234="","",'1A'!M234)</f>
        <v/>
      </c>
      <c r="N65" s="237" t="str">
        <f>'1A'!N234&amp;" "</f>
        <v xml:space="preserve"> </v>
      </c>
      <c r="O65" s="1" t="str">
        <f>'1A'!O234&amp;" "</f>
        <v xml:space="preserve"> </v>
      </c>
      <c r="P65" s="1" t="str">
        <f>'1A'!P234&amp;" "</f>
        <v xml:space="preserve">Academic Enhancement Experiences </v>
      </c>
      <c r="Q65" s="78" t="str">
        <f>'1A'!Q234&amp;" "</f>
        <v xml:space="preserve">Written and Oral Communication </v>
      </c>
    </row>
    <row r="66" spans="1:17" ht="70" x14ac:dyDescent="0.15">
      <c r="A66" s="363" t="s">
        <v>903</v>
      </c>
      <c r="B66" s="65">
        <f>IF('1A'!B275="","",'1A'!B275)</f>
        <v>0.96511627906976805</v>
      </c>
      <c r="C66" s="66">
        <f>IF('1A'!C275="","",'1A'!C275)</f>
        <v>0.79636835278858598</v>
      </c>
      <c r="D66" s="67">
        <f>IF('1A'!D275="","",'1A'!D275)</f>
        <v>0.84250000000000003</v>
      </c>
      <c r="E66" s="65">
        <f>IF('1A'!E275="","",'1A'!E275)</f>
        <v>0.96385542168674698</v>
      </c>
      <c r="F66" s="66">
        <f>IF('1A'!F275="","",'1A'!F275)</f>
        <v>0.84014869888475796</v>
      </c>
      <c r="G66" s="67">
        <f>IF('1A'!G275="","",'1A'!G275)</f>
        <v>0.87703016241299303</v>
      </c>
      <c r="H66" s="65" t="str">
        <f>IF('1A'!H275="","",'1A'!H275)</f>
        <v/>
      </c>
      <c r="I66" s="66" t="str">
        <f>IF('1A'!I275="","",'1A'!I275)</f>
        <v/>
      </c>
      <c r="J66" s="67" t="str">
        <f>IF('1A'!J275="","",'1A'!J275)</f>
        <v/>
      </c>
      <c r="K66" s="65" t="str">
        <f>IF('1A'!K275="","",'1A'!K275)</f>
        <v/>
      </c>
      <c r="L66" s="66" t="str">
        <f>IF('1A'!L275="","",'1A'!L275)</f>
        <v/>
      </c>
      <c r="M66" s="67" t="str">
        <f>IF('1A'!M275="","",'1A'!M275)</f>
        <v/>
      </c>
      <c r="N66" s="223" t="str">
        <f>'1A'!N275&amp;" "</f>
        <v xml:space="preserve"> </v>
      </c>
      <c r="O66" s="1" t="str">
        <f>'1A'!O275&amp;" "</f>
        <v xml:space="preserve"> </v>
      </c>
      <c r="P66" s="1" t="str">
        <f>'1A'!P275&amp;" "</f>
        <v xml:space="preserve">Academic Enhancement Experiences </v>
      </c>
      <c r="Q66" s="1" t="str">
        <f>'1A'!Q275&amp;" "</f>
        <v xml:space="preserve">Active and Collaborative Learning </v>
      </c>
    </row>
    <row r="67" spans="1:17" ht="14" x14ac:dyDescent="0.15">
      <c r="A67" s="356" t="s">
        <v>92</v>
      </c>
      <c r="B67" s="68">
        <f>IF('1A'!B276="","",'1A'!B276)</f>
        <v>3.4883720930232599E-2</v>
      </c>
      <c r="C67" s="69">
        <f>IF('1A'!C276="","",'1A'!C276)</f>
        <v>0.203631647211414</v>
      </c>
      <c r="D67" s="70">
        <f>IF('1A'!D276="","",'1A'!D276)</f>
        <v>0.1575</v>
      </c>
      <c r="E67" s="68">
        <f>IF('1A'!E276="","",'1A'!E276)</f>
        <v>3.6144578313252997E-2</v>
      </c>
      <c r="F67" s="69">
        <f>IF('1A'!F276="","",'1A'!F276)</f>
        <v>0.15985130111524201</v>
      </c>
      <c r="G67" s="70">
        <f>IF('1A'!G276="","",'1A'!G276)</f>
        <v>0.122969837587007</v>
      </c>
      <c r="H67" s="68" t="str">
        <f>IF('1A'!H276="","",'1A'!H276)</f>
        <v/>
      </c>
      <c r="I67" s="69" t="str">
        <f>IF('1A'!I276="","",'1A'!I276)</f>
        <v/>
      </c>
      <c r="J67" s="70" t="str">
        <f>IF('1A'!J276="","",'1A'!J276)</f>
        <v/>
      </c>
      <c r="K67" s="68" t="str">
        <f>IF('1A'!K276="","",'1A'!K276)</f>
        <v/>
      </c>
      <c r="L67" s="69" t="str">
        <f>IF('1A'!L276="","",'1A'!L276)</f>
        <v/>
      </c>
      <c r="M67" s="70" t="str">
        <f>IF('1A'!M276="","",'1A'!M276)</f>
        <v/>
      </c>
      <c r="N67" s="224" t="str">
        <f>'1A'!N276&amp;" "</f>
        <v xml:space="preserve"> </v>
      </c>
      <c r="O67" s="1" t="str">
        <f>'1A'!O276&amp;" "</f>
        <v xml:space="preserve"> </v>
      </c>
      <c r="P67" s="1" t="str">
        <f>'1A'!P276&amp;" "</f>
        <v xml:space="preserve">Academic Enhancement Experiences </v>
      </c>
      <c r="Q67" s="1" t="str">
        <f>'1A'!Q276&amp;" "</f>
        <v xml:space="preserve">Active and Collaborative Learning </v>
      </c>
    </row>
    <row r="68" spans="1:17" ht="14" x14ac:dyDescent="0.15">
      <c r="A68" s="355" t="s">
        <v>237</v>
      </c>
      <c r="B68" s="125">
        <f>IF('1A'!B277="","",'1A'!B277)</f>
        <v>86</v>
      </c>
      <c r="C68" s="126">
        <f>IF('1A'!C277="","",'1A'!C277)</f>
        <v>771</v>
      </c>
      <c r="D68" s="127">
        <f>IF('1A'!D277="","",'1A'!D277)</f>
        <v>1200</v>
      </c>
      <c r="E68" s="125">
        <f>IF('1A'!E277="","",'1A'!E277)</f>
        <v>83</v>
      </c>
      <c r="F68" s="126">
        <f>IF('1A'!F277="","",'1A'!F277)</f>
        <v>269</v>
      </c>
      <c r="G68" s="127">
        <f>IF('1A'!G277="","",'1A'!G277)</f>
        <v>431</v>
      </c>
      <c r="H68" s="125" t="str">
        <f>IF('1A'!H277="","",'1A'!H277)</f>
        <v/>
      </c>
      <c r="I68" s="126" t="str">
        <f>IF('1A'!I277="","",'1A'!I277)</f>
        <v/>
      </c>
      <c r="J68" s="127" t="str">
        <f>IF('1A'!J277="","",'1A'!J277)</f>
        <v/>
      </c>
      <c r="K68" s="125" t="str">
        <f>IF('1A'!K277="","",'1A'!K277)</f>
        <v/>
      </c>
      <c r="L68" s="126" t="str">
        <f>IF('1A'!L277="","",'1A'!L277)</f>
        <v/>
      </c>
      <c r="M68" s="127" t="str">
        <f>IF('1A'!M277="","",'1A'!M277)</f>
        <v/>
      </c>
      <c r="N68" s="130" t="str">
        <f>'1A'!N277&amp;" "</f>
        <v xml:space="preserve"> </v>
      </c>
      <c r="O68" s="1" t="str">
        <f>'1A'!O277&amp;" "</f>
        <v xml:space="preserve"> </v>
      </c>
      <c r="P68" s="1" t="str">
        <f>'1A'!P277&amp;" "</f>
        <v xml:space="preserve">Academic Enhancement Experiences </v>
      </c>
      <c r="Q68" s="1" t="str">
        <f>'1A'!Q277&amp;" "</f>
        <v xml:space="preserve">Active and Collaborative Learning </v>
      </c>
    </row>
    <row r="69" spans="1:17" ht="56" x14ac:dyDescent="0.15">
      <c r="A69" s="363" t="s">
        <v>904</v>
      </c>
      <c r="B69" s="65">
        <f>IF('1A'!B1377="","",'1A'!B1377)</f>
        <v>0</v>
      </c>
      <c r="C69" s="66">
        <f>IF('1A'!C1377="","",'1A'!C1377)</f>
        <v>2.8530670470756098E-3</v>
      </c>
      <c r="D69" s="67">
        <f>IF('1A'!D1377="","",'1A'!D1377)</f>
        <v>1.0110294117647099E-2</v>
      </c>
      <c r="E69" s="65">
        <f>IF('1A'!E1377="","",'1A'!E1377)</f>
        <v>0</v>
      </c>
      <c r="F69" s="66">
        <f>IF('1A'!F1377="","",'1A'!F1377)</f>
        <v>0</v>
      </c>
      <c r="G69" s="67">
        <f>IF('1A'!G1377="","",'1A'!G1377)</f>
        <v>1.5151515151515201E-2</v>
      </c>
      <c r="H69" s="65" t="str">
        <f>IF('1A'!H1377="","",'1A'!H1377)</f>
        <v/>
      </c>
      <c r="I69" s="66" t="str">
        <f>IF('1A'!I1377="","",'1A'!I1377)</f>
        <v/>
      </c>
      <c r="J69" s="67" t="str">
        <f>IF('1A'!J1377="","",'1A'!J1377)</f>
        <v/>
      </c>
      <c r="K69" s="65" t="str">
        <f>IF('1A'!K1377="","",'1A'!K1377)</f>
        <v/>
      </c>
      <c r="L69" s="66" t="str">
        <f>IF('1A'!L1377="","",'1A'!L1377)</f>
        <v/>
      </c>
      <c r="M69" s="67" t="str">
        <f>IF('1A'!M1377="","",'1A'!M1377)</f>
        <v/>
      </c>
      <c r="N69" s="239" t="str">
        <f>'1A'!N1377&amp;" "</f>
        <v xml:space="preserve"> </v>
      </c>
      <c r="O69" s="1" t="str">
        <f>'1A'!O1377&amp;" "</f>
        <v xml:space="preserve"> </v>
      </c>
      <c r="P69" s="1" t="str">
        <f>'1A'!P1377&amp;" "</f>
        <v xml:space="preserve"> </v>
      </c>
      <c r="Q69" s="1" t="str">
        <f>'1A'!Q1377&amp;" "</f>
        <v xml:space="preserve">Active and Collaborative Learning </v>
      </c>
    </row>
    <row r="70" spans="1:17" ht="14" x14ac:dyDescent="0.15">
      <c r="A70" s="356" t="s">
        <v>101</v>
      </c>
      <c r="B70" s="68">
        <f>IF('1A'!B1378="","",'1A'!B1378)</f>
        <v>0</v>
      </c>
      <c r="C70" s="69">
        <f>IF('1A'!C1378="","",'1A'!C1378)</f>
        <v>8.5592011412268208E-3</v>
      </c>
      <c r="D70" s="70">
        <f>IF('1A'!D1378="","",'1A'!D1378)</f>
        <v>1.10294117647059E-2</v>
      </c>
      <c r="E70" s="68">
        <f>IF('1A'!E1378="","",'1A'!E1378)</f>
        <v>0</v>
      </c>
      <c r="F70" s="69">
        <f>IF('1A'!F1378="","",'1A'!F1378)</f>
        <v>4.0160642570281103E-3</v>
      </c>
      <c r="G70" s="70">
        <f>IF('1A'!G1378="","",'1A'!G1378)</f>
        <v>1.26262626262626E-2</v>
      </c>
      <c r="H70" s="68" t="str">
        <f>IF('1A'!H1378="","",'1A'!H1378)</f>
        <v/>
      </c>
      <c r="I70" s="69" t="str">
        <f>IF('1A'!I1378="","",'1A'!I1378)</f>
        <v/>
      </c>
      <c r="J70" s="70" t="str">
        <f>IF('1A'!J1378="","",'1A'!J1378)</f>
        <v/>
      </c>
      <c r="K70" s="68" t="str">
        <f>IF('1A'!K1378="","",'1A'!K1378)</f>
        <v/>
      </c>
      <c r="L70" s="69" t="str">
        <f>IF('1A'!L1378="","",'1A'!L1378)</f>
        <v/>
      </c>
      <c r="M70" s="70" t="str">
        <f>IF('1A'!M1378="","",'1A'!M1378)</f>
        <v/>
      </c>
      <c r="N70" s="240" t="str">
        <f>'1A'!N1378&amp;" "</f>
        <v xml:space="preserve"> </v>
      </c>
      <c r="O70" s="1" t="str">
        <f>'1A'!O1378&amp;" "</f>
        <v xml:space="preserve"> </v>
      </c>
      <c r="P70" s="1" t="str">
        <f>'1A'!P1378&amp;" "</f>
        <v xml:space="preserve"> </v>
      </c>
      <c r="Q70" s="1" t="str">
        <f>'1A'!Q1378&amp;" "</f>
        <v xml:space="preserve">Active and Collaborative Learning </v>
      </c>
    </row>
    <row r="71" spans="1:17" ht="14" x14ac:dyDescent="0.15">
      <c r="A71" s="356" t="s">
        <v>100</v>
      </c>
      <c r="B71" s="68">
        <f>IF('1A'!B1379="","",'1A'!B1379)</f>
        <v>0</v>
      </c>
      <c r="C71" s="69">
        <f>IF('1A'!C1379="","",'1A'!C1379)</f>
        <v>2.2824536376604899E-2</v>
      </c>
      <c r="D71" s="70">
        <f>IF('1A'!D1379="","",'1A'!D1379)</f>
        <v>2.8492647058823501E-2</v>
      </c>
      <c r="E71" s="68">
        <f>IF('1A'!E1379="","",'1A'!E1379)</f>
        <v>0</v>
      </c>
      <c r="F71" s="69">
        <f>IF('1A'!F1379="","",'1A'!F1379)</f>
        <v>2.40963855421687E-2</v>
      </c>
      <c r="G71" s="70">
        <f>IF('1A'!G1379="","",'1A'!G1379)</f>
        <v>3.03030303030303E-2</v>
      </c>
      <c r="H71" s="68" t="str">
        <f>IF('1A'!H1379="","",'1A'!H1379)</f>
        <v/>
      </c>
      <c r="I71" s="69" t="str">
        <f>IF('1A'!I1379="","",'1A'!I1379)</f>
        <v/>
      </c>
      <c r="J71" s="70" t="str">
        <f>IF('1A'!J1379="","",'1A'!J1379)</f>
        <v/>
      </c>
      <c r="K71" s="68" t="str">
        <f>IF('1A'!K1379="","",'1A'!K1379)</f>
        <v/>
      </c>
      <c r="L71" s="69" t="str">
        <f>IF('1A'!L1379="","",'1A'!L1379)</f>
        <v/>
      </c>
      <c r="M71" s="70" t="str">
        <f>IF('1A'!M1379="","",'1A'!M1379)</f>
        <v/>
      </c>
      <c r="N71" s="240" t="str">
        <f>'1A'!N1379&amp;" "</f>
        <v xml:space="preserve"> </v>
      </c>
      <c r="O71" s="1" t="str">
        <f>'1A'!O1379&amp;" "</f>
        <v xml:space="preserve"> </v>
      </c>
      <c r="P71" s="1" t="str">
        <f>'1A'!P1379&amp;" "</f>
        <v xml:space="preserve"> </v>
      </c>
      <c r="Q71" s="1" t="str">
        <f>'1A'!Q1379&amp;" "</f>
        <v xml:space="preserve">Active and Collaborative Learning </v>
      </c>
    </row>
    <row r="72" spans="1:17" ht="14" x14ac:dyDescent="0.15">
      <c r="A72" s="356" t="s">
        <v>99</v>
      </c>
      <c r="B72" s="68">
        <f>IF('1A'!B1380="","",'1A'!B1380)</f>
        <v>3.8461538461538498E-2</v>
      </c>
      <c r="C72" s="69">
        <f>IF('1A'!C1380="","",'1A'!C1380)</f>
        <v>8.7018544935806005E-2</v>
      </c>
      <c r="D72" s="70">
        <f>IF('1A'!D1380="","",'1A'!D1380)</f>
        <v>0.10018382352941201</v>
      </c>
      <c r="E72" s="68">
        <f>IF('1A'!E1380="","",'1A'!E1380)</f>
        <v>3.94736842105263E-2</v>
      </c>
      <c r="F72" s="69">
        <f>IF('1A'!F1380="","",'1A'!F1380)</f>
        <v>0.116465863453815</v>
      </c>
      <c r="G72" s="70">
        <f>IF('1A'!G1380="","",'1A'!G1380)</f>
        <v>0.11868686868686899</v>
      </c>
      <c r="H72" s="68" t="str">
        <f>IF('1A'!H1380="","",'1A'!H1380)</f>
        <v/>
      </c>
      <c r="I72" s="69" t="str">
        <f>IF('1A'!I1380="","",'1A'!I1380)</f>
        <v/>
      </c>
      <c r="J72" s="70" t="str">
        <f>IF('1A'!J1380="","",'1A'!J1380)</f>
        <v/>
      </c>
      <c r="K72" s="68" t="str">
        <f>IF('1A'!K1380="","",'1A'!K1380)</f>
        <v/>
      </c>
      <c r="L72" s="69" t="str">
        <f>IF('1A'!L1380="","",'1A'!L1380)</f>
        <v/>
      </c>
      <c r="M72" s="70" t="str">
        <f>IF('1A'!M1380="","",'1A'!M1380)</f>
        <v/>
      </c>
      <c r="N72" s="240" t="str">
        <f>'1A'!N1380&amp;" "</f>
        <v xml:space="preserve"> </v>
      </c>
      <c r="O72" s="1" t="str">
        <f>'1A'!O1380&amp;" "</f>
        <v xml:space="preserve"> </v>
      </c>
      <c r="P72" s="1" t="str">
        <f>'1A'!P1380&amp;" "</f>
        <v xml:space="preserve"> </v>
      </c>
      <c r="Q72" s="1" t="str">
        <f>'1A'!Q1380&amp;" "</f>
        <v xml:space="preserve">Active and Collaborative Learning </v>
      </c>
    </row>
    <row r="73" spans="1:17" ht="14" x14ac:dyDescent="0.15">
      <c r="A73" s="356" t="s">
        <v>98</v>
      </c>
      <c r="B73" s="68">
        <f>IF('1A'!B1381="","",'1A'!B1381)</f>
        <v>0.141025641025641</v>
      </c>
      <c r="C73" s="69">
        <f>IF('1A'!C1381="","",'1A'!C1381)</f>
        <v>0.20399429386590601</v>
      </c>
      <c r="D73" s="70">
        <f>IF('1A'!D1381="","",'1A'!D1381)</f>
        <v>0.20772058823529399</v>
      </c>
      <c r="E73" s="68">
        <f>IF('1A'!E1381="","",'1A'!E1381)</f>
        <v>0.144736842105263</v>
      </c>
      <c r="F73" s="69">
        <f>IF('1A'!F1381="","",'1A'!F1381)</f>
        <v>0.21686746987951799</v>
      </c>
      <c r="G73" s="70">
        <f>IF('1A'!G1381="","",'1A'!G1381)</f>
        <v>0.23232323232323199</v>
      </c>
      <c r="H73" s="68" t="str">
        <f>IF('1A'!H1381="","",'1A'!H1381)</f>
        <v/>
      </c>
      <c r="I73" s="69" t="str">
        <f>IF('1A'!I1381="","",'1A'!I1381)</f>
        <v/>
      </c>
      <c r="J73" s="70" t="str">
        <f>IF('1A'!J1381="","",'1A'!J1381)</f>
        <v/>
      </c>
      <c r="K73" s="68" t="str">
        <f>IF('1A'!K1381="","",'1A'!K1381)</f>
        <v/>
      </c>
      <c r="L73" s="69" t="str">
        <f>IF('1A'!L1381="","",'1A'!L1381)</f>
        <v/>
      </c>
      <c r="M73" s="70" t="str">
        <f>IF('1A'!M1381="","",'1A'!M1381)</f>
        <v/>
      </c>
      <c r="N73" s="240" t="str">
        <f>'1A'!N1381&amp;" "</f>
        <v xml:space="preserve"> </v>
      </c>
      <c r="O73" s="1" t="str">
        <f>'1A'!O1381&amp;" "</f>
        <v xml:space="preserve"> </v>
      </c>
      <c r="P73" s="1" t="str">
        <f>'1A'!P1381&amp;" "</f>
        <v xml:space="preserve"> </v>
      </c>
      <c r="Q73" s="1" t="str">
        <f>'1A'!Q1381&amp;" "</f>
        <v xml:space="preserve">Active and Collaborative Learning </v>
      </c>
    </row>
    <row r="74" spans="1:17" ht="14" x14ac:dyDescent="0.15">
      <c r="A74" s="356" t="s">
        <v>97</v>
      </c>
      <c r="B74" s="68">
        <f>IF('1A'!B1382="","",'1A'!B1382)</f>
        <v>0.38461538461538503</v>
      </c>
      <c r="C74" s="69">
        <f>IF('1A'!C1382="","",'1A'!C1382)</f>
        <v>0.32667617689015699</v>
      </c>
      <c r="D74" s="70">
        <f>IF('1A'!D1382="","",'1A'!D1382)</f>
        <v>0.316176470588235</v>
      </c>
      <c r="E74" s="68">
        <f>IF('1A'!E1382="","",'1A'!E1382)</f>
        <v>0.38157894736842102</v>
      </c>
      <c r="F74" s="69">
        <f>IF('1A'!F1382="","",'1A'!F1382)</f>
        <v>0.32931726907630499</v>
      </c>
      <c r="G74" s="70">
        <f>IF('1A'!G1382="","",'1A'!G1382)</f>
        <v>0.31313131313131298</v>
      </c>
      <c r="H74" s="68" t="str">
        <f>IF('1A'!H1382="","",'1A'!H1382)</f>
        <v/>
      </c>
      <c r="I74" s="69" t="str">
        <f>IF('1A'!I1382="","",'1A'!I1382)</f>
        <v/>
      </c>
      <c r="J74" s="70" t="str">
        <f>IF('1A'!J1382="","",'1A'!J1382)</f>
        <v/>
      </c>
      <c r="K74" s="68" t="str">
        <f>IF('1A'!K1382="","",'1A'!K1382)</f>
        <v/>
      </c>
      <c r="L74" s="69" t="str">
        <f>IF('1A'!L1382="","",'1A'!L1382)</f>
        <v/>
      </c>
      <c r="M74" s="70" t="str">
        <f>IF('1A'!M1382="","",'1A'!M1382)</f>
        <v/>
      </c>
      <c r="N74" s="240" t="str">
        <f>'1A'!N1382&amp;" "</f>
        <v xml:space="preserve"> </v>
      </c>
      <c r="O74" s="1" t="str">
        <f>'1A'!O1382&amp;" "</f>
        <v xml:space="preserve"> </v>
      </c>
      <c r="P74" s="1" t="str">
        <f>'1A'!P1382&amp;" "</f>
        <v xml:space="preserve"> </v>
      </c>
      <c r="Q74" s="1" t="str">
        <f>'1A'!Q1382&amp;" "</f>
        <v xml:space="preserve">Active and Collaborative Learning </v>
      </c>
    </row>
    <row r="75" spans="1:17" ht="14" x14ac:dyDescent="0.15">
      <c r="A75" s="356" t="s">
        <v>96</v>
      </c>
      <c r="B75" s="68">
        <f>IF('1A'!B1383="","",'1A'!B1383)</f>
        <v>0.37179487179487197</v>
      </c>
      <c r="C75" s="69">
        <f>IF('1A'!C1383="","",'1A'!C1383)</f>
        <v>0.261055634807418</v>
      </c>
      <c r="D75" s="70">
        <f>IF('1A'!D1383="","",'1A'!D1383)</f>
        <v>0.230698529411765</v>
      </c>
      <c r="E75" s="68">
        <f>IF('1A'!E1383="","",'1A'!E1383)</f>
        <v>0.36842105263157898</v>
      </c>
      <c r="F75" s="69">
        <f>IF('1A'!F1383="","",'1A'!F1383)</f>
        <v>0.22088353413654599</v>
      </c>
      <c r="G75" s="70">
        <f>IF('1A'!G1383="","",'1A'!G1383)</f>
        <v>0.184343434343434</v>
      </c>
      <c r="H75" s="68" t="str">
        <f>IF('1A'!H1383="","",'1A'!H1383)</f>
        <v/>
      </c>
      <c r="I75" s="69" t="str">
        <f>IF('1A'!I1383="","",'1A'!I1383)</f>
        <v/>
      </c>
      <c r="J75" s="70" t="str">
        <f>IF('1A'!J1383="","",'1A'!J1383)</f>
        <v/>
      </c>
      <c r="K75" s="68" t="str">
        <f>IF('1A'!K1383="","",'1A'!K1383)</f>
        <v/>
      </c>
      <c r="L75" s="69" t="str">
        <f>IF('1A'!L1383="","",'1A'!L1383)</f>
        <v/>
      </c>
      <c r="M75" s="70" t="str">
        <f>IF('1A'!M1383="","",'1A'!M1383)</f>
        <v/>
      </c>
      <c r="N75" s="240" t="str">
        <f>'1A'!N1383&amp;" "</f>
        <v xml:space="preserve"> </v>
      </c>
      <c r="O75" s="1" t="str">
        <f>'1A'!O1383&amp;" "</f>
        <v xml:space="preserve"> </v>
      </c>
      <c r="P75" s="1" t="str">
        <f>'1A'!P1383&amp;" "</f>
        <v xml:space="preserve"> </v>
      </c>
      <c r="Q75" s="1" t="str">
        <f>'1A'!Q1383&amp;" "</f>
        <v xml:space="preserve">Active and Collaborative Learning </v>
      </c>
    </row>
    <row r="76" spans="1:17" ht="14" x14ac:dyDescent="0.15">
      <c r="A76" s="356" t="s">
        <v>93</v>
      </c>
      <c r="B76" s="68">
        <f>IF('1A'!B1384="","",'1A'!B1384)</f>
        <v>6.4102564102564097E-2</v>
      </c>
      <c r="C76" s="69">
        <f>IF('1A'!C1384="","",'1A'!C1384)</f>
        <v>8.7018544935806005E-2</v>
      </c>
      <c r="D76" s="70">
        <f>IF('1A'!D1384="","",'1A'!D1384)</f>
        <v>9.5588235294117599E-2</v>
      </c>
      <c r="E76" s="68">
        <f>IF('1A'!E1384="","",'1A'!E1384)</f>
        <v>6.5789473684210495E-2</v>
      </c>
      <c r="F76" s="69">
        <f>IF('1A'!F1384="","",'1A'!F1384)</f>
        <v>8.8353413654618504E-2</v>
      </c>
      <c r="G76" s="70">
        <f>IF('1A'!G1384="","",'1A'!G1384)</f>
        <v>9.3434343434343398E-2</v>
      </c>
      <c r="H76" s="68" t="str">
        <f>IF('1A'!H1384="","",'1A'!H1384)</f>
        <v/>
      </c>
      <c r="I76" s="69" t="str">
        <f>IF('1A'!I1384="","",'1A'!I1384)</f>
        <v/>
      </c>
      <c r="J76" s="70" t="str">
        <f>IF('1A'!J1384="","",'1A'!J1384)</f>
        <v/>
      </c>
      <c r="K76" s="68" t="str">
        <f>IF('1A'!K1384="","",'1A'!K1384)</f>
        <v/>
      </c>
      <c r="L76" s="69" t="str">
        <f>IF('1A'!L1384="","",'1A'!L1384)</f>
        <v/>
      </c>
      <c r="M76" s="70" t="str">
        <f>IF('1A'!M1384="","",'1A'!M1384)</f>
        <v/>
      </c>
      <c r="N76" s="241" t="str">
        <f>'1A'!N1384&amp;" "</f>
        <v xml:space="preserve"> </v>
      </c>
      <c r="O76" s="1" t="str">
        <f>'1A'!O1384&amp;" "</f>
        <v xml:space="preserve"> </v>
      </c>
      <c r="P76" s="1" t="str">
        <f>'1A'!P1384&amp;" "</f>
        <v xml:space="preserve"> </v>
      </c>
      <c r="Q76" s="1" t="str">
        <f>'1A'!Q1384&amp;" "</f>
        <v xml:space="preserve">Active and Collaborative Learning </v>
      </c>
    </row>
    <row r="77" spans="1:17" ht="14" x14ac:dyDescent="0.15">
      <c r="A77" s="360" t="s">
        <v>237</v>
      </c>
      <c r="B77" s="71">
        <f>IF('1A'!B1385="","",'1A'!B1385)</f>
        <v>78</v>
      </c>
      <c r="C77" s="72">
        <f>IF('1A'!C1385="","",'1A'!C1385)</f>
        <v>701</v>
      </c>
      <c r="D77" s="73">
        <f>IF('1A'!D1385="","",'1A'!D1385)</f>
        <v>1088</v>
      </c>
      <c r="E77" s="71">
        <f>IF('1A'!E1385="","",'1A'!E1385)</f>
        <v>76</v>
      </c>
      <c r="F77" s="72">
        <f>IF('1A'!F1385="","",'1A'!F1385)</f>
        <v>249</v>
      </c>
      <c r="G77" s="73">
        <f>IF('1A'!G1385="","",'1A'!G1385)</f>
        <v>396</v>
      </c>
      <c r="H77" s="71" t="str">
        <f>IF('1A'!H1385="","",'1A'!H1385)</f>
        <v/>
      </c>
      <c r="I77" s="72" t="str">
        <f>IF('1A'!I1385="","",'1A'!I1385)</f>
        <v/>
      </c>
      <c r="J77" s="73" t="str">
        <f>IF('1A'!J1385="","",'1A'!J1385)</f>
        <v/>
      </c>
      <c r="K77" s="71" t="str">
        <f>IF('1A'!K1385="","",'1A'!K1385)</f>
        <v/>
      </c>
      <c r="L77" s="72" t="str">
        <f>IF('1A'!L1385="","",'1A'!L1385)</f>
        <v/>
      </c>
      <c r="M77" s="73" t="str">
        <f>IF('1A'!M1385="","",'1A'!M1385)</f>
        <v/>
      </c>
      <c r="N77" s="235" t="str">
        <f>'1A'!N1385&amp;" "</f>
        <v xml:space="preserve"> </v>
      </c>
      <c r="O77" s="1" t="str">
        <f>'1A'!O1385&amp;" "</f>
        <v xml:space="preserve"> </v>
      </c>
      <c r="P77" s="1" t="str">
        <f>'1A'!P1385&amp;" "</f>
        <v xml:space="preserve"> </v>
      </c>
      <c r="Q77" s="1" t="str">
        <f>'1A'!Q1385&amp;" "</f>
        <v xml:space="preserve">Active and Collaborative Learning </v>
      </c>
    </row>
    <row r="78" spans="1:17" ht="14" x14ac:dyDescent="0.15">
      <c r="A78" s="356" t="s">
        <v>177</v>
      </c>
      <c r="B78" s="119">
        <f>IF('1A'!B1386="","",'1A'!B1386)</f>
        <v>2.7179487179487198</v>
      </c>
      <c r="C78" s="120">
        <f>IF('1A'!C1386="","",'1A'!C1386)</f>
        <v>3.05991440798859</v>
      </c>
      <c r="D78" s="121">
        <f>IF('1A'!D1386="","",'1A'!D1386)</f>
        <v>3.1663602941176499</v>
      </c>
      <c r="E78" s="119">
        <f>IF('1A'!E1386="","",'1A'!E1386)</f>
        <v>2.7236842105263199</v>
      </c>
      <c r="F78" s="120">
        <f>IF('1A'!F1386="","",'1A'!F1386)</f>
        <v>3.1405622489959901</v>
      </c>
      <c r="G78" s="121">
        <f>IF('1A'!G1386="","",'1A'!G1386)</f>
        <v>3.31565656565656</v>
      </c>
      <c r="H78" s="119" t="str">
        <f>IF('1A'!H1386="","",'1A'!H1386)</f>
        <v/>
      </c>
      <c r="I78" s="120" t="str">
        <f>IF('1A'!I1386="","",'1A'!I1386)</f>
        <v/>
      </c>
      <c r="J78" s="121" t="str">
        <f>IF('1A'!J1386="","",'1A'!J1386)</f>
        <v/>
      </c>
      <c r="K78" s="119" t="str">
        <f>IF('1A'!K1386="","",'1A'!K1386)</f>
        <v/>
      </c>
      <c r="L78" s="120" t="str">
        <f>IF('1A'!L1386="","",'1A'!L1386)</f>
        <v/>
      </c>
      <c r="M78" s="121" t="str">
        <f>IF('1A'!M1386="","",'1A'!M1386)</f>
        <v/>
      </c>
      <c r="N78" s="236" t="str">
        <f>'1A'!N1386&amp;" "</f>
        <v xml:space="preserve"> </v>
      </c>
      <c r="O78" s="1" t="str">
        <f>'1A'!O1386&amp;" "</f>
        <v xml:space="preserve"> </v>
      </c>
      <c r="P78" s="1" t="str">
        <f>'1A'!P1386&amp;" "</f>
        <v xml:space="preserve"> </v>
      </c>
      <c r="Q78" s="1" t="str">
        <f>'1A'!Q1386&amp;" "</f>
        <v xml:space="preserve">Active and Collaborative Learning </v>
      </c>
    </row>
    <row r="79" spans="1:17" ht="14" x14ac:dyDescent="0.15">
      <c r="A79" s="356" t="s">
        <v>157</v>
      </c>
      <c r="B79" s="119">
        <f>IF('1A'!B1387="","",'1A'!B1387)</f>
        <v>0.92438025426707104</v>
      </c>
      <c r="C79" s="120">
        <f>IF('1A'!C1387="","",'1A'!C1387)</f>
        <v>1.25441141284012</v>
      </c>
      <c r="D79" s="121">
        <f>IF('1A'!D1387="","",'1A'!D1387)</f>
        <v>1.3715766237896201</v>
      </c>
      <c r="E79" s="119">
        <f>IF('1A'!E1387="","",'1A'!E1387)</f>
        <v>0.932361649583484</v>
      </c>
      <c r="F79" s="120">
        <f>IF('1A'!F1387="","",'1A'!F1387)</f>
        <v>1.2347134989692401</v>
      </c>
      <c r="G79" s="121">
        <f>IF('1A'!G1387="","",'1A'!G1387)</f>
        <v>1.4227295296948199</v>
      </c>
      <c r="H79" s="119" t="str">
        <f>IF('1A'!H1387="","",'1A'!H1387)</f>
        <v/>
      </c>
      <c r="I79" s="120" t="str">
        <f>IF('1A'!I1387="","",'1A'!I1387)</f>
        <v/>
      </c>
      <c r="J79" s="121" t="str">
        <f>IF('1A'!J1387="","",'1A'!J1387)</f>
        <v/>
      </c>
      <c r="K79" s="119" t="str">
        <f>IF('1A'!K1387="","",'1A'!K1387)</f>
        <v/>
      </c>
      <c r="L79" s="120" t="str">
        <f>IF('1A'!L1387="","",'1A'!L1387)</f>
        <v/>
      </c>
      <c r="M79" s="121" t="str">
        <f>IF('1A'!M1387="","",'1A'!M1387)</f>
        <v/>
      </c>
      <c r="N79" s="236" t="str">
        <f>'1A'!N1387&amp;" "</f>
        <v xml:space="preserve"> </v>
      </c>
      <c r="O79" s="1" t="str">
        <f>'1A'!O1387&amp;" "</f>
        <v xml:space="preserve"> </v>
      </c>
      <c r="P79" s="1" t="str">
        <f>'1A'!P1387&amp;" "</f>
        <v xml:space="preserve"> </v>
      </c>
      <c r="Q79" s="1" t="str">
        <f>'1A'!Q1387&amp;" "</f>
        <v xml:space="preserve">Active and Collaborative Learning </v>
      </c>
    </row>
    <row r="80" spans="1:17" ht="14" x14ac:dyDescent="0.15">
      <c r="A80" s="356" t="s">
        <v>238</v>
      </c>
      <c r="B80" s="122" t="str">
        <f>IF('1A'!B1388="","",'1A'!B1388)</f>
        <v>-</v>
      </c>
      <c r="C80" s="120" t="str">
        <f>IF('1A'!C1388="","",'1A'!C1388)</f>
        <v>*</v>
      </c>
      <c r="D80" s="121" t="str">
        <f>IF('1A'!D1388="","",'1A'!D1388)</f>
        <v>**</v>
      </c>
      <c r="E80" s="122" t="str">
        <f>IF('1A'!E1388="","",'1A'!E1388)</f>
        <v>-</v>
      </c>
      <c r="F80" s="120" t="str">
        <f>IF('1A'!F1388="","",'1A'!F1388)</f>
        <v>**</v>
      </c>
      <c r="G80" s="121" t="str">
        <f>IF('1A'!G1388="","",'1A'!G1388)</f>
        <v>***</v>
      </c>
      <c r="H80" s="122" t="str">
        <f>IF('1A'!H1388="","",'1A'!H1388)</f>
        <v/>
      </c>
      <c r="I80" s="120" t="str">
        <f>IF('1A'!I1388="","",'1A'!I1388)</f>
        <v/>
      </c>
      <c r="J80" s="121" t="str">
        <f>IF('1A'!J1388="","",'1A'!J1388)</f>
        <v/>
      </c>
      <c r="K80" s="122" t="str">
        <f>IF('1A'!K1388="","",'1A'!K1388)</f>
        <v/>
      </c>
      <c r="L80" s="120" t="str">
        <f>IF('1A'!L1388="","",'1A'!L1388)</f>
        <v/>
      </c>
      <c r="M80" s="121" t="str">
        <f>IF('1A'!M1388="","",'1A'!M1388)</f>
        <v/>
      </c>
      <c r="N80" s="236" t="str">
        <f>'1A'!N1388&amp;" "</f>
        <v xml:space="preserve"> </v>
      </c>
      <c r="O80" s="1" t="str">
        <f>'1A'!O1388&amp;" "</f>
        <v xml:space="preserve"> </v>
      </c>
      <c r="P80" s="1" t="str">
        <f>'1A'!P1388&amp;" "</f>
        <v xml:space="preserve"> </v>
      </c>
      <c r="Q80" s="1" t="str">
        <f>'1A'!Q1388&amp;" "</f>
        <v xml:space="preserve">Active and Collaborative Learning </v>
      </c>
    </row>
    <row r="81" spans="1:17" ht="14" x14ac:dyDescent="0.15">
      <c r="A81" s="357" t="s">
        <v>156</v>
      </c>
      <c r="B81" s="123" t="str">
        <f>IF('1A'!B1389="","",'1A'!B1389)</f>
        <v>-</v>
      </c>
      <c r="C81" s="124">
        <f>IF('1A'!C1389="","",'1A'!C1389)</f>
        <v>-0.27261047415506506</v>
      </c>
      <c r="D81" s="128">
        <f>IF('1A'!D1389="","",'1A'!D1389)</f>
        <v>-0.32693148045202458</v>
      </c>
      <c r="E81" s="123" t="str">
        <f>IF('1A'!E1389="","",'1A'!E1389)</f>
        <v>-</v>
      </c>
      <c r="F81" s="124">
        <f>IF('1A'!F1389="","",'1A'!F1389)</f>
        <v>-0.33763139288400679</v>
      </c>
      <c r="G81" s="128">
        <f>IF('1A'!G1389="","",'1A'!G1389)</f>
        <v>-0.41608214546388167</v>
      </c>
      <c r="H81" s="123" t="str">
        <f>IF('1A'!H1389="","",'1A'!H1389)</f>
        <v/>
      </c>
      <c r="I81" s="124" t="str">
        <f>IF('1A'!I1389="","",'1A'!I1389)</f>
        <v/>
      </c>
      <c r="J81" s="128" t="str">
        <f>IF('1A'!J1389="","",'1A'!J1389)</f>
        <v/>
      </c>
      <c r="K81" s="123" t="str">
        <f>IF('1A'!K1389="","",'1A'!K1389)</f>
        <v/>
      </c>
      <c r="L81" s="124" t="str">
        <f>IF('1A'!L1389="","",'1A'!L1389)</f>
        <v/>
      </c>
      <c r="M81" s="128" t="str">
        <f>IF('1A'!M1389="","",'1A'!M1389)</f>
        <v/>
      </c>
      <c r="N81" s="237" t="str">
        <f>'1A'!N1389&amp;" "</f>
        <v xml:space="preserve"> </v>
      </c>
      <c r="O81" s="1" t="str">
        <f>'1A'!O1389&amp;" "</f>
        <v xml:space="preserve"> </v>
      </c>
      <c r="P81" s="1" t="str">
        <f>'1A'!P1389&amp;" "</f>
        <v xml:space="preserve"> </v>
      </c>
      <c r="Q81" s="1" t="str">
        <f>'1A'!Q1389&amp;" "</f>
        <v xml:space="preserve">Active and Collaborative Learning </v>
      </c>
    </row>
    <row r="82" spans="1:17" ht="56" x14ac:dyDescent="0.15">
      <c r="A82" s="363" t="s">
        <v>905</v>
      </c>
      <c r="B82" s="65">
        <f>IF('1A'!B1416="","",'1A'!B1416)</f>
        <v>1.26582278481013E-2</v>
      </c>
      <c r="C82" s="66">
        <f>IF('1A'!C1416="","",'1A'!C1416)</f>
        <v>4.2796005706134104E-3</v>
      </c>
      <c r="D82" s="67">
        <f>IF('1A'!D1416="","",'1A'!D1416)</f>
        <v>5.5299539170506904E-3</v>
      </c>
      <c r="E82" s="65">
        <f>IF('1A'!E1416="","",'1A'!E1416)</f>
        <v>1.2987012987013E-2</v>
      </c>
      <c r="F82" s="66">
        <f>IF('1A'!F1416="","",'1A'!F1416)</f>
        <v>1.1904761904761901E-2</v>
      </c>
      <c r="G82" s="67">
        <f>IF('1A'!G1416="","",'1A'!G1416)</f>
        <v>1.26262626262626E-2</v>
      </c>
      <c r="H82" s="65" t="str">
        <f>IF('1A'!H1416="","",'1A'!H1416)</f>
        <v/>
      </c>
      <c r="I82" s="66" t="str">
        <f>IF('1A'!I1416="","",'1A'!I1416)</f>
        <v/>
      </c>
      <c r="J82" s="67" t="str">
        <f>IF('1A'!J1416="","",'1A'!J1416)</f>
        <v/>
      </c>
      <c r="K82" s="65" t="str">
        <f>IF('1A'!K1416="","",'1A'!K1416)</f>
        <v/>
      </c>
      <c r="L82" s="66" t="str">
        <f>IF('1A'!L1416="","",'1A'!L1416)</f>
        <v/>
      </c>
      <c r="M82" s="67" t="str">
        <f>IF('1A'!M1416="","",'1A'!M1416)</f>
        <v/>
      </c>
      <c r="N82" s="239" t="str">
        <f>'1A'!N1416&amp;" "</f>
        <v xml:space="preserve"> </v>
      </c>
      <c r="O82" s="1" t="str">
        <f>'1A'!O1416&amp;" "</f>
        <v xml:space="preserve"> </v>
      </c>
      <c r="P82" s="1" t="str">
        <f>'1A'!P1416&amp;" "</f>
        <v xml:space="preserve"> </v>
      </c>
      <c r="Q82" s="1" t="str">
        <f>'1A'!Q1416&amp;" "</f>
        <v xml:space="preserve">Health and Wellness </v>
      </c>
    </row>
    <row r="83" spans="1:17" ht="14" x14ac:dyDescent="0.15">
      <c r="A83" s="356" t="s">
        <v>101</v>
      </c>
      <c r="B83" s="68">
        <f>IF('1A'!B1417="","",'1A'!B1417)</f>
        <v>0</v>
      </c>
      <c r="C83" s="69">
        <f>IF('1A'!C1417="","",'1A'!C1417)</f>
        <v>1.4265335235378001E-2</v>
      </c>
      <c r="D83" s="70">
        <f>IF('1A'!D1417="","",'1A'!D1417)</f>
        <v>1.10599078341014E-2</v>
      </c>
      <c r="E83" s="68">
        <f>IF('1A'!E1417="","",'1A'!E1417)</f>
        <v>0</v>
      </c>
      <c r="F83" s="69">
        <f>IF('1A'!F1417="","",'1A'!F1417)</f>
        <v>1.58730158730159E-2</v>
      </c>
      <c r="G83" s="70">
        <f>IF('1A'!G1417="","",'1A'!G1417)</f>
        <v>1.01010101010101E-2</v>
      </c>
      <c r="H83" s="68" t="str">
        <f>IF('1A'!H1417="","",'1A'!H1417)</f>
        <v/>
      </c>
      <c r="I83" s="69" t="str">
        <f>IF('1A'!I1417="","",'1A'!I1417)</f>
        <v/>
      </c>
      <c r="J83" s="70" t="str">
        <f>IF('1A'!J1417="","",'1A'!J1417)</f>
        <v/>
      </c>
      <c r="K83" s="68" t="str">
        <f>IF('1A'!K1417="","",'1A'!K1417)</f>
        <v/>
      </c>
      <c r="L83" s="69" t="str">
        <f>IF('1A'!L1417="","",'1A'!L1417)</f>
        <v/>
      </c>
      <c r="M83" s="70" t="str">
        <f>IF('1A'!M1417="","",'1A'!M1417)</f>
        <v/>
      </c>
      <c r="N83" s="240" t="str">
        <f>'1A'!N1417&amp;" "</f>
        <v xml:space="preserve"> </v>
      </c>
      <c r="O83" s="1" t="str">
        <f>'1A'!O1417&amp;" "</f>
        <v xml:space="preserve"> </v>
      </c>
      <c r="P83" s="1" t="str">
        <f>'1A'!P1417&amp;" "</f>
        <v xml:space="preserve"> </v>
      </c>
      <c r="Q83" s="1" t="str">
        <f>'1A'!Q1417&amp;" "</f>
        <v xml:space="preserve">Health and Wellness </v>
      </c>
    </row>
    <row r="84" spans="1:17" ht="14" x14ac:dyDescent="0.15">
      <c r="A84" s="356" t="s">
        <v>100</v>
      </c>
      <c r="B84" s="68">
        <f>IF('1A'!B1418="","",'1A'!B1418)</f>
        <v>5.0632911392405097E-2</v>
      </c>
      <c r="C84" s="69">
        <f>IF('1A'!C1418="","",'1A'!C1418)</f>
        <v>3.28102710413695E-2</v>
      </c>
      <c r="D84" s="70">
        <f>IF('1A'!D1418="","",'1A'!D1418)</f>
        <v>2.67281105990783E-2</v>
      </c>
      <c r="E84" s="68">
        <f>IF('1A'!E1418="","",'1A'!E1418)</f>
        <v>5.1948051948051903E-2</v>
      </c>
      <c r="F84" s="69">
        <f>IF('1A'!F1418="","",'1A'!F1418)</f>
        <v>5.5555555555555601E-2</v>
      </c>
      <c r="G84" s="70">
        <f>IF('1A'!G1418="","",'1A'!G1418)</f>
        <v>4.29292929292929E-2</v>
      </c>
      <c r="H84" s="68" t="str">
        <f>IF('1A'!H1418="","",'1A'!H1418)</f>
        <v/>
      </c>
      <c r="I84" s="69" t="str">
        <f>IF('1A'!I1418="","",'1A'!I1418)</f>
        <v/>
      </c>
      <c r="J84" s="70" t="str">
        <f>IF('1A'!J1418="","",'1A'!J1418)</f>
        <v/>
      </c>
      <c r="K84" s="68" t="str">
        <f>IF('1A'!K1418="","",'1A'!K1418)</f>
        <v/>
      </c>
      <c r="L84" s="69" t="str">
        <f>IF('1A'!L1418="","",'1A'!L1418)</f>
        <v/>
      </c>
      <c r="M84" s="70" t="str">
        <f>IF('1A'!M1418="","",'1A'!M1418)</f>
        <v/>
      </c>
      <c r="N84" s="240" t="str">
        <f>'1A'!N1418&amp;" "</f>
        <v xml:space="preserve"> </v>
      </c>
      <c r="O84" s="1" t="str">
        <f>'1A'!O1418&amp;" "</f>
        <v xml:space="preserve"> </v>
      </c>
      <c r="P84" s="1" t="str">
        <f>'1A'!P1418&amp;" "</f>
        <v xml:space="preserve"> </v>
      </c>
      <c r="Q84" s="1" t="str">
        <f>'1A'!Q1418&amp;" "</f>
        <v xml:space="preserve">Health and Wellness </v>
      </c>
    </row>
    <row r="85" spans="1:17" ht="14" x14ac:dyDescent="0.15">
      <c r="A85" s="356" t="s">
        <v>99</v>
      </c>
      <c r="B85" s="68">
        <f>IF('1A'!B1419="","",'1A'!B1419)</f>
        <v>8.8607594936708806E-2</v>
      </c>
      <c r="C85" s="69">
        <f>IF('1A'!C1419="","",'1A'!C1419)</f>
        <v>0.12696148359486401</v>
      </c>
      <c r="D85" s="70">
        <f>IF('1A'!D1419="","",'1A'!D1419)</f>
        <v>0.112442396313364</v>
      </c>
      <c r="E85" s="68">
        <f>IF('1A'!E1419="","",'1A'!E1419)</f>
        <v>9.0909090909090898E-2</v>
      </c>
      <c r="F85" s="69">
        <f>IF('1A'!F1419="","",'1A'!F1419)</f>
        <v>0.14285714285714299</v>
      </c>
      <c r="G85" s="70">
        <f>IF('1A'!G1419="","",'1A'!G1419)</f>
        <v>0.11868686868686899</v>
      </c>
      <c r="H85" s="68" t="str">
        <f>IF('1A'!H1419="","",'1A'!H1419)</f>
        <v/>
      </c>
      <c r="I85" s="69" t="str">
        <f>IF('1A'!I1419="","",'1A'!I1419)</f>
        <v/>
      </c>
      <c r="J85" s="70" t="str">
        <f>IF('1A'!J1419="","",'1A'!J1419)</f>
        <v/>
      </c>
      <c r="K85" s="68" t="str">
        <f>IF('1A'!K1419="","",'1A'!K1419)</f>
        <v/>
      </c>
      <c r="L85" s="69" t="str">
        <f>IF('1A'!L1419="","",'1A'!L1419)</f>
        <v/>
      </c>
      <c r="M85" s="70" t="str">
        <f>IF('1A'!M1419="","",'1A'!M1419)</f>
        <v/>
      </c>
      <c r="N85" s="240" t="str">
        <f>'1A'!N1419&amp;" "</f>
        <v xml:space="preserve"> </v>
      </c>
      <c r="O85" s="1" t="str">
        <f>'1A'!O1419&amp;" "</f>
        <v xml:space="preserve"> </v>
      </c>
      <c r="P85" s="1" t="str">
        <f>'1A'!P1419&amp;" "</f>
        <v xml:space="preserve"> </v>
      </c>
      <c r="Q85" s="1" t="str">
        <f>'1A'!Q1419&amp;" "</f>
        <v xml:space="preserve">Health and Wellness </v>
      </c>
    </row>
    <row r="86" spans="1:17" ht="14" x14ac:dyDescent="0.15">
      <c r="A86" s="356" t="s">
        <v>98</v>
      </c>
      <c r="B86" s="68">
        <f>IF('1A'!B1420="","",'1A'!B1420)</f>
        <v>0.189873417721519</v>
      </c>
      <c r="C86" s="69">
        <f>IF('1A'!C1420="","",'1A'!C1420)</f>
        <v>0.22253922967189699</v>
      </c>
      <c r="D86" s="70">
        <f>IF('1A'!D1420="","",'1A'!D1420)</f>
        <v>0.22396313364055301</v>
      </c>
      <c r="E86" s="68">
        <f>IF('1A'!E1420="","",'1A'!E1420)</f>
        <v>0.19480519480519501</v>
      </c>
      <c r="F86" s="69">
        <f>IF('1A'!F1420="","",'1A'!F1420)</f>
        <v>0.19047619047618999</v>
      </c>
      <c r="G86" s="70">
        <f>IF('1A'!G1420="","",'1A'!G1420)</f>
        <v>0.19191919191919199</v>
      </c>
      <c r="H86" s="68" t="str">
        <f>IF('1A'!H1420="","",'1A'!H1420)</f>
        <v/>
      </c>
      <c r="I86" s="69" t="str">
        <f>IF('1A'!I1420="","",'1A'!I1420)</f>
        <v/>
      </c>
      <c r="J86" s="70" t="str">
        <f>IF('1A'!J1420="","",'1A'!J1420)</f>
        <v/>
      </c>
      <c r="K86" s="68" t="str">
        <f>IF('1A'!K1420="","",'1A'!K1420)</f>
        <v/>
      </c>
      <c r="L86" s="69" t="str">
        <f>IF('1A'!L1420="","",'1A'!L1420)</f>
        <v/>
      </c>
      <c r="M86" s="70" t="str">
        <f>IF('1A'!M1420="","",'1A'!M1420)</f>
        <v/>
      </c>
      <c r="N86" s="240" t="str">
        <f>'1A'!N1420&amp;" "</f>
        <v xml:space="preserve"> </v>
      </c>
      <c r="O86" s="1" t="str">
        <f>'1A'!O1420&amp;" "</f>
        <v xml:space="preserve"> </v>
      </c>
      <c r="P86" s="1" t="str">
        <f>'1A'!P1420&amp;" "</f>
        <v xml:space="preserve"> </v>
      </c>
      <c r="Q86" s="1" t="str">
        <f>'1A'!Q1420&amp;" "</f>
        <v xml:space="preserve">Health and Wellness </v>
      </c>
    </row>
    <row r="87" spans="1:17" ht="14" x14ac:dyDescent="0.15">
      <c r="A87" s="356" t="s">
        <v>97</v>
      </c>
      <c r="B87" s="68">
        <f>IF('1A'!B1421="","",'1A'!B1421)</f>
        <v>0.265822784810127</v>
      </c>
      <c r="C87" s="69">
        <f>IF('1A'!C1421="","",'1A'!C1421)</f>
        <v>0.18830242510699</v>
      </c>
      <c r="D87" s="70">
        <f>IF('1A'!D1421="","",'1A'!D1421)</f>
        <v>0.19354838709677399</v>
      </c>
      <c r="E87" s="68">
        <f>IF('1A'!E1421="","",'1A'!E1421)</f>
        <v>0.27272727272727298</v>
      </c>
      <c r="F87" s="69">
        <f>IF('1A'!F1421="","",'1A'!F1421)</f>
        <v>0.25396825396825401</v>
      </c>
      <c r="G87" s="70">
        <f>IF('1A'!G1421="","",'1A'!G1421)</f>
        <v>0.23232323232323199</v>
      </c>
      <c r="H87" s="68" t="str">
        <f>IF('1A'!H1421="","",'1A'!H1421)</f>
        <v/>
      </c>
      <c r="I87" s="69" t="str">
        <f>IF('1A'!I1421="","",'1A'!I1421)</f>
        <v/>
      </c>
      <c r="J87" s="70" t="str">
        <f>IF('1A'!J1421="","",'1A'!J1421)</f>
        <v/>
      </c>
      <c r="K87" s="68" t="str">
        <f>IF('1A'!K1421="","",'1A'!K1421)</f>
        <v/>
      </c>
      <c r="L87" s="69" t="str">
        <f>IF('1A'!L1421="","",'1A'!L1421)</f>
        <v/>
      </c>
      <c r="M87" s="70" t="str">
        <f>IF('1A'!M1421="","",'1A'!M1421)</f>
        <v/>
      </c>
      <c r="N87" s="240" t="str">
        <f>'1A'!N1421&amp;" "</f>
        <v xml:space="preserve"> </v>
      </c>
      <c r="O87" s="1" t="str">
        <f>'1A'!O1421&amp;" "</f>
        <v xml:space="preserve"> </v>
      </c>
      <c r="P87" s="1" t="str">
        <f>'1A'!P1421&amp;" "</f>
        <v xml:space="preserve"> </v>
      </c>
      <c r="Q87" s="1" t="str">
        <f>'1A'!Q1421&amp;" "</f>
        <v xml:space="preserve">Health and Wellness </v>
      </c>
    </row>
    <row r="88" spans="1:17" ht="14" x14ac:dyDescent="0.15">
      <c r="A88" s="356" t="s">
        <v>96</v>
      </c>
      <c r="B88" s="68">
        <f>IF('1A'!B1422="","",'1A'!B1422)</f>
        <v>0.265822784810127</v>
      </c>
      <c r="C88" s="69">
        <f>IF('1A'!C1422="","",'1A'!C1422)</f>
        <v>0.158345221112696</v>
      </c>
      <c r="D88" s="70">
        <f>IF('1A'!D1422="","",'1A'!D1422)</f>
        <v>0.173271889400922</v>
      </c>
      <c r="E88" s="68">
        <f>IF('1A'!E1422="","",'1A'!E1422)</f>
        <v>0.246753246753247</v>
      </c>
      <c r="F88" s="69">
        <f>IF('1A'!F1422="","",'1A'!F1422)</f>
        <v>0.15079365079365101</v>
      </c>
      <c r="G88" s="70">
        <f>IF('1A'!G1422="","",'1A'!G1422)</f>
        <v>0.16666666666666699</v>
      </c>
      <c r="H88" s="68" t="str">
        <f>IF('1A'!H1422="","",'1A'!H1422)</f>
        <v/>
      </c>
      <c r="I88" s="69" t="str">
        <f>IF('1A'!I1422="","",'1A'!I1422)</f>
        <v/>
      </c>
      <c r="J88" s="70" t="str">
        <f>IF('1A'!J1422="","",'1A'!J1422)</f>
        <v/>
      </c>
      <c r="K88" s="68" t="str">
        <f>IF('1A'!K1422="","",'1A'!K1422)</f>
        <v/>
      </c>
      <c r="L88" s="69" t="str">
        <f>IF('1A'!L1422="","",'1A'!L1422)</f>
        <v/>
      </c>
      <c r="M88" s="70" t="str">
        <f>IF('1A'!M1422="","",'1A'!M1422)</f>
        <v/>
      </c>
      <c r="N88" s="240" t="str">
        <f>'1A'!N1422&amp;" "</f>
        <v xml:space="preserve"> </v>
      </c>
      <c r="O88" s="1" t="str">
        <f>'1A'!O1422&amp;" "</f>
        <v xml:space="preserve"> </v>
      </c>
      <c r="P88" s="1" t="str">
        <f>'1A'!P1422&amp;" "</f>
        <v xml:space="preserve"> </v>
      </c>
      <c r="Q88" s="1" t="str">
        <f>'1A'!Q1422&amp;" "</f>
        <v xml:space="preserve">Health and Wellness </v>
      </c>
    </row>
    <row r="89" spans="1:17" ht="14" x14ac:dyDescent="0.15">
      <c r="A89" s="356" t="s">
        <v>93</v>
      </c>
      <c r="B89" s="68">
        <f>IF('1A'!B1423="","",'1A'!B1423)</f>
        <v>0.126582278481013</v>
      </c>
      <c r="C89" s="69">
        <f>IF('1A'!C1423="","",'1A'!C1423)</f>
        <v>0.25249643366619101</v>
      </c>
      <c r="D89" s="70">
        <f>IF('1A'!D1423="","",'1A'!D1423)</f>
        <v>0.25345622119815697</v>
      </c>
      <c r="E89" s="68">
        <f>IF('1A'!E1423="","",'1A'!E1423)</f>
        <v>0.12987012987013</v>
      </c>
      <c r="F89" s="69">
        <f>IF('1A'!F1423="","",'1A'!F1423)</f>
        <v>0.17857142857142899</v>
      </c>
      <c r="G89" s="70">
        <f>IF('1A'!G1423="","",'1A'!G1423)</f>
        <v>0.224747474747475</v>
      </c>
      <c r="H89" s="68" t="str">
        <f>IF('1A'!H1423="","",'1A'!H1423)</f>
        <v/>
      </c>
      <c r="I89" s="69" t="str">
        <f>IF('1A'!I1423="","",'1A'!I1423)</f>
        <v/>
      </c>
      <c r="J89" s="70" t="str">
        <f>IF('1A'!J1423="","",'1A'!J1423)</f>
        <v/>
      </c>
      <c r="K89" s="68" t="str">
        <f>IF('1A'!K1423="","",'1A'!K1423)</f>
        <v/>
      </c>
      <c r="L89" s="69" t="str">
        <f>IF('1A'!L1423="","",'1A'!L1423)</f>
        <v/>
      </c>
      <c r="M89" s="70" t="str">
        <f>IF('1A'!M1423="","",'1A'!M1423)</f>
        <v/>
      </c>
      <c r="N89" s="241" t="str">
        <f>'1A'!N1423&amp;" "</f>
        <v xml:space="preserve"> </v>
      </c>
      <c r="O89" s="1" t="str">
        <f>'1A'!O1423&amp;" "</f>
        <v xml:space="preserve"> </v>
      </c>
      <c r="P89" s="1" t="str">
        <f>'1A'!P1423&amp;" "</f>
        <v xml:space="preserve"> </v>
      </c>
      <c r="Q89" s="1" t="str">
        <f>'1A'!Q1423&amp;" "</f>
        <v xml:space="preserve">Health and Wellness </v>
      </c>
    </row>
    <row r="90" spans="1:17" ht="14" x14ac:dyDescent="0.15">
      <c r="A90" s="360" t="s">
        <v>237</v>
      </c>
      <c r="B90" s="71">
        <f>IF('1A'!B1424="","",'1A'!B1424)</f>
        <v>79</v>
      </c>
      <c r="C90" s="72">
        <f>IF('1A'!C1424="","",'1A'!C1424)</f>
        <v>701</v>
      </c>
      <c r="D90" s="73">
        <f>IF('1A'!D1424="","",'1A'!D1424)</f>
        <v>1085</v>
      </c>
      <c r="E90" s="71">
        <f>IF('1A'!E1424="","",'1A'!E1424)</f>
        <v>77</v>
      </c>
      <c r="F90" s="72">
        <f>IF('1A'!F1424="","",'1A'!F1424)</f>
        <v>252</v>
      </c>
      <c r="G90" s="73">
        <f>IF('1A'!G1424="","",'1A'!G1424)</f>
        <v>396</v>
      </c>
      <c r="H90" s="71" t="str">
        <f>IF('1A'!H1424="","",'1A'!H1424)</f>
        <v/>
      </c>
      <c r="I90" s="72" t="str">
        <f>IF('1A'!I1424="","",'1A'!I1424)</f>
        <v/>
      </c>
      <c r="J90" s="73" t="str">
        <f>IF('1A'!J1424="","",'1A'!J1424)</f>
        <v/>
      </c>
      <c r="K90" s="71" t="str">
        <f>IF('1A'!K1424="","",'1A'!K1424)</f>
        <v/>
      </c>
      <c r="L90" s="72" t="str">
        <f>IF('1A'!L1424="","",'1A'!L1424)</f>
        <v/>
      </c>
      <c r="M90" s="73" t="str">
        <f>IF('1A'!M1424="","",'1A'!M1424)</f>
        <v/>
      </c>
      <c r="N90" s="235" t="str">
        <f>'1A'!N1424&amp;" "</f>
        <v xml:space="preserve"> </v>
      </c>
      <c r="O90" s="1" t="str">
        <f>'1A'!O1424&amp;" "</f>
        <v xml:space="preserve"> </v>
      </c>
      <c r="P90" s="1" t="str">
        <f>'1A'!P1424&amp;" "</f>
        <v xml:space="preserve"> </v>
      </c>
      <c r="Q90" s="1" t="str">
        <f>'1A'!Q1424&amp;" "</f>
        <v xml:space="preserve">Health and Wellness </v>
      </c>
    </row>
    <row r="91" spans="1:17" ht="14" x14ac:dyDescent="0.15">
      <c r="A91" s="356" t="s">
        <v>177</v>
      </c>
      <c r="B91" s="119">
        <f>IF('1A'!B1425="","",'1A'!B1425)</f>
        <v>3.0632911392405102</v>
      </c>
      <c r="C91" s="120">
        <f>IF('1A'!C1425="","",'1A'!C1425)</f>
        <v>2.99001426533524</v>
      </c>
      <c r="D91" s="121">
        <f>IF('1A'!D1425="","",'1A'!D1425)</f>
        <v>2.9207373271889399</v>
      </c>
      <c r="E91" s="119">
        <f>IF('1A'!E1425="","",'1A'!E1425)</f>
        <v>3.0909090909090899</v>
      </c>
      <c r="F91" s="120">
        <f>IF('1A'!F1425="","",'1A'!F1425)</f>
        <v>3.2579365079365101</v>
      </c>
      <c r="G91" s="121">
        <f>IF('1A'!G1425="","",'1A'!G1425)</f>
        <v>3.0454545454545499</v>
      </c>
      <c r="H91" s="119" t="str">
        <f>IF('1A'!H1425="","",'1A'!H1425)</f>
        <v/>
      </c>
      <c r="I91" s="120" t="str">
        <f>IF('1A'!I1425="","",'1A'!I1425)</f>
        <v/>
      </c>
      <c r="J91" s="121" t="str">
        <f>IF('1A'!J1425="","",'1A'!J1425)</f>
        <v/>
      </c>
      <c r="K91" s="119" t="str">
        <f>IF('1A'!K1425="","",'1A'!K1425)</f>
        <v/>
      </c>
      <c r="L91" s="120" t="str">
        <f>IF('1A'!L1425="","",'1A'!L1425)</f>
        <v/>
      </c>
      <c r="M91" s="121" t="str">
        <f>IF('1A'!M1425="","",'1A'!M1425)</f>
        <v/>
      </c>
      <c r="N91" s="236" t="str">
        <f>'1A'!N1425&amp;" "</f>
        <v xml:space="preserve"> </v>
      </c>
      <c r="O91" s="1" t="str">
        <f>'1A'!O1425&amp;" "</f>
        <v xml:space="preserve"> </v>
      </c>
      <c r="P91" s="1" t="str">
        <f>'1A'!P1425&amp;" "</f>
        <v xml:space="preserve"> </v>
      </c>
      <c r="Q91" s="1" t="str">
        <f>'1A'!Q1425&amp;" "</f>
        <v xml:space="preserve">Health and Wellness </v>
      </c>
    </row>
    <row r="92" spans="1:17" ht="14" x14ac:dyDescent="0.15">
      <c r="A92" s="356" t="s">
        <v>157</v>
      </c>
      <c r="B92" s="119">
        <f>IF('1A'!B1426="","",'1A'!B1426)</f>
        <v>1.45304077405774</v>
      </c>
      <c r="C92" s="120">
        <f>IF('1A'!C1426="","",'1A'!C1426)</f>
        <v>1.59146388130881</v>
      </c>
      <c r="D92" s="121">
        <f>IF('1A'!D1426="","",'1A'!D1426)</f>
        <v>1.55323237835191</v>
      </c>
      <c r="E92" s="119">
        <f>IF('1A'!E1426="","",'1A'!E1426)</f>
        <v>1.46163047189214</v>
      </c>
      <c r="F92" s="120">
        <f>IF('1A'!F1426="","",'1A'!F1426)</f>
        <v>1.6193970239111499</v>
      </c>
      <c r="G92" s="121">
        <f>IF('1A'!G1426="","",'1A'!G1426)</f>
        <v>1.6125942760640299</v>
      </c>
      <c r="H92" s="119" t="str">
        <f>IF('1A'!H1426="","",'1A'!H1426)</f>
        <v/>
      </c>
      <c r="I92" s="120" t="str">
        <f>IF('1A'!I1426="","",'1A'!I1426)</f>
        <v/>
      </c>
      <c r="J92" s="121" t="str">
        <f>IF('1A'!J1426="","",'1A'!J1426)</f>
        <v/>
      </c>
      <c r="K92" s="119" t="str">
        <f>IF('1A'!K1426="","",'1A'!K1426)</f>
        <v/>
      </c>
      <c r="L92" s="120" t="str">
        <f>IF('1A'!L1426="","",'1A'!L1426)</f>
        <v/>
      </c>
      <c r="M92" s="121" t="str">
        <f>IF('1A'!M1426="","",'1A'!M1426)</f>
        <v/>
      </c>
      <c r="N92" s="236" t="str">
        <f>'1A'!N1426&amp;" "</f>
        <v xml:space="preserve"> </v>
      </c>
      <c r="O92" s="1" t="str">
        <f>'1A'!O1426&amp;" "</f>
        <v xml:space="preserve"> </v>
      </c>
      <c r="P92" s="1" t="str">
        <f>'1A'!P1426&amp;" "</f>
        <v xml:space="preserve"> </v>
      </c>
      <c r="Q92" s="1" t="str">
        <f>'1A'!Q1426&amp;" "</f>
        <v xml:space="preserve">Health and Wellness </v>
      </c>
    </row>
    <row r="93" spans="1:17" ht="14" x14ac:dyDescent="0.15">
      <c r="A93" s="356" t="s">
        <v>238</v>
      </c>
      <c r="B93" s="122" t="str">
        <f>IF('1A'!B1427="","",'1A'!B1427)</f>
        <v>-</v>
      </c>
      <c r="C93" s="120" t="str">
        <f>IF('1A'!C1427="","",'1A'!C1427)</f>
        <v xml:space="preserve"> </v>
      </c>
      <c r="D93" s="121" t="str">
        <f>IF('1A'!D1427="","",'1A'!D1427)</f>
        <v xml:space="preserve"> </v>
      </c>
      <c r="E93" s="122" t="str">
        <f>IF('1A'!E1427="","",'1A'!E1427)</f>
        <v>-</v>
      </c>
      <c r="F93" s="120" t="str">
        <f>IF('1A'!F1427="","",'1A'!F1427)</f>
        <v xml:space="preserve"> </v>
      </c>
      <c r="G93" s="121" t="str">
        <f>IF('1A'!G1427="","",'1A'!G1427)</f>
        <v xml:space="preserve"> </v>
      </c>
      <c r="H93" s="122" t="str">
        <f>IF('1A'!H1427="","",'1A'!H1427)</f>
        <v/>
      </c>
      <c r="I93" s="120" t="str">
        <f>IF('1A'!I1427="","",'1A'!I1427)</f>
        <v/>
      </c>
      <c r="J93" s="121" t="str">
        <f>IF('1A'!J1427="","",'1A'!J1427)</f>
        <v/>
      </c>
      <c r="K93" s="122" t="str">
        <f>IF('1A'!K1427="","",'1A'!K1427)</f>
        <v/>
      </c>
      <c r="L93" s="120" t="str">
        <f>IF('1A'!L1427="","",'1A'!L1427)</f>
        <v/>
      </c>
      <c r="M93" s="121" t="str">
        <f>IF('1A'!M1427="","",'1A'!M1427)</f>
        <v/>
      </c>
      <c r="N93" s="236" t="str">
        <f>'1A'!N1427&amp;" "</f>
        <v xml:space="preserve"> </v>
      </c>
      <c r="O93" s="1" t="str">
        <f>'1A'!O1427&amp;" "</f>
        <v xml:space="preserve"> </v>
      </c>
      <c r="P93" s="1" t="str">
        <f>'1A'!P1427&amp;" "</f>
        <v xml:space="preserve"> </v>
      </c>
      <c r="Q93" s="1" t="str">
        <f>'1A'!Q1427&amp;" "</f>
        <v xml:space="preserve">Health and Wellness </v>
      </c>
    </row>
    <row r="94" spans="1:17" ht="14" x14ac:dyDescent="0.15">
      <c r="A94" s="357" t="s">
        <v>156</v>
      </c>
      <c r="B94" s="123" t="str">
        <f>IF('1A'!B1428="","",'1A'!B1428)</f>
        <v>-</v>
      </c>
      <c r="C94" s="124">
        <f>IF('1A'!C1428="","",'1A'!C1428)</f>
        <v>4.6043692706998679E-2</v>
      </c>
      <c r="D94" s="128">
        <f>IF('1A'!D1428="","",'1A'!D1428)</f>
        <v>9.1778805308469102E-2</v>
      </c>
      <c r="E94" s="123" t="str">
        <f>IF('1A'!E1428="","",'1A'!E1428)</f>
        <v>-</v>
      </c>
      <c r="F94" s="124">
        <f>IF('1A'!F1428="","",'1A'!F1428)</f>
        <v>-0.10314173396713883</v>
      </c>
      <c r="G94" s="128">
        <f>IF('1A'!G1428="","",'1A'!G1428)</f>
        <v>2.8187217410621183E-2</v>
      </c>
      <c r="H94" s="123" t="str">
        <f>IF('1A'!H1428="","",'1A'!H1428)</f>
        <v/>
      </c>
      <c r="I94" s="124" t="str">
        <f>IF('1A'!I1428="","",'1A'!I1428)</f>
        <v/>
      </c>
      <c r="J94" s="128" t="str">
        <f>IF('1A'!J1428="","",'1A'!J1428)</f>
        <v/>
      </c>
      <c r="K94" s="123" t="str">
        <f>IF('1A'!K1428="","",'1A'!K1428)</f>
        <v/>
      </c>
      <c r="L94" s="124" t="str">
        <f>IF('1A'!L1428="","",'1A'!L1428)</f>
        <v/>
      </c>
      <c r="M94" s="128" t="str">
        <f>IF('1A'!M1428="","",'1A'!M1428)</f>
        <v/>
      </c>
      <c r="N94" s="237" t="str">
        <f>'1A'!N1428&amp;" "</f>
        <v xml:space="preserve"> </v>
      </c>
      <c r="O94" s="1" t="str">
        <f>'1A'!O1428&amp;" "</f>
        <v xml:space="preserve"> </v>
      </c>
      <c r="P94" s="1" t="str">
        <f>'1A'!P1428&amp;" "</f>
        <v xml:space="preserve"> </v>
      </c>
      <c r="Q94" s="1" t="str">
        <f>'1A'!Q1428&amp;" "</f>
        <v xml:space="preserve">Health and Wellness </v>
      </c>
    </row>
    <row r="95" spans="1:17" ht="28" x14ac:dyDescent="0.15">
      <c r="A95" s="363" t="s">
        <v>566</v>
      </c>
      <c r="B95" s="65">
        <f>IF('1A'!B1455="","",'1A'!B1455)</f>
        <v>0.113924050632911</v>
      </c>
      <c r="C95" s="66">
        <f>IF('1A'!C1455="","",'1A'!C1455)</f>
        <v>5.9829059829059797E-2</v>
      </c>
      <c r="D95" s="67">
        <f>IF('1A'!D1455="","",'1A'!D1455)</f>
        <v>4.9723756906077402E-2</v>
      </c>
      <c r="E95" s="65">
        <f>IF('1A'!E1455="","",'1A'!E1455)</f>
        <v>0.11688311688311701</v>
      </c>
      <c r="F95" s="66">
        <f>IF('1A'!F1455="","",'1A'!F1455)</f>
        <v>8.7301587301587297E-2</v>
      </c>
      <c r="G95" s="67">
        <f>IF('1A'!G1455="","",'1A'!G1455)</f>
        <v>7.5376884422110504E-2</v>
      </c>
      <c r="H95" s="65" t="str">
        <f>IF('1A'!H1455="","",'1A'!H1455)</f>
        <v/>
      </c>
      <c r="I95" s="66" t="str">
        <f>IF('1A'!I1455="","",'1A'!I1455)</f>
        <v/>
      </c>
      <c r="J95" s="67" t="str">
        <f>IF('1A'!J1455="","",'1A'!J1455)</f>
        <v/>
      </c>
      <c r="K95" s="65" t="str">
        <f>IF('1A'!K1455="","",'1A'!K1455)</f>
        <v/>
      </c>
      <c r="L95" s="66" t="str">
        <f>IF('1A'!L1455="","",'1A'!L1455)</f>
        <v/>
      </c>
      <c r="M95" s="67" t="str">
        <f>IF('1A'!M1455="","",'1A'!M1455)</f>
        <v/>
      </c>
      <c r="N95" s="239" t="str">
        <f>'1A'!N1455&amp;" "</f>
        <v xml:space="preserve"> </v>
      </c>
      <c r="O95" s="1" t="str">
        <f>'1A'!O1455&amp;" "</f>
        <v xml:space="preserve"> </v>
      </c>
      <c r="P95" s="1" t="str">
        <f>'1A'!P1455&amp;" "</f>
        <v xml:space="preserve"> </v>
      </c>
      <c r="Q95" s="1" t="str">
        <f>'1A'!Q1455&amp;" "</f>
        <v xml:space="preserve">Health and Wellness </v>
      </c>
    </row>
    <row r="96" spans="1:17" ht="14" x14ac:dyDescent="0.15">
      <c r="A96" s="356" t="s">
        <v>101</v>
      </c>
      <c r="B96" s="68">
        <f>IF('1A'!B1456="","",'1A'!B1456)</f>
        <v>5.0632911392405097E-2</v>
      </c>
      <c r="C96" s="69">
        <f>IF('1A'!C1456="","",'1A'!C1456)</f>
        <v>5.1282051282051301E-2</v>
      </c>
      <c r="D96" s="70">
        <f>IF('1A'!D1456="","",'1A'!D1456)</f>
        <v>4.6961325966850799E-2</v>
      </c>
      <c r="E96" s="68">
        <f>IF('1A'!E1456="","",'1A'!E1456)</f>
        <v>5.1948051948051903E-2</v>
      </c>
      <c r="F96" s="69">
        <f>IF('1A'!F1456="","",'1A'!F1456)</f>
        <v>5.1587301587301598E-2</v>
      </c>
      <c r="G96" s="70">
        <f>IF('1A'!G1456="","",'1A'!G1456)</f>
        <v>4.0201005025125601E-2</v>
      </c>
      <c r="H96" s="68" t="str">
        <f>IF('1A'!H1456="","",'1A'!H1456)</f>
        <v/>
      </c>
      <c r="I96" s="69" t="str">
        <f>IF('1A'!I1456="","",'1A'!I1456)</f>
        <v/>
      </c>
      <c r="J96" s="70" t="str">
        <f>IF('1A'!J1456="","",'1A'!J1456)</f>
        <v/>
      </c>
      <c r="K96" s="68" t="str">
        <f>IF('1A'!K1456="","",'1A'!K1456)</f>
        <v/>
      </c>
      <c r="L96" s="69" t="str">
        <f>IF('1A'!L1456="","",'1A'!L1456)</f>
        <v/>
      </c>
      <c r="M96" s="70" t="str">
        <f>IF('1A'!M1456="","",'1A'!M1456)</f>
        <v/>
      </c>
      <c r="N96" s="240" t="str">
        <f>'1A'!N1456&amp;" "</f>
        <v xml:space="preserve"> </v>
      </c>
      <c r="O96" s="1" t="str">
        <f>'1A'!O1456&amp;" "</f>
        <v xml:space="preserve"> </v>
      </c>
      <c r="P96" s="1" t="str">
        <f>'1A'!P1456&amp;" "</f>
        <v xml:space="preserve"> </v>
      </c>
      <c r="Q96" s="1" t="str">
        <f>'1A'!Q1456&amp;" "</f>
        <v xml:space="preserve">Health and Wellness </v>
      </c>
    </row>
    <row r="97" spans="1:17" ht="14" x14ac:dyDescent="0.15">
      <c r="A97" s="356" t="s">
        <v>100</v>
      </c>
      <c r="B97" s="68">
        <f>IF('1A'!B1457="","",'1A'!B1457)</f>
        <v>7.5949367088607597E-2</v>
      </c>
      <c r="C97" s="69">
        <f>IF('1A'!C1457="","",'1A'!C1457)</f>
        <v>8.11965811965812E-2</v>
      </c>
      <c r="D97" s="70">
        <f>IF('1A'!D1457="","",'1A'!D1457)</f>
        <v>6.4456721915285495E-2</v>
      </c>
      <c r="E97" s="68">
        <f>IF('1A'!E1457="","",'1A'!E1457)</f>
        <v>7.7922077922077906E-2</v>
      </c>
      <c r="F97" s="69">
        <f>IF('1A'!F1457="","",'1A'!F1457)</f>
        <v>9.1269841269841306E-2</v>
      </c>
      <c r="G97" s="70">
        <f>IF('1A'!G1457="","",'1A'!G1457)</f>
        <v>7.2864321608040197E-2</v>
      </c>
      <c r="H97" s="68" t="str">
        <f>IF('1A'!H1457="","",'1A'!H1457)</f>
        <v/>
      </c>
      <c r="I97" s="69" t="str">
        <f>IF('1A'!I1457="","",'1A'!I1457)</f>
        <v/>
      </c>
      <c r="J97" s="70" t="str">
        <f>IF('1A'!J1457="","",'1A'!J1457)</f>
        <v/>
      </c>
      <c r="K97" s="68" t="str">
        <f>IF('1A'!K1457="","",'1A'!K1457)</f>
        <v/>
      </c>
      <c r="L97" s="69" t="str">
        <f>IF('1A'!L1457="","",'1A'!L1457)</f>
        <v/>
      </c>
      <c r="M97" s="70" t="str">
        <f>IF('1A'!M1457="","",'1A'!M1457)</f>
        <v/>
      </c>
      <c r="N97" s="240" t="str">
        <f>'1A'!N1457&amp;" "</f>
        <v xml:space="preserve"> </v>
      </c>
      <c r="O97" s="1" t="str">
        <f>'1A'!O1457&amp;" "</f>
        <v xml:space="preserve"> </v>
      </c>
      <c r="P97" s="1" t="str">
        <f>'1A'!P1457&amp;" "</f>
        <v xml:space="preserve"> </v>
      </c>
      <c r="Q97" s="1" t="str">
        <f>'1A'!Q1457&amp;" "</f>
        <v xml:space="preserve">Health and Wellness </v>
      </c>
    </row>
    <row r="98" spans="1:17" ht="14" x14ac:dyDescent="0.15">
      <c r="A98" s="356" t="s">
        <v>99</v>
      </c>
      <c r="B98" s="68">
        <f>IF('1A'!B1458="","",'1A'!B1458)</f>
        <v>0.316455696202532</v>
      </c>
      <c r="C98" s="69">
        <f>IF('1A'!C1458="","",'1A'!C1458)</f>
        <v>0.21794871794871801</v>
      </c>
      <c r="D98" s="70">
        <f>IF('1A'!D1458="","",'1A'!D1458)</f>
        <v>0.19152854511970499</v>
      </c>
      <c r="E98" s="68">
        <f>IF('1A'!E1458="","",'1A'!E1458)</f>
        <v>0.31168831168831201</v>
      </c>
      <c r="F98" s="69">
        <f>IF('1A'!F1458="","",'1A'!F1458)</f>
        <v>0.27777777777777801</v>
      </c>
      <c r="G98" s="70">
        <f>IF('1A'!G1458="","",'1A'!G1458)</f>
        <v>0.21859296482412099</v>
      </c>
      <c r="H98" s="68" t="str">
        <f>IF('1A'!H1458="","",'1A'!H1458)</f>
        <v/>
      </c>
      <c r="I98" s="69" t="str">
        <f>IF('1A'!I1458="","",'1A'!I1458)</f>
        <v/>
      </c>
      <c r="J98" s="70" t="str">
        <f>IF('1A'!J1458="","",'1A'!J1458)</f>
        <v/>
      </c>
      <c r="K98" s="68" t="str">
        <f>IF('1A'!K1458="","",'1A'!K1458)</f>
        <v/>
      </c>
      <c r="L98" s="69" t="str">
        <f>IF('1A'!L1458="","",'1A'!L1458)</f>
        <v/>
      </c>
      <c r="M98" s="70" t="str">
        <f>IF('1A'!M1458="","",'1A'!M1458)</f>
        <v/>
      </c>
      <c r="N98" s="240" t="str">
        <f>'1A'!N1458&amp;" "</f>
        <v xml:space="preserve"> </v>
      </c>
      <c r="O98" s="1" t="str">
        <f>'1A'!O1458&amp;" "</f>
        <v xml:space="preserve"> </v>
      </c>
      <c r="P98" s="1" t="str">
        <f>'1A'!P1458&amp;" "</f>
        <v xml:space="preserve"> </v>
      </c>
      <c r="Q98" s="1" t="str">
        <f>'1A'!Q1458&amp;" "</f>
        <v xml:space="preserve">Health and Wellness </v>
      </c>
    </row>
    <row r="99" spans="1:17" ht="14" x14ac:dyDescent="0.15">
      <c r="A99" s="356" t="s">
        <v>98</v>
      </c>
      <c r="B99" s="68">
        <f>IF('1A'!B1459="","",'1A'!B1459)</f>
        <v>0.164556962025316</v>
      </c>
      <c r="C99" s="69">
        <f>IF('1A'!C1459="","",'1A'!C1459)</f>
        <v>0.230769230769231</v>
      </c>
      <c r="D99" s="70">
        <f>IF('1A'!D1459="","",'1A'!D1459)</f>
        <v>0.24493554327808501</v>
      </c>
      <c r="E99" s="68">
        <f>IF('1A'!E1459="","",'1A'!E1459)</f>
        <v>0.168831168831169</v>
      </c>
      <c r="F99" s="69">
        <f>IF('1A'!F1459="","",'1A'!F1459)</f>
        <v>0.194444444444444</v>
      </c>
      <c r="G99" s="70">
        <f>IF('1A'!G1459="","",'1A'!G1459)</f>
        <v>0.223618090452261</v>
      </c>
      <c r="H99" s="68" t="str">
        <f>IF('1A'!H1459="","",'1A'!H1459)</f>
        <v/>
      </c>
      <c r="I99" s="69" t="str">
        <f>IF('1A'!I1459="","",'1A'!I1459)</f>
        <v/>
      </c>
      <c r="J99" s="70" t="str">
        <f>IF('1A'!J1459="","",'1A'!J1459)</f>
        <v/>
      </c>
      <c r="K99" s="68" t="str">
        <f>IF('1A'!K1459="","",'1A'!K1459)</f>
        <v/>
      </c>
      <c r="L99" s="69" t="str">
        <f>IF('1A'!L1459="","",'1A'!L1459)</f>
        <v/>
      </c>
      <c r="M99" s="70" t="str">
        <f>IF('1A'!M1459="","",'1A'!M1459)</f>
        <v/>
      </c>
      <c r="N99" s="240" t="str">
        <f>'1A'!N1459&amp;" "</f>
        <v xml:space="preserve"> </v>
      </c>
      <c r="O99" s="1" t="str">
        <f>'1A'!O1459&amp;" "</f>
        <v xml:space="preserve"> </v>
      </c>
      <c r="P99" s="1" t="str">
        <f>'1A'!P1459&amp;" "</f>
        <v xml:space="preserve"> </v>
      </c>
      <c r="Q99" s="1" t="str">
        <f>'1A'!Q1459&amp;" "</f>
        <v xml:space="preserve">Health and Wellness </v>
      </c>
    </row>
    <row r="100" spans="1:17" ht="14" x14ac:dyDescent="0.15">
      <c r="A100" s="356" t="s">
        <v>97</v>
      </c>
      <c r="B100" s="68">
        <f>IF('1A'!B1460="","",'1A'!B1460)</f>
        <v>8.8607594936708806E-2</v>
      </c>
      <c r="C100" s="69">
        <f>IF('1A'!C1460="","",'1A'!C1460)</f>
        <v>0.15242165242165201</v>
      </c>
      <c r="D100" s="70">
        <f>IF('1A'!D1460="","",'1A'!D1460)</f>
        <v>0.17771639042357301</v>
      </c>
      <c r="E100" s="68">
        <f>IF('1A'!E1460="","",'1A'!E1460)</f>
        <v>9.0909090909090898E-2</v>
      </c>
      <c r="F100" s="69">
        <f>IF('1A'!F1460="","",'1A'!F1460)</f>
        <v>0.13095238095238099</v>
      </c>
      <c r="G100" s="70">
        <f>IF('1A'!G1460="","",'1A'!G1460)</f>
        <v>0.173366834170854</v>
      </c>
      <c r="H100" s="68" t="str">
        <f>IF('1A'!H1460="","",'1A'!H1460)</f>
        <v/>
      </c>
      <c r="I100" s="69" t="str">
        <f>IF('1A'!I1460="","",'1A'!I1460)</f>
        <v/>
      </c>
      <c r="J100" s="70" t="str">
        <f>IF('1A'!J1460="","",'1A'!J1460)</f>
        <v/>
      </c>
      <c r="K100" s="68" t="str">
        <f>IF('1A'!K1460="","",'1A'!K1460)</f>
        <v/>
      </c>
      <c r="L100" s="69" t="str">
        <f>IF('1A'!L1460="","",'1A'!L1460)</f>
        <v/>
      </c>
      <c r="M100" s="70" t="str">
        <f>IF('1A'!M1460="","",'1A'!M1460)</f>
        <v/>
      </c>
      <c r="N100" s="240" t="str">
        <f>'1A'!N1460&amp;" "</f>
        <v xml:space="preserve"> </v>
      </c>
      <c r="O100" s="1" t="str">
        <f>'1A'!O1460&amp;" "</f>
        <v xml:space="preserve"> </v>
      </c>
      <c r="P100" s="1" t="str">
        <f>'1A'!P1460&amp;" "</f>
        <v xml:space="preserve"> </v>
      </c>
      <c r="Q100" s="1" t="str">
        <f>'1A'!Q1460&amp;" "</f>
        <v xml:space="preserve">Health and Wellness </v>
      </c>
    </row>
    <row r="101" spans="1:17" ht="14" x14ac:dyDescent="0.15">
      <c r="A101" s="356" t="s">
        <v>96</v>
      </c>
      <c r="B101" s="68">
        <f>IF('1A'!B1461="","",'1A'!B1461)</f>
        <v>0.126582278481013</v>
      </c>
      <c r="C101" s="69">
        <f>IF('1A'!C1461="","",'1A'!C1461)</f>
        <v>0.125356125356125</v>
      </c>
      <c r="D101" s="70">
        <f>IF('1A'!D1461="","",'1A'!D1461)</f>
        <v>0.13720073664825</v>
      </c>
      <c r="E101" s="68">
        <f>IF('1A'!E1461="","",'1A'!E1461)</f>
        <v>0.12987012987013</v>
      </c>
      <c r="F101" s="69">
        <f>IF('1A'!F1461="","",'1A'!F1461)</f>
        <v>0.119047619047619</v>
      </c>
      <c r="G101" s="70">
        <f>IF('1A'!G1461="","",'1A'!G1461)</f>
        <v>0.12311557788944701</v>
      </c>
      <c r="H101" s="68" t="str">
        <f>IF('1A'!H1461="","",'1A'!H1461)</f>
        <v/>
      </c>
      <c r="I101" s="69" t="str">
        <f>IF('1A'!I1461="","",'1A'!I1461)</f>
        <v/>
      </c>
      <c r="J101" s="70" t="str">
        <f>IF('1A'!J1461="","",'1A'!J1461)</f>
        <v/>
      </c>
      <c r="K101" s="68" t="str">
        <f>IF('1A'!K1461="","",'1A'!K1461)</f>
        <v/>
      </c>
      <c r="L101" s="69" t="str">
        <f>IF('1A'!L1461="","",'1A'!L1461)</f>
        <v/>
      </c>
      <c r="M101" s="70" t="str">
        <f>IF('1A'!M1461="","",'1A'!M1461)</f>
        <v/>
      </c>
      <c r="N101" s="240" t="str">
        <f>'1A'!N1461&amp;" "</f>
        <v xml:space="preserve"> </v>
      </c>
      <c r="O101" s="1" t="str">
        <f>'1A'!O1461&amp;" "</f>
        <v xml:space="preserve"> </v>
      </c>
      <c r="P101" s="1" t="str">
        <f>'1A'!P1461&amp;" "</f>
        <v xml:space="preserve"> </v>
      </c>
      <c r="Q101" s="1" t="str">
        <f>'1A'!Q1461&amp;" "</f>
        <v xml:space="preserve">Health and Wellness </v>
      </c>
    </row>
    <row r="102" spans="1:17" ht="14" x14ac:dyDescent="0.15">
      <c r="A102" s="356" t="s">
        <v>93</v>
      </c>
      <c r="B102" s="68">
        <f>IF('1A'!B1462="","",'1A'!B1462)</f>
        <v>6.3291139240506306E-2</v>
      </c>
      <c r="C102" s="69">
        <f>IF('1A'!C1462="","",'1A'!C1462)</f>
        <v>8.11965811965812E-2</v>
      </c>
      <c r="D102" s="70">
        <f>IF('1A'!D1462="","",'1A'!D1462)</f>
        <v>8.7476979742173097E-2</v>
      </c>
      <c r="E102" s="68">
        <f>IF('1A'!E1462="","",'1A'!E1462)</f>
        <v>5.1948051948051903E-2</v>
      </c>
      <c r="F102" s="69">
        <f>IF('1A'!F1462="","",'1A'!F1462)</f>
        <v>4.7619047619047603E-2</v>
      </c>
      <c r="G102" s="70">
        <f>IF('1A'!G1462="","",'1A'!G1462)</f>
        <v>7.2864321608040197E-2</v>
      </c>
      <c r="H102" s="68" t="str">
        <f>IF('1A'!H1462="","",'1A'!H1462)</f>
        <v/>
      </c>
      <c r="I102" s="69" t="str">
        <f>IF('1A'!I1462="","",'1A'!I1462)</f>
        <v/>
      </c>
      <c r="J102" s="70" t="str">
        <f>IF('1A'!J1462="","",'1A'!J1462)</f>
        <v/>
      </c>
      <c r="K102" s="68" t="str">
        <f>IF('1A'!K1462="","",'1A'!K1462)</f>
        <v/>
      </c>
      <c r="L102" s="69" t="str">
        <f>IF('1A'!L1462="","",'1A'!L1462)</f>
        <v/>
      </c>
      <c r="M102" s="70" t="str">
        <f>IF('1A'!M1462="","",'1A'!M1462)</f>
        <v/>
      </c>
      <c r="N102" s="241" t="str">
        <f>'1A'!N1462&amp;" "</f>
        <v xml:space="preserve"> </v>
      </c>
      <c r="O102" s="1" t="str">
        <f>'1A'!O1462&amp;" "</f>
        <v xml:space="preserve"> </v>
      </c>
      <c r="P102" s="1" t="str">
        <f>'1A'!P1462&amp;" "</f>
        <v xml:space="preserve"> </v>
      </c>
      <c r="Q102" s="1" t="str">
        <f>'1A'!Q1462&amp;" "</f>
        <v xml:space="preserve">Health and Wellness </v>
      </c>
    </row>
    <row r="103" spans="1:17" ht="14" x14ac:dyDescent="0.15">
      <c r="A103" s="360" t="s">
        <v>237</v>
      </c>
      <c r="B103" s="71">
        <f>IF('1A'!B1463="","",'1A'!B1463)</f>
        <v>79</v>
      </c>
      <c r="C103" s="72">
        <f>IF('1A'!C1463="","",'1A'!C1463)</f>
        <v>702</v>
      </c>
      <c r="D103" s="73">
        <f>IF('1A'!D1463="","",'1A'!D1463)</f>
        <v>1086</v>
      </c>
      <c r="E103" s="71">
        <f>IF('1A'!E1463="","",'1A'!E1463)</f>
        <v>77</v>
      </c>
      <c r="F103" s="72">
        <f>IF('1A'!F1463="","",'1A'!F1463)</f>
        <v>252</v>
      </c>
      <c r="G103" s="73">
        <f>IF('1A'!G1463="","",'1A'!G1463)</f>
        <v>398</v>
      </c>
      <c r="H103" s="71" t="str">
        <f>IF('1A'!H1463="","",'1A'!H1463)</f>
        <v/>
      </c>
      <c r="I103" s="72" t="str">
        <f>IF('1A'!I1463="","",'1A'!I1463)</f>
        <v/>
      </c>
      <c r="J103" s="73" t="str">
        <f>IF('1A'!J1463="","",'1A'!J1463)</f>
        <v/>
      </c>
      <c r="K103" s="71" t="str">
        <f>IF('1A'!K1463="","",'1A'!K1463)</f>
        <v/>
      </c>
      <c r="L103" s="72" t="str">
        <f>IF('1A'!L1463="","",'1A'!L1463)</f>
        <v/>
      </c>
      <c r="M103" s="73" t="str">
        <f>IF('1A'!M1463="","",'1A'!M1463)</f>
        <v/>
      </c>
      <c r="N103" s="235" t="str">
        <f>'1A'!N1463&amp;" "</f>
        <v xml:space="preserve"> </v>
      </c>
      <c r="O103" s="1" t="str">
        <f>'1A'!O1463&amp;" "</f>
        <v xml:space="preserve"> </v>
      </c>
      <c r="P103" s="1" t="str">
        <f>'1A'!P1463&amp;" "</f>
        <v xml:space="preserve"> </v>
      </c>
      <c r="Q103" s="1" t="str">
        <f>'1A'!Q1463&amp;" "</f>
        <v xml:space="preserve">Health and Wellness </v>
      </c>
    </row>
    <row r="104" spans="1:17" ht="14" x14ac:dyDescent="0.15">
      <c r="A104" s="356" t="s">
        <v>177</v>
      </c>
      <c r="B104" s="119">
        <f>IF('1A'!B1464="","",'1A'!B1464)</f>
        <v>4.5443037974683502</v>
      </c>
      <c r="C104" s="120">
        <f>IF('1A'!C1464="","",'1A'!C1464)</f>
        <v>4.1267806267806204</v>
      </c>
      <c r="D104" s="121">
        <f>IF('1A'!D1464="","",'1A'!D1464)</f>
        <v>3.94567219152855</v>
      </c>
      <c r="E104" s="119">
        <f>IF('1A'!E1464="","",'1A'!E1464)</f>
        <v>4.5844155844155798</v>
      </c>
      <c r="F104" s="120">
        <f>IF('1A'!F1464="","",'1A'!F1464)</f>
        <v>4.4523809523809499</v>
      </c>
      <c r="G104" s="121">
        <f>IF('1A'!G1464="","",'1A'!G1464)</f>
        <v>4.1482412060301499</v>
      </c>
      <c r="H104" s="119" t="str">
        <f>IF('1A'!H1464="","",'1A'!H1464)</f>
        <v/>
      </c>
      <c r="I104" s="120" t="str">
        <f>IF('1A'!I1464="","",'1A'!I1464)</f>
        <v/>
      </c>
      <c r="J104" s="121" t="str">
        <f>IF('1A'!J1464="","",'1A'!J1464)</f>
        <v/>
      </c>
      <c r="K104" s="119" t="str">
        <f>IF('1A'!K1464="","",'1A'!K1464)</f>
        <v/>
      </c>
      <c r="L104" s="120" t="str">
        <f>IF('1A'!L1464="","",'1A'!L1464)</f>
        <v/>
      </c>
      <c r="M104" s="121" t="str">
        <f>IF('1A'!M1464="","",'1A'!M1464)</f>
        <v/>
      </c>
      <c r="N104" s="236" t="str">
        <f>'1A'!N1464&amp;" "</f>
        <v xml:space="preserve"> </v>
      </c>
      <c r="O104" s="1" t="str">
        <f>'1A'!O1464&amp;" "</f>
        <v xml:space="preserve"> </v>
      </c>
      <c r="P104" s="1" t="str">
        <f>'1A'!P1464&amp;" "</f>
        <v xml:space="preserve"> </v>
      </c>
      <c r="Q104" s="1" t="str">
        <f>'1A'!Q1464&amp;" "</f>
        <v xml:space="preserve">Health and Wellness </v>
      </c>
    </row>
    <row r="105" spans="1:17" ht="14" x14ac:dyDescent="0.15">
      <c r="A105" s="356" t="s">
        <v>157</v>
      </c>
      <c r="B105" s="119">
        <f>IF('1A'!B1465="","",'1A'!B1465)</f>
        <v>1.9532843370578801</v>
      </c>
      <c r="C105" s="120">
        <f>IF('1A'!C1465="","",'1A'!C1465)</f>
        <v>1.82615196254943</v>
      </c>
      <c r="D105" s="121">
        <f>IF('1A'!D1465="","",'1A'!D1465)</f>
        <v>1.7836416585668999</v>
      </c>
      <c r="E105" s="119">
        <f>IF('1A'!E1465="","",'1A'!E1465)</f>
        <v>1.9354766130733601</v>
      </c>
      <c r="F105" s="120">
        <f>IF('1A'!F1465="","",'1A'!F1465)</f>
        <v>1.8298417969068901</v>
      </c>
      <c r="G105" s="121">
        <f>IF('1A'!G1465="","",'1A'!G1465)</f>
        <v>1.8401167475037801</v>
      </c>
      <c r="H105" s="119" t="str">
        <f>IF('1A'!H1465="","",'1A'!H1465)</f>
        <v/>
      </c>
      <c r="I105" s="120" t="str">
        <f>IF('1A'!I1465="","",'1A'!I1465)</f>
        <v/>
      </c>
      <c r="J105" s="121" t="str">
        <f>IF('1A'!J1465="","",'1A'!J1465)</f>
        <v/>
      </c>
      <c r="K105" s="119" t="str">
        <f>IF('1A'!K1465="","",'1A'!K1465)</f>
        <v/>
      </c>
      <c r="L105" s="120" t="str">
        <f>IF('1A'!L1465="","",'1A'!L1465)</f>
        <v/>
      </c>
      <c r="M105" s="121" t="str">
        <f>IF('1A'!M1465="","",'1A'!M1465)</f>
        <v/>
      </c>
      <c r="N105" s="236" t="str">
        <f>'1A'!N1465&amp;" "</f>
        <v xml:space="preserve"> </v>
      </c>
      <c r="O105" s="1" t="str">
        <f>'1A'!O1465&amp;" "</f>
        <v xml:space="preserve"> </v>
      </c>
      <c r="P105" s="1" t="str">
        <f>'1A'!P1465&amp;" "</f>
        <v xml:space="preserve"> </v>
      </c>
      <c r="Q105" s="1" t="str">
        <f>'1A'!Q1465&amp;" "</f>
        <v xml:space="preserve">Health and Wellness </v>
      </c>
    </row>
    <row r="106" spans="1:17" ht="14" x14ac:dyDescent="0.15">
      <c r="A106" s="356" t="s">
        <v>238</v>
      </c>
      <c r="B106" s="122" t="str">
        <f>IF('1A'!B1466="","",'1A'!B1466)</f>
        <v>-</v>
      </c>
      <c r="C106" s="120" t="str">
        <f>IF('1A'!C1466="","",'1A'!C1466)</f>
        <v xml:space="preserve"> </v>
      </c>
      <c r="D106" s="121" t="str">
        <f>IF('1A'!D1466="","",'1A'!D1466)</f>
        <v>**</v>
      </c>
      <c r="E106" s="122" t="str">
        <f>IF('1A'!E1466="","",'1A'!E1466)</f>
        <v>-</v>
      </c>
      <c r="F106" s="120" t="str">
        <f>IF('1A'!F1466="","",'1A'!F1466)</f>
        <v xml:space="preserve"> </v>
      </c>
      <c r="G106" s="121" t="str">
        <f>IF('1A'!G1466="","",'1A'!G1466)</f>
        <v xml:space="preserve"> </v>
      </c>
      <c r="H106" s="122" t="str">
        <f>IF('1A'!H1466="","",'1A'!H1466)</f>
        <v/>
      </c>
      <c r="I106" s="120" t="str">
        <f>IF('1A'!I1466="","",'1A'!I1466)</f>
        <v/>
      </c>
      <c r="J106" s="121" t="str">
        <f>IF('1A'!J1466="","",'1A'!J1466)</f>
        <v/>
      </c>
      <c r="K106" s="122" t="str">
        <f>IF('1A'!K1466="","",'1A'!K1466)</f>
        <v/>
      </c>
      <c r="L106" s="120" t="str">
        <f>IF('1A'!L1466="","",'1A'!L1466)</f>
        <v/>
      </c>
      <c r="M106" s="121" t="str">
        <f>IF('1A'!M1466="","",'1A'!M1466)</f>
        <v/>
      </c>
      <c r="N106" s="236" t="str">
        <f>'1A'!N1466&amp;" "</f>
        <v xml:space="preserve"> </v>
      </c>
      <c r="O106" s="1" t="str">
        <f>'1A'!O1466&amp;" "</f>
        <v xml:space="preserve"> </v>
      </c>
      <c r="P106" s="1" t="str">
        <f>'1A'!P1466&amp;" "</f>
        <v xml:space="preserve"> </v>
      </c>
      <c r="Q106" s="1" t="str">
        <f>'1A'!Q1466&amp;" "</f>
        <v xml:space="preserve">Health and Wellness </v>
      </c>
    </row>
    <row r="107" spans="1:17" ht="14" x14ac:dyDescent="0.15">
      <c r="A107" s="357" t="s">
        <v>156</v>
      </c>
      <c r="B107" s="123" t="str">
        <f>IF('1A'!B1467="","",'1A'!B1467)</f>
        <v>-</v>
      </c>
      <c r="C107" s="124">
        <f>IF('1A'!C1467="","",'1A'!C1467)</f>
        <v>0.22863550200107094</v>
      </c>
      <c r="D107" s="128">
        <f>IF('1A'!D1467="","",'1A'!D1467)</f>
        <v>0.33562324756463802</v>
      </c>
      <c r="E107" s="123" t="str">
        <f>IF('1A'!E1467="","",'1A'!E1467)</f>
        <v>-</v>
      </c>
      <c r="F107" s="124">
        <f>IF('1A'!F1467="","",'1A'!F1467)</f>
        <v>7.2156310047031033E-2</v>
      </c>
      <c r="G107" s="128">
        <f>IF('1A'!G1467="","",'1A'!G1467)</f>
        <v>0.23703625271446746</v>
      </c>
      <c r="H107" s="123" t="str">
        <f>IF('1A'!H1467="","",'1A'!H1467)</f>
        <v/>
      </c>
      <c r="I107" s="124" t="str">
        <f>IF('1A'!I1467="","",'1A'!I1467)</f>
        <v/>
      </c>
      <c r="J107" s="128" t="str">
        <f>IF('1A'!J1467="","",'1A'!J1467)</f>
        <v/>
      </c>
      <c r="K107" s="123" t="str">
        <f>IF('1A'!K1467="","",'1A'!K1467)</f>
        <v/>
      </c>
      <c r="L107" s="124" t="str">
        <f>IF('1A'!L1467="","",'1A'!L1467)</f>
        <v/>
      </c>
      <c r="M107" s="128" t="str">
        <f>IF('1A'!M1467="","",'1A'!M1467)</f>
        <v/>
      </c>
      <c r="N107" s="237" t="str">
        <f>'1A'!N1467&amp;" "</f>
        <v xml:space="preserve"> </v>
      </c>
      <c r="O107" s="1" t="str">
        <f>'1A'!O1467&amp;" "</f>
        <v xml:space="preserve"> </v>
      </c>
      <c r="P107" s="1" t="str">
        <f>'1A'!P1467&amp;" "</f>
        <v xml:space="preserve"> </v>
      </c>
      <c r="Q107" s="1" t="str">
        <f>'1A'!Q1467&amp;" "</f>
        <v xml:space="preserve">Health and Wellness </v>
      </c>
    </row>
    <row r="108" spans="1:17" ht="28" x14ac:dyDescent="0.15">
      <c r="A108" s="363" t="s">
        <v>935</v>
      </c>
      <c r="B108" s="65">
        <f>IF('1A'!B1507="","",'1A'!B1507)</f>
        <v>0</v>
      </c>
      <c r="C108" s="66">
        <f>IF('1A'!C1507="","",'1A'!C1507)</f>
        <v>0</v>
      </c>
      <c r="D108" s="67">
        <f>IF('1A'!D1507="","",'1A'!D1507)</f>
        <v>3.6730945821854899E-3</v>
      </c>
      <c r="E108" s="65">
        <f>IF('1A'!E1507="","",'1A'!E1507)</f>
        <v>0</v>
      </c>
      <c r="F108" s="66">
        <f>IF('1A'!F1507="","",'1A'!F1507)</f>
        <v>0</v>
      </c>
      <c r="G108" s="67">
        <f>IF('1A'!G1507="","",'1A'!G1507)</f>
        <v>5.0125313283208E-3</v>
      </c>
      <c r="H108" s="65" t="str">
        <f>IF('1A'!H1507="","",'1A'!H1507)</f>
        <v/>
      </c>
      <c r="I108" s="66" t="str">
        <f>IF('1A'!I1507="","",'1A'!I1507)</f>
        <v/>
      </c>
      <c r="J108" s="67" t="str">
        <f>IF('1A'!J1507="","",'1A'!J1507)</f>
        <v/>
      </c>
      <c r="K108" s="65" t="str">
        <f>IF('1A'!K1507="","",'1A'!K1507)</f>
        <v/>
      </c>
      <c r="L108" s="66" t="str">
        <f>IF('1A'!L1507="","",'1A'!L1507)</f>
        <v/>
      </c>
      <c r="M108" s="67" t="str">
        <f>IF('1A'!M1507="","",'1A'!M1507)</f>
        <v/>
      </c>
      <c r="N108" s="239" t="str">
        <f>'1A'!N1507&amp;" "</f>
        <v xml:space="preserve"> </v>
      </c>
      <c r="O108" s="1" t="str">
        <f>'1A'!O1507&amp;" "</f>
        <v xml:space="preserve">Religiosity/Spirituality </v>
      </c>
      <c r="P108" s="1" t="str">
        <f>'1A'!P1507&amp;" "</f>
        <v xml:space="preserve"> </v>
      </c>
      <c r="Q108" s="1" t="str">
        <f>'1A'!Q1507&amp;" "</f>
        <v xml:space="preserve">Health and Wellness </v>
      </c>
    </row>
    <row r="109" spans="1:17" ht="14" x14ac:dyDescent="0.15">
      <c r="A109" s="356" t="s">
        <v>101</v>
      </c>
      <c r="B109" s="68">
        <f>IF('1A'!B1508="","",'1A'!B1508)</f>
        <v>1.26582278481013E-2</v>
      </c>
      <c r="C109" s="69">
        <f>IF('1A'!C1508="","",'1A'!C1508)</f>
        <v>1.42450142450142E-3</v>
      </c>
      <c r="D109" s="70">
        <f>IF('1A'!D1508="","",'1A'!D1508)</f>
        <v>1.83654729109275E-3</v>
      </c>
      <c r="E109" s="68">
        <f>IF('1A'!E1508="","",'1A'!E1508)</f>
        <v>1.2987012987013E-2</v>
      </c>
      <c r="F109" s="69">
        <f>IF('1A'!F1508="","",'1A'!F1508)</f>
        <v>3.9682539682539698E-3</v>
      </c>
      <c r="G109" s="70">
        <f>IF('1A'!G1508="","",'1A'!G1508)</f>
        <v>2.5062656641604E-3</v>
      </c>
      <c r="H109" s="68" t="str">
        <f>IF('1A'!H1508="","",'1A'!H1508)</f>
        <v/>
      </c>
      <c r="I109" s="69" t="str">
        <f>IF('1A'!I1508="","",'1A'!I1508)</f>
        <v/>
      </c>
      <c r="J109" s="70" t="str">
        <f>IF('1A'!J1508="","",'1A'!J1508)</f>
        <v/>
      </c>
      <c r="K109" s="68" t="str">
        <f>IF('1A'!K1508="","",'1A'!K1508)</f>
        <v/>
      </c>
      <c r="L109" s="69" t="str">
        <f>IF('1A'!L1508="","",'1A'!L1508)</f>
        <v/>
      </c>
      <c r="M109" s="70" t="str">
        <f>IF('1A'!M1508="","",'1A'!M1508)</f>
        <v/>
      </c>
      <c r="N109" s="240" t="str">
        <f>'1A'!N1508&amp;" "</f>
        <v xml:space="preserve"> </v>
      </c>
      <c r="O109" s="1" t="str">
        <f>'1A'!O1508&amp;" "</f>
        <v xml:space="preserve">Religiosity/Spirituality </v>
      </c>
      <c r="P109" s="1" t="str">
        <f>'1A'!P1508&amp;" "</f>
        <v xml:space="preserve"> </v>
      </c>
      <c r="Q109" s="1" t="str">
        <f>'1A'!Q1508&amp;" "</f>
        <v xml:space="preserve">Health and Wellness </v>
      </c>
    </row>
    <row r="110" spans="1:17" ht="14" x14ac:dyDescent="0.15">
      <c r="A110" s="356" t="s">
        <v>100</v>
      </c>
      <c r="B110" s="68">
        <f>IF('1A'!B1509="","",'1A'!B1509)</f>
        <v>0</v>
      </c>
      <c r="C110" s="69">
        <f>IF('1A'!C1509="","",'1A'!C1509)</f>
        <v>5.6980056980057E-3</v>
      </c>
      <c r="D110" s="70">
        <f>IF('1A'!D1509="","",'1A'!D1509)</f>
        <v>4.5913682277318596E-3</v>
      </c>
      <c r="E110" s="68">
        <f>IF('1A'!E1509="","",'1A'!E1509)</f>
        <v>0</v>
      </c>
      <c r="F110" s="69">
        <f>IF('1A'!F1509="","",'1A'!F1509)</f>
        <v>3.9682539682539698E-3</v>
      </c>
      <c r="G110" s="70">
        <f>IF('1A'!G1509="","",'1A'!G1509)</f>
        <v>2.5062656641604E-3</v>
      </c>
      <c r="H110" s="68" t="str">
        <f>IF('1A'!H1509="","",'1A'!H1509)</f>
        <v/>
      </c>
      <c r="I110" s="69" t="str">
        <f>IF('1A'!I1509="","",'1A'!I1509)</f>
        <v/>
      </c>
      <c r="J110" s="70" t="str">
        <f>IF('1A'!J1509="","",'1A'!J1509)</f>
        <v/>
      </c>
      <c r="K110" s="68" t="str">
        <f>IF('1A'!K1509="","",'1A'!K1509)</f>
        <v/>
      </c>
      <c r="L110" s="69" t="str">
        <f>IF('1A'!L1509="","",'1A'!L1509)</f>
        <v/>
      </c>
      <c r="M110" s="70" t="str">
        <f>IF('1A'!M1509="","",'1A'!M1509)</f>
        <v/>
      </c>
      <c r="N110" s="240" t="str">
        <f>'1A'!N1509&amp;" "</f>
        <v xml:space="preserve"> </v>
      </c>
      <c r="O110" s="1" t="str">
        <f>'1A'!O1509&amp;" "</f>
        <v xml:space="preserve">Religiosity/Spirituality </v>
      </c>
      <c r="P110" s="1" t="str">
        <f>'1A'!P1509&amp;" "</f>
        <v xml:space="preserve"> </v>
      </c>
      <c r="Q110" s="1" t="str">
        <f>'1A'!Q1509&amp;" "</f>
        <v xml:space="preserve">Health and Wellness </v>
      </c>
    </row>
    <row r="111" spans="1:17" ht="14" x14ac:dyDescent="0.15">
      <c r="A111" s="356" t="s">
        <v>99</v>
      </c>
      <c r="B111" s="68">
        <f>IF('1A'!B1510="","",'1A'!B1510)</f>
        <v>2.53164556962025E-2</v>
      </c>
      <c r="C111" s="69">
        <f>IF('1A'!C1510="","",'1A'!C1510)</f>
        <v>2.5641025641025599E-2</v>
      </c>
      <c r="D111" s="70">
        <f>IF('1A'!D1510="","",'1A'!D1510)</f>
        <v>2.02020202020202E-2</v>
      </c>
      <c r="E111" s="68">
        <f>IF('1A'!E1510="","",'1A'!E1510)</f>
        <v>2.5974025974026E-2</v>
      </c>
      <c r="F111" s="69">
        <f>IF('1A'!F1510="","",'1A'!F1510)</f>
        <v>2.3809523809523801E-2</v>
      </c>
      <c r="G111" s="70">
        <f>IF('1A'!G1510="","",'1A'!G1510)</f>
        <v>1.7543859649122799E-2</v>
      </c>
      <c r="H111" s="68" t="str">
        <f>IF('1A'!H1510="","",'1A'!H1510)</f>
        <v/>
      </c>
      <c r="I111" s="69" t="str">
        <f>IF('1A'!I1510="","",'1A'!I1510)</f>
        <v/>
      </c>
      <c r="J111" s="70" t="str">
        <f>IF('1A'!J1510="","",'1A'!J1510)</f>
        <v/>
      </c>
      <c r="K111" s="68" t="str">
        <f>IF('1A'!K1510="","",'1A'!K1510)</f>
        <v/>
      </c>
      <c r="L111" s="69" t="str">
        <f>IF('1A'!L1510="","",'1A'!L1510)</f>
        <v/>
      </c>
      <c r="M111" s="70" t="str">
        <f>IF('1A'!M1510="","",'1A'!M1510)</f>
        <v/>
      </c>
      <c r="N111" s="240" t="str">
        <f>'1A'!N1510&amp;" "</f>
        <v xml:space="preserve"> </v>
      </c>
      <c r="O111" s="1" t="str">
        <f>'1A'!O1510&amp;" "</f>
        <v xml:space="preserve">Religiosity/Spirituality </v>
      </c>
      <c r="P111" s="1" t="str">
        <f>'1A'!P1510&amp;" "</f>
        <v xml:space="preserve"> </v>
      </c>
      <c r="Q111" s="1" t="str">
        <f>'1A'!Q1510&amp;" "</f>
        <v xml:space="preserve">Health and Wellness </v>
      </c>
    </row>
    <row r="112" spans="1:17" ht="14" x14ac:dyDescent="0.15">
      <c r="A112" s="356" t="s">
        <v>98</v>
      </c>
      <c r="B112" s="68">
        <f>IF('1A'!B1511="","",'1A'!B1511)</f>
        <v>0.10126582278481</v>
      </c>
      <c r="C112" s="69">
        <f>IF('1A'!C1511="","",'1A'!C1511)</f>
        <v>7.9772079772079799E-2</v>
      </c>
      <c r="D112" s="70">
        <f>IF('1A'!D1511="","",'1A'!D1511)</f>
        <v>6.5197428833792495E-2</v>
      </c>
      <c r="E112" s="68">
        <f>IF('1A'!E1511="","",'1A'!E1511)</f>
        <v>0.103896103896104</v>
      </c>
      <c r="F112" s="69">
        <f>IF('1A'!F1511="","",'1A'!F1511)</f>
        <v>7.9365079365079402E-2</v>
      </c>
      <c r="G112" s="70">
        <f>IF('1A'!G1511="","",'1A'!G1511)</f>
        <v>6.2656641604009994E-2</v>
      </c>
      <c r="H112" s="68" t="str">
        <f>IF('1A'!H1511="","",'1A'!H1511)</f>
        <v/>
      </c>
      <c r="I112" s="69" t="str">
        <f>IF('1A'!I1511="","",'1A'!I1511)</f>
        <v/>
      </c>
      <c r="J112" s="70" t="str">
        <f>IF('1A'!J1511="","",'1A'!J1511)</f>
        <v/>
      </c>
      <c r="K112" s="68" t="str">
        <f>IF('1A'!K1511="","",'1A'!K1511)</f>
        <v/>
      </c>
      <c r="L112" s="69" t="str">
        <f>IF('1A'!L1511="","",'1A'!L1511)</f>
        <v/>
      </c>
      <c r="M112" s="70" t="str">
        <f>IF('1A'!M1511="","",'1A'!M1511)</f>
        <v/>
      </c>
      <c r="N112" s="240" t="str">
        <f>'1A'!N1511&amp;" "</f>
        <v xml:space="preserve"> </v>
      </c>
      <c r="O112" s="1" t="str">
        <f>'1A'!O1511&amp;" "</f>
        <v xml:space="preserve">Religiosity/Spirituality </v>
      </c>
      <c r="P112" s="1" t="str">
        <f>'1A'!P1511&amp;" "</f>
        <v xml:space="preserve"> </v>
      </c>
      <c r="Q112" s="1" t="str">
        <f>'1A'!Q1511&amp;" "</f>
        <v xml:space="preserve">Health and Wellness </v>
      </c>
    </row>
    <row r="113" spans="1:17" ht="14" x14ac:dyDescent="0.15">
      <c r="A113" s="356" t="s">
        <v>97</v>
      </c>
      <c r="B113" s="68">
        <f>IF('1A'!B1512="","",'1A'!B1512)</f>
        <v>0.227848101265823</v>
      </c>
      <c r="C113" s="69">
        <f>IF('1A'!C1512="","",'1A'!C1512)</f>
        <v>0.203703703703704</v>
      </c>
      <c r="D113" s="70">
        <f>IF('1A'!D1512="","",'1A'!D1512)</f>
        <v>0.17814508723599601</v>
      </c>
      <c r="E113" s="68">
        <f>IF('1A'!E1512="","",'1A'!E1512)</f>
        <v>0.23376623376623401</v>
      </c>
      <c r="F113" s="69">
        <f>IF('1A'!F1512="","",'1A'!F1512)</f>
        <v>0.15476190476190499</v>
      </c>
      <c r="G113" s="70">
        <f>IF('1A'!G1512="","",'1A'!G1512)</f>
        <v>0.162907268170426</v>
      </c>
      <c r="H113" s="68" t="str">
        <f>IF('1A'!H1512="","",'1A'!H1512)</f>
        <v/>
      </c>
      <c r="I113" s="69" t="str">
        <f>IF('1A'!I1512="","",'1A'!I1512)</f>
        <v/>
      </c>
      <c r="J113" s="70" t="str">
        <f>IF('1A'!J1512="","",'1A'!J1512)</f>
        <v/>
      </c>
      <c r="K113" s="68" t="str">
        <f>IF('1A'!K1512="","",'1A'!K1512)</f>
        <v/>
      </c>
      <c r="L113" s="69" t="str">
        <f>IF('1A'!L1512="","",'1A'!L1512)</f>
        <v/>
      </c>
      <c r="M113" s="70" t="str">
        <f>IF('1A'!M1512="","",'1A'!M1512)</f>
        <v/>
      </c>
      <c r="N113" s="240" t="str">
        <f>'1A'!N1512&amp;" "</f>
        <v xml:space="preserve"> </v>
      </c>
      <c r="O113" s="1" t="str">
        <f>'1A'!O1512&amp;" "</f>
        <v xml:space="preserve">Religiosity/Spirituality </v>
      </c>
      <c r="P113" s="1" t="str">
        <f>'1A'!P1512&amp;" "</f>
        <v xml:space="preserve"> </v>
      </c>
      <c r="Q113" s="1" t="str">
        <f>'1A'!Q1512&amp;" "</f>
        <v xml:space="preserve">Health and Wellness </v>
      </c>
    </row>
    <row r="114" spans="1:17" ht="14" x14ac:dyDescent="0.15">
      <c r="A114" s="356" t="s">
        <v>96</v>
      </c>
      <c r="B114" s="68">
        <f>IF('1A'!B1513="","",'1A'!B1513)</f>
        <v>0.240506329113924</v>
      </c>
      <c r="C114" s="69">
        <f>IF('1A'!C1513="","",'1A'!C1513)</f>
        <v>0.28490028490028502</v>
      </c>
      <c r="D114" s="70">
        <f>IF('1A'!D1513="","",'1A'!D1513)</f>
        <v>0.27180899908172601</v>
      </c>
      <c r="E114" s="68">
        <f>IF('1A'!E1513="","",'1A'!E1513)</f>
        <v>0.23376623376623401</v>
      </c>
      <c r="F114" s="69">
        <f>IF('1A'!F1513="","",'1A'!F1513)</f>
        <v>0.26984126984126999</v>
      </c>
      <c r="G114" s="70">
        <f>IF('1A'!G1513="","",'1A'!G1513)</f>
        <v>0.23558897243107799</v>
      </c>
      <c r="H114" s="68" t="str">
        <f>IF('1A'!H1513="","",'1A'!H1513)</f>
        <v/>
      </c>
      <c r="I114" s="69" t="str">
        <f>IF('1A'!I1513="","",'1A'!I1513)</f>
        <v/>
      </c>
      <c r="J114" s="70" t="str">
        <f>IF('1A'!J1513="","",'1A'!J1513)</f>
        <v/>
      </c>
      <c r="K114" s="68" t="str">
        <f>IF('1A'!K1513="","",'1A'!K1513)</f>
        <v/>
      </c>
      <c r="L114" s="69" t="str">
        <f>IF('1A'!L1513="","",'1A'!L1513)</f>
        <v/>
      </c>
      <c r="M114" s="70" t="str">
        <f>IF('1A'!M1513="","",'1A'!M1513)</f>
        <v/>
      </c>
      <c r="N114" s="240" t="str">
        <f>'1A'!N1513&amp;" "</f>
        <v xml:space="preserve"> </v>
      </c>
      <c r="O114" s="1" t="str">
        <f>'1A'!O1513&amp;" "</f>
        <v xml:space="preserve">Religiosity/Spirituality </v>
      </c>
      <c r="P114" s="1" t="str">
        <f>'1A'!P1513&amp;" "</f>
        <v xml:space="preserve"> </v>
      </c>
      <c r="Q114" s="1" t="str">
        <f>'1A'!Q1513&amp;" "</f>
        <v xml:space="preserve">Health and Wellness </v>
      </c>
    </row>
    <row r="115" spans="1:17" ht="14" x14ac:dyDescent="0.15">
      <c r="A115" s="356" t="s">
        <v>93</v>
      </c>
      <c r="B115" s="68">
        <f>IF('1A'!B1514="","",'1A'!B1514)</f>
        <v>0.392405063291139</v>
      </c>
      <c r="C115" s="69">
        <f>IF('1A'!C1514="","",'1A'!C1514)</f>
        <v>0.39886039886039898</v>
      </c>
      <c r="D115" s="70">
        <f>IF('1A'!D1514="","",'1A'!D1514)</f>
        <v>0.45454545454545497</v>
      </c>
      <c r="E115" s="68">
        <f>IF('1A'!E1514="","",'1A'!E1514)</f>
        <v>0.38961038961039002</v>
      </c>
      <c r="F115" s="69">
        <f>IF('1A'!F1514="","",'1A'!F1514)</f>
        <v>0.46428571428571402</v>
      </c>
      <c r="G115" s="70">
        <f>IF('1A'!G1514="","",'1A'!G1514)</f>
        <v>0.511278195488722</v>
      </c>
      <c r="H115" s="68" t="str">
        <f>IF('1A'!H1514="","",'1A'!H1514)</f>
        <v/>
      </c>
      <c r="I115" s="69" t="str">
        <f>IF('1A'!I1514="","",'1A'!I1514)</f>
        <v/>
      </c>
      <c r="J115" s="70" t="str">
        <f>IF('1A'!J1514="","",'1A'!J1514)</f>
        <v/>
      </c>
      <c r="K115" s="68" t="str">
        <f>IF('1A'!K1514="","",'1A'!K1514)</f>
        <v/>
      </c>
      <c r="L115" s="69" t="str">
        <f>IF('1A'!L1514="","",'1A'!L1514)</f>
        <v/>
      </c>
      <c r="M115" s="70" t="str">
        <f>IF('1A'!M1514="","",'1A'!M1514)</f>
        <v/>
      </c>
      <c r="N115" s="241" t="str">
        <f>'1A'!N1514&amp;" "</f>
        <v xml:space="preserve"> </v>
      </c>
      <c r="O115" s="1" t="str">
        <f>'1A'!O1514&amp;" "</f>
        <v xml:space="preserve">Religiosity/Spirituality </v>
      </c>
      <c r="P115" s="1" t="str">
        <f>'1A'!P1514&amp;" "</f>
        <v xml:space="preserve"> </v>
      </c>
      <c r="Q115" s="1" t="str">
        <f>'1A'!Q1514&amp;" "</f>
        <v xml:space="preserve">Health and Wellness </v>
      </c>
    </row>
    <row r="116" spans="1:17" ht="14" x14ac:dyDescent="0.15">
      <c r="A116" s="360" t="s">
        <v>237</v>
      </c>
      <c r="B116" s="71">
        <f>IF('1A'!B1515="","",'1A'!B1515)</f>
        <v>79</v>
      </c>
      <c r="C116" s="72">
        <f>IF('1A'!C1515="","",'1A'!C1515)</f>
        <v>702</v>
      </c>
      <c r="D116" s="73">
        <f>IF('1A'!D1515="","",'1A'!D1515)</f>
        <v>1089</v>
      </c>
      <c r="E116" s="71">
        <f>IF('1A'!E1515="","",'1A'!E1515)</f>
        <v>77</v>
      </c>
      <c r="F116" s="72">
        <f>IF('1A'!F1515="","",'1A'!F1515)</f>
        <v>252</v>
      </c>
      <c r="G116" s="73">
        <f>IF('1A'!G1515="","",'1A'!G1515)</f>
        <v>399</v>
      </c>
      <c r="H116" s="71" t="str">
        <f>IF('1A'!H1515="","",'1A'!H1515)</f>
        <v/>
      </c>
      <c r="I116" s="72" t="str">
        <f>IF('1A'!I1515="","",'1A'!I1515)</f>
        <v/>
      </c>
      <c r="J116" s="73" t="str">
        <f>IF('1A'!J1515="","",'1A'!J1515)</f>
        <v/>
      </c>
      <c r="K116" s="71" t="str">
        <f>IF('1A'!K1515="","",'1A'!K1515)</f>
        <v/>
      </c>
      <c r="L116" s="72" t="str">
        <f>IF('1A'!L1515="","",'1A'!L1515)</f>
        <v/>
      </c>
      <c r="M116" s="73" t="str">
        <f>IF('1A'!M1515="","",'1A'!M1515)</f>
        <v/>
      </c>
      <c r="N116" s="235" t="str">
        <f>'1A'!N1515&amp;" "</f>
        <v xml:space="preserve"> </v>
      </c>
      <c r="O116" s="1" t="str">
        <f>'1A'!O1515&amp;" "</f>
        <v xml:space="preserve">Religiosity/Spirituality </v>
      </c>
      <c r="P116" s="1" t="str">
        <f>'1A'!P1515&amp;" "</f>
        <v xml:space="preserve"> </v>
      </c>
      <c r="Q116" s="1" t="str">
        <f>'1A'!Q1515&amp;" "</f>
        <v xml:space="preserve">Health and Wellness </v>
      </c>
    </row>
    <row r="117" spans="1:17" ht="14" x14ac:dyDescent="0.15">
      <c r="A117" s="356" t="s">
        <v>177</v>
      </c>
      <c r="B117" s="119">
        <f>IF('1A'!B1516="","",'1A'!B1516)</f>
        <v>2.17721518987342</v>
      </c>
      <c r="C117" s="120">
        <f>IF('1A'!C1516="","",'1A'!C1516)</f>
        <v>2.0712250712250699</v>
      </c>
      <c r="D117" s="121">
        <f>IF('1A'!D1516="","",'1A'!D1516)</f>
        <v>1.9641873278236901</v>
      </c>
      <c r="E117" s="119">
        <f>IF('1A'!E1516="","",'1A'!E1516)</f>
        <v>2.1948051948051899</v>
      </c>
      <c r="F117" s="120">
        <f>IF('1A'!F1516="","",'1A'!F1516)</f>
        <v>1.9563492063492101</v>
      </c>
      <c r="G117" s="121">
        <f>IF('1A'!G1516="","",'1A'!G1516)</f>
        <v>1.88220551378446</v>
      </c>
      <c r="H117" s="119" t="str">
        <f>IF('1A'!H1516="","",'1A'!H1516)</f>
        <v/>
      </c>
      <c r="I117" s="120" t="str">
        <f>IF('1A'!I1516="","",'1A'!I1516)</f>
        <v/>
      </c>
      <c r="J117" s="121" t="str">
        <f>IF('1A'!J1516="","",'1A'!J1516)</f>
        <v/>
      </c>
      <c r="K117" s="119" t="str">
        <f>IF('1A'!K1516="","",'1A'!K1516)</f>
        <v/>
      </c>
      <c r="L117" s="120" t="str">
        <f>IF('1A'!L1516="","",'1A'!L1516)</f>
        <v/>
      </c>
      <c r="M117" s="121" t="str">
        <f>IF('1A'!M1516="","",'1A'!M1516)</f>
        <v/>
      </c>
      <c r="N117" s="236" t="str">
        <f>'1A'!N1516&amp;" "</f>
        <v xml:space="preserve"> </v>
      </c>
      <c r="O117" s="1" t="str">
        <f>'1A'!O1516&amp;" "</f>
        <v xml:space="preserve">Religiosity/Spirituality </v>
      </c>
      <c r="P117" s="1" t="str">
        <f>'1A'!P1516&amp;" "</f>
        <v xml:space="preserve"> </v>
      </c>
      <c r="Q117" s="1" t="str">
        <f>'1A'!Q1516&amp;" "</f>
        <v xml:space="preserve">Health and Wellness </v>
      </c>
    </row>
    <row r="118" spans="1:17" ht="14" x14ac:dyDescent="0.15">
      <c r="A118" s="356" t="s">
        <v>157</v>
      </c>
      <c r="B118" s="119">
        <f>IF('1A'!B1517="","",'1A'!B1517)</f>
        <v>1.2481729588285899</v>
      </c>
      <c r="C118" s="120">
        <f>IF('1A'!C1517="","",'1A'!C1517)</f>
        <v>1.1295781763764701</v>
      </c>
      <c r="D118" s="121">
        <f>IF('1A'!D1517="","",'1A'!D1517)</f>
        <v>1.15188596384345</v>
      </c>
      <c r="E118" s="119">
        <f>IF('1A'!E1517="","",'1A'!E1517)</f>
        <v>1.2569696332529401</v>
      </c>
      <c r="F118" s="120">
        <f>IF('1A'!F1517="","",'1A'!F1517)</f>
        <v>1.1475243424925301</v>
      </c>
      <c r="G118" s="121">
        <f>IF('1A'!G1517="","",'1A'!G1517)</f>
        <v>1.1642320771724399</v>
      </c>
      <c r="H118" s="119" t="str">
        <f>IF('1A'!H1517="","",'1A'!H1517)</f>
        <v/>
      </c>
      <c r="I118" s="120" t="str">
        <f>IF('1A'!I1517="","",'1A'!I1517)</f>
        <v/>
      </c>
      <c r="J118" s="121" t="str">
        <f>IF('1A'!J1517="","",'1A'!J1517)</f>
        <v/>
      </c>
      <c r="K118" s="119" t="str">
        <f>IF('1A'!K1517="","",'1A'!K1517)</f>
        <v/>
      </c>
      <c r="L118" s="120" t="str">
        <f>IF('1A'!L1517="","",'1A'!L1517)</f>
        <v/>
      </c>
      <c r="M118" s="121" t="str">
        <f>IF('1A'!M1517="","",'1A'!M1517)</f>
        <v/>
      </c>
      <c r="N118" s="236" t="str">
        <f>'1A'!N1517&amp;" "</f>
        <v xml:space="preserve"> </v>
      </c>
      <c r="O118" s="1" t="str">
        <f>'1A'!O1517&amp;" "</f>
        <v xml:space="preserve">Religiosity/Spirituality </v>
      </c>
      <c r="P118" s="1" t="str">
        <f>'1A'!P1517&amp;" "</f>
        <v xml:space="preserve"> </v>
      </c>
      <c r="Q118" s="1" t="str">
        <f>'1A'!Q1517&amp;" "</f>
        <v xml:space="preserve">Health and Wellness </v>
      </c>
    </row>
    <row r="119" spans="1:17" ht="14" x14ac:dyDescent="0.15">
      <c r="A119" s="356" t="s">
        <v>238</v>
      </c>
      <c r="B119" s="122" t="str">
        <f>IF('1A'!B1518="","",'1A'!B1518)</f>
        <v>-</v>
      </c>
      <c r="C119" s="120" t="str">
        <f>IF('1A'!C1518="","",'1A'!C1518)</f>
        <v xml:space="preserve"> </v>
      </c>
      <c r="D119" s="121" t="str">
        <f>IF('1A'!D1518="","",'1A'!D1518)</f>
        <v xml:space="preserve"> </v>
      </c>
      <c r="E119" s="122" t="str">
        <f>IF('1A'!E1518="","",'1A'!E1518)</f>
        <v>-</v>
      </c>
      <c r="F119" s="120" t="str">
        <f>IF('1A'!F1518="","",'1A'!F1518)</f>
        <v xml:space="preserve"> </v>
      </c>
      <c r="G119" s="121" t="str">
        <f>IF('1A'!G1518="","",'1A'!G1518)</f>
        <v>*</v>
      </c>
      <c r="H119" s="122" t="str">
        <f>IF('1A'!H1518="","",'1A'!H1518)</f>
        <v/>
      </c>
      <c r="I119" s="120" t="str">
        <f>IF('1A'!I1518="","",'1A'!I1518)</f>
        <v/>
      </c>
      <c r="J119" s="121" t="str">
        <f>IF('1A'!J1518="","",'1A'!J1518)</f>
        <v/>
      </c>
      <c r="K119" s="122" t="str">
        <f>IF('1A'!K1518="","",'1A'!K1518)</f>
        <v/>
      </c>
      <c r="L119" s="120" t="str">
        <f>IF('1A'!L1518="","",'1A'!L1518)</f>
        <v/>
      </c>
      <c r="M119" s="121" t="str">
        <f>IF('1A'!M1518="","",'1A'!M1518)</f>
        <v/>
      </c>
      <c r="N119" s="236" t="str">
        <f>'1A'!N1518&amp;" "</f>
        <v xml:space="preserve"> </v>
      </c>
      <c r="O119" s="1" t="str">
        <f>'1A'!O1518&amp;" "</f>
        <v xml:space="preserve">Religiosity/Spirituality </v>
      </c>
      <c r="P119" s="1" t="str">
        <f>'1A'!P1518&amp;" "</f>
        <v xml:space="preserve"> </v>
      </c>
      <c r="Q119" s="1" t="str">
        <f>'1A'!Q1518&amp;" "</f>
        <v xml:space="preserve">Health and Wellness </v>
      </c>
    </row>
    <row r="120" spans="1:17" ht="14" x14ac:dyDescent="0.15">
      <c r="A120" s="357" t="s">
        <v>156</v>
      </c>
      <c r="B120" s="123" t="str">
        <f>IF('1A'!B1519="","",'1A'!B1519)</f>
        <v>-</v>
      </c>
      <c r="C120" s="124">
        <f>IF('1A'!C1519="","",'1A'!C1519)</f>
        <v>9.3831592062403019E-2</v>
      </c>
      <c r="D120" s="128">
        <f>IF('1A'!D1519="","",'1A'!D1519)</f>
        <v>0.18493832613336889</v>
      </c>
      <c r="E120" s="123" t="str">
        <f>IF('1A'!E1519="","",'1A'!E1519)</f>
        <v>-</v>
      </c>
      <c r="F120" s="124">
        <f>IF('1A'!F1519="","",'1A'!F1519)</f>
        <v>0.2078003747946916</v>
      </c>
      <c r="G120" s="128">
        <f>IF('1A'!G1519="","",'1A'!G1519)</f>
        <v>0.26850289315162829</v>
      </c>
      <c r="H120" s="123" t="str">
        <f>IF('1A'!H1519="","",'1A'!H1519)</f>
        <v/>
      </c>
      <c r="I120" s="124" t="str">
        <f>IF('1A'!I1519="","",'1A'!I1519)</f>
        <v/>
      </c>
      <c r="J120" s="128" t="str">
        <f>IF('1A'!J1519="","",'1A'!J1519)</f>
        <v/>
      </c>
      <c r="K120" s="123" t="str">
        <f>IF('1A'!K1519="","",'1A'!K1519)</f>
        <v/>
      </c>
      <c r="L120" s="124" t="str">
        <f>IF('1A'!L1519="","",'1A'!L1519)</f>
        <v/>
      </c>
      <c r="M120" s="128" t="str">
        <f>IF('1A'!M1519="","",'1A'!M1519)</f>
        <v/>
      </c>
      <c r="N120" s="237" t="str">
        <f>'1A'!N1519&amp;" "</f>
        <v xml:space="preserve"> </v>
      </c>
      <c r="O120" s="1" t="str">
        <f>'1A'!O1519&amp;" "</f>
        <v xml:space="preserve">Religiosity/Spirituality </v>
      </c>
      <c r="P120" s="1" t="str">
        <f>'1A'!P1519&amp;" "</f>
        <v xml:space="preserve"> </v>
      </c>
      <c r="Q120" s="1" t="str">
        <f>'1A'!Q1519&amp;" "</f>
        <v xml:space="preserve">Health and Wellness </v>
      </c>
    </row>
    <row r="121" spans="1:17" ht="56" x14ac:dyDescent="0.15">
      <c r="A121" s="363" t="s">
        <v>366</v>
      </c>
      <c r="B121" s="65">
        <f>IF('1A'!B1623="","",'1A'!B1623)</f>
        <v>0.417721518987342</v>
      </c>
      <c r="C121" s="66">
        <f>IF('1A'!C1623="","",'1A'!C1623)</f>
        <v>0.26676384839650102</v>
      </c>
      <c r="D121" s="67">
        <f>IF('1A'!D1623="","",'1A'!D1623)</f>
        <v>0.24524714828897301</v>
      </c>
      <c r="E121" s="65">
        <f>IF('1A'!E1623="","",'1A'!E1623)</f>
        <v>0.42857142857142899</v>
      </c>
      <c r="F121" s="66">
        <f>IF('1A'!F1623="","",'1A'!F1623)</f>
        <v>0.27888446215139401</v>
      </c>
      <c r="G121" s="67">
        <f>IF('1A'!G1623="","",'1A'!G1623)</f>
        <v>0.272959183673469</v>
      </c>
      <c r="H121" s="65" t="str">
        <f>IF('1A'!H1623="","",'1A'!H1623)</f>
        <v/>
      </c>
      <c r="I121" s="66" t="str">
        <f>IF('1A'!I1623="","",'1A'!I1623)</f>
        <v/>
      </c>
      <c r="J121" s="67" t="str">
        <f>IF('1A'!J1623="","",'1A'!J1623)</f>
        <v/>
      </c>
      <c r="K121" s="65" t="str">
        <f>IF('1A'!K1623="","",'1A'!K1623)</f>
        <v/>
      </c>
      <c r="L121" s="66" t="str">
        <f>IF('1A'!L1623="","",'1A'!L1623)</f>
        <v/>
      </c>
      <c r="M121" s="67" t="str">
        <f>IF('1A'!M1623="","",'1A'!M1623)</f>
        <v/>
      </c>
      <c r="N121" s="400" t="str">
        <f>'1A'!N1623&amp;" "</f>
        <v xml:space="preserve">Satisfaction with Coursework </v>
      </c>
      <c r="O121" s="1" t="str">
        <f>'1A'!O1623&amp;" "</f>
        <v xml:space="preserve"> </v>
      </c>
      <c r="P121" s="1" t="str">
        <f>'1A'!P1623&amp;" "</f>
        <v xml:space="preserve"> </v>
      </c>
      <c r="Q121" s="1" t="str">
        <f>'1A'!Q1623&amp;" "</f>
        <v xml:space="preserve">Satisfaction with Academic Support and Courses </v>
      </c>
    </row>
    <row r="122" spans="1:17" ht="14" x14ac:dyDescent="0.15">
      <c r="A122" s="356" t="s">
        <v>86</v>
      </c>
      <c r="B122" s="68">
        <f>IF('1A'!B1624="","",'1A'!B1624)</f>
        <v>0.392405063291139</v>
      </c>
      <c r="C122" s="69">
        <f>IF('1A'!C1624="","",'1A'!C1624)</f>
        <v>0.50728862973760902</v>
      </c>
      <c r="D122" s="70">
        <f>IF('1A'!D1624="","",'1A'!D1624)</f>
        <v>0.50095057034220503</v>
      </c>
      <c r="E122" s="68">
        <f>IF('1A'!E1624="","",'1A'!E1624)</f>
        <v>0.40259740259740301</v>
      </c>
      <c r="F122" s="69">
        <f>IF('1A'!F1624="","",'1A'!F1624)</f>
        <v>0.49800796812748999</v>
      </c>
      <c r="G122" s="70">
        <f>IF('1A'!G1624="","",'1A'!G1624)</f>
        <v>0.46683673469387799</v>
      </c>
      <c r="H122" s="68" t="str">
        <f>IF('1A'!H1624="","",'1A'!H1624)</f>
        <v/>
      </c>
      <c r="I122" s="69" t="str">
        <f>IF('1A'!I1624="","",'1A'!I1624)</f>
        <v/>
      </c>
      <c r="J122" s="70" t="str">
        <f>IF('1A'!J1624="","",'1A'!J1624)</f>
        <v/>
      </c>
      <c r="K122" s="68" t="str">
        <f>IF('1A'!K1624="","",'1A'!K1624)</f>
        <v/>
      </c>
      <c r="L122" s="69" t="str">
        <f>IF('1A'!L1624="","",'1A'!L1624)</f>
        <v/>
      </c>
      <c r="M122" s="70" t="str">
        <f>IF('1A'!M1624="","",'1A'!M1624)</f>
        <v/>
      </c>
      <c r="N122" s="401" t="str">
        <f>'1A'!N1624&amp;" "</f>
        <v xml:space="preserve"> </v>
      </c>
      <c r="O122" s="1" t="str">
        <f>'1A'!O1624&amp;" "</f>
        <v xml:space="preserve"> </v>
      </c>
      <c r="P122" s="1" t="str">
        <f>'1A'!P1624&amp;" "</f>
        <v xml:space="preserve"> </v>
      </c>
      <c r="Q122" s="1" t="str">
        <f>'1A'!Q1624&amp;" "</f>
        <v xml:space="preserve">Satisfaction with Academic Support and Courses </v>
      </c>
    </row>
    <row r="123" spans="1:17" ht="14" x14ac:dyDescent="0.15">
      <c r="A123" s="356" t="s">
        <v>87</v>
      </c>
      <c r="B123" s="68">
        <f>IF('1A'!B1625="","",'1A'!B1625)</f>
        <v>0.126582278481013</v>
      </c>
      <c r="C123" s="69">
        <f>IF('1A'!C1625="","",'1A'!C1625)</f>
        <v>0.14723032069970801</v>
      </c>
      <c r="D123" s="70">
        <f>IF('1A'!D1625="","",'1A'!D1625)</f>
        <v>0.15494296577946801</v>
      </c>
      <c r="E123" s="68">
        <f>IF('1A'!E1625="","",'1A'!E1625)</f>
        <v>0.11688311688311701</v>
      </c>
      <c r="F123" s="69">
        <f>IF('1A'!F1625="","",'1A'!F1625)</f>
        <v>0.147410358565737</v>
      </c>
      <c r="G123" s="70">
        <f>IF('1A'!G1625="","",'1A'!G1625)</f>
        <v>0.168367346938776</v>
      </c>
      <c r="H123" s="68" t="str">
        <f>IF('1A'!H1625="","",'1A'!H1625)</f>
        <v/>
      </c>
      <c r="I123" s="69" t="str">
        <f>IF('1A'!I1625="","",'1A'!I1625)</f>
        <v/>
      </c>
      <c r="J123" s="70" t="str">
        <f>IF('1A'!J1625="","",'1A'!J1625)</f>
        <v/>
      </c>
      <c r="K123" s="68" t="str">
        <f>IF('1A'!K1625="","",'1A'!K1625)</f>
        <v/>
      </c>
      <c r="L123" s="69" t="str">
        <f>IF('1A'!L1625="","",'1A'!L1625)</f>
        <v/>
      </c>
      <c r="M123" s="70" t="str">
        <f>IF('1A'!M1625="","",'1A'!M1625)</f>
        <v/>
      </c>
      <c r="N123" s="401" t="str">
        <f>'1A'!N1625&amp;" "</f>
        <v xml:space="preserve"> </v>
      </c>
      <c r="O123" s="1" t="str">
        <f>'1A'!O1625&amp;" "</f>
        <v xml:space="preserve"> </v>
      </c>
      <c r="P123" s="1" t="str">
        <f>'1A'!P1625&amp;" "</f>
        <v xml:space="preserve"> </v>
      </c>
      <c r="Q123" s="1" t="str">
        <f>'1A'!Q1625&amp;" "</f>
        <v xml:space="preserve">Satisfaction with Academic Support and Courses </v>
      </c>
    </row>
    <row r="124" spans="1:17" ht="14" x14ac:dyDescent="0.15">
      <c r="A124" s="356" t="s">
        <v>88</v>
      </c>
      <c r="B124" s="68">
        <f>IF('1A'!B1626="","",'1A'!B1626)</f>
        <v>5.0632911392405097E-2</v>
      </c>
      <c r="C124" s="69">
        <f>IF('1A'!C1626="","",'1A'!C1626)</f>
        <v>6.1224489795918401E-2</v>
      </c>
      <c r="D124" s="70">
        <f>IF('1A'!D1626="","",'1A'!D1626)</f>
        <v>7.9847908745247206E-2</v>
      </c>
      <c r="E124" s="68">
        <f>IF('1A'!E1626="","",'1A'!E1626)</f>
        <v>3.8961038961039002E-2</v>
      </c>
      <c r="F124" s="69">
        <f>IF('1A'!F1626="","",'1A'!F1626)</f>
        <v>6.3745019920318696E-2</v>
      </c>
      <c r="G124" s="70">
        <f>IF('1A'!G1626="","",'1A'!G1626)</f>
        <v>7.9081632653061201E-2</v>
      </c>
      <c r="H124" s="68" t="str">
        <f>IF('1A'!H1626="","",'1A'!H1626)</f>
        <v/>
      </c>
      <c r="I124" s="69" t="str">
        <f>IF('1A'!I1626="","",'1A'!I1626)</f>
        <v/>
      </c>
      <c r="J124" s="70" t="str">
        <f>IF('1A'!J1626="","",'1A'!J1626)</f>
        <v/>
      </c>
      <c r="K124" s="68" t="str">
        <f>IF('1A'!K1626="","",'1A'!K1626)</f>
        <v/>
      </c>
      <c r="L124" s="69" t="str">
        <f>IF('1A'!L1626="","",'1A'!L1626)</f>
        <v/>
      </c>
      <c r="M124" s="70" t="str">
        <f>IF('1A'!M1626="","",'1A'!M1626)</f>
        <v/>
      </c>
      <c r="N124" s="401" t="str">
        <f>'1A'!N1626&amp;" "</f>
        <v xml:space="preserve"> </v>
      </c>
      <c r="O124" s="1" t="str">
        <f>'1A'!O1626&amp;" "</f>
        <v xml:space="preserve"> </v>
      </c>
      <c r="P124" s="1" t="str">
        <f>'1A'!P1626&amp;" "</f>
        <v xml:space="preserve"> </v>
      </c>
      <c r="Q124" s="1" t="str">
        <f>'1A'!Q1626&amp;" "</f>
        <v xml:space="preserve">Satisfaction with Academic Support and Courses </v>
      </c>
    </row>
    <row r="125" spans="1:17" ht="14" x14ac:dyDescent="0.15">
      <c r="A125" s="356" t="s">
        <v>367</v>
      </c>
      <c r="B125" s="68">
        <f>IF('1A'!B1627="","",'1A'!B1627)</f>
        <v>1.26582278481013E-2</v>
      </c>
      <c r="C125" s="69">
        <f>IF('1A'!C1627="","",'1A'!C1627)</f>
        <v>1.7492711370262402E-2</v>
      </c>
      <c r="D125" s="70">
        <f>IF('1A'!D1627="","",'1A'!D1627)</f>
        <v>1.9011406844106502E-2</v>
      </c>
      <c r="E125" s="68">
        <f>IF('1A'!E1627="","",'1A'!E1627)</f>
        <v>1.2987012987013E-2</v>
      </c>
      <c r="F125" s="69">
        <f>IF('1A'!F1627="","",'1A'!F1627)</f>
        <v>1.1952191235059801E-2</v>
      </c>
      <c r="G125" s="70">
        <f>IF('1A'!G1627="","",'1A'!G1627)</f>
        <v>1.2755102040816301E-2</v>
      </c>
      <c r="H125" s="68" t="str">
        <f>IF('1A'!H1627="","",'1A'!H1627)</f>
        <v/>
      </c>
      <c r="I125" s="69" t="str">
        <f>IF('1A'!I1627="","",'1A'!I1627)</f>
        <v/>
      </c>
      <c r="J125" s="70" t="str">
        <f>IF('1A'!J1627="","",'1A'!J1627)</f>
        <v/>
      </c>
      <c r="K125" s="68" t="str">
        <f>IF('1A'!K1627="","",'1A'!K1627)</f>
        <v/>
      </c>
      <c r="L125" s="69" t="str">
        <f>IF('1A'!L1627="","",'1A'!L1627)</f>
        <v/>
      </c>
      <c r="M125" s="70" t="str">
        <f>IF('1A'!M1627="","",'1A'!M1627)</f>
        <v/>
      </c>
      <c r="N125" s="402" t="str">
        <f>'1A'!N1627&amp;" "</f>
        <v xml:space="preserve"> </v>
      </c>
      <c r="O125" s="1" t="str">
        <f>'1A'!O1627&amp;" "</f>
        <v xml:space="preserve"> </v>
      </c>
      <c r="P125" s="1" t="str">
        <f>'1A'!P1627&amp;" "</f>
        <v xml:space="preserve"> </v>
      </c>
      <c r="Q125" s="1" t="str">
        <f>'1A'!Q1627&amp;" "</f>
        <v xml:space="preserve">Satisfaction with Academic Support and Courses </v>
      </c>
    </row>
    <row r="126" spans="1:17" ht="14" x14ac:dyDescent="0.15">
      <c r="A126" s="360" t="s">
        <v>237</v>
      </c>
      <c r="B126" s="71">
        <f>IF('1A'!B1628="","",'1A'!B1628)</f>
        <v>79</v>
      </c>
      <c r="C126" s="72">
        <f>IF('1A'!C1628="","",'1A'!C1628)</f>
        <v>686</v>
      </c>
      <c r="D126" s="73">
        <f>IF('1A'!D1628="","",'1A'!D1628)</f>
        <v>1052</v>
      </c>
      <c r="E126" s="71">
        <f>IF('1A'!E1628="","",'1A'!E1628)</f>
        <v>77</v>
      </c>
      <c r="F126" s="72">
        <f>IF('1A'!F1628="","",'1A'!F1628)</f>
        <v>251</v>
      </c>
      <c r="G126" s="73">
        <f>IF('1A'!G1628="","",'1A'!G1628)</f>
        <v>392</v>
      </c>
      <c r="H126" s="71" t="str">
        <f>IF('1A'!H1628="","",'1A'!H1628)</f>
        <v/>
      </c>
      <c r="I126" s="72" t="str">
        <f>IF('1A'!I1628="","",'1A'!I1628)</f>
        <v/>
      </c>
      <c r="J126" s="73" t="str">
        <f>IF('1A'!J1628="","",'1A'!J1628)</f>
        <v/>
      </c>
      <c r="K126" s="71" t="str">
        <f>IF('1A'!K1628="","",'1A'!K1628)</f>
        <v/>
      </c>
      <c r="L126" s="72" t="str">
        <f>IF('1A'!L1628="","",'1A'!L1628)</f>
        <v/>
      </c>
      <c r="M126" s="73" t="str">
        <f>IF('1A'!M1628="","",'1A'!M1628)</f>
        <v/>
      </c>
      <c r="N126" s="236" t="str">
        <f>'1A'!N1628&amp;" "</f>
        <v xml:space="preserve"> </v>
      </c>
      <c r="O126" s="1" t="str">
        <f>'1A'!O1628&amp;" "</f>
        <v xml:space="preserve"> </v>
      </c>
      <c r="P126" s="1" t="str">
        <f>'1A'!P1628&amp;" "</f>
        <v xml:space="preserve"> </v>
      </c>
      <c r="Q126" s="1" t="str">
        <f>'1A'!Q1628&amp;" "</f>
        <v xml:space="preserve">Satisfaction with Academic Support and Courses </v>
      </c>
    </row>
    <row r="127" spans="1:17" ht="14" x14ac:dyDescent="0.15">
      <c r="A127" s="356" t="s">
        <v>177</v>
      </c>
      <c r="B127" s="119">
        <f>IF('1A'!B1629="","",'1A'!B1629)</f>
        <v>4.1518987341772204</v>
      </c>
      <c r="C127" s="120">
        <f>IF('1A'!C1629="","",'1A'!C1629)</f>
        <v>3.9446064139941699</v>
      </c>
      <c r="D127" s="121">
        <f>IF('1A'!D1629="","",'1A'!D1629)</f>
        <v>3.8735741444866898</v>
      </c>
      <c r="E127" s="119">
        <f>IF('1A'!E1629="","",'1A'!E1629)</f>
        <v>4.1948051948051903</v>
      </c>
      <c r="F127" s="120">
        <f>IF('1A'!F1629="","",'1A'!F1629)</f>
        <v>3.9681274900398402</v>
      </c>
      <c r="G127" s="121">
        <f>IF('1A'!G1629="","",'1A'!G1629)</f>
        <v>3.9081632653061198</v>
      </c>
      <c r="H127" s="119" t="str">
        <f>IF('1A'!H1629="","",'1A'!H1629)</f>
        <v/>
      </c>
      <c r="I127" s="120" t="str">
        <f>IF('1A'!I1629="","",'1A'!I1629)</f>
        <v/>
      </c>
      <c r="J127" s="121" t="str">
        <f>IF('1A'!J1629="","",'1A'!J1629)</f>
        <v/>
      </c>
      <c r="K127" s="119" t="str">
        <f>IF('1A'!K1629="","",'1A'!K1629)</f>
        <v/>
      </c>
      <c r="L127" s="120" t="str">
        <f>IF('1A'!L1629="","",'1A'!L1629)</f>
        <v/>
      </c>
      <c r="M127" s="121" t="str">
        <f>IF('1A'!M1629="","",'1A'!M1629)</f>
        <v/>
      </c>
      <c r="N127" s="236" t="str">
        <f>'1A'!N1629&amp;" "</f>
        <v xml:space="preserve"> </v>
      </c>
      <c r="O127" s="1" t="str">
        <f>'1A'!O1629&amp;" "</f>
        <v xml:space="preserve"> </v>
      </c>
      <c r="P127" s="1" t="str">
        <f>'1A'!P1629&amp;" "</f>
        <v xml:space="preserve"> </v>
      </c>
      <c r="Q127" s="1" t="str">
        <f>'1A'!Q1629&amp;" "</f>
        <v xml:space="preserve">Satisfaction with Academic Support and Courses </v>
      </c>
    </row>
    <row r="128" spans="1:17" ht="14" x14ac:dyDescent="0.15">
      <c r="A128" s="356" t="s">
        <v>157</v>
      </c>
      <c r="B128" s="119">
        <f>IF('1A'!B1630="","",'1A'!B1630)</f>
        <v>0.92110033968488403</v>
      </c>
      <c r="C128" s="120">
        <f>IF('1A'!C1630="","",'1A'!C1630)</f>
        <v>0.90246624275729304</v>
      </c>
      <c r="D128" s="121">
        <f>IF('1A'!D1630="","",'1A'!D1630)</f>
        <v>0.935699294414998</v>
      </c>
      <c r="E128" s="119">
        <f>IF('1A'!E1630="","",'1A'!E1630)</f>
        <v>0.889100092627091</v>
      </c>
      <c r="F128" s="120">
        <f>IF('1A'!F1630="","",'1A'!F1630)</f>
        <v>0.88937060873478102</v>
      </c>
      <c r="G128" s="121">
        <f>IF('1A'!G1630="","",'1A'!G1630)</f>
        <v>0.93071195907749704</v>
      </c>
      <c r="H128" s="119" t="str">
        <f>IF('1A'!H1630="","",'1A'!H1630)</f>
        <v/>
      </c>
      <c r="I128" s="120" t="str">
        <f>IF('1A'!I1630="","",'1A'!I1630)</f>
        <v/>
      </c>
      <c r="J128" s="121" t="str">
        <f>IF('1A'!J1630="","",'1A'!J1630)</f>
        <v/>
      </c>
      <c r="K128" s="119" t="str">
        <f>IF('1A'!K1630="","",'1A'!K1630)</f>
        <v/>
      </c>
      <c r="L128" s="120" t="str">
        <f>IF('1A'!L1630="","",'1A'!L1630)</f>
        <v/>
      </c>
      <c r="M128" s="121" t="str">
        <f>IF('1A'!M1630="","",'1A'!M1630)</f>
        <v/>
      </c>
      <c r="N128" s="236" t="str">
        <f>'1A'!N1630&amp;" "</f>
        <v xml:space="preserve"> </v>
      </c>
      <c r="O128" s="1" t="str">
        <f>'1A'!O1630&amp;" "</f>
        <v xml:space="preserve"> </v>
      </c>
      <c r="P128" s="1" t="str">
        <f>'1A'!P1630&amp;" "</f>
        <v xml:space="preserve"> </v>
      </c>
      <c r="Q128" s="1" t="str">
        <f>'1A'!Q1630&amp;" "</f>
        <v xml:space="preserve">Satisfaction with Academic Support and Courses </v>
      </c>
    </row>
    <row r="129" spans="1:17" ht="14" x14ac:dyDescent="0.15">
      <c r="A129" s="356" t="s">
        <v>238</v>
      </c>
      <c r="B129" s="122" t="str">
        <f>IF('1A'!B1631="","",'1A'!B1631)</f>
        <v>-</v>
      </c>
      <c r="C129" s="120" t="str">
        <f>IF('1A'!C1631="","",'1A'!C1631)</f>
        <v xml:space="preserve"> </v>
      </c>
      <c r="D129" s="121" t="str">
        <f>IF('1A'!D1631="","",'1A'!D1631)</f>
        <v>*</v>
      </c>
      <c r="E129" s="122" t="str">
        <f>IF('1A'!E1631="","",'1A'!E1631)</f>
        <v>-</v>
      </c>
      <c r="F129" s="120" t="str">
        <f>IF('1A'!F1631="","",'1A'!F1631)</f>
        <v xml:space="preserve"> </v>
      </c>
      <c r="G129" s="121" t="str">
        <f>IF('1A'!G1631="","",'1A'!G1631)</f>
        <v>*</v>
      </c>
      <c r="H129" s="122" t="str">
        <f>IF('1A'!H1631="","",'1A'!H1631)</f>
        <v/>
      </c>
      <c r="I129" s="120" t="str">
        <f>IF('1A'!I1631="","",'1A'!I1631)</f>
        <v/>
      </c>
      <c r="J129" s="121" t="str">
        <f>IF('1A'!J1631="","",'1A'!J1631)</f>
        <v/>
      </c>
      <c r="K129" s="122" t="str">
        <f>IF('1A'!K1631="","",'1A'!K1631)</f>
        <v/>
      </c>
      <c r="L129" s="120" t="str">
        <f>IF('1A'!L1631="","",'1A'!L1631)</f>
        <v/>
      </c>
      <c r="M129" s="121" t="str">
        <f>IF('1A'!M1631="","",'1A'!M1631)</f>
        <v/>
      </c>
      <c r="N129" s="236" t="str">
        <f>'1A'!N1631&amp;" "</f>
        <v xml:space="preserve"> </v>
      </c>
      <c r="O129" s="1" t="str">
        <f>'1A'!O1631&amp;" "</f>
        <v xml:space="preserve"> </v>
      </c>
      <c r="P129" s="1" t="str">
        <f>'1A'!P1631&amp;" "</f>
        <v xml:space="preserve"> </v>
      </c>
      <c r="Q129" s="1" t="str">
        <f>'1A'!Q1631&amp;" "</f>
        <v xml:space="preserve">Satisfaction with Academic Support and Courses </v>
      </c>
    </row>
    <row r="130" spans="1:17" ht="14" x14ac:dyDescent="0.15">
      <c r="A130" s="357" t="s">
        <v>156</v>
      </c>
      <c r="B130" s="123" t="str">
        <f>IF('1A'!B1632="","",'1A'!B1632)</f>
        <v>-</v>
      </c>
      <c r="C130" s="124">
        <f>IF('1A'!C1632="","",'1A'!C1632)</f>
        <v>0.22969537292576517</v>
      </c>
      <c r="D130" s="128">
        <f>IF('1A'!D1632="","",'1A'!D1632)</f>
        <v>0.29745089191772878</v>
      </c>
      <c r="E130" s="123" t="str">
        <f>IF('1A'!E1632="","",'1A'!E1632)</f>
        <v>-</v>
      </c>
      <c r="F130" s="124">
        <f>IF('1A'!F1632="","",'1A'!F1632)</f>
        <v>0.25487429260544364</v>
      </c>
      <c r="G130" s="128">
        <f>IF('1A'!G1632="","",'1A'!G1632)</f>
        <v>0.30798135417018196</v>
      </c>
      <c r="H130" s="123" t="str">
        <f>IF('1A'!H1632="","",'1A'!H1632)</f>
        <v/>
      </c>
      <c r="I130" s="124" t="str">
        <f>IF('1A'!I1632="","",'1A'!I1632)</f>
        <v/>
      </c>
      <c r="J130" s="128" t="str">
        <f>IF('1A'!J1632="","",'1A'!J1632)</f>
        <v/>
      </c>
      <c r="K130" s="123" t="str">
        <f>IF('1A'!K1632="","",'1A'!K1632)</f>
        <v/>
      </c>
      <c r="L130" s="124" t="str">
        <f>IF('1A'!L1632="","",'1A'!L1632)</f>
        <v/>
      </c>
      <c r="M130" s="128" t="str">
        <f>IF('1A'!M1632="","",'1A'!M1632)</f>
        <v/>
      </c>
      <c r="N130" s="237" t="str">
        <f>'1A'!N1632&amp;" "</f>
        <v xml:space="preserve"> </v>
      </c>
      <c r="O130" s="1" t="str">
        <f>'1A'!O1632&amp;" "</f>
        <v xml:space="preserve"> </v>
      </c>
      <c r="P130" s="1" t="str">
        <f>'1A'!P1632&amp;" "</f>
        <v xml:space="preserve"> </v>
      </c>
      <c r="Q130" s="1" t="str">
        <f>'1A'!Q1632&amp;" "</f>
        <v xml:space="preserve">Satisfaction with Academic Support and Courses </v>
      </c>
    </row>
    <row r="131" spans="1:17" ht="28" x14ac:dyDescent="0.15">
      <c r="A131" s="363" t="s">
        <v>793</v>
      </c>
      <c r="B131" s="65">
        <f>IF('1A'!B1633="","",'1A'!B1633)</f>
        <v>0.42857142857142899</v>
      </c>
      <c r="C131" s="66">
        <f>IF('1A'!C1633="","",'1A'!C1633)</f>
        <v>0.288557213930348</v>
      </c>
      <c r="D131" s="67">
        <f>IF('1A'!D1633="","",'1A'!D1633)</f>
        <v>0.30605738575982999</v>
      </c>
      <c r="E131" s="65">
        <f>IF('1A'!E1633="","",'1A'!E1633)</f>
        <v>0.44</v>
      </c>
      <c r="F131" s="66">
        <f>IF('1A'!F1633="","",'1A'!F1633)</f>
        <v>0.33760683760683802</v>
      </c>
      <c r="G131" s="67">
        <f>IF('1A'!G1633="","",'1A'!G1633)</f>
        <v>0.326975476839237</v>
      </c>
      <c r="H131" s="65" t="str">
        <f>IF('1A'!H1633="","",'1A'!H1633)</f>
        <v/>
      </c>
      <c r="I131" s="66" t="str">
        <f>IF('1A'!I1633="","",'1A'!I1633)</f>
        <v/>
      </c>
      <c r="J131" s="67" t="str">
        <f>IF('1A'!J1633="","",'1A'!J1633)</f>
        <v/>
      </c>
      <c r="K131" s="65" t="str">
        <f>IF('1A'!K1633="","",'1A'!K1633)</f>
        <v/>
      </c>
      <c r="L131" s="66" t="str">
        <f>IF('1A'!L1633="","",'1A'!L1633)</f>
        <v/>
      </c>
      <c r="M131" s="67" t="str">
        <f>IF('1A'!M1633="","",'1A'!M1633)</f>
        <v/>
      </c>
      <c r="N131" s="239" t="str">
        <f>'1A'!N1633&amp;" "</f>
        <v xml:space="preserve"> </v>
      </c>
      <c r="O131" s="1" t="str">
        <f>'1A'!O1633&amp;" "</f>
        <v xml:space="preserve"> </v>
      </c>
      <c r="P131" s="1" t="str">
        <f>'1A'!P1633&amp;" "</f>
        <v xml:space="preserve"> </v>
      </c>
      <c r="Q131" s="1" t="str">
        <f>'1A'!Q1633&amp;" "</f>
        <v xml:space="preserve">Satisfaction with Academic Support and Courses </v>
      </c>
    </row>
    <row r="132" spans="1:17" ht="14" x14ac:dyDescent="0.15">
      <c r="A132" s="356" t="s">
        <v>86</v>
      </c>
      <c r="B132" s="68">
        <f>IF('1A'!B1634="","",'1A'!B1634)</f>
        <v>0.44155844155844198</v>
      </c>
      <c r="C132" s="69">
        <f>IF('1A'!C1634="","",'1A'!C1634)</f>
        <v>0.48424543946932003</v>
      </c>
      <c r="D132" s="70">
        <f>IF('1A'!D1634="","",'1A'!D1634)</f>
        <v>0.47396386822529202</v>
      </c>
      <c r="E132" s="68">
        <f>IF('1A'!E1634="","",'1A'!E1634)</f>
        <v>0.44</v>
      </c>
      <c r="F132" s="69">
        <f>IF('1A'!F1634="","",'1A'!F1634)</f>
        <v>0.47863247863247899</v>
      </c>
      <c r="G132" s="70">
        <f>IF('1A'!G1634="","",'1A'!G1634)</f>
        <v>0.48228882833787501</v>
      </c>
      <c r="H132" s="68" t="str">
        <f>IF('1A'!H1634="","",'1A'!H1634)</f>
        <v/>
      </c>
      <c r="I132" s="69" t="str">
        <f>IF('1A'!I1634="","",'1A'!I1634)</f>
        <v/>
      </c>
      <c r="J132" s="70" t="str">
        <f>IF('1A'!J1634="","",'1A'!J1634)</f>
        <v/>
      </c>
      <c r="K132" s="68" t="str">
        <f>IF('1A'!K1634="","",'1A'!K1634)</f>
        <v/>
      </c>
      <c r="L132" s="69" t="str">
        <f>IF('1A'!L1634="","",'1A'!L1634)</f>
        <v/>
      </c>
      <c r="M132" s="70" t="str">
        <f>IF('1A'!M1634="","",'1A'!M1634)</f>
        <v/>
      </c>
      <c r="N132" s="240" t="str">
        <f>'1A'!N1634&amp;" "</f>
        <v xml:space="preserve"> </v>
      </c>
      <c r="O132" s="1" t="str">
        <f>'1A'!O1634&amp;" "</f>
        <v xml:space="preserve"> </v>
      </c>
      <c r="P132" s="1" t="str">
        <f>'1A'!P1634&amp;" "</f>
        <v xml:space="preserve"> </v>
      </c>
      <c r="Q132" s="1" t="str">
        <f>'1A'!Q1634&amp;" "</f>
        <v xml:space="preserve">Satisfaction with Academic Support and Courses </v>
      </c>
    </row>
    <row r="133" spans="1:17" ht="14" x14ac:dyDescent="0.15">
      <c r="A133" s="356" t="s">
        <v>87</v>
      </c>
      <c r="B133" s="68">
        <f>IF('1A'!B1635="","",'1A'!B1635)</f>
        <v>0.103896103896104</v>
      </c>
      <c r="C133" s="69">
        <f>IF('1A'!C1635="","",'1A'!C1635)</f>
        <v>0.175787728026534</v>
      </c>
      <c r="D133" s="70">
        <f>IF('1A'!D1635="","",'1A'!D1635)</f>
        <v>0.173219978746015</v>
      </c>
      <c r="E133" s="68">
        <f>IF('1A'!E1635="","",'1A'!E1635)</f>
        <v>9.3333333333333296E-2</v>
      </c>
      <c r="F133" s="69">
        <f>IF('1A'!F1635="","",'1A'!F1635)</f>
        <v>0.13675213675213699</v>
      </c>
      <c r="G133" s="70">
        <f>IF('1A'!G1635="","",'1A'!G1635)</f>
        <v>0.149863760217984</v>
      </c>
      <c r="H133" s="68" t="str">
        <f>IF('1A'!H1635="","",'1A'!H1635)</f>
        <v/>
      </c>
      <c r="I133" s="69" t="str">
        <f>IF('1A'!I1635="","",'1A'!I1635)</f>
        <v/>
      </c>
      <c r="J133" s="70" t="str">
        <f>IF('1A'!J1635="","",'1A'!J1635)</f>
        <v/>
      </c>
      <c r="K133" s="68" t="str">
        <f>IF('1A'!K1635="","",'1A'!K1635)</f>
        <v/>
      </c>
      <c r="L133" s="69" t="str">
        <f>IF('1A'!L1635="","",'1A'!L1635)</f>
        <v/>
      </c>
      <c r="M133" s="70" t="str">
        <f>IF('1A'!M1635="","",'1A'!M1635)</f>
        <v/>
      </c>
      <c r="N133" s="240" t="str">
        <f>'1A'!N1635&amp;" "</f>
        <v xml:space="preserve"> </v>
      </c>
      <c r="O133" s="1" t="str">
        <f>'1A'!O1635&amp;" "</f>
        <v xml:space="preserve"> </v>
      </c>
      <c r="P133" s="1" t="str">
        <f>'1A'!P1635&amp;" "</f>
        <v xml:space="preserve"> </v>
      </c>
      <c r="Q133" s="1" t="str">
        <f>'1A'!Q1635&amp;" "</f>
        <v xml:space="preserve">Satisfaction with Academic Support and Courses </v>
      </c>
    </row>
    <row r="134" spans="1:17" ht="14" x14ac:dyDescent="0.15">
      <c r="A134" s="356" t="s">
        <v>88</v>
      </c>
      <c r="B134" s="68">
        <f>IF('1A'!B1636="","",'1A'!B1636)</f>
        <v>2.5974025974026E-2</v>
      </c>
      <c r="C134" s="69">
        <f>IF('1A'!C1636="","",'1A'!C1636)</f>
        <v>4.3117744610281901E-2</v>
      </c>
      <c r="D134" s="70">
        <f>IF('1A'!D1636="","",'1A'!D1636)</f>
        <v>3.82571732199787E-2</v>
      </c>
      <c r="E134" s="68">
        <f>IF('1A'!E1636="","",'1A'!E1636)</f>
        <v>2.66666666666667E-2</v>
      </c>
      <c r="F134" s="69">
        <f>IF('1A'!F1636="","",'1A'!F1636)</f>
        <v>4.7008547008547001E-2</v>
      </c>
      <c r="G134" s="70">
        <f>IF('1A'!G1636="","",'1A'!G1636)</f>
        <v>3.5422343324250698E-2</v>
      </c>
      <c r="H134" s="68" t="str">
        <f>IF('1A'!H1636="","",'1A'!H1636)</f>
        <v/>
      </c>
      <c r="I134" s="69" t="str">
        <f>IF('1A'!I1636="","",'1A'!I1636)</f>
        <v/>
      </c>
      <c r="J134" s="70" t="str">
        <f>IF('1A'!J1636="","",'1A'!J1636)</f>
        <v/>
      </c>
      <c r="K134" s="68" t="str">
        <f>IF('1A'!K1636="","",'1A'!K1636)</f>
        <v/>
      </c>
      <c r="L134" s="69" t="str">
        <f>IF('1A'!L1636="","",'1A'!L1636)</f>
        <v/>
      </c>
      <c r="M134" s="70" t="str">
        <f>IF('1A'!M1636="","",'1A'!M1636)</f>
        <v/>
      </c>
      <c r="N134" s="240" t="str">
        <f>'1A'!N1636&amp;" "</f>
        <v xml:space="preserve"> </v>
      </c>
      <c r="O134" s="1" t="str">
        <f>'1A'!O1636&amp;" "</f>
        <v xml:space="preserve"> </v>
      </c>
      <c r="P134" s="1" t="str">
        <f>'1A'!P1636&amp;" "</f>
        <v xml:space="preserve"> </v>
      </c>
      <c r="Q134" s="1" t="str">
        <f>'1A'!Q1636&amp;" "</f>
        <v xml:space="preserve">Satisfaction with Academic Support and Courses </v>
      </c>
    </row>
    <row r="135" spans="1:17" ht="14" x14ac:dyDescent="0.15">
      <c r="A135" s="356" t="s">
        <v>367</v>
      </c>
      <c r="B135" s="68">
        <f>IF('1A'!B1637="","",'1A'!B1637)</f>
        <v>0</v>
      </c>
      <c r="C135" s="69">
        <f>IF('1A'!C1637="","",'1A'!C1637)</f>
        <v>8.2918739635157498E-3</v>
      </c>
      <c r="D135" s="70">
        <f>IF('1A'!D1637="","",'1A'!D1637)</f>
        <v>8.5015940488841705E-3</v>
      </c>
      <c r="E135" s="68">
        <f>IF('1A'!E1637="","",'1A'!E1637)</f>
        <v>0</v>
      </c>
      <c r="F135" s="69">
        <f>IF('1A'!F1637="","",'1A'!F1637)</f>
        <v>0</v>
      </c>
      <c r="G135" s="70">
        <f>IF('1A'!G1637="","",'1A'!G1637)</f>
        <v>5.4495912806539499E-3</v>
      </c>
      <c r="H135" s="68" t="str">
        <f>IF('1A'!H1637="","",'1A'!H1637)</f>
        <v/>
      </c>
      <c r="I135" s="69" t="str">
        <f>IF('1A'!I1637="","",'1A'!I1637)</f>
        <v/>
      </c>
      <c r="J135" s="70" t="str">
        <f>IF('1A'!J1637="","",'1A'!J1637)</f>
        <v/>
      </c>
      <c r="K135" s="68" t="str">
        <f>IF('1A'!K1637="","",'1A'!K1637)</f>
        <v/>
      </c>
      <c r="L135" s="69" t="str">
        <f>IF('1A'!L1637="","",'1A'!L1637)</f>
        <v/>
      </c>
      <c r="M135" s="70" t="str">
        <f>IF('1A'!M1637="","",'1A'!M1637)</f>
        <v/>
      </c>
      <c r="N135" s="241" t="str">
        <f>'1A'!N1637&amp;" "</f>
        <v xml:space="preserve"> </v>
      </c>
      <c r="O135" s="1" t="str">
        <f>'1A'!O1637&amp;" "</f>
        <v xml:space="preserve"> </v>
      </c>
      <c r="P135" s="1" t="str">
        <f>'1A'!P1637&amp;" "</f>
        <v xml:space="preserve"> </v>
      </c>
      <c r="Q135" s="1" t="str">
        <f>'1A'!Q1637&amp;" "</f>
        <v xml:space="preserve">Satisfaction with Academic Support and Courses </v>
      </c>
    </row>
    <row r="136" spans="1:17" ht="14" x14ac:dyDescent="0.15">
      <c r="A136" s="360" t="s">
        <v>237</v>
      </c>
      <c r="B136" s="71">
        <f>IF('1A'!B1638="","",'1A'!B1638)</f>
        <v>77</v>
      </c>
      <c r="C136" s="72">
        <f>IF('1A'!C1638="","",'1A'!C1638)</f>
        <v>603</v>
      </c>
      <c r="D136" s="73">
        <f>IF('1A'!D1638="","",'1A'!D1638)</f>
        <v>941</v>
      </c>
      <c r="E136" s="71">
        <f>IF('1A'!E1638="","",'1A'!E1638)</f>
        <v>75</v>
      </c>
      <c r="F136" s="72">
        <f>IF('1A'!F1638="","",'1A'!F1638)</f>
        <v>234</v>
      </c>
      <c r="G136" s="73">
        <f>IF('1A'!G1638="","",'1A'!G1638)</f>
        <v>367</v>
      </c>
      <c r="H136" s="71" t="str">
        <f>IF('1A'!H1638="","",'1A'!H1638)</f>
        <v/>
      </c>
      <c r="I136" s="72" t="str">
        <f>IF('1A'!I1638="","",'1A'!I1638)</f>
        <v/>
      </c>
      <c r="J136" s="73" t="str">
        <f>IF('1A'!J1638="","",'1A'!J1638)</f>
        <v/>
      </c>
      <c r="K136" s="71" t="str">
        <f>IF('1A'!K1638="","",'1A'!K1638)</f>
        <v/>
      </c>
      <c r="L136" s="72" t="str">
        <f>IF('1A'!L1638="","",'1A'!L1638)</f>
        <v/>
      </c>
      <c r="M136" s="73" t="str">
        <f>IF('1A'!M1638="","",'1A'!M1638)</f>
        <v/>
      </c>
      <c r="N136" s="235" t="str">
        <f>'1A'!N1638&amp;" "</f>
        <v xml:space="preserve"> </v>
      </c>
      <c r="O136" s="1" t="str">
        <f>'1A'!O1638&amp;" "</f>
        <v xml:space="preserve"> </v>
      </c>
      <c r="P136" s="1" t="str">
        <f>'1A'!P1638&amp;" "</f>
        <v xml:space="preserve"> </v>
      </c>
      <c r="Q136" s="1" t="str">
        <f>'1A'!Q1638&amp;" "</f>
        <v xml:space="preserve">Satisfaction with Academic Support and Courses </v>
      </c>
    </row>
    <row r="137" spans="1:17" ht="14" x14ac:dyDescent="0.15">
      <c r="A137" s="356" t="s">
        <v>177</v>
      </c>
      <c r="B137" s="119">
        <f>IF('1A'!B1639="","",'1A'!B1639)</f>
        <v>4.2727272727272698</v>
      </c>
      <c r="C137" s="120">
        <f>IF('1A'!C1639="","",'1A'!C1639)</f>
        <v>4.0016583747926999</v>
      </c>
      <c r="D137" s="121">
        <f>IF('1A'!D1639="","",'1A'!D1639)</f>
        <v>4.0308182784272004</v>
      </c>
      <c r="E137" s="119">
        <f>IF('1A'!E1639="","",'1A'!E1639)</f>
        <v>4.2933333333333303</v>
      </c>
      <c r="F137" s="120">
        <f>IF('1A'!F1639="","",'1A'!F1639)</f>
        <v>4.1068376068376002</v>
      </c>
      <c r="G137" s="121">
        <f>IF('1A'!G1639="","",'1A'!G1639)</f>
        <v>4.0899182561307903</v>
      </c>
      <c r="H137" s="119" t="str">
        <f>IF('1A'!H1639="","",'1A'!H1639)</f>
        <v/>
      </c>
      <c r="I137" s="120" t="str">
        <f>IF('1A'!I1639="","",'1A'!I1639)</f>
        <v/>
      </c>
      <c r="J137" s="121" t="str">
        <f>IF('1A'!J1639="","",'1A'!J1639)</f>
        <v/>
      </c>
      <c r="K137" s="119" t="str">
        <f>IF('1A'!K1639="","",'1A'!K1639)</f>
        <v/>
      </c>
      <c r="L137" s="120" t="str">
        <f>IF('1A'!L1639="","",'1A'!L1639)</f>
        <v/>
      </c>
      <c r="M137" s="121" t="str">
        <f>IF('1A'!M1639="","",'1A'!M1639)</f>
        <v/>
      </c>
      <c r="N137" s="236" t="str">
        <f>'1A'!N1639&amp;" "</f>
        <v xml:space="preserve"> </v>
      </c>
      <c r="O137" s="1" t="str">
        <f>'1A'!O1639&amp;" "</f>
        <v xml:space="preserve"> </v>
      </c>
      <c r="P137" s="1" t="str">
        <f>'1A'!P1639&amp;" "</f>
        <v xml:space="preserve"> </v>
      </c>
      <c r="Q137" s="1" t="str">
        <f>'1A'!Q1639&amp;" "</f>
        <v xml:space="preserve">Satisfaction with Academic Support and Courses </v>
      </c>
    </row>
    <row r="138" spans="1:17" ht="14" x14ac:dyDescent="0.15">
      <c r="A138" s="356" t="s">
        <v>157</v>
      </c>
      <c r="B138" s="119">
        <f>IF('1A'!B1640="","",'1A'!B1640)</f>
        <v>0.75457139518446004</v>
      </c>
      <c r="C138" s="120">
        <f>IF('1A'!C1640="","",'1A'!C1640)</f>
        <v>0.84416931355161495</v>
      </c>
      <c r="D138" s="121">
        <f>IF('1A'!D1640="","",'1A'!D1640)</f>
        <v>0.84179789225812596</v>
      </c>
      <c r="E138" s="119">
        <f>IF('1A'!E1640="","",'1A'!E1640)</f>
        <v>0.74929396196782605</v>
      </c>
      <c r="F138" s="120">
        <f>IF('1A'!F1640="","",'1A'!F1640)</f>
        <v>0.80856217384065299</v>
      </c>
      <c r="G138" s="121">
        <f>IF('1A'!G1640="","",'1A'!G1640)</f>
        <v>0.81319832965539696</v>
      </c>
      <c r="H138" s="119" t="str">
        <f>IF('1A'!H1640="","",'1A'!H1640)</f>
        <v/>
      </c>
      <c r="I138" s="120" t="str">
        <f>IF('1A'!I1640="","",'1A'!I1640)</f>
        <v/>
      </c>
      <c r="J138" s="121" t="str">
        <f>IF('1A'!J1640="","",'1A'!J1640)</f>
        <v/>
      </c>
      <c r="K138" s="119" t="str">
        <f>IF('1A'!K1640="","",'1A'!K1640)</f>
        <v/>
      </c>
      <c r="L138" s="120" t="str">
        <f>IF('1A'!L1640="","",'1A'!L1640)</f>
        <v/>
      </c>
      <c r="M138" s="121" t="str">
        <f>IF('1A'!M1640="","",'1A'!M1640)</f>
        <v/>
      </c>
      <c r="N138" s="236" t="str">
        <f>'1A'!N1640&amp;" "</f>
        <v xml:space="preserve"> </v>
      </c>
      <c r="O138" s="1" t="str">
        <f>'1A'!O1640&amp;" "</f>
        <v xml:space="preserve"> </v>
      </c>
      <c r="P138" s="1" t="str">
        <f>'1A'!P1640&amp;" "</f>
        <v xml:space="preserve"> </v>
      </c>
      <c r="Q138" s="1" t="str">
        <f>'1A'!Q1640&amp;" "</f>
        <v xml:space="preserve">Satisfaction with Academic Support and Courses </v>
      </c>
    </row>
    <row r="139" spans="1:17" ht="14" x14ac:dyDescent="0.15">
      <c r="A139" s="356" t="s">
        <v>238</v>
      </c>
      <c r="B139" s="122" t="str">
        <f>IF('1A'!B1641="","",'1A'!B1641)</f>
        <v>-</v>
      </c>
      <c r="C139" s="120" t="str">
        <f>IF('1A'!C1641="","",'1A'!C1641)</f>
        <v>**</v>
      </c>
      <c r="D139" s="121" t="str">
        <f>IF('1A'!D1641="","",'1A'!D1641)</f>
        <v>*</v>
      </c>
      <c r="E139" s="122" t="str">
        <f>IF('1A'!E1641="","",'1A'!E1641)</f>
        <v>-</v>
      </c>
      <c r="F139" s="120" t="str">
        <f>IF('1A'!F1641="","",'1A'!F1641)</f>
        <v xml:space="preserve"> </v>
      </c>
      <c r="G139" s="121" t="str">
        <f>IF('1A'!G1641="","",'1A'!G1641)</f>
        <v>*</v>
      </c>
      <c r="H139" s="122" t="str">
        <f>IF('1A'!H1641="","",'1A'!H1641)</f>
        <v/>
      </c>
      <c r="I139" s="120" t="str">
        <f>IF('1A'!I1641="","",'1A'!I1641)</f>
        <v/>
      </c>
      <c r="J139" s="121" t="str">
        <f>IF('1A'!J1641="","",'1A'!J1641)</f>
        <v/>
      </c>
      <c r="K139" s="122" t="str">
        <f>IF('1A'!K1641="","",'1A'!K1641)</f>
        <v/>
      </c>
      <c r="L139" s="120" t="str">
        <f>IF('1A'!L1641="","",'1A'!L1641)</f>
        <v/>
      </c>
      <c r="M139" s="121" t="str">
        <f>IF('1A'!M1641="","",'1A'!M1641)</f>
        <v/>
      </c>
      <c r="N139" s="236" t="str">
        <f>'1A'!N1641&amp;" "</f>
        <v xml:space="preserve"> </v>
      </c>
      <c r="O139" s="1" t="str">
        <f>'1A'!O1641&amp;" "</f>
        <v xml:space="preserve"> </v>
      </c>
      <c r="P139" s="1" t="str">
        <f>'1A'!P1641&amp;" "</f>
        <v xml:space="preserve"> </v>
      </c>
      <c r="Q139" s="1" t="str">
        <f>'1A'!Q1641&amp;" "</f>
        <v xml:space="preserve">Satisfaction with Academic Support and Courses </v>
      </c>
    </row>
    <row r="140" spans="1:17" ht="14" x14ac:dyDescent="0.15">
      <c r="A140" s="357" t="s">
        <v>156</v>
      </c>
      <c r="B140" s="123" t="str">
        <f>IF('1A'!B1642="","",'1A'!B1642)</f>
        <v>-</v>
      </c>
      <c r="C140" s="124">
        <f>IF('1A'!C1642="","",'1A'!C1642)</f>
        <v>0.32110726317937399</v>
      </c>
      <c r="D140" s="128">
        <f>IF('1A'!D1642="","",'1A'!D1642)</f>
        <v>0.28737182229234104</v>
      </c>
      <c r="E140" s="123" t="str">
        <f>IF('1A'!E1642="","",'1A'!E1642)</f>
        <v>-</v>
      </c>
      <c r="F140" s="124">
        <f>IF('1A'!F1642="","",'1A'!F1642)</f>
        <v>0.23065106497609131</v>
      </c>
      <c r="G140" s="128">
        <f>IF('1A'!G1642="","",'1A'!G1642)</f>
        <v>0.25014202536389829</v>
      </c>
      <c r="H140" s="123" t="str">
        <f>IF('1A'!H1642="","",'1A'!H1642)</f>
        <v/>
      </c>
      <c r="I140" s="124" t="str">
        <f>IF('1A'!I1642="","",'1A'!I1642)</f>
        <v/>
      </c>
      <c r="J140" s="128" t="str">
        <f>IF('1A'!J1642="","",'1A'!J1642)</f>
        <v/>
      </c>
      <c r="K140" s="123" t="str">
        <f>IF('1A'!K1642="","",'1A'!K1642)</f>
        <v/>
      </c>
      <c r="L140" s="124" t="str">
        <f>IF('1A'!L1642="","",'1A'!L1642)</f>
        <v/>
      </c>
      <c r="M140" s="128" t="str">
        <f>IF('1A'!M1642="","",'1A'!M1642)</f>
        <v/>
      </c>
      <c r="N140" s="237" t="str">
        <f>'1A'!N1642&amp;" "</f>
        <v xml:space="preserve"> </v>
      </c>
      <c r="O140" s="1" t="str">
        <f>'1A'!O1642&amp;" "</f>
        <v xml:space="preserve"> </v>
      </c>
      <c r="P140" s="1" t="str">
        <f>'1A'!P1642&amp;" "</f>
        <v xml:space="preserve"> </v>
      </c>
      <c r="Q140" s="1" t="str">
        <f>'1A'!Q1642&amp;" "</f>
        <v xml:space="preserve">Satisfaction with Academic Support and Courses </v>
      </c>
    </row>
    <row r="141" spans="1:17" ht="28" x14ac:dyDescent="0.15">
      <c r="A141" s="363" t="s">
        <v>794</v>
      </c>
      <c r="B141" s="65">
        <f>IF('1A'!B1643="","",'1A'!B1643)</f>
        <v>0.41025641025641002</v>
      </c>
      <c r="C141" s="66">
        <f>IF('1A'!C1643="","",'1A'!C1643)</f>
        <v>0.33333333333333298</v>
      </c>
      <c r="D141" s="67">
        <f>IF('1A'!D1643="","",'1A'!D1643)</f>
        <v>0.31543624161073802</v>
      </c>
      <c r="E141" s="65">
        <f>IF('1A'!E1643="","",'1A'!E1643)</f>
        <v>0.42105263157894701</v>
      </c>
      <c r="F141" s="66">
        <f>IF('1A'!F1643="","",'1A'!F1643)</f>
        <v>0.34146341463414598</v>
      </c>
      <c r="G141" s="67">
        <f>IF('1A'!G1643="","",'1A'!G1643)</f>
        <v>0.29473684210526302</v>
      </c>
      <c r="H141" s="65" t="str">
        <f>IF('1A'!H1643="","",'1A'!H1643)</f>
        <v/>
      </c>
      <c r="I141" s="66" t="str">
        <f>IF('1A'!I1643="","",'1A'!I1643)</f>
        <v/>
      </c>
      <c r="J141" s="67" t="str">
        <f>IF('1A'!J1643="","",'1A'!J1643)</f>
        <v/>
      </c>
      <c r="K141" s="65" t="str">
        <f>IF('1A'!K1643="","",'1A'!K1643)</f>
        <v/>
      </c>
      <c r="L141" s="66" t="str">
        <f>IF('1A'!L1643="","",'1A'!L1643)</f>
        <v/>
      </c>
      <c r="M141" s="67" t="str">
        <f>IF('1A'!M1643="","",'1A'!M1643)</f>
        <v/>
      </c>
      <c r="N141" s="239" t="str">
        <f>'1A'!N1643&amp;" "</f>
        <v xml:space="preserve"> </v>
      </c>
      <c r="O141" s="1" t="str">
        <f>'1A'!O1643&amp;" "</f>
        <v xml:space="preserve"> </v>
      </c>
      <c r="P141" s="1" t="str">
        <f>'1A'!P1643&amp;" "</f>
        <v xml:space="preserve"> </v>
      </c>
      <c r="Q141" s="1" t="str">
        <f>'1A'!Q1643&amp;" "</f>
        <v xml:space="preserve">Satisfaction with Academic Support and Courses </v>
      </c>
    </row>
    <row r="142" spans="1:17" ht="14" x14ac:dyDescent="0.15">
      <c r="A142" s="356" t="s">
        <v>86</v>
      </c>
      <c r="B142" s="68">
        <f>IF('1A'!B1644="","",'1A'!B1644)</f>
        <v>0.43589743589743601</v>
      </c>
      <c r="C142" s="69">
        <f>IF('1A'!C1644="","",'1A'!C1644)</f>
        <v>0.492559523809524</v>
      </c>
      <c r="D142" s="70">
        <f>IF('1A'!D1644="","",'1A'!D1644)</f>
        <v>0.48609779482262699</v>
      </c>
      <c r="E142" s="68">
        <f>IF('1A'!E1644="","",'1A'!E1644)</f>
        <v>0.42105263157894701</v>
      </c>
      <c r="F142" s="69">
        <f>IF('1A'!F1644="","",'1A'!F1644)</f>
        <v>0.48780487804877998</v>
      </c>
      <c r="G142" s="70">
        <f>IF('1A'!G1644="","",'1A'!G1644)</f>
        <v>0.48947368421052601</v>
      </c>
      <c r="H142" s="68" t="str">
        <f>IF('1A'!H1644="","",'1A'!H1644)</f>
        <v/>
      </c>
      <c r="I142" s="69" t="str">
        <f>IF('1A'!I1644="","",'1A'!I1644)</f>
        <v/>
      </c>
      <c r="J142" s="70" t="str">
        <f>IF('1A'!J1644="","",'1A'!J1644)</f>
        <v/>
      </c>
      <c r="K142" s="68" t="str">
        <f>IF('1A'!K1644="","",'1A'!K1644)</f>
        <v/>
      </c>
      <c r="L142" s="69" t="str">
        <f>IF('1A'!L1644="","",'1A'!L1644)</f>
        <v/>
      </c>
      <c r="M142" s="70" t="str">
        <f>IF('1A'!M1644="","",'1A'!M1644)</f>
        <v/>
      </c>
      <c r="N142" s="240" t="str">
        <f>'1A'!N1644&amp;" "</f>
        <v xml:space="preserve"> </v>
      </c>
      <c r="O142" s="1" t="str">
        <f>'1A'!O1644&amp;" "</f>
        <v xml:space="preserve"> </v>
      </c>
      <c r="P142" s="1" t="str">
        <f>'1A'!P1644&amp;" "</f>
        <v xml:space="preserve"> </v>
      </c>
      <c r="Q142" s="1" t="str">
        <f>'1A'!Q1644&amp;" "</f>
        <v xml:space="preserve">Satisfaction with Academic Support and Courses </v>
      </c>
    </row>
    <row r="143" spans="1:17" ht="14" x14ac:dyDescent="0.15">
      <c r="A143" s="356" t="s">
        <v>87</v>
      </c>
      <c r="B143" s="68">
        <f>IF('1A'!B1645="","",'1A'!B1645)</f>
        <v>0.102564102564103</v>
      </c>
      <c r="C143" s="69">
        <f>IF('1A'!C1645="","",'1A'!C1645)</f>
        <v>0.14583333333333301</v>
      </c>
      <c r="D143" s="70">
        <f>IF('1A'!D1645="","",'1A'!D1645)</f>
        <v>0.170661553211889</v>
      </c>
      <c r="E143" s="68">
        <f>IF('1A'!E1645="","",'1A'!E1645)</f>
        <v>0.105263157894737</v>
      </c>
      <c r="F143" s="69">
        <f>IF('1A'!F1645="","",'1A'!F1645)</f>
        <v>0.146341463414634</v>
      </c>
      <c r="G143" s="70">
        <f>IF('1A'!G1645="","",'1A'!G1645)</f>
        <v>0.18947368421052599</v>
      </c>
      <c r="H143" s="68" t="str">
        <f>IF('1A'!H1645="","",'1A'!H1645)</f>
        <v/>
      </c>
      <c r="I143" s="69" t="str">
        <f>IF('1A'!I1645="","",'1A'!I1645)</f>
        <v/>
      </c>
      <c r="J143" s="70" t="str">
        <f>IF('1A'!J1645="","",'1A'!J1645)</f>
        <v/>
      </c>
      <c r="K143" s="68" t="str">
        <f>IF('1A'!K1645="","",'1A'!K1645)</f>
        <v/>
      </c>
      <c r="L143" s="69" t="str">
        <f>IF('1A'!L1645="","",'1A'!L1645)</f>
        <v/>
      </c>
      <c r="M143" s="70" t="str">
        <f>IF('1A'!M1645="","",'1A'!M1645)</f>
        <v/>
      </c>
      <c r="N143" s="240" t="str">
        <f>'1A'!N1645&amp;" "</f>
        <v xml:space="preserve"> </v>
      </c>
      <c r="O143" s="1" t="str">
        <f>'1A'!O1645&amp;" "</f>
        <v xml:space="preserve"> </v>
      </c>
      <c r="P143" s="1" t="str">
        <f>'1A'!P1645&amp;" "</f>
        <v xml:space="preserve"> </v>
      </c>
      <c r="Q143" s="1" t="str">
        <f>'1A'!Q1645&amp;" "</f>
        <v xml:space="preserve">Satisfaction with Academic Support and Courses </v>
      </c>
    </row>
    <row r="144" spans="1:17" ht="14" x14ac:dyDescent="0.15">
      <c r="A144" s="356" t="s">
        <v>88</v>
      </c>
      <c r="B144" s="68">
        <f>IF('1A'!B1646="","",'1A'!B1646)</f>
        <v>3.8461538461538498E-2</v>
      </c>
      <c r="C144" s="69">
        <f>IF('1A'!C1646="","",'1A'!C1646)</f>
        <v>2.3809523809523801E-2</v>
      </c>
      <c r="D144" s="70">
        <f>IF('1A'!D1646="","",'1A'!D1646)</f>
        <v>2.3969319271332699E-2</v>
      </c>
      <c r="E144" s="68">
        <f>IF('1A'!E1646="","",'1A'!E1646)</f>
        <v>3.94736842105263E-2</v>
      </c>
      <c r="F144" s="69">
        <f>IF('1A'!F1646="","",'1A'!F1646)</f>
        <v>2.0325203252032499E-2</v>
      </c>
      <c r="G144" s="70">
        <f>IF('1A'!G1646="","",'1A'!G1646)</f>
        <v>2.1052631578947399E-2</v>
      </c>
      <c r="H144" s="68" t="str">
        <f>IF('1A'!H1646="","",'1A'!H1646)</f>
        <v/>
      </c>
      <c r="I144" s="69" t="str">
        <f>IF('1A'!I1646="","",'1A'!I1646)</f>
        <v/>
      </c>
      <c r="J144" s="70" t="str">
        <f>IF('1A'!J1646="","",'1A'!J1646)</f>
        <v/>
      </c>
      <c r="K144" s="68" t="str">
        <f>IF('1A'!K1646="","",'1A'!K1646)</f>
        <v/>
      </c>
      <c r="L144" s="69" t="str">
        <f>IF('1A'!L1646="","",'1A'!L1646)</f>
        <v/>
      </c>
      <c r="M144" s="70" t="str">
        <f>IF('1A'!M1646="","",'1A'!M1646)</f>
        <v/>
      </c>
      <c r="N144" s="240" t="str">
        <f>'1A'!N1646&amp;" "</f>
        <v xml:space="preserve"> </v>
      </c>
      <c r="O144" s="1" t="str">
        <f>'1A'!O1646&amp;" "</f>
        <v xml:space="preserve"> </v>
      </c>
      <c r="P144" s="1" t="str">
        <f>'1A'!P1646&amp;" "</f>
        <v xml:space="preserve"> </v>
      </c>
      <c r="Q144" s="1" t="str">
        <f>'1A'!Q1646&amp;" "</f>
        <v xml:space="preserve">Satisfaction with Academic Support and Courses </v>
      </c>
    </row>
    <row r="145" spans="1:17" ht="14" x14ac:dyDescent="0.15">
      <c r="A145" s="356" t="s">
        <v>367</v>
      </c>
      <c r="B145" s="68">
        <f>IF('1A'!B1647="","",'1A'!B1647)</f>
        <v>1.2820512820512799E-2</v>
      </c>
      <c r="C145" s="69">
        <f>IF('1A'!C1647="","",'1A'!C1647)</f>
        <v>4.4642857142857097E-3</v>
      </c>
      <c r="D145" s="70">
        <f>IF('1A'!D1647="","",'1A'!D1647)</f>
        <v>3.83509108341323E-3</v>
      </c>
      <c r="E145" s="68">
        <f>IF('1A'!E1647="","",'1A'!E1647)</f>
        <v>1.3157894736842099E-2</v>
      </c>
      <c r="F145" s="69">
        <f>IF('1A'!F1647="","",'1A'!F1647)</f>
        <v>4.0650406504065002E-3</v>
      </c>
      <c r="G145" s="70">
        <f>IF('1A'!G1647="","",'1A'!G1647)</f>
        <v>5.2631578947368403E-3</v>
      </c>
      <c r="H145" s="68" t="str">
        <f>IF('1A'!H1647="","",'1A'!H1647)</f>
        <v/>
      </c>
      <c r="I145" s="69" t="str">
        <f>IF('1A'!I1647="","",'1A'!I1647)</f>
        <v/>
      </c>
      <c r="J145" s="70" t="str">
        <f>IF('1A'!J1647="","",'1A'!J1647)</f>
        <v/>
      </c>
      <c r="K145" s="68" t="str">
        <f>IF('1A'!K1647="","",'1A'!K1647)</f>
        <v/>
      </c>
      <c r="L145" s="69" t="str">
        <f>IF('1A'!L1647="","",'1A'!L1647)</f>
        <v/>
      </c>
      <c r="M145" s="70" t="str">
        <f>IF('1A'!M1647="","",'1A'!M1647)</f>
        <v/>
      </c>
      <c r="N145" s="241" t="str">
        <f>'1A'!N1647&amp;" "</f>
        <v xml:space="preserve"> </v>
      </c>
      <c r="O145" s="1" t="str">
        <f>'1A'!O1647&amp;" "</f>
        <v xml:space="preserve"> </v>
      </c>
      <c r="P145" s="1" t="str">
        <f>'1A'!P1647&amp;" "</f>
        <v xml:space="preserve"> </v>
      </c>
      <c r="Q145" s="1" t="str">
        <f>'1A'!Q1647&amp;" "</f>
        <v xml:space="preserve">Satisfaction with Academic Support and Courses </v>
      </c>
    </row>
    <row r="146" spans="1:17" ht="14" x14ac:dyDescent="0.15">
      <c r="A146" s="360" t="s">
        <v>237</v>
      </c>
      <c r="B146" s="71">
        <f>IF('1A'!B1648="","",'1A'!B1648)</f>
        <v>78</v>
      </c>
      <c r="C146" s="72">
        <f>IF('1A'!C1648="","",'1A'!C1648)</f>
        <v>672</v>
      </c>
      <c r="D146" s="73">
        <f>IF('1A'!D1648="","",'1A'!D1648)</f>
        <v>1043</v>
      </c>
      <c r="E146" s="71">
        <f>IF('1A'!E1648="","",'1A'!E1648)</f>
        <v>76</v>
      </c>
      <c r="F146" s="72">
        <f>IF('1A'!F1648="","",'1A'!F1648)</f>
        <v>246</v>
      </c>
      <c r="G146" s="73">
        <f>IF('1A'!G1648="","",'1A'!G1648)</f>
        <v>380</v>
      </c>
      <c r="H146" s="71" t="str">
        <f>IF('1A'!H1648="","",'1A'!H1648)</f>
        <v/>
      </c>
      <c r="I146" s="72" t="str">
        <f>IF('1A'!I1648="","",'1A'!I1648)</f>
        <v/>
      </c>
      <c r="J146" s="73" t="str">
        <f>IF('1A'!J1648="","",'1A'!J1648)</f>
        <v/>
      </c>
      <c r="K146" s="71" t="str">
        <f>IF('1A'!K1648="","",'1A'!K1648)</f>
        <v/>
      </c>
      <c r="L146" s="72" t="str">
        <f>IF('1A'!L1648="","",'1A'!L1648)</f>
        <v/>
      </c>
      <c r="M146" s="73" t="str">
        <f>IF('1A'!M1648="","",'1A'!M1648)</f>
        <v/>
      </c>
      <c r="N146" s="235" t="str">
        <f>'1A'!N1648&amp;" "</f>
        <v xml:space="preserve"> </v>
      </c>
      <c r="O146" s="1" t="str">
        <f>'1A'!O1648&amp;" "</f>
        <v xml:space="preserve"> </v>
      </c>
      <c r="P146" s="1" t="str">
        <f>'1A'!P1648&amp;" "</f>
        <v xml:space="preserve"> </v>
      </c>
      <c r="Q146" s="1" t="str">
        <f>'1A'!Q1648&amp;" "</f>
        <v xml:space="preserve">Satisfaction with Academic Support and Courses </v>
      </c>
    </row>
    <row r="147" spans="1:17" ht="14" x14ac:dyDescent="0.15">
      <c r="A147" s="356" t="s">
        <v>177</v>
      </c>
      <c r="B147" s="119">
        <f>IF('1A'!B1649="","",'1A'!B1649)</f>
        <v>4.1923076923076898</v>
      </c>
      <c r="C147" s="120">
        <f>IF('1A'!C1649="","",'1A'!C1649)</f>
        <v>4.1264880952381002</v>
      </c>
      <c r="D147" s="121">
        <f>IF('1A'!D1649="","",'1A'!D1649)</f>
        <v>4.0853307766059599</v>
      </c>
      <c r="E147" s="119">
        <f>IF('1A'!E1649="","",'1A'!E1649)</f>
        <v>4.1973684210526301</v>
      </c>
      <c r="F147" s="120">
        <f>IF('1A'!F1649="","",'1A'!F1649)</f>
        <v>4.1422764227642297</v>
      </c>
      <c r="G147" s="121">
        <f>IF('1A'!G1649="","",'1A'!G1649)</f>
        <v>4.0473684210526297</v>
      </c>
      <c r="H147" s="119" t="str">
        <f>IF('1A'!H1649="","",'1A'!H1649)</f>
        <v/>
      </c>
      <c r="I147" s="120" t="str">
        <f>IF('1A'!I1649="","",'1A'!I1649)</f>
        <v/>
      </c>
      <c r="J147" s="121" t="str">
        <f>IF('1A'!J1649="","",'1A'!J1649)</f>
        <v/>
      </c>
      <c r="K147" s="119" t="str">
        <f>IF('1A'!K1649="","",'1A'!K1649)</f>
        <v/>
      </c>
      <c r="L147" s="120" t="str">
        <f>IF('1A'!L1649="","",'1A'!L1649)</f>
        <v/>
      </c>
      <c r="M147" s="121" t="str">
        <f>IF('1A'!M1649="","",'1A'!M1649)</f>
        <v/>
      </c>
      <c r="N147" s="236" t="str">
        <f>'1A'!N1649&amp;" "</f>
        <v xml:space="preserve"> </v>
      </c>
      <c r="O147" s="1" t="str">
        <f>'1A'!O1649&amp;" "</f>
        <v xml:space="preserve"> </v>
      </c>
      <c r="P147" s="1" t="str">
        <f>'1A'!P1649&amp;" "</f>
        <v xml:space="preserve"> </v>
      </c>
      <c r="Q147" s="1" t="str">
        <f>'1A'!Q1649&amp;" "</f>
        <v xml:space="preserve">Satisfaction with Academic Support and Courses </v>
      </c>
    </row>
    <row r="148" spans="1:17" ht="14" x14ac:dyDescent="0.15">
      <c r="A148" s="356" t="s">
        <v>157</v>
      </c>
      <c r="B148" s="119">
        <f>IF('1A'!B1650="","",'1A'!B1650)</f>
        <v>0.86876075806015496</v>
      </c>
      <c r="C148" s="120">
        <f>IF('1A'!C1650="","",'1A'!C1650)</f>
        <v>0.77425846636273199</v>
      </c>
      <c r="D148" s="121">
        <f>IF('1A'!D1650="","",'1A'!D1650)</f>
        <v>0.78089320928114803</v>
      </c>
      <c r="E148" s="119">
        <f>IF('1A'!E1650="","",'1A'!E1650)</f>
        <v>0.87969292888075801</v>
      </c>
      <c r="F148" s="120">
        <f>IF('1A'!F1650="","",'1A'!F1650)</f>
        <v>0.76670598149100799</v>
      </c>
      <c r="G148" s="121">
        <f>IF('1A'!G1650="","",'1A'!G1650)</f>
        <v>0.78432426997875804</v>
      </c>
      <c r="H148" s="119" t="str">
        <f>IF('1A'!H1650="","",'1A'!H1650)</f>
        <v/>
      </c>
      <c r="I148" s="120" t="str">
        <f>IF('1A'!I1650="","",'1A'!I1650)</f>
        <v/>
      </c>
      <c r="J148" s="121" t="str">
        <f>IF('1A'!J1650="","",'1A'!J1650)</f>
        <v/>
      </c>
      <c r="K148" s="119" t="str">
        <f>IF('1A'!K1650="","",'1A'!K1650)</f>
        <v/>
      </c>
      <c r="L148" s="120" t="str">
        <f>IF('1A'!L1650="","",'1A'!L1650)</f>
        <v/>
      </c>
      <c r="M148" s="121" t="str">
        <f>IF('1A'!M1650="","",'1A'!M1650)</f>
        <v/>
      </c>
      <c r="N148" s="236" t="str">
        <f>'1A'!N1650&amp;" "</f>
        <v xml:space="preserve"> </v>
      </c>
      <c r="O148" s="1" t="str">
        <f>'1A'!O1650&amp;" "</f>
        <v xml:space="preserve"> </v>
      </c>
      <c r="P148" s="1" t="str">
        <f>'1A'!P1650&amp;" "</f>
        <v xml:space="preserve"> </v>
      </c>
      <c r="Q148" s="1" t="str">
        <f>'1A'!Q1650&amp;" "</f>
        <v xml:space="preserve">Satisfaction with Academic Support and Courses </v>
      </c>
    </row>
    <row r="149" spans="1:17" ht="14" x14ac:dyDescent="0.15">
      <c r="A149" s="356" t="s">
        <v>238</v>
      </c>
      <c r="B149" s="122" t="str">
        <f>IF('1A'!B1651="","",'1A'!B1651)</f>
        <v>-</v>
      </c>
      <c r="C149" s="120" t="str">
        <f>IF('1A'!C1651="","",'1A'!C1651)</f>
        <v xml:space="preserve"> </v>
      </c>
      <c r="D149" s="121" t="str">
        <f>IF('1A'!D1651="","",'1A'!D1651)</f>
        <v xml:space="preserve"> </v>
      </c>
      <c r="E149" s="122" t="str">
        <f>IF('1A'!E1651="","",'1A'!E1651)</f>
        <v>-</v>
      </c>
      <c r="F149" s="120" t="str">
        <f>IF('1A'!F1651="","",'1A'!F1651)</f>
        <v xml:space="preserve"> </v>
      </c>
      <c r="G149" s="121" t="str">
        <f>IF('1A'!G1651="","",'1A'!G1651)</f>
        <v xml:space="preserve"> </v>
      </c>
      <c r="H149" s="122" t="str">
        <f>IF('1A'!H1651="","",'1A'!H1651)</f>
        <v/>
      </c>
      <c r="I149" s="120" t="str">
        <f>IF('1A'!I1651="","",'1A'!I1651)</f>
        <v/>
      </c>
      <c r="J149" s="121" t="str">
        <f>IF('1A'!J1651="","",'1A'!J1651)</f>
        <v/>
      </c>
      <c r="K149" s="122" t="str">
        <f>IF('1A'!K1651="","",'1A'!K1651)</f>
        <v/>
      </c>
      <c r="L149" s="120" t="str">
        <f>IF('1A'!L1651="","",'1A'!L1651)</f>
        <v/>
      </c>
      <c r="M149" s="121" t="str">
        <f>IF('1A'!M1651="","",'1A'!M1651)</f>
        <v/>
      </c>
      <c r="N149" s="236" t="str">
        <f>'1A'!N1651&amp;" "</f>
        <v xml:space="preserve"> </v>
      </c>
      <c r="O149" s="1" t="str">
        <f>'1A'!O1651&amp;" "</f>
        <v xml:space="preserve"> </v>
      </c>
      <c r="P149" s="1" t="str">
        <f>'1A'!P1651&amp;" "</f>
        <v xml:space="preserve"> </v>
      </c>
      <c r="Q149" s="1" t="str">
        <f>'1A'!Q1651&amp;" "</f>
        <v xml:space="preserve">Satisfaction with Academic Support and Courses </v>
      </c>
    </row>
    <row r="150" spans="1:17" ht="14" x14ac:dyDescent="0.15">
      <c r="A150" s="357" t="s">
        <v>156</v>
      </c>
      <c r="B150" s="123" t="str">
        <f>IF('1A'!B1652="","",'1A'!B1652)</f>
        <v>-</v>
      </c>
      <c r="C150" s="124">
        <f>IF('1A'!C1652="","",'1A'!C1652)</f>
        <v>8.5009851269425868E-2</v>
      </c>
      <c r="D150" s="128">
        <f>IF('1A'!D1652="","",'1A'!D1652)</f>
        <v>0.13699301572901071</v>
      </c>
      <c r="E150" s="123" t="str">
        <f>IF('1A'!E1652="","",'1A'!E1652)</f>
        <v>-</v>
      </c>
      <c r="F150" s="124">
        <f>IF('1A'!F1652="","",'1A'!F1652)</f>
        <v>7.185544344034378E-2</v>
      </c>
      <c r="G150" s="128">
        <f>IF('1A'!G1652="","",'1A'!G1652)</f>
        <v>0.1912474288269351</v>
      </c>
      <c r="H150" s="123" t="str">
        <f>IF('1A'!H1652="","",'1A'!H1652)</f>
        <v/>
      </c>
      <c r="I150" s="124" t="str">
        <f>IF('1A'!I1652="","",'1A'!I1652)</f>
        <v/>
      </c>
      <c r="J150" s="128" t="str">
        <f>IF('1A'!J1652="","",'1A'!J1652)</f>
        <v/>
      </c>
      <c r="K150" s="123" t="str">
        <f>IF('1A'!K1652="","",'1A'!K1652)</f>
        <v/>
      </c>
      <c r="L150" s="124" t="str">
        <f>IF('1A'!L1652="","",'1A'!L1652)</f>
        <v/>
      </c>
      <c r="M150" s="128" t="str">
        <f>IF('1A'!M1652="","",'1A'!M1652)</f>
        <v/>
      </c>
      <c r="N150" s="237" t="str">
        <f>'1A'!N1652&amp;" "</f>
        <v xml:space="preserve"> </v>
      </c>
      <c r="O150" s="1" t="str">
        <f>'1A'!O1652&amp;" "</f>
        <v xml:space="preserve"> </v>
      </c>
      <c r="P150" s="1" t="str">
        <f>'1A'!P1652&amp;" "</f>
        <v xml:space="preserve"> </v>
      </c>
      <c r="Q150" s="1" t="str">
        <f>'1A'!Q1652&amp;" "</f>
        <v xml:space="preserve">Satisfaction with Academic Support and Courses </v>
      </c>
    </row>
    <row r="151" spans="1:17" ht="28" x14ac:dyDescent="0.15">
      <c r="A151" s="363" t="s">
        <v>795</v>
      </c>
      <c r="B151" s="65">
        <f>IF('1A'!B1653="","",'1A'!B1653)</f>
        <v>0.35064935064935099</v>
      </c>
      <c r="C151" s="66">
        <f>IF('1A'!C1653="","",'1A'!C1653)</f>
        <v>0.25535168195718699</v>
      </c>
      <c r="D151" s="67">
        <f>IF('1A'!D1653="","",'1A'!D1653)</f>
        <v>0.245853658536585</v>
      </c>
      <c r="E151" s="65">
        <f>IF('1A'!E1653="","",'1A'!E1653)</f>
        <v>0.36</v>
      </c>
      <c r="F151" s="66">
        <f>IF('1A'!F1653="","",'1A'!F1653)</f>
        <v>0.29218106995884802</v>
      </c>
      <c r="G151" s="67">
        <f>IF('1A'!G1653="","",'1A'!G1653)</f>
        <v>0.26963350785340301</v>
      </c>
      <c r="H151" s="65" t="str">
        <f>IF('1A'!H1653="","",'1A'!H1653)</f>
        <v/>
      </c>
      <c r="I151" s="66" t="str">
        <f>IF('1A'!I1653="","",'1A'!I1653)</f>
        <v/>
      </c>
      <c r="J151" s="67" t="str">
        <f>IF('1A'!J1653="","",'1A'!J1653)</f>
        <v/>
      </c>
      <c r="K151" s="65" t="str">
        <f>IF('1A'!K1653="","",'1A'!K1653)</f>
        <v/>
      </c>
      <c r="L151" s="66" t="str">
        <f>IF('1A'!L1653="","",'1A'!L1653)</f>
        <v/>
      </c>
      <c r="M151" s="67" t="str">
        <f>IF('1A'!M1653="","",'1A'!M1653)</f>
        <v/>
      </c>
      <c r="N151" s="239" t="str">
        <f>'1A'!N1653&amp;" "</f>
        <v xml:space="preserve"> </v>
      </c>
      <c r="O151" s="1" t="str">
        <f>'1A'!O1653&amp;" "</f>
        <v xml:space="preserve"> </v>
      </c>
      <c r="P151" s="1" t="str">
        <f>'1A'!P1653&amp;" "</f>
        <v xml:space="preserve"> </v>
      </c>
      <c r="Q151" s="1" t="str">
        <f>'1A'!Q1653&amp;" "</f>
        <v xml:space="preserve">Satisfaction with Academic Support and Courses </v>
      </c>
    </row>
    <row r="152" spans="1:17" ht="14" x14ac:dyDescent="0.15">
      <c r="A152" s="356" t="s">
        <v>86</v>
      </c>
      <c r="B152" s="68">
        <f>IF('1A'!B1654="","",'1A'!B1654)</f>
        <v>0.415584415584416</v>
      </c>
      <c r="C152" s="69">
        <f>IF('1A'!C1654="","",'1A'!C1654)</f>
        <v>0.47706422018348599</v>
      </c>
      <c r="D152" s="70">
        <f>IF('1A'!D1654="","",'1A'!D1654)</f>
        <v>0.50439024390243903</v>
      </c>
      <c r="E152" s="68">
        <f>IF('1A'!E1654="","",'1A'!E1654)</f>
        <v>0.4</v>
      </c>
      <c r="F152" s="69">
        <f>IF('1A'!F1654="","",'1A'!F1654)</f>
        <v>0.51028806584362096</v>
      </c>
      <c r="G152" s="70">
        <f>IF('1A'!G1654="","",'1A'!G1654)</f>
        <v>0.51832460732984298</v>
      </c>
      <c r="H152" s="68" t="str">
        <f>IF('1A'!H1654="","",'1A'!H1654)</f>
        <v/>
      </c>
      <c r="I152" s="69" t="str">
        <f>IF('1A'!I1654="","",'1A'!I1654)</f>
        <v/>
      </c>
      <c r="J152" s="70" t="str">
        <f>IF('1A'!J1654="","",'1A'!J1654)</f>
        <v/>
      </c>
      <c r="K152" s="68" t="str">
        <f>IF('1A'!K1654="","",'1A'!K1654)</f>
        <v/>
      </c>
      <c r="L152" s="69" t="str">
        <f>IF('1A'!L1654="","",'1A'!L1654)</f>
        <v/>
      </c>
      <c r="M152" s="70" t="str">
        <f>IF('1A'!M1654="","",'1A'!M1654)</f>
        <v/>
      </c>
      <c r="N152" s="240" t="str">
        <f>'1A'!N1654&amp;" "</f>
        <v xml:space="preserve"> </v>
      </c>
      <c r="O152" s="1" t="str">
        <f>'1A'!O1654&amp;" "</f>
        <v xml:space="preserve"> </v>
      </c>
      <c r="P152" s="1" t="str">
        <f>'1A'!P1654&amp;" "</f>
        <v xml:space="preserve"> </v>
      </c>
      <c r="Q152" s="1" t="str">
        <f>'1A'!Q1654&amp;" "</f>
        <v xml:space="preserve">Satisfaction with Academic Support and Courses </v>
      </c>
    </row>
    <row r="153" spans="1:17" ht="14" x14ac:dyDescent="0.15">
      <c r="A153" s="356" t="s">
        <v>87</v>
      </c>
      <c r="B153" s="68">
        <f>IF('1A'!B1655="","",'1A'!B1655)</f>
        <v>0.12987012987013</v>
      </c>
      <c r="C153" s="69">
        <f>IF('1A'!C1655="","",'1A'!C1655)</f>
        <v>0.21253822629969399</v>
      </c>
      <c r="D153" s="70">
        <f>IF('1A'!D1655="","",'1A'!D1655)</f>
        <v>0.201951219512195</v>
      </c>
      <c r="E153" s="68">
        <f>IF('1A'!E1655="","",'1A'!E1655)</f>
        <v>0.133333333333333</v>
      </c>
      <c r="F153" s="69">
        <f>IF('1A'!F1655="","",'1A'!F1655)</f>
        <v>0.13580246913580199</v>
      </c>
      <c r="G153" s="70">
        <f>IF('1A'!G1655="","",'1A'!G1655)</f>
        <v>0.15706806282722499</v>
      </c>
      <c r="H153" s="68" t="str">
        <f>IF('1A'!H1655="","",'1A'!H1655)</f>
        <v/>
      </c>
      <c r="I153" s="69" t="str">
        <f>IF('1A'!I1655="","",'1A'!I1655)</f>
        <v/>
      </c>
      <c r="J153" s="70" t="str">
        <f>IF('1A'!J1655="","",'1A'!J1655)</f>
        <v/>
      </c>
      <c r="K153" s="68" t="str">
        <f>IF('1A'!K1655="","",'1A'!K1655)</f>
        <v/>
      </c>
      <c r="L153" s="69" t="str">
        <f>IF('1A'!L1655="","",'1A'!L1655)</f>
        <v/>
      </c>
      <c r="M153" s="70" t="str">
        <f>IF('1A'!M1655="","",'1A'!M1655)</f>
        <v/>
      </c>
      <c r="N153" s="240" t="str">
        <f>'1A'!N1655&amp;" "</f>
        <v xml:space="preserve"> </v>
      </c>
      <c r="O153" s="1" t="str">
        <f>'1A'!O1655&amp;" "</f>
        <v xml:space="preserve"> </v>
      </c>
      <c r="P153" s="1" t="str">
        <f>'1A'!P1655&amp;" "</f>
        <v xml:space="preserve"> </v>
      </c>
      <c r="Q153" s="1" t="str">
        <f>'1A'!Q1655&amp;" "</f>
        <v xml:space="preserve">Satisfaction with Academic Support and Courses </v>
      </c>
    </row>
    <row r="154" spans="1:17" ht="14" x14ac:dyDescent="0.15">
      <c r="A154" s="356" t="s">
        <v>88</v>
      </c>
      <c r="B154" s="68">
        <f>IF('1A'!B1656="","",'1A'!B1656)</f>
        <v>7.7922077922077906E-2</v>
      </c>
      <c r="C154" s="69">
        <f>IF('1A'!C1656="","",'1A'!C1656)</f>
        <v>4.5871559633027498E-2</v>
      </c>
      <c r="D154" s="70">
        <f>IF('1A'!D1656="","",'1A'!D1656)</f>
        <v>3.9024390243902397E-2</v>
      </c>
      <c r="E154" s="68">
        <f>IF('1A'!E1656="","",'1A'!E1656)</f>
        <v>0.08</v>
      </c>
      <c r="F154" s="69">
        <f>IF('1A'!F1656="","",'1A'!F1656)</f>
        <v>5.3497942386831303E-2</v>
      </c>
      <c r="G154" s="70">
        <f>IF('1A'!G1656="","",'1A'!G1656)</f>
        <v>4.4502617801047098E-2</v>
      </c>
      <c r="H154" s="68" t="str">
        <f>IF('1A'!H1656="","",'1A'!H1656)</f>
        <v/>
      </c>
      <c r="I154" s="69" t="str">
        <f>IF('1A'!I1656="","",'1A'!I1656)</f>
        <v/>
      </c>
      <c r="J154" s="70" t="str">
        <f>IF('1A'!J1656="","",'1A'!J1656)</f>
        <v/>
      </c>
      <c r="K154" s="68" t="str">
        <f>IF('1A'!K1656="","",'1A'!K1656)</f>
        <v/>
      </c>
      <c r="L154" s="69" t="str">
        <f>IF('1A'!L1656="","",'1A'!L1656)</f>
        <v/>
      </c>
      <c r="M154" s="70" t="str">
        <f>IF('1A'!M1656="","",'1A'!M1656)</f>
        <v/>
      </c>
      <c r="N154" s="240" t="str">
        <f>'1A'!N1656&amp;" "</f>
        <v xml:space="preserve"> </v>
      </c>
      <c r="O154" s="1" t="str">
        <f>'1A'!O1656&amp;" "</f>
        <v xml:space="preserve"> </v>
      </c>
      <c r="P154" s="1" t="str">
        <f>'1A'!P1656&amp;" "</f>
        <v xml:space="preserve"> </v>
      </c>
      <c r="Q154" s="1" t="str">
        <f>'1A'!Q1656&amp;" "</f>
        <v xml:space="preserve">Satisfaction with Academic Support and Courses </v>
      </c>
    </row>
    <row r="155" spans="1:17" ht="14" x14ac:dyDescent="0.15">
      <c r="A155" s="356" t="s">
        <v>367</v>
      </c>
      <c r="B155" s="68">
        <f>IF('1A'!B1657="","",'1A'!B1657)</f>
        <v>2.5974025974026E-2</v>
      </c>
      <c r="C155" s="69">
        <f>IF('1A'!C1657="","",'1A'!C1657)</f>
        <v>9.1743119266055103E-3</v>
      </c>
      <c r="D155" s="70">
        <f>IF('1A'!D1657="","",'1A'!D1657)</f>
        <v>8.7804878048780496E-3</v>
      </c>
      <c r="E155" s="68">
        <f>IF('1A'!E1657="","",'1A'!E1657)</f>
        <v>2.66666666666667E-2</v>
      </c>
      <c r="F155" s="69">
        <f>IF('1A'!F1657="","",'1A'!F1657)</f>
        <v>8.23045267489712E-3</v>
      </c>
      <c r="G155" s="70">
        <f>IF('1A'!G1657="","",'1A'!G1657)</f>
        <v>1.04712041884817E-2</v>
      </c>
      <c r="H155" s="68" t="str">
        <f>IF('1A'!H1657="","",'1A'!H1657)</f>
        <v/>
      </c>
      <c r="I155" s="69" t="str">
        <f>IF('1A'!I1657="","",'1A'!I1657)</f>
        <v/>
      </c>
      <c r="J155" s="70" t="str">
        <f>IF('1A'!J1657="","",'1A'!J1657)</f>
        <v/>
      </c>
      <c r="K155" s="68" t="str">
        <f>IF('1A'!K1657="","",'1A'!K1657)</f>
        <v/>
      </c>
      <c r="L155" s="69" t="str">
        <f>IF('1A'!L1657="","",'1A'!L1657)</f>
        <v/>
      </c>
      <c r="M155" s="70" t="str">
        <f>IF('1A'!M1657="","",'1A'!M1657)</f>
        <v/>
      </c>
      <c r="N155" s="241" t="str">
        <f>'1A'!N1657&amp;" "</f>
        <v xml:space="preserve"> </v>
      </c>
      <c r="O155" s="1" t="str">
        <f>'1A'!O1657&amp;" "</f>
        <v xml:space="preserve"> </v>
      </c>
      <c r="P155" s="1" t="str">
        <f>'1A'!P1657&amp;" "</f>
        <v xml:space="preserve"> </v>
      </c>
      <c r="Q155" s="1" t="str">
        <f>'1A'!Q1657&amp;" "</f>
        <v xml:space="preserve">Satisfaction with Academic Support and Courses </v>
      </c>
    </row>
    <row r="156" spans="1:17" ht="14" x14ac:dyDescent="0.15">
      <c r="A156" s="360" t="s">
        <v>237</v>
      </c>
      <c r="B156" s="71">
        <f>IF('1A'!B1658="","",'1A'!B1658)</f>
        <v>77</v>
      </c>
      <c r="C156" s="72">
        <f>IF('1A'!C1658="","",'1A'!C1658)</f>
        <v>654</v>
      </c>
      <c r="D156" s="73">
        <f>IF('1A'!D1658="","",'1A'!D1658)</f>
        <v>1025</v>
      </c>
      <c r="E156" s="71">
        <f>IF('1A'!E1658="","",'1A'!E1658)</f>
        <v>75</v>
      </c>
      <c r="F156" s="72">
        <f>IF('1A'!F1658="","",'1A'!F1658)</f>
        <v>243</v>
      </c>
      <c r="G156" s="73">
        <f>IF('1A'!G1658="","",'1A'!G1658)</f>
        <v>382</v>
      </c>
      <c r="H156" s="71" t="str">
        <f>IF('1A'!H1658="","",'1A'!H1658)</f>
        <v/>
      </c>
      <c r="I156" s="72" t="str">
        <f>IF('1A'!I1658="","",'1A'!I1658)</f>
        <v/>
      </c>
      <c r="J156" s="73" t="str">
        <f>IF('1A'!J1658="","",'1A'!J1658)</f>
        <v/>
      </c>
      <c r="K156" s="71" t="str">
        <f>IF('1A'!K1658="","",'1A'!K1658)</f>
        <v/>
      </c>
      <c r="L156" s="72" t="str">
        <f>IF('1A'!L1658="","",'1A'!L1658)</f>
        <v/>
      </c>
      <c r="M156" s="73" t="str">
        <f>IF('1A'!M1658="","",'1A'!M1658)</f>
        <v/>
      </c>
      <c r="N156" s="235" t="str">
        <f>'1A'!N1658&amp;" "</f>
        <v xml:space="preserve"> </v>
      </c>
      <c r="O156" s="1" t="str">
        <f>'1A'!O1658&amp;" "</f>
        <v xml:space="preserve"> </v>
      </c>
      <c r="P156" s="1" t="str">
        <f>'1A'!P1658&amp;" "</f>
        <v xml:space="preserve"> </v>
      </c>
      <c r="Q156" s="1" t="str">
        <f>'1A'!Q1658&amp;" "</f>
        <v xml:space="preserve">Satisfaction with Academic Support and Courses </v>
      </c>
    </row>
    <row r="157" spans="1:17" ht="14" x14ac:dyDescent="0.15">
      <c r="A157" s="356" t="s">
        <v>177</v>
      </c>
      <c r="B157" s="119">
        <f>IF('1A'!B1659="","",'1A'!B1659)</f>
        <v>3.98701298701299</v>
      </c>
      <c r="C157" s="120">
        <f>IF('1A'!C1659="","",'1A'!C1659)</f>
        <v>3.92354740061162</v>
      </c>
      <c r="D157" s="121">
        <f>IF('1A'!D1659="","",'1A'!D1659)</f>
        <v>3.9395121951219498</v>
      </c>
      <c r="E157" s="119">
        <f>IF('1A'!E1659="","",'1A'!E1659)</f>
        <v>3.9866666666666699</v>
      </c>
      <c r="F157" s="120">
        <f>IF('1A'!F1659="","",'1A'!F1659)</f>
        <v>4.0246913580246897</v>
      </c>
      <c r="G157" s="121">
        <f>IF('1A'!G1659="","",'1A'!G1659)</f>
        <v>3.9921465968586398</v>
      </c>
      <c r="H157" s="119" t="str">
        <f>IF('1A'!H1659="","",'1A'!H1659)</f>
        <v/>
      </c>
      <c r="I157" s="120" t="str">
        <f>IF('1A'!I1659="","",'1A'!I1659)</f>
        <v/>
      </c>
      <c r="J157" s="121" t="str">
        <f>IF('1A'!J1659="","",'1A'!J1659)</f>
        <v/>
      </c>
      <c r="K157" s="119" t="str">
        <f>IF('1A'!K1659="","",'1A'!K1659)</f>
        <v/>
      </c>
      <c r="L157" s="120" t="str">
        <f>IF('1A'!L1659="","",'1A'!L1659)</f>
        <v/>
      </c>
      <c r="M157" s="121" t="str">
        <f>IF('1A'!M1659="","",'1A'!M1659)</f>
        <v/>
      </c>
      <c r="N157" s="236" t="str">
        <f>'1A'!N1659&amp;" "</f>
        <v xml:space="preserve"> </v>
      </c>
      <c r="O157" s="1" t="str">
        <f>'1A'!O1659&amp;" "</f>
        <v xml:space="preserve"> </v>
      </c>
      <c r="P157" s="1" t="str">
        <f>'1A'!P1659&amp;" "</f>
        <v xml:space="preserve"> </v>
      </c>
      <c r="Q157" s="1" t="str">
        <f>'1A'!Q1659&amp;" "</f>
        <v xml:space="preserve">Satisfaction with Academic Support and Courses </v>
      </c>
    </row>
    <row r="158" spans="1:17" ht="14" x14ac:dyDescent="0.15">
      <c r="A158" s="356" t="s">
        <v>157</v>
      </c>
      <c r="B158" s="119">
        <f>IF('1A'!B1660="","",'1A'!B1660)</f>
        <v>1.0194620161932</v>
      </c>
      <c r="C158" s="120">
        <f>IF('1A'!C1660="","",'1A'!C1660)</f>
        <v>0.85394084207396503</v>
      </c>
      <c r="D158" s="121">
        <f>IF('1A'!D1660="","",'1A'!D1660)</f>
        <v>0.82457953069368894</v>
      </c>
      <c r="E158" s="119">
        <f>IF('1A'!E1660="","",'1A'!E1660)</f>
        <v>1.0331444174883699</v>
      </c>
      <c r="F158" s="120">
        <f>IF('1A'!F1660="","",'1A'!F1660)</f>
        <v>0.84758249275952202</v>
      </c>
      <c r="G158" s="121">
        <f>IF('1A'!G1660="","",'1A'!G1660)</f>
        <v>0.83709352151046601</v>
      </c>
      <c r="H158" s="119" t="str">
        <f>IF('1A'!H1660="","",'1A'!H1660)</f>
        <v/>
      </c>
      <c r="I158" s="120" t="str">
        <f>IF('1A'!I1660="","",'1A'!I1660)</f>
        <v/>
      </c>
      <c r="J158" s="121" t="str">
        <f>IF('1A'!J1660="","",'1A'!J1660)</f>
        <v/>
      </c>
      <c r="K158" s="119" t="str">
        <f>IF('1A'!K1660="","",'1A'!K1660)</f>
        <v/>
      </c>
      <c r="L158" s="120" t="str">
        <f>IF('1A'!L1660="","",'1A'!L1660)</f>
        <v/>
      </c>
      <c r="M158" s="121" t="str">
        <f>IF('1A'!M1660="","",'1A'!M1660)</f>
        <v/>
      </c>
      <c r="N158" s="236" t="str">
        <f>'1A'!N1660&amp;" "</f>
        <v xml:space="preserve"> </v>
      </c>
      <c r="O158" s="1" t="str">
        <f>'1A'!O1660&amp;" "</f>
        <v xml:space="preserve"> </v>
      </c>
      <c r="P158" s="1" t="str">
        <f>'1A'!P1660&amp;" "</f>
        <v xml:space="preserve"> </v>
      </c>
      <c r="Q158" s="1" t="str">
        <f>'1A'!Q1660&amp;" "</f>
        <v xml:space="preserve">Satisfaction with Academic Support and Courses </v>
      </c>
    </row>
    <row r="159" spans="1:17" ht="14" x14ac:dyDescent="0.15">
      <c r="A159" s="356" t="s">
        <v>238</v>
      </c>
      <c r="B159" s="122" t="str">
        <f>IF('1A'!B1661="","",'1A'!B1661)</f>
        <v>-</v>
      </c>
      <c r="C159" s="120" t="str">
        <f>IF('1A'!C1661="","",'1A'!C1661)</f>
        <v xml:space="preserve"> </v>
      </c>
      <c r="D159" s="121" t="str">
        <f>IF('1A'!D1661="","",'1A'!D1661)</f>
        <v xml:space="preserve"> </v>
      </c>
      <c r="E159" s="122" t="str">
        <f>IF('1A'!E1661="","",'1A'!E1661)</f>
        <v>-</v>
      </c>
      <c r="F159" s="120" t="str">
        <f>IF('1A'!F1661="","",'1A'!F1661)</f>
        <v xml:space="preserve"> </v>
      </c>
      <c r="G159" s="121" t="str">
        <f>IF('1A'!G1661="","",'1A'!G1661)</f>
        <v xml:space="preserve"> </v>
      </c>
      <c r="H159" s="122" t="str">
        <f>IF('1A'!H1661="","",'1A'!H1661)</f>
        <v/>
      </c>
      <c r="I159" s="120" t="str">
        <f>IF('1A'!I1661="","",'1A'!I1661)</f>
        <v/>
      </c>
      <c r="J159" s="121" t="str">
        <f>IF('1A'!J1661="","",'1A'!J1661)</f>
        <v/>
      </c>
      <c r="K159" s="122" t="str">
        <f>IF('1A'!K1661="","",'1A'!K1661)</f>
        <v/>
      </c>
      <c r="L159" s="120" t="str">
        <f>IF('1A'!L1661="","",'1A'!L1661)</f>
        <v/>
      </c>
      <c r="M159" s="121" t="str">
        <f>IF('1A'!M1661="","",'1A'!M1661)</f>
        <v/>
      </c>
      <c r="N159" s="236" t="str">
        <f>'1A'!N1661&amp;" "</f>
        <v xml:space="preserve"> </v>
      </c>
      <c r="O159" s="1" t="str">
        <f>'1A'!O1661&amp;" "</f>
        <v xml:space="preserve"> </v>
      </c>
      <c r="P159" s="1" t="str">
        <f>'1A'!P1661&amp;" "</f>
        <v xml:space="preserve"> </v>
      </c>
      <c r="Q159" s="1" t="str">
        <f>'1A'!Q1661&amp;" "</f>
        <v xml:space="preserve">Satisfaction with Academic Support and Courses </v>
      </c>
    </row>
    <row r="160" spans="1:17" ht="14" x14ac:dyDescent="0.15">
      <c r="A160" s="357" t="s">
        <v>156</v>
      </c>
      <c r="B160" s="123" t="str">
        <f>IF('1A'!B1662="","",'1A'!B1662)</f>
        <v>-</v>
      </c>
      <c r="C160" s="124">
        <f>IF('1A'!C1662="","",'1A'!C1662)</f>
        <v>7.43208232636247E-2</v>
      </c>
      <c r="D160" s="128">
        <f>IF('1A'!D1662="","",'1A'!D1662)</f>
        <v>5.7606076943335562E-2</v>
      </c>
      <c r="E160" s="123" t="str">
        <f>IF('1A'!E1662="","",'1A'!E1662)</f>
        <v>-</v>
      </c>
      <c r="F160" s="124">
        <f>IF('1A'!F1662="","",'1A'!F1662)</f>
        <v>-4.4862525692597369E-2</v>
      </c>
      <c r="G160" s="128">
        <f>IF('1A'!G1662="","",'1A'!G1662)</f>
        <v>-6.5463774968438715E-3</v>
      </c>
      <c r="H160" s="123" t="str">
        <f>IF('1A'!H1662="","",'1A'!H1662)</f>
        <v/>
      </c>
      <c r="I160" s="124" t="str">
        <f>IF('1A'!I1662="","",'1A'!I1662)</f>
        <v/>
      </c>
      <c r="J160" s="128" t="str">
        <f>IF('1A'!J1662="","",'1A'!J1662)</f>
        <v/>
      </c>
      <c r="K160" s="123" t="str">
        <f>IF('1A'!K1662="","",'1A'!K1662)</f>
        <v/>
      </c>
      <c r="L160" s="124" t="str">
        <f>IF('1A'!L1662="","",'1A'!L1662)</f>
        <v/>
      </c>
      <c r="M160" s="128" t="str">
        <f>IF('1A'!M1662="","",'1A'!M1662)</f>
        <v/>
      </c>
      <c r="N160" s="237" t="str">
        <f>'1A'!N1662&amp;" "</f>
        <v xml:space="preserve"> </v>
      </c>
      <c r="O160" s="1" t="str">
        <f>'1A'!O1662&amp;" "</f>
        <v xml:space="preserve"> </v>
      </c>
      <c r="P160" s="1" t="str">
        <f>'1A'!P1662&amp;" "</f>
        <v xml:space="preserve"> </v>
      </c>
      <c r="Q160" s="1" t="str">
        <f>'1A'!Q1662&amp;" "</f>
        <v xml:space="preserve">Satisfaction with Academic Support and Courses </v>
      </c>
    </row>
    <row r="161" spans="1:17" ht="28" x14ac:dyDescent="0.15">
      <c r="A161" s="363" t="s">
        <v>796</v>
      </c>
      <c r="B161" s="65">
        <f>IF('1A'!B1663="","",'1A'!B1663)</f>
        <v>0.38461538461538503</v>
      </c>
      <c r="C161" s="66">
        <f>IF('1A'!C1663="","",'1A'!C1663)</f>
        <v>0.25535420098846801</v>
      </c>
      <c r="D161" s="67">
        <f>IF('1A'!D1663="","",'1A'!D1663)</f>
        <v>0.27035490605427998</v>
      </c>
      <c r="E161" s="65">
        <f>IF('1A'!E1663="","",'1A'!E1663)</f>
        <v>0.394736842105263</v>
      </c>
      <c r="F161" s="66">
        <f>IF('1A'!F1663="","",'1A'!F1663)</f>
        <v>0.30769230769230799</v>
      </c>
      <c r="G161" s="67">
        <f>IF('1A'!G1663="","",'1A'!G1663)</f>
        <v>0.29971181556196003</v>
      </c>
      <c r="H161" s="65" t="str">
        <f>IF('1A'!H1663="","",'1A'!H1663)</f>
        <v/>
      </c>
      <c r="I161" s="66" t="str">
        <f>IF('1A'!I1663="","",'1A'!I1663)</f>
        <v/>
      </c>
      <c r="J161" s="67" t="str">
        <f>IF('1A'!J1663="","",'1A'!J1663)</f>
        <v/>
      </c>
      <c r="K161" s="65" t="str">
        <f>IF('1A'!K1663="","",'1A'!K1663)</f>
        <v/>
      </c>
      <c r="L161" s="66" t="str">
        <f>IF('1A'!L1663="","",'1A'!L1663)</f>
        <v/>
      </c>
      <c r="M161" s="67" t="str">
        <f>IF('1A'!M1663="","",'1A'!M1663)</f>
        <v/>
      </c>
      <c r="N161" s="239" t="str">
        <f>'1A'!N1663&amp;" "</f>
        <v xml:space="preserve"> </v>
      </c>
      <c r="O161" s="1" t="str">
        <f>'1A'!O1663&amp;" "</f>
        <v xml:space="preserve"> </v>
      </c>
      <c r="P161" s="1" t="str">
        <f>'1A'!P1663&amp;" "</f>
        <v xml:space="preserve"> </v>
      </c>
      <c r="Q161" s="1" t="str">
        <f>'1A'!Q1663&amp;" "</f>
        <v xml:space="preserve">Satisfaction with Academic Support and Courses </v>
      </c>
    </row>
    <row r="162" spans="1:17" ht="14" x14ac:dyDescent="0.15">
      <c r="A162" s="356" t="s">
        <v>86</v>
      </c>
      <c r="B162" s="68">
        <f>IF('1A'!B1664="","",'1A'!B1664)</f>
        <v>0.35897435897435898</v>
      </c>
      <c r="C162" s="69">
        <f>IF('1A'!C1664="","",'1A'!C1664)</f>
        <v>0.46293245469522198</v>
      </c>
      <c r="D162" s="70">
        <f>IF('1A'!D1664="","",'1A'!D1664)</f>
        <v>0.45615866388309001</v>
      </c>
      <c r="E162" s="68">
        <f>IF('1A'!E1664="","",'1A'!E1664)</f>
        <v>0.36842105263157898</v>
      </c>
      <c r="F162" s="69">
        <f>IF('1A'!F1664="","",'1A'!F1664)</f>
        <v>0.41176470588235298</v>
      </c>
      <c r="G162" s="70">
        <f>IF('1A'!G1664="","",'1A'!G1664)</f>
        <v>0.417867435158501</v>
      </c>
      <c r="H162" s="68" t="str">
        <f>IF('1A'!H1664="","",'1A'!H1664)</f>
        <v/>
      </c>
      <c r="I162" s="69" t="str">
        <f>IF('1A'!I1664="","",'1A'!I1664)</f>
        <v/>
      </c>
      <c r="J162" s="70" t="str">
        <f>IF('1A'!J1664="","",'1A'!J1664)</f>
        <v/>
      </c>
      <c r="K162" s="68" t="str">
        <f>IF('1A'!K1664="","",'1A'!K1664)</f>
        <v/>
      </c>
      <c r="L162" s="69" t="str">
        <f>IF('1A'!L1664="","",'1A'!L1664)</f>
        <v/>
      </c>
      <c r="M162" s="70" t="str">
        <f>IF('1A'!M1664="","",'1A'!M1664)</f>
        <v/>
      </c>
      <c r="N162" s="240" t="str">
        <f>'1A'!N1664&amp;" "</f>
        <v xml:space="preserve"> </v>
      </c>
      <c r="O162" s="1" t="str">
        <f>'1A'!O1664&amp;" "</f>
        <v xml:space="preserve"> </v>
      </c>
      <c r="P162" s="1" t="str">
        <f>'1A'!P1664&amp;" "</f>
        <v xml:space="preserve"> </v>
      </c>
      <c r="Q162" s="1" t="str">
        <f>'1A'!Q1664&amp;" "</f>
        <v xml:space="preserve">Satisfaction with Academic Support and Courses </v>
      </c>
    </row>
    <row r="163" spans="1:17" ht="14" x14ac:dyDescent="0.15">
      <c r="A163" s="356" t="s">
        <v>87</v>
      </c>
      <c r="B163" s="68">
        <f>IF('1A'!B1665="","",'1A'!B1665)</f>
        <v>0.230769230769231</v>
      </c>
      <c r="C163" s="69">
        <f>IF('1A'!C1665="","",'1A'!C1665)</f>
        <v>0.242174629324547</v>
      </c>
      <c r="D163" s="70">
        <f>IF('1A'!D1665="","",'1A'!D1665)</f>
        <v>0.23590814196242199</v>
      </c>
      <c r="E163" s="68">
        <f>IF('1A'!E1665="","",'1A'!E1665)</f>
        <v>0.21052631578947401</v>
      </c>
      <c r="F163" s="69">
        <f>IF('1A'!F1665="","",'1A'!F1665)</f>
        <v>0.24886877828054299</v>
      </c>
      <c r="G163" s="70">
        <f>IF('1A'!G1665="","",'1A'!G1665)</f>
        <v>0.244956772334294</v>
      </c>
      <c r="H163" s="68" t="str">
        <f>IF('1A'!H1665="","",'1A'!H1665)</f>
        <v/>
      </c>
      <c r="I163" s="69" t="str">
        <f>IF('1A'!I1665="","",'1A'!I1665)</f>
        <v/>
      </c>
      <c r="J163" s="70" t="str">
        <f>IF('1A'!J1665="","",'1A'!J1665)</f>
        <v/>
      </c>
      <c r="K163" s="68" t="str">
        <f>IF('1A'!K1665="","",'1A'!K1665)</f>
        <v/>
      </c>
      <c r="L163" s="69" t="str">
        <f>IF('1A'!L1665="","",'1A'!L1665)</f>
        <v/>
      </c>
      <c r="M163" s="70" t="str">
        <f>IF('1A'!M1665="","",'1A'!M1665)</f>
        <v/>
      </c>
      <c r="N163" s="240" t="str">
        <f>'1A'!N1665&amp;" "</f>
        <v xml:space="preserve"> </v>
      </c>
      <c r="O163" s="1" t="str">
        <f>'1A'!O1665&amp;" "</f>
        <v xml:space="preserve"> </v>
      </c>
      <c r="P163" s="1" t="str">
        <f>'1A'!P1665&amp;" "</f>
        <v xml:space="preserve"> </v>
      </c>
      <c r="Q163" s="1" t="str">
        <f>'1A'!Q1665&amp;" "</f>
        <v xml:space="preserve">Satisfaction with Academic Support and Courses </v>
      </c>
    </row>
    <row r="164" spans="1:17" ht="14" x14ac:dyDescent="0.15">
      <c r="A164" s="356" t="s">
        <v>88</v>
      </c>
      <c r="B164" s="68">
        <f>IF('1A'!B1666="","",'1A'!B1666)</f>
        <v>2.5641025641025599E-2</v>
      </c>
      <c r="C164" s="69">
        <f>IF('1A'!C1666="","",'1A'!C1666)</f>
        <v>2.96540362438221E-2</v>
      </c>
      <c r="D164" s="70">
        <f>IF('1A'!D1666="","",'1A'!D1666)</f>
        <v>3.0271398747390401E-2</v>
      </c>
      <c r="E164" s="68">
        <f>IF('1A'!E1666="","",'1A'!E1666)</f>
        <v>2.6315789473684199E-2</v>
      </c>
      <c r="F164" s="69">
        <f>IF('1A'!F1666="","",'1A'!F1666)</f>
        <v>2.7149321266968299E-2</v>
      </c>
      <c r="G164" s="70">
        <f>IF('1A'!G1666="","",'1A'!G1666)</f>
        <v>3.1700288184438E-2</v>
      </c>
      <c r="H164" s="68" t="str">
        <f>IF('1A'!H1666="","",'1A'!H1666)</f>
        <v/>
      </c>
      <c r="I164" s="69" t="str">
        <f>IF('1A'!I1666="","",'1A'!I1666)</f>
        <v/>
      </c>
      <c r="J164" s="70" t="str">
        <f>IF('1A'!J1666="","",'1A'!J1666)</f>
        <v/>
      </c>
      <c r="K164" s="68" t="str">
        <f>IF('1A'!K1666="","",'1A'!K1666)</f>
        <v/>
      </c>
      <c r="L164" s="69" t="str">
        <f>IF('1A'!L1666="","",'1A'!L1666)</f>
        <v/>
      </c>
      <c r="M164" s="70" t="str">
        <f>IF('1A'!M1666="","",'1A'!M1666)</f>
        <v/>
      </c>
      <c r="N164" s="240" t="str">
        <f>'1A'!N1666&amp;" "</f>
        <v xml:space="preserve"> </v>
      </c>
      <c r="O164" s="1" t="str">
        <f>'1A'!O1666&amp;" "</f>
        <v xml:space="preserve"> </v>
      </c>
      <c r="P164" s="1" t="str">
        <f>'1A'!P1666&amp;" "</f>
        <v xml:space="preserve"> </v>
      </c>
      <c r="Q164" s="1" t="str">
        <f>'1A'!Q1666&amp;" "</f>
        <v xml:space="preserve">Satisfaction with Academic Support and Courses </v>
      </c>
    </row>
    <row r="165" spans="1:17" ht="14" x14ac:dyDescent="0.15">
      <c r="A165" s="356" t="s">
        <v>367</v>
      </c>
      <c r="B165" s="68">
        <f>IF('1A'!B1667="","",'1A'!B1667)</f>
        <v>0</v>
      </c>
      <c r="C165" s="69">
        <f>IF('1A'!C1667="","",'1A'!C1667)</f>
        <v>9.8846787479406895E-3</v>
      </c>
      <c r="D165" s="70">
        <f>IF('1A'!D1667="","",'1A'!D1667)</f>
        <v>7.3068893528183696E-3</v>
      </c>
      <c r="E165" s="68">
        <f>IF('1A'!E1667="","",'1A'!E1667)</f>
        <v>0</v>
      </c>
      <c r="F165" s="69">
        <f>IF('1A'!F1667="","",'1A'!F1667)</f>
        <v>4.5248868778280504E-3</v>
      </c>
      <c r="G165" s="70">
        <f>IF('1A'!G1667="","",'1A'!G1667)</f>
        <v>5.7636887608069204E-3</v>
      </c>
      <c r="H165" s="68" t="str">
        <f>IF('1A'!H1667="","",'1A'!H1667)</f>
        <v/>
      </c>
      <c r="I165" s="69" t="str">
        <f>IF('1A'!I1667="","",'1A'!I1667)</f>
        <v/>
      </c>
      <c r="J165" s="70" t="str">
        <f>IF('1A'!J1667="","",'1A'!J1667)</f>
        <v/>
      </c>
      <c r="K165" s="68" t="str">
        <f>IF('1A'!K1667="","",'1A'!K1667)</f>
        <v/>
      </c>
      <c r="L165" s="69" t="str">
        <f>IF('1A'!L1667="","",'1A'!L1667)</f>
        <v/>
      </c>
      <c r="M165" s="70" t="str">
        <f>IF('1A'!M1667="","",'1A'!M1667)</f>
        <v/>
      </c>
      <c r="N165" s="241" t="str">
        <f>'1A'!N1667&amp;" "</f>
        <v xml:space="preserve"> </v>
      </c>
      <c r="O165" s="1" t="str">
        <f>'1A'!O1667&amp;" "</f>
        <v xml:space="preserve"> </v>
      </c>
      <c r="P165" s="1" t="str">
        <f>'1A'!P1667&amp;" "</f>
        <v xml:space="preserve"> </v>
      </c>
      <c r="Q165" s="1" t="str">
        <f>'1A'!Q1667&amp;" "</f>
        <v xml:space="preserve">Satisfaction with Academic Support and Courses </v>
      </c>
    </row>
    <row r="166" spans="1:17" ht="14" x14ac:dyDescent="0.15">
      <c r="A166" s="360" t="s">
        <v>237</v>
      </c>
      <c r="B166" s="71">
        <f>IF('1A'!B1668="","",'1A'!B1668)</f>
        <v>78</v>
      </c>
      <c r="C166" s="72">
        <f>IF('1A'!C1668="","",'1A'!C1668)</f>
        <v>607</v>
      </c>
      <c r="D166" s="73">
        <f>IF('1A'!D1668="","",'1A'!D1668)</f>
        <v>958</v>
      </c>
      <c r="E166" s="71">
        <f>IF('1A'!E1668="","",'1A'!E1668)</f>
        <v>76</v>
      </c>
      <c r="F166" s="72">
        <f>IF('1A'!F1668="","",'1A'!F1668)</f>
        <v>221</v>
      </c>
      <c r="G166" s="73">
        <f>IF('1A'!G1668="","",'1A'!G1668)</f>
        <v>347</v>
      </c>
      <c r="H166" s="71" t="str">
        <f>IF('1A'!H1668="","",'1A'!H1668)</f>
        <v/>
      </c>
      <c r="I166" s="72" t="str">
        <f>IF('1A'!I1668="","",'1A'!I1668)</f>
        <v/>
      </c>
      <c r="J166" s="73" t="str">
        <f>IF('1A'!J1668="","",'1A'!J1668)</f>
        <v/>
      </c>
      <c r="K166" s="71" t="str">
        <f>IF('1A'!K1668="","",'1A'!K1668)</f>
        <v/>
      </c>
      <c r="L166" s="72" t="str">
        <f>IF('1A'!L1668="","",'1A'!L1668)</f>
        <v/>
      </c>
      <c r="M166" s="73" t="str">
        <f>IF('1A'!M1668="","",'1A'!M1668)</f>
        <v/>
      </c>
      <c r="N166" s="235" t="str">
        <f>'1A'!N1668&amp;" "</f>
        <v xml:space="preserve"> </v>
      </c>
      <c r="O166" s="1" t="str">
        <f>'1A'!O1668&amp;" "</f>
        <v xml:space="preserve"> </v>
      </c>
      <c r="P166" s="1" t="str">
        <f>'1A'!P1668&amp;" "</f>
        <v xml:space="preserve"> </v>
      </c>
      <c r="Q166" s="1" t="str">
        <f>'1A'!Q1668&amp;" "</f>
        <v xml:space="preserve">Satisfaction with Academic Support and Courses </v>
      </c>
    </row>
    <row r="167" spans="1:17" ht="14" x14ac:dyDescent="0.15">
      <c r="A167" s="356" t="s">
        <v>177</v>
      </c>
      <c r="B167" s="119">
        <f>IF('1A'!B1669="","",'1A'!B1669)</f>
        <v>4.1025641025641004</v>
      </c>
      <c r="C167" s="120">
        <f>IF('1A'!C1669="","",'1A'!C1669)</f>
        <v>3.92421746293246</v>
      </c>
      <c r="D167" s="121">
        <f>IF('1A'!D1669="","",'1A'!D1669)</f>
        <v>3.9519832985386198</v>
      </c>
      <c r="E167" s="119">
        <f>IF('1A'!E1669="","",'1A'!E1669)</f>
        <v>4.1315789473684204</v>
      </c>
      <c r="F167" s="120">
        <f>IF('1A'!F1669="","",'1A'!F1669)</f>
        <v>3.9909502262443399</v>
      </c>
      <c r="G167" s="121">
        <f>IF('1A'!G1669="","",'1A'!G1669)</f>
        <v>3.97406340057637</v>
      </c>
      <c r="H167" s="119" t="str">
        <f>IF('1A'!H1669="","",'1A'!H1669)</f>
        <v/>
      </c>
      <c r="I167" s="120" t="str">
        <f>IF('1A'!I1669="","",'1A'!I1669)</f>
        <v/>
      </c>
      <c r="J167" s="121" t="str">
        <f>IF('1A'!J1669="","",'1A'!J1669)</f>
        <v/>
      </c>
      <c r="K167" s="119" t="str">
        <f>IF('1A'!K1669="","",'1A'!K1669)</f>
        <v/>
      </c>
      <c r="L167" s="120" t="str">
        <f>IF('1A'!L1669="","",'1A'!L1669)</f>
        <v/>
      </c>
      <c r="M167" s="121" t="str">
        <f>IF('1A'!M1669="","",'1A'!M1669)</f>
        <v/>
      </c>
      <c r="N167" s="236" t="str">
        <f>'1A'!N1669&amp;" "</f>
        <v xml:space="preserve"> </v>
      </c>
      <c r="O167" s="1" t="str">
        <f>'1A'!O1669&amp;" "</f>
        <v xml:space="preserve"> </v>
      </c>
      <c r="P167" s="1" t="str">
        <f>'1A'!P1669&amp;" "</f>
        <v xml:space="preserve"> </v>
      </c>
      <c r="Q167" s="1" t="str">
        <f>'1A'!Q1669&amp;" "</f>
        <v xml:space="preserve">Satisfaction with Academic Support and Courses </v>
      </c>
    </row>
    <row r="168" spans="1:17" ht="14" x14ac:dyDescent="0.15">
      <c r="A168" s="356" t="s">
        <v>157</v>
      </c>
      <c r="B168" s="119">
        <f>IF('1A'!B1670="","",'1A'!B1670)</f>
        <v>0.84653217104650902</v>
      </c>
      <c r="C168" s="120">
        <f>IF('1A'!C1670="","",'1A'!C1670)</f>
        <v>0.83696962743715997</v>
      </c>
      <c r="D168" s="121">
        <f>IF('1A'!D1670="","",'1A'!D1670)</f>
        <v>0.83158095692063405</v>
      </c>
      <c r="E168" s="119">
        <f>IF('1A'!E1670="","",'1A'!E1670)</f>
        <v>0.83812656583053002</v>
      </c>
      <c r="F168" s="120">
        <f>IF('1A'!F1670="","",'1A'!F1670)</f>
        <v>0.84202650695830406</v>
      </c>
      <c r="G168" s="121">
        <f>IF('1A'!G1670="","",'1A'!G1670)</f>
        <v>0.85132771280010899</v>
      </c>
      <c r="H168" s="119" t="str">
        <f>IF('1A'!H1670="","",'1A'!H1670)</f>
        <v/>
      </c>
      <c r="I168" s="120" t="str">
        <f>IF('1A'!I1670="","",'1A'!I1670)</f>
        <v/>
      </c>
      <c r="J168" s="121" t="str">
        <f>IF('1A'!J1670="","",'1A'!J1670)</f>
        <v/>
      </c>
      <c r="K168" s="119" t="str">
        <f>IF('1A'!K1670="","",'1A'!K1670)</f>
        <v/>
      </c>
      <c r="L168" s="120" t="str">
        <f>IF('1A'!L1670="","",'1A'!L1670)</f>
        <v/>
      </c>
      <c r="M168" s="121" t="str">
        <f>IF('1A'!M1670="","",'1A'!M1670)</f>
        <v/>
      </c>
      <c r="N168" s="236" t="str">
        <f>'1A'!N1670&amp;" "</f>
        <v xml:space="preserve"> </v>
      </c>
      <c r="O168" s="1" t="str">
        <f>'1A'!O1670&amp;" "</f>
        <v xml:space="preserve"> </v>
      </c>
      <c r="P168" s="1" t="str">
        <f>'1A'!P1670&amp;" "</f>
        <v xml:space="preserve"> </v>
      </c>
      <c r="Q168" s="1" t="str">
        <f>'1A'!Q1670&amp;" "</f>
        <v xml:space="preserve">Satisfaction with Academic Support and Courses </v>
      </c>
    </row>
    <row r="169" spans="1:17" ht="14" x14ac:dyDescent="0.15">
      <c r="A169" s="356" t="s">
        <v>238</v>
      </c>
      <c r="B169" s="122" t="str">
        <f>IF('1A'!B1671="","",'1A'!B1671)</f>
        <v>-</v>
      </c>
      <c r="C169" s="120" t="str">
        <f>IF('1A'!C1671="","",'1A'!C1671)</f>
        <v xml:space="preserve"> </v>
      </c>
      <c r="D169" s="121" t="str">
        <f>IF('1A'!D1671="","",'1A'!D1671)</f>
        <v xml:space="preserve"> </v>
      </c>
      <c r="E169" s="122" t="str">
        <f>IF('1A'!E1671="","",'1A'!E1671)</f>
        <v>-</v>
      </c>
      <c r="F169" s="120" t="str">
        <f>IF('1A'!F1671="","",'1A'!F1671)</f>
        <v xml:space="preserve"> </v>
      </c>
      <c r="G169" s="121" t="str">
        <f>IF('1A'!G1671="","",'1A'!G1671)</f>
        <v xml:space="preserve"> </v>
      </c>
      <c r="H169" s="122" t="str">
        <f>IF('1A'!H1671="","",'1A'!H1671)</f>
        <v/>
      </c>
      <c r="I169" s="120" t="str">
        <f>IF('1A'!I1671="","",'1A'!I1671)</f>
        <v/>
      </c>
      <c r="J169" s="121" t="str">
        <f>IF('1A'!J1671="","",'1A'!J1671)</f>
        <v/>
      </c>
      <c r="K169" s="122" t="str">
        <f>IF('1A'!K1671="","",'1A'!K1671)</f>
        <v/>
      </c>
      <c r="L169" s="120" t="str">
        <f>IF('1A'!L1671="","",'1A'!L1671)</f>
        <v/>
      </c>
      <c r="M169" s="121" t="str">
        <f>IF('1A'!M1671="","",'1A'!M1671)</f>
        <v/>
      </c>
      <c r="N169" s="236" t="str">
        <f>'1A'!N1671&amp;" "</f>
        <v xml:space="preserve"> </v>
      </c>
      <c r="O169" s="1" t="str">
        <f>'1A'!O1671&amp;" "</f>
        <v xml:space="preserve"> </v>
      </c>
      <c r="P169" s="1" t="str">
        <f>'1A'!P1671&amp;" "</f>
        <v xml:space="preserve"> </v>
      </c>
      <c r="Q169" s="1" t="str">
        <f>'1A'!Q1671&amp;" "</f>
        <v xml:space="preserve">Satisfaction with Academic Support and Courses </v>
      </c>
    </row>
    <row r="170" spans="1:17" ht="14" x14ac:dyDescent="0.15">
      <c r="A170" s="357" t="s">
        <v>156</v>
      </c>
      <c r="B170" s="123" t="str">
        <f>IF('1A'!B1672="","",'1A'!B1672)</f>
        <v>-</v>
      </c>
      <c r="C170" s="124">
        <f>IF('1A'!C1672="","",'1A'!C1672)</f>
        <v>0.21308615484380977</v>
      </c>
      <c r="D170" s="128">
        <f>IF('1A'!D1672="","",'1A'!D1672)</f>
        <v>0.18107774447251079</v>
      </c>
      <c r="E170" s="123" t="str">
        <f>IF('1A'!E1672="","",'1A'!E1672)</f>
        <v>-</v>
      </c>
      <c r="F170" s="124">
        <f>IF('1A'!F1672="","",'1A'!F1672)</f>
        <v>0.16701222581707176</v>
      </c>
      <c r="G170" s="128">
        <f>IF('1A'!G1672="","",'1A'!G1672)</f>
        <v>0.18502339865568887</v>
      </c>
      <c r="H170" s="123" t="str">
        <f>IF('1A'!H1672="","",'1A'!H1672)</f>
        <v/>
      </c>
      <c r="I170" s="124" t="str">
        <f>IF('1A'!I1672="","",'1A'!I1672)</f>
        <v/>
      </c>
      <c r="J170" s="128" t="str">
        <f>IF('1A'!J1672="","",'1A'!J1672)</f>
        <v/>
      </c>
      <c r="K170" s="123" t="str">
        <f>IF('1A'!K1672="","",'1A'!K1672)</f>
        <v/>
      </c>
      <c r="L170" s="124" t="str">
        <f>IF('1A'!L1672="","",'1A'!L1672)</f>
        <v/>
      </c>
      <c r="M170" s="128" t="str">
        <f>IF('1A'!M1672="","",'1A'!M1672)</f>
        <v/>
      </c>
      <c r="N170" s="237" t="str">
        <f>'1A'!N1672&amp;" "</f>
        <v xml:space="preserve"> </v>
      </c>
      <c r="O170" s="1" t="str">
        <f>'1A'!O1672&amp;" "</f>
        <v xml:space="preserve"> </v>
      </c>
      <c r="P170" s="1" t="str">
        <f>'1A'!P1672&amp;" "</f>
        <v xml:space="preserve"> </v>
      </c>
      <c r="Q170" s="1" t="str">
        <f>'1A'!Q1672&amp;" "</f>
        <v xml:space="preserve">Satisfaction with Academic Support and Courses </v>
      </c>
    </row>
    <row r="171" spans="1:17" ht="56" x14ac:dyDescent="0.15">
      <c r="A171" s="363" t="s">
        <v>906</v>
      </c>
      <c r="B171" s="65">
        <f>IF('1A'!B1723="","",'1A'!B1723)</f>
        <v>0.40259740259740301</v>
      </c>
      <c r="C171" s="66">
        <f>IF('1A'!C1723="","",'1A'!C1723)</f>
        <v>0.168224299065421</v>
      </c>
      <c r="D171" s="67">
        <f>IF('1A'!D1723="","",'1A'!D1723)</f>
        <v>0.12625250501002</v>
      </c>
      <c r="E171" s="65">
        <f>IF('1A'!E1723="","",'1A'!E1723)</f>
        <v>0.413333333333333</v>
      </c>
      <c r="F171" s="66">
        <f>IF('1A'!F1723="","",'1A'!F1723)</f>
        <v>0.23931623931623899</v>
      </c>
      <c r="G171" s="67">
        <f>IF('1A'!G1723="","",'1A'!G1723)</f>
        <v>0.18181818181818199</v>
      </c>
      <c r="H171" s="65" t="str">
        <f>IF('1A'!H1723="","",'1A'!H1723)</f>
        <v/>
      </c>
      <c r="I171" s="66" t="str">
        <f>IF('1A'!I1723="","",'1A'!I1723)</f>
        <v/>
      </c>
      <c r="J171" s="67" t="str">
        <f>IF('1A'!J1723="","",'1A'!J1723)</f>
        <v/>
      </c>
      <c r="K171" s="65" t="str">
        <f>IF('1A'!K1723="","",'1A'!K1723)</f>
        <v/>
      </c>
      <c r="L171" s="66" t="str">
        <f>IF('1A'!L1723="","",'1A'!L1723)</f>
        <v/>
      </c>
      <c r="M171" s="67" t="str">
        <f>IF('1A'!M1723="","",'1A'!M1723)</f>
        <v/>
      </c>
      <c r="N171" s="239" t="str">
        <f>'1A'!N1723&amp;" "</f>
        <v xml:space="preserve"> </v>
      </c>
      <c r="O171" s="1" t="str">
        <f>'1A'!O1723&amp;" "</f>
        <v xml:space="preserve">Satisfaction with Services and Community </v>
      </c>
      <c r="P171" s="1" t="str">
        <f>'1A'!P1723&amp;" "</f>
        <v xml:space="preserve"> </v>
      </c>
      <c r="Q171" s="1" t="str">
        <f>'1A'!Q1723&amp;" "</f>
        <v xml:space="preserve">Health and Wellness </v>
      </c>
    </row>
    <row r="172" spans="1:17" ht="14" x14ac:dyDescent="0.15">
      <c r="A172" s="356" t="s">
        <v>86</v>
      </c>
      <c r="B172" s="68">
        <f>IF('1A'!B1724="","",'1A'!B1724)</f>
        <v>0.415584415584416</v>
      </c>
      <c r="C172" s="69">
        <f>IF('1A'!C1724="","",'1A'!C1724)</f>
        <v>0.30841121495327101</v>
      </c>
      <c r="D172" s="70">
        <f>IF('1A'!D1724="","",'1A'!D1724)</f>
        <v>0.29659318637274601</v>
      </c>
      <c r="E172" s="68">
        <f>IF('1A'!E1724="","",'1A'!E1724)</f>
        <v>0.4</v>
      </c>
      <c r="F172" s="69">
        <f>IF('1A'!F1724="","",'1A'!F1724)</f>
        <v>0.34615384615384598</v>
      </c>
      <c r="G172" s="70">
        <f>IF('1A'!G1724="","",'1A'!G1724)</f>
        <v>0.35261707988980701</v>
      </c>
      <c r="H172" s="68" t="str">
        <f>IF('1A'!H1724="","",'1A'!H1724)</f>
        <v/>
      </c>
      <c r="I172" s="69" t="str">
        <f>IF('1A'!I1724="","",'1A'!I1724)</f>
        <v/>
      </c>
      <c r="J172" s="70" t="str">
        <f>IF('1A'!J1724="","",'1A'!J1724)</f>
        <v/>
      </c>
      <c r="K172" s="68" t="str">
        <f>IF('1A'!K1724="","",'1A'!K1724)</f>
        <v/>
      </c>
      <c r="L172" s="69" t="str">
        <f>IF('1A'!L1724="","",'1A'!L1724)</f>
        <v/>
      </c>
      <c r="M172" s="70" t="str">
        <f>IF('1A'!M1724="","",'1A'!M1724)</f>
        <v/>
      </c>
      <c r="N172" s="240" t="str">
        <f>'1A'!N1724&amp;" "</f>
        <v xml:space="preserve"> </v>
      </c>
      <c r="O172" s="1" t="str">
        <f>'1A'!O1724&amp;" "</f>
        <v xml:space="preserve">Satisfaction with Services and Community </v>
      </c>
      <c r="P172" s="1" t="str">
        <f>'1A'!P1724&amp;" "</f>
        <v xml:space="preserve"> </v>
      </c>
      <c r="Q172" s="1" t="str">
        <f>'1A'!Q1724&amp;" "</f>
        <v xml:space="preserve">Health and Wellness </v>
      </c>
    </row>
    <row r="173" spans="1:17" ht="14" x14ac:dyDescent="0.15">
      <c r="A173" s="356" t="s">
        <v>87</v>
      </c>
      <c r="B173" s="68">
        <f>IF('1A'!B1725="","",'1A'!B1725)</f>
        <v>0.15584415584415601</v>
      </c>
      <c r="C173" s="69">
        <f>IF('1A'!C1725="","",'1A'!C1725)</f>
        <v>0.27881619937694702</v>
      </c>
      <c r="D173" s="70">
        <f>IF('1A'!D1725="","",'1A'!D1725)</f>
        <v>0.30160320641282601</v>
      </c>
      <c r="E173" s="68">
        <f>IF('1A'!E1725="","",'1A'!E1725)</f>
        <v>0.16</v>
      </c>
      <c r="F173" s="69">
        <f>IF('1A'!F1725="","",'1A'!F1725)</f>
        <v>0.243589743589744</v>
      </c>
      <c r="G173" s="70">
        <f>IF('1A'!G1725="","",'1A'!G1725)</f>
        <v>0.278236914600551</v>
      </c>
      <c r="H173" s="68" t="str">
        <f>IF('1A'!H1725="","",'1A'!H1725)</f>
        <v/>
      </c>
      <c r="I173" s="69" t="str">
        <f>IF('1A'!I1725="","",'1A'!I1725)</f>
        <v/>
      </c>
      <c r="J173" s="70" t="str">
        <f>IF('1A'!J1725="","",'1A'!J1725)</f>
        <v/>
      </c>
      <c r="K173" s="68" t="str">
        <f>IF('1A'!K1725="","",'1A'!K1725)</f>
        <v/>
      </c>
      <c r="L173" s="69" t="str">
        <f>IF('1A'!L1725="","",'1A'!L1725)</f>
        <v/>
      </c>
      <c r="M173" s="70" t="str">
        <f>IF('1A'!M1725="","",'1A'!M1725)</f>
        <v/>
      </c>
      <c r="N173" s="240" t="str">
        <f>'1A'!N1725&amp;" "</f>
        <v xml:space="preserve"> </v>
      </c>
      <c r="O173" s="1" t="str">
        <f>'1A'!O1725&amp;" "</f>
        <v xml:space="preserve">Satisfaction with Services and Community </v>
      </c>
      <c r="P173" s="1" t="str">
        <f>'1A'!P1725&amp;" "</f>
        <v xml:space="preserve"> </v>
      </c>
      <c r="Q173" s="1" t="str">
        <f>'1A'!Q1725&amp;" "</f>
        <v xml:space="preserve">Health and Wellness </v>
      </c>
    </row>
    <row r="174" spans="1:17" ht="14" x14ac:dyDescent="0.15">
      <c r="A174" s="356" t="s">
        <v>88</v>
      </c>
      <c r="B174" s="68">
        <f>IF('1A'!B1726="","",'1A'!B1726)</f>
        <v>2.5974025974026E-2</v>
      </c>
      <c r="C174" s="69">
        <f>IF('1A'!C1726="","",'1A'!C1726)</f>
        <v>0.17133956386292801</v>
      </c>
      <c r="D174" s="70">
        <f>IF('1A'!D1726="","",'1A'!D1726)</f>
        <v>0.18436873747495</v>
      </c>
      <c r="E174" s="68">
        <f>IF('1A'!E1726="","",'1A'!E1726)</f>
        <v>2.66666666666667E-2</v>
      </c>
      <c r="F174" s="69">
        <f>IF('1A'!F1726="","",'1A'!F1726)</f>
        <v>0.123931623931624</v>
      </c>
      <c r="G174" s="70">
        <f>IF('1A'!G1726="","",'1A'!G1726)</f>
        <v>0.12121212121212099</v>
      </c>
      <c r="H174" s="68" t="str">
        <f>IF('1A'!H1726="","",'1A'!H1726)</f>
        <v/>
      </c>
      <c r="I174" s="69" t="str">
        <f>IF('1A'!I1726="","",'1A'!I1726)</f>
        <v/>
      </c>
      <c r="J174" s="70" t="str">
        <f>IF('1A'!J1726="","",'1A'!J1726)</f>
        <v/>
      </c>
      <c r="K174" s="68" t="str">
        <f>IF('1A'!K1726="","",'1A'!K1726)</f>
        <v/>
      </c>
      <c r="L174" s="69" t="str">
        <f>IF('1A'!L1726="","",'1A'!L1726)</f>
        <v/>
      </c>
      <c r="M174" s="70" t="str">
        <f>IF('1A'!M1726="","",'1A'!M1726)</f>
        <v/>
      </c>
      <c r="N174" s="240" t="str">
        <f>'1A'!N1726&amp;" "</f>
        <v xml:space="preserve"> </v>
      </c>
      <c r="O174" s="1" t="str">
        <f>'1A'!O1726&amp;" "</f>
        <v xml:space="preserve">Satisfaction with Services and Community </v>
      </c>
      <c r="P174" s="1" t="str">
        <f>'1A'!P1726&amp;" "</f>
        <v xml:space="preserve"> </v>
      </c>
      <c r="Q174" s="1" t="str">
        <f>'1A'!Q1726&amp;" "</f>
        <v xml:space="preserve">Health and Wellness </v>
      </c>
    </row>
    <row r="175" spans="1:17" ht="14" x14ac:dyDescent="0.15">
      <c r="A175" s="356" t="s">
        <v>367</v>
      </c>
      <c r="B175" s="68">
        <f>IF('1A'!B1727="","",'1A'!B1727)</f>
        <v>0</v>
      </c>
      <c r="C175" s="69">
        <f>IF('1A'!C1727="","",'1A'!C1727)</f>
        <v>7.3208722741433002E-2</v>
      </c>
      <c r="D175" s="70">
        <f>IF('1A'!D1727="","",'1A'!D1727)</f>
        <v>9.1182364729458898E-2</v>
      </c>
      <c r="E175" s="68">
        <f>IF('1A'!E1727="","",'1A'!E1727)</f>
        <v>0</v>
      </c>
      <c r="F175" s="69">
        <f>IF('1A'!F1727="","",'1A'!F1727)</f>
        <v>4.7008547008547001E-2</v>
      </c>
      <c r="G175" s="70">
        <f>IF('1A'!G1727="","",'1A'!G1727)</f>
        <v>6.6115702479338803E-2</v>
      </c>
      <c r="H175" s="68" t="str">
        <f>IF('1A'!H1727="","",'1A'!H1727)</f>
        <v/>
      </c>
      <c r="I175" s="69" t="str">
        <f>IF('1A'!I1727="","",'1A'!I1727)</f>
        <v/>
      </c>
      <c r="J175" s="70" t="str">
        <f>IF('1A'!J1727="","",'1A'!J1727)</f>
        <v/>
      </c>
      <c r="K175" s="68" t="str">
        <f>IF('1A'!K1727="","",'1A'!K1727)</f>
        <v/>
      </c>
      <c r="L175" s="69" t="str">
        <f>IF('1A'!L1727="","",'1A'!L1727)</f>
        <v/>
      </c>
      <c r="M175" s="70" t="str">
        <f>IF('1A'!M1727="","",'1A'!M1727)</f>
        <v/>
      </c>
      <c r="N175" s="241" t="str">
        <f>'1A'!N1727&amp;" "</f>
        <v xml:space="preserve"> </v>
      </c>
      <c r="O175" s="1" t="str">
        <f>'1A'!O1727&amp;" "</f>
        <v xml:space="preserve">Satisfaction with Services and Community </v>
      </c>
      <c r="P175" s="1" t="str">
        <f>'1A'!P1727&amp;" "</f>
        <v xml:space="preserve"> </v>
      </c>
      <c r="Q175" s="1" t="str">
        <f>'1A'!Q1727&amp;" "</f>
        <v xml:space="preserve">Health and Wellness </v>
      </c>
    </row>
    <row r="176" spans="1:17" ht="14" x14ac:dyDescent="0.15">
      <c r="A176" s="360" t="s">
        <v>237</v>
      </c>
      <c r="B176" s="71">
        <f>IF('1A'!B1728="","",'1A'!B1728)</f>
        <v>77</v>
      </c>
      <c r="C176" s="72">
        <f>IF('1A'!C1728="","",'1A'!C1728)</f>
        <v>642</v>
      </c>
      <c r="D176" s="73">
        <f>IF('1A'!D1728="","",'1A'!D1728)</f>
        <v>998</v>
      </c>
      <c r="E176" s="71">
        <f>IF('1A'!E1728="","",'1A'!E1728)</f>
        <v>75</v>
      </c>
      <c r="F176" s="72">
        <f>IF('1A'!F1728="","",'1A'!F1728)</f>
        <v>234</v>
      </c>
      <c r="G176" s="73">
        <f>IF('1A'!G1728="","",'1A'!G1728)</f>
        <v>363</v>
      </c>
      <c r="H176" s="71" t="str">
        <f>IF('1A'!H1728="","",'1A'!H1728)</f>
        <v/>
      </c>
      <c r="I176" s="72" t="str">
        <f>IF('1A'!I1728="","",'1A'!I1728)</f>
        <v/>
      </c>
      <c r="J176" s="73" t="str">
        <f>IF('1A'!J1728="","",'1A'!J1728)</f>
        <v/>
      </c>
      <c r="K176" s="71" t="str">
        <f>IF('1A'!K1728="","",'1A'!K1728)</f>
        <v/>
      </c>
      <c r="L176" s="72" t="str">
        <f>IF('1A'!L1728="","",'1A'!L1728)</f>
        <v/>
      </c>
      <c r="M176" s="73" t="str">
        <f>IF('1A'!M1728="","",'1A'!M1728)</f>
        <v/>
      </c>
      <c r="N176" s="235" t="str">
        <f>'1A'!N1728&amp;" "</f>
        <v xml:space="preserve"> </v>
      </c>
      <c r="O176" s="1" t="str">
        <f>'1A'!O1728&amp;" "</f>
        <v xml:space="preserve">Satisfaction with Services and Community </v>
      </c>
      <c r="P176" s="1" t="str">
        <f>'1A'!P1728&amp;" "</f>
        <v xml:space="preserve"> </v>
      </c>
      <c r="Q176" s="1" t="str">
        <f>'1A'!Q1728&amp;" "</f>
        <v xml:space="preserve">Health and Wellness </v>
      </c>
    </row>
    <row r="177" spans="1:17" ht="14" x14ac:dyDescent="0.15">
      <c r="A177" s="356" t="s">
        <v>177</v>
      </c>
      <c r="B177" s="119">
        <f>IF('1A'!B1729="","",'1A'!B1729)</f>
        <v>4.1948051948052001</v>
      </c>
      <c r="C177" s="120">
        <f>IF('1A'!C1729="","",'1A'!C1729)</f>
        <v>3.3271028037383199</v>
      </c>
      <c r="D177" s="121">
        <f>IF('1A'!D1729="","",'1A'!D1729)</f>
        <v>3.1823647294589201</v>
      </c>
      <c r="E177" s="119">
        <f>IF('1A'!E1729="","",'1A'!E1729)</f>
        <v>4.2</v>
      </c>
      <c r="F177" s="120">
        <f>IF('1A'!F1729="","",'1A'!F1729)</f>
        <v>3.60683760683761</v>
      </c>
      <c r="G177" s="121">
        <f>IF('1A'!G1729="","",'1A'!G1729)</f>
        <v>3.4628099173553699</v>
      </c>
      <c r="H177" s="119" t="str">
        <f>IF('1A'!H1729="","",'1A'!H1729)</f>
        <v/>
      </c>
      <c r="I177" s="120" t="str">
        <f>IF('1A'!I1729="","",'1A'!I1729)</f>
        <v/>
      </c>
      <c r="J177" s="121" t="str">
        <f>IF('1A'!J1729="","",'1A'!J1729)</f>
        <v/>
      </c>
      <c r="K177" s="119" t="str">
        <f>IF('1A'!K1729="","",'1A'!K1729)</f>
        <v/>
      </c>
      <c r="L177" s="120" t="str">
        <f>IF('1A'!L1729="","",'1A'!L1729)</f>
        <v/>
      </c>
      <c r="M177" s="121" t="str">
        <f>IF('1A'!M1729="","",'1A'!M1729)</f>
        <v/>
      </c>
      <c r="N177" s="236" t="str">
        <f>'1A'!N1729&amp;" "</f>
        <v xml:space="preserve"> </v>
      </c>
      <c r="O177" s="1" t="str">
        <f>'1A'!O1729&amp;" "</f>
        <v xml:space="preserve">Satisfaction with Services and Community </v>
      </c>
      <c r="P177" s="1" t="str">
        <f>'1A'!P1729&amp;" "</f>
        <v xml:space="preserve"> </v>
      </c>
      <c r="Q177" s="1" t="str">
        <f>'1A'!Q1729&amp;" "</f>
        <v xml:space="preserve">Health and Wellness </v>
      </c>
    </row>
    <row r="178" spans="1:17" ht="14" x14ac:dyDescent="0.15">
      <c r="A178" s="356" t="s">
        <v>157</v>
      </c>
      <c r="B178" s="119">
        <f>IF('1A'!B1730="","",'1A'!B1730)</f>
        <v>0.79536421711527605</v>
      </c>
      <c r="C178" s="120">
        <f>IF('1A'!C1730="","",'1A'!C1730)</f>
        <v>1.1578319154718</v>
      </c>
      <c r="D178" s="121">
        <f>IF('1A'!D1730="","",'1A'!D1730)</f>
        <v>1.14837533802736</v>
      </c>
      <c r="E178" s="119">
        <f>IF('1A'!E1730="","",'1A'!E1730)</f>
        <v>0.80538726625682899</v>
      </c>
      <c r="F178" s="120">
        <f>IF('1A'!F1730="","",'1A'!F1730)</f>
        <v>1.1191448678870199</v>
      </c>
      <c r="G178" s="121">
        <f>IF('1A'!G1730="","",'1A'!G1730)</f>
        <v>1.12019129912783</v>
      </c>
      <c r="H178" s="119" t="str">
        <f>IF('1A'!H1730="","",'1A'!H1730)</f>
        <v/>
      </c>
      <c r="I178" s="120" t="str">
        <f>IF('1A'!I1730="","",'1A'!I1730)</f>
        <v/>
      </c>
      <c r="J178" s="121" t="str">
        <f>IF('1A'!J1730="","",'1A'!J1730)</f>
        <v/>
      </c>
      <c r="K178" s="119" t="str">
        <f>IF('1A'!K1730="","",'1A'!K1730)</f>
        <v/>
      </c>
      <c r="L178" s="120" t="str">
        <f>IF('1A'!L1730="","",'1A'!L1730)</f>
        <v/>
      </c>
      <c r="M178" s="121" t="str">
        <f>IF('1A'!M1730="","",'1A'!M1730)</f>
        <v/>
      </c>
      <c r="N178" s="236" t="str">
        <f>'1A'!N1730&amp;" "</f>
        <v xml:space="preserve"> </v>
      </c>
      <c r="O178" s="1" t="str">
        <f>'1A'!O1730&amp;" "</f>
        <v xml:space="preserve">Satisfaction with Services and Community </v>
      </c>
      <c r="P178" s="1" t="str">
        <f>'1A'!P1730&amp;" "</f>
        <v xml:space="preserve"> </v>
      </c>
      <c r="Q178" s="1" t="str">
        <f>'1A'!Q1730&amp;" "</f>
        <v xml:space="preserve">Health and Wellness </v>
      </c>
    </row>
    <row r="179" spans="1:17" ht="14" x14ac:dyDescent="0.15">
      <c r="A179" s="356" t="s">
        <v>238</v>
      </c>
      <c r="B179" s="122" t="str">
        <f>IF('1A'!B1731="","",'1A'!B1731)</f>
        <v>-</v>
      </c>
      <c r="C179" s="120" t="str">
        <f>IF('1A'!C1731="","",'1A'!C1731)</f>
        <v>***</v>
      </c>
      <c r="D179" s="121" t="str">
        <f>IF('1A'!D1731="","",'1A'!D1731)</f>
        <v>***</v>
      </c>
      <c r="E179" s="122" t="str">
        <f>IF('1A'!E1731="","",'1A'!E1731)</f>
        <v>-</v>
      </c>
      <c r="F179" s="120" t="str">
        <f>IF('1A'!F1731="","",'1A'!F1731)</f>
        <v>***</v>
      </c>
      <c r="G179" s="121" t="str">
        <f>IF('1A'!G1731="","",'1A'!G1731)</f>
        <v>***</v>
      </c>
      <c r="H179" s="122" t="str">
        <f>IF('1A'!H1731="","",'1A'!H1731)</f>
        <v/>
      </c>
      <c r="I179" s="120" t="str">
        <f>IF('1A'!I1731="","",'1A'!I1731)</f>
        <v/>
      </c>
      <c r="J179" s="121" t="str">
        <f>IF('1A'!J1731="","",'1A'!J1731)</f>
        <v/>
      </c>
      <c r="K179" s="122" t="str">
        <f>IF('1A'!K1731="","",'1A'!K1731)</f>
        <v/>
      </c>
      <c r="L179" s="120" t="str">
        <f>IF('1A'!L1731="","",'1A'!L1731)</f>
        <v/>
      </c>
      <c r="M179" s="121" t="str">
        <f>IF('1A'!M1731="","",'1A'!M1731)</f>
        <v/>
      </c>
      <c r="N179" s="236" t="str">
        <f>'1A'!N1731&amp;" "</f>
        <v xml:space="preserve"> </v>
      </c>
      <c r="O179" s="1" t="str">
        <f>'1A'!O1731&amp;" "</f>
        <v xml:space="preserve">Satisfaction with Services and Community </v>
      </c>
      <c r="P179" s="1" t="str">
        <f>'1A'!P1731&amp;" "</f>
        <v xml:space="preserve"> </v>
      </c>
      <c r="Q179" s="1" t="str">
        <f>'1A'!Q1731&amp;" "</f>
        <v xml:space="preserve">Health and Wellness </v>
      </c>
    </row>
    <row r="180" spans="1:17" ht="14" x14ac:dyDescent="0.15">
      <c r="A180" s="357" t="s">
        <v>156</v>
      </c>
      <c r="B180" s="123" t="str">
        <f>IF('1A'!B1732="","",'1A'!B1732)</f>
        <v>-</v>
      </c>
      <c r="C180" s="124">
        <f>IF('1A'!C1732="","",'1A'!C1732)</f>
        <v>0.74941999738649789</v>
      </c>
      <c r="D180" s="128">
        <f>IF('1A'!D1732="","",'1A'!D1732)</f>
        <v>0.88162853365121518</v>
      </c>
      <c r="E180" s="123" t="str">
        <f>IF('1A'!E1732="","",'1A'!E1732)</f>
        <v>-</v>
      </c>
      <c r="F180" s="124">
        <f>IF('1A'!F1732="","",'1A'!F1732)</f>
        <v>0.53001395099304616</v>
      </c>
      <c r="G180" s="128">
        <f>IF('1A'!G1732="","",'1A'!G1732)</f>
        <v>0.65809302680586723</v>
      </c>
      <c r="H180" s="123" t="str">
        <f>IF('1A'!H1732="","",'1A'!H1732)</f>
        <v/>
      </c>
      <c r="I180" s="124" t="str">
        <f>IF('1A'!I1732="","",'1A'!I1732)</f>
        <v/>
      </c>
      <c r="J180" s="128" t="str">
        <f>IF('1A'!J1732="","",'1A'!J1732)</f>
        <v/>
      </c>
      <c r="K180" s="123" t="str">
        <f>IF('1A'!K1732="","",'1A'!K1732)</f>
        <v/>
      </c>
      <c r="L180" s="124" t="str">
        <f>IF('1A'!L1732="","",'1A'!L1732)</f>
        <v/>
      </c>
      <c r="M180" s="128" t="str">
        <f>IF('1A'!M1732="","",'1A'!M1732)</f>
        <v/>
      </c>
      <c r="N180" s="237" t="str">
        <f>'1A'!N1732&amp;" "</f>
        <v xml:space="preserve"> </v>
      </c>
      <c r="O180" s="1" t="str">
        <f>'1A'!O1732&amp;" "</f>
        <v xml:space="preserve">Satisfaction with Services and Community </v>
      </c>
      <c r="P180" s="1" t="str">
        <f>'1A'!P1732&amp;" "</f>
        <v xml:space="preserve"> </v>
      </c>
      <c r="Q180" s="1" t="str">
        <f>'1A'!Q1732&amp;" "</f>
        <v xml:space="preserve">Health and Wellness </v>
      </c>
    </row>
    <row r="181" spans="1:17" ht="28" x14ac:dyDescent="0.15">
      <c r="A181" s="363" t="s">
        <v>799</v>
      </c>
      <c r="B181" s="65">
        <f>IF('1A'!B1733="","",'1A'!B1733)</f>
        <v>0.25333333333333302</v>
      </c>
      <c r="C181" s="66">
        <f>IF('1A'!C1733="","",'1A'!C1733)</f>
        <v>0.12897526501766801</v>
      </c>
      <c r="D181" s="67">
        <f>IF('1A'!D1733="","",'1A'!D1733)</f>
        <v>9.7616345062429097E-2</v>
      </c>
      <c r="E181" s="65">
        <f>IF('1A'!E1733="","",'1A'!E1733)</f>
        <v>0.26027397260273999</v>
      </c>
      <c r="F181" s="66">
        <f>IF('1A'!F1733="","",'1A'!F1733)</f>
        <v>0.16256157635467999</v>
      </c>
      <c r="G181" s="67">
        <f>IF('1A'!G1733="","",'1A'!G1733)</f>
        <v>0.125</v>
      </c>
      <c r="H181" s="65" t="str">
        <f>IF('1A'!H1733="","",'1A'!H1733)</f>
        <v/>
      </c>
      <c r="I181" s="66" t="str">
        <f>IF('1A'!I1733="","",'1A'!I1733)</f>
        <v/>
      </c>
      <c r="J181" s="67" t="str">
        <f>IF('1A'!J1733="","",'1A'!J1733)</f>
        <v/>
      </c>
      <c r="K181" s="65" t="str">
        <f>IF('1A'!K1733="","",'1A'!K1733)</f>
        <v/>
      </c>
      <c r="L181" s="66" t="str">
        <f>IF('1A'!L1733="","",'1A'!L1733)</f>
        <v/>
      </c>
      <c r="M181" s="67" t="str">
        <f>IF('1A'!M1733="","",'1A'!M1733)</f>
        <v/>
      </c>
      <c r="N181" s="239" t="str">
        <f>'1A'!N1733&amp;" "</f>
        <v xml:space="preserve"> </v>
      </c>
      <c r="O181" s="1" t="str">
        <f>'1A'!O1733&amp;" "</f>
        <v xml:space="preserve">Satisfaction with Services and Community </v>
      </c>
      <c r="P181" s="1" t="str">
        <f>'1A'!P1733&amp;" "</f>
        <v xml:space="preserve"> </v>
      </c>
      <c r="Q181" s="1" t="str">
        <f>'1A'!Q1733&amp;" "</f>
        <v xml:space="preserve">Health and Wellness </v>
      </c>
    </row>
    <row r="182" spans="1:17" ht="14" x14ac:dyDescent="0.15">
      <c r="A182" s="356" t="s">
        <v>86</v>
      </c>
      <c r="B182" s="68">
        <f>IF('1A'!B1734="","",'1A'!B1734)</f>
        <v>0.34666666666666701</v>
      </c>
      <c r="C182" s="69">
        <f>IF('1A'!C1734="","",'1A'!C1734)</f>
        <v>0.25265017667844503</v>
      </c>
      <c r="D182" s="70">
        <f>IF('1A'!D1734="","",'1A'!D1734)</f>
        <v>0.21339387060158899</v>
      </c>
      <c r="E182" s="68">
        <f>IF('1A'!E1734="","",'1A'!E1734)</f>
        <v>0.32876712328767099</v>
      </c>
      <c r="F182" s="69">
        <f>IF('1A'!F1734="","",'1A'!F1734)</f>
        <v>0.29064039408866998</v>
      </c>
      <c r="G182" s="70">
        <f>IF('1A'!G1734="","",'1A'!G1734)</f>
        <v>0.27243589743589702</v>
      </c>
      <c r="H182" s="68" t="str">
        <f>IF('1A'!H1734="","",'1A'!H1734)</f>
        <v/>
      </c>
      <c r="I182" s="69" t="str">
        <f>IF('1A'!I1734="","",'1A'!I1734)</f>
        <v/>
      </c>
      <c r="J182" s="70" t="str">
        <f>IF('1A'!J1734="","",'1A'!J1734)</f>
        <v/>
      </c>
      <c r="K182" s="68" t="str">
        <f>IF('1A'!K1734="","",'1A'!K1734)</f>
        <v/>
      </c>
      <c r="L182" s="69" t="str">
        <f>IF('1A'!L1734="","",'1A'!L1734)</f>
        <v/>
      </c>
      <c r="M182" s="70" t="str">
        <f>IF('1A'!M1734="","",'1A'!M1734)</f>
        <v/>
      </c>
      <c r="N182" s="240" t="str">
        <f>'1A'!N1734&amp;" "</f>
        <v xml:space="preserve"> </v>
      </c>
      <c r="O182" s="1" t="str">
        <f>'1A'!O1734&amp;" "</f>
        <v xml:space="preserve">Satisfaction with Services and Community </v>
      </c>
      <c r="P182" s="1" t="str">
        <f>'1A'!P1734&amp;" "</f>
        <v xml:space="preserve"> </v>
      </c>
      <c r="Q182" s="1" t="str">
        <f>'1A'!Q1734&amp;" "</f>
        <v xml:space="preserve">Health and Wellness </v>
      </c>
    </row>
    <row r="183" spans="1:17" ht="14" x14ac:dyDescent="0.15">
      <c r="A183" s="356" t="s">
        <v>87</v>
      </c>
      <c r="B183" s="68">
        <f>IF('1A'!B1735="","",'1A'!B1735)</f>
        <v>0.293333333333333</v>
      </c>
      <c r="C183" s="69">
        <f>IF('1A'!C1735="","",'1A'!C1735)</f>
        <v>0.25971731448763302</v>
      </c>
      <c r="D183" s="70">
        <f>IF('1A'!D1735="","",'1A'!D1735)</f>
        <v>0.28036322360953497</v>
      </c>
      <c r="E183" s="68">
        <f>IF('1A'!E1735="","",'1A'!E1735)</f>
        <v>0.301369863013699</v>
      </c>
      <c r="F183" s="69">
        <f>IF('1A'!F1735="","",'1A'!F1735)</f>
        <v>0.300492610837438</v>
      </c>
      <c r="G183" s="70">
        <f>IF('1A'!G1735="","",'1A'!G1735)</f>
        <v>0.30128205128205099</v>
      </c>
      <c r="H183" s="68" t="str">
        <f>IF('1A'!H1735="","",'1A'!H1735)</f>
        <v/>
      </c>
      <c r="I183" s="69" t="str">
        <f>IF('1A'!I1735="","",'1A'!I1735)</f>
        <v/>
      </c>
      <c r="J183" s="70" t="str">
        <f>IF('1A'!J1735="","",'1A'!J1735)</f>
        <v/>
      </c>
      <c r="K183" s="68" t="str">
        <f>IF('1A'!K1735="","",'1A'!K1735)</f>
        <v/>
      </c>
      <c r="L183" s="69" t="str">
        <f>IF('1A'!L1735="","",'1A'!L1735)</f>
        <v/>
      </c>
      <c r="M183" s="70" t="str">
        <f>IF('1A'!M1735="","",'1A'!M1735)</f>
        <v/>
      </c>
      <c r="N183" s="240" t="str">
        <f>'1A'!N1735&amp;" "</f>
        <v xml:space="preserve"> </v>
      </c>
      <c r="O183" s="1" t="str">
        <f>'1A'!O1735&amp;" "</f>
        <v xml:space="preserve">Satisfaction with Services and Community </v>
      </c>
      <c r="P183" s="1" t="str">
        <f>'1A'!P1735&amp;" "</f>
        <v xml:space="preserve"> </v>
      </c>
      <c r="Q183" s="1" t="str">
        <f>'1A'!Q1735&amp;" "</f>
        <v xml:space="preserve">Health and Wellness </v>
      </c>
    </row>
    <row r="184" spans="1:17" ht="14" x14ac:dyDescent="0.15">
      <c r="A184" s="356" t="s">
        <v>88</v>
      </c>
      <c r="B184" s="68">
        <f>IF('1A'!B1736="","",'1A'!B1736)</f>
        <v>0.08</v>
      </c>
      <c r="C184" s="69">
        <f>IF('1A'!C1736="","",'1A'!C1736)</f>
        <v>0.242049469964664</v>
      </c>
      <c r="D184" s="70">
        <f>IF('1A'!D1736="","",'1A'!D1736)</f>
        <v>0.26447219069239503</v>
      </c>
      <c r="E184" s="68">
        <f>IF('1A'!E1736="","",'1A'!E1736)</f>
        <v>8.2191780821917804E-2</v>
      </c>
      <c r="F184" s="69">
        <f>IF('1A'!F1736="","",'1A'!F1736)</f>
        <v>0.17241379310344801</v>
      </c>
      <c r="G184" s="70">
        <f>IF('1A'!G1736="","",'1A'!G1736)</f>
        <v>0.20512820512820501</v>
      </c>
      <c r="H184" s="68" t="str">
        <f>IF('1A'!H1736="","",'1A'!H1736)</f>
        <v/>
      </c>
      <c r="I184" s="69" t="str">
        <f>IF('1A'!I1736="","",'1A'!I1736)</f>
        <v/>
      </c>
      <c r="J184" s="70" t="str">
        <f>IF('1A'!J1736="","",'1A'!J1736)</f>
        <v/>
      </c>
      <c r="K184" s="68" t="str">
        <f>IF('1A'!K1736="","",'1A'!K1736)</f>
        <v/>
      </c>
      <c r="L184" s="69" t="str">
        <f>IF('1A'!L1736="","",'1A'!L1736)</f>
        <v/>
      </c>
      <c r="M184" s="70" t="str">
        <f>IF('1A'!M1736="","",'1A'!M1736)</f>
        <v/>
      </c>
      <c r="N184" s="240" t="str">
        <f>'1A'!N1736&amp;" "</f>
        <v xml:space="preserve"> </v>
      </c>
      <c r="O184" s="1" t="str">
        <f>'1A'!O1736&amp;" "</f>
        <v xml:space="preserve">Satisfaction with Services and Community </v>
      </c>
      <c r="P184" s="1" t="str">
        <f>'1A'!P1736&amp;" "</f>
        <v xml:space="preserve"> </v>
      </c>
      <c r="Q184" s="1" t="str">
        <f>'1A'!Q1736&amp;" "</f>
        <v xml:space="preserve">Health and Wellness </v>
      </c>
    </row>
    <row r="185" spans="1:17" ht="14" x14ac:dyDescent="0.15">
      <c r="A185" s="356" t="s">
        <v>367</v>
      </c>
      <c r="B185" s="68">
        <f>IF('1A'!B1737="","",'1A'!B1737)</f>
        <v>2.66666666666667E-2</v>
      </c>
      <c r="C185" s="69">
        <f>IF('1A'!C1737="","",'1A'!C1737)</f>
        <v>0.11660777385159</v>
      </c>
      <c r="D185" s="70">
        <f>IF('1A'!D1737="","",'1A'!D1737)</f>
        <v>0.14415437003405199</v>
      </c>
      <c r="E185" s="68">
        <f>IF('1A'!E1737="","",'1A'!E1737)</f>
        <v>2.7397260273972601E-2</v>
      </c>
      <c r="F185" s="69">
        <f>IF('1A'!F1737="","",'1A'!F1737)</f>
        <v>7.3891625615763595E-2</v>
      </c>
      <c r="G185" s="70">
        <f>IF('1A'!G1737="","",'1A'!G1737)</f>
        <v>9.6153846153846201E-2</v>
      </c>
      <c r="H185" s="68" t="str">
        <f>IF('1A'!H1737="","",'1A'!H1737)</f>
        <v/>
      </c>
      <c r="I185" s="69" t="str">
        <f>IF('1A'!I1737="","",'1A'!I1737)</f>
        <v/>
      </c>
      <c r="J185" s="70" t="str">
        <f>IF('1A'!J1737="","",'1A'!J1737)</f>
        <v/>
      </c>
      <c r="K185" s="68" t="str">
        <f>IF('1A'!K1737="","",'1A'!K1737)</f>
        <v/>
      </c>
      <c r="L185" s="69" t="str">
        <f>IF('1A'!L1737="","",'1A'!L1737)</f>
        <v/>
      </c>
      <c r="M185" s="70" t="str">
        <f>IF('1A'!M1737="","",'1A'!M1737)</f>
        <v/>
      </c>
      <c r="N185" s="241" t="str">
        <f>'1A'!N1737&amp;" "</f>
        <v xml:space="preserve"> </v>
      </c>
      <c r="O185" s="1" t="str">
        <f>'1A'!O1737&amp;" "</f>
        <v xml:space="preserve">Satisfaction with Services and Community </v>
      </c>
      <c r="P185" s="1" t="str">
        <f>'1A'!P1737&amp;" "</f>
        <v xml:space="preserve"> </v>
      </c>
      <c r="Q185" s="1" t="str">
        <f>'1A'!Q1737&amp;" "</f>
        <v xml:space="preserve">Health and Wellness </v>
      </c>
    </row>
    <row r="186" spans="1:17" ht="14" x14ac:dyDescent="0.15">
      <c r="A186" s="360" t="s">
        <v>237</v>
      </c>
      <c r="B186" s="71">
        <f>IF('1A'!B1738="","",'1A'!B1738)</f>
        <v>75</v>
      </c>
      <c r="C186" s="72">
        <f>IF('1A'!C1738="","",'1A'!C1738)</f>
        <v>566</v>
      </c>
      <c r="D186" s="73">
        <f>IF('1A'!D1738="","",'1A'!D1738)</f>
        <v>881</v>
      </c>
      <c r="E186" s="71">
        <f>IF('1A'!E1738="","",'1A'!E1738)</f>
        <v>73</v>
      </c>
      <c r="F186" s="72">
        <f>IF('1A'!F1738="","",'1A'!F1738)</f>
        <v>203</v>
      </c>
      <c r="G186" s="73">
        <f>IF('1A'!G1738="","",'1A'!G1738)</f>
        <v>312</v>
      </c>
      <c r="H186" s="71" t="str">
        <f>IF('1A'!H1738="","",'1A'!H1738)</f>
        <v/>
      </c>
      <c r="I186" s="72" t="str">
        <f>IF('1A'!I1738="","",'1A'!I1738)</f>
        <v/>
      </c>
      <c r="J186" s="73" t="str">
        <f>IF('1A'!J1738="","",'1A'!J1738)</f>
        <v/>
      </c>
      <c r="K186" s="71" t="str">
        <f>IF('1A'!K1738="","",'1A'!K1738)</f>
        <v/>
      </c>
      <c r="L186" s="72" t="str">
        <f>IF('1A'!L1738="","",'1A'!L1738)</f>
        <v/>
      </c>
      <c r="M186" s="73" t="str">
        <f>IF('1A'!M1738="","",'1A'!M1738)</f>
        <v/>
      </c>
      <c r="N186" s="235" t="str">
        <f>'1A'!N1738&amp;" "</f>
        <v xml:space="preserve"> </v>
      </c>
      <c r="O186" s="1" t="str">
        <f>'1A'!O1738&amp;" "</f>
        <v xml:space="preserve">Satisfaction with Services and Community </v>
      </c>
      <c r="P186" s="1" t="str">
        <f>'1A'!P1738&amp;" "</f>
        <v xml:space="preserve"> </v>
      </c>
      <c r="Q186" s="1" t="str">
        <f>'1A'!Q1738&amp;" "</f>
        <v xml:space="preserve">Health and Wellness </v>
      </c>
    </row>
    <row r="187" spans="1:17" ht="14" x14ac:dyDescent="0.15">
      <c r="A187" s="356" t="s">
        <v>177</v>
      </c>
      <c r="B187" s="119">
        <f>IF('1A'!B1739="","",'1A'!B1739)</f>
        <v>3.72</v>
      </c>
      <c r="C187" s="120">
        <f>IF('1A'!C1739="","",'1A'!C1739)</f>
        <v>3.03533568904593</v>
      </c>
      <c r="D187" s="121">
        <f>IF('1A'!D1739="","",'1A'!D1739)</f>
        <v>2.85584562996595</v>
      </c>
      <c r="E187" s="119">
        <f>IF('1A'!E1739="","",'1A'!E1739)</f>
        <v>3.7123287671232901</v>
      </c>
      <c r="F187" s="120">
        <f>IF('1A'!F1739="","",'1A'!F1739)</f>
        <v>3.2955665024630498</v>
      </c>
      <c r="G187" s="121">
        <f>IF('1A'!G1739="","",'1A'!G1739)</f>
        <v>3.125</v>
      </c>
      <c r="H187" s="119" t="str">
        <f>IF('1A'!H1739="","",'1A'!H1739)</f>
        <v/>
      </c>
      <c r="I187" s="120" t="str">
        <f>IF('1A'!I1739="","",'1A'!I1739)</f>
        <v/>
      </c>
      <c r="J187" s="121" t="str">
        <f>IF('1A'!J1739="","",'1A'!J1739)</f>
        <v/>
      </c>
      <c r="K187" s="119" t="str">
        <f>IF('1A'!K1739="","",'1A'!K1739)</f>
        <v/>
      </c>
      <c r="L187" s="120" t="str">
        <f>IF('1A'!L1739="","",'1A'!L1739)</f>
        <v/>
      </c>
      <c r="M187" s="121" t="str">
        <f>IF('1A'!M1739="","",'1A'!M1739)</f>
        <v/>
      </c>
      <c r="N187" s="236" t="str">
        <f>'1A'!N1739&amp;" "</f>
        <v xml:space="preserve"> </v>
      </c>
      <c r="O187" s="1" t="str">
        <f>'1A'!O1739&amp;" "</f>
        <v xml:space="preserve">Satisfaction with Services and Community </v>
      </c>
      <c r="P187" s="1" t="str">
        <f>'1A'!P1739&amp;" "</f>
        <v xml:space="preserve"> </v>
      </c>
      <c r="Q187" s="1" t="str">
        <f>'1A'!Q1739&amp;" "</f>
        <v xml:space="preserve">Health and Wellness </v>
      </c>
    </row>
    <row r="188" spans="1:17" ht="14" x14ac:dyDescent="0.15">
      <c r="A188" s="356" t="s">
        <v>157</v>
      </c>
      <c r="B188" s="119">
        <f>IF('1A'!B1740="","",'1A'!B1740)</f>
        <v>1.02086343952664</v>
      </c>
      <c r="C188" s="120">
        <f>IF('1A'!C1740="","",'1A'!C1740)</f>
        <v>1.21589275713277</v>
      </c>
      <c r="D188" s="121">
        <f>IF('1A'!D1740="","",'1A'!D1740)</f>
        <v>1.1940631526458101</v>
      </c>
      <c r="E188" s="119">
        <f>IF('1A'!E1740="","",'1A'!E1740)</f>
        <v>1.03386346689915</v>
      </c>
      <c r="F188" s="120">
        <f>IF('1A'!F1740="","",'1A'!F1740)</f>
        <v>1.1524103235062799</v>
      </c>
      <c r="G188" s="121">
        <f>IF('1A'!G1740="","",'1A'!G1740)</f>
        <v>1.1622754597654501</v>
      </c>
      <c r="H188" s="119" t="str">
        <f>IF('1A'!H1740="","",'1A'!H1740)</f>
        <v/>
      </c>
      <c r="I188" s="120" t="str">
        <f>IF('1A'!I1740="","",'1A'!I1740)</f>
        <v/>
      </c>
      <c r="J188" s="121" t="str">
        <f>IF('1A'!J1740="","",'1A'!J1740)</f>
        <v/>
      </c>
      <c r="K188" s="119" t="str">
        <f>IF('1A'!K1740="","",'1A'!K1740)</f>
        <v/>
      </c>
      <c r="L188" s="120" t="str">
        <f>IF('1A'!L1740="","",'1A'!L1740)</f>
        <v/>
      </c>
      <c r="M188" s="121" t="str">
        <f>IF('1A'!M1740="","",'1A'!M1740)</f>
        <v/>
      </c>
      <c r="N188" s="236" t="str">
        <f>'1A'!N1740&amp;" "</f>
        <v xml:space="preserve"> </v>
      </c>
      <c r="O188" s="1" t="str">
        <f>'1A'!O1740&amp;" "</f>
        <v xml:space="preserve">Satisfaction with Services and Community </v>
      </c>
      <c r="P188" s="1" t="str">
        <f>'1A'!P1740&amp;" "</f>
        <v xml:space="preserve"> </v>
      </c>
      <c r="Q188" s="1" t="str">
        <f>'1A'!Q1740&amp;" "</f>
        <v xml:space="preserve">Health and Wellness </v>
      </c>
    </row>
    <row r="189" spans="1:17" ht="14" x14ac:dyDescent="0.15">
      <c r="A189" s="356" t="s">
        <v>238</v>
      </c>
      <c r="B189" s="122" t="str">
        <f>IF('1A'!B1741="","",'1A'!B1741)</f>
        <v>-</v>
      </c>
      <c r="C189" s="120" t="str">
        <f>IF('1A'!C1741="","",'1A'!C1741)</f>
        <v>***</v>
      </c>
      <c r="D189" s="121" t="str">
        <f>IF('1A'!D1741="","",'1A'!D1741)</f>
        <v>***</v>
      </c>
      <c r="E189" s="122" t="str">
        <f>IF('1A'!E1741="","",'1A'!E1741)</f>
        <v>-</v>
      </c>
      <c r="F189" s="120" t="str">
        <f>IF('1A'!F1741="","",'1A'!F1741)</f>
        <v>**</v>
      </c>
      <c r="G189" s="121" t="str">
        <f>IF('1A'!G1741="","",'1A'!G1741)</f>
        <v>***</v>
      </c>
      <c r="H189" s="122" t="str">
        <f>IF('1A'!H1741="","",'1A'!H1741)</f>
        <v/>
      </c>
      <c r="I189" s="120" t="str">
        <f>IF('1A'!I1741="","",'1A'!I1741)</f>
        <v/>
      </c>
      <c r="J189" s="121" t="str">
        <f>IF('1A'!J1741="","",'1A'!J1741)</f>
        <v/>
      </c>
      <c r="K189" s="122" t="str">
        <f>IF('1A'!K1741="","",'1A'!K1741)</f>
        <v/>
      </c>
      <c r="L189" s="120" t="str">
        <f>IF('1A'!L1741="","",'1A'!L1741)</f>
        <v/>
      </c>
      <c r="M189" s="121" t="str">
        <f>IF('1A'!M1741="","",'1A'!M1741)</f>
        <v/>
      </c>
      <c r="N189" s="236" t="str">
        <f>'1A'!N1741&amp;" "</f>
        <v xml:space="preserve"> </v>
      </c>
      <c r="O189" s="1" t="str">
        <f>'1A'!O1741&amp;" "</f>
        <v xml:space="preserve">Satisfaction with Services and Community </v>
      </c>
      <c r="P189" s="1" t="str">
        <f>'1A'!P1741&amp;" "</f>
        <v xml:space="preserve"> </v>
      </c>
      <c r="Q189" s="1" t="str">
        <f>'1A'!Q1741&amp;" "</f>
        <v xml:space="preserve">Health and Wellness </v>
      </c>
    </row>
    <row r="190" spans="1:17" ht="14" x14ac:dyDescent="0.15">
      <c r="A190" s="357" t="s">
        <v>156</v>
      </c>
      <c r="B190" s="123" t="str">
        <f>IF('1A'!B1742="","",'1A'!B1742)</f>
        <v>-</v>
      </c>
      <c r="C190" s="124">
        <f>IF('1A'!C1742="","",'1A'!C1742)</f>
        <v>0.56309596955622621</v>
      </c>
      <c r="D190" s="128">
        <f>IF('1A'!D1742="","",'1A'!D1742)</f>
        <v>0.72370910041001879</v>
      </c>
      <c r="E190" s="123" t="str">
        <f>IF('1A'!E1742="","",'1A'!E1742)</f>
        <v>-</v>
      </c>
      <c r="F190" s="124">
        <f>IF('1A'!F1742="","",'1A'!F1742)</f>
        <v>0.3616439875271294</v>
      </c>
      <c r="G190" s="128">
        <f>IF('1A'!G1742="","",'1A'!G1742)</f>
        <v>0.5053266522910278</v>
      </c>
      <c r="H190" s="123" t="str">
        <f>IF('1A'!H1742="","",'1A'!H1742)</f>
        <v/>
      </c>
      <c r="I190" s="124" t="str">
        <f>IF('1A'!I1742="","",'1A'!I1742)</f>
        <v/>
      </c>
      <c r="J190" s="128" t="str">
        <f>IF('1A'!J1742="","",'1A'!J1742)</f>
        <v/>
      </c>
      <c r="K190" s="123" t="str">
        <f>IF('1A'!K1742="","",'1A'!K1742)</f>
        <v/>
      </c>
      <c r="L190" s="124" t="str">
        <f>IF('1A'!L1742="","",'1A'!L1742)</f>
        <v/>
      </c>
      <c r="M190" s="128" t="str">
        <f>IF('1A'!M1742="","",'1A'!M1742)</f>
        <v/>
      </c>
      <c r="N190" s="237" t="str">
        <f>'1A'!N1742&amp;" "</f>
        <v xml:space="preserve"> </v>
      </c>
      <c r="O190" s="1" t="str">
        <f>'1A'!O1742&amp;" "</f>
        <v xml:space="preserve">Satisfaction with Services and Community </v>
      </c>
      <c r="P190" s="1" t="str">
        <f>'1A'!P1742&amp;" "</f>
        <v xml:space="preserve"> </v>
      </c>
      <c r="Q190" s="1" t="str">
        <f>'1A'!Q1742&amp;" "</f>
        <v xml:space="preserve">Health and Wellness </v>
      </c>
    </row>
    <row r="191" spans="1:17" ht="56" x14ac:dyDescent="0.15">
      <c r="A191" s="363" t="s">
        <v>725</v>
      </c>
      <c r="B191" s="65">
        <f>IF('1A'!B1763="","",'1A'!B1763)</f>
        <v>0.53846153846153799</v>
      </c>
      <c r="C191" s="66">
        <f>IF('1A'!C1763="","",'1A'!C1763)</f>
        <v>0.48051948051948101</v>
      </c>
      <c r="D191" s="67">
        <f>IF('1A'!D1763="","",'1A'!D1763)</f>
        <v>0.439591078066914</v>
      </c>
      <c r="E191" s="65">
        <f>IF('1A'!E1763="","",'1A'!E1763)</f>
        <v>0.53947368421052599</v>
      </c>
      <c r="F191" s="66">
        <f>IF('1A'!F1763="","",'1A'!F1763)</f>
        <v>0.49799196787148597</v>
      </c>
      <c r="G191" s="67">
        <f>IF('1A'!G1763="","",'1A'!G1763)</f>
        <v>0.45547073791348602</v>
      </c>
      <c r="H191" s="65" t="str">
        <f>IF('1A'!H1763="","",'1A'!H1763)</f>
        <v/>
      </c>
      <c r="I191" s="66" t="str">
        <f>IF('1A'!I1763="","",'1A'!I1763)</f>
        <v/>
      </c>
      <c r="J191" s="67" t="str">
        <f>IF('1A'!J1763="","",'1A'!J1763)</f>
        <v/>
      </c>
      <c r="K191" s="65" t="str">
        <f>IF('1A'!K1763="","",'1A'!K1763)</f>
        <v/>
      </c>
      <c r="L191" s="66" t="str">
        <f>IF('1A'!L1763="","",'1A'!L1763)</f>
        <v/>
      </c>
      <c r="M191" s="67" t="str">
        <f>IF('1A'!M1763="","",'1A'!M1763)</f>
        <v/>
      </c>
      <c r="N191" s="398" t="str">
        <f>'1A'!N1763&amp;" "</f>
        <v xml:space="preserve">Satisfaction with Coursework </v>
      </c>
      <c r="O191" s="1" t="str">
        <f>'1A'!O1763&amp;" "</f>
        <v xml:space="preserve"> </v>
      </c>
      <c r="P191" s="1" t="str">
        <f>'1A'!P1763&amp;" "</f>
        <v xml:space="preserve"> </v>
      </c>
      <c r="Q191" s="1" t="str">
        <f>'1A'!Q1763&amp;" "</f>
        <v xml:space="preserve">Satisfaction with Academic Support and Courses </v>
      </c>
    </row>
    <row r="192" spans="1:17" ht="14" x14ac:dyDescent="0.15">
      <c r="A192" s="356" t="s">
        <v>86</v>
      </c>
      <c r="B192" s="68">
        <f>IF('1A'!B1764="","",'1A'!B1764)</f>
        <v>0.35897435897435898</v>
      </c>
      <c r="C192" s="69">
        <f>IF('1A'!C1764="","",'1A'!C1764)</f>
        <v>0.38816738816738799</v>
      </c>
      <c r="D192" s="70">
        <f>IF('1A'!D1764="","",'1A'!D1764)</f>
        <v>0.42100371747211901</v>
      </c>
      <c r="E192" s="68">
        <f>IF('1A'!E1764="","",'1A'!E1764)</f>
        <v>0.355263157894737</v>
      </c>
      <c r="F192" s="69">
        <f>IF('1A'!F1764="","",'1A'!F1764)</f>
        <v>0.38955823293172698</v>
      </c>
      <c r="G192" s="70">
        <f>IF('1A'!G1764="","",'1A'!G1764)</f>
        <v>0.41984732824427501</v>
      </c>
      <c r="H192" s="68" t="str">
        <f>IF('1A'!H1764="","",'1A'!H1764)</f>
        <v/>
      </c>
      <c r="I192" s="69" t="str">
        <f>IF('1A'!I1764="","",'1A'!I1764)</f>
        <v/>
      </c>
      <c r="J192" s="70" t="str">
        <f>IF('1A'!J1764="","",'1A'!J1764)</f>
        <v/>
      </c>
      <c r="K192" s="68" t="str">
        <f>IF('1A'!K1764="","",'1A'!K1764)</f>
        <v/>
      </c>
      <c r="L192" s="69" t="str">
        <f>IF('1A'!L1764="","",'1A'!L1764)</f>
        <v/>
      </c>
      <c r="M192" s="70" t="str">
        <f>IF('1A'!M1764="","",'1A'!M1764)</f>
        <v/>
      </c>
      <c r="N192" s="385" t="str">
        <f>'1A'!N1764&amp;" "</f>
        <v xml:space="preserve"> </v>
      </c>
      <c r="O192" s="1" t="str">
        <f>'1A'!O1764&amp;" "</f>
        <v xml:space="preserve"> </v>
      </c>
      <c r="P192" s="1" t="str">
        <f>'1A'!P1764&amp;" "</f>
        <v xml:space="preserve"> </v>
      </c>
      <c r="Q192" s="1" t="str">
        <f>'1A'!Q1764&amp;" "</f>
        <v xml:space="preserve">Satisfaction with Academic Support and Courses </v>
      </c>
    </row>
    <row r="193" spans="1:17" ht="14" x14ac:dyDescent="0.15">
      <c r="A193" s="356" t="s">
        <v>87</v>
      </c>
      <c r="B193" s="68">
        <f>IF('1A'!B1765="","",'1A'!B1765)</f>
        <v>5.1282051282051301E-2</v>
      </c>
      <c r="C193" s="69">
        <f>IF('1A'!C1765="","",'1A'!C1765)</f>
        <v>6.3492063492063502E-2</v>
      </c>
      <c r="D193" s="70">
        <f>IF('1A'!D1765="","",'1A'!D1765)</f>
        <v>7.1561338289962806E-2</v>
      </c>
      <c r="E193" s="68">
        <f>IF('1A'!E1765="","",'1A'!E1765)</f>
        <v>5.2631578947368397E-2</v>
      </c>
      <c r="F193" s="69">
        <f>IF('1A'!F1765="","",'1A'!F1765)</f>
        <v>6.82730923694779E-2</v>
      </c>
      <c r="G193" s="70">
        <f>IF('1A'!G1765="","",'1A'!G1765)</f>
        <v>7.6335877862595394E-2</v>
      </c>
      <c r="H193" s="68" t="str">
        <f>IF('1A'!H1765="","",'1A'!H1765)</f>
        <v/>
      </c>
      <c r="I193" s="69" t="str">
        <f>IF('1A'!I1765="","",'1A'!I1765)</f>
        <v/>
      </c>
      <c r="J193" s="70" t="str">
        <f>IF('1A'!J1765="","",'1A'!J1765)</f>
        <v/>
      </c>
      <c r="K193" s="68" t="str">
        <f>IF('1A'!K1765="","",'1A'!K1765)</f>
        <v/>
      </c>
      <c r="L193" s="69" t="str">
        <f>IF('1A'!L1765="","",'1A'!L1765)</f>
        <v/>
      </c>
      <c r="M193" s="70" t="str">
        <f>IF('1A'!M1765="","",'1A'!M1765)</f>
        <v/>
      </c>
      <c r="N193" s="385" t="str">
        <f>'1A'!N1765&amp;" "</f>
        <v xml:space="preserve"> </v>
      </c>
      <c r="O193" s="1" t="str">
        <f>'1A'!O1765&amp;" "</f>
        <v xml:space="preserve"> </v>
      </c>
      <c r="P193" s="1" t="str">
        <f>'1A'!P1765&amp;" "</f>
        <v xml:space="preserve"> </v>
      </c>
      <c r="Q193" s="1" t="str">
        <f>'1A'!Q1765&amp;" "</f>
        <v xml:space="preserve">Satisfaction with Academic Support and Courses </v>
      </c>
    </row>
    <row r="194" spans="1:17" ht="14" x14ac:dyDescent="0.15">
      <c r="A194" s="356" t="s">
        <v>88</v>
      </c>
      <c r="B194" s="68">
        <f>IF('1A'!B1766="","",'1A'!B1766)</f>
        <v>2.5641025641025599E-2</v>
      </c>
      <c r="C194" s="69">
        <f>IF('1A'!C1766="","",'1A'!C1766)</f>
        <v>5.3391053391053399E-2</v>
      </c>
      <c r="D194" s="70">
        <f>IF('1A'!D1766="","",'1A'!D1766)</f>
        <v>5.2973977695167297E-2</v>
      </c>
      <c r="E194" s="68">
        <f>IF('1A'!E1766="","",'1A'!E1766)</f>
        <v>2.6315789473684199E-2</v>
      </c>
      <c r="F194" s="69">
        <f>IF('1A'!F1766="","",'1A'!F1766)</f>
        <v>3.2128514056224897E-2</v>
      </c>
      <c r="G194" s="70">
        <f>IF('1A'!G1766="","",'1A'!G1766)</f>
        <v>3.0534351145038201E-2</v>
      </c>
      <c r="H194" s="68" t="str">
        <f>IF('1A'!H1766="","",'1A'!H1766)</f>
        <v/>
      </c>
      <c r="I194" s="69" t="str">
        <f>IF('1A'!I1766="","",'1A'!I1766)</f>
        <v/>
      </c>
      <c r="J194" s="70" t="str">
        <f>IF('1A'!J1766="","",'1A'!J1766)</f>
        <v/>
      </c>
      <c r="K194" s="68" t="str">
        <f>IF('1A'!K1766="","",'1A'!K1766)</f>
        <v/>
      </c>
      <c r="L194" s="69" t="str">
        <f>IF('1A'!L1766="","",'1A'!L1766)</f>
        <v/>
      </c>
      <c r="M194" s="70" t="str">
        <f>IF('1A'!M1766="","",'1A'!M1766)</f>
        <v/>
      </c>
      <c r="N194" s="385" t="str">
        <f>'1A'!N1766&amp;" "</f>
        <v xml:space="preserve"> </v>
      </c>
      <c r="O194" s="1" t="str">
        <f>'1A'!O1766&amp;" "</f>
        <v xml:space="preserve"> </v>
      </c>
      <c r="P194" s="1" t="str">
        <f>'1A'!P1766&amp;" "</f>
        <v xml:space="preserve"> </v>
      </c>
      <c r="Q194" s="1" t="str">
        <f>'1A'!Q1766&amp;" "</f>
        <v xml:space="preserve">Satisfaction with Academic Support and Courses </v>
      </c>
    </row>
    <row r="195" spans="1:17" ht="14" x14ac:dyDescent="0.15">
      <c r="A195" s="356" t="s">
        <v>367</v>
      </c>
      <c r="B195" s="68">
        <f>IF('1A'!B1767="","",'1A'!B1767)</f>
        <v>2.5641025641025599E-2</v>
      </c>
      <c r="C195" s="69">
        <f>IF('1A'!C1767="","",'1A'!C1767)</f>
        <v>1.4430014430014401E-2</v>
      </c>
      <c r="D195" s="70">
        <f>IF('1A'!D1767="","",'1A'!D1767)</f>
        <v>1.4869888475836399E-2</v>
      </c>
      <c r="E195" s="68">
        <f>IF('1A'!E1767="","",'1A'!E1767)</f>
        <v>2.6315789473684199E-2</v>
      </c>
      <c r="F195" s="69">
        <f>IF('1A'!F1767="","",'1A'!F1767)</f>
        <v>1.20481927710843E-2</v>
      </c>
      <c r="G195" s="70">
        <f>IF('1A'!G1767="","",'1A'!G1767)</f>
        <v>1.7811704834605601E-2</v>
      </c>
      <c r="H195" s="68" t="str">
        <f>IF('1A'!H1767="","",'1A'!H1767)</f>
        <v/>
      </c>
      <c r="I195" s="69" t="str">
        <f>IF('1A'!I1767="","",'1A'!I1767)</f>
        <v/>
      </c>
      <c r="J195" s="70" t="str">
        <f>IF('1A'!J1767="","",'1A'!J1767)</f>
        <v/>
      </c>
      <c r="K195" s="68" t="str">
        <f>IF('1A'!K1767="","",'1A'!K1767)</f>
        <v/>
      </c>
      <c r="L195" s="69" t="str">
        <f>IF('1A'!L1767="","",'1A'!L1767)</f>
        <v/>
      </c>
      <c r="M195" s="70" t="str">
        <f>IF('1A'!M1767="","",'1A'!M1767)</f>
        <v/>
      </c>
      <c r="N195" s="399" t="str">
        <f>'1A'!N1767&amp;" "</f>
        <v xml:space="preserve"> </v>
      </c>
      <c r="O195" s="1" t="str">
        <f>'1A'!O1767&amp;" "</f>
        <v xml:space="preserve"> </v>
      </c>
      <c r="P195" s="1" t="str">
        <f>'1A'!P1767&amp;" "</f>
        <v xml:space="preserve"> </v>
      </c>
      <c r="Q195" s="1" t="str">
        <f>'1A'!Q1767&amp;" "</f>
        <v xml:space="preserve">Satisfaction with Academic Support and Courses </v>
      </c>
    </row>
    <row r="196" spans="1:17" ht="14" x14ac:dyDescent="0.15">
      <c r="A196" s="360" t="s">
        <v>237</v>
      </c>
      <c r="B196" s="71">
        <f>IF('1A'!B1768="","",'1A'!B1768)</f>
        <v>78</v>
      </c>
      <c r="C196" s="72">
        <f>IF('1A'!C1768="","",'1A'!C1768)</f>
        <v>693</v>
      </c>
      <c r="D196" s="73">
        <f>IF('1A'!D1768="","",'1A'!D1768)</f>
        <v>1076</v>
      </c>
      <c r="E196" s="71">
        <f>IF('1A'!E1768="","",'1A'!E1768)</f>
        <v>76</v>
      </c>
      <c r="F196" s="72">
        <f>IF('1A'!F1768="","",'1A'!F1768)</f>
        <v>249</v>
      </c>
      <c r="G196" s="73">
        <f>IF('1A'!G1768="","",'1A'!G1768)</f>
        <v>393</v>
      </c>
      <c r="H196" s="71" t="str">
        <f>IF('1A'!H1768="","",'1A'!H1768)</f>
        <v/>
      </c>
      <c r="I196" s="72" t="str">
        <f>IF('1A'!I1768="","",'1A'!I1768)</f>
        <v/>
      </c>
      <c r="J196" s="73" t="str">
        <f>IF('1A'!J1768="","",'1A'!J1768)</f>
        <v/>
      </c>
      <c r="K196" s="71" t="str">
        <f>IF('1A'!K1768="","",'1A'!K1768)</f>
        <v/>
      </c>
      <c r="L196" s="72" t="str">
        <f>IF('1A'!L1768="","",'1A'!L1768)</f>
        <v/>
      </c>
      <c r="M196" s="73" t="str">
        <f>IF('1A'!M1768="","",'1A'!M1768)</f>
        <v/>
      </c>
      <c r="N196" s="235" t="str">
        <f>'1A'!N1768&amp;" "</f>
        <v xml:space="preserve"> </v>
      </c>
      <c r="O196" s="1" t="str">
        <f>'1A'!O1768&amp;" "</f>
        <v xml:space="preserve"> </v>
      </c>
      <c r="P196" s="1" t="str">
        <f>'1A'!P1768&amp;" "</f>
        <v xml:space="preserve"> </v>
      </c>
      <c r="Q196" s="1" t="str">
        <f>'1A'!Q1768&amp;" "</f>
        <v xml:space="preserve">Satisfaction with Academic Support and Courses </v>
      </c>
    </row>
    <row r="197" spans="1:17" ht="14" x14ac:dyDescent="0.15">
      <c r="A197" s="356" t="s">
        <v>177</v>
      </c>
      <c r="B197" s="119">
        <f>IF('1A'!B1769="","",'1A'!B1769)</f>
        <v>4.3589743589743604</v>
      </c>
      <c r="C197" s="120">
        <f>IF('1A'!C1769="","",'1A'!C1769)</f>
        <v>4.26695526695526</v>
      </c>
      <c r="D197" s="121">
        <f>IF('1A'!D1769="","",'1A'!D1769)</f>
        <v>4.21747211895911</v>
      </c>
      <c r="E197" s="119">
        <f>IF('1A'!E1769="","",'1A'!E1769)</f>
        <v>4.3552631578947398</v>
      </c>
      <c r="F197" s="120">
        <f>IF('1A'!F1769="","",'1A'!F1769)</f>
        <v>4.3293172690763102</v>
      </c>
      <c r="G197" s="121">
        <f>IF('1A'!G1769="","",'1A'!G1769)</f>
        <v>4.2646310432570003</v>
      </c>
      <c r="H197" s="119" t="str">
        <f>IF('1A'!H1769="","",'1A'!H1769)</f>
        <v/>
      </c>
      <c r="I197" s="120" t="str">
        <f>IF('1A'!I1769="","",'1A'!I1769)</f>
        <v/>
      </c>
      <c r="J197" s="121" t="str">
        <f>IF('1A'!J1769="","",'1A'!J1769)</f>
        <v/>
      </c>
      <c r="K197" s="119" t="str">
        <f>IF('1A'!K1769="","",'1A'!K1769)</f>
        <v/>
      </c>
      <c r="L197" s="120" t="str">
        <f>IF('1A'!L1769="","",'1A'!L1769)</f>
        <v/>
      </c>
      <c r="M197" s="121" t="str">
        <f>IF('1A'!M1769="","",'1A'!M1769)</f>
        <v/>
      </c>
      <c r="N197" s="236" t="str">
        <f>'1A'!N1769&amp;" "</f>
        <v xml:space="preserve"> </v>
      </c>
      <c r="O197" s="1" t="str">
        <f>'1A'!O1769&amp;" "</f>
        <v xml:space="preserve"> </v>
      </c>
      <c r="P197" s="1" t="str">
        <f>'1A'!P1769&amp;" "</f>
        <v xml:space="preserve"> </v>
      </c>
      <c r="Q197" s="1" t="str">
        <f>'1A'!Q1769&amp;" "</f>
        <v xml:space="preserve">Satisfaction with Academic Support and Courses </v>
      </c>
    </row>
    <row r="198" spans="1:17" ht="14" x14ac:dyDescent="0.15">
      <c r="A198" s="356" t="s">
        <v>157</v>
      </c>
      <c r="B198" s="119">
        <f>IF('1A'!B1770="","",'1A'!B1770)</f>
        <v>0.89695529683970598</v>
      </c>
      <c r="C198" s="120">
        <f>IF('1A'!C1770="","",'1A'!C1770)</f>
        <v>0.90407976687606295</v>
      </c>
      <c r="D198" s="121">
        <f>IF('1A'!D1770="","",'1A'!D1770)</f>
        <v>0.90018681480429696</v>
      </c>
      <c r="E198" s="119">
        <f>IF('1A'!E1770="","",'1A'!E1770)</f>
        <v>0.90486017142128705</v>
      </c>
      <c r="F198" s="120">
        <f>IF('1A'!F1770="","",'1A'!F1770)</f>
        <v>0.83520323954939402</v>
      </c>
      <c r="G198" s="121">
        <f>IF('1A'!G1770="","",'1A'!G1770)</f>
        <v>0.86378139285707201</v>
      </c>
      <c r="H198" s="119" t="str">
        <f>IF('1A'!H1770="","",'1A'!H1770)</f>
        <v/>
      </c>
      <c r="I198" s="120" t="str">
        <f>IF('1A'!I1770="","",'1A'!I1770)</f>
        <v/>
      </c>
      <c r="J198" s="121" t="str">
        <f>IF('1A'!J1770="","",'1A'!J1770)</f>
        <v/>
      </c>
      <c r="K198" s="119" t="str">
        <f>IF('1A'!K1770="","",'1A'!K1770)</f>
        <v/>
      </c>
      <c r="L198" s="120" t="str">
        <f>IF('1A'!L1770="","",'1A'!L1770)</f>
        <v/>
      </c>
      <c r="M198" s="121" t="str">
        <f>IF('1A'!M1770="","",'1A'!M1770)</f>
        <v/>
      </c>
      <c r="N198" s="236" t="str">
        <f>'1A'!N1770&amp;" "</f>
        <v xml:space="preserve"> </v>
      </c>
      <c r="O198" s="1" t="str">
        <f>'1A'!O1770&amp;" "</f>
        <v xml:space="preserve"> </v>
      </c>
      <c r="P198" s="1" t="str">
        <f>'1A'!P1770&amp;" "</f>
        <v xml:space="preserve"> </v>
      </c>
      <c r="Q198" s="1" t="str">
        <f>'1A'!Q1770&amp;" "</f>
        <v xml:space="preserve">Satisfaction with Academic Support and Courses </v>
      </c>
    </row>
    <row r="199" spans="1:17" ht="14" x14ac:dyDescent="0.15">
      <c r="A199" s="356" t="s">
        <v>238</v>
      </c>
      <c r="B199" s="122" t="str">
        <f>IF('1A'!B1771="","",'1A'!B1771)</f>
        <v>-</v>
      </c>
      <c r="C199" s="120" t="str">
        <f>IF('1A'!C1771="","",'1A'!C1771)</f>
        <v xml:space="preserve"> </v>
      </c>
      <c r="D199" s="121" t="str">
        <f>IF('1A'!D1771="","",'1A'!D1771)</f>
        <v xml:space="preserve"> </v>
      </c>
      <c r="E199" s="122" t="str">
        <f>IF('1A'!E1771="","",'1A'!E1771)</f>
        <v>-</v>
      </c>
      <c r="F199" s="120" t="str">
        <f>IF('1A'!F1771="","",'1A'!F1771)</f>
        <v xml:space="preserve"> </v>
      </c>
      <c r="G199" s="121" t="str">
        <f>IF('1A'!G1771="","",'1A'!G1771)</f>
        <v xml:space="preserve"> </v>
      </c>
      <c r="H199" s="122" t="str">
        <f>IF('1A'!H1771="","",'1A'!H1771)</f>
        <v/>
      </c>
      <c r="I199" s="120" t="str">
        <f>IF('1A'!I1771="","",'1A'!I1771)</f>
        <v/>
      </c>
      <c r="J199" s="121" t="str">
        <f>IF('1A'!J1771="","",'1A'!J1771)</f>
        <v/>
      </c>
      <c r="K199" s="122" t="str">
        <f>IF('1A'!K1771="","",'1A'!K1771)</f>
        <v/>
      </c>
      <c r="L199" s="120" t="str">
        <f>IF('1A'!L1771="","",'1A'!L1771)</f>
        <v/>
      </c>
      <c r="M199" s="121" t="str">
        <f>IF('1A'!M1771="","",'1A'!M1771)</f>
        <v/>
      </c>
      <c r="N199" s="236" t="str">
        <f>'1A'!N1771&amp;" "</f>
        <v xml:space="preserve"> </v>
      </c>
      <c r="O199" s="1" t="str">
        <f>'1A'!O1771&amp;" "</f>
        <v xml:space="preserve"> </v>
      </c>
      <c r="P199" s="1" t="str">
        <f>'1A'!P1771&amp;" "</f>
        <v xml:space="preserve"> </v>
      </c>
      <c r="Q199" s="1" t="str">
        <f>'1A'!Q1771&amp;" "</f>
        <v xml:space="preserve">Satisfaction with Academic Support and Courses </v>
      </c>
    </row>
    <row r="200" spans="1:17" ht="14" x14ac:dyDescent="0.15">
      <c r="A200" s="357" t="s">
        <v>156</v>
      </c>
      <c r="B200" s="123" t="str">
        <f>IF('1A'!B1772="","",'1A'!B1772)</f>
        <v>-</v>
      </c>
      <c r="C200" s="124">
        <f>IF('1A'!C1772="","",'1A'!C1772)</f>
        <v>0.10178204998112184</v>
      </c>
      <c r="D200" s="128">
        <f>IF('1A'!D1772="","",'1A'!D1772)</f>
        <v>0.15719208245236665</v>
      </c>
      <c r="E200" s="123" t="str">
        <f>IF('1A'!E1772="","",'1A'!E1772)</f>
        <v>-</v>
      </c>
      <c r="F200" s="124">
        <f>IF('1A'!F1772="","",'1A'!F1772)</f>
        <v>3.106535941171381E-2</v>
      </c>
      <c r="G200" s="128">
        <f>IF('1A'!G1772="","",'1A'!G1772)</f>
        <v>0.10492482865133478</v>
      </c>
      <c r="H200" s="123" t="str">
        <f>IF('1A'!H1772="","",'1A'!H1772)</f>
        <v/>
      </c>
      <c r="I200" s="124" t="str">
        <f>IF('1A'!I1772="","",'1A'!I1772)</f>
        <v/>
      </c>
      <c r="J200" s="128" t="str">
        <f>IF('1A'!J1772="","",'1A'!J1772)</f>
        <v/>
      </c>
      <c r="K200" s="123" t="str">
        <f>IF('1A'!K1772="","",'1A'!K1772)</f>
        <v/>
      </c>
      <c r="L200" s="124" t="str">
        <f>IF('1A'!L1772="","",'1A'!L1772)</f>
        <v/>
      </c>
      <c r="M200" s="128" t="str">
        <f>IF('1A'!M1772="","",'1A'!M1772)</f>
        <v/>
      </c>
      <c r="N200" s="237" t="str">
        <f>'1A'!N1772&amp;" "</f>
        <v xml:space="preserve"> </v>
      </c>
      <c r="O200" s="1" t="str">
        <f>'1A'!O1772&amp;" "</f>
        <v xml:space="preserve"> </v>
      </c>
      <c r="P200" s="1" t="str">
        <f>'1A'!P1772&amp;" "</f>
        <v xml:space="preserve"> </v>
      </c>
      <c r="Q200" s="1" t="str">
        <f>'1A'!Q1772&amp;" "</f>
        <v xml:space="preserve">Satisfaction with Academic Support and Courses </v>
      </c>
    </row>
    <row r="201" spans="1:17" ht="28" x14ac:dyDescent="0.15">
      <c r="A201" s="363" t="s">
        <v>800</v>
      </c>
      <c r="B201" s="65">
        <f>IF('1A'!B1773="","",'1A'!B1773)</f>
        <v>0.65384615384615397</v>
      </c>
      <c r="C201" s="66">
        <f>IF('1A'!C1773="","",'1A'!C1773)</f>
        <v>0.51449275362318803</v>
      </c>
      <c r="D201" s="67">
        <f>IF('1A'!D1773="","",'1A'!D1773)</f>
        <v>0.51119402985074602</v>
      </c>
      <c r="E201" s="65">
        <f>IF('1A'!E1773="","",'1A'!E1773)</f>
        <v>0.65789473684210498</v>
      </c>
      <c r="F201" s="66">
        <f>IF('1A'!F1773="","",'1A'!F1773)</f>
        <v>0.54216867469879504</v>
      </c>
      <c r="G201" s="67">
        <f>IF('1A'!G1773="","",'1A'!G1773)</f>
        <v>0.51145038167938905</v>
      </c>
      <c r="H201" s="65" t="str">
        <f>IF('1A'!H1773="","",'1A'!H1773)</f>
        <v/>
      </c>
      <c r="I201" s="66" t="str">
        <f>IF('1A'!I1773="","",'1A'!I1773)</f>
        <v/>
      </c>
      <c r="J201" s="67" t="str">
        <f>IF('1A'!J1773="","",'1A'!J1773)</f>
        <v/>
      </c>
      <c r="K201" s="65" t="str">
        <f>IF('1A'!K1773="","",'1A'!K1773)</f>
        <v/>
      </c>
      <c r="L201" s="66" t="str">
        <f>IF('1A'!L1773="","",'1A'!L1773)</f>
        <v/>
      </c>
      <c r="M201" s="67" t="str">
        <f>IF('1A'!M1773="","",'1A'!M1773)</f>
        <v/>
      </c>
      <c r="N201" s="239" t="str">
        <f>'1A'!N1773&amp;" "</f>
        <v xml:space="preserve"> </v>
      </c>
      <c r="O201" s="1" t="str">
        <f>'1A'!O1773&amp;" "</f>
        <v xml:space="preserve">Interaction with Faculty </v>
      </c>
      <c r="P201" s="1" t="str">
        <f>'1A'!P1773&amp;" "</f>
        <v xml:space="preserve"> </v>
      </c>
      <c r="Q201" s="1" t="str">
        <f>'1A'!Q1773&amp;" "</f>
        <v xml:space="preserve">Satisfaction with Academic Support and Courses </v>
      </c>
    </row>
    <row r="202" spans="1:17" ht="14" x14ac:dyDescent="0.15">
      <c r="A202" s="356" t="s">
        <v>86</v>
      </c>
      <c r="B202" s="68">
        <f>IF('1A'!B1774="","",'1A'!B1774)</f>
        <v>0.29487179487179499</v>
      </c>
      <c r="C202" s="69">
        <f>IF('1A'!C1774="","",'1A'!C1774)</f>
        <v>0.381159420289855</v>
      </c>
      <c r="D202" s="70">
        <f>IF('1A'!D1774="","",'1A'!D1774)</f>
        <v>0.37779850746268701</v>
      </c>
      <c r="E202" s="68">
        <f>IF('1A'!E1774="","",'1A'!E1774)</f>
        <v>0.28947368421052599</v>
      </c>
      <c r="F202" s="69">
        <f>IF('1A'!F1774="","",'1A'!F1774)</f>
        <v>0.38152610441767099</v>
      </c>
      <c r="G202" s="70">
        <f>IF('1A'!G1774="","",'1A'!G1774)</f>
        <v>0.39185750636132299</v>
      </c>
      <c r="H202" s="68" t="str">
        <f>IF('1A'!H1774="","",'1A'!H1774)</f>
        <v/>
      </c>
      <c r="I202" s="69" t="str">
        <f>IF('1A'!I1774="","",'1A'!I1774)</f>
        <v/>
      </c>
      <c r="J202" s="70" t="str">
        <f>IF('1A'!J1774="","",'1A'!J1774)</f>
        <v/>
      </c>
      <c r="K202" s="68" t="str">
        <f>IF('1A'!K1774="","",'1A'!K1774)</f>
        <v/>
      </c>
      <c r="L202" s="69" t="str">
        <f>IF('1A'!L1774="","",'1A'!L1774)</f>
        <v/>
      </c>
      <c r="M202" s="70" t="str">
        <f>IF('1A'!M1774="","",'1A'!M1774)</f>
        <v/>
      </c>
      <c r="N202" s="240" t="str">
        <f>'1A'!N1774&amp;" "</f>
        <v xml:space="preserve"> </v>
      </c>
      <c r="O202" s="1" t="str">
        <f>'1A'!O1774&amp;" "</f>
        <v xml:space="preserve">Interaction with Faculty </v>
      </c>
      <c r="P202" s="1" t="str">
        <f>'1A'!P1774&amp;" "</f>
        <v xml:space="preserve"> </v>
      </c>
      <c r="Q202" s="1" t="str">
        <f>'1A'!Q1774&amp;" "</f>
        <v xml:space="preserve">Satisfaction with Academic Support and Courses </v>
      </c>
    </row>
    <row r="203" spans="1:17" ht="14" x14ac:dyDescent="0.15">
      <c r="A203" s="356" t="s">
        <v>87</v>
      </c>
      <c r="B203" s="68">
        <f>IF('1A'!B1775="","",'1A'!B1775)</f>
        <v>5.1282051282051301E-2</v>
      </c>
      <c r="C203" s="69">
        <f>IF('1A'!C1775="","",'1A'!C1775)</f>
        <v>7.9710144927536197E-2</v>
      </c>
      <c r="D203" s="70">
        <f>IF('1A'!D1775="","",'1A'!D1775)</f>
        <v>8.3022388059701496E-2</v>
      </c>
      <c r="E203" s="68">
        <f>IF('1A'!E1775="","",'1A'!E1775)</f>
        <v>5.2631578947368397E-2</v>
      </c>
      <c r="F203" s="69">
        <f>IF('1A'!F1775="","",'1A'!F1775)</f>
        <v>6.02409638554217E-2</v>
      </c>
      <c r="G203" s="70">
        <f>IF('1A'!G1775="","",'1A'!G1775)</f>
        <v>7.6335877862595394E-2</v>
      </c>
      <c r="H203" s="68" t="str">
        <f>IF('1A'!H1775="","",'1A'!H1775)</f>
        <v/>
      </c>
      <c r="I203" s="69" t="str">
        <f>IF('1A'!I1775="","",'1A'!I1775)</f>
        <v/>
      </c>
      <c r="J203" s="70" t="str">
        <f>IF('1A'!J1775="","",'1A'!J1775)</f>
        <v/>
      </c>
      <c r="K203" s="68" t="str">
        <f>IF('1A'!K1775="","",'1A'!K1775)</f>
        <v/>
      </c>
      <c r="L203" s="69" t="str">
        <f>IF('1A'!L1775="","",'1A'!L1775)</f>
        <v/>
      </c>
      <c r="M203" s="70" t="str">
        <f>IF('1A'!M1775="","",'1A'!M1775)</f>
        <v/>
      </c>
      <c r="N203" s="240" t="str">
        <f>'1A'!N1775&amp;" "</f>
        <v xml:space="preserve"> </v>
      </c>
      <c r="O203" s="1" t="str">
        <f>'1A'!O1775&amp;" "</f>
        <v xml:space="preserve">Interaction with Faculty </v>
      </c>
      <c r="P203" s="1" t="str">
        <f>'1A'!P1775&amp;" "</f>
        <v xml:space="preserve"> </v>
      </c>
      <c r="Q203" s="1" t="str">
        <f>'1A'!Q1775&amp;" "</f>
        <v xml:space="preserve">Satisfaction with Academic Support and Courses </v>
      </c>
    </row>
    <row r="204" spans="1:17" ht="14" x14ac:dyDescent="0.15">
      <c r="A204" s="356" t="s">
        <v>88</v>
      </c>
      <c r="B204" s="68">
        <f>IF('1A'!B1776="","",'1A'!B1776)</f>
        <v>0</v>
      </c>
      <c r="C204" s="69">
        <f>IF('1A'!C1776="","",'1A'!C1776)</f>
        <v>2.1739130434782601E-2</v>
      </c>
      <c r="D204" s="70">
        <f>IF('1A'!D1776="","",'1A'!D1776)</f>
        <v>2.3320895522388099E-2</v>
      </c>
      <c r="E204" s="68">
        <f>IF('1A'!E1776="","",'1A'!E1776)</f>
        <v>0</v>
      </c>
      <c r="F204" s="69">
        <f>IF('1A'!F1776="","",'1A'!F1776)</f>
        <v>1.20481927710843E-2</v>
      </c>
      <c r="G204" s="70">
        <f>IF('1A'!G1776="","",'1A'!G1776)</f>
        <v>1.27226463104326E-2</v>
      </c>
      <c r="H204" s="68" t="str">
        <f>IF('1A'!H1776="","",'1A'!H1776)</f>
        <v/>
      </c>
      <c r="I204" s="69" t="str">
        <f>IF('1A'!I1776="","",'1A'!I1776)</f>
        <v/>
      </c>
      <c r="J204" s="70" t="str">
        <f>IF('1A'!J1776="","",'1A'!J1776)</f>
        <v/>
      </c>
      <c r="K204" s="68" t="str">
        <f>IF('1A'!K1776="","",'1A'!K1776)</f>
        <v/>
      </c>
      <c r="L204" s="69" t="str">
        <f>IF('1A'!L1776="","",'1A'!L1776)</f>
        <v/>
      </c>
      <c r="M204" s="70" t="str">
        <f>IF('1A'!M1776="","",'1A'!M1776)</f>
        <v/>
      </c>
      <c r="N204" s="240" t="str">
        <f>'1A'!N1776&amp;" "</f>
        <v xml:space="preserve"> </v>
      </c>
      <c r="O204" s="1" t="str">
        <f>'1A'!O1776&amp;" "</f>
        <v xml:space="preserve">Interaction with Faculty </v>
      </c>
      <c r="P204" s="1" t="str">
        <f>'1A'!P1776&amp;" "</f>
        <v xml:space="preserve"> </v>
      </c>
      <c r="Q204" s="1" t="str">
        <f>'1A'!Q1776&amp;" "</f>
        <v xml:space="preserve">Satisfaction with Academic Support and Courses </v>
      </c>
    </row>
    <row r="205" spans="1:17" ht="14" x14ac:dyDescent="0.15">
      <c r="A205" s="356" t="s">
        <v>367</v>
      </c>
      <c r="B205" s="68">
        <f>IF('1A'!B1777="","",'1A'!B1777)</f>
        <v>0</v>
      </c>
      <c r="C205" s="69">
        <f>IF('1A'!C1777="","",'1A'!C1777)</f>
        <v>2.8985507246376799E-3</v>
      </c>
      <c r="D205" s="70">
        <f>IF('1A'!D1777="","",'1A'!D1777)</f>
        <v>4.6641791044776098E-3</v>
      </c>
      <c r="E205" s="68">
        <f>IF('1A'!E1777="","",'1A'!E1777)</f>
        <v>0</v>
      </c>
      <c r="F205" s="69">
        <f>IF('1A'!F1777="","",'1A'!F1777)</f>
        <v>4.0160642570281103E-3</v>
      </c>
      <c r="G205" s="70">
        <f>IF('1A'!G1777="","",'1A'!G1777)</f>
        <v>7.63358778625954E-3</v>
      </c>
      <c r="H205" s="68" t="str">
        <f>IF('1A'!H1777="","",'1A'!H1777)</f>
        <v/>
      </c>
      <c r="I205" s="69" t="str">
        <f>IF('1A'!I1777="","",'1A'!I1777)</f>
        <v/>
      </c>
      <c r="J205" s="70" t="str">
        <f>IF('1A'!J1777="","",'1A'!J1777)</f>
        <v/>
      </c>
      <c r="K205" s="68" t="str">
        <f>IF('1A'!K1777="","",'1A'!K1777)</f>
        <v/>
      </c>
      <c r="L205" s="69" t="str">
        <f>IF('1A'!L1777="","",'1A'!L1777)</f>
        <v/>
      </c>
      <c r="M205" s="70" t="str">
        <f>IF('1A'!M1777="","",'1A'!M1777)</f>
        <v/>
      </c>
      <c r="N205" s="241" t="str">
        <f>'1A'!N1777&amp;" "</f>
        <v xml:space="preserve"> </v>
      </c>
      <c r="O205" s="1" t="str">
        <f>'1A'!O1777&amp;" "</f>
        <v xml:space="preserve">Interaction with Faculty </v>
      </c>
      <c r="P205" s="1" t="str">
        <f>'1A'!P1777&amp;" "</f>
        <v xml:space="preserve"> </v>
      </c>
      <c r="Q205" s="1" t="str">
        <f>'1A'!Q1777&amp;" "</f>
        <v xml:space="preserve">Satisfaction with Academic Support and Courses </v>
      </c>
    </row>
    <row r="206" spans="1:17" ht="14" x14ac:dyDescent="0.15">
      <c r="A206" s="360" t="s">
        <v>237</v>
      </c>
      <c r="B206" s="71">
        <f>IF('1A'!B1778="","",'1A'!B1778)</f>
        <v>78</v>
      </c>
      <c r="C206" s="72">
        <f>IF('1A'!C1778="","",'1A'!C1778)</f>
        <v>690</v>
      </c>
      <c r="D206" s="73">
        <f>IF('1A'!D1778="","",'1A'!D1778)</f>
        <v>1072</v>
      </c>
      <c r="E206" s="71">
        <f>IF('1A'!E1778="","",'1A'!E1778)</f>
        <v>76</v>
      </c>
      <c r="F206" s="72">
        <f>IF('1A'!F1778="","",'1A'!F1778)</f>
        <v>249</v>
      </c>
      <c r="G206" s="73">
        <f>IF('1A'!G1778="","",'1A'!G1778)</f>
        <v>393</v>
      </c>
      <c r="H206" s="71" t="str">
        <f>IF('1A'!H1778="","",'1A'!H1778)</f>
        <v/>
      </c>
      <c r="I206" s="72" t="str">
        <f>IF('1A'!I1778="","",'1A'!I1778)</f>
        <v/>
      </c>
      <c r="J206" s="73" t="str">
        <f>IF('1A'!J1778="","",'1A'!J1778)</f>
        <v/>
      </c>
      <c r="K206" s="71" t="str">
        <f>IF('1A'!K1778="","",'1A'!K1778)</f>
        <v/>
      </c>
      <c r="L206" s="72" t="str">
        <f>IF('1A'!L1778="","",'1A'!L1778)</f>
        <v/>
      </c>
      <c r="M206" s="73" t="str">
        <f>IF('1A'!M1778="","",'1A'!M1778)</f>
        <v/>
      </c>
      <c r="N206" s="235" t="str">
        <f>'1A'!N1778&amp;" "</f>
        <v xml:space="preserve"> </v>
      </c>
      <c r="O206" s="1" t="str">
        <f>'1A'!O1778&amp;" "</f>
        <v xml:space="preserve">Interaction with Faculty </v>
      </c>
      <c r="P206" s="1" t="str">
        <f>'1A'!P1778&amp;" "</f>
        <v xml:space="preserve"> </v>
      </c>
      <c r="Q206" s="1" t="str">
        <f>'1A'!Q1778&amp;" "</f>
        <v xml:space="preserve">Satisfaction with Academic Support and Courses </v>
      </c>
    </row>
    <row r="207" spans="1:17" ht="14" x14ac:dyDescent="0.15">
      <c r="A207" s="356" t="s">
        <v>177</v>
      </c>
      <c r="B207" s="119">
        <f>IF('1A'!B1779="","",'1A'!B1779)</f>
        <v>4.6025641025641004</v>
      </c>
      <c r="C207" s="120">
        <f>IF('1A'!C1779="","",'1A'!C1779)</f>
        <v>4.3826086956521797</v>
      </c>
      <c r="D207" s="121">
        <f>IF('1A'!D1779="","",'1A'!D1779)</f>
        <v>4.3675373134328401</v>
      </c>
      <c r="E207" s="119">
        <f>IF('1A'!E1779="","",'1A'!E1779)</f>
        <v>4.6052631578947301</v>
      </c>
      <c r="F207" s="120">
        <f>IF('1A'!F1779="","",'1A'!F1779)</f>
        <v>4.4457831325301198</v>
      </c>
      <c r="G207" s="121">
        <f>IF('1A'!G1779="","",'1A'!G1779)</f>
        <v>4.3867684478371496</v>
      </c>
      <c r="H207" s="119" t="str">
        <f>IF('1A'!H1779="","",'1A'!H1779)</f>
        <v/>
      </c>
      <c r="I207" s="120" t="str">
        <f>IF('1A'!I1779="","",'1A'!I1779)</f>
        <v/>
      </c>
      <c r="J207" s="121" t="str">
        <f>IF('1A'!J1779="","",'1A'!J1779)</f>
        <v/>
      </c>
      <c r="K207" s="119" t="str">
        <f>IF('1A'!K1779="","",'1A'!K1779)</f>
        <v/>
      </c>
      <c r="L207" s="120" t="str">
        <f>IF('1A'!L1779="","",'1A'!L1779)</f>
        <v/>
      </c>
      <c r="M207" s="121" t="str">
        <f>IF('1A'!M1779="","",'1A'!M1779)</f>
        <v/>
      </c>
      <c r="N207" s="236" t="str">
        <f>'1A'!N1779&amp;" "</f>
        <v xml:space="preserve"> </v>
      </c>
      <c r="O207" s="1" t="str">
        <f>'1A'!O1779&amp;" "</f>
        <v xml:space="preserve">Interaction with Faculty </v>
      </c>
      <c r="P207" s="1" t="str">
        <f>'1A'!P1779&amp;" "</f>
        <v xml:space="preserve"> </v>
      </c>
      <c r="Q207" s="1" t="str">
        <f>'1A'!Q1779&amp;" "</f>
        <v xml:space="preserve">Satisfaction with Academic Support and Courses </v>
      </c>
    </row>
    <row r="208" spans="1:17" ht="14" x14ac:dyDescent="0.15">
      <c r="A208" s="356" t="s">
        <v>157</v>
      </c>
      <c r="B208" s="119">
        <f>IF('1A'!B1780="","",'1A'!B1780)</f>
        <v>0.58863133325269601</v>
      </c>
      <c r="C208" s="120">
        <f>IF('1A'!C1780="","",'1A'!C1780)</f>
        <v>0.74944711536848596</v>
      </c>
      <c r="D208" s="121">
        <f>IF('1A'!D1780="","",'1A'!D1780)</f>
        <v>0.77132932320998204</v>
      </c>
      <c r="E208" s="119">
        <f>IF('1A'!E1780="","",'1A'!E1780)</f>
        <v>0.59056915752904104</v>
      </c>
      <c r="F208" s="120">
        <f>IF('1A'!F1780="","",'1A'!F1780)</f>
        <v>0.69999444781541298</v>
      </c>
      <c r="G208" s="121">
        <f>IF('1A'!G1780="","",'1A'!G1780)</f>
        <v>0.74780494416132703</v>
      </c>
      <c r="H208" s="119" t="str">
        <f>IF('1A'!H1780="","",'1A'!H1780)</f>
        <v/>
      </c>
      <c r="I208" s="120" t="str">
        <f>IF('1A'!I1780="","",'1A'!I1780)</f>
        <v/>
      </c>
      <c r="J208" s="121" t="str">
        <f>IF('1A'!J1780="","",'1A'!J1780)</f>
        <v/>
      </c>
      <c r="K208" s="119" t="str">
        <f>IF('1A'!K1780="","",'1A'!K1780)</f>
        <v/>
      </c>
      <c r="L208" s="120" t="str">
        <f>IF('1A'!L1780="","",'1A'!L1780)</f>
        <v/>
      </c>
      <c r="M208" s="121" t="str">
        <f>IF('1A'!M1780="","",'1A'!M1780)</f>
        <v/>
      </c>
      <c r="N208" s="236" t="str">
        <f>'1A'!N1780&amp;" "</f>
        <v xml:space="preserve"> </v>
      </c>
      <c r="O208" s="1" t="str">
        <f>'1A'!O1780&amp;" "</f>
        <v xml:space="preserve">Interaction with Faculty </v>
      </c>
      <c r="P208" s="1" t="str">
        <f>'1A'!P1780&amp;" "</f>
        <v xml:space="preserve"> </v>
      </c>
      <c r="Q208" s="1" t="str">
        <f>'1A'!Q1780&amp;" "</f>
        <v xml:space="preserve">Satisfaction with Academic Support and Courses </v>
      </c>
    </row>
    <row r="209" spans="1:17" ht="14" x14ac:dyDescent="0.15">
      <c r="A209" s="356" t="s">
        <v>238</v>
      </c>
      <c r="B209" s="122" t="str">
        <f>IF('1A'!B1781="","",'1A'!B1781)</f>
        <v>-</v>
      </c>
      <c r="C209" s="120" t="str">
        <f>IF('1A'!C1781="","",'1A'!C1781)</f>
        <v>*</v>
      </c>
      <c r="D209" s="121" t="str">
        <f>IF('1A'!D1781="","",'1A'!D1781)</f>
        <v>**</v>
      </c>
      <c r="E209" s="122" t="str">
        <f>IF('1A'!E1781="","",'1A'!E1781)</f>
        <v>-</v>
      </c>
      <c r="F209" s="120" t="str">
        <f>IF('1A'!F1781="","",'1A'!F1781)</f>
        <v xml:space="preserve"> </v>
      </c>
      <c r="G209" s="121" t="str">
        <f>IF('1A'!G1781="","",'1A'!G1781)</f>
        <v>*</v>
      </c>
      <c r="H209" s="122" t="str">
        <f>IF('1A'!H1781="","",'1A'!H1781)</f>
        <v/>
      </c>
      <c r="I209" s="120" t="str">
        <f>IF('1A'!I1781="","",'1A'!I1781)</f>
        <v/>
      </c>
      <c r="J209" s="121" t="str">
        <f>IF('1A'!J1781="","",'1A'!J1781)</f>
        <v/>
      </c>
      <c r="K209" s="122" t="str">
        <f>IF('1A'!K1781="","",'1A'!K1781)</f>
        <v/>
      </c>
      <c r="L209" s="120" t="str">
        <f>IF('1A'!L1781="","",'1A'!L1781)</f>
        <v/>
      </c>
      <c r="M209" s="121" t="str">
        <f>IF('1A'!M1781="","",'1A'!M1781)</f>
        <v/>
      </c>
      <c r="N209" s="236" t="str">
        <f>'1A'!N1781&amp;" "</f>
        <v xml:space="preserve"> </v>
      </c>
      <c r="O209" s="1" t="str">
        <f>'1A'!O1781&amp;" "</f>
        <v xml:space="preserve">Interaction with Faculty </v>
      </c>
      <c r="P209" s="1" t="str">
        <f>'1A'!P1781&amp;" "</f>
        <v xml:space="preserve"> </v>
      </c>
      <c r="Q209" s="1" t="str">
        <f>'1A'!Q1781&amp;" "</f>
        <v xml:space="preserve">Satisfaction with Academic Support and Courses </v>
      </c>
    </row>
    <row r="210" spans="1:17" ht="14" x14ac:dyDescent="0.15">
      <c r="A210" s="357" t="s">
        <v>156</v>
      </c>
      <c r="B210" s="123" t="str">
        <f>IF('1A'!B1782="","",'1A'!B1782)</f>
        <v>-</v>
      </c>
      <c r="C210" s="124">
        <f>IF('1A'!C1782="","",'1A'!C1782)</f>
        <v>0.2934902308667553</v>
      </c>
      <c r="D210" s="128">
        <f>IF('1A'!D1782="","",'1A'!D1782)</f>
        <v>0.30470355794742426</v>
      </c>
      <c r="E210" s="123" t="str">
        <f>IF('1A'!E1782="","",'1A'!E1782)</f>
        <v>-</v>
      </c>
      <c r="F210" s="124">
        <f>IF('1A'!F1782="","",'1A'!F1782)</f>
        <v>0.2278304147444678</v>
      </c>
      <c r="G210" s="128">
        <f>IF('1A'!G1782="","",'1A'!G1782)</f>
        <v>0.29218141945106441</v>
      </c>
      <c r="H210" s="123" t="str">
        <f>IF('1A'!H1782="","",'1A'!H1782)</f>
        <v/>
      </c>
      <c r="I210" s="124" t="str">
        <f>IF('1A'!I1782="","",'1A'!I1782)</f>
        <v/>
      </c>
      <c r="J210" s="128" t="str">
        <f>IF('1A'!J1782="","",'1A'!J1782)</f>
        <v/>
      </c>
      <c r="K210" s="123" t="str">
        <f>IF('1A'!K1782="","",'1A'!K1782)</f>
        <v/>
      </c>
      <c r="L210" s="124" t="str">
        <f>IF('1A'!L1782="","",'1A'!L1782)</f>
        <v/>
      </c>
      <c r="M210" s="128" t="str">
        <f>IF('1A'!M1782="","",'1A'!M1782)</f>
        <v/>
      </c>
      <c r="N210" s="237" t="str">
        <f>'1A'!N1782&amp;" "</f>
        <v xml:space="preserve"> </v>
      </c>
      <c r="O210" s="1" t="str">
        <f>'1A'!O1782&amp;" "</f>
        <v xml:space="preserve">Interaction with Faculty </v>
      </c>
      <c r="P210" s="1" t="str">
        <f>'1A'!P1782&amp;" "</f>
        <v xml:space="preserve"> </v>
      </c>
      <c r="Q210" s="1" t="str">
        <f>'1A'!Q1782&amp;" "</f>
        <v xml:space="preserve">Satisfaction with Academic Support and Courses </v>
      </c>
    </row>
    <row r="211" spans="1:17" ht="28" x14ac:dyDescent="0.15">
      <c r="A211" s="363" t="s">
        <v>801</v>
      </c>
      <c r="B211" s="65">
        <f>IF('1A'!B1783="","",'1A'!B1783)</f>
        <v>0.70129870129870098</v>
      </c>
      <c r="C211" s="66">
        <f>IF('1A'!C1783="","",'1A'!C1783)</f>
        <v>0.60434782608695603</v>
      </c>
      <c r="D211" s="67">
        <f>IF('1A'!D1783="","",'1A'!D1783)</f>
        <v>0.58861940298507498</v>
      </c>
      <c r="E211" s="65">
        <f>IF('1A'!E1783="","",'1A'!E1783)</f>
        <v>0.706666666666667</v>
      </c>
      <c r="F211" s="66">
        <f>IF('1A'!F1783="","",'1A'!F1783)</f>
        <v>0.63306451612903203</v>
      </c>
      <c r="G211" s="67">
        <f>IF('1A'!G1783="","",'1A'!G1783)</f>
        <v>0.594387755102041</v>
      </c>
      <c r="H211" s="65" t="str">
        <f>IF('1A'!H1783="","",'1A'!H1783)</f>
        <v/>
      </c>
      <c r="I211" s="66" t="str">
        <f>IF('1A'!I1783="","",'1A'!I1783)</f>
        <v/>
      </c>
      <c r="J211" s="67" t="str">
        <f>IF('1A'!J1783="","",'1A'!J1783)</f>
        <v/>
      </c>
      <c r="K211" s="65" t="str">
        <f>IF('1A'!K1783="","",'1A'!K1783)</f>
        <v/>
      </c>
      <c r="L211" s="66" t="str">
        <f>IF('1A'!L1783="","",'1A'!L1783)</f>
        <v/>
      </c>
      <c r="M211" s="67" t="str">
        <f>IF('1A'!M1783="","",'1A'!M1783)</f>
        <v/>
      </c>
      <c r="N211" s="239" t="str">
        <f>'1A'!N1783&amp;" "</f>
        <v xml:space="preserve"> </v>
      </c>
      <c r="O211" s="1" t="str">
        <f>'1A'!O1783&amp;" "</f>
        <v xml:space="preserve"> </v>
      </c>
      <c r="P211" s="1" t="str">
        <f>'1A'!P1783&amp;" "</f>
        <v xml:space="preserve"> </v>
      </c>
      <c r="Q211" s="1" t="str">
        <f>'1A'!Q1783&amp;" "</f>
        <v xml:space="preserve">Satisfaction with Academic Support and Courses </v>
      </c>
    </row>
    <row r="212" spans="1:17" ht="14" x14ac:dyDescent="0.15">
      <c r="A212" s="356" t="s">
        <v>86</v>
      </c>
      <c r="B212" s="68">
        <f>IF('1A'!B1784="","",'1A'!B1784)</f>
        <v>0.23376623376623401</v>
      </c>
      <c r="C212" s="69">
        <f>IF('1A'!C1784="","",'1A'!C1784)</f>
        <v>0.336231884057971</v>
      </c>
      <c r="D212" s="70">
        <f>IF('1A'!D1784="","",'1A'!D1784)</f>
        <v>0.34608208955223901</v>
      </c>
      <c r="E212" s="68">
        <f>IF('1A'!E1784="","",'1A'!E1784)</f>
        <v>0.22666666666666699</v>
      </c>
      <c r="F212" s="69">
        <f>IF('1A'!F1784="","",'1A'!F1784)</f>
        <v>0.30241935483871002</v>
      </c>
      <c r="G212" s="70">
        <f>IF('1A'!G1784="","",'1A'!G1784)</f>
        <v>0.33673469387755101</v>
      </c>
      <c r="H212" s="68" t="str">
        <f>IF('1A'!H1784="","",'1A'!H1784)</f>
        <v/>
      </c>
      <c r="I212" s="69" t="str">
        <f>IF('1A'!I1784="","",'1A'!I1784)</f>
        <v/>
      </c>
      <c r="J212" s="70" t="str">
        <f>IF('1A'!J1784="","",'1A'!J1784)</f>
        <v/>
      </c>
      <c r="K212" s="68" t="str">
        <f>IF('1A'!K1784="","",'1A'!K1784)</f>
        <v/>
      </c>
      <c r="L212" s="69" t="str">
        <f>IF('1A'!L1784="","",'1A'!L1784)</f>
        <v/>
      </c>
      <c r="M212" s="70" t="str">
        <f>IF('1A'!M1784="","",'1A'!M1784)</f>
        <v/>
      </c>
      <c r="N212" s="240" t="str">
        <f>'1A'!N1784&amp;" "</f>
        <v xml:space="preserve"> </v>
      </c>
      <c r="O212" s="1" t="str">
        <f>'1A'!O1784&amp;" "</f>
        <v xml:space="preserve"> </v>
      </c>
      <c r="P212" s="1" t="str">
        <f>'1A'!P1784&amp;" "</f>
        <v xml:space="preserve"> </v>
      </c>
      <c r="Q212" s="1" t="str">
        <f>'1A'!Q1784&amp;" "</f>
        <v xml:space="preserve">Satisfaction with Academic Support and Courses </v>
      </c>
    </row>
    <row r="213" spans="1:17" ht="14" x14ac:dyDescent="0.15">
      <c r="A213" s="356" t="s">
        <v>87</v>
      </c>
      <c r="B213" s="68">
        <f>IF('1A'!B1785="","",'1A'!B1785)</f>
        <v>6.4935064935064901E-2</v>
      </c>
      <c r="C213" s="69">
        <f>IF('1A'!C1785="","",'1A'!C1785)</f>
        <v>4.9275362318840603E-2</v>
      </c>
      <c r="D213" s="70">
        <f>IF('1A'!D1785="","",'1A'!D1785)</f>
        <v>5.22388059701493E-2</v>
      </c>
      <c r="E213" s="68">
        <f>IF('1A'!E1785="","",'1A'!E1785)</f>
        <v>6.6666666666666693E-2</v>
      </c>
      <c r="F213" s="69">
        <f>IF('1A'!F1785="","",'1A'!F1785)</f>
        <v>5.24193548387097E-2</v>
      </c>
      <c r="G213" s="70">
        <f>IF('1A'!G1785="","",'1A'!G1785)</f>
        <v>5.3571428571428603E-2</v>
      </c>
      <c r="H213" s="68" t="str">
        <f>IF('1A'!H1785="","",'1A'!H1785)</f>
        <v/>
      </c>
      <c r="I213" s="69" t="str">
        <f>IF('1A'!I1785="","",'1A'!I1785)</f>
        <v/>
      </c>
      <c r="J213" s="70" t="str">
        <f>IF('1A'!J1785="","",'1A'!J1785)</f>
        <v/>
      </c>
      <c r="K213" s="68" t="str">
        <f>IF('1A'!K1785="","",'1A'!K1785)</f>
        <v/>
      </c>
      <c r="L213" s="69" t="str">
        <f>IF('1A'!L1785="","",'1A'!L1785)</f>
        <v/>
      </c>
      <c r="M213" s="70" t="str">
        <f>IF('1A'!M1785="","",'1A'!M1785)</f>
        <v/>
      </c>
      <c r="N213" s="240" t="str">
        <f>'1A'!N1785&amp;" "</f>
        <v xml:space="preserve"> </v>
      </c>
      <c r="O213" s="1" t="str">
        <f>'1A'!O1785&amp;" "</f>
        <v xml:space="preserve"> </v>
      </c>
      <c r="P213" s="1" t="str">
        <f>'1A'!P1785&amp;" "</f>
        <v xml:space="preserve"> </v>
      </c>
      <c r="Q213" s="1" t="str">
        <f>'1A'!Q1785&amp;" "</f>
        <v xml:space="preserve">Satisfaction with Academic Support and Courses </v>
      </c>
    </row>
    <row r="214" spans="1:17" ht="14" x14ac:dyDescent="0.15">
      <c r="A214" s="356" t="s">
        <v>88</v>
      </c>
      <c r="B214" s="68">
        <f>IF('1A'!B1786="","",'1A'!B1786)</f>
        <v>0</v>
      </c>
      <c r="C214" s="69">
        <f>IF('1A'!C1786="","",'1A'!C1786)</f>
        <v>1.0144927536231901E-2</v>
      </c>
      <c r="D214" s="70">
        <f>IF('1A'!D1786="","",'1A'!D1786)</f>
        <v>1.1194029850746299E-2</v>
      </c>
      <c r="E214" s="68">
        <f>IF('1A'!E1786="","",'1A'!E1786)</f>
        <v>0</v>
      </c>
      <c r="F214" s="69">
        <f>IF('1A'!F1786="","",'1A'!F1786)</f>
        <v>1.2096774193548401E-2</v>
      </c>
      <c r="G214" s="70">
        <f>IF('1A'!G1786="","",'1A'!G1786)</f>
        <v>1.02040816326531E-2</v>
      </c>
      <c r="H214" s="68" t="str">
        <f>IF('1A'!H1786="","",'1A'!H1786)</f>
        <v/>
      </c>
      <c r="I214" s="69" t="str">
        <f>IF('1A'!I1786="","",'1A'!I1786)</f>
        <v/>
      </c>
      <c r="J214" s="70" t="str">
        <f>IF('1A'!J1786="","",'1A'!J1786)</f>
        <v/>
      </c>
      <c r="K214" s="68" t="str">
        <f>IF('1A'!K1786="","",'1A'!K1786)</f>
        <v/>
      </c>
      <c r="L214" s="69" t="str">
        <f>IF('1A'!L1786="","",'1A'!L1786)</f>
        <v/>
      </c>
      <c r="M214" s="70" t="str">
        <f>IF('1A'!M1786="","",'1A'!M1786)</f>
        <v/>
      </c>
      <c r="N214" s="240" t="str">
        <f>'1A'!N1786&amp;" "</f>
        <v xml:space="preserve"> </v>
      </c>
      <c r="O214" s="1" t="str">
        <f>'1A'!O1786&amp;" "</f>
        <v xml:space="preserve"> </v>
      </c>
      <c r="P214" s="1" t="str">
        <f>'1A'!P1786&amp;" "</f>
        <v xml:space="preserve"> </v>
      </c>
      <c r="Q214" s="1" t="str">
        <f>'1A'!Q1786&amp;" "</f>
        <v xml:space="preserve">Satisfaction with Academic Support and Courses </v>
      </c>
    </row>
    <row r="215" spans="1:17" ht="14" x14ac:dyDescent="0.15">
      <c r="A215" s="356" t="s">
        <v>367</v>
      </c>
      <c r="B215" s="68">
        <f>IF('1A'!B1787="","",'1A'!B1787)</f>
        <v>0</v>
      </c>
      <c r="C215" s="69">
        <f>IF('1A'!C1787="","",'1A'!C1787)</f>
        <v>0</v>
      </c>
      <c r="D215" s="70">
        <f>IF('1A'!D1787="","",'1A'!D1787)</f>
        <v>1.86567164179104E-3</v>
      </c>
      <c r="E215" s="68">
        <f>IF('1A'!E1787="","",'1A'!E1787)</f>
        <v>0</v>
      </c>
      <c r="F215" s="69">
        <f>IF('1A'!F1787="","",'1A'!F1787)</f>
        <v>0</v>
      </c>
      <c r="G215" s="70">
        <f>IF('1A'!G1787="","",'1A'!G1787)</f>
        <v>5.1020408163265302E-3</v>
      </c>
      <c r="H215" s="68" t="str">
        <f>IF('1A'!H1787="","",'1A'!H1787)</f>
        <v/>
      </c>
      <c r="I215" s="69" t="str">
        <f>IF('1A'!I1787="","",'1A'!I1787)</f>
        <v/>
      </c>
      <c r="J215" s="70" t="str">
        <f>IF('1A'!J1787="","",'1A'!J1787)</f>
        <v/>
      </c>
      <c r="K215" s="68" t="str">
        <f>IF('1A'!K1787="","",'1A'!K1787)</f>
        <v/>
      </c>
      <c r="L215" s="69" t="str">
        <f>IF('1A'!L1787="","",'1A'!L1787)</f>
        <v/>
      </c>
      <c r="M215" s="70" t="str">
        <f>IF('1A'!M1787="","",'1A'!M1787)</f>
        <v/>
      </c>
      <c r="N215" s="241" t="str">
        <f>'1A'!N1787&amp;" "</f>
        <v xml:space="preserve"> </v>
      </c>
      <c r="O215" s="1" t="str">
        <f>'1A'!O1787&amp;" "</f>
        <v xml:space="preserve"> </v>
      </c>
      <c r="P215" s="1" t="str">
        <f>'1A'!P1787&amp;" "</f>
        <v xml:space="preserve"> </v>
      </c>
      <c r="Q215" s="1" t="str">
        <f>'1A'!Q1787&amp;" "</f>
        <v xml:space="preserve">Satisfaction with Academic Support and Courses </v>
      </c>
    </row>
    <row r="216" spans="1:17" ht="14" x14ac:dyDescent="0.15">
      <c r="A216" s="360" t="s">
        <v>237</v>
      </c>
      <c r="B216" s="71">
        <f>IF('1A'!B1788="","",'1A'!B1788)</f>
        <v>77</v>
      </c>
      <c r="C216" s="72">
        <f>IF('1A'!C1788="","",'1A'!C1788)</f>
        <v>690</v>
      </c>
      <c r="D216" s="73">
        <f>IF('1A'!D1788="","",'1A'!D1788)</f>
        <v>1072</v>
      </c>
      <c r="E216" s="71">
        <f>IF('1A'!E1788="","",'1A'!E1788)</f>
        <v>75</v>
      </c>
      <c r="F216" s="72">
        <f>IF('1A'!F1788="","",'1A'!F1788)</f>
        <v>248</v>
      </c>
      <c r="G216" s="73">
        <f>IF('1A'!G1788="","",'1A'!G1788)</f>
        <v>392</v>
      </c>
      <c r="H216" s="71" t="str">
        <f>IF('1A'!H1788="","",'1A'!H1788)</f>
        <v/>
      </c>
      <c r="I216" s="72" t="str">
        <f>IF('1A'!I1788="","",'1A'!I1788)</f>
        <v/>
      </c>
      <c r="J216" s="73" t="str">
        <f>IF('1A'!J1788="","",'1A'!J1788)</f>
        <v/>
      </c>
      <c r="K216" s="71" t="str">
        <f>IF('1A'!K1788="","",'1A'!K1788)</f>
        <v/>
      </c>
      <c r="L216" s="72" t="str">
        <f>IF('1A'!L1788="","",'1A'!L1788)</f>
        <v/>
      </c>
      <c r="M216" s="73" t="str">
        <f>IF('1A'!M1788="","",'1A'!M1788)</f>
        <v/>
      </c>
      <c r="N216" s="235" t="str">
        <f>'1A'!N1788&amp;" "</f>
        <v xml:space="preserve"> </v>
      </c>
      <c r="O216" s="1" t="str">
        <f>'1A'!O1788&amp;" "</f>
        <v xml:space="preserve"> </v>
      </c>
      <c r="P216" s="1" t="str">
        <f>'1A'!P1788&amp;" "</f>
        <v xml:space="preserve"> </v>
      </c>
      <c r="Q216" s="1" t="str">
        <f>'1A'!Q1788&amp;" "</f>
        <v xml:space="preserve">Satisfaction with Academic Support and Courses </v>
      </c>
    </row>
    <row r="217" spans="1:17" ht="14" x14ac:dyDescent="0.15">
      <c r="A217" s="356" t="s">
        <v>177</v>
      </c>
      <c r="B217" s="119">
        <f>IF('1A'!B1789="","",'1A'!B1789)</f>
        <v>4.6363636363636402</v>
      </c>
      <c r="C217" s="120">
        <f>IF('1A'!C1789="","",'1A'!C1789)</f>
        <v>4.5347826086956502</v>
      </c>
      <c r="D217" s="121">
        <f>IF('1A'!D1789="","",'1A'!D1789)</f>
        <v>4.5083955223880601</v>
      </c>
      <c r="E217" s="119">
        <f>IF('1A'!E1789="","",'1A'!E1789)</f>
        <v>4.6399999999999997</v>
      </c>
      <c r="F217" s="120">
        <f>IF('1A'!F1789="","",'1A'!F1789)</f>
        <v>4.5564516129032304</v>
      </c>
      <c r="G217" s="121">
        <f>IF('1A'!G1789="","",'1A'!G1789)</f>
        <v>4.50510204081632</v>
      </c>
      <c r="H217" s="119" t="str">
        <f>IF('1A'!H1789="","",'1A'!H1789)</f>
        <v/>
      </c>
      <c r="I217" s="120" t="str">
        <f>IF('1A'!I1789="","",'1A'!I1789)</f>
        <v/>
      </c>
      <c r="J217" s="121" t="str">
        <f>IF('1A'!J1789="","",'1A'!J1789)</f>
        <v/>
      </c>
      <c r="K217" s="119" t="str">
        <f>IF('1A'!K1789="","",'1A'!K1789)</f>
        <v/>
      </c>
      <c r="L217" s="120" t="str">
        <f>IF('1A'!L1789="","",'1A'!L1789)</f>
        <v/>
      </c>
      <c r="M217" s="121" t="str">
        <f>IF('1A'!M1789="","",'1A'!M1789)</f>
        <v/>
      </c>
      <c r="N217" s="236" t="str">
        <f>'1A'!N1789&amp;" "</f>
        <v xml:space="preserve"> </v>
      </c>
      <c r="O217" s="1" t="str">
        <f>'1A'!O1789&amp;" "</f>
        <v xml:space="preserve"> </v>
      </c>
      <c r="P217" s="1" t="str">
        <f>'1A'!P1789&amp;" "</f>
        <v xml:space="preserve"> </v>
      </c>
      <c r="Q217" s="1" t="str">
        <f>'1A'!Q1789&amp;" "</f>
        <v xml:space="preserve">Satisfaction with Academic Support and Courses </v>
      </c>
    </row>
    <row r="218" spans="1:17" ht="14" x14ac:dyDescent="0.15">
      <c r="A218" s="356" t="s">
        <v>157</v>
      </c>
      <c r="B218" s="119">
        <f>IF('1A'!B1790="","",'1A'!B1790)</f>
        <v>0.60500306456576802</v>
      </c>
      <c r="C218" s="120">
        <f>IF('1A'!C1790="","",'1A'!C1790)</f>
        <v>0.63937698425810596</v>
      </c>
      <c r="D218" s="121">
        <f>IF('1A'!D1790="","",'1A'!D1790)</f>
        <v>0.66661375161043701</v>
      </c>
      <c r="E218" s="119">
        <f>IF('1A'!E1790="","",'1A'!E1790)</f>
        <v>0.60716443295753797</v>
      </c>
      <c r="F218" s="120">
        <f>IF('1A'!F1790="","",'1A'!F1790)</f>
        <v>0.65264853559135005</v>
      </c>
      <c r="G218" s="121">
        <f>IF('1A'!G1790="","",'1A'!G1790)</f>
        <v>0.69339189274664204</v>
      </c>
      <c r="H218" s="119" t="str">
        <f>IF('1A'!H1790="","",'1A'!H1790)</f>
        <v/>
      </c>
      <c r="I218" s="120" t="str">
        <f>IF('1A'!I1790="","",'1A'!I1790)</f>
        <v/>
      </c>
      <c r="J218" s="121" t="str">
        <f>IF('1A'!J1790="","",'1A'!J1790)</f>
        <v/>
      </c>
      <c r="K218" s="119" t="str">
        <f>IF('1A'!K1790="","",'1A'!K1790)</f>
        <v/>
      </c>
      <c r="L218" s="120" t="str">
        <f>IF('1A'!L1790="","",'1A'!L1790)</f>
        <v/>
      </c>
      <c r="M218" s="121" t="str">
        <f>IF('1A'!M1790="","",'1A'!M1790)</f>
        <v/>
      </c>
      <c r="N218" s="236" t="str">
        <f>'1A'!N1790&amp;" "</f>
        <v xml:space="preserve"> </v>
      </c>
      <c r="O218" s="1" t="str">
        <f>'1A'!O1790&amp;" "</f>
        <v xml:space="preserve"> </v>
      </c>
      <c r="P218" s="1" t="str">
        <f>'1A'!P1790&amp;" "</f>
        <v xml:space="preserve"> </v>
      </c>
      <c r="Q218" s="1" t="str">
        <f>'1A'!Q1790&amp;" "</f>
        <v xml:space="preserve">Satisfaction with Academic Support and Courses </v>
      </c>
    </row>
    <row r="219" spans="1:17" ht="14" x14ac:dyDescent="0.15">
      <c r="A219" s="356" t="s">
        <v>238</v>
      </c>
      <c r="B219" s="122" t="str">
        <f>IF('1A'!B1791="","",'1A'!B1791)</f>
        <v>-</v>
      </c>
      <c r="C219" s="120" t="str">
        <f>IF('1A'!C1791="","",'1A'!C1791)</f>
        <v xml:space="preserve"> </v>
      </c>
      <c r="D219" s="121" t="str">
        <f>IF('1A'!D1791="","",'1A'!D1791)</f>
        <v xml:space="preserve"> </v>
      </c>
      <c r="E219" s="122" t="str">
        <f>IF('1A'!E1791="","",'1A'!E1791)</f>
        <v>-</v>
      </c>
      <c r="F219" s="120" t="str">
        <f>IF('1A'!F1791="","",'1A'!F1791)</f>
        <v xml:space="preserve"> </v>
      </c>
      <c r="G219" s="121" t="str">
        <f>IF('1A'!G1791="","",'1A'!G1791)</f>
        <v xml:space="preserve"> </v>
      </c>
      <c r="H219" s="122" t="str">
        <f>IF('1A'!H1791="","",'1A'!H1791)</f>
        <v/>
      </c>
      <c r="I219" s="120" t="str">
        <f>IF('1A'!I1791="","",'1A'!I1791)</f>
        <v/>
      </c>
      <c r="J219" s="121" t="str">
        <f>IF('1A'!J1791="","",'1A'!J1791)</f>
        <v/>
      </c>
      <c r="K219" s="122" t="str">
        <f>IF('1A'!K1791="","",'1A'!K1791)</f>
        <v/>
      </c>
      <c r="L219" s="120" t="str">
        <f>IF('1A'!L1791="","",'1A'!L1791)</f>
        <v/>
      </c>
      <c r="M219" s="121" t="str">
        <f>IF('1A'!M1791="","",'1A'!M1791)</f>
        <v/>
      </c>
      <c r="N219" s="236" t="str">
        <f>'1A'!N1791&amp;" "</f>
        <v xml:space="preserve"> </v>
      </c>
      <c r="O219" s="1" t="str">
        <f>'1A'!O1791&amp;" "</f>
        <v xml:space="preserve"> </v>
      </c>
      <c r="P219" s="1" t="str">
        <f>'1A'!P1791&amp;" "</f>
        <v xml:space="preserve"> </v>
      </c>
      <c r="Q219" s="1" t="str">
        <f>'1A'!Q1791&amp;" "</f>
        <v xml:space="preserve">Satisfaction with Academic Support and Courses </v>
      </c>
    </row>
    <row r="220" spans="1:17" ht="14" x14ac:dyDescent="0.15">
      <c r="A220" s="357" t="s">
        <v>156</v>
      </c>
      <c r="B220" s="123" t="str">
        <f>IF('1A'!B1792="","",'1A'!B1792)</f>
        <v>-</v>
      </c>
      <c r="C220" s="124">
        <f>IF('1A'!C1792="","",'1A'!C1792)</f>
        <v>0.15887501453599939</v>
      </c>
      <c r="D220" s="128">
        <f>IF('1A'!D1792="","",'1A'!D1792)</f>
        <v>0.19196740791264619</v>
      </c>
      <c r="E220" s="123" t="str">
        <f>IF('1A'!E1792="","",'1A'!E1792)</f>
        <v>-</v>
      </c>
      <c r="F220" s="124">
        <f>IF('1A'!F1792="","",'1A'!F1792)</f>
        <v>0.12801436384296483</v>
      </c>
      <c r="G220" s="128">
        <f>IF('1A'!G1792="","",'1A'!G1792)</f>
        <v>0.19454793255416661</v>
      </c>
      <c r="H220" s="123" t="str">
        <f>IF('1A'!H1792="","",'1A'!H1792)</f>
        <v/>
      </c>
      <c r="I220" s="124" t="str">
        <f>IF('1A'!I1792="","",'1A'!I1792)</f>
        <v/>
      </c>
      <c r="J220" s="128" t="str">
        <f>IF('1A'!J1792="","",'1A'!J1792)</f>
        <v/>
      </c>
      <c r="K220" s="123" t="str">
        <f>IF('1A'!K1792="","",'1A'!K1792)</f>
        <v/>
      </c>
      <c r="L220" s="124" t="str">
        <f>IF('1A'!L1792="","",'1A'!L1792)</f>
        <v/>
      </c>
      <c r="M220" s="128" t="str">
        <f>IF('1A'!M1792="","",'1A'!M1792)</f>
        <v/>
      </c>
      <c r="N220" s="237" t="str">
        <f>'1A'!N1792&amp;" "</f>
        <v xml:space="preserve"> </v>
      </c>
      <c r="O220" s="1" t="str">
        <f>'1A'!O1792&amp;" "</f>
        <v xml:space="preserve"> </v>
      </c>
      <c r="P220" s="1" t="str">
        <f>'1A'!P1792&amp;" "</f>
        <v xml:space="preserve"> </v>
      </c>
      <c r="Q220" s="1" t="str">
        <f>'1A'!Q1792&amp;" "</f>
        <v xml:space="preserve">Satisfaction with Academic Support and Courses </v>
      </c>
    </row>
    <row r="221" spans="1:17" ht="28" x14ac:dyDescent="0.15">
      <c r="A221" s="363" t="s">
        <v>802</v>
      </c>
      <c r="B221" s="65">
        <f>IF('1A'!B1793="","",'1A'!B1793)</f>
        <v>0.32051282051281998</v>
      </c>
      <c r="C221" s="66">
        <f>IF('1A'!C1793="","",'1A'!C1793)</f>
        <v>0.25942028985507198</v>
      </c>
      <c r="D221" s="67">
        <f>IF('1A'!D1793="","",'1A'!D1793)</f>
        <v>0.22854477611940299</v>
      </c>
      <c r="E221" s="65">
        <f>IF('1A'!E1793="","",'1A'!E1793)</f>
        <v>0.32894736842105299</v>
      </c>
      <c r="F221" s="66">
        <f>IF('1A'!F1793="","",'1A'!F1793)</f>
        <v>0.25702811244979901</v>
      </c>
      <c r="G221" s="67">
        <f>IF('1A'!G1793="","",'1A'!G1793)</f>
        <v>0.221374045801527</v>
      </c>
      <c r="H221" s="65" t="str">
        <f>IF('1A'!H1793="","",'1A'!H1793)</f>
        <v/>
      </c>
      <c r="I221" s="66" t="str">
        <f>IF('1A'!I1793="","",'1A'!I1793)</f>
        <v/>
      </c>
      <c r="J221" s="67" t="str">
        <f>IF('1A'!J1793="","",'1A'!J1793)</f>
        <v/>
      </c>
      <c r="K221" s="65" t="str">
        <f>IF('1A'!K1793="","",'1A'!K1793)</f>
        <v/>
      </c>
      <c r="L221" s="66" t="str">
        <f>IF('1A'!L1793="","",'1A'!L1793)</f>
        <v/>
      </c>
      <c r="M221" s="67" t="str">
        <f>IF('1A'!M1793="","",'1A'!M1793)</f>
        <v/>
      </c>
      <c r="N221" s="239" t="str">
        <f>'1A'!N1793&amp;" "</f>
        <v xml:space="preserve">Satisfaction with Coursework </v>
      </c>
      <c r="O221" s="1" t="str">
        <f>'1A'!O1793&amp;" "</f>
        <v xml:space="preserve"> </v>
      </c>
      <c r="P221" s="1" t="str">
        <f>'1A'!P1793&amp;" "</f>
        <v xml:space="preserve"> </v>
      </c>
      <c r="Q221" s="1" t="str">
        <f>'1A'!Q1793&amp;" "</f>
        <v xml:space="preserve">Satisfaction with Academic Support and Courses </v>
      </c>
    </row>
    <row r="222" spans="1:17" ht="14" x14ac:dyDescent="0.15">
      <c r="A222" s="356" t="s">
        <v>86</v>
      </c>
      <c r="B222" s="68">
        <f>IF('1A'!B1794="","",'1A'!B1794)</f>
        <v>0.5</v>
      </c>
      <c r="C222" s="69">
        <f>IF('1A'!C1794="","",'1A'!C1794)</f>
        <v>0.51159420289855095</v>
      </c>
      <c r="D222" s="70">
        <f>IF('1A'!D1794="","",'1A'!D1794)</f>
        <v>0.50186567164179097</v>
      </c>
      <c r="E222" s="68">
        <f>IF('1A'!E1794="","",'1A'!E1794)</f>
        <v>0.48684210526315802</v>
      </c>
      <c r="F222" s="69">
        <f>IF('1A'!F1794="","",'1A'!F1794)</f>
        <v>0.51807228915662695</v>
      </c>
      <c r="G222" s="70">
        <f>IF('1A'!G1794="","",'1A'!G1794)</f>
        <v>0.48600508905852402</v>
      </c>
      <c r="H222" s="68" t="str">
        <f>IF('1A'!H1794="","",'1A'!H1794)</f>
        <v/>
      </c>
      <c r="I222" s="69" t="str">
        <f>IF('1A'!I1794="","",'1A'!I1794)</f>
        <v/>
      </c>
      <c r="J222" s="70" t="str">
        <f>IF('1A'!J1794="","",'1A'!J1794)</f>
        <v/>
      </c>
      <c r="K222" s="68" t="str">
        <f>IF('1A'!K1794="","",'1A'!K1794)</f>
        <v/>
      </c>
      <c r="L222" s="69" t="str">
        <f>IF('1A'!L1794="","",'1A'!L1794)</f>
        <v/>
      </c>
      <c r="M222" s="70" t="str">
        <f>IF('1A'!M1794="","",'1A'!M1794)</f>
        <v/>
      </c>
      <c r="N222" s="240" t="str">
        <f>'1A'!N1794&amp;" "</f>
        <v xml:space="preserve"> </v>
      </c>
      <c r="O222" s="1" t="str">
        <f>'1A'!O1794&amp;" "</f>
        <v xml:space="preserve"> </v>
      </c>
      <c r="P222" s="1" t="str">
        <f>'1A'!P1794&amp;" "</f>
        <v xml:space="preserve"> </v>
      </c>
      <c r="Q222" s="1" t="str">
        <f>'1A'!Q1794&amp;" "</f>
        <v xml:space="preserve">Satisfaction with Academic Support and Courses </v>
      </c>
    </row>
    <row r="223" spans="1:17" ht="14" x14ac:dyDescent="0.15">
      <c r="A223" s="356" t="s">
        <v>87</v>
      </c>
      <c r="B223" s="68">
        <f>IF('1A'!B1795="","",'1A'!B1795)</f>
        <v>0.102564102564103</v>
      </c>
      <c r="C223" s="69">
        <f>IF('1A'!C1795="","",'1A'!C1795)</f>
        <v>0.17101449275362299</v>
      </c>
      <c r="D223" s="70">
        <f>IF('1A'!D1795="","",'1A'!D1795)</f>
        <v>0.20895522388059701</v>
      </c>
      <c r="E223" s="68">
        <f>IF('1A'!E1795="","",'1A'!E1795)</f>
        <v>0.105263157894737</v>
      </c>
      <c r="F223" s="69">
        <f>IF('1A'!F1795="","",'1A'!F1795)</f>
        <v>0.14859437751004001</v>
      </c>
      <c r="G223" s="70">
        <f>IF('1A'!G1795="","",'1A'!G1795)</f>
        <v>0.21628498727735401</v>
      </c>
      <c r="H223" s="68" t="str">
        <f>IF('1A'!H1795="","",'1A'!H1795)</f>
        <v/>
      </c>
      <c r="I223" s="69" t="str">
        <f>IF('1A'!I1795="","",'1A'!I1795)</f>
        <v/>
      </c>
      <c r="J223" s="70" t="str">
        <f>IF('1A'!J1795="","",'1A'!J1795)</f>
        <v/>
      </c>
      <c r="K223" s="68" t="str">
        <f>IF('1A'!K1795="","",'1A'!K1795)</f>
        <v/>
      </c>
      <c r="L223" s="69" t="str">
        <f>IF('1A'!L1795="","",'1A'!L1795)</f>
        <v/>
      </c>
      <c r="M223" s="70" t="str">
        <f>IF('1A'!M1795="","",'1A'!M1795)</f>
        <v/>
      </c>
      <c r="N223" s="240" t="str">
        <f>'1A'!N1795&amp;" "</f>
        <v xml:space="preserve"> </v>
      </c>
      <c r="O223" s="1" t="str">
        <f>'1A'!O1795&amp;" "</f>
        <v xml:space="preserve"> </v>
      </c>
      <c r="P223" s="1" t="str">
        <f>'1A'!P1795&amp;" "</f>
        <v xml:space="preserve"> </v>
      </c>
      <c r="Q223" s="1" t="str">
        <f>'1A'!Q1795&amp;" "</f>
        <v xml:space="preserve">Satisfaction with Academic Support and Courses </v>
      </c>
    </row>
    <row r="224" spans="1:17" ht="14" x14ac:dyDescent="0.15">
      <c r="A224" s="356" t="s">
        <v>88</v>
      </c>
      <c r="B224" s="68">
        <f>IF('1A'!B1796="","",'1A'!B1796)</f>
        <v>7.69230769230769E-2</v>
      </c>
      <c r="C224" s="69">
        <f>IF('1A'!C1796="","",'1A'!C1796)</f>
        <v>4.9275362318840603E-2</v>
      </c>
      <c r="D224" s="70">
        <f>IF('1A'!D1796="","",'1A'!D1796)</f>
        <v>4.9440298507462697E-2</v>
      </c>
      <c r="E224" s="68">
        <f>IF('1A'!E1796="","",'1A'!E1796)</f>
        <v>7.8947368421052599E-2</v>
      </c>
      <c r="F224" s="69">
        <f>IF('1A'!F1796="","",'1A'!F1796)</f>
        <v>6.02409638554217E-2</v>
      </c>
      <c r="G224" s="70">
        <f>IF('1A'!G1796="","",'1A'!G1796)</f>
        <v>5.8524173027989797E-2</v>
      </c>
      <c r="H224" s="68" t="str">
        <f>IF('1A'!H1796="","",'1A'!H1796)</f>
        <v/>
      </c>
      <c r="I224" s="69" t="str">
        <f>IF('1A'!I1796="","",'1A'!I1796)</f>
        <v/>
      </c>
      <c r="J224" s="70" t="str">
        <f>IF('1A'!J1796="","",'1A'!J1796)</f>
        <v/>
      </c>
      <c r="K224" s="68" t="str">
        <f>IF('1A'!K1796="","",'1A'!K1796)</f>
        <v/>
      </c>
      <c r="L224" s="69" t="str">
        <f>IF('1A'!L1796="","",'1A'!L1796)</f>
        <v/>
      </c>
      <c r="M224" s="70" t="str">
        <f>IF('1A'!M1796="","",'1A'!M1796)</f>
        <v/>
      </c>
      <c r="N224" s="240" t="str">
        <f>'1A'!N1796&amp;" "</f>
        <v xml:space="preserve"> </v>
      </c>
      <c r="O224" s="1" t="str">
        <f>'1A'!O1796&amp;" "</f>
        <v xml:space="preserve"> </v>
      </c>
      <c r="P224" s="1" t="str">
        <f>'1A'!P1796&amp;" "</f>
        <v xml:space="preserve"> </v>
      </c>
      <c r="Q224" s="1" t="str">
        <f>'1A'!Q1796&amp;" "</f>
        <v xml:space="preserve">Satisfaction with Academic Support and Courses </v>
      </c>
    </row>
    <row r="225" spans="1:17" ht="14" x14ac:dyDescent="0.15">
      <c r="A225" s="356" t="s">
        <v>367</v>
      </c>
      <c r="B225" s="68">
        <f>IF('1A'!B1797="","",'1A'!B1797)</f>
        <v>0</v>
      </c>
      <c r="C225" s="69">
        <f>IF('1A'!C1797="","",'1A'!C1797)</f>
        <v>8.6956521739130401E-3</v>
      </c>
      <c r="D225" s="70">
        <f>IF('1A'!D1797="","",'1A'!D1797)</f>
        <v>1.1194029850746299E-2</v>
      </c>
      <c r="E225" s="68">
        <f>IF('1A'!E1797="","",'1A'!E1797)</f>
        <v>0</v>
      </c>
      <c r="F225" s="69">
        <f>IF('1A'!F1797="","",'1A'!F1797)</f>
        <v>1.60642570281124E-2</v>
      </c>
      <c r="G225" s="70">
        <f>IF('1A'!G1797="","",'1A'!G1797)</f>
        <v>1.7811704834605601E-2</v>
      </c>
      <c r="H225" s="68" t="str">
        <f>IF('1A'!H1797="","",'1A'!H1797)</f>
        <v/>
      </c>
      <c r="I225" s="69" t="str">
        <f>IF('1A'!I1797="","",'1A'!I1797)</f>
        <v/>
      </c>
      <c r="J225" s="70" t="str">
        <f>IF('1A'!J1797="","",'1A'!J1797)</f>
        <v/>
      </c>
      <c r="K225" s="68" t="str">
        <f>IF('1A'!K1797="","",'1A'!K1797)</f>
        <v/>
      </c>
      <c r="L225" s="69" t="str">
        <f>IF('1A'!L1797="","",'1A'!L1797)</f>
        <v/>
      </c>
      <c r="M225" s="70" t="str">
        <f>IF('1A'!M1797="","",'1A'!M1797)</f>
        <v/>
      </c>
      <c r="N225" s="241" t="str">
        <f>'1A'!N1797&amp;" "</f>
        <v xml:space="preserve"> </v>
      </c>
      <c r="O225" s="1" t="str">
        <f>'1A'!O1797&amp;" "</f>
        <v xml:space="preserve"> </v>
      </c>
      <c r="P225" s="1" t="str">
        <f>'1A'!P1797&amp;" "</f>
        <v xml:space="preserve"> </v>
      </c>
      <c r="Q225" s="1" t="str">
        <f>'1A'!Q1797&amp;" "</f>
        <v xml:space="preserve">Satisfaction with Academic Support and Courses </v>
      </c>
    </row>
    <row r="226" spans="1:17" ht="14" x14ac:dyDescent="0.15">
      <c r="A226" s="360" t="s">
        <v>237</v>
      </c>
      <c r="B226" s="71">
        <f>IF('1A'!B1798="","",'1A'!B1798)</f>
        <v>78</v>
      </c>
      <c r="C226" s="72">
        <f>IF('1A'!C1798="","",'1A'!C1798)</f>
        <v>690</v>
      </c>
      <c r="D226" s="73">
        <f>IF('1A'!D1798="","",'1A'!D1798)</f>
        <v>1072</v>
      </c>
      <c r="E226" s="71">
        <f>IF('1A'!E1798="","",'1A'!E1798)</f>
        <v>76</v>
      </c>
      <c r="F226" s="72">
        <f>IF('1A'!F1798="","",'1A'!F1798)</f>
        <v>249</v>
      </c>
      <c r="G226" s="73">
        <f>IF('1A'!G1798="","",'1A'!G1798)</f>
        <v>393</v>
      </c>
      <c r="H226" s="71" t="str">
        <f>IF('1A'!H1798="","",'1A'!H1798)</f>
        <v/>
      </c>
      <c r="I226" s="72" t="str">
        <f>IF('1A'!I1798="","",'1A'!I1798)</f>
        <v/>
      </c>
      <c r="J226" s="73" t="str">
        <f>IF('1A'!J1798="","",'1A'!J1798)</f>
        <v/>
      </c>
      <c r="K226" s="71" t="str">
        <f>IF('1A'!K1798="","",'1A'!K1798)</f>
        <v/>
      </c>
      <c r="L226" s="72" t="str">
        <f>IF('1A'!L1798="","",'1A'!L1798)</f>
        <v/>
      </c>
      <c r="M226" s="73" t="str">
        <f>IF('1A'!M1798="","",'1A'!M1798)</f>
        <v/>
      </c>
      <c r="N226" s="235" t="str">
        <f>'1A'!N1798&amp;" "</f>
        <v xml:space="preserve"> </v>
      </c>
      <c r="O226" s="1" t="str">
        <f>'1A'!O1798&amp;" "</f>
        <v xml:space="preserve"> </v>
      </c>
      <c r="P226" s="1" t="str">
        <f>'1A'!P1798&amp;" "</f>
        <v xml:space="preserve"> </v>
      </c>
      <c r="Q226" s="1" t="str">
        <f>'1A'!Q1798&amp;" "</f>
        <v xml:space="preserve">Satisfaction with Academic Support and Courses </v>
      </c>
    </row>
    <row r="227" spans="1:17" ht="14" x14ac:dyDescent="0.15">
      <c r="A227" s="356" t="s">
        <v>177</v>
      </c>
      <c r="B227" s="119">
        <f>IF('1A'!B1799="","",'1A'!B1799)</f>
        <v>4.0641025641025603</v>
      </c>
      <c r="C227" s="120">
        <f>IF('1A'!C1799="","",'1A'!C1799)</f>
        <v>3.9637681159420302</v>
      </c>
      <c r="D227" s="121">
        <f>IF('1A'!D1799="","",'1A'!D1799)</f>
        <v>3.88712686567164</v>
      </c>
      <c r="E227" s="119">
        <f>IF('1A'!E1799="","",'1A'!E1799)</f>
        <v>4.0657894736842097</v>
      </c>
      <c r="F227" s="120">
        <f>IF('1A'!F1799="","",'1A'!F1799)</f>
        <v>3.9397590361445798</v>
      </c>
      <c r="G227" s="121">
        <f>IF('1A'!G1799="","",'1A'!G1799)</f>
        <v>3.8346055979643801</v>
      </c>
      <c r="H227" s="119" t="str">
        <f>IF('1A'!H1799="","",'1A'!H1799)</f>
        <v/>
      </c>
      <c r="I227" s="120" t="str">
        <f>IF('1A'!I1799="","",'1A'!I1799)</f>
        <v/>
      </c>
      <c r="J227" s="121" t="str">
        <f>IF('1A'!J1799="","",'1A'!J1799)</f>
        <v/>
      </c>
      <c r="K227" s="119" t="str">
        <f>IF('1A'!K1799="","",'1A'!K1799)</f>
        <v/>
      </c>
      <c r="L227" s="120" t="str">
        <f>IF('1A'!L1799="","",'1A'!L1799)</f>
        <v/>
      </c>
      <c r="M227" s="121" t="str">
        <f>IF('1A'!M1799="","",'1A'!M1799)</f>
        <v/>
      </c>
      <c r="N227" s="236" t="str">
        <f>'1A'!N1799&amp;" "</f>
        <v xml:space="preserve"> </v>
      </c>
      <c r="O227" s="1" t="str">
        <f>'1A'!O1799&amp;" "</f>
        <v xml:space="preserve"> </v>
      </c>
      <c r="P227" s="1" t="str">
        <f>'1A'!P1799&amp;" "</f>
        <v xml:space="preserve"> </v>
      </c>
      <c r="Q227" s="1" t="str">
        <f>'1A'!Q1799&amp;" "</f>
        <v xml:space="preserve">Satisfaction with Academic Support and Courses </v>
      </c>
    </row>
    <row r="228" spans="1:17" ht="14" x14ac:dyDescent="0.15">
      <c r="A228" s="356" t="s">
        <v>157</v>
      </c>
      <c r="B228" s="119">
        <f>IF('1A'!B1800="","",'1A'!B1800)</f>
        <v>0.85796109241458995</v>
      </c>
      <c r="C228" s="120">
        <f>IF('1A'!C1800="","",'1A'!C1800)</f>
        <v>0.839944537268563</v>
      </c>
      <c r="D228" s="121">
        <f>IF('1A'!D1800="","",'1A'!D1800)</f>
        <v>0.85084806967612403</v>
      </c>
      <c r="E228" s="119">
        <f>IF('1A'!E1800="","",'1A'!E1800)</f>
        <v>0.86926062552477301</v>
      </c>
      <c r="F228" s="120">
        <f>IF('1A'!F1800="","",'1A'!F1800)</f>
        <v>0.889219450993327</v>
      </c>
      <c r="G228" s="121">
        <f>IF('1A'!G1800="","",'1A'!G1800)</f>
        <v>0.89819740664016301</v>
      </c>
      <c r="H228" s="119" t="str">
        <f>IF('1A'!H1800="","",'1A'!H1800)</f>
        <v/>
      </c>
      <c r="I228" s="120" t="str">
        <f>IF('1A'!I1800="","",'1A'!I1800)</f>
        <v/>
      </c>
      <c r="J228" s="121" t="str">
        <f>IF('1A'!J1800="","",'1A'!J1800)</f>
        <v/>
      </c>
      <c r="K228" s="119" t="str">
        <f>IF('1A'!K1800="","",'1A'!K1800)</f>
        <v/>
      </c>
      <c r="L228" s="120" t="str">
        <f>IF('1A'!L1800="","",'1A'!L1800)</f>
        <v/>
      </c>
      <c r="M228" s="121" t="str">
        <f>IF('1A'!M1800="","",'1A'!M1800)</f>
        <v/>
      </c>
      <c r="N228" s="236" t="str">
        <f>'1A'!N1800&amp;" "</f>
        <v xml:space="preserve"> </v>
      </c>
      <c r="O228" s="1" t="str">
        <f>'1A'!O1800&amp;" "</f>
        <v xml:space="preserve"> </v>
      </c>
      <c r="P228" s="1" t="str">
        <f>'1A'!P1800&amp;" "</f>
        <v xml:space="preserve"> </v>
      </c>
      <c r="Q228" s="1" t="str">
        <f>'1A'!Q1800&amp;" "</f>
        <v xml:space="preserve">Satisfaction with Academic Support and Courses </v>
      </c>
    </row>
    <row r="229" spans="1:17" ht="14" x14ac:dyDescent="0.15">
      <c r="A229" s="356" t="s">
        <v>238</v>
      </c>
      <c r="B229" s="122" t="str">
        <f>IF('1A'!B1801="","",'1A'!B1801)</f>
        <v>-</v>
      </c>
      <c r="C229" s="120" t="str">
        <f>IF('1A'!C1801="","",'1A'!C1801)</f>
        <v xml:space="preserve"> </v>
      </c>
      <c r="D229" s="121" t="str">
        <f>IF('1A'!D1801="","",'1A'!D1801)</f>
        <v xml:space="preserve"> </v>
      </c>
      <c r="E229" s="122" t="str">
        <f>IF('1A'!E1801="","",'1A'!E1801)</f>
        <v>-</v>
      </c>
      <c r="F229" s="120" t="str">
        <f>IF('1A'!F1801="","",'1A'!F1801)</f>
        <v xml:space="preserve"> </v>
      </c>
      <c r="G229" s="121" t="str">
        <f>IF('1A'!G1801="","",'1A'!G1801)</f>
        <v>*</v>
      </c>
      <c r="H229" s="122" t="str">
        <f>IF('1A'!H1801="","",'1A'!H1801)</f>
        <v/>
      </c>
      <c r="I229" s="120" t="str">
        <f>IF('1A'!I1801="","",'1A'!I1801)</f>
        <v/>
      </c>
      <c r="J229" s="121" t="str">
        <f>IF('1A'!J1801="","",'1A'!J1801)</f>
        <v/>
      </c>
      <c r="K229" s="122" t="str">
        <f>IF('1A'!K1801="","",'1A'!K1801)</f>
        <v/>
      </c>
      <c r="L229" s="120" t="str">
        <f>IF('1A'!L1801="","",'1A'!L1801)</f>
        <v/>
      </c>
      <c r="M229" s="121" t="str">
        <f>IF('1A'!M1801="","",'1A'!M1801)</f>
        <v/>
      </c>
      <c r="N229" s="236" t="str">
        <f>'1A'!N1801&amp;" "</f>
        <v xml:space="preserve"> </v>
      </c>
      <c r="O229" s="1" t="str">
        <f>'1A'!O1801&amp;" "</f>
        <v xml:space="preserve"> </v>
      </c>
      <c r="P229" s="1" t="str">
        <f>'1A'!P1801&amp;" "</f>
        <v xml:space="preserve"> </v>
      </c>
      <c r="Q229" s="1" t="str">
        <f>'1A'!Q1801&amp;" "</f>
        <v xml:space="preserve">Satisfaction with Academic Support and Courses </v>
      </c>
    </row>
    <row r="230" spans="1:17" ht="14" x14ac:dyDescent="0.15">
      <c r="A230" s="357" t="s">
        <v>156</v>
      </c>
      <c r="B230" s="123" t="str">
        <f>IF('1A'!B1802="","",'1A'!B1802)</f>
        <v>-</v>
      </c>
      <c r="C230" s="124">
        <f>IF('1A'!C1802="","",'1A'!C1802)</f>
        <v>0.11945365879372263</v>
      </c>
      <c r="D230" s="128">
        <f>IF('1A'!D1802="","",'1A'!D1802)</f>
        <v>0.20799917721889674</v>
      </c>
      <c r="E230" s="123" t="str">
        <f>IF('1A'!E1802="","",'1A'!E1802)</f>
        <v>-</v>
      </c>
      <c r="F230" s="124">
        <f>IF('1A'!F1802="","",'1A'!F1802)</f>
        <v>0.14173153477338377</v>
      </c>
      <c r="G230" s="128">
        <f>IF('1A'!G1802="","",'1A'!G1802)</f>
        <v>0.25738648765932903</v>
      </c>
      <c r="H230" s="123" t="str">
        <f>IF('1A'!H1802="","",'1A'!H1802)</f>
        <v/>
      </c>
      <c r="I230" s="124" t="str">
        <f>IF('1A'!I1802="","",'1A'!I1802)</f>
        <v/>
      </c>
      <c r="J230" s="128" t="str">
        <f>IF('1A'!J1802="","",'1A'!J1802)</f>
        <v/>
      </c>
      <c r="K230" s="123" t="str">
        <f>IF('1A'!K1802="","",'1A'!K1802)</f>
        <v/>
      </c>
      <c r="L230" s="124" t="str">
        <f>IF('1A'!L1802="","",'1A'!L1802)</f>
        <v/>
      </c>
      <c r="M230" s="128" t="str">
        <f>IF('1A'!M1802="","",'1A'!M1802)</f>
        <v/>
      </c>
      <c r="N230" s="237" t="str">
        <f>'1A'!N1802&amp;" "</f>
        <v xml:space="preserve"> </v>
      </c>
      <c r="O230" s="1" t="str">
        <f>'1A'!O1802&amp;" "</f>
        <v xml:space="preserve"> </v>
      </c>
      <c r="P230" s="1" t="str">
        <f>'1A'!P1802&amp;" "</f>
        <v xml:space="preserve"> </v>
      </c>
      <c r="Q230" s="1" t="str">
        <f>'1A'!Q1802&amp;" "</f>
        <v xml:space="preserve">Satisfaction with Academic Support and Courses </v>
      </c>
    </row>
    <row r="231" spans="1:17" ht="28" x14ac:dyDescent="0.15">
      <c r="A231" s="363" t="s">
        <v>803</v>
      </c>
      <c r="B231" s="65">
        <f>IF('1A'!B1803="","",'1A'!B1803)</f>
        <v>0.31168831168831201</v>
      </c>
      <c r="C231" s="66">
        <f>IF('1A'!C1803="","",'1A'!C1803)</f>
        <v>0.309593023255814</v>
      </c>
      <c r="D231" s="67">
        <f>IF('1A'!D1803="","",'1A'!D1803)</f>
        <v>0.29373246024321797</v>
      </c>
      <c r="E231" s="65">
        <f>IF('1A'!E1803="","",'1A'!E1803)</f>
        <v>0.32</v>
      </c>
      <c r="F231" s="66">
        <f>IF('1A'!F1803="","",'1A'!F1803)</f>
        <v>0.30769230769230799</v>
      </c>
      <c r="G231" s="67">
        <f>IF('1A'!G1803="","",'1A'!G1803)</f>
        <v>0.296675191815857</v>
      </c>
      <c r="H231" s="65" t="str">
        <f>IF('1A'!H1803="","",'1A'!H1803)</f>
        <v/>
      </c>
      <c r="I231" s="66" t="str">
        <f>IF('1A'!I1803="","",'1A'!I1803)</f>
        <v/>
      </c>
      <c r="J231" s="67" t="str">
        <f>IF('1A'!J1803="","",'1A'!J1803)</f>
        <v/>
      </c>
      <c r="K231" s="65" t="str">
        <f>IF('1A'!K1803="","",'1A'!K1803)</f>
        <v/>
      </c>
      <c r="L231" s="66" t="str">
        <f>IF('1A'!L1803="","",'1A'!L1803)</f>
        <v/>
      </c>
      <c r="M231" s="67" t="str">
        <f>IF('1A'!M1803="","",'1A'!M1803)</f>
        <v/>
      </c>
      <c r="N231" s="239" t="str">
        <f>'1A'!N1803&amp;" "</f>
        <v xml:space="preserve">Satisfaction with Coursework </v>
      </c>
      <c r="O231" s="1" t="str">
        <f>'1A'!O1803&amp;" "</f>
        <v xml:space="preserve"> </v>
      </c>
      <c r="P231" s="1" t="str">
        <f>'1A'!P1803&amp;" "</f>
        <v xml:space="preserve"> </v>
      </c>
      <c r="Q231" s="1" t="str">
        <f>'1A'!Q1803&amp;" "</f>
        <v xml:space="preserve">Satisfaction with Academic Support and Courses </v>
      </c>
    </row>
    <row r="232" spans="1:17" ht="14" x14ac:dyDescent="0.15">
      <c r="A232" s="356" t="s">
        <v>86</v>
      </c>
      <c r="B232" s="68">
        <f>IF('1A'!B1804="","",'1A'!B1804)</f>
        <v>0.46753246753246702</v>
      </c>
      <c r="C232" s="69">
        <f>IF('1A'!C1804="","",'1A'!C1804)</f>
        <v>0.43895348837209303</v>
      </c>
      <c r="D232" s="70">
        <f>IF('1A'!D1804="","",'1A'!D1804)</f>
        <v>0.43685687558465902</v>
      </c>
      <c r="E232" s="68">
        <f>IF('1A'!E1804="","",'1A'!E1804)</f>
        <v>0.45333333333333298</v>
      </c>
      <c r="F232" s="69">
        <f>IF('1A'!F1804="","",'1A'!F1804)</f>
        <v>0.46558704453441302</v>
      </c>
      <c r="G232" s="70">
        <f>IF('1A'!G1804="","",'1A'!G1804)</f>
        <v>0.46035805626598503</v>
      </c>
      <c r="H232" s="68" t="str">
        <f>IF('1A'!H1804="","",'1A'!H1804)</f>
        <v/>
      </c>
      <c r="I232" s="69" t="str">
        <f>IF('1A'!I1804="","",'1A'!I1804)</f>
        <v/>
      </c>
      <c r="J232" s="70" t="str">
        <f>IF('1A'!J1804="","",'1A'!J1804)</f>
        <v/>
      </c>
      <c r="K232" s="68" t="str">
        <f>IF('1A'!K1804="","",'1A'!K1804)</f>
        <v/>
      </c>
      <c r="L232" s="69" t="str">
        <f>IF('1A'!L1804="","",'1A'!L1804)</f>
        <v/>
      </c>
      <c r="M232" s="70" t="str">
        <f>IF('1A'!M1804="","",'1A'!M1804)</f>
        <v/>
      </c>
      <c r="N232" s="240" t="str">
        <f>'1A'!N1804&amp;" "</f>
        <v xml:space="preserve"> </v>
      </c>
      <c r="O232" s="1" t="str">
        <f>'1A'!O1804&amp;" "</f>
        <v xml:space="preserve"> </v>
      </c>
      <c r="P232" s="1" t="str">
        <f>'1A'!P1804&amp;" "</f>
        <v xml:space="preserve"> </v>
      </c>
      <c r="Q232" s="1" t="str">
        <f>'1A'!Q1804&amp;" "</f>
        <v xml:space="preserve">Satisfaction with Academic Support and Courses </v>
      </c>
    </row>
    <row r="233" spans="1:17" ht="14" x14ac:dyDescent="0.15">
      <c r="A233" s="356" t="s">
        <v>87</v>
      </c>
      <c r="B233" s="68">
        <f>IF('1A'!B1805="","",'1A'!B1805)</f>
        <v>0.14285714285714299</v>
      </c>
      <c r="C233" s="69">
        <f>IF('1A'!C1805="","",'1A'!C1805)</f>
        <v>0.165697674418605</v>
      </c>
      <c r="D233" s="70">
        <f>IF('1A'!D1805="","",'1A'!D1805)</f>
        <v>0.184284377923293</v>
      </c>
      <c r="E233" s="68">
        <f>IF('1A'!E1805="","",'1A'!E1805)</f>
        <v>0.146666666666667</v>
      </c>
      <c r="F233" s="69">
        <f>IF('1A'!F1805="","",'1A'!F1805)</f>
        <v>0.13360323886639699</v>
      </c>
      <c r="G233" s="70">
        <f>IF('1A'!G1805="","",'1A'!G1805)</f>
        <v>0.158567774936061</v>
      </c>
      <c r="H233" s="68" t="str">
        <f>IF('1A'!H1805="","",'1A'!H1805)</f>
        <v/>
      </c>
      <c r="I233" s="69" t="str">
        <f>IF('1A'!I1805="","",'1A'!I1805)</f>
        <v/>
      </c>
      <c r="J233" s="70" t="str">
        <f>IF('1A'!J1805="","",'1A'!J1805)</f>
        <v/>
      </c>
      <c r="K233" s="68" t="str">
        <f>IF('1A'!K1805="","",'1A'!K1805)</f>
        <v/>
      </c>
      <c r="L233" s="69" t="str">
        <f>IF('1A'!L1805="","",'1A'!L1805)</f>
        <v/>
      </c>
      <c r="M233" s="70" t="str">
        <f>IF('1A'!M1805="","",'1A'!M1805)</f>
        <v/>
      </c>
      <c r="N233" s="240" t="str">
        <f>'1A'!N1805&amp;" "</f>
        <v xml:space="preserve"> </v>
      </c>
      <c r="O233" s="1" t="str">
        <f>'1A'!O1805&amp;" "</f>
        <v xml:space="preserve"> </v>
      </c>
      <c r="P233" s="1" t="str">
        <f>'1A'!P1805&amp;" "</f>
        <v xml:space="preserve"> </v>
      </c>
      <c r="Q233" s="1" t="str">
        <f>'1A'!Q1805&amp;" "</f>
        <v xml:space="preserve">Satisfaction with Academic Support and Courses </v>
      </c>
    </row>
    <row r="234" spans="1:17" ht="14" x14ac:dyDescent="0.15">
      <c r="A234" s="356" t="s">
        <v>88</v>
      </c>
      <c r="B234" s="68">
        <f>IF('1A'!B1806="","",'1A'!B1806)</f>
        <v>6.4935064935064901E-2</v>
      </c>
      <c r="C234" s="69">
        <f>IF('1A'!C1806="","",'1A'!C1806)</f>
        <v>7.7034883720930203E-2</v>
      </c>
      <c r="D234" s="70">
        <f>IF('1A'!D1806="","",'1A'!D1806)</f>
        <v>7.2965388213283397E-2</v>
      </c>
      <c r="E234" s="68">
        <f>IF('1A'!E1806="","",'1A'!E1806)</f>
        <v>6.6666666666666693E-2</v>
      </c>
      <c r="F234" s="69">
        <f>IF('1A'!F1806="","",'1A'!F1806)</f>
        <v>8.0971659919028299E-2</v>
      </c>
      <c r="G234" s="70">
        <f>IF('1A'!G1806="","",'1A'!G1806)</f>
        <v>7.1611253196930902E-2</v>
      </c>
      <c r="H234" s="68" t="str">
        <f>IF('1A'!H1806="","",'1A'!H1806)</f>
        <v/>
      </c>
      <c r="I234" s="69" t="str">
        <f>IF('1A'!I1806="","",'1A'!I1806)</f>
        <v/>
      </c>
      <c r="J234" s="70" t="str">
        <f>IF('1A'!J1806="","",'1A'!J1806)</f>
        <v/>
      </c>
      <c r="K234" s="68" t="str">
        <f>IF('1A'!K1806="","",'1A'!K1806)</f>
        <v/>
      </c>
      <c r="L234" s="69" t="str">
        <f>IF('1A'!L1806="","",'1A'!L1806)</f>
        <v/>
      </c>
      <c r="M234" s="70" t="str">
        <f>IF('1A'!M1806="","",'1A'!M1806)</f>
        <v/>
      </c>
      <c r="N234" s="240" t="str">
        <f>'1A'!N1806&amp;" "</f>
        <v xml:space="preserve"> </v>
      </c>
      <c r="O234" s="1" t="str">
        <f>'1A'!O1806&amp;" "</f>
        <v xml:space="preserve"> </v>
      </c>
      <c r="P234" s="1" t="str">
        <f>'1A'!P1806&amp;" "</f>
        <v xml:space="preserve"> </v>
      </c>
      <c r="Q234" s="1" t="str">
        <f>'1A'!Q1806&amp;" "</f>
        <v xml:space="preserve">Satisfaction with Academic Support and Courses </v>
      </c>
    </row>
    <row r="235" spans="1:17" ht="14" x14ac:dyDescent="0.15">
      <c r="A235" s="356" t="s">
        <v>367</v>
      </c>
      <c r="B235" s="68">
        <f>IF('1A'!B1807="","",'1A'!B1807)</f>
        <v>1.2987012987013E-2</v>
      </c>
      <c r="C235" s="69">
        <f>IF('1A'!C1807="","",'1A'!C1807)</f>
        <v>8.7209302325581394E-3</v>
      </c>
      <c r="D235" s="70">
        <f>IF('1A'!D1807="","",'1A'!D1807)</f>
        <v>1.21608980355472E-2</v>
      </c>
      <c r="E235" s="68">
        <f>IF('1A'!E1807="","",'1A'!E1807)</f>
        <v>1.3333333333333299E-2</v>
      </c>
      <c r="F235" s="69">
        <f>IF('1A'!F1807="","",'1A'!F1807)</f>
        <v>1.2145748987854201E-2</v>
      </c>
      <c r="G235" s="70">
        <f>IF('1A'!G1807="","",'1A'!G1807)</f>
        <v>1.27877237851662E-2</v>
      </c>
      <c r="H235" s="68" t="str">
        <f>IF('1A'!H1807="","",'1A'!H1807)</f>
        <v/>
      </c>
      <c r="I235" s="69" t="str">
        <f>IF('1A'!I1807="","",'1A'!I1807)</f>
        <v/>
      </c>
      <c r="J235" s="70" t="str">
        <f>IF('1A'!J1807="","",'1A'!J1807)</f>
        <v/>
      </c>
      <c r="K235" s="68" t="str">
        <f>IF('1A'!K1807="","",'1A'!K1807)</f>
        <v/>
      </c>
      <c r="L235" s="69" t="str">
        <f>IF('1A'!L1807="","",'1A'!L1807)</f>
        <v/>
      </c>
      <c r="M235" s="70" t="str">
        <f>IF('1A'!M1807="","",'1A'!M1807)</f>
        <v/>
      </c>
      <c r="N235" s="241" t="str">
        <f>'1A'!N1807&amp;" "</f>
        <v xml:space="preserve"> </v>
      </c>
      <c r="O235" s="1" t="str">
        <f>'1A'!O1807&amp;" "</f>
        <v xml:space="preserve"> </v>
      </c>
      <c r="P235" s="1" t="str">
        <f>'1A'!P1807&amp;" "</f>
        <v xml:space="preserve"> </v>
      </c>
      <c r="Q235" s="1" t="str">
        <f>'1A'!Q1807&amp;" "</f>
        <v xml:space="preserve">Satisfaction with Academic Support and Courses </v>
      </c>
    </row>
    <row r="236" spans="1:17" ht="14" x14ac:dyDescent="0.15">
      <c r="A236" s="360" t="s">
        <v>237</v>
      </c>
      <c r="B236" s="71">
        <f>IF('1A'!B1808="","",'1A'!B1808)</f>
        <v>77</v>
      </c>
      <c r="C236" s="72">
        <f>IF('1A'!C1808="","",'1A'!C1808)</f>
        <v>688</v>
      </c>
      <c r="D236" s="73">
        <f>IF('1A'!D1808="","",'1A'!D1808)</f>
        <v>1069</v>
      </c>
      <c r="E236" s="71">
        <f>IF('1A'!E1808="","",'1A'!E1808)</f>
        <v>75</v>
      </c>
      <c r="F236" s="72">
        <f>IF('1A'!F1808="","",'1A'!F1808)</f>
        <v>247</v>
      </c>
      <c r="G236" s="73">
        <f>IF('1A'!G1808="","",'1A'!G1808)</f>
        <v>391</v>
      </c>
      <c r="H236" s="71" t="str">
        <f>IF('1A'!H1808="","",'1A'!H1808)</f>
        <v/>
      </c>
      <c r="I236" s="72" t="str">
        <f>IF('1A'!I1808="","",'1A'!I1808)</f>
        <v/>
      </c>
      <c r="J236" s="73" t="str">
        <f>IF('1A'!J1808="","",'1A'!J1808)</f>
        <v/>
      </c>
      <c r="K236" s="71" t="str">
        <f>IF('1A'!K1808="","",'1A'!K1808)</f>
        <v/>
      </c>
      <c r="L236" s="72" t="str">
        <f>IF('1A'!L1808="","",'1A'!L1808)</f>
        <v/>
      </c>
      <c r="M236" s="73" t="str">
        <f>IF('1A'!M1808="","",'1A'!M1808)</f>
        <v/>
      </c>
      <c r="N236" s="235" t="str">
        <f>'1A'!N1808&amp;" "</f>
        <v xml:space="preserve"> </v>
      </c>
      <c r="O236" s="1" t="str">
        <f>'1A'!O1808&amp;" "</f>
        <v xml:space="preserve"> </v>
      </c>
      <c r="P236" s="1" t="str">
        <f>'1A'!P1808&amp;" "</f>
        <v xml:space="preserve"> </v>
      </c>
      <c r="Q236" s="1" t="str">
        <f>'1A'!Q1808&amp;" "</f>
        <v xml:space="preserve">Satisfaction with Academic Support and Courses </v>
      </c>
    </row>
    <row r="237" spans="1:17" ht="14" x14ac:dyDescent="0.15">
      <c r="A237" s="356" t="s">
        <v>177</v>
      </c>
      <c r="B237" s="119">
        <f>IF('1A'!B1809="","",'1A'!B1809)</f>
        <v>4</v>
      </c>
      <c r="C237" s="120">
        <f>IF('1A'!C1809="","",'1A'!C1809)</f>
        <v>3.9636627906976698</v>
      </c>
      <c r="D237" s="121">
        <f>IF('1A'!D1809="","",'1A'!D1809)</f>
        <v>3.9270346117867199</v>
      </c>
      <c r="E237" s="119">
        <f>IF('1A'!E1809="","",'1A'!E1809)</f>
        <v>4</v>
      </c>
      <c r="F237" s="120">
        <f>IF('1A'!F1809="","",'1A'!F1809)</f>
        <v>3.9757085020242902</v>
      </c>
      <c r="G237" s="121">
        <f>IF('1A'!G1809="","",'1A'!G1809)</f>
        <v>3.9565217391304301</v>
      </c>
      <c r="H237" s="119" t="str">
        <f>IF('1A'!H1809="","",'1A'!H1809)</f>
        <v/>
      </c>
      <c r="I237" s="120" t="str">
        <f>IF('1A'!I1809="","",'1A'!I1809)</f>
        <v/>
      </c>
      <c r="J237" s="121" t="str">
        <f>IF('1A'!J1809="","",'1A'!J1809)</f>
        <v/>
      </c>
      <c r="K237" s="119" t="str">
        <f>IF('1A'!K1809="","",'1A'!K1809)</f>
        <v/>
      </c>
      <c r="L237" s="120" t="str">
        <f>IF('1A'!L1809="","",'1A'!L1809)</f>
        <v/>
      </c>
      <c r="M237" s="121" t="str">
        <f>IF('1A'!M1809="","",'1A'!M1809)</f>
        <v/>
      </c>
      <c r="N237" s="236" t="str">
        <f>'1A'!N1809&amp;" "</f>
        <v xml:space="preserve"> </v>
      </c>
      <c r="O237" s="1" t="str">
        <f>'1A'!O1809&amp;" "</f>
        <v xml:space="preserve"> </v>
      </c>
      <c r="P237" s="1" t="str">
        <f>'1A'!P1809&amp;" "</f>
        <v xml:space="preserve"> </v>
      </c>
      <c r="Q237" s="1" t="str">
        <f>'1A'!Q1809&amp;" "</f>
        <v xml:space="preserve">Satisfaction with Academic Support and Courses </v>
      </c>
    </row>
    <row r="238" spans="1:17" ht="14" x14ac:dyDescent="0.15">
      <c r="A238" s="356" t="s">
        <v>157</v>
      </c>
      <c r="B238" s="119">
        <f>IF('1A'!B1810="","",'1A'!B1810)</f>
        <v>0.91766293548224698</v>
      </c>
      <c r="C238" s="120">
        <f>IF('1A'!C1810="","",'1A'!C1810)</f>
        <v>0.92835925273356101</v>
      </c>
      <c r="D238" s="121">
        <f>IF('1A'!D1810="","",'1A'!D1810)</f>
        <v>0.93531859806540996</v>
      </c>
      <c r="E238" s="119">
        <f>IF('1A'!E1810="","",'1A'!E1810)</f>
        <v>0.92998110995055405</v>
      </c>
      <c r="F238" s="120">
        <f>IF('1A'!F1810="","",'1A'!F1810)</f>
        <v>0.93672637676507298</v>
      </c>
      <c r="G238" s="121">
        <f>IF('1A'!G1810="","",'1A'!G1810)</f>
        <v>0.92578569481890705</v>
      </c>
      <c r="H238" s="119" t="str">
        <f>IF('1A'!H1810="","",'1A'!H1810)</f>
        <v/>
      </c>
      <c r="I238" s="120" t="str">
        <f>IF('1A'!I1810="","",'1A'!I1810)</f>
        <v/>
      </c>
      <c r="J238" s="121" t="str">
        <f>IF('1A'!J1810="","",'1A'!J1810)</f>
        <v/>
      </c>
      <c r="K238" s="119" t="str">
        <f>IF('1A'!K1810="","",'1A'!K1810)</f>
        <v/>
      </c>
      <c r="L238" s="120" t="str">
        <f>IF('1A'!L1810="","",'1A'!L1810)</f>
        <v/>
      </c>
      <c r="M238" s="121" t="str">
        <f>IF('1A'!M1810="","",'1A'!M1810)</f>
        <v/>
      </c>
      <c r="N238" s="236" t="str">
        <f>'1A'!N1810&amp;" "</f>
        <v xml:space="preserve"> </v>
      </c>
      <c r="O238" s="1" t="str">
        <f>'1A'!O1810&amp;" "</f>
        <v xml:space="preserve"> </v>
      </c>
      <c r="P238" s="1" t="str">
        <f>'1A'!P1810&amp;" "</f>
        <v xml:space="preserve"> </v>
      </c>
      <c r="Q238" s="1" t="str">
        <f>'1A'!Q1810&amp;" "</f>
        <v xml:space="preserve">Satisfaction with Academic Support and Courses </v>
      </c>
    </row>
    <row r="239" spans="1:17" ht="14" x14ac:dyDescent="0.15">
      <c r="A239" s="356" t="s">
        <v>238</v>
      </c>
      <c r="B239" s="122" t="str">
        <f>IF('1A'!B1811="","",'1A'!B1811)</f>
        <v>-</v>
      </c>
      <c r="C239" s="120" t="str">
        <f>IF('1A'!C1811="","",'1A'!C1811)</f>
        <v xml:space="preserve"> </v>
      </c>
      <c r="D239" s="121" t="str">
        <f>IF('1A'!D1811="","",'1A'!D1811)</f>
        <v xml:space="preserve"> </v>
      </c>
      <c r="E239" s="122" t="str">
        <f>IF('1A'!E1811="","",'1A'!E1811)</f>
        <v>-</v>
      </c>
      <c r="F239" s="120" t="str">
        <f>IF('1A'!F1811="","",'1A'!F1811)</f>
        <v xml:space="preserve"> </v>
      </c>
      <c r="G239" s="121" t="str">
        <f>IF('1A'!G1811="","",'1A'!G1811)</f>
        <v xml:space="preserve"> </v>
      </c>
      <c r="H239" s="122" t="str">
        <f>IF('1A'!H1811="","",'1A'!H1811)</f>
        <v/>
      </c>
      <c r="I239" s="120" t="str">
        <f>IF('1A'!I1811="","",'1A'!I1811)</f>
        <v/>
      </c>
      <c r="J239" s="121" t="str">
        <f>IF('1A'!J1811="","",'1A'!J1811)</f>
        <v/>
      </c>
      <c r="K239" s="122" t="str">
        <f>IF('1A'!K1811="","",'1A'!K1811)</f>
        <v/>
      </c>
      <c r="L239" s="120" t="str">
        <f>IF('1A'!L1811="","",'1A'!L1811)</f>
        <v/>
      </c>
      <c r="M239" s="121" t="str">
        <f>IF('1A'!M1811="","",'1A'!M1811)</f>
        <v/>
      </c>
      <c r="N239" s="236" t="str">
        <f>'1A'!N1811&amp;" "</f>
        <v xml:space="preserve"> </v>
      </c>
      <c r="O239" s="1" t="str">
        <f>'1A'!O1811&amp;" "</f>
        <v xml:space="preserve"> </v>
      </c>
      <c r="P239" s="1" t="str">
        <f>'1A'!P1811&amp;" "</f>
        <v xml:space="preserve"> </v>
      </c>
      <c r="Q239" s="1" t="str">
        <f>'1A'!Q1811&amp;" "</f>
        <v xml:space="preserve">Satisfaction with Academic Support and Courses </v>
      </c>
    </row>
    <row r="240" spans="1:17" ht="14" x14ac:dyDescent="0.15">
      <c r="A240" s="357" t="s">
        <v>156</v>
      </c>
      <c r="B240" s="123" t="str">
        <f>IF('1A'!B1812="","",'1A'!B1812)</f>
        <v>-</v>
      </c>
      <c r="C240" s="124">
        <f>IF('1A'!C1812="","",'1A'!C1812)</f>
        <v>3.9141322925726224E-2</v>
      </c>
      <c r="D240" s="128">
        <f>IF('1A'!D1812="","",'1A'!D1812)</f>
        <v>7.8011266283168068E-2</v>
      </c>
      <c r="E240" s="123" t="str">
        <f>IF('1A'!E1812="","",'1A'!E1812)</f>
        <v>-</v>
      </c>
      <c r="F240" s="124">
        <f>IF('1A'!F1812="","",'1A'!F1812)</f>
        <v>2.5932330484382256E-2</v>
      </c>
      <c r="G240" s="128">
        <f>IF('1A'!G1812="","",'1A'!G1812)</f>
        <v>4.6963634362566634E-2</v>
      </c>
      <c r="H240" s="123" t="str">
        <f>IF('1A'!H1812="","",'1A'!H1812)</f>
        <v/>
      </c>
      <c r="I240" s="124" t="str">
        <f>IF('1A'!I1812="","",'1A'!I1812)</f>
        <v/>
      </c>
      <c r="J240" s="128" t="str">
        <f>IF('1A'!J1812="","",'1A'!J1812)</f>
        <v/>
      </c>
      <c r="K240" s="123" t="str">
        <f>IF('1A'!K1812="","",'1A'!K1812)</f>
        <v/>
      </c>
      <c r="L240" s="124" t="str">
        <f>IF('1A'!L1812="","",'1A'!L1812)</f>
        <v/>
      </c>
      <c r="M240" s="128" t="str">
        <f>IF('1A'!M1812="","",'1A'!M1812)</f>
        <v/>
      </c>
      <c r="N240" s="237" t="str">
        <f>'1A'!N1812&amp;" "</f>
        <v xml:space="preserve"> </v>
      </c>
      <c r="O240" s="1" t="str">
        <f>'1A'!O1812&amp;" "</f>
        <v xml:space="preserve"> </v>
      </c>
      <c r="P240" s="1" t="str">
        <f>'1A'!P1812&amp;" "</f>
        <v xml:space="preserve"> </v>
      </c>
      <c r="Q240" s="1" t="str">
        <f>'1A'!Q1812&amp;" "</f>
        <v xml:space="preserve">Satisfaction with Academic Support and Courses </v>
      </c>
    </row>
    <row r="241" spans="1:17" ht="28" x14ac:dyDescent="0.15">
      <c r="A241" s="363" t="s">
        <v>372</v>
      </c>
      <c r="B241" s="65">
        <f>IF('1A'!B1863="","",'1A'!B1863)</f>
        <v>0.39743589743589702</v>
      </c>
      <c r="C241" s="66">
        <f>IF('1A'!C1863="","",'1A'!C1863)</f>
        <v>0.30202312138728299</v>
      </c>
      <c r="D241" s="67">
        <f>IF('1A'!D1863="","",'1A'!D1863)</f>
        <v>0.28026070763500899</v>
      </c>
      <c r="E241" s="65">
        <f>IF('1A'!E1863="","",'1A'!E1863)</f>
        <v>0.40789473684210498</v>
      </c>
      <c r="F241" s="66">
        <f>IF('1A'!F1863="","",'1A'!F1863)</f>
        <v>0.29317269076305202</v>
      </c>
      <c r="G241" s="67">
        <f>IF('1A'!G1863="","",'1A'!G1863)</f>
        <v>0.27551020408163301</v>
      </c>
      <c r="H241" s="65" t="str">
        <f>IF('1A'!H1863="","",'1A'!H1863)</f>
        <v/>
      </c>
      <c r="I241" s="66" t="str">
        <f>IF('1A'!I1863="","",'1A'!I1863)</f>
        <v/>
      </c>
      <c r="J241" s="67" t="str">
        <f>IF('1A'!J1863="","",'1A'!J1863)</f>
        <v/>
      </c>
      <c r="K241" s="65" t="str">
        <f>IF('1A'!K1863="","",'1A'!K1863)</f>
        <v/>
      </c>
      <c r="L241" s="66" t="str">
        <f>IF('1A'!L1863="","",'1A'!L1863)</f>
        <v/>
      </c>
      <c r="M241" s="67" t="str">
        <f>IF('1A'!M1863="","",'1A'!M1863)</f>
        <v/>
      </c>
      <c r="N241" s="400" t="str">
        <f>'1A'!N1863&amp;" "</f>
        <v xml:space="preserve"> </v>
      </c>
      <c r="O241" s="1" t="str">
        <f>'1A'!O1863&amp;" "</f>
        <v xml:space="preserve">Satisfaction with Services and Community </v>
      </c>
      <c r="P241" s="1" t="str">
        <f>'1A'!P1863&amp;" "</f>
        <v xml:space="preserve"> </v>
      </c>
      <c r="Q241" s="1" t="str">
        <f>'1A'!Q1863&amp;" "</f>
        <v xml:space="preserve">Satisfaction with Academic Support and Courses </v>
      </c>
    </row>
    <row r="242" spans="1:17" ht="14" x14ac:dyDescent="0.15">
      <c r="A242" s="356" t="s">
        <v>86</v>
      </c>
      <c r="B242" s="68">
        <f>IF('1A'!B1864="","",'1A'!B1864)</f>
        <v>0.42307692307692302</v>
      </c>
      <c r="C242" s="69">
        <f>IF('1A'!C1864="","",'1A'!C1864)</f>
        <v>0.49710982658959502</v>
      </c>
      <c r="D242" s="70">
        <f>IF('1A'!D1864="","",'1A'!D1864)</f>
        <v>0.516759776536313</v>
      </c>
      <c r="E242" s="68">
        <f>IF('1A'!E1864="","",'1A'!E1864)</f>
        <v>0.43421052631578999</v>
      </c>
      <c r="F242" s="69">
        <f>IF('1A'!F1864="","",'1A'!F1864)</f>
        <v>0.51405622489959801</v>
      </c>
      <c r="G242" s="70">
        <f>IF('1A'!G1864="","",'1A'!G1864)</f>
        <v>0.52806122448979598</v>
      </c>
      <c r="H242" s="68" t="str">
        <f>IF('1A'!H1864="","",'1A'!H1864)</f>
        <v/>
      </c>
      <c r="I242" s="69" t="str">
        <f>IF('1A'!I1864="","",'1A'!I1864)</f>
        <v/>
      </c>
      <c r="J242" s="70" t="str">
        <f>IF('1A'!J1864="","",'1A'!J1864)</f>
        <v/>
      </c>
      <c r="K242" s="68" t="str">
        <f>IF('1A'!K1864="","",'1A'!K1864)</f>
        <v/>
      </c>
      <c r="L242" s="69" t="str">
        <f>IF('1A'!L1864="","",'1A'!L1864)</f>
        <v/>
      </c>
      <c r="M242" s="70" t="str">
        <f>IF('1A'!M1864="","",'1A'!M1864)</f>
        <v/>
      </c>
      <c r="N242" s="401" t="str">
        <f>'1A'!N1864&amp;" "</f>
        <v xml:space="preserve"> </v>
      </c>
      <c r="O242" s="1" t="str">
        <f>'1A'!O1864&amp;" "</f>
        <v xml:space="preserve">Satisfaction with Services and Community </v>
      </c>
      <c r="P242" s="1" t="str">
        <f>'1A'!P1864&amp;" "</f>
        <v xml:space="preserve"> </v>
      </c>
      <c r="Q242" s="1" t="str">
        <f>'1A'!Q1864&amp;" "</f>
        <v xml:space="preserve">Satisfaction with Academic Support and Courses </v>
      </c>
    </row>
    <row r="243" spans="1:17" ht="14" x14ac:dyDescent="0.15">
      <c r="A243" s="356" t="s">
        <v>87</v>
      </c>
      <c r="B243" s="68">
        <f>IF('1A'!B1865="","",'1A'!B1865)</f>
        <v>0.128205128205128</v>
      </c>
      <c r="C243" s="69">
        <f>IF('1A'!C1865="","",'1A'!C1865)</f>
        <v>0.14595375722543399</v>
      </c>
      <c r="D243" s="70">
        <f>IF('1A'!D1865="","",'1A'!D1865)</f>
        <v>0.14152700186219699</v>
      </c>
      <c r="E243" s="68">
        <f>IF('1A'!E1865="","",'1A'!E1865)</f>
        <v>0.118421052631579</v>
      </c>
      <c r="F243" s="69">
        <f>IF('1A'!F1865="","",'1A'!F1865)</f>
        <v>0.14859437751004001</v>
      </c>
      <c r="G243" s="70">
        <f>IF('1A'!G1865="","",'1A'!G1865)</f>
        <v>0.13520408163265299</v>
      </c>
      <c r="H243" s="68" t="str">
        <f>IF('1A'!H1865="","",'1A'!H1865)</f>
        <v/>
      </c>
      <c r="I243" s="69" t="str">
        <f>IF('1A'!I1865="","",'1A'!I1865)</f>
        <v/>
      </c>
      <c r="J243" s="70" t="str">
        <f>IF('1A'!J1865="","",'1A'!J1865)</f>
        <v/>
      </c>
      <c r="K243" s="68" t="str">
        <f>IF('1A'!K1865="","",'1A'!K1865)</f>
        <v/>
      </c>
      <c r="L243" s="69" t="str">
        <f>IF('1A'!L1865="","",'1A'!L1865)</f>
        <v/>
      </c>
      <c r="M243" s="70" t="str">
        <f>IF('1A'!M1865="","",'1A'!M1865)</f>
        <v/>
      </c>
      <c r="N243" s="401" t="str">
        <f>'1A'!N1865&amp;" "</f>
        <v xml:space="preserve"> </v>
      </c>
      <c r="O243" s="1" t="str">
        <f>'1A'!O1865&amp;" "</f>
        <v xml:space="preserve">Satisfaction with Services and Community </v>
      </c>
      <c r="P243" s="1" t="str">
        <f>'1A'!P1865&amp;" "</f>
        <v xml:space="preserve"> </v>
      </c>
      <c r="Q243" s="1" t="str">
        <f>'1A'!Q1865&amp;" "</f>
        <v xml:space="preserve">Satisfaction with Academic Support and Courses </v>
      </c>
    </row>
    <row r="244" spans="1:17" ht="14" x14ac:dyDescent="0.15">
      <c r="A244" s="356" t="s">
        <v>88</v>
      </c>
      <c r="B244" s="68">
        <f>IF('1A'!B1866="","",'1A'!B1866)</f>
        <v>3.8461538461538498E-2</v>
      </c>
      <c r="C244" s="69">
        <f>IF('1A'!C1866="","",'1A'!C1866)</f>
        <v>4.6242774566474E-2</v>
      </c>
      <c r="D244" s="70">
        <f>IF('1A'!D1866="","",'1A'!D1866)</f>
        <v>5.3072625698324001E-2</v>
      </c>
      <c r="E244" s="68">
        <f>IF('1A'!E1866="","",'1A'!E1866)</f>
        <v>2.6315789473684199E-2</v>
      </c>
      <c r="F244" s="69">
        <f>IF('1A'!F1866="","",'1A'!F1866)</f>
        <v>3.2128514056224897E-2</v>
      </c>
      <c r="G244" s="70">
        <f>IF('1A'!G1866="","",'1A'!G1866)</f>
        <v>5.10204081632653E-2</v>
      </c>
      <c r="H244" s="68" t="str">
        <f>IF('1A'!H1866="","",'1A'!H1866)</f>
        <v/>
      </c>
      <c r="I244" s="69" t="str">
        <f>IF('1A'!I1866="","",'1A'!I1866)</f>
        <v/>
      </c>
      <c r="J244" s="70" t="str">
        <f>IF('1A'!J1866="","",'1A'!J1866)</f>
        <v/>
      </c>
      <c r="K244" s="68" t="str">
        <f>IF('1A'!K1866="","",'1A'!K1866)</f>
        <v/>
      </c>
      <c r="L244" s="69" t="str">
        <f>IF('1A'!L1866="","",'1A'!L1866)</f>
        <v/>
      </c>
      <c r="M244" s="70" t="str">
        <f>IF('1A'!M1866="","",'1A'!M1866)</f>
        <v/>
      </c>
      <c r="N244" s="401" t="str">
        <f>'1A'!N1866&amp;" "</f>
        <v xml:space="preserve"> </v>
      </c>
      <c r="O244" s="1" t="str">
        <f>'1A'!O1866&amp;" "</f>
        <v xml:space="preserve">Satisfaction with Services and Community </v>
      </c>
      <c r="P244" s="1" t="str">
        <f>'1A'!P1866&amp;" "</f>
        <v xml:space="preserve"> </v>
      </c>
      <c r="Q244" s="1" t="str">
        <f>'1A'!Q1866&amp;" "</f>
        <v xml:space="preserve">Satisfaction with Academic Support and Courses </v>
      </c>
    </row>
    <row r="245" spans="1:17" ht="14" x14ac:dyDescent="0.15">
      <c r="A245" s="356" t="s">
        <v>367</v>
      </c>
      <c r="B245" s="68">
        <f>IF('1A'!B1867="","",'1A'!B1867)</f>
        <v>1.2820512820512799E-2</v>
      </c>
      <c r="C245" s="69">
        <f>IF('1A'!C1867="","",'1A'!C1867)</f>
        <v>8.6705202312138702E-3</v>
      </c>
      <c r="D245" s="70">
        <f>IF('1A'!D1867="","",'1A'!D1867)</f>
        <v>8.3798882681564192E-3</v>
      </c>
      <c r="E245" s="68">
        <f>IF('1A'!E1867="","",'1A'!E1867)</f>
        <v>1.3157894736842099E-2</v>
      </c>
      <c r="F245" s="69">
        <f>IF('1A'!F1867="","",'1A'!F1867)</f>
        <v>1.20481927710843E-2</v>
      </c>
      <c r="G245" s="70">
        <f>IF('1A'!G1867="","",'1A'!G1867)</f>
        <v>1.02040816326531E-2</v>
      </c>
      <c r="H245" s="68" t="str">
        <f>IF('1A'!H1867="","",'1A'!H1867)</f>
        <v/>
      </c>
      <c r="I245" s="69" t="str">
        <f>IF('1A'!I1867="","",'1A'!I1867)</f>
        <v/>
      </c>
      <c r="J245" s="70" t="str">
        <f>IF('1A'!J1867="","",'1A'!J1867)</f>
        <v/>
      </c>
      <c r="K245" s="68" t="str">
        <f>IF('1A'!K1867="","",'1A'!K1867)</f>
        <v/>
      </c>
      <c r="L245" s="69" t="str">
        <f>IF('1A'!L1867="","",'1A'!L1867)</f>
        <v/>
      </c>
      <c r="M245" s="70" t="str">
        <f>IF('1A'!M1867="","",'1A'!M1867)</f>
        <v/>
      </c>
      <c r="N245" s="402" t="str">
        <f>'1A'!N1867&amp;" "</f>
        <v xml:space="preserve"> </v>
      </c>
      <c r="O245" s="1" t="str">
        <f>'1A'!O1867&amp;" "</f>
        <v xml:space="preserve">Satisfaction with Services and Community </v>
      </c>
      <c r="P245" s="1" t="str">
        <f>'1A'!P1867&amp;" "</f>
        <v xml:space="preserve"> </v>
      </c>
      <c r="Q245" s="1" t="str">
        <f>'1A'!Q1867&amp;" "</f>
        <v xml:space="preserve">Satisfaction with Academic Support and Courses </v>
      </c>
    </row>
    <row r="246" spans="1:17" ht="14" x14ac:dyDescent="0.15">
      <c r="A246" s="360" t="s">
        <v>237</v>
      </c>
      <c r="B246" s="71">
        <f>IF('1A'!B1868="","",'1A'!B1868)</f>
        <v>78</v>
      </c>
      <c r="C246" s="72">
        <f>IF('1A'!C1868="","",'1A'!C1868)</f>
        <v>692</v>
      </c>
      <c r="D246" s="73">
        <f>IF('1A'!D1868="","",'1A'!D1868)</f>
        <v>1074</v>
      </c>
      <c r="E246" s="71">
        <f>IF('1A'!E1868="","",'1A'!E1868)</f>
        <v>76</v>
      </c>
      <c r="F246" s="72">
        <f>IF('1A'!F1868="","",'1A'!F1868)</f>
        <v>249</v>
      </c>
      <c r="G246" s="73">
        <f>IF('1A'!G1868="","",'1A'!G1868)</f>
        <v>392</v>
      </c>
      <c r="H246" s="71" t="str">
        <f>IF('1A'!H1868="","",'1A'!H1868)</f>
        <v/>
      </c>
      <c r="I246" s="72" t="str">
        <f>IF('1A'!I1868="","",'1A'!I1868)</f>
        <v/>
      </c>
      <c r="J246" s="73" t="str">
        <f>IF('1A'!J1868="","",'1A'!J1868)</f>
        <v/>
      </c>
      <c r="K246" s="71" t="str">
        <f>IF('1A'!K1868="","",'1A'!K1868)</f>
        <v/>
      </c>
      <c r="L246" s="72" t="str">
        <f>IF('1A'!L1868="","",'1A'!L1868)</f>
        <v/>
      </c>
      <c r="M246" s="73" t="str">
        <f>IF('1A'!M1868="","",'1A'!M1868)</f>
        <v/>
      </c>
      <c r="N246" s="236" t="str">
        <f>'1A'!N1868&amp;" "</f>
        <v xml:space="preserve"> </v>
      </c>
      <c r="O246" s="1" t="str">
        <f>'1A'!O1868&amp;" "</f>
        <v xml:space="preserve">Satisfaction with Services and Community </v>
      </c>
      <c r="P246" s="1" t="str">
        <f>'1A'!P1868&amp;" "</f>
        <v xml:space="preserve"> </v>
      </c>
      <c r="Q246" s="1" t="str">
        <f>'1A'!Q1868&amp;" "</f>
        <v xml:space="preserve">Satisfaction with Academic Support and Courses </v>
      </c>
    </row>
    <row r="247" spans="1:17" ht="14" x14ac:dyDescent="0.15">
      <c r="A247" s="356" t="s">
        <v>177</v>
      </c>
      <c r="B247" s="119">
        <f>IF('1A'!B1869="","",'1A'!B1869)</f>
        <v>4.1538461538461604</v>
      </c>
      <c r="C247" s="120">
        <f>IF('1A'!C1869="","",'1A'!C1869)</f>
        <v>4.0375722543352603</v>
      </c>
      <c r="D247" s="121">
        <f>IF('1A'!D1869="","",'1A'!D1869)</f>
        <v>4.0074487895716899</v>
      </c>
      <c r="E247" s="119">
        <f>IF('1A'!E1869="","",'1A'!E1869)</f>
        <v>4.1973684210526301</v>
      </c>
      <c r="F247" s="120">
        <f>IF('1A'!F1869="","",'1A'!F1869)</f>
        <v>4.0441767068273098</v>
      </c>
      <c r="G247" s="121">
        <f>IF('1A'!G1869="","",'1A'!G1869)</f>
        <v>4.0076530612244898</v>
      </c>
      <c r="H247" s="119" t="str">
        <f>IF('1A'!H1869="","",'1A'!H1869)</f>
        <v/>
      </c>
      <c r="I247" s="120" t="str">
        <f>IF('1A'!I1869="","",'1A'!I1869)</f>
        <v/>
      </c>
      <c r="J247" s="121" t="str">
        <f>IF('1A'!J1869="","",'1A'!J1869)</f>
        <v/>
      </c>
      <c r="K247" s="119" t="str">
        <f>IF('1A'!K1869="","",'1A'!K1869)</f>
        <v/>
      </c>
      <c r="L247" s="120" t="str">
        <f>IF('1A'!L1869="","",'1A'!L1869)</f>
        <v/>
      </c>
      <c r="M247" s="121" t="str">
        <f>IF('1A'!M1869="","",'1A'!M1869)</f>
        <v/>
      </c>
      <c r="N247" s="236" t="str">
        <f>'1A'!N1869&amp;" "</f>
        <v xml:space="preserve"> </v>
      </c>
      <c r="O247" s="1" t="str">
        <f>'1A'!O1869&amp;" "</f>
        <v xml:space="preserve">Satisfaction with Services and Community </v>
      </c>
      <c r="P247" s="1" t="str">
        <f>'1A'!P1869&amp;" "</f>
        <v xml:space="preserve"> </v>
      </c>
      <c r="Q247" s="1" t="str">
        <f>'1A'!Q1869&amp;" "</f>
        <v xml:space="preserve">Satisfaction with Academic Support and Courses </v>
      </c>
    </row>
    <row r="248" spans="1:17" ht="14" x14ac:dyDescent="0.15">
      <c r="A248" s="356" t="s">
        <v>157</v>
      </c>
      <c r="B248" s="119">
        <f>IF('1A'!B1870="","",'1A'!B1870)</f>
        <v>0.88386581629723704</v>
      </c>
      <c r="C248" s="120">
        <f>IF('1A'!C1870="","",'1A'!C1870)</f>
        <v>0.84296966741645096</v>
      </c>
      <c r="D248" s="121">
        <f>IF('1A'!D1870="","",'1A'!D1870)</f>
        <v>0.84267603390663803</v>
      </c>
      <c r="E248" s="119">
        <f>IF('1A'!E1870="","",'1A'!E1870)</f>
        <v>0.84883821532107895</v>
      </c>
      <c r="F248" s="120">
        <f>IF('1A'!F1870="","",'1A'!F1870)</f>
        <v>0.82431314571416103</v>
      </c>
      <c r="G248" s="121">
        <f>IF('1A'!G1870="","",'1A'!G1870)</f>
        <v>0.84165383534941496</v>
      </c>
      <c r="H248" s="119" t="str">
        <f>IF('1A'!H1870="","",'1A'!H1870)</f>
        <v/>
      </c>
      <c r="I248" s="120" t="str">
        <f>IF('1A'!I1870="","",'1A'!I1870)</f>
        <v/>
      </c>
      <c r="J248" s="121" t="str">
        <f>IF('1A'!J1870="","",'1A'!J1870)</f>
        <v/>
      </c>
      <c r="K248" s="119" t="str">
        <f>IF('1A'!K1870="","",'1A'!K1870)</f>
        <v/>
      </c>
      <c r="L248" s="120" t="str">
        <f>IF('1A'!L1870="","",'1A'!L1870)</f>
        <v/>
      </c>
      <c r="M248" s="121" t="str">
        <f>IF('1A'!M1870="","",'1A'!M1870)</f>
        <v/>
      </c>
      <c r="N248" s="236" t="str">
        <f>'1A'!N1870&amp;" "</f>
        <v xml:space="preserve"> </v>
      </c>
      <c r="O248" s="1" t="str">
        <f>'1A'!O1870&amp;" "</f>
        <v xml:space="preserve">Satisfaction with Services and Community </v>
      </c>
      <c r="P248" s="1" t="str">
        <f>'1A'!P1870&amp;" "</f>
        <v xml:space="preserve"> </v>
      </c>
      <c r="Q248" s="1" t="str">
        <f>'1A'!Q1870&amp;" "</f>
        <v xml:space="preserve">Satisfaction with Academic Support and Courses </v>
      </c>
    </row>
    <row r="249" spans="1:17" ht="14" x14ac:dyDescent="0.15">
      <c r="A249" s="356" t="s">
        <v>238</v>
      </c>
      <c r="B249" s="122" t="str">
        <f>IF('1A'!B1871="","",'1A'!B1871)</f>
        <v>-</v>
      </c>
      <c r="C249" s="120" t="str">
        <f>IF('1A'!C1871="","",'1A'!C1871)</f>
        <v xml:space="preserve"> </v>
      </c>
      <c r="D249" s="121" t="str">
        <f>IF('1A'!D1871="","",'1A'!D1871)</f>
        <v xml:space="preserve"> </v>
      </c>
      <c r="E249" s="122" t="str">
        <f>IF('1A'!E1871="","",'1A'!E1871)</f>
        <v>-</v>
      </c>
      <c r="F249" s="120" t="str">
        <f>IF('1A'!F1871="","",'1A'!F1871)</f>
        <v xml:space="preserve"> </v>
      </c>
      <c r="G249" s="121" t="str">
        <f>IF('1A'!G1871="","",'1A'!G1871)</f>
        <v xml:space="preserve"> </v>
      </c>
      <c r="H249" s="122" t="str">
        <f>IF('1A'!H1871="","",'1A'!H1871)</f>
        <v/>
      </c>
      <c r="I249" s="120" t="str">
        <f>IF('1A'!I1871="","",'1A'!I1871)</f>
        <v/>
      </c>
      <c r="J249" s="121" t="str">
        <f>IF('1A'!J1871="","",'1A'!J1871)</f>
        <v/>
      </c>
      <c r="K249" s="122" t="str">
        <f>IF('1A'!K1871="","",'1A'!K1871)</f>
        <v/>
      </c>
      <c r="L249" s="120" t="str">
        <f>IF('1A'!L1871="","",'1A'!L1871)</f>
        <v/>
      </c>
      <c r="M249" s="121" t="str">
        <f>IF('1A'!M1871="","",'1A'!M1871)</f>
        <v/>
      </c>
      <c r="N249" s="236" t="str">
        <f>'1A'!N1871&amp;" "</f>
        <v xml:space="preserve"> </v>
      </c>
      <c r="O249" s="1" t="str">
        <f>'1A'!O1871&amp;" "</f>
        <v xml:space="preserve">Satisfaction with Services and Community </v>
      </c>
      <c r="P249" s="1" t="str">
        <f>'1A'!P1871&amp;" "</f>
        <v xml:space="preserve"> </v>
      </c>
      <c r="Q249" s="1" t="str">
        <f>'1A'!Q1871&amp;" "</f>
        <v xml:space="preserve">Satisfaction with Academic Support and Courses </v>
      </c>
    </row>
    <row r="250" spans="1:17" ht="14" x14ac:dyDescent="0.15">
      <c r="A250" s="357" t="s">
        <v>156</v>
      </c>
      <c r="B250" s="123" t="str">
        <f>IF('1A'!B1872="","",'1A'!B1872)</f>
        <v>-</v>
      </c>
      <c r="C250" s="124">
        <f>IF('1A'!C1872="","",'1A'!C1872)</f>
        <v>0.13793366950824987</v>
      </c>
      <c r="D250" s="128">
        <f>IF('1A'!D1872="","",'1A'!D1872)</f>
        <v>0.173729118171041</v>
      </c>
      <c r="E250" s="123" t="str">
        <f>IF('1A'!E1872="","",'1A'!E1872)</f>
        <v>-</v>
      </c>
      <c r="F250" s="124">
        <f>IF('1A'!F1872="","",'1A'!F1872)</f>
        <v>0.18584164891923377</v>
      </c>
      <c r="G250" s="128">
        <f>IF('1A'!G1872="","",'1A'!G1872)</f>
        <v>0.22540782428607289</v>
      </c>
      <c r="H250" s="123" t="str">
        <f>IF('1A'!H1872="","",'1A'!H1872)</f>
        <v/>
      </c>
      <c r="I250" s="124" t="str">
        <f>IF('1A'!I1872="","",'1A'!I1872)</f>
        <v/>
      </c>
      <c r="J250" s="128" t="str">
        <f>IF('1A'!J1872="","",'1A'!J1872)</f>
        <v/>
      </c>
      <c r="K250" s="123" t="str">
        <f>IF('1A'!K1872="","",'1A'!K1872)</f>
        <v/>
      </c>
      <c r="L250" s="124" t="str">
        <f>IF('1A'!L1872="","",'1A'!L1872)</f>
        <v/>
      </c>
      <c r="M250" s="128" t="str">
        <f>IF('1A'!M1872="","",'1A'!M1872)</f>
        <v/>
      </c>
      <c r="N250" s="237" t="str">
        <f>'1A'!N1872&amp;" "</f>
        <v xml:space="preserve"> </v>
      </c>
      <c r="O250" s="1" t="str">
        <f>'1A'!O1872&amp;" "</f>
        <v xml:space="preserve">Satisfaction with Services and Community </v>
      </c>
      <c r="P250" s="1" t="str">
        <f>'1A'!P1872&amp;" "</f>
        <v xml:space="preserve"> </v>
      </c>
      <c r="Q250" s="1" t="str">
        <f>'1A'!Q1872&amp;" "</f>
        <v xml:space="preserve">Satisfaction with Academic Support and Courses </v>
      </c>
    </row>
    <row r="251" spans="1:17" ht="56" x14ac:dyDescent="0.15">
      <c r="A251" s="363" t="s">
        <v>374</v>
      </c>
      <c r="B251" s="65">
        <f>IF('1A'!B1873="","",'1A'!B1873)</f>
        <v>0.269230769230769</v>
      </c>
      <c r="C251" s="66">
        <f>IF('1A'!C1873="","",'1A'!C1873)</f>
        <v>0.356104651162791</v>
      </c>
      <c r="D251" s="67">
        <f>IF('1A'!D1873="","",'1A'!D1873)</f>
        <v>0.35827876520112301</v>
      </c>
      <c r="E251" s="65">
        <f>IF('1A'!E1873="","",'1A'!E1873)</f>
        <v>0.25</v>
      </c>
      <c r="F251" s="66">
        <f>IF('1A'!F1873="","",'1A'!F1873)</f>
        <v>0.25910931174089102</v>
      </c>
      <c r="G251" s="67">
        <f>IF('1A'!G1873="","",'1A'!G1873)</f>
        <v>0.280205655526992</v>
      </c>
      <c r="H251" s="65" t="str">
        <f>IF('1A'!H1873="","",'1A'!H1873)</f>
        <v/>
      </c>
      <c r="I251" s="66" t="str">
        <f>IF('1A'!I1873="","",'1A'!I1873)</f>
        <v/>
      </c>
      <c r="J251" s="67" t="str">
        <f>IF('1A'!J1873="","",'1A'!J1873)</f>
        <v/>
      </c>
      <c r="K251" s="65" t="str">
        <f>IF('1A'!K1873="","",'1A'!K1873)</f>
        <v/>
      </c>
      <c r="L251" s="66" t="str">
        <f>IF('1A'!L1873="","",'1A'!L1873)</f>
        <v/>
      </c>
      <c r="M251" s="67" t="str">
        <f>IF('1A'!M1873="","",'1A'!M1873)</f>
        <v/>
      </c>
      <c r="N251" s="239" t="str">
        <f>'1A'!N1873&amp;" "</f>
        <v xml:space="preserve"> </v>
      </c>
      <c r="O251" s="1" t="str">
        <f>'1A'!O1873&amp;" "</f>
        <v xml:space="preserve"> </v>
      </c>
      <c r="P251" s="1" t="str">
        <f>'1A'!P1873&amp;" "</f>
        <v xml:space="preserve"> </v>
      </c>
      <c r="Q251" s="1" t="str">
        <f>'1A'!Q1873&amp;" "</f>
        <v xml:space="preserve">Health and Wellness </v>
      </c>
    </row>
    <row r="252" spans="1:17" ht="14" x14ac:dyDescent="0.15">
      <c r="A252" s="356" t="s">
        <v>94</v>
      </c>
      <c r="B252" s="68">
        <f>IF('1A'!B1874="","",'1A'!B1874)</f>
        <v>0.46153846153846201</v>
      </c>
      <c r="C252" s="69">
        <f>IF('1A'!C1874="","",'1A'!C1874)</f>
        <v>0.45348837209302301</v>
      </c>
      <c r="D252" s="70">
        <f>IF('1A'!D1874="","",'1A'!D1874)</f>
        <v>0.46304957904583699</v>
      </c>
      <c r="E252" s="68">
        <f>IF('1A'!E1874="","",'1A'!E1874)</f>
        <v>0.47368421052631599</v>
      </c>
      <c r="F252" s="69">
        <f>IF('1A'!F1874="","",'1A'!F1874)</f>
        <v>0.47368421052631599</v>
      </c>
      <c r="G252" s="70">
        <f>IF('1A'!G1874="","",'1A'!G1874)</f>
        <v>0.46529562982005102</v>
      </c>
      <c r="H252" s="68" t="str">
        <f>IF('1A'!H1874="","",'1A'!H1874)</f>
        <v/>
      </c>
      <c r="I252" s="69" t="str">
        <f>IF('1A'!I1874="","",'1A'!I1874)</f>
        <v/>
      </c>
      <c r="J252" s="70" t="str">
        <f>IF('1A'!J1874="","",'1A'!J1874)</f>
        <v/>
      </c>
      <c r="K252" s="68" t="str">
        <f>IF('1A'!K1874="","",'1A'!K1874)</f>
        <v/>
      </c>
      <c r="L252" s="69" t="str">
        <f>IF('1A'!L1874="","",'1A'!L1874)</f>
        <v/>
      </c>
      <c r="M252" s="70" t="str">
        <f>IF('1A'!M1874="","",'1A'!M1874)</f>
        <v/>
      </c>
      <c r="N252" s="240" t="str">
        <f>'1A'!N1874&amp;" "</f>
        <v xml:space="preserve"> </v>
      </c>
      <c r="O252" s="1" t="str">
        <f>'1A'!O1874&amp;" "</f>
        <v xml:space="preserve"> </v>
      </c>
      <c r="P252" s="1" t="str">
        <f>'1A'!P1874&amp;" "</f>
        <v xml:space="preserve"> </v>
      </c>
      <c r="Q252" s="1" t="str">
        <f>'1A'!Q1874&amp;" "</f>
        <v xml:space="preserve">Health and Wellness </v>
      </c>
    </row>
    <row r="253" spans="1:17" ht="14" x14ac:dyDescent="0.15">
      <c r="A253" s="356" t="s">
        <v>386</v>
      </c>
      <c r="B253" s="68">
        <f>IF('1A'!B1875="","",'1A'!B1875)</f>
        <v>0.269230769230769</v>
      </c>
      <c r="C253" s="69">
        <f>IF('1A'!C1875="","",'1A'!C1875)</f>
        <v>0.190406976744186</v>
      </c>
      <c r="D253" s="70">
        <f>IF('1A'!D1875="","",'1A'!D1875)</f>
        <v>0.17867165575304</v>
      </c>
      <c r="E253" s="68">
        <f>IF('1A'!E1875="","",'1A'!E1875)</f>
        <v>0.27631578947368401</v>
      </c>
      <c r="F253" s="69">
        <f>IF('1A'!F1875="","",'1A'!F1875)</f>
        <v>0.26720647773279399</v>
      </c>
      <c r="G253" s="70">
        <f>IF('1A'!G1875="","",'1A'!G1875)</f>
        <v>0.25449871465295598</v>
      </c>
      <c r="H253" s="68" t="str">
        <f>IF('1A'!H1875="","",'1A'!H1875)</f>
        <v/>
      </c>
      <c r="I253" s="69" t="str">
        <f>IF('1A'!I1875="","",'1A'!I1875)</f>
        <v/>
      </c>
      <c r="J253" s="70" t="str">
        <f>IF('1A'!J1875="","",'1A'!J1875)</f>
        <v/>
      </c>
      <c r="K253" s="68" t="str">
        <f>IF('1A'!K1875="","",'1A'!K1875)</f>
        <v/>
      </c>
      <c r="L253" s="69" t="str">
        <f>IF('1A'!L1875="","",'1A'!L1875)</f>
        <v/>
      </c>
      <c r="M253" s="70" t="str">
        <f>IF('1A'!M1875="","",'1A'!M1875)</f>
        <v/>
      </c>
      <c r="N253" s="241" t="str">
        <f>'1A'!N1875&amp;" "</f>
        <v xml:space="preserve"> </v>
      </c>
      <c r="O253" s="1" t="str">
        <f>'1A'!O1875&amp;" "</f>
        <v xml:space="preserve"> </v>
      </c>
      <c r="P253" s="1" t="str">
        <f>'1A'!P1875&amp;" "</f>
        <v xml:space="preserve"> </v>
      </c>
      <c r="Q253" s="1" t="str">
        <f>'1A'!Q1875&amp;" "</f>
        <v xml:space="preserve">Health and Wellness </v>
      </c>
    </row>
    <row r="254" spans="1:17" ht="14" x14ac:dyDescent="0.15">
      <c r="A254" s="360" t="s">
        <v>237</v>
      </c>
      <c r="B254" s="71">
        <f>IF('1A'!B1876="","",'1A'!B1876)</f>
        <v>78</v>
      </c>
      <c r="C254" s="72">
        <f>IF('1A'!C1876="","",'1A'!C1876)</f>
        <v>688</v>
      </c>
      <c r="D254" s="73">
        <f>IF('1A'!D1876="","",'1A'!D1876)</f>
        <v>1069</v>
      </c>
      <c r="E254" s="71">
        <f>IF('1A'!E1876="","",'1A'!E1876)</f>
        <v>76</v>
      </c>
      <c r="F254" s="72">
        <f>IF('1A'!F1876="","",'1A'!F1876)</f>
        <v>247</v>
      </c>
      <c r="G254" s="73">
        <f>IF('1A'!G1876="","",'1A'!G1876)</f>
        <v>389</v>
      </c>
      <c r="H254" s="71" t="str">
        <f>IF('1A'!H1876="","",'1A'!H1876)</f>
        <v/>
      </c>
      <c r="I254" s="72" t="str">
        <f>IF('1A'!I1876="","",'1A'!I1876)</f>
        <v/>
      </c>
      <c r="J254" s="73" t="str">
        <f>IF('1A'!J1876="","",'1A'!J1876)</f>
        <v/>
      </c>
      <c r="K254" s="71" t="str">
        <f>IF('1A'!K1876="","",'1A'!K1876)</f>
        <v/>
      </c>
      <c r="L254" s="72" t="str">
        <f>IF('1A'!L1876="","",'1A'!L1876)</f>
        <v/>
      </c>
      <c r="M254" s="73" t="str">
        <f>IF('1A'!M1876="","",'1A'!M1876)</f>
        <v/>
      </c>
      <c r="N254" s="235" t="str">
        <f>'1A'!N1876&amp;" "</f>
        <v xml:space="preserve"> </v>
      </c>
      <c r="O254" s="1" t="str">
        <f>'1A'!O1876&amp;" "</f>
        <v xml:space="preserve"> </v>
      </c>
      <c r="P254" s="1" t="str">
        <f>'1A'!P1876&amp;" "</f>
        <v xml:space="preserve"> </v>
      </c>
      <c r="Q254" s="1" t="str">
        <f>'1A'!Q1876&amp;" "</f>
        <v xml:space="preserve">Health and Wellness </v>
      </c>
    </row>
    <row r="255" spans="1:17" ht="14" x14ac:dyDescent="0.15">
      <c r="A255" s="356" t="s">
        <v>177</v>
      </c>
      <c r="B255" s="119">
        <f>IF('1A'!B1877="","",'1A'!B1877)</f>
        <v>2</v>
      </c>
      <c r="C255" s="120">
        <f>IF('1A'!C1877="","",'1A'!C1877)</f>
        <v>2.1656976744186101</v>
      </c>
      <c r="D255" s="121">
        <f>IF('1A'!D1877="","",'1A'!D1877)</f>
        <v>2.17960710944809</v>
      </c>
      <c r="E255" s="119">
        <f>IF('1A'!E1877="","",'1A'!E1877)</f>
        <v>1.9736842105263199</v>
      </c>
      <c r="F255" s="120">
        <f>IF('1A'!F1877="","",'1A'!F1877)</f>
        <v>1.9919028340081</v>
      </c>
      <c r="G255" s="121">
        <f>IF('1A'!G1877="","",'1A'!G1877)</f>
        <v>2.02570694087404</v>
      </c>
      <c r="H255" s="119" t="str">
        <f>IF('1A'!H1877="","",'1A'!H1877)</f>
        <v/>
      </c>
      <c r="I255" s="120" t="str">
        <f>IF('1A'!I1877="","",'1A'!I1877)</f>
        <v/>
      </c>
      <c r="J255" s="121" t="str">
        <f>IF('1A'!J1877="","",'1A'!J1877)</f>
        <v/>
      </c>
      <c r="K255" s="119" t="str">
        <f>IF('1A'!K1877="","",'1A'!K1877)</f>
        <v/>
      </c>
      <c r="L255" s="120" t="str">
        <f>IF('1A'!L1877="","",'1A'!L1877)</f>
        <v/>
      </c>
      <c r="M255" s="121" t="str">
        <f>IF('1A'!M1877="","",'1A'!M1877)</f>
        <v/>
      </c>
      <c r="N255" s="236" t="str">
        <f>'1A'!N1877&amp;" "</f>
        <v xml:space="preserve"> </v>
      </c>
      <c r="O255" s="1" t="str">
        <f>'1A'!O1877&amp;" "</f>
        <v xml:space="preserve"> </v>
      </c>
      <c r="P255" s="1" t="str">
        <f>'1A'!P1877&amp;" "</f>
        <v xml:space="preserve"> </v>
      </c>
      <c r="Q255" s="1" t="str">
        <f>'1A'!Q1877&amp;" "</f>
        <v xml:space="preserve">Health and Wellness </v>
      </c>
    </row>
    <row r="256" spans="1:17" ht="14" x14ac:dyDescent="0.15">
      <c r="A256" s="356" t="s">
        <v>157</v>
      </c>
      <c r="B256" s="119">
        <f>IF('1A'!B1878="","",'1A'!B1878)</f>
        <v>0.73854894587599595</v>
      </c>
      <c r="C256" s="120">
        <f>IF('1A'!C1878="","",'1A'!C1878)</f>
        <v>0.720979506293563</v>
      </c>
      <c r="D256" s="121">
        <f>IF('1A'!D1878="","",'1A'!D1878)</f>
        <v>0.71074908720879504</v>
      </c>
      <c r="E256" s="119">
        <f>IF('1A'!E1878="","",'1A'!E1878)</f>
        <v>0.72981612680686103</v>
      </c>
      <c r="F256" s="120">
        <f>IF('1A'!F1878="","",'1A'!F1878)</f>
        <v>0.72690401975434504</v>
      </c>
      <c r="G256" s="121">
        <f>IF('1A'!G1878="","",'1A'!G1878)</f>
        <v>0.73172393988735795</v>
      </c>
      <c r="H256" s="119" t="str">
        <f>IF('1A'!H1878="","",'1A'!H1878)</f>
        <v/>
      </c>
      <c r="I256" s="120" t="str">
        <f>IF('1A'!I1878="","",'1A'!I1878)</f>
        <v/>
      </c>
      <c r="J256" s="121" t="str">
        <f>IF('1A'!J1878="","",'1A'!J1878)</f>
        <v/>
      </c>
      <c r="K256" s="119" t="str">
        <f>IF('1A'!K1878="","",'1A'!K1878)</f>
        <v/>
      </c>
      <c r="L256" s="120" t="str">
        <f>IF('1A'!L1878="","",'1A'!L1878)</f>
        <v/>
      </c>
      <c r="M256" s="121" t="str">
        <f>IF('1A'!M1878="","",'1A'!M1878)</f>
        <v/>
      </c>
      <c r="N256" s="236" t="str">
        <f>'1A'!N1878&amp;" "</f>
        <v xml:space="preserve"> </v>
      </c>
      <c r="O256" s="1" t="str">
        <f>'1A'!O1878&amp;" "</f>
        <v xml:space="preserve"> </v>
      </c>
      <c r="P256" s="1" t="str">
        <f>'1A'!P1878&amp;" "</f>
        <v xml:space="preserve"> </v>
      </c>
      <c r="Q256" s="1" t="str">
        <f>'1A'!Q1878&amp;" "</f>
        <v xml:space="preserve">Health and Wellness </v>
      </c>
    </row>
    <row r="257" spans="1:17" ht="14" x14ac:dyDescent="0.15">
      <c r="A257" s="356" t="s">
        <v>238</v>
      </c>
      <c r="B257" s="122" t="str">
        <f>IF('1A'!B1879="","",'1A'!B1879)</f>
        <v>-</v>
      </c>
      <c r="C257" s="120" t="str">
        <f>IF('1A'!C1879="","",'1A'!C1879)</f>
        <v xml:space="preserve"> </v>
      </c>
      <c r="D257" s="121" t="str">
        <f>IF('1A'!D1879="","",'1A'!D1879)</f>
        <v>*</v>
      </c>
      <c r="E257" s="122" t="str">
        <f>IF('1A'!E1879="","",'1A'!E1879)</f>
        <v>-</v>
      </c>
      <c r="F257" s="120" t="str">
        <f>IF('1A'!F1879="","",'1A'!F1879)</f>
        <v xml:space="preserve"> </v>
      </c>
      <c r="G257" s="121" t="str">
        <f>IF('1A'!G1879="","",'1A'!G1879)</f>
        <v xml:space="preserve"> </v>
      </c>
      <c r="H257" s="122" t="str">
        <f>IF('1A'!H1879="","",'1A'!H1879)</f>
        <v/>
      </c>
      <c r="I257" s="120" t="str">
        <f>IF('1A'!I1879="","",'1A'!I1879)</f>
        <v/>
      </c>
      <c r="J257" s="121" t="str">
        <f>IF('1A'!J1879="","",'1A'!J1879)</f>
        <v/>
      </c>
      <c r="K257" s="122" t="str">
        <f>IF('1A'!K1879="","",'1A'!K1879)</f>
        <v/>
      </c>
      <c r="L257" s="120" t="str">
        <f>IF('1A'!L1879="","",'1A'!L1879)</f>
        <v/>
      </c>
      <c r="M257" s="121" t="str">
        <f>IF('1A'!M1879="","",'1A'!M1879)</f>
        <v/>
      </c>
      <c r="N257" s="236" t="str">
        <f>'1A'!N1879&amp;" "</f>
        <v xml:space="preserve"> </v>
      </c>
      <c r="O257" s="1" t="str">
        <f>'1A'!O1879&amp;" "</f>
        <v xml:space="preserve"> </v>
      </c>
      <c r="P257" s="1" t="str">
        <f>'1A'!P1879&amp;" "</f>
        <v xml:space="preserve"> </v>
      </c>
      <c r="Q257" s="1" t="str">
        <f>'1A'!Q1879&amp;" "</f>
        <v xml:space="preserve">Health and Wellness </v>
      </c>
    </row>
    <row r="258" spans="1:17" ht="14" x14ac:dyDescent="0.15">
      <c r="A258" s="357" t="s">
        <v>156</v>
      </c>
      <c r="B258" s="123" t="str">
        <f>IF('1A'!B1880="","",'1A'!B1880)</f>
        <v>-</v>
      </c>
      <c r="C258" s="124">
        <f>IF('1A'!C1880="","",'1A'!C1880)</f>
        <v>-0.22982300186372082</v>
      </c>
      <c r="D258" s="128">
        <f>IF('1A'!D1880="","",'1A'!D1880)</f>
        <v>-0.2527011468328868</v>
      </c>
      <c r="E258" s="123" t="str">
        <f>IF('1A'!E1880="","",'1A'!E1880)</f>
        <v>-</v>
      </c>
      <c r="F258" s="124">
        <f>IF('1A'!F1880="","",'1A'!F1880)</f>
        <v>-2.5063313706721525E-2</v>
      </c>
      <c r="G258" s="128">
        <f>IF('1A'!G1880="","",'1A'!G1880)</f>
        <v>-7.1096116324591632E-2</v>
      </c>
      <c r="H258" s="123" t="str">
        <f>IF('1A'!H1880="","",'1A'!H1880)</f>
        <v/>
      </c>
      <c r="I258" s="124" t="str">
        <f>IF('1A'!I1880="","",'1A'!I1880)</f>
        <v/>
      </c>
      <c r="J258" s="128" t="str">
        <f>IF('1A'!J1880="","",'1A'!J1880)</f>
        <v/>
      </c>
      <c r="K258" s="123" t="str">
        <f>IF('1A'!K1880="","",'1A'!K1880)</f>
        <v/>
      </c>
      <c r="L258" s="124" t="str">
        <f>IF('1A'!L1880="","",'1A'!L1880)</f>
        <v/>
      </c>
      <c r="M258" s="128" t="str">
        <f>IF('1A'!M1880="","",'1A'!M1880)</f>
        <v/>
      </c>
      <c r="N258" s="237" t="str">
        <f>'1A'!N1880&amp;" "</f>
        <v xml:space="preserve"> </v>
      </c>
      <c r="O258" s="1" t="str">
        <f>'1A'!O1880&amp;" "</f>
        <v xml:space="preserve"> </v>
      </c>
      <c r="P258" s="1" t="str">
        <f>'1A'!P1880&amp;" "</f>
        <v xml:space="preserve"> </v>
      </c>
      <c r="Q258" s="1" t="str">
        <f>'1A'!Q1880&amp;" "</f>
        <v xml:space="preserve">Health and Wellness </v>
      </c>
    </row>
    <row r="259" spans="1:17" ht="28" x14ac:dyDescent="0.15">
      <c r="A259" s="363" t="s">
        <v>126</v>
      </c>
      <c r="B259" s="65">
        <f>IF('1A'!B1881="","",'1A'!B1881)</f>
        <v>0.43589743589743601</v>
      </c>
      <c r="C259" s="66">
        <f>IF('1A'!C1881="","",'1A'!C1881)</f>
        <v>0.63027656477438099</v>
      </c>
      <c r="D259" s="67">
        <f>IF('1A'!D1881="","",'1A'!D1881)</f>
        <v>0.622305529522024</v>
      </c>
      <c r="E259" s="65">
        <f>IF('1A'!E1881="","",'1A'!E1881)</f>
        <v>0.42105263157894701</v>
      </c>
      <c r="F259" s="66">
        <f>IF('1A'!F1881="","",'1A'!F1881)</f>
        <v>0.45121951219512202</v>
      </c>
      <c r="G259" s="67">
        <f>IF('1A'!G1881="","",'1A'!G1881)</f>
        <v>0.469072164948454</v>
      </c>
      <c r="H259" s="65" t="str">
        <f>IF('1A'!H1881="","",'1A'!H1881)</f>
        <v/>
      </c>
      <c r="I259" s="66" t="str">
        <f>IF('1A'!I1881="","",'1A'!I1881)</f>
        <v/>
      </c>
      <c r="J259" s="67" t="str">
        <f>IF('1A'!J1881="","",'1A'!J1881)</f>
        <v/>
      </c>
      <c r="K259" s="65" t="str">
        <f>IF('1A'!K1881="","",'1A'!K1881)</f>
        <v/>
      </c>
      <c r="L259" s="66" t="str">
        <f>IF('1A'!L1881="","",'1A'!L1881)</f>
        <v/>
      </c>
      <c r="M259" s="67" t="str">
        <f>IF('1A'!M1881="","",'1A'!M1881)</f>
        <v/>
      </c>
      <c r="N259" s="239" t="str">
        <f>'1A'!N1881&amp;" "</f>
        <v xml:space="preserve"> </v>
      </c>
      <c r="O259" s="1" t="str">
        <f>'1A'!O1881&amp;" "</f>
        <v xml:space="preserve"> </v>
      </c>
      <c r="P259" s="1" t="str">
        <f>'1A'!P1881&amp;" "</f>
        <v xml:space="preserve"> </v>
      </c>
      <c r="Q259" s="1" t="str">
        <f>'1A'!Q1881&amp;" "</f>
        <v xml:space="preserve">Health and Wellness </v>
      </c>
    </row>
    <row r="260" spans="1:17" ht="14" x14ac:dyDescent="0.15">
      <c r="A260" s="356" t="s">
        <v>94</v>
      </c>
      <c r="B260" s="68">
        <f>IF('1A'!B1882="","",'1A'!B1882)</f>
        <v>0.5</v>
      </c>
      <c r="C260" s="69">
        <f>IF('1A'!C1882="","",'1A'!C1882)</f>
        <v>0.33187772925764197</v>
      </c>
      <c r="D260" s="70">
        <f>IF('1A'!D1882="","",'1A'!D1882)</f>
        <v>0.33645735707591401</v>
      </c>
      <c r="E260" s="68">
        <f>IF('1A'!E1882="","",'1A'!E1882)</f>
        <v>0.51315789473684204</v>
      </c>
      <c r="F260" s="69">
        <f>IF('1A'!F1882="","",'1A'!F1882)</f>
        <v>0.47560975609756101</v>
      </c>
      <c r="G260" s="70">
        <f>IF('1A'!G1882="","",'1A'!G1882)</f>
        <v>0.451030927835052</v>
      </c>
      <c r="H260" s="68" t="str">
        <f>IF('1A'!H1882="","",'1A'!H1882)</f>
        <v/>
      </c>
      <c r="I260" s="69" t="str">
        <f>IF('1A'!I1882="","",'1A'!I1882)</f>
        <v/>
      </c>
      <c r="J260" s="70" t="str">
        <f>IF('1A'!J1882="","",'1A'!J1882)</f>
        <v/>
      </c>
      <c r="K260" s="68" t="str">
        <f>IF('1A'!K1882="","",'1A'!K1882)</f>
        <v/>
      </c>
      <c r="L260" s="69" t="str">
        <f>IF('1A'!L1882="","",'1A'!L1882)</f>
        <v/>
      </c>
      <c r="M260" s="70" t="str">
        <f>IF('1A'!M1882="","",'1A'!M1882)</f>
        <v/>
      </c>
      <c r="N260" s="240" t="str">
        <f>'1A'!N1882&amp;" "</f>
        <v xml:space="preserve"> </v>
      </c>
      <c r="O260" s="1" t="str">
        <f>'1A'!O1882&amp;" "</f>
        <v xml:space="preserve"> </v>
      </c>
      <c r="P260" s="1" t="str">
        <f>'1A'!P1882&amp;" "</f>
        <v xml:space="preserve"> </v>
      </c>
      <c r="Q260" s="1" t="str">
        <f>'1A'!Q1882&amp;" "</f>
        <v xml:space="preserve">Health and Wellness </v>
      </c>
    </row>
    <row r="261" spans="1:17" ht="14" x14ac:dyDescent="0.15">
      <c r="A261" s="356" t="s">
        <v>386</v>
      </c>
      <c r="B261" s="68">
        <f>IF('1A'!B1883="","",'1A'!B1883)</f>
        <v>6.4102564102564097E-2</v>
      </c>
      <c r="C261" s="69">
        <f>IF('1A'!C1883="","",'1A'!C1883)</f>
        <v>3.7845705967976699E-2</v>
      </c>
      <c r="D261" s="70">
        <f>IF('1A'!D1883="","",'1A'!D1883)</f>
        <v>4.1237113402061799E-2</v>
      </c>
      <c r="E261" s="68">
        <f>IF('1A'!E1883="","",'1A'!E1883)</f>
        <v>6.5789473684210495E-2</v>
      </c>
      <c r="F261" s="69">
        <f>IF('1A'!F1883="","",'1A'!F1883)</f>
        <v>7.3170731707317097E-2</v>
      </c>
      <c r="G261" s="70">
        <f>IF('1A'!G1883="","",'1A'!G1883)</f>
        <v>7.9896907216494797E-2</v>
      </c>
      <c r="H261" s="68" t="str">
        <f>IF('1A'!H1883="","",'1A'!H1883)</f>
        <v/>
      </c>
      <c r="I261" s="69" t="str">
        <f>IF('1A'!I1883="","",'1A'!I1883)</f>
        <v/>
      </c>
      <c r="J261" s="70" t="str">
        <f>IF('1A'!J1883="","",'1A'!J1883)</f>
        <v/>
      </c>
      <c r="K261" s="68" t="str">
        <f>IF('1A'!K1883="","",'1A'!K1883)</f>
        <v/>
      </c>
      <c r="L261" s="69" t="str">
        <f>IF('1A'!L1883="","",'1A'!L1883)</f>
        <v/>
      </c>
      <c r="M261" s="70" t="str">
        <f>IF('1A'!M1883="","",'1A'!M1883)</f>
        <v/>
      </c>
      <c r="N261" s="241" t="str">
        <f>'1A'!N1883&amp;" "</f>
        <v xml:space="preserve"> </v>
      </c>
      <c r="O261" s="1" t="str">
        <f>'1A'!O1883&amp;" "</f>
        <v xml:space="preserve"> </v>
      </c>
      <c r="P261" s="1" t="str">
        <f>'1A'!P1883&amp;" "</f>
        <v xml:space="preserve"> </v>
      </c>
      <c r="Q261" s="1" t="str">
        <f>'1A'!Q1883&amp;" "</f>
        <v xml:space="preserve">Health and Wellness </v>
      </c>
    </row>
    <row r="262" spans="1:17" ht="14" x14ac:dyDescent="0.15">
      <c r="A262" s="360" t="s">
        <v>237</v>
      </c>
      <c r="B262" s="71">
        <f>IF('1A'!B1884="","",'1A'!B1884)</f>
        <v>78</v>
      </c>
      <c r="C262" s="72">
        <f>IF('1A'!C1884="","",'1A'!C1884)</f>
        <v>687</v>
      </c>
      <c r="D262" s="73">
        <f>IF('1A'!D1884="","",'1A'!D1884)</f>
        <v>1067</v>
      </c>
      <c r="E262" s="71">
        <f>IF('1A'!E1884="","",'1A'!E1884)</f>
        <v>76</v>
      </c>
      <c r="F262" s="72">
        <f>IF('1A'!F1884="","",'1A'!F1884)</f>
        <v>246</v>
      </c>
      <c r="G262" s="73">
        <f>IF('1A'!G1884="","",'1A'!G1884)</f>
        <v>388</v>
      </c>
      <c r="H262" s="71" t="str">
        <f>IF('1A'!H1884="","",'1A'!H1884)</f>
        <v/>
      </c>
      <c r="I262" s="72" t="str">
        <f>IF('1A'!I1884="","",'1A'!I1884)</f>
        <v/>
      </c>
      <c r="J262" s="73" t="str">
        <f>IF('1A'!J1884="","",'1A'!J1884)</f>
        <v/>
      </c>
      <c r="K262" s="71" t="str">
        <f>IF('1A'!K1884="","",'1A'!K1884)</f>
        <v/>
      </c>
      <c r="L262" s="72" t="str">
        <f>IF('1A'!L1884="","",'1A'!L1884)</f>
        <v/>
      </c>
      <c r="M262" s="73" t="str">
        <f>IF('1A'!M1884="","",'1A'!M1884)</f>
        <v/>
      </c>
      <c r="N262" s="235" t="str">
        <f>'1A'!N1884&amp;" "</f>
        <v xml:space="preserve"> </v>
      </c>
      <c r="O262" s="1" t="str">
        <f>'1A'!O1884&amp;" "</f>
        <v xml:space="preserve"> </v>
      </c>
      <c r="P262" s="1" t="str">
        <f>'1A'!P1884&amp;" "</f>
        <v xml:space="preserve"> </v>
      </c>
      <c r="Q262" s="1" t="str">
        <f>'1A'!Q1884&amp;" "</f>
        <v xml:space="preserve">Health and Wellness </v>
      </c>
    </row>
    <row r="263" spans="1:17" ht="14" x14ac:dyDescent="0.15">
      <c r="A263" s="356" t="s">
        <v>177</v>
      </c>
      <c r="B263" s="119">
        <f>IF('1A'!B1885="","",'1A'!B1885)</f>
        <v>2.37179487179487</v>
      </c>
      <c r="C263" s="120">
        <f>IF('1A'!C1885="","",'1A'!C1885)</f>
        <v>2.5924308588064102</v>
      </c>
      <c r="D263" s="121">
        <f>IF('1A'!D1885="","",'1A'!D1885)</f>
        <v>2.58106841611996</v>
      </c>
      <c r="E263" s="119">
        <f>IF('1A'!E1885="","",'1A'!E1885)</f>
        <v>2.3552631578947398</v>
      </c>
      <c r="F263" s="120">
        <f>IF('1A'!F1885="","",'1A'!F1885)</f>
        <v>2.3780487804877999</v>
      </c>
      <c r="G263" s="121">
        <f>IF('1A'!G1885="","",'1A'!G1885)</f>
        <v>2.38917525773196</v>
      </c>
      <c r="H263" s="119" t="str">
        <f>IF('1A'!H1885="","",'1A'!H1885)</f>
        <v/>
      </c>
      <c r="I263" s="120" t="str">
        <f>IF('1A'!I1885="","",'1A'!I1885)</f>
        <v/>
      </c>
      <c r="J263" s="121" t="str">
        <f>IF('1A'!J1885="","",'1A'!J1885)</f>
        <v/>
      </c>
      <c r="K263" s="119" t="str">
        <f>IF('1A'!K1885="","",'1A'!K1885)</f>
        <v/>
      </c>
      <c r="L263" s="120" t="str">
        <f>IF('1A'!L1885="","",'1A'!L1885)</f>
        <v/>
      </c>
      <c r="M263" s="121" t="str">
        <f>IF('1A'!M1885="","",'1A'!M1885)</f>
        <v/>
      </c>
      <c r="N263" s="236" t="str">
        <f>'1A'!N1885&amp;" "</f>
        <v xml:space="preserve"> </v>
      </c>
      <c r="O263" s="1" t="str">
        <f>'1A'!O1885&amp;" "</f>
        <v xml:space="preserve"> </v>
      </c>
      <c r="P263" s="1" t="str">
        <f>'1A'!P1885&amp;" "</f>
        <v xml:space="preserve"> </v>
      </c>
      <c r="Q263" s="1" t="str">
        <f>'1A'!Q1885&amp;" "</f>
        <v xml:space="preserve">Health and Wellness </v>
      </c>
    </row>
    <row r="264" spans="1:17" ht="14" x14ac:dyDescent="0.15">
      <c r="A264" s="356" t="s">
        <v>157</v>
      </c>
      <c r="B264" s="119">
        <f>IF('1A'!B1886="","",'1A'!B1886)</f>
        <v>0.60536506875344798</v>
      </c>
      <c r="C264" s="120">
        <f>IF('1A'!C1886="","",'1A'!C1886)</f>
        <v>0.56356921763849899</v>
      </c>
      <c r="D264" s="121">
        <f>IF('1A'!D1886="","",'1A'!D1886)</f>
        <v>0.57114609606008404</v>
      </c>
      <c r="E264" s="119">
        <f>IF('1A'!E1886="","",'1A'!E1886)</f>
        <v>0.60451517474024397</v>
      </c>
      <c r="F264" s="120">
        <f>IF('1A'!F1886="","",'1A'!F1886)</f>
        <v>0.61889125158158498</v>
      </c>
      <c r="G264" s="121">
        <f>IF('1A'!G1886="","",'1A'!G1886)</f>
        <v>0.63129933702348295</v>
      </c>
      <c r="H264" s="119" t="str">
        <f>IF('1A'!H1886="","",'1A'!H1886)</f>
        <v/>
      </c>
      <c r="I264" s="120" t="str">
        <f>IF('1A'!I1886="","",'1A'!I1886)</f>
        <v/>
      </c>
      <c r="J264" s="121" t="str">
        <f>IF('1A'!J1886="","",'1A'!J1886)</f>
        <v/>
      </c>
      <c r="K264" s="119" t="str">
        <f>IF('1A'!K1886="","",'1A'!K1886)</f>
        <v/>
      </c>
      <c r="L264" s="120" t="str">
        <f>IF('1A'!L1886="","",'1A'!L1886)</f>
        <v/>
      </c>
      <c r="M264" s="121" t="str">
        <f>IF('1A'!M1886="","",'1A'!M1886)</f>
        <v/>
      </c>
      <c r="N264" s="236" t="str">
        <f>'1A'!N1886&amp;" "</f>
        <v xml:space="preserve"> </v>
      </c>
      <c r="O264" s="1" t="str">
        <f>'1A'!O1886&amp;" "</f>
        <v xml:space="preserve"> </v>
      </c>
      <c r="P264" s="1" t="str">
        <f>'1A'!P1886&amp;" "</f>
        <v xml:space="preserve"> </v>
      </c>
      <c r="Q264" s="1" t="str">
        <f>'1A'!Q1886&amp;" "</f>
        <v xml:space="preserve">Health and Wellness </v>
      </c>
    </row>
    <row r="265" spans="1:17" ht="14" x14ac:dyDescent="0.15">
      <c r="A265" s="356" t="s">
        <v>238</v>
      </c>
      <c r="B265" s="122" t="str">
        <f>IF('1A'!B1887="","",'1A'!B1887)</f>
        <v>-</v>
      </c>
      <c r="C265" s="120" t="str">
        <f>IF('1A'!C1887="","",'1A'!C1887)</f>
        <v>**</v>
      </c>
      <c r="D265" s="121" t="str">
        <f>IF('1A'!D1887="","",'1A'!D1887)</f>
        <v>**</v>
      </c>
      <c r="E265" s="122" t="str">
        <f>IF('1A'!E1887="","",'1A'!E1887)</f>
        <v>-</v>
      </c>
      <c r="F265" s="120" t="str">
        <f>IF('1A'!F1887="","",'1A'!F1887)</f>
        <v xml:space="preserve"> </v>
      </c>
      <c r="G265" s="121" t="str">
        <f>IF('1A'!G1887="","",'1A'!G1887)</f>
        <v xml:space="preserve"> </v>
      </c>
      <c r="H265" s="122" t="str">
        <f>IF('1A'!H1887="","",'1A'!H1887)</f>
        <v/>
      </c>
      <c r="I265" s="120" t="str">
        <f>IF('1A'!I1887="","",'1A'!I1887)</f>
        <v/>
      </c>
      <c r="J265" s="121" t="str">
        <f>IF('1A'!J1887="","",'1A'!J1887)</f>
        <v/>
      </c>
      <c r="K265" s="122" t="str">
        <f>IF('1A'!K1887="","",'1A'!K1887)</f>
        <v/>
      </c>
      <c r="L265" s="120" t="str">
        <f>IF('1A'!L1887="","",'1A'!L1887)</f>
        <v/>
      </c>
      <c r="M265" s="121" t="str">
        <f>IF('1A'!M1887="","",'1A'!M1887)</f>
        <v/>
      </c>
      <c r="N265" s="236" t="str">
        <f>'1A'!N1887&amp;" "</f>
        <v xml:space="preserve"> </v>
      </c>
      <c r="O265" s="1" t="str">
        <f>'1A'!O1887&amp;" "</f>
        <v xml:space="preserve"> </v>
      </c>
      <c r="P265" s="1" t="str">
        <f>'1A'!P1887&amp;" "</f>
        <v xml:space="preserve"> </v>
      </c>
      <c r="Q265" s="1" t="str">
        <f>'1A'!Q1887&amp;" "</f>
        <v xml:space="preserve">Health and Wellness </v>
      </c>
    </row>
    <row r="266" spans="1:17" ht="14" x14ac:dyDescent="0.15">
      <c r="A266" s="357" t="s">
        <v>156</v>
      </c>
      <c r="B266" s="123" t="str">
        <f>IF('1A'!B1888="","",'1A'!B1888)</f>
        <v>-</v>
      </c>
      <c r="C266" s="124">
        <f>IF('1A'!C1888="","",'1A'!C1888)</f>
        <v>-0.39149758380356919</v>
      </c>
      <c r="D266" s="128">
        <f>IF('1A'!D1888="","",'1A'!D1888)</f>
        <v>-0.36640983063477783</v>
      </c>
      <c r="E266" s="123" t="str">
        <f>IF('1A'!E1888="","",'1A'!E1888)</f>
        <v>-</v>
      </c>
      <c r="F266" s="124">
        <f>IF('1A'!F1888="","",'1A'!F1888)</f>
        <v>-3.6816843887889972E-2</v>
      </c>
      <c r="G266" s="128">
        <f>IF('1A'!G1888="","",'1A'!G1888)</f>
        <v>-5.371793988745905E-2</v>
      </c>
      <c r="H266" s="123" t="str">
        <f>IF('1A'!H1888="","",'1A'!H1888)</f>
        <v/>
      </c>
      <c r="I266" s="124" t="str">
        <f>IF('1A'!I1888="","",'1A'!I1888)</f>
        <v/>
      </c>
      <c r="J266" s="128" t="str">
        <f>IF('1A'!J1888="","",'1A'!J1888)</f>
        <v/>
      </c>
      <c r="K266" s="123" t="str">
        <f>IF('1A'!K1888="","",'1A'!K1888)</f>
        <v/>
      </c>
      <c r="L266" s="124" t="str">
        <f>IF('1A'!L1888="","",'1A'!L1888)</f>
        <v/>
      </c>
      <c r="M266" s="128" t="str">
        <f>IF('1A'!M1888="","",'1A'!M1888)</f>
        <v/>
      </c>
      <c r="N266" s="237" t="str">
        <f>'1A'!N1888&amp;" "</f>
        <v xml:space="preserve"> </v>
      </c>
      <c r="O266" s="1" t="str">
        <f>'1A'!O1888&amp;" "</f>
        <v xml:space="preserve"> </v>
      </c>
      <c r="P266" s="1" t="str">
        <f>'1A'!P1888&amp;" "</f>
        <v xml:space="preserve"> </v>
      </c>
      <c r="Q266" s="1" t="str">
        <f>'1A'!Q1888&amp;" "</f>
        <v xml:space="preserve">Health and Wellness </v>
      </c>
    </row>
    <row r="267" spans="1:17" ht="28" x14ac:dyDescent="0.15">
      <c r="A267" s="363" t="s">
        <v>477</v>
      </c>
      <c r="B267" s="65">
        <f>IF('1A'!B1897="","",'1A'!B1897)</f>
        <v>0.35897435897435898</v>
      </c>
      <c r="C267" s="66">
        <f>IF('1A'!C1897="","",'1A'!C1897)</f>
        <v>0.209606986899563</v>
      </c>
      <c r="D267" s="67">
        <f>IF('1A'!D1897="","",'1A'!D1897)</f>
        <v>0.200750469043152</v>
      </c>
      <c r="E267" s="65">
        <f>IF('1A'!E1897="","",'1A'!E1897)</f>
        <v>0.36842105263157898</v>
      </c>
      <c r="F267" s="66">
        <f>IF('1A'!F1897="","",'1A'!F1897)</f>
        <v>0.31578947368421101</v>
      </c>
      <c r="G267" s="67">
        <f>IF('1A'!G1897="","",'1A'!G1897)</f>
        <v>0.29820051413881699</v>
      </c>
      <c r="H267" s="65" t="str">
        <f>IF('1A'!H1897="","",'1A'!H1897)</f>
        <v/>
      </c>
      <c r="I267" s="66" t="str">
        <f>IF('1A'!I1897="","",'1A'!I1897)</f>
        <v/>
      </c>
      <c r="J267" s="67" t="str">
        <f>IF('1A'!J1897="","",'1A'!J1897)</f>
        <v/>
      </c>
      <c r="K267" s="65" t="str">
        <f>IF('1A'!K1897="","",'1A'!K1897)</f>
        <v/>
      </c>
      <c r="L267" s="66" t="str">
        <f>IF('1A'!L1897="","",'1A'!L1897)</f>
        <v/>
      </c>
      <c r="M267" s="67" t="str">
        <f>IF('1A'!M1897="","",'1A'!M1897)</f>
        <v/>
      </c>
      <c r="N267" s="239" t="str">
        <f>'1A'!N1897&amp;" "</f>
        <v xml:space="preserve"> </v>
      </c>
      <c r="O267" s="1" t="str">
        <f>'1A'!O1897&amp;" "</f>
        <v xml:space="preserve"> </v>
      </c>
      <c r="P267" s="1" t="str">
        <f>'1A'!P1897&amp;" "</f>
        <v xml:space="preserve"> </v>
      </c>
      <c r="Q267" s="1" t="str">
        <f>'1A'!Q1897&amp;" "</f>
        <v xml:space="preserve">Health and Wellness </v>
      </c>
    </row>
    <row r="268" spans="1:17" ht="14" x14ac:dyDescent="0.15">
      <c r="A268" s="356" t="s">
        <v>94</v>
      </c>
      <c r="B268" s="68">
        <f>IF('1A'!B1898="","",'1A'!B1898)</f>
        <v>0.512820512820513</v>
      </c>
      <c r="C268" s="69">
        <f>IF('1A'!C1898="","",'1A'!C1898)</f>
        <v>0.417758369723435</v>
      </c>
      <c r="D268" s="70">
        <f>IF('1A'!D1898="","",'1A'!D1898)</f>
        <v>0.43151969981238297</v>
      </c>
      <c r="E268" s="68">
        <f>IF('1A'!E1898="","",'1A'!E1898)</f>
        <v>0.5</v>
      </c>
      <c r="F268" s="69">
        <f>IF('1A'!F1898="","",'1A'!F1898)</f>
        <v>0.44534412955465602</v>
      </c>
      <c r="G268" s="70">
        <f>IF('1A'!G1898="","",'1A'!G1898)</f>
        <v>0.43444730077120802</v>
      </c>
      <c r="H268" s="68" t="str">
        <f>IF('1A'!H1898="","",'1A'!H1898)</f>
        <v/>
      </c>
      <c r="I268" s="69" t="str">
        <f>IF('1A'!I1898="","",'1A'!I1898)</f>
        <v/>
      </c>
      <c r="J268" s="70" t="str">
        <f>IF('1A'!J1898="","",'1A'!J1898)</f>
        <v/>
      </c>
      <c r="K268" s="68" t="str">
        <f>IF('1A'!K1898="","",'1A'!K1898)</f>
        <v/>
      </c>
      <c r="L268" s="69" t="str">
        <f>IF('1A'!L1898="","",'1A'!L1898)</f>
        <v/>
      </c>
      <c r="M268" s="70" t="str">
        <f>IF('1A'!M1898="","",'1A'!M1898)</f>
        <v/>
      </c>
      <c r="N268" s="240" t="str">
        <f>'1A'!N1898&amp;" "</f>
        <v xml:space="preserve"> </v>
      </c>
      <c r="O268" s="1" t="str">
        <f>'1A'!O1898&amp;" "</f>
        <v xml:space="preserve"> </v>
      </c>
      <c r="P268" s="1" t="str">
        <f>'1A'!P1898&amp;" "</f>
        <v xml:space="preserve"> </v>
      </c>
      <c r="Q268" s="1" t="str">
        <f>'1A'!Q1898&amp;" "</f>
        <v xml:space="preserve">Health and Wellness </v>
      </c>
    </row>
    <row r="269" spans="1:17" ht="14" x14ac:dyDescent="0.15">
      <c r="A269" s="356" t="s">
        <v>386</v>
      </c>
      <c r="B269" s="68">
        <f>IF('1A'!B1899="","",'1A'!B1899)</f>
        <v>0.128205128205128</v>
      </c>
      <c r="C269" s="69">
        <f>IF('1A'!C1899="","",'1A'!C1899)</f>
        <v>0.37263464337700097</v>
      </c>
      <c r="D269" s="70">
        <f>IF('1A'!D1899="","",'1A'!D1899)</f>
        <v>0.367729831144465</v>
      </c>
      <c r="E269" s="68">
        <f>IF('1A'!E1899="","",'1A'!E1899)</f>
        <v>0.13157894736842099</v>
      </c>
      <c r="F269" s="69">
        <f>IF('1A'!F1899="","",'1A'!F1899)</f>
        <v>0.238866396761134</v>
      </c>
      <c r="G269" s="70">
        <f>IF('1A'!G1899="","",'1A'!G1899)</f>
        <v>0.26735218508997399</v>
      </c>
      <c r="H269" s="68" t="str">
        <f>IF('1A'!H1899="","",'1A'!H1899)</f>
        <v/>
      </c>
      <c r="I269" s="69" t="str">
        <f>IF('1A'!I1899="","",'1A'!I1899)</f>
        <v/>
      </c>
      <c r="J269" s="70" t="str">
        <f>IF('1A'!J1899="","",'1A'!J1899)</f>
        <v/>
      </c>
      <c r="K269" s="68" t="str">
        <f>IF('1A'!K1899="","",'1A'!K1899)</f>
        <v/>
      </c>
      <c r="L269" s="69" t="str">
        <f>IF('1A'!L1899="","",'1A'!L1899)</f>
        <v/>
      </c>
      <c r="M269" s="70" t="str">
        <f>IF('1A'!M1899="","",'1A'!M1899)</f>
        <v/>
      </c>
      <c r="N269" s="241" t="str">
        <f>'1A'!N1899&amp;" "</f>
        <v xml:space="preserve"> </v>
      </c>
      <c r="O269" s="1" t="str">
        <f>'1A'!O1899&amp;" "</f>
        <v xml:space="preserve"> </v>
      </c>
      <c r="P269" s="1" t="str">
        <f>'1A'!P1899&amp;" "</f>
        <v xml:space="preserve"> </v>
      </c>
      <c r="Q269" s="1" t="str">
        <f>'1A'!Q1899&amp;" "</f>
        <v xml:space="preserve">Health and Wellness </v>
      </c>
    </row>
    <row r="270" spans="1:17" ht="14" x14ac:dyDescent="0.15">
      <c r="A270" s="360" t="s">
        <v>237</v>
      </c>
      <c r="B270" s="71">
        <f>IF('1A'!B1900="","",'1A'!B1900)</f>
        <v>78</v>
      </c>
      <c r="C270" s="72">
        <f>IF('1A'!C1900="","",'1A'!C1900)</f>
        <v>687</v>
      </c>
      <c r="D270" s="73">
        <f>IF('1A'!D1900="","",'1A'!D1900)</f>
        <v>1066</v>
      </c>
      <c r="E270" s="71">
        <f>IF('1A'!E1900="","",'1A'!E1900)</f>
        <v>76</v>
      </c>
      <c r="F270" s="72">
        <f>IF('1A'!F1900="","",'1A'!F1900)</f>
        <v>247</v>
      </c>
      <c r="G270" s="73">
        <f>IF('1A'!G1900="","",'1A'!G1900)</f>
        <v>389</v>
      </c>
      <c r="H270" s="71" t="str">
        <f>IF('1A'!H1900="","",'1A'!H1900)</f>
        <v/>
      </c>
      <c r="I270" s="72" t="str">
        <f>IF('1A'!I1900="","",'1A'!I1900)</f>
        <v/>
      </c>
      <c r="J270" s="73" t="str">
        <f>IF('1A'!J1900="","",'1A'!J1900)</f>
        <v/>
      </c>
      <c r="K270" s="71" t="str">
        <f>IF('1A'!K1900="","",'1A'!K1900)</f>
        <v/>
      </c>
      <c r="L270" s="72" t="str">
        <f>IF('1A'!L1900="","",'1A'!L1900)</f>
        <v/>
      </c>
      <c r="M270" s="73" t="str">
        <f>IF('1A'!M1900="","",'1A'!M1900)</f>
        <v/>
      </c>
      <c r="N270" s="235" t="str">
        <f>'1A'!N1900&amp;" "</f>
        <v xml:space="preserve"> </v>
      </c>
      <c r="O270" s="1" t="str">
        <f>'1A'!O1900&amp;" "</f>
        <v xml:space="preserve"> </v>
      </c>
      <c r="P270" s="1" t="str">
        <f>'1A'!P1900&amp;" "</f>
        <v xml:space="preserve"> </v>
      </c>
      <c r="Q270" s="1" t="str">
        <f>'1A'!Q1900&amp;" "</f>
        <v xml:space="preserve">Health and Wellness </v>
      </c>
    </row>
    <row r="271" spans="1:17" ht="14" x14ac:dyDescent="0.15">
      <c r="A271" s="356" t="s">
        <v>177</v>
      </c>
      <c r="B271" s="119">
        <f>IF('1A'!B1901="","",'1A'!B1901)</f>
        <v>2.2307692307692299</v>
      </c>
      <c r="C271" s="120">
        <f>IF('1A'!C1901="","",'1A'!C1901)</f>
        <v>1.83697234352256</v>
      </c>
      <c r="D271" s="121">
        <f>IF('1A'!D1901="","",'1A'!D1901)</f>
        <v>1.83302063789869</v>
      </c>
      <c r="E271" s="119">
        <f>IF('1A'!E1901="","",'1A'!E1901)</f>
        <v>2.2368421052631602</v>
      </c>
      <c r="F271" s="120">
        <f>IF('1A'!F1901="","",'1A'!F1901)</f>
        <v>2.07692307692307</v>
      </c>
      <c r="G271" s="121">
        <f>IF('1A'!G1901="","",'1A'!G1901)</f>
        <v>2.0308483290488399</v>
      </c>
      <c r="H271" s="119" t="str">
        <f>IF('1A'!H1901="","",'1A'!H1901)</f>
        <v/>
      </c>
      <c r="I271" s="120" t="str">
        <f>IF('1A'!I1901="","",'1A'!I1901)</f>
        <v/>
      </c>
      <c r="J271" s="121" t="str">
        <f>IF('1A'!J1901="","",'1A'!J1901)</f>
        <v/>
      </c>
      <c r="K271" s="119" t="str">
        <f>IF('1A'!K1901="","",'1A'!K1901)</f>
        <v/>
      </c>
      <c r="L271" s="120" t="str">
        <f>IF('1A'!L1901="","",'1A'!L1901)</f>
        <v/>
      </c>
      <c r="M271" s="121" t="str">
        <f>IF('1A'!M1901="","",'1A'!M1901)</f>
        <v/>
      </c>
      <c r="N271" s="236" t="str">
        <f>'1A'!N1901&amp;" "</f>
        <v xml:space="preserve"> </v>
      </c>
      <c r="O271" s="1" t="str">
        <f>'1A'!O1901&amp;" "</f>
        <v xml:space="preserve"> </v>
      </c>
      <c r="P271" s="1" t="str">
        <f>'1A'!P1901&amp;" "</f>
        <v xml:space="preserve"> </v>
      </c>
      <c r="Q271" s="1" t="str">
        <f>'1A'!Q1901&amp;" "</f>
        <v xml:space="preserve">Health and Wellness </v>
      </c>
    </row>
    <row r="272" spans="1:17" ht="14" x14ac:dyDescent="0.15">
      <c r="A272" s="356" t="s">
        <v>157</v>
      </c>
      <c r="B272" s="119">
        <f>IF('1A'!B1902="","",'1A'!B1902)</f>
        <v>0.66299354413179601</v>
      </c>
      <c r="C272" s="120">
        <f>IF('1A'!C1902="","",'1A'!C1902)</f>
        <v>0.74597159380738598</v>
      </c>
      <c r="D272" s="121">
        <f>IF('1A'!D1902="","",'1A'!D1902)</f>
        <v>0.73559893743586602</v>
      </c>
      <c r="E272" s="119">
        <f>IF('1A'!E1902="","",'1A'!E1902)</f>
        <v>0.67068961629319201</v>
      </c>
      <c r="F272" s="120">
        <f>IF('1A'!F1902="","",'1A'!F1902)</f>
        <v>0.74227310058185803</v>
      </c>
      <c r="G272" s="121">
        <f>IF('1A'!G1902="","",'1A'!G1902)</f>
        <v>0.75236708942238595</v>
      </c>
      <c r="H272" s="119" t="str">
        <f>IF('1A'!H1902="","",'1A'!H1902)</f>
        <v/>
      </c>
      <c r="I272" s="120" t="str">
        <f>IF('1A'!I1902="","",'1A'!I1902)</f>
        <v/>
      </c>
      <c r="J272" s="121" t="str">
        <f>IF('1A'!J1902="","",'1A'!J1902)</f>
        <v/>
      </c>
      <c r="K272" s="119" t="str">
        <f>IF('1A'!K1902="","",'1A'!K1902)</f>
        <v/>
      </c>
      <c r="L272" s="120" t="str">
        <f>IF('1A'!L1902="","",'1A'!L1902)</f>
        <v/>
      </c>
      <c r="M272" s="121" t="str">
        <f>IF('1A'!M1902="","",'1A'!M1902)</f>
        <v/>
      </c>
      <c r="N272" s="236" t="str">
        <f>'1A'!N1902&amp;" "</f>
        <v xml:space="preserve"> </v>
      </c>
      <c r="O272" s="1" t="str">
        <f>'1A'!O1902&amp;" "</f>
        <v xml:space="preserve"> </v>
      </c>
      <c r="P272" s="1" t="str">
        <f>'1A'!P1902&amp;" "</f>
        <v xml:space="preserve"> </v>
      </c>
      <c r="Q272" s="1" t="str">
        <f>'1A'!Q1902&amp;" "</f>
        <v xml:space="preserve">Health and Wellness </v>
      </c>
    </row>
    <row r="273" spans="1:17" ht="14" x14ac:dyDescent="0.15">
      <c r="A273" s="356" t="s">
        <v>238</v>
      </c>
      <c r="B273" s="122" t="str">
        <f>IF('1A'!B1903="","",'1A'!B1903)</f>
        <v>-</v>
      </c>
      <c r="C273" s="120" t="str">
        <f>IF('1A'!C1903="","",'1A'!C1903)</f>
        <v>***</v>
      </c>
      <c r="D273" s="121" t="str">
        <f>IF('1A'!D1903="","",'1A'!D1903)</f>
        <v>***</v>
      </c>
      <c r="E273" s="122" t="str">
        <f>IF('1A'!E1903="","",'1A'!E1903)</f>
        <v>-</v>
      </c>
      <c r="F273" s="120" t="str">
        <f>IF('1A'!F1903="","",'1A'!F1903)</f>
        <v xml:space="preserve"> </v>
      </c>
      <c r="G273" s="121" t="str">
        <f>IF('1A'!G1903="","",'1A'!G1903)</f>
        <v>*</v>
      </c>
      <c r="H273" s="122" t="str">
        <f>IF('1A'!H1903="","",'1A'!H1903)</f>
        <v/>
      </c>
      <c r="I273" s="120" t="str">
        <f>IF('1A'!I1903="","",'1A'!I1903)</f>
        <v/>
      </c>
      <c r="J273" s="121" t="str">
        <f>IF('1A'!J1903="","",'1A'!J1903)</f>
        <v/>
      </c>
      <c r="K273" s="122" t="str">
        <f>IF('1A'!K1903="","",'1A'!K1903)</f>
        <v/>
      </c>
      <c r="L273" s="120" t="str">
        <f>IF('1A'!L1903="","",'1A'!L1903)</f>
        <v/>
      </c>
      <c r="M273" s="121" t="str">
        <f>IF('1A'!M1903="","",'1A'!M1903)</f>
        <v/>
      </c>
      <c r="N273" s="236" t="str">
        <f>'1A'!N1903&amp;" "</f>
        <v xml:space="preserve"> </v>
      </c>
      <c r="O273" s="1" t="str">
        <f>'1A'!O1903&amp;" "</f>
        <v xml:space="preserve"> </v>
      </c>
      <c r="P273" s="1" t="str">
        <f>'1A'!P1903&amp;" "</f>
        <v xml:space="preserve"> </v>
      </c>
      <c r="Q273" s="1" t="str">
        <f>'1A'!Q1903&amp;" "</f>
        <v xml:space="preserve">Health and Wellness </v>
      </c>
    </row>
    <row r="274" spans="1:17" ht="14" x14ac:dyDescent="0.15">
      <c r="A274" s="357" t="s">
        <v>156</v>
      </c>
      <c r="B274" s="123" t="str">
        <f>IF('1A'!B1904="","",'1A'!B1904)</f>
        <v>-</v>
      </c>
      <c r="C274" s="124">
        <f>IF('1A'!C1904="","",'1A'!C1904)</f>
        <v>0.52789796624394048</v>
      </c>
      <c r="D274" s="128">
        <f>IF('1A'!D1904="","",'1A'!D1904)</f>
        <v>0.54071393068756046</v>
      </c>
      <c r="E274" s="123" t="str">
        <f>IF('1A'!E1904="","",'1A'!E1904)</f>
        <v>-</v>
      </c>
      <c r="F274" s="124">
        <f>IF('1A'!F1904="","",'1A'!F1904)</f>
        <v>0.21544500024954669</v>
      </c>
      <c r="G274" s="128">
        <f>IF('1A'!G1904="","",'1A'!G1904)</f>
        <v>0.273794241016666</v>
      </c>
      <c r="H274" s="123" t="str">
        <f>IF('1A'!H1904="","",'1A'!H1904)</f>
        <v/>
      </c>
      <c r="I274" s="124" t="str">
        <f>IF('1A'!I1904="","",'1A'!I1904)</f>
        <v/>
      </c>
      <c r="J274" s="128" t="str">
        <f>IF('1A'!J1904="","",'1A'!J1904)</f>
        <v/>
      </c>
      <c r="K274" s="123" t="str">
        <f>IF('1A'!K1904="","",'1A'!K1904)</f>
        <v/>
      </c>
      <c r="L274" s="124" t="str">
        <f>IF('1A'!L1904="","",'1A'!L1904)</f>
        <v/>
      </c>
      <c r="M274" s="128" t="str">
        <f>IF('1A'!M1904="","",'1A'!M1904)</f>
        <v/>
      </c>
      <c r="N274" s="237" t="str">
        <f>'1A'!N1904&amp;" "</f>
        <v xml:space="preserve"> </v>
      </c>
      <c r="O274" s="1" t="str">
        <f>'1A'!O1904&amp;" "</f>
        <v xml:space="preserve"> </v>
      </c>
      <c r="P274" s="1" t="str">
        <f>'1A'!P1904&amp;" "</f>
        <v xml:space="preserve"> </v>
      </c>
      <c r="Q274" s="1" t="str">
        <f>'1A'!Q1904&amp;" "</f>
        <v xml:space="preserve">Health and Wellness </v>
      </c>
    </row>
    <row r="275" spans="1:17" ht="28" x14ac:dyDescent="0.15">
      <c r="A275" s="363" t="s">
        <v>373</v>
      </c>
      <c r="B275" s="65">
        <f>IF('1A'!B1905="","",'1A'!B1905)</f>
        <v>0.243589743589744</v>
      </c>
      <c r="C275" s="66">
        <f>IF('1A'!C1905="","",'1A'!C1905)</f>
        <v>0.28197674418604701</v>
      </c>
      <c r="D275" s="67">
        <f>IF('1A'!D1905="","",'1A'!D1905)</f>
        <v>0.26498127340824001</v>
      </c>
      <c r="E275" s="65">
        <f>IF('1A'!E1905="","",'1A'!E1905)</f>
        <v>0.25</v>
      </c>
      <c r="F275" s="66">
        <f>IF('1A'!F1905="","",'1A'!F1905)</f>
        <v>0.27935222672064802</v>
      </c>
      <c r="G275" s="67">
        <f>IF('1A'!G1905="","",'1A'!G1905)</f>
        <v>0.26478149100257098</v>
      </c>
      <c r="H275" s="65" t="str">
        <f>IF('1A'!H1905="","",'1A'!H1905)</f>
        <v/>
      </c>
      <c r="I275" s="66" t="str">
        <f>IF('1A'!I1905="","",'1A'!I1905)</f>
        <v/>
      </c>
      <c r="J275" s="67" t="str">
        <f>IF('1A'!J1905="","",'1A'!J1905)</f>
        <v/>
      </c>
      <c r="K275" s="65" t="str">
        <f>IF('1A'!K1905="","",'1A'!K1905)</f>
        <v/>
      </c>
      <c r="L275" s="66" t="str">
        <f>IF('1A'!L1905="","",'1A'!L1905)</f>
        <v/>
      </c>
      <c r="M275" s="67" t="str">
        <f>IF('1A'!M1905="","",'1A'!M1905)</f>
        <v/>
      </c>
      <c r="N275" s="239" t="str">
        <f>'1A'!N1905&amp;" "</f>
        <v xml:space="preserve"> </v>
      </c>
      <c r="O275" s="1" t="str">
        <f>'1A'!O1905&amp;" "</f>
        <v xml:space="preserve"> </v>
      </c>
      <c r="P275" s="1" t="str">
        <f>'1A'!P1905&amp;" "</f>
        <v xml:space="preserve"> </v>
      </c>
      <c r="Q275" s="1" t="str">
        <f>'1A'!Q1905&amp;" "</f>
        <v xml:space="preserve">Health and Wellness </v>
      </c>
    </row>
    <row r="276" spans="1:17" ht="14" x14ac:dyDescent="0.15">
      <c r="A276" s="356" t="s">
        <v>94</v>
      </c>
      <c r="B276" s="68">
        <f>IF('1A'!B1906="","",'1A'!B1906)</f>
        <v>0.64102564102564097</v>
      </c>
      <c r="C276" s="69">
        <f>IF('1A'!C1906="","",'1A'!C1906)</f>
        <v>0.54796511627906996</v>
      </c>
      <c r="D276" s="70">
        <f>IF('1A'!D1906="","",'1A'!D1906)</f>
        <v>0.54307116104868902</v>
      </c>
      <c r="E276" s="68">
        <f>IF('1A'!E1906="","",'1A'!E1906)</f>
        <v>0.63157894736842102</v>
      </c>
      <c r="F276" s="69">
        <f>IF('1A'!F1906="","",'1A'!F1906)</f>
        <v>0.55465587044534403</v>
      </c>
      <c r="G276" s="70">
        <f>IF('1A'!G1906="","",'1A'!G1906)</f>
        <v>0.51413881748071999</v>
      </c>
      <c r="H276" s="68" t="str">
        <f>IF('1A'!H1906="","",'1A'!H1906)</f>
        <v/>
      </c>
      <c r="I276" s="69" t="str">
        <f>IF('1A'!I1906="","",'1A'!I1906)</f>
        <v/>
      </c>
      <c r="J276" s="70" t="str">
        <f>IF('1A'!J1906="","",'1A'!J1906)</f>
        <v/>
      </c>
      <c r="K276" s="68" t="str">
        <f>IF('1A'!K1906="","",'1A'!K1906)</f>
        <v/>
      </c>
      <c r="L276" s="69" t="str">
        <f>IF('1A'!L1906="","",'1A'!L1906)</f>
        <v/>
      </c>
      <c r="M276" s="70" t="str">
        <f>IF('1A'!M1906="","",'1A'!M1906)</f>
        <v/>
      </c>
      <c r="N276" s="240" t="str">
        <f>'1A'!N1906&amp;" "</f>
        <v xml:space="preserve"> </v>
      </c>
      <c r="O276" s="1" t="str">
        <f>'1A'!O1906&amp;" "</f>
        <v xml:space="preserve"> </v>
      </c>
      <c r="P276" s="1" t="str">
        <f>'1A'!P1906&amp;" "</f>
        <v xml:space="preserve"> </v>
      </c>
      <c r="Q276" s="1" t="str">
        <f>'1A'!Q1906&amp;" "</f>
        <v xml:space="preserve">Health and Wellness </v>
      </c>
    </row>
    <row r="277" spans="1:17" ht="14" x14ac:dyDescent="0.15">
      <c r="A277" s="356" t="s">
        <v>386</v>
      </c>
      <c r="B277" s="68">
        <f>IF('1A'!B1907="","",'1A'!B1907)</f>
        <v>0.115384615384615</v>
      </c>
      <c r="C277" s="69">
        <f>IF('1A'!C1907="","",'1A'!C1907)</f>
        <v>0.170058139534884</v>
      </c>
      <c r="D277" s="70">
        <f>IF('1A'!D1907="","",'1A'!D1907)</f>
        <v>0.19194756554307099</v>
      </c>
      <c r="E277" s="68">
        <f>IF('1A'!E1907="","",'1A'!E1907)</f>
        <v>0.118421052631579</v>
      </c>
      <c r="F277" s="69">
        <f>IF('1A'!F1907="","",'1A'!F1907)</f>
        <v>0.165991902834008</v>
      </c>
      <c r="G277" s="70">
        <f>IF('1A'!G1907="","",'1A'!G1907)</f>
        <v>0.22107969151671</v>
      </c>
      <c r="H277" s="68" t="str">
        <f>IF('1A'!H1907="","",'1A'!H1907)</f>
        <v/>
      </c>
      <c r="I277" s="69" t="str">
        <f>IF('1A'!I1907="","",'1A'!I1907)</f>
        <v/>
      </c>
      <c r="J277" s="70" t="str">
        <f>IF('1A'!J1907="","",'1A'!J1907)</f>
        <v/>
      </c>
      <c r="K277" s="68" t="str">
        <f>IF('1A'!K1907="","",'1A'!K1907)</f>
        <v/>
      </c>
      <c r="L277" s="69" t="str">
        <f>IF('1A'!L1907="","",'1A'!L1907)</f>
        <v/>
      </c>
      <c r="M277" s="70" t="str">
        <f>IF('1A'!M1907="","",'1A'!M1907)</f>
        <v/>
      </c>
      <c r="N277" s="241" t="str">
        <f>'1A'!N1907&amp;" "</f>
        <v xml:space="preserve"> </v>
      </c>
      <c r="O277" s="1" t="str">
        <f>'1A'!O1907&amp;" "</f>
        <v xml:space="preserve"> </v>
      </c>
      <c r="P277" s="1" t="str">
        <f>'1A'!P1907&amp;" "</f>
        <v xml:space="preserve"> </v>
      </c>
      <c r="Q277" s="1" t="str">
        <f>'1A'!Q1907&amp;" "</f>
        <v xml:space="preserve">Health and Wellness </v>
      </c>
    </row>
    <row r="278" spans="1:17" ht="14" x14ac:dyDescent="0.15">
      <c r="A278" s="360" t="s">
        <v>237</v>
      </c>
      <c r="B278" s="71">
        <f>IF('1A'!B1908="","",'1A'!B1908)</f>
        <v>78</v>
      </c>
      <c r="C278" s="72">
        <f>IF('1A'!C1908="","",'1A'!C1908)</f>
        <v>688</v>
      </c>
      <c r="D278" s="73">
        <f>IF('1A'!D1908="","",'1A'!D1908)</f>
        <v>1068</v>
      </c>
      <c r="E278" s="71">
        <f>IF('1A'!E1908="","",'1A'!E1908)</f>
        <v>76</v>
      </c>
      <c r="F278" s="72">
        <f>IF('1A'!F1908="","",'1A'!F1908)</f>
        <v>247</v>
      </c>
      <c r="G278" s="73">
        <f>IF('1A'!G1908="","",'1A'!G1908)</f>
        <v>389</v>
      </c>
      <c r="H278" s="71" t="str">
        <f>IF('1A'!H1908="","",'1A'!H1908)</f>
        <v/>
      </c>
      <c r="I278" s="72" t="str">
        <f>IF('1A'!I1908="","",'1A'!I1908)</f>
        <v/>
      </c>
      <c r="J278" s="73" t="str">
        <f>IF('1A'!J1908="","",'1A'!J1908)</f>
        <v/>
      </c>
      <c r="K278" s="71" t="str">
        <f>IF('1A'!K1908="","",'1A'!K1908)</f>
        <v/>
      </c>
      <c r="L278" s="72" t="str">
        <f>IF('1A'!L1908="","",'1A'!L1908)</f>
        <v/>
      </c>
      <c r="M278" s="73" t="str">
        <f>IF('1A'!M1908="","",'1A'!M1908)</f>
        <v/>
      </c>
      <c r="N278" s="235" t="str">
        <f>'1A'!N1908&amp;" "</f>
        <v xml:space="preserve"> </v>
      </c>
      <c r="O278" s="1" t="str">
        <f>'1A'!O1908&amp;" "</f>
        <v xml:space="preserve"> </v>
      </c>
      <c r="P278" s="1" t="str">
        <f>'1A'!P1908&amp;" "</f>
        <v xml:space="preserve"> </v>
      </c>
      <c r="Q278" s="1" t="str">
        <f>'1A'!Q1908&amp;" "</f>
        <v xml:space="preserve">Health and Wellness </v>
      </c>
    </row>
    <row r="279" spans="1:17" ht="14" x14ac:dyDescent="0.15">
      <c r="A279" s="356" t="s">
        <v>177</v>
      </c>
      <c r="B279" s="119">
        <f>IF('1A'!B1909="","",'1A'!B1909)</f>
        <v>2.12820512820513</v>
      </c>
      <c r="C279" s="120">
        <f>IF('1A'!C1909="","",'1A'!C1909)</f>
        <v>2.11191860465116</v>
      </c>
      <c r="D279" s="121">
        <f>IF('1A'!D1909="","",'1A'!D1909)</f>
        <v>2.0730337078651599</v>
      </c>
      <c r="E279" s="119">
        <f>IF('1A'!E1909="","",'1A'!E1909)</f>
        <v>2.1315789473684199</v>
      </c>
      <c r="F279" s="120">
        <f>IF('1A'!F1909="","",'1A'!F1909)</f>
        <v>2.1133603238866399</v>
      </c>
      <c r="G279" s="121">
        <f>IF('1A'!G1909="","",'1A'!G1909)</f>
        <v>2.0437017994858602</v>
      </c>
      <c r="H279" s="119" t="str">
        <f>IF('1A'!H1909="","",'1A'!H1909)</f>
        <v/>
      </c>
      <c r="I279" s="120" t="str">
        <f>IF('1A'!I1909="","",'1A'!I1909)</f>
        <v/>
      </c>
      <c r="J279" s="121" t="str">
        <f>IF('1A'!J1909="","",'1A'!J1909)</f>
        <v/>
      </c>
      <c r="K279" s="119" t="str">
        <f>IF('1A'!K1909="","",'1A'!K1909)</f>
        <v/>
      </c>
      <c r="L279" s="120" t="str">
        <f>IF('1A'!L1909="","",'1A'!L1909)</f>
        <v/>
      </c>
      <c r="M279" s="121" t="str">
        <f>IF('1A'!M1909="","",'1A'!M1909)</f>
        <v/>
      </c>
      <c r="N279" s="236" t="str">
        <f>'1A'!N1909&amp;" "</f>
        <v xml:space="preserve"> </v>
      </c>
      <c r="O279" s="1" t="str">
        <f>'1A'!O1909&amp;" "</f>
        <v xml:space="preserve"> </v>
      </c>
      <c r="P279" s="1" t="str">
        <f>'1A'!P1909&amp;" "</f>
        <v xml:space="preserve"> </v>
      </c>
      <c r="Q279" s="1" t="str">
        <f>'1A'!Q1909&amp;" "</f>
        <v xml:space="preserve">Health and Wellness </v>
      </c>
    </row>
    <row r="280" spans="1:17" ht="14" x14ac:dyDescent="0.15">
      <c r="A280" s="356" t="s">
        <v>157</v>
      </c>
      <c r="B280" s="119">
        <f>IF('1A'!B1910="","",'1A'!B1910)</f>
        <v>0.589055470211717</v>
      </c>
      <c r="C280" s="120">
        <f>IF('1A'!C1910="","",'1A'!C1910)</f>
        <v>0.66343715671130599</v>
      </c>
      <c r="D280" s="121">
        <f>IF('1A'!D1910="","",'1A'!D1910)</f>
        <v>0.67232295397308695</v>
      </c>
      <c r="E280" s="119">
        <f>IF('1A'!E1910="","",'1A'!E1910)</f>
        <v>0.59648090806346099</v>
      </c>
      <c r="F280" s="120">
        <f>IF('1A'!F1910="","",'1A'!F1910)</f>
        <v>0.65897774655289199</v>
      </c>
      <c r="G280" s="121">
        <f>IF('1A'!G1910="","",'1A'!G1910)</f>
        <v>0.69656200908228805</v>
      </c>
      <c r="H280" s="119" t="str">
        <f>IF('1A'!H1910="","",'1A'!H1910)</f>
        <v/>
      </c>
      <c r="I280" s="120" t="str">
        <f>IF('1A'!I1910="","",'1A'!I1910)</f>
        <v/>
      </c>
      <c r="J280" s="121" t="str">
        <f>IF('1A'!J1910="","",'1A'!J1910)</f>
        <v/>
      </c>
      <c r="K280" s="119" t="str">
        <f>IF('1A'!K1910="","",'1A'!K1910)</f>
        <v/>
      </c>
      <c r="L280" s="120" t="str">
        <f>IF('1A'!L1910="","",'1A'!L1910)</f>
        <v/>
      </c>
      <c r="M280" s="121" t="str">
        <f>IF('1A'!M1910="","",'1A'!M1910)</f>
        <v/>
      </c>
      <c r="N280" s="236" t="str">
        <f>'1A'!N1910&amp;" "</f>
        <v xml:space="preserve"> </v>
      </c>
      <c r="O280" s="1" t="str">
        <f>'1A'!O1910&amp;" "</f>
        <v xml:space="preserve"> </v>
      </c>
      <c r="P280" s="1" t="str">
        <f>'1A'!P1910&amp;" "</f>
        <v xml:space="preserve"> </v>
      </c>
      <c r="Q280" s="1" t="str">
        <f>'1A'!Q1910&amp;" "</f>
        <v xml:space="preserve">Health and Wellness </v>
      </c>
    </row>
    <row r="281" spans="1:17" ht="14" x14ac:dyDescent="0.15">
      <c r="A281" s="356" t="s">
        <v>238</v>
      </c>
      <c r="B281" s="122" t="str">
        <f>IF('1A'!B1911="","",'1A'!B1911)</f>
        <v>-</v>
      </c>
      <c r="C281" s="120" t="str">
        <f>IF('1A'!C1911="","",'1A'!C1911)</f>
        <v xml:space="preserve"> </v>
      </c>
      <c r="D281" s="121" t="str">
        <f>IF('1A'!D1911="","",'1A'!D1911)</f>
        <v xml:space="preserve"> </v>
      </c>
      <c r="E281" s="122" t="str">
        <f>IF('1A'!E1911="","",'1A'!E1911)</f>
        <v>-</v>
      </c>
      <c r="F281" s="120" t="str">
        <f>IF('1A'!F1911="","",'1A'!F1911)</f>
        <v xml:space="preserve"> </v>
      </c>
      <c r="G281" s="121" t="str">
        <f>IF('1A'!G1911="","",'1A'!G1911)</f>
        <v xml:space="preserve"> </v>
      </c>
      <c r="H281" s="122" t="str">
        <f>IF('1A'!H1911="","",'1A'!H1911)</f>
        <v/>
      </c>
      <c r="I281" s="120" t="str">
        <f>IF('1A'!I1911="","",'1A'!I1911)</f>
        <v/>
      </c>
      <c r="J281" s="121" t="str">
        <f>IF('1A'!J1911="","",'1A'!J1911)</f>
        <v/>
      </c>
      <c r="K281" s="122" t="str">
        <f>IF('1A'!K1911="","",'1A'!K1911)</f>
        <v/>
      </c>
      <c r="L281" s="120" t="str">
        <f>IF('1A'!L1911="","",'1A'!L1911)</f>
        <v/>
      </c>
      <c r="M281" s="121" t="str">
        <f>IF('1A'!M1911="","",'1A'!M1911)</f>
        <v/>
      </c>
      <c r="N281" s="236" t="str">
        <f>'1A'!N1911&amp;" "</f>
        <v xml:space="preserve"> </v>
      </c>
      <c r="O281" s="1" t="str">
        <f>'1A'!O1911&amp;" "</f>
        <v xml:space="preserve"> </v>
      </c>
      <c r="P281" s="1" t="str">
        <f>'1A'!P1911&amp;" "</f>
        <v xml:space="preserve"> </v>
      </c>
      <c r="Q281" s="1" t="str">
        <f>'1A'!Q1911&amp;" "</f>
        <v xml:space="preserve">Health and Wellness </v>
      </c>
    </row>
    <row r="282" spans="1:17" ht="14" x14ac:dyDescent="0.15">
      <c r="A282" s="357" t="s">
        <v>156</v>
      </c>
      <c r="B282" s="123" t="str">
        <f>IF('1A'!B1912="","",'1A'!B1912)</f>
        <v>-</v>
      </c>
      <c r="C282" s="124">
        <f>IF('1A'!C1912="","",'1A'!C1912)</f>
        <v>2.4548705765446061E-2</v>
      </c>
      <c r="D282" s="128">
        <f>IF('1A'!D1912="","",'1A'!D1912)</f>
        <v>8.2060890549601154E-2</v>
      </c>
      <c r="E282" s="123" t="str">
        <f>IF('1A'!E1912="","",'1A'!E1912)</f>
        <v>-</v>
      </c>
      <c r="F282" s="124">
        <f>IF('1A'!F1912="","",'1A'!F1912)</f>
        <v>2.764679623413923E-2</v>
      </c>
      <c r="G282" s="128">
        <f>IF('1A'!G1912="","",'1A'!G1912)</f>
        <v>0.12615839901796655</v>
      </c>
      <c r="H282" s="123" t="str">
        <f>IF('1A'!H1912="","",'1A'!H1912)</f>
        <v/>
      </c>
      <c r="I282" s="124" t="str">
        <f>IF('1A'!I1912="","",'1A'!I1912)</f>
        <v/>
      </c>
      <c r="J282" s="128" t="str">
        <f>IF('1A'!J1912="","",'1A'!J1912)</f>
        <v/>
      </c>
      <c r="K282" s="123" t="str">
        <f>IF('1A'!K1912="","",'1A'!K1912)</f>
        <v/>
      </c>
      <c r="L282" s="124" t="str">
        <f>IF('1A'!L1912="","",'1A'!L1912)</f>
        <v/>
      </c>
      <c r="M282" s="128" t="str">
        <f>IF('1A'!M1912="","",'1A'!M1912)</f>
        <v/>
      </c>
      <c r="N282" s="237" t="str">
        <f>'1A'!N1912&amp;" "</f>
        <v xml:space="preserve"> </v>
      </c>
      <c r="O282" s="1" t="str">
        <f>'1A'!O1912&amp;" "</f>
        <v xml:space="preserve"> </v>
      </c>
      <c r="P282" s="1" t="str">
        <f>'1A'!P1912&amp;" "</f>
        <v xml:space="preserve"> </v>
      </c>
      <c r="Q282" s="1" t="str">
        <f>'1A'!Q1912&amp;" "</f>
        <v xml:space="preserve">Health and Wellness </v>
      </c>
    </row>
    <row r="283" spans="1:17" ht="28" x14ac:dyDescent="0.15">
      <c r="A283" s="363" t="s">
        <v>633</v>
      </c>
      <c r="B283" s="65">
        <f>IF('1A'!B1913="","",'1A'!B1913)</f>
        <v>0.15384615384615399</v>
      </c>
      <c r="C283" s="66">
        <f>IF('1A'!C1913="","",'1A'!C1913)</f>
        <v>8.4548104956268202E-2</v>
      </c>
      <c r="D283" s="67">
        <f>IF('1A'!D1913="","",'1A'!D1913)</f>
        <v>7.3170731707317097E-2</v>
      </c>
      <c r="E283" s="65">
        <f>IF('1A'!E1913="","",'1A'!E1913)</f>
        <v>0.157894736842105</v>
      </c>
      <c r="F283" s="66">
        <f>IF('1A'!F1913="","",'1A'!F1913)</f>
        <v>0.102040816326531</v>
      </c>
      <c r="G283" s="67">
        <f>IF('1A'!G1913="","",'1A'!G1913)</f>
        <v>8.5271317829457294E-2</v>
      </c>
      <c r="H283" s="65" t="str">
        <f>IF('1A'!H1913="","",'1A'!H1913)</f>
        <v/>
      </c>
      <c r="I283" s="66" t="str">
        <f>IF('1A'!I1913="","",'1A'!I1913)</f>
        <v/>
      </c>
      <c r="J283" s="67" t="str">
        <f>IF('1A'!J1913="","",'1A'!J1913)</f>
        <v/>
      </c>
      <c r="K283" s="65" t="str">
        <f>IF('1A'!K1913="","",'1A'!K1913)</f>
        <v/>
      </c>
      <c r="L283" s="66" t="str">
        <f>IF('1A'!L1913="","",'1A'!L1913)</f>
        <v/>
      </c>
      <c r="M283" s="67" t="str">
        <f>IF('1A'!M1913="","",'1A'!M1913)</f>
        <v/>
      </c>
      <c r="N283" s="239" t="str">
        <f>'1A'!N1913&amp;" "</f>
        <v xml:space="preserve"> </v>
      </c>
      <c r="O283" s="1" t="str">
        <f>'1A'!O1913&amp;" "</f>
        <v xml:space="preserve"> </v>
      </c>
      <c r="P283" s="1" t="str">
        <f>'1A'!P1913&amp;" "</f>
        <v xml:space="preserve"> </v>
      </c>
      <c r="Q283" s="1" t="str">
        <f>'1A'!Q1913&amp;" "</f>
        <v xml:space="preserve">Health and Wellness </v>
      </c>
    </row>
    <row r="284" spans="1:17" ht="14" x14ac:dyDescent="0.15">
      <c r="A284" s="356" t="s">
        <v>94</v>
      </c>
      <c r="B284" s="68">
        <f>IF('1A'!B1914="","",'1A'!B1914)</f>
        <v>0.243589743589744</v>
      </c>
      <c r="C284" s="69">
        <f>IF('1A'!C1914="","",'1A'!C1914)</f>
        <v>0.16472303206997099</v>
      </c>
      <c r="D284" s="70">
        <f>IF('1A'!D1914="","",'1A'!D1914)</f>
        <v>0.14540337711069401</v>
      </c>
      <c r="E284" s="68">
        <f>IF('1A'!E1914="","",'1A'!E1914)</f>
        <v>0.23684210526315799</v>
      </c>
      <c r="F284" s="69">
        <f>IF('1A'!F1914="","",'1A'!F1914)</f>
        <v>0.208163265306122</v>
      </c>
      <c r="G284" s="70">
        <f>IF('1A'!G1914="","",'1A'!G1914)</f>
        <v>0.17312661498708001</v>
      </c>
      <c r="H284" s="68" t="str">
        <f>IF('1A'!H1914="","",'1A'!H1914)</f>
        <v/>
      </c>
      <c r="I284" s="69" t="str">
        <f>IF('1A'!I1914="","",'1A'!I1914)</f>
        <v/>
      </c>
      <c r="J284" s="70" t="str">
        <f>IF('1A'!J1914="","",'1A'!J1914)</f>
        <v/>
      </c>
      <c r="K284" s="68" t="str">
        <f>IF('1A'!K1914="","",'1A'!K1914)</f>
        <v/>
      </c>
      <c r="L284" s="69" t="str">
        <f>IF('1A'!L1914="","",'1A'!L1914)</f>
        <v/>
      </c>
      <c r="M284" s="70" t="str">
        <f>IF('1A'!M1914="","",'1A'!M1914)</f>
        <v/>
      </c>
      <c r="N284" s="240" t="str">
        <f>'1A'!N1914&amp;" "</f>
        <v xml:space="preserve"> </v>
      </c>
      <c r="O284" s="1" t="str">
        <f>'1A'!O1914&amp;" "</f>
        <v xml:space="preserve"> </v>
      </c>
      <c r="P284" s="1" t="str">
        <f>'1A'!P1914&amp;" "</f>
        <v xml:space="preserve"> </v>
      </c>
      <c r="Q284" s="1" t="str">
        <f>'1A'!Q1914&amp;" "</f>
        <v xml:space="preserve">Health and Wellness </v>
      </c>
    </row>
    <row r="285" spans="1:17" ht="14" x14ac:dyDescent="0.15">
      <c r="A285" s="356" t="s">
        <v>386</v>
      </c>
      <c r="B285" s="68">
        <f>IF('1A'!B1915="","",'1A'!B1915)</f>
        <v>0.60256410256410298</v>
      </c>
      <c r="C285" s="69">
        <f>IF('1A'!C1915="","",'1A'!C1915)</f>
        <v>0.75072886297376096</v>
      </c>
      <c r="D285" s="70">
        <f>IF('1A'!D1915="","",'1A'!D1915)</f>
        <v>0.78142589118198902</v>
      </c>
      <c r="E285" s="68">
        <f>IF('1A'!E1915="","",'1A'!E1915)</f>
        <v>0.60526315789473695</v>
      </c>
      <c r="F285" s="69">
        <f>IF('1A'!F1915="","",'1A'!F1915)</f>
        <v>0.68979591836734699</v>
      </c>
      <c r="G285" s="70">
        <f>IF('1A'!G1915="","",'1A'!G1915)</f>
        <v>0.741602067183463</v>
      </c>
      <c r="H285" s="68" t="str">
        <f>IF('1A'!H1915="","",'1A'!H1915)</f>
        <v/>
      </c>
      <c r="I285" s="69" t="str">
        <f>IF('1A'!I1915="","",'1A'!I1915)</f>
        <v/>
      </c>
      <c r="J285" s="70" t="str">
        <f>IF('1A'!J1915="","",'1A'!J1915)</f>
        <v/>
      </c>
      <c r="K285" s="68" t="str">
        <f>IF('1A'!K1915="","",'1A'!K1915)</f>
        <v/>
      </c>
      <c r="L285" s="69" t="str">
        <f>IF('1A'!L1915="","",'1A'!L1915)</f>
        <v/>
      </c>
      <c r="M285" s="70" t="str">
        <f>IF('1A'!M1915="","",'1A'!M1915)</f>
        <v/>
      </c>
      <c r="N285" s="241" t="str">
        <f>'1A'!N1915&amp;" "</f>
        <v xml:space="preserve"> </v>
      </c>
      <c r="O285" s="1" t="str">
        <f>'1A'!O1915&amp;" "</f>
        <v xml:space="preserve"> </v>
      </c>
      <c r="P285" s="1" t="str">
        <f>'1A'!P1915&amp;" "</f>
        <v xml:space="preserve"> </v>
      </c>
      <c r="Q285" s="1" t="str">
        <f>'1A'!Q1915&amp;" "</f>
        <v xml:space="preserve">Health and Wellness </v>
      </c>
    </row>
    <row r="286" spans="1:17" ht="14" x14ac:dyDescent="0.15">
      <c r="A286" s="360" t="s">
        <v>237</v>
      </c>
      <c r="B286" s="71">
        <f>IF('1A'!B1916="","",'1A'!B1916)</f>
        <v>78</v>
      </c>
      <c r="C286" s="72">
        <f>IF('1A'!C1916="","",'1A'!C1916)</f>
        <v>686</v>
      </c>
      <c r="D286" s="73">
        <f>IF('1A'!D1916="","",'1A'!D1916)</f>
        <v>1066</v>
      </c>
      <c r="E286" s="71">
        <f>IF('1A'!E1916="","",'1A'!E1916)</f>
        <v>76</v>
      </c>
      <c r="F286" s="72">
        <f>IF('1A'!F1916="","",'1A'!F1916)</f>
        <v>245</v>
      </c>
      <c r="G286" s="73">
        <f>IF('1A'!G1916="","",'1A'!G1916)</f>
        <v>387</v>
      </c>
      <c r="H286" s="71" t="str">
        <f>IF('1A'!H1916="","",'1A'!H1916)</f>
        <v/>
      </c>
      <c r="I286" s="72" t="str">
        <f>IF('1A'!I1916="","",'1A'!I1916)</f>
        <v/>
      </c>
      <c r="J286" s="73" t="str">
        <f>IF('1A'!J1916="","",'1A'!J1916)</f>
        <v/>
      </c>
      <c r="K286" s="71" t="str">
        <f>IF('1A'!K1916="","",'1A'!K1916)</f>
        <v/>
      </c>
      <c r="L286" s="72" t="str">
        <f>IF('1A'!L1916="","",'1A'!L1916)</f>
        <v/>
      </c>
      <c r="M286" s="73" t="str">
        <f>IF('1A'!M1916="","",'1A'!M1916)</f>
        <v/>
      </c>
      <c r="N286" s="235" t="str">
        <f>'1A'!N1916&amp;" "</f>
        <v xml:space="preserve"> </v>
      </c>
      <c r="O286" s="1" t="str">
        <f>'1A'!O1916&amp;" "</f>
        <v xml:space="preserve"> </v>
      </c>
      <c r="P286" s="1" t="str">
        <f>'1A'!P1916&amp;" "</f>
        <v xml:space="preserve"> </v>
      </c>
      <c r="Q286" s="1" t="str">
        <f>'1A'!Q1916&amp;" "</f>
        <v xml:space="preserve">Health and Wellness </v>
      </c>
    </row>
    <row r="287" spans="1:17" ht="14" x14ac:dyDescent="0.15">
      <c r="A287" s="356" t="s">
        <v>177</v>
      </c>
      <c r="B287" s="119">
        <f>IF('1A'!B1917="","",'1A'!B1917)</f>
        <v>1.55128205128205</v>
      </c>
      <c r="C287" s="120">
        <f>IF('1A'!C1917="","",'1A'!C1917)</f>
        <v>1.3338192419825099</v>
      </c>
      <c r="D287" s="121">
        <f>IF('1A'!D1917="","",'1A'!D1917)</f>
        <v>1.29174484052533</v>
      </c>
      <c r="E287" s="119">
        <f>IF('1A'!E1917="","",'1A'!E1917)</f>
        <v>1.5526315789473699</v>
      </c>
      <c r="F287" s="120">
        <f>IF('1A'!F1917="","",'1A'!F1917)</f>
        <v>1.41224489795918</v>
      </c>
      <c r="G287" s="121">
        <f>IF('1A'!G1917="","",'1A'!G1917)</f>
        <v>1.34366925064599</v>
      </c>
      <c r="H287" s="119" t="str">
        <f>IF('1A'!H1917="","",'1A'!H1917)</f>
        <v/>
      </c>
      <c r="I287" s="120" t="str">
        <f>IF('1A'!I1917="","",'1A'!I1917)</f>
        <v/>
      </c>
      <c r="J287" s="121" t="str">
        <f>IF('1A'!J1917="","",'1A'!J1917)</f>
        <v/>
      </c>
      <c r="K287" s="119" t="str">
        <f>IF('1A'!K1917="","",'1A'!K1917)</f>
        <v/>
      </c>
      <c r="L287" s="120" t="str">
        <f>IF('1A'!L1917="","",'1A'!L1917)</f>
        <v/>
      </c>
      <c r="M287" s="121" t="str">
        <f>IF('1A'!M1917="","",'1A'!M1917)</f>
        <v/>
      </c>
      <c r="N287" s="236" t="str">
        <f>'1A'!N1917&amp;" "</f>
        <v xml:space="preserve"> </v>
      </c>
      <c r="O287" s="1" t="str">
        <f>'1A'!O1917&amp;" "</f>
        <v xml:space="preserve"> </v>
      </c>
      <c r="P287" s="1" t="str">
        <f>'1A'!P1917&amp;" "</f>
        <v xml:space="preserve"> </v>
      </c>
      <c r="Q287" s="1" t="str">
        <f>'1A'!Q1917&amp;" "</f>
        <v xml:space="preserve">Health and Wellness </v>
      </c>
    </row>
    <row r="288" spans="1:17" ht="14" x14ac:dyDescent="0.15">
      <c r="A288" s="356" t="s">
        <v>157</v>
      </c>
      <c r="B288" s="119">
        <f>IF('1A'!B1918="","",'1A'!B1918)</f>
        <v>0.74984735931458901</v>
      </c>
      <c r="C288" s="120">
        <f>IF('1A'!C1918="","",'1A'!C1918)</f>
        <v>0.62614029535609805</v>
      </c>
      <c r="D288" s="121">
        <f>IF('1A'!D1918="","",'1A'!D1918)</f>
        <v>0.59439269878794398</v>
      </c>
      <c r="E288" s="119">
        <f>IF('1A'!E1918="","",'1A'!E1918)</f>
        <v>0.75533192424885198</v>
      </c>
      <c r="F288" s="120">
        <f>IF('1A'!F1918="","",'1A'!F1918)</f>
        <v>0.66948495406066899</v>
      </c>
      <c r="G288" s="121">
        <f>IF('1A'!G1918="","",'1A'!G1918)</f>
        <v>0.63018212201058899</v>
      </c>
      <c r="H288" s="119" t="str">
        <f>IF('1A'!H1918="","",'1A'!H1918)</f>
        <v/>
      </c>
      <c r="I288" s="120" t="str">
        <f>IF('1A'!I1918="","",'1A'!I1918)</f>
        <v/>
      </c>
      <c r="J288" s="121" t="str">
        <f>IF('1A'!J1918="","",'1A'!J1918)</f>
        <v/>
      </c>
      <c r="K288" s="119" t="str">
        <f>IF('1A'!K1918="","",'1A'!K1918)</f>
        <v/>
      </c>
      <c r="L288" s="120" t="str">
        <f>IF('1A'!L1918="","",'1A'!L1918)</f>
        <v/>
      </c>
      <c r="M288" s="121" t="str">
        <f>IF('1A'!M1918="","",'1A'!M1918)</f>
        <v/>
      </c>
      <c r="N288" s="236" t="str">
        <f>'1A'!N1918&amp;" "</f>
        <v xml:space="preserve"> </v>
      </c>
      <c r="O288" s="1" t="str">
        <f>'1A'!O1918&amp;" "</f>
        <v xml:space="preserve"> </v>
      </c>
      <c r="P288" s="1" t="str">
        <f>'1A'!P1918&amp;" "</f>
        <v xml:space="preserve"> </v>
      </c>
      <c r="Q288" s="1" t="str">
        <f>'1A'!Q1918&amp;" "</f>
        <v xml:space="preserve">Health and Wellness </v>
      </c>
    </row>
    <row r="289" spans="1:17" ht="14" x14ac:dyDescent="0.15">
      <c r="A289" s="356" t="s">
        <v>238</v>
      </c>
      <c r="B289" s="122" t="str">
        <f>IF('1A'!B1919="","",'1A'!B1919)</f>
        <v>-</v>
      </c>
      <c r="C289" s="120" t="str">
        <f>IF('1A'!C1919="","",'1A'!C1919)</f>
        <v>**</v>
      </c>
      <c r="D289" s="121" t="str">
        <f>IF('1A'!D1919="","",'1A'!D1919)</f>
        <v>***</v>
      </c>
      <c r="E289" s="122" t="str">
        <f>IF('1A'!E1919="","",'1A'!E1919)</f>
        <v>-</v>
      </c>
      <c r="F289" s="120" t="str">
        <f>IF('1A'!F1919="","",'1A'!F1919)</f>
        <v xml:space="preserve"> </v>
      </c>
      <c r="G289" s="121" t="str">
        <f>IF('1A'!G1919="","",'1A'!G1919)</f>
        <v>*</v>
      </c>
      <c r="H289" s="122" t="str">
        <f>IF('1A'!H1919="","",'1A'!H1919)</f>
        <v/>
      </c>
      <c r="I289" s="120" t="str">
        <f>IF('1A'!I1919="","",'1A'!I1919)</f>
        <v/>
      </c>
      <c r="J289" s="121" t="str">
        <f>IF('1A'!J1919="","",'1A'!J1919)</f>
        <v/>
      </c>
      <c r="K289" s="122" t="str">
        <f>IF('1A'!K1919="","",'1A'!K1919)</f>
        <v/>
      </c>
      <c r="L289" s="120" t="str">
        <f>IF('1A'!L1919="","",'1A'!L1919)</f>
        <v/>
      </c>
      <c r="M289" s="121" t="str">
        <f>IF('1A'!M1919="","",'1A'!M1919)</f>
        <v/>
      </c>
      <c r="N289" s="236" t="str">
        <f>'1A'!N1919&amp;" "</f>
        <v xml:space="preserve"> </v>
      </c>
      <c r="O289" s="1" t="str">
        <f>'1A'!O1919&amp;" "</f>
        <v xml:space="preserve"> </v>
      </c>
      <c r="P289" s="1" t="str">
        <f>'1A'!P1919&amp;" "</f>
        <v xml:space="preserve"> </v>
      </c>
      <c r="Q289" s="1" t="str">
        <f>'1A'!Q1919&amp;" "</f>
        <v xml:space="preserve">Health and Wellness </v>
      </c>
    </row>
    <row r="290" spans="1:17" ht="14" x14ac:dyDescent="0.15">
      <c r="A290" s="357" t="s">
        <v>156</v>
      </c>
      <c r="B290" s="123" t="str">
        <f>IF('1A'!B1920="","",'1A'!B1920)</f>
        <v>-</v>
      </c>
      <c r="C290" s="124">
        <f>IF('1A'!C1920="","",'1A'!C1920)</f>
        <v>0.34730684307079263</v>
      </c>
      <c r="D290" s="128">
        <f>IF('1A'!D1920="","",'1A'!D1920)</f>
        <v>0.43664266281526565</v>
      </c>
      <c r="E290" s="123" t="str">
        <f>IF('1A'!E1920="","",'1A'!E1920)</f>
        <v>-</v>
      </c>
      <c r="F290" s="124">
        <f>IF('1A'!F1920="","",'1A'!F1920)</f>
        <v>0.2096935564222823</v>
      </c>
      <c r="G290" s="128">
        <f>IF('1A'!G1920="","",'1A'!G1920)</f>
        <v>0.33159037840471894</v>
      </c>
      <c r="H290" s="123" t="str">
        <f>IF('1A'!H1920="","",'1A'!H1920)</f>
        <v/>
      </c>
      <c r="I290" s="124" t="str">
        <f>IF('1A'!I1920="","",'1A'!I1920)</f>
        <v/>
      </c>
      <c r="J290" s="128" t="str">
        <f>IF('1A'!J1920="","",'1A'!J1920)</f>
        <v/>
      </c>
      <c r="K290" s="123" t="str">
        <f>IF('1A'!K1920="","",'1A'!K1920)</f>
        <v/>
      </c>
      <c r="L290" s="124" t="str">
        <f>IF('1A'!L1920="","",'1A'!L1920)</f>
        <v/>
      </c>
      <c r="M290" s="128" t="str">
        <f>IF('1A'!M1920="","",'1A'!M1920)</f>
        <v/>
      </c>
      <c r="N290" s="237" t="str">
        <f>'1A'!N1920&amp;" "</f>
        <v xml:space="preserve"> </v>
      </c>
      <c r="O290" s="1" t="str">
        <f>'1A'!O1920&amp;" "</f>
        <v xml:space="preserve"> </v>
      </c>
      <c r="P290" s="1" t="str">
        <f>'1A'!P1920&amp;" "</f>
        <v xml:space="preserve"> </v>
      </c>
      <c r="Q290" s="1" t="str">
        <f>'1A'!Q1920&amp;" "</f>
        <v xml:space="preserve">Health and Wellness </v>
      </c>
    </row>
    <row r="291" spans="1:17" ht="28" x14ac:dyDescent="0.15">
      <c r="A291" s="363" t="s">
        <v>634</v>
      </c>
      <c r="B291" s="65">
        <f>IF('1A'!B1921="","",'1A'!B1921)</f>
        <v>0.115384615384615</v>
      </c>
      <c r="C291" s="66">
        <f>IF('1A'!C1921="","",'1A'!C1921)</f>
        <v>0.148471615720524</v>
      </c>
      <c r="D291" s="67">
        <f>IF('1A'!D1921="","",'1A'!D1921)</f>
        <v>0.14058106841612</v>
      </c>
      <c r="E291" s="65">
        <f>IF('1A'!E1921="","",'1A'!E1921)</f>
        <v>0.105263157894737</v>
      </c>
      <c r="F291" s="66">
        <f>IF('1A'!F1921="","",'1A'!F1921)</f>
        <v>0.14170040485829999</v>
      </c>
      <c r="G291" s="67">
        <f>IF('1A'!G1921="","",'1A'!G1921)</f>
        <v>0.138817480719794</v>
      </c>
      <c r="H291" s="65" t="str">
        <f>IF('1A'!H1921="","",'1A'!H1921)</f>
        <v/>
      </c>
      <c r="I291" s="66" t="str">
        <f>IF('1A'!I1921="","",'1A'!I1921)</f>
        <v/>
      </c>
      <c r="J291" s="67" t="str">
        <f>IF('1A'!J1921="","",'1A'!J1921)</f>
        <v/>
      </c>
      <c r="K291" s="65" t="str">
        <f>IF('1A'!K1921="","",'1A'!K1921)</f>
        <v/>
      </c>
      <c r="L291" s="66" t="str">
        <f>IF('1A'!L1921="","",'1A'!L1921)</f>
        <v/>
      </c>
      <c r="M291" s="67" t="str">
        <f>IF('1A'!M1921="","",'1A'!M1921)</f>
        <v/>
      </c>
      <c r="N291" s="239" t="str">
        <f>'1A'!N1921&amp;" "</f>
        <v xml:space="preserve"> </v>
      </c>
      <c r="O291" s="1" t="str">
        <f>'1A'!O1921&amp;" "</f>
        <v xml:space="preserve"> </v>
      </c>
      <c r="P291" s="1" t="str">
        <f>'1A'!P1921&amp;" "</f>
        <v xml:space="preserve"> </v>
      </c>
      <c r="Q291" s="1" t="str">
        <f>'1A'!Q1921&amp;" "</f>
        <v xml:space="preserve">Health and Wellness </v>
      </c>
    </row>
    <row r="292" spans="1:17" ht="14" x14ac:dyDescent="0.15">
      <c r="A292" s="356" t="s">
        <v>94</v>
      </c>
      <c r="B292" s="68">
        <f>IF('1A'!B1922="","",'1A'!B1922)</f>
        <v>0.20512820512820501</v>
      </c>
      <c r="C292" s="69">
        <f>IF('1A'!C1922="","",'1A'!C1922)</f>
        <v>0.27074235807860297</v>
      </c>
      <c r="D292" s="70">
        <f>IF('1A'!D1922="","",'1A'!D1922)</f>
        <v>0.27741330834114297</v>
      </c>
      <c r="E292" s="68">
        <f>IF('1A'!E1922="","",'1A'!E1922)</f>
        <v>0.21052631578947401</v>
      </c>
      <c r="F292" s="69">
        <f>IF('1A'!F1922="","",'1A'!F1922)</f>
        <v>0.26315789473684198</v>
      </c>
      <c r="G292" s="70">
        <f>IF('1A'!G1922="","",'1A'!G1922)</f>
        <v>0.26992287917737801</v>
      </c>
      <c r="H292" s="68" t="str">
        <f>IF('1A'!H1922="","",'1A'!H1922)</f>
        <v/>
      </c>
      <c r="I292" s="69" t="str">
        <f>IF('1A'!I1922="","",'1A'!I1922)</f>
        <v/>
      </c>
      <c r="J292" s="70" t="str">
        <f>IF('1A'!J1922="","",'1A'!J1922)</f>
        <v/>
      </c>
      <c r="K292" s="68" t="str">
        <f>IF('1A'!K1922="","",'1A'!K1922)</f>
        <v/>
      </c>
      <c r="L292" s="69" t="str">
        <f>IF('1A'!L1922="","",'1A'!L1922)</f>
        <v/>
      </c>
      <c r="M292" s="70" t="str">
        <f>IF('1A'!M1922="","",'1A'!M1922)</f>
        <v/>
      </c>
      <c r="N292" s="240" t="str">
        <f>'1A'!N1922&amp;" "</f>
        <v xml:space="preserve"> </v>
      </c>
      <c r="O292" s="1" t="str">
        <f>'1A'!O1922&amp;" "</f>
        <v xml:space="preserve"> </v>
      </c>
      <c r="P292" s="1" t="str">
        <f>'1A'!P1922&amp;" "</f>
        <v xml:space="preserve"> </v>
      </c>
      <c r="Q292" s="1" t="str">
        <f>'1A'!Q1922&amp;" "</f>
        <v xml:space="preserve">Health and Wellness </v>
      </c>
    </row>
    <row r="293" spans="1:17" ht="14" x14ac:dyDescent="0.15">
      <c r="A293" s="356" t="s">
        <v>386</v>
      </c>
      <c r="B293" s="68">
        <f>IF('1A'!B1923="","",'1A'!B1923)</f>
        <v>0.67948717948717996</v>
      </c>
      <c r="C293" s="69">
        <f>IF('1A'!C1923="","",'1A'!C1923)</f>
        <v>0.58078602620087305</v>
      </c>
      <c r="D293" s="70">
        <f>IF('1A'!D1923="","",'1A'!D1923)</f>
        <v>0.58200562324273697</v>
      </c>
      <c r="E293" s="68">
        <f>IF('1A'!E1923="","",'1A'!E1923)</f>
        <v>0.68421052631578905</v>
      </c>
      <c r="F293" s="69">
        <f>IF('1A'!F1923="","",'1A'!F1923)</f>
        <v>0.59514170040485803</v>
      </c>
      <c r="G293" s="70">
        <f>IF('1A'!G1923="","",'1A'!G1923)</f>
        <v>0.59125964010282805</v>
      </c>
      <c r="H293" s="68" t="str">
        <f>IF('1A'!H1923="","",'1A'!H1923)</f>
        <v/>
      </c>
      <c r="I293" s="69" t="str">
        <f>IF('1A'!I1923="","",'1A'!I1923)</f>
        <v/>
      </c>
      <c r="J293" s="70" t="str">
        <f>IF('1A'!J1923="","",'1A'!J1923)</f>
        <v/>
      </c>
      <c r="K293" s="68" t="str">
        <f>IF('1A'!K1923="","",'1A'!K1923)</f>
        <v/>
      </c>
      <c r="L293" s="69" t="str">
        <f>IF('1A'!L1923="","",'1A'!L1923)</f>
        <v/>
      </c>
      <c r="M293" s="70" t="str">
        <f>IF('1A'!M1923="","",'1A'!M1923)</f>
        <v/>
      </c>
      <c r="N293" s="241" t="str">
        <f>'1A'!N1923&amp;" "</f>
        <v xml:space="preserve"> </v>
      </c>
      <c r="O293" s="1" t="str">
        <f>'1A'!O1923&amp;" "</f>
        <v xml:space="preserve"> </v>
      </c>
      <c r="P293" s="1" t="str">
        <f>'1A'!P1923&amp;" "</f>
        <v xml:space="preserve"> </v>
      </c>
      <c r="Q293" s="1" t="str">
        <f>'1A'!Q1923&amp;" "</f>
        <v xml:space="preserve">Health and Wellness </v>
      </c>
    </row>
    <row r="294" spans="1:17" ht="14" x14ac:dyDescent="0.15">
      <c r="A294" s="360" t="s">
        <v>237</v>
      </c>
      <c r="B294" s="71">
        <f>IF('1A'!B1924="","",'1A'!B1924)</f>
        <v>78</v>
      </c>
      <c r="C294" s="72">
        <f>IF('1A'!C1924="","",'1A'!C1924)</f>
        <v>687</v>
      </c>
      <c r="D294" s="73">
        <f>IF('1A'!D1924="","",'1A'!D1924)</f>
        <v>1067</v>
      </c>
      <c r="E294" s="71">
        <f>IF('1A'!E1924="","",'1A'!E1924)</f>
        <v>76</v>
      </c>
      <c r="F294" s="72">
        <f>IF('1A'!F1924="","",'1A'!F1924)</f>
        <v>247</v>
      </c>
      <c r="G294" s="73">
        <f>IF('1A'!G1924="","",'1A'!G1924)</f>
        <v>389</v>
      </c>
      <c r="H294" s="71" t="str">
        <f>IF('1A'!H1924="","",'1A'!H1924)</f>
        <v/>
      </c>
      <c r="I294" s="72" t="str">
        <f>IF('1A'!I1924="","",'1A'!I1924)</f>
        <v/>
      </c>
      <c r="J294" s="73" t="str">
        <f>IF('1A'!J1924="","",'1A'!J1924)</f>
        <v/>
      </c>
      <c r="K294" s="71" t="str">
        <f>IF('1A'!K1924="","",'1A'!K1924)</f>
        <v/>
      </c>
      <c r="L294" s="72" t="str">
        <f>IF('1A'!L1924="","",'1A'!L1924)</f>
        <v/>
      </c>
      <c r="M294" s="73" t="str">
        <f>IF('1A'!M1924="","",'1A'!M1924)</f>
        <v/>
      </c>
      <c r="N294" s="235" t="str">
        <f>'1A'!N1924&amp;" "</f>
        <v xml:space="preserve"> </v>
      </c>
      <c r="O294" s="1" t="str">
        <f>'1A'!O1924&amp;" "</f>
        <v xml:space="preserve"> </v>
      </c>
      <c r="P294" s="1" t="str">
        <f>'1A'!P1924&amp;" "</f>
        <v xml:space="preserve"> </v>
      </c>
      <c r="Q294" s="1" t="str">
        <f>'1A'!Q1924&amp;" "</f>
        <v xml:space="preserve">Health and Wellness </v>
      </c>
    </row>
    <row r="295" spans="1:17" ht="14" x14ac:dyDescent="0.15">
      <c r="A295" s="356" t="s">
        <v>177</v>
      </c>
      <c r="B295" s="119">
        <f>IF('1A'!B1925="","",'1A'!B1925)</f>
        <v>1.4358974358974399</v>
      </c>
      <c r="C295" s="120">
        <f>IF('1A'!C1925="","",'1A'!C1925)</f>
        <v>1.56768558951965</v>
      </c>
      <c r="D295" s="121">
        <f>IF('1A'!D1925="","",'1A'!D1925)</f>
        <v>1.55857544517338</v>
      </c>
      <c r="E295" s="119">
        <f>IF('1A'!E1925="","",'1A'!E1925)</f>
        <v>1.42105263157895</v>
      </c>
      <c r="F295" s="120">
        <f>IF('1A'!F1925="","",'1A'!F1925)</f>
        <v>1.5465587044534399</v>
      </c>
      <c r="G295" s="121">
        <f>IF('1A'!G1925="","",'1A'!G1925)</f>
        <v>1.5475578406169701</v>
      </c>
      <c r="H295" s="119" t="str">
        <f>IF('1A'!H1925="","",'1A'!H1925)</f>
        <v/>
      </c>
      <c r="I295" s="120" t="str">
        <f>IF('1A'!I1925="","",'1A'!I1925)</f>
        <v/>
      </c>
      <c r="J295" s="121" t="str">
        <f>IF('1A'!J1925="","",'1A'!J1925)</f>
        <v/>
      </c>
      <c r="K295" s="119" t="str">
        <f>IF('1A'!K1925="","",'1A'!K1925)</f>
        <v/>
      </c>
      <c r="L295" s="120" t="str">
        <f>IF('1A'!L1925="","",'1A'!L1925)</f>
        <v/>
      </c>
      <c r="M295" s="121" t="str">
        <f>IF('1A'!M1925="","",'1A'!M1925)</f>
        <v/>
      </c>
      <c r="N295" s="236" t="str">
        <f>'1A'!N1925&amp;" "</f>
        <v xml:space="preserve"> </v>
      </c>
      <c r="O295" s="1" t="str">
        <f>'1A'!O1925&amp;" "</f>
        <v xml:space="preserve"> </v>
      </c>
      <c r="P295" s="1" t="str">
        <f>'1A'!P1925&amp;" "</f>
        <v xml:space="preserve"> </v>
      </c>
      <c r="Q295" s="1" t="str">
        <f>'1A'!Q1925&amp;" "</f>
        <v xml:space="preserve">Health and Wellness </v>
      </c>
    </row>
    <row r="296" spans="1:17" ht="14" x14ac:dyDescent="0.15">
      <c r="A296" s="356" t="s">
        <v>157</v>
      </c>
      <c r="B296" s="119">
        <f>IF('1A'!B1926="","",'1A'!B1926)</f>
        <v>0.69487443675133298</v>
      </c>
      <c r="C296" s="120">
        <f>IF('1A'!C1926="","",'1A'!C1926)</f>
        <v>0.73698881091638202</v>
      </c>
      <c r="D296" s="121">
        <f>IF('1A'!D1926="","",'1A'!D1926)</f>
        <v>0.72679165606723395</v>
      </c>
      <c r="E296" s="119">
        <f>IF('1A'!E1926="","",'1A'!E1926)</f>
        <v>0.67849161910297895</v>
      </c>
      <c r="F296" s="120">
        <f>IF('1A'!F1926="","",'1A'!F1926)</f>
        <v>0.73033730624237703</v>
      </c>
      <c r="G296" s="121">
        <f>IF('1A'!G1926="","",'1A'!G1926)</f>
        <v>0.72575978664343699</v>
      </c>
      <c r="H296" s="119" t="str">
        <f>IF('1A'!H1926="","",'1A'!H1926)</f>
        <v/>
      </c>
      <c r="I296" s="120" t="str">
        <f>IF('1A'!I1926="","",'1A'!I1926)</f>
        <v/>
      </c>
      <c r="J296" s="121" t="str">
        <f>IF('1A'!J1926="","",'1A'!J1926)</f>
        <v/>
      </c>
      <c r="K296" s="119" t="str">
        <f>IF('1A'!K1926="","",'1A'!K1926)</f>
        <v/>
      </c>
      <c r="L296" s="120" t="str">
        <f>IF('1A'!L1926="","",'1A'!L1926)</f>
        <v/>
      </c>
      <c r="M296" s="121" t="str">
        <f>IF('1A'!M1926="","",'1A'!M1926)</f>
        <v/>
      </c>
      <c r="N296" s="236" t="str">
        <f>'1A'!N1926&amp;" "</f>
        <v xml:space="preserve"> </v>
      </c>
      <c r="O296" s="1" t="str">
        <f>'1A'!O1926&amp;" "</f>
        <v xml:space="preserve"> </v>
      </c>
      <c r="P296" s="1" t="str">
        <f>'1A'!P1926&amp;" "</f>
        <v xml:space="preserve"> </v>
      </c>
      <c r="Q296" s="1" t="str">
        <f>'1A'!Q1926&amp;" "</f>
        <v xml:space="preserve">Health and Wellness </v>
      </c>
    </row>
    <row r="297" spans="1:17" ht="14" x14ac:dyDescent="0.15">
      <c r="A297" s="356" t="s">
        <v>238</v>
      </c>
      <c r="B297" s="122" t="str">
        <f>IF('1A'!B1927="","",'1A'!B1927)</f>
        <v>-</v>
      </c>
      <c r="C297" s="120" t="str">
        <f>IF('1A'!C1927="","",'1A'!C1927)</f>
        <v xml:space="preserve"> </v>
      </c>
      <c r="D297" s="121" t="str">
        <f>IF('1A'!D1927="","",'1A'!D1927)</f>
        <v xml:space="preserve"> </v>
      </c>
      <c r="E297" s="122" t="str">
        <f>IF('1A'!E1927="","",'1A'!E1927)</f>
        <v>-</v>
      </c>
      <c r="F297" s="120" t="str">
        <f>IF('1A'!F1927="","",'1A'!F1927)</f>
        <v xml:space="preserve"> </v>
      </c>
      <c r="G297" s="121" t="str">
        <f>IF('1A'!G1927="","",'1A'!G1927)</f>
        <v xml:space="preserve"> </v>
      </c>
      <c r="H297" s="122" t="str">
        <f>IF('1A'!H1927="","",'1A'!H1927)</f>
        <v/>
      </c>
      <c r="I297" s="120" t="str">
        <f>IF('1A'!I1927="","",'1A'!I1927)</f>
        <v/>
      </c>
      <c r="J297" s="121" t="str">
        <f>IF('1A'!J1927="","",'1A'!J1927)</f>
        <v/>
      </c>
      <c r="K297" s="122" t="str">
        <f>IF('1A'!K1927="","",'1A'!K1927)</f>
        <v/>
      </c>
      <c r="L297" s="120" t="str">
        <f>IF('1A'!L1927="","",'1A'!L1927)</f>
        <v/>
      </c>
      <c r="M297" s="121" t="str">
        <f>IF('1A'!M1927="","",'1A'!M1927)</f>
        <v/>
      </c>
      <c r="N297" s="236" t="str">
        <f>'1A'!N1927&amp;" "</f>
        <v xml:space="preserve"> </v>
      </c>
      <c r="O297" s="1" t="str">
        <f>'1A'!O1927&amp;" "</f>
        <v xml:space="preserve"> </v>
      </c>
      <c r="P297" s="1" t="str">
        <f>'1A'!P1927&amp;" "</f>
        <v xml:space="preserve"> </v>
      </c>
      <c r="Q297" s="1" t="str">
        <f>'1A'!Q1927&amp;" "</f>
        <v xml:space="preserve">Health and Wellness </v>
      </c>
    </row>
    <row r="298" spans="1:17" ht="14" x14ac:dyDescent="0.15">
      <c r="A298" s="357" t="s">
        <v>156</v>
      </c>
      <c r="B298" s="123" t="str">
        <f>IF('1A'!B1928="","",'1A'!B1928)</f>
        <v>-</v>
      </c>
      <c r="C298" s="124">
        <f>IF('1A'!C1928="","",'1A'!C1928)</f>
        <v>-0.17881974823789099</v>
      </c>
      <c r="D298" s="128">
        <f>IF('1A'!D1928="","",'1A'!D1928)</f>
        <v>-0.16879391535638572</v>
      </c>
      <c r="E298" s="123" t="str">
        <f>IF('1A'!E1928="","",'1A'!E1928)</f>
        <v>-</v>
      </c>
      <c r="F298" s="124">
        <f>IF('1A'!F1928="","",'1A'!F1928)</f>
        <v>-0.17184672315347696</v>
      </c>
      <c r="G298" s="128">
        <f>IF('1A'!G1928="","",'1A'!G1928)</f>
        <v>-0.17430727269017404</v>
      </c>
      <c r="H298" s="123" t="str">
        <f>IF('1A'!H1928="","",'1A'!H1928)</f>
        <v/>
      </c>
      <c r="I298" s="124" t="str">
        <f>IF('1A'!I1928="","",'1A'!I1928)</f>
        <v/>
      </c>
      <c r="J298" s="128" t="str">
        <f>IF('1A'!J1928="","",'1A'!J1928)</f>
        <v/>
      </c>
      <c r="K298" s="123" t="str">
        <f>IF('1A'!K1928="","",'1A'!K1928)</f>
        <v/>
      </c>
      <c r="L298" s="124" t="str">
        <f>IF('1A'!L1928="","",'1A'!L1928)</f>
        <v/>
      </c>
      <c r="M298" s="128" t="str">
        <f>IF('1A'!M1928="","",'1A'!M1928)</f>
        <v/>
      </c>
      <c r="N298" s="237" t="str">
        <f>'1A'!N1928&amp;" "</f>
        <v xml:space="preserve"> </v>
      </c>
      <c r="O298" s="1" t="str">
        <f>'1A'!O1928&amp;" "</f>
        <v xml:space="preserve"> </v>
      </c>
      <c r="P298" s="1" t="str">
        <f>'1A'!P1928&amp;" "</f>
        <v xml:space="preserve"> </v>
      </c>
      <c r="Q298" s="1" t="str">
        <f>'1A'!Q1928&amp;" "</f>
        <v xml:space="preserve">Health and Wellness </v>
      </c>
    </row>
    <row r="299" spans="1:17" ht="42" x14ac:dyDescent="0.15">
      <c r="A299" s="363" t="s">
        <v>635</v>
      </c>
      <c r="B299" s="65">
        <f>IF('1A'!B1929="","",'1A'!B1929)</f>
        <v>2.5641025641025599E-2</v>
      </c>
      <c r="C299" s="66">
        <f>IF('1A'!C1929="","",'1A'!C1929)</f>
        <v>5.3935860058308999E-2</v>
      </c>
      <c r="D299" s="67">
        <f>IF('1A'!D1929="","",'1A'!D1929)</f>
        <v>5.2532833020637902E-2</v>
      </c>
      <c r="E299" s="65">
        <f>IF('1A'!E1929="","",'1A'!E1929)</f>
        <v>2.6315789473684199E-2</v>
      </c>
      <c r="F299" s="66">
        <f>IF('1A'!F1929="","",'1A'!F1929)</f>
        <v>3.2520325203252001E-2</v>
      </c>
      <c r="G299" s="67">
        <f>IF('1A'!G1929="","",'1A'!G1929)</f>
        <v>3.3505154639175298E-2</v>
      </c>
      <c r="H299" s="65" t="str">
        <f>IF('1A'!H1929="","",'1A'!H1929)</f>
        <v/>
      </c>
      <c r="I299" s="66" t="str">
        <f>IF('1A'!I1929="","",'1A'!I1929)</f>
        <v/>
      </c>
      <c r="J299" s="67" t="str">
        <f>IF('1A'!J1929="","",'1A'!J1929)</f>
        <v/>
      </c>
      <c r="K299" s="65" t="str">
        <f>IF('1A'!K1929="","",'1A'!K1929)</f>
        <v/>
      </c>
      <c r="L299" s="66" t="str">
        <f>IF('1A'!L1929="","",'1A'!L1929)</f>
        <v/>
      </c>
      <c r="M299" s="67" t="str">
        <f>IF('1A'!M1929="","",'1A'!M1929)</f>
        <v/>
      </c>
      <c r="N299" s="239" t="str">
        <f>'1A'!N1929&amp;" "</f>
        <v xml:space="preserve"> </v>
      </c>
      <c r="O299" s="1" t="str">
        <f>'1A'!O1929&amp;" "</f>
        <v xml:space="preserve"> </v>
      </c>
      <c r="P299" s="1" t="str">
        <f>'1A'!P1929&amp;" "</f>
        <v xml:space="preserve"> </v>
      </c>
      <c r="Q299" s="1" t="str">
        <f>'1A'!Q1929&amp;" "</f>
        <v xml:space="preserve">Health and Wellness </v>
      </c>
    </row>
    <row r="300" spans="1:17" ht="14" x14ac:dyDescent="0.15">
      <c r="A300" s="356" t="s">
        <v>94</v>
      </c>
      <c r="B300" s="68">
        <f>IF('1A'!B1930="","",'1A'!B1930)</f>
        <v>0.17948717948717899</v>
      </c>
      <c r="C300" s="69">
        <f>IF('1A'!C1930="","",'1A'!C1930)</f>
        <v>0.160349854227405</v>
      </c>
      <c r="D300" s="70">
        <f>IF('1A'!D1930="","",'1A'!D1930)</f>
        <v>0.14446529080675399</v>
      </c>
      <c r="E300" s="68">
        <f>IF('1A'!E1930="","",'1A'!E1930)</f>
        <v>0.18421052631578899</v>
      </c>
      <c r="F300" s="69">
        <f>IF('1A'!F1930="","",'1A'!F1930)</f>
        <v>0.17479674796747999</v>
      </c>
      <c r="G300" s="70">
        <f>IF('1A'!G1930="","",'1A'!G1930)</f>
        <v>0.14432989690721601</v>
      </c>
      <c r="H300" s="68" t="str">
        <f>IF('1A'!H1930="","",'1A'!H1930)</f>
        <v/>
      </c>
      <c r="I300" s="69" t="str">
        <f>IF('1A'!I1930="","",'1A'!I1930)</f>
        <v/>
      </c>
      <c r="J300" s="70" t="str">
        <f>IF('1A'!J1930="","",'1A'!J1930)</f>
        <v/>
      </c>
      <c r="K300" s="68" t="str">
        <f>IF('1A'!K1930="","",'1A'!K1930)</f>
        <v/>
      </c>
      <c r="L300" s="69" t="str">
        <f>IF('1A'!L1930="","",'1A'!L1930)</f>
        <v/>
      </c>
      <c r="M300" s="70" t="str">
        <f>IF('1A'!M1930="","",'1A'!M1930)</f>
        <v/>
      </c>
      <c r="N300" s="240" t="str">
        <f>'1A'!N1930&amp;" "</f>
        <v xml:space="preserve"> </v>
      </c>
      <c r="O300" s="1" t="str">
        <f>'1A'!O1930&amp;" "</f>
        <v xml:space="preserve"> </v>
      </c>
      <c r="P300" s="1" t="str">
        <f>'1A'!P1930&amp;" "</f>
        <v xml:space="preserve"> </v>
      </c>
      <c r="Q300" s="1" t="str">
        <f>'1A'!Q1930&amp;" "</f>
        <v xml:space="preserve">Health and Wellness </v>
      </c>
    </row>
    <row r="301" spans="1:17" ht="14" x14ac:dyDescent="0.15">
      <c r="A301" s="356" t="s">
        <v>386</v>
      </c>
      <c r="B301" s="68">
        <f>IF('1A'!B1931="","",'1A'!B1931)</f>
        <v>0.79487179487179505</v>
      </c>
      <c r="C301" s="69">
        <f>IF('1A'!C1931="","",'1A'!C1931)</f>
        <v>0.78571428571428603</v>
      </c>
      <c r="D301" s="70">
        <f>IF('1A'!D1931="","",'1A'!D1931)</f>
        <v>0.80300187617260799</v>
      </c>
      <c r="E301" s="68">
        <f>IF('1A'!E1931="","",'1A'!E1931)</f>
        <v>0.78947368421052599</v>
      </c>
      <c r="F301" s="69">
        <f>IF('1A'!F1931="","",'1A'!F1931)</f>
        <v>0.792682926829268</v>
      </c>
      <c r="G301" s="70">
        <f>IF('1A'!G1931="","",'1A'!G1931)</f>
        <v>0.82216494845360799</v>
      </c>
      <c r="H301" s="68" t="str">
        <f>IF('1A'!H1931="","",'1A'!H1931)</f>
        <v/>
      </c>
      <c r="I301" s="69" t="str">
        <f>IF('1A'!I1931="","",'1A'!I1931)</f>
        <v/>
      </c>
      <c r="J301" s="70" t="str">
        <f>IF('1A'!J1931="","",'1A'!J1931)</f>
        <v/>
      </c>
      <c r="K301" s="68" t="str">
        <f>IF('1A'!K1931="","",'1A'!K1931)</f>
        <v/>
      </c>
      <c r="L301" s="69" t="str">
        <f>IF('1A'!L1931="","",'1A'!L1931)</f>
        <v/>
      </c>
      <c r="M301" s="70" t="str">
        <f>IF('1A'!M1931="","",'1A'!M1931)</f>
        <v/>
      </c>
      <c r="N301" s="241" t="str">
        <f>'1A'!N1931&amp;" "</f>
        <v xml:space="preserve"> </v>
      </c>
      <c r="O301" s="1" t="str">
        <f>'1A'!O1931&amp;" "</f>
        <v xml:space="preserve"> </v>
      </c>
      <c r="P301" s="1" t="str">
        <f>'1A'!P1931&amp;" "</f>
        <v xml:space="preserve"> </v>
      </c>
      <c r="Q301" s="1" t="str">
        <f>'1A'!Q1931&amp;" "</f>
        <v xml:space="preserve">Health and Wellness </v>
      </c>
    </row>
    <row r="302" spans="1:17" ht="14" x14ac:dyDescent="0.15">
      <c r="A302" s="360" t="s">
        <v>237</v>
      </c>
      <c r="B302" s="71">
        <f>IF('1A'!B1932="","",'1A'!B1932)</f>
        <v>78</v>
      </c>
      <c r="C302" s="72">
        <f>IF('1A'!C1932="","",'1A'!C1932)</f>
        <v>686</v>
      </c>
      <c r="D302" s="73">
        <f>IF('1A'!D1932="","",'1A'!D1932)</f>
        <v>1066</v>
      </c>
      <c r="E302" s="71">
        <f>IF('1A'!E1932="","",'1A'!E1932)</f>
        <v>76</v>
      </c>
      <c r="F302" s="72">
        <f>IF('1A'!F1932="","",'1A'!F1932)</f>
        <v>246</v>
      </c>
      <c r="G302" s="73">
        <f>IF('1A'!G1932="","",'1A'!G1932)</f>
        <v>388</v>
      </c>
      <c r="H302" s="71" t="str">
        <f>IF('1A'!H1932="","",'1A'!H1932)</f>
        <v/>
      </c>
      <c r="I302" s="72" t="str">
        <f>IF('1A'!I1932="","",'1A'!I1932)</f>
        <v/>
      </c>
      <c r="J302" s="73" t="str">
        <f>IF('1A'!J1932="","",'1A'!J1932)</f>
        <v/>
      </c>
      <c r="K302" s="71" t="str">
        <f>IF('1A'!K1932="","",'1A'!K1932)</f>
        <v/>
      </c>
      <c r="L302" s="72" t="str">
        <f>IF('1A'!L1932="","",'1A'!L1932)</f>
        <v/>
      </c>
      <c r="M302" s="73" t="str">
        <f>IF('1A'!M1932="","",'1A'!M1932)</f>
        <v/>
      </c>
      <c r="N302" s="235" t="str">
        <f>'1A'!N1932&amp;" "</f>
        <v xml:space="preserve"> </v>
      </c>
      <c r="O302" s="1" t="str">
        <f>'1A'!O1932&amp;" "</f>
        <v xml:space="preserve"> </v>
      </c>
      <c r="P302" s="1" t="str">
        <f>'1A'!P1932&amp;" "</f>
        <v xml:space="preserve"> </v>
      </c>
      <c r="Q302" s="1" t="str">
        <f>'1A'!Q1932&amp;" "</f>
        <v xml:space="preserve">Health and Wellness </v>
      </c>
    </row>
    <row r="303" spans="1:17" ht="14" x14ac:dyDescent="0.15">
      <c r="A303" s="356" t="s">
        <v>177</v>
      </c>
      <c r="B303" s="119">
        <f>IF('1A'!B1933="","",'1A'!B1933)</f>
        <v>1.2307692307692299</v>
      </c>
      <c r="C303" s="120">
        <f>IF('1A'!C1933="","",'1A'!C1933)</f>
        <v>1.2682215743440299</v>
      </c>
      <c r="D303" s="121">
        <f>IF('1A'!D1933="","",'1A'!D1933)</f>
        <v>1.24953095684803</v>
      </c>
      <c r="E303" s="119">
        <f>IF('1A'!E1933="","",'1A'!E1933)</f>
        <v>1.23684210526316</v>
      </c>
      <c r="F303" s="120">
        <f>IF('1A'!F1933="","",'1A'!F1933)</f>
        <v>1.2398373983739801</v>
      </c>
      <c r="G303" s="121">
        <f>IF('1A'!G1933="","",'1A'!G1933)</f>
        <v>1.21134020618557</v>
      </c>
      <c r="H303" s="119" t="str">
        <f>IF('1A'!H1933="","",'1A'!H1933)</f>
        <v/>
      </c>
      <c r="I303" s="120" t="str">
        <f>IF('1A'!I1933="","",'1A'!I1933)</f>
        <v/>
      </c>
      <c r="J303" s="121" t="str">
        <f>IF('1A'!J1933="","",'1A'!J1933)</f>
        <v/>
      </c>
      <c r="K303" s="119" t="str">
        <f>IF('1A'!K1933="","",'1A'!K1933)</f>
        <v/>
      </c>
      <c r="L303" s="120" t="str">
        <f>IF('1A'!L1933="","",'1A'!L1933)</f>
        <v/>
      </c>
      <c r="M303" s="121" t="str">
        <f>IF('1A'!M1933="","",'1A'!M1933)</f>
        <v/>
      </c>
      <c r="N303" s="236" t="str">
        <f>'1A'!N1933&amp;" "</f>
        <v xml:space="preserve"> </v>
      </c>
      <c r="O303" s="1" t="str">
        <f>'1A'!O1933&amp;" "</f>
        <v xml:space="preserve"> </v>
      </c>
      <c r="P303" s="1" t="str">
        <f>'1A'!P1933&amp;" "</f>
        <v xml:space="preserve"> </v>
      </c>
      <c r="Q303" s="1" t="str">
        <f>'1A'!Q1933&amp;" "</f>
        <v xml:space="preserve">Health and Wellness </v>
      </c>
    </row>
    <row r="304" spans="1:17" ht="14" x14ac:dyDescent="0.15">
      <c r="A304" s="356" t="s">
        <v>157</v>
      </c>
      <c r="B304" s="119">
        <f>IF('1A'!B1934="","",'1A'!B1934)</f>
        <v>0.48142313173364598</v>
      </c>
      <c r="C304" s="120">
        <f>IF('1A'!C1934="","",'1A'!C1934)</f>
        <v>0.55190080342262604</v>
      </c>
      <c r="D304" s="121">
        <f>IF('1A'!D1934="","",'1A'!D1934)</f>
        <v>0.54093013744361096</v>
      </c>
      <c r="E304" s="119">
        <f>IF('1A'!E1934="","",'1A'!E1934)</f>
        <v>0.48630363773076501</v>
      </c>
      <c r="F304" s="120">
        <f>IF('1A'!F1934="","",'1A'!F1934)</f>
        <v>0.498363007995688</v>
      </c>
      <c r="G304" s="121">
        <f>IF('1A'!G1934="","",'1A'!G1934)</f>
        <v>0.48403478395088101</v>
      </c>
      <c r="H304" s="119" t="str">
        <f>IF('1A'!H1934="","",'1A'!H1934)</f>
        <v/>
      </c>
      <c r="I304" s="120" t="str">
        <f>IF('1A'!I1934="","",'1A'!I1934)</f>
        <v/>
      </c>
      <c r="J304" s="121" t="str">
        <f>IF('1A'!J1934="","",'1A'!J1934)</f>
        <v/>
      </c>
      <c r="K304" s="119" t="str">
        <f>IF('1A'!K1934="","",'1A'!K1934)</f>
        <v/>
      </c>
      <c r="L304" s="120" t="str">
        <f>IF('1A'!L1934="","",'1A'!L1934)</f>
        <v/>
      </c>
      <c r="M304" s="121" t="str">
        <f>IF('1A'!M1934="","",'1A'!M1934)</f>
        <v/>
      </c>
      <c r="N304" s="236" t="str">
        <f>'1A'!N1934&amp;" "</f>
        <v xml:space="preserve"> </v>
      </c>
      <c r="O304" s="1" t="str">
        <f>'1A'!O1934&amp;" "</f>
        <v xml:space="preserve"> </v>
      </c>
      <c r="P304" s="1" t="str">
        <f>'1A'!P1934&amp;" "</f>
        <v xml:space="preserve"> </v>
      </c>
      <c r="Q304" s="1" t="str">
        <f>'1A'!Q1934&amp;" "</f>
        <v xml:space="preserve">Health and Wellness </v>
      </c>
    </row>
    <row r="305" spans="1:17" ht="14" x14ac:dyDescent="0.15">
      <c r="A305" s="356" t="s">
        <v>238</v>
      </c>
      <c r="B305" s="122" t="str">
        <f>IF('1A'!B1935="","",'1A'!B1935)</f>
        <v>-</v>
      </c>
      <c r="C305" s="120" t="str">
        <f>IF('1A'!C1935="","",'1A'!C1935)</f>
        <v xml:space="preserve"> </v>
      </c>
      <c r="D305" s="121" t="str">
        <f>IF('1A'!D1935="","",'1A'!D1935)</f>
        <v xml:space="preserve"> </v>
      </c>
      <c r="E305" s="122" t="str">
        <f>IF('1A'!E1935="","",'1A'!E1935)</f>
        <v>-</v>
      </c>
      <c r="F305" s="120" t="str">
        <f>IF('1A'!F1935="","",'1A'!F1935)</f>
        <v xml:space="preserve"> </v>
      </c>
      <c r="G305" s="121" t="str">
        <f>IF('1A'!G1935="","",'1A'!G1935)</f>
        <v xml:space="preserve"> </v>
      </c>
      <c r="H305" s="122" t="str">
        <f>IF('1A'!H1935="","",'1A'!H1935)</f>
        <v/>
      </c>
      <c r="I305" s="120" t="str">
        <f>IF('1A'!I1935="","",'1A'!I1935)</f>
        <v/>
      </c>
      <c r="J305" s="121" t="str">
        <f>IF('1A'!J1935="","",'1A'!J1935)</f>
        <v/>
      </c>
      <c r="K305" s="122" t="str">
        <f>IF('1A'!K1935="","",'1A'!K1935)</f>
        <v/>
      </c>
      <c r="L305" s="120" t="str">
        <f>IF('1A'!L1935="","",'1A'!L1935)</f>
        <v/>
      </c>
      <c r="M305" s="121" t="str">
        <f>IF('1A'!M1935="","",'1A'!M1935)</f>
        <v/>
      </c>
      <c r="N305" s="236" t="str">
        <f>'1A'!N1935&amp;" "</f>
        <v xml:space="preserve"> </v>
      </c>
      <c r="O305" s="1" t="str">
        <f>'1A'!O1935&amp;" "</f>
        <v xml:space="preserve"> </v>
      </c>
      <c r="P305" s="1" t="str">
        <f>'1A'!P1935&amp;" "</f>
        <v xml:space="preserve"> </v>
      </c>
      <c r="Q305" s="1" t="str">
        <f>'1A'!Q1935&amp;" "</f>
        <v xml:space="preserve">Health and Wellness </v>
      </c>
    </row>
    <row r="306" spans="1:17" ht="14" x14ac:dyDescent="0.15">
      <c r="A306" s="357" t="s">
        <v>156</v>
      </c>
      <c r="B306" s="123" t="str">
        <f>IF('1A'!B1936="","",'1A'!B1936)</f>
        <v>-</v>
      </c>
      <c r="C306" s="124">
        <f>IF('1A'!C1936="","",'1A'!C1936)</f>
        <v>-6.7860643330356435E-2</v>
      </c>
      <c r="D306" s="128">
        <f>IF('1A'!D1936="","",'1A'!D1936)</f>
        <v>-3.4684194464494611E-2</v>
      </c>
      <c r="E306" s="123" t="str">
        <f>IF('1A'!E1936="","",'1A'!E1936)</f>
        <v>-</v>
      </c>
      <c r="F306" s="124">
        <f>IF('1A'!F1936="","",'1A'!F1936)</f>
        <v>-6.0102637289765641E-3</v>
      </c>
      <c r="G306" s="128">
        <f>IF('1A'!G1936="","",'1A'!G1936)</f>
        <v>5.2686087701039719E-2</v>
      </c>
      <c r="H306" s="123" t="str">
        <f>IF('1A'!H1936="","",'1A'!H1936)</f>
        <v/>
      </c>
      <c r="I306" s="124" t="str">
        <f>IF('1A'!I1936="","",'1A'!I1936)</f>
        <v/>
      </c>
      <c r="J306" s="128" t="str">
        <f>IF('1A'!J1936="","",'1A'!J1936)</f>
        <v/>
      </c>
      <c r="K306" s="123" t="str">
        <f>IF('1A'!K1936="","",'1A'!K1936)</f>
        <v/>
      </c>
      <c r="L306" s="124" t="str">
        <f>IF('1A'!L1936="","",'1A'!L1936)</f>
        <v/>
      </c>
      <c r="M306" s="128" t="str">
        <f>IF('1A'!M1936="","",'1A'!M1936)</f>
        <v/>
      </c>
      <c r="N306" s="237" t="str">
        <f>'1A'!N1936&amp;" "</f>
        <v xml:space="preserve"> </v>
      </c>
      <c r="O306" s="1" t="str">
        <f>'1A'!O1936&amp;" "</f>
        <v xml:space="preserve"> </v>
      </c>
      <c r="P306" s="1" t="str">
        <f>'1A'!P1936&amp;" "</f>
        <v xml:space="preserve"> </v>
      </c>
      <c r="Q306" s="1" t="str">
        <f>'1A'!Q1936&amp;" "</f>
        <v xml:space="preserve">Health and Wellness </v>
      </c>
    </row>
    <row r="307" spans="1:17" ht="28" x14ac:dyDescent="0.15">
      <c r="A307" s="363" t="s">
        <v>711</v>
      </c>
      <c r="B307" s="65">
        <f>IF('1A'!B1961="","",'1A'!B1961)</f>
        <v>7.69230769230769E-2</v>
      </c>
      <c r="C307" s="66">
        <f>IF('1A'!C1961="","",'1A'!C1961)</f>
        <v>0.18486171761280901</v>
      </c>
      <c r="D307" s="67">
        <f>IF('1A'!D1961="","",'1A'!D1961)</f>
        <v>0.19306466729147101</v>
      </c>
      <c r="E307" s="65">
        <f>IF('1A'!E1961="","",'1A'!E1961)</f>
        <v>5.2631578947368397E-2</v>
      </c>
      <c r="F307" s="66">
        <f>IF('1A'!F1961="","",'1A'!F1961)</f>
        <v>9.3117408906882596E-2</v>
      </c>
      <c r="G307" s="67">
        <f>IF('1A'!G1961="","",'1A'!G1961)</f>
        <v>0.107969151670951</v>
      </c>
      <c r="H307" s="65" t="str">
        <f>IF('1A'!H1961="","",'1A'!H1961)</f>
        <v/>
      </c>
      <c r="I307" s="66" t="str">
        <f>IF('1A'!I1961="","",'1A'!I1961)</f>
        <v/>
      </c>
      <c r="J307" s="67" t="str">
        <f>IF('1A'!J1961="","",'1A'!J1961)</f>
        <v/>
      </c>
      <c r="K307" s="65" t="str">
        <f>IF('1A'!K1961="","",'1A'!K1961)</f>
        <v/>
      </c>
      <c r="L307" s="66" t="str">
        <f>IF('1A'!L1961="","",'1A'!L1961)</f>
        <v/>
      </c>
      <c r="M307" s="67" t="str">
        <f>IF('1A'!M1961="","",'1A'!M1961)</f>
        <v/>
      </c>
      <c r="N307" s="239" t="str">
        <f>'1A'!N1961&amp;" "</f>
        <v xml:space="preserve"> </v>
      </c>
      <c r="O307" s="1" t="str">
        <f>'1A'!O1961&amp;" "</f>
        <v xml:space="preserve"> </v>
      </c>
      <c r="P307" s="1" t="str">
        <f>'1A'!P1961&amp;" "</f>
        <v xml:space="preserve"> </v>
      </c>
      <c r="Q307" s="1" t="str">
        <f>'1A'!Q1961&amp;" "</f>
        <v xml:space="preserve">Health and Wellness </v>
      </c>
    </row>
    <row r="308" spans="1:17" ht="14" x14ac:dyDescent="0.15">
      <c r="A308" s="356" t="s">
        <v>94</v>
      </c>
      <c r="B308" s="68">
        <f>IF('1A'!B1962="","",'1A'!B1962)</f>
        <v>0.38461538461538503</v>
      </c>
      <c r="C308" s="69">
        <f>IF('1A'!C1962="","",'1A'!C1962)</f>
        <v>0.34934497816593901</v>
      </c>
      <c r="D308" s="70">
        <f>IF('1A'!D1962="","",'1A'!D1962)</f>
        <v>0.31865042174320501</v>
      </c>
      <c r="E308" s="68">
        <f>IF('1A'!E1962="","",'1A'!E1962)</f>
        <v>0.394736842105263</v>
      </c>
      <c r="F308" s="69">
        <f>IF('1A'!F1962="","",'1A'!F1962)</f>
        <v>0.291497975708502</v>
      </c>
      <c r="G308" s="70">
        <f>IF('1A'!G1962="","",'1A'!G1962)</f>
        <v>0.26478149100257098</v>
      </c>
      <c r="H308" s="68" t="str">
        <f>IF('1A'!H1962="","",'1A'!H1962)</f>
        <v/>
      </c>
      <c r="I308" s="69" t="str">
        <f>IF('1A'!I1962="","",'1A'!I1962)</f>
        <v/>
      </c>
      <c r="J308" s="70" t="str">
        <f>IF('1A'!J1962="","",'1A'!J1962)</f>
        <v/>
      </c>
      <c r="K308" s="68" t="str">
        <f>IF('1A'!K1962="","",'1A'!K1962)</f>
        <v/>
      </c>
      <c r="L308" s="69" t="str">
        <f>IF('1A'!L1962="","",'1A'!L1962)</f>
        <v/>
      </c>
      <c r="M308" s="70" t="str">
        <f>IF('1A'!M1962="","",'1A'!M1962)</f>
        <v/>
      </c>
      <c r="N308" s="240" t="str">
        <f>'1A'!N1962&amp;" "</f>
        <v xml:space="preserve"> </v>
      </c>
      <c r="O308" s="1" t="str">
        <f>'1A'!O1962&amp;" "</f>
        <v xml:space="preserve"> </v>
      </c>
      <c r="P308" s="1" t="str">
        <f>'1A'!P1962&amp;" "</f>
        <v xml:space="preserve"> </v>
      </c>
      <c r="Q308" s="1" t="str">
        <f>'1A'!Q1962&amp;" "</f>
        <v xml:space="preserve">Health and Wellness </v>
      </c>
    </row>
    <row r="309" spans="1:17" ht="14" x14ac:dyDescent="0.15">
      <c r="A309" s="356" t="s">
        <v>386</v>
      </c>
      <c r="B309" s="68">
        <f>IF('1A'!B1963="","",'1A'!B1963)</f>
        <v>0.53846153846153799</v>
      </c>
      <c r="C309" s="69">
        <f>IF('1A'!C1963="","",'1A'!C1963)</f>
        <v>0.46579330422125198</v>
      </c>
      <c r="D309" s="70">
        <f>IF('1A'!D1963="","",'1A'!D1963)</f>
        <v>0.488284910965323</v>
      </c>
      <c r="E309" s="68">
        <f>IF('1A'!E1963="","",'1A'!E1963)</f>
        <v>0.55263157894736803</v>
      </c>
      <c r="F309" s="69">
        <f>IF('1A'!F1963="","",'1A'!F1963)</f>
        <v>0.61538461538461497</v>
      </c>
      <c r="G309" s="70">
        <f>IF('1A'!G1963="","",'1A'!G1963)</f>
        <v>0.62724935732647802</v>
      </c>
      <c r="H309" s="68" t="str">
        <f>IF('1A'!H1963="","",'1A'!H1963)</f>
        <v/>
      </c>
      <c r="I309" s="69" t="str">
        <f>IF('1A'!I1963="","",'1A'!I1963)</f>
        <v/>
      </c>
      <c r="J309" s="70" t="str">
        <f>IF('1A'!J1963="","",'1A'!J1963)</f>
        <v/>
      </c>
      <c r="K309" s="68" t="str">
        <f>IF('1A'!K1963="","",'1A'!K1963)</f>
        <v/>
      </c>
      <c r="L309" s="69" t="str">
        <f>IF('1A'!L1963="","",'1A'!L1963)</f>
        <v/>
      </c>
      <c r="M309" s="70" t="str">
        <f>IF('1A'!M1963="","",'1A'!M1963)</f>
        <v/>
      </c>
      <c r="N309" s="241" t="str">
        <f>'1A'!N1963&amp;" "</f>
        <v xml:space="preserve"> </v>
      </c>
      <c r="O309" s="1" t="str">
        <f>'1A'!O1963&amp;" "</f>
        <v xml:space="preserve"> </v>
      </c>
      <c r="P309" s="1" t="str">
        <f>'1A'!P1963&amp;" "</f>
        <v xml:space="preserve"> </v>
      </c>
      <c r="Q309" s="1" t="str">
        <f>'1A'!Q1963&amp;" "</f>
        <v xml:space="preserve">Health and Wellness </v>
      </c>
    </row>
    <row r="310" spans="1:17" ht="14" x14ac:dyDescent="0.15">
      <c r="A310" s="360" t="s">
        <v>237</v>
      </c>
      <c r="B310" s="71">
        <f>IF('1A'!B1964="","",'1A'!B1964)</f>
        <v>78</v>
      </c>
      <c r="C310" s="72">
        <f>IF('1A'!C1964="","",'1A'!C1964)</f>
        <v>687</v>
      </c>
      <c r="D310" s="73">
        <f>IF('1A'!D1964="","",'1A'!D1964)</f>
        <v>1067</v>
      </c>
      <c r="E310" s="71">
        <f>IF('1A'!E1964="","",'1A'!E1964)</f>
        <v>76</v>
      </c>
      <c r="F310" s="72">
        <f>IF('1A'!F1964="","",'1A'!F1964)</f>
        <v>247</v>
      </c>
      <c r="G310" s="73">
        <f>IF('1A'!G1964="","",'1A'!G1964)</f>
        <v>389</v>
      </c>
      <c r="H310" s="71" t="str">
        <f>IF('1A'!H1964="","",'1A'!H1964)</f>
        <v/>
      </c>
      <c r="I310" s="72" t="str">
        <f>IF('1A'!I1964="","",'1A'!I1964)</f>
        <v/>
      </c>
      <c r="J310" s="73" t="str">
        <f>IF('1A'!J1964="","",'1A'!J1964)</f>
        <v/>
      </c>
      <c r="K310" s="71" t="str">
        <f>IF('1A'!K1964="","",'1A'!K1964)</f>
        <v/>
      </c>
      <c r="L310" s="72" t="str">
        <f>IF('1A'!L1964="","",'1A'!L1964)</f>
        <v/>
      </c>
      <c r="M310" s="73" t="str">
        <f>IF('1A'!M1964="","",'1A'!M1964)</f>
        <v/>
      </c>
      <c r="N310" s="235" t="str">
        <f>'1A'!N1964&amp;" "</f>
        <v xml:space="preserve"> </v>
      </c>
      <c r="O310" s="1" t="str">
        <f>'1A'!O1964&amp;" "</f>
        <v xml:space="preserve"> </v>
      </c>
      <c r="P310" s="1" t="str">
        <f>'1A'!P1964&amp;" "</f>
        <v xml:space="preserve"> </v>
      </c>
      <c r="Q310" s="1" t="str">
        <f>'1A'!Q1964&amp;" "</f>
        <v xml:space="preserve">Health and Wellness </v>
      </c>
    </row>
    <row r="311" spans="1:17" ht="14" x14ac:dyDescent="0.15">
      <c r="A311" s="356" t="s">
        <v>177</v>
      </c>
      <c r="B311" s="119">
        <f>IF('1A'!B1965="","",'1A'!B1965)</f>
        <v>1.5384615384615401</v>
      </c>
      <c r="C311" s="120">
        <f>IF('1A'!C1965="","",'1A'!C1965)</f>
        <v>1.7190684133915599</v>
      </c>
      <c r="D311" s="121">
        <f>IF('1A'!D1965="","",'1A'!D1965)</f>
        <v>1.70477975632615</v>
      </c>
      <c r="E311" s="119">
        <f>IF('1A'!E1965="","",'1A'!E1965)</f>
        <v>1.5</v>
      </c>
      <c r="F311" s="120">
        <f>IF('1A'!F1965="","",'1A'!F1965)</f>
        <v>1.4777327935222699</v>
      </c>
      <c r="G311" s="121">
        <f>IF('1A'!G1965="","",'1A'!G1965)</f>
        <v>1.4807197943444701</v>
      </c>
      <c r="H311" s="119" t="str">
        <f>IF('1A'!H1965="","",'1A'!H1965)</f>
        <v/>
      </c>
      <c r="I311" s="120" t="str">
        <f>IF('1A'!I1965="","",'1A'!I1965)</f>
        <v/>
      </c>
      <c r="J311" s="121" t="str">
        <f>IF('1A'!J1965="","",'1A'!J1965)</f>
        <v/>
      </c>
      <c r="K311" s="119" t="str">
        <f>IF('1A'!K1965="","",'1A'!K1965)</f>
        <v/>
      </c>
      <c r="L311" s="120" t="str">
        <f>IF('1A'!L1965="","",'1A'!L1965)</f>
        <v/>
      </c>
      <c r="M311" s="121" t="str">
        <f>IF('1A'!M1965="","",'1A'!M1965)</f>
        <v/>
      </c>
      <c r="N311" s="236" t="str">
        <f>'1A'!N1965&amp;" "</f>
        <v xml:space="preserve"> </v>
      </c>
      <c r="O311" s="1" t="str">
        <f>'1A'!O1965&amp;" "</f>
        <v xml:space="preserve"> </v>
      </c>
      <c r="P311" s="1" t="str">
        <f>'1A'!P1965&amp;" "</f>
        <v xml:space="preserve"> </v>
      </c>
      <c r="Q311" s="1" t="str">
        <f>'1A'!Q1965&amp;" "</f>
        <v xml:space="preserve">Health and Wellness </v>
      </c>
    </row>
    <row r="312" spans="1:17" ht="14" x14ac:dyDescent="0.15">
      <c r="A312" s="356" t="s">
        <v>157</v>
      </c>
      <c r="B312" s="119">
        <f>IF('1A'!B1966="","",'1A'!B1966)</f>
        <v>0.63842964184975604</v>
      </c>
      <c r="C312" s="120">
        <f>IF('1A'!C1966="","",'1A'!C1966)</f>
        <v>0.756680840731213</v>
      </c>
      <c r="D312" s="121">
        <f>IF('1A'!D1966="","",'1A'!D1966)</f>
        <v>0.77120165442310296</v>
      </c>
      <c r="E312" s="119">
        <f>IF('1A'!E1966="","",'1A'!E1966)</f>
        <v>0.6</v>
      </c>
      <c r="F312" s="120">
        <f>IF('1A'!F1966="","",'1A'!F1966)</f>
        <v>0.66144560323131196</v>
      </c>
      <c r="G312" s="121">
        <f>IF('1A'!G1966="","",'1A'!G1966)</f>
        <v>0.68320311099266795</v>
      </c>
      <c r="H312" s="119" t="str">
        <f>IF('1A'!H1966="","",'1A'!H1966)</f>
        <v/>
      </c>
      <c r="I312" s="120" t="str">
        <f>IF('1A'!I1966="","",'1A'!I1966)</f>
        <v/>
      </c>
      <c r="J312" s="121" t="str">
        <f>IF('1A'!J1966="","",'1A'!J1966)</f>
        <v/>
      </c>
      <c r="K312" s="119" t="str">
        <f>IF('1A'!K1966="","",'1A'!K1966)</f>
        <v/>
      </c>
      <c r="L312" s="120" t="str">
        <f>IF('1A'!L1966="","",'1A'!L1966)</f>
        <v/>
      </c>
      <c r="M312" s="121" t="str">
        <f>IF('1A'!M1966="","",'1A'!M1966)</f>
        <v/>
      </c>
      <c r="N312" s="236" t="str">
        <f>'1A'!N1966&amp;" "</f>
        <v xml:space="preserve"> </v>
      </c>
      <c r="O312" s="1" t="str">
        <f>'1A'!O1966&amp;" "</f>
        <v xml:space="preserve"> </v>
      </c>
      <c r="P312" s="1" t="str">
        <f>'1A'!P1966&amp;" "</f>
        <v xml:space="preserve"> </v>
      </c>
      <c r="Q312" s="1" t="str">
        <f>'1A'!Q1966&amp;" "</f>
        <v xml:space="preserve">Health and Wellness </v>
      </c>
    </row>
    <row r="313" spans="1:17" ht="14" x14ac:dyDescent="0.15">
      <c r="A313" s="356" t="s">
        <v>238</v>
      </c>
      <c r="B313" s="122" t="str">
        <f>IF('1A'!B1967="","",'1A'!B1967)</f>
        <v>-</v>
      </c>
      <c r="C313" s="120" t="str">
        <f>IF('1A'!C1967="","",'1A'!C1967)</f>
        <v>*</v>
      </c>
      <c r="D313" s="121" t="str">
        <f>IF('1A'!D1967="","",'1A'!D1967)</f>
        <v xml:space="preserve"> </v>
      </c>
      <c r="E313" s="122" t="str">
        <f>IF('1A'!E1967="","",'1A'!E1967)</f>
        <v>-</v>
      </c>
      <c r="F313" s="120" t="str">
        <f>IF('1A'!F1967="","",'1A'!F1967)</f>
        <v xml:space="preserve"> </v>
      </c>
      <c r="G313" s="121" t="str">
        <f>IF('1A'!G1967="","",'1A'!G1967)</f>
        <v xml:space="preserve"> </v>
      </c>
      <c r="H313" s="122" t="str">
        <f>IF('1A'!H1967="","",'1A'!H1967)</f>
        <v/>
      </c>
      <c r="I313" s="120" t="str">
        <f>IF('1A'!I1967="","",'1A'!I1967)</f>
        <v/>
      </c>
      <c r="J313" s="121" t="str">
        <f>IF('1A'!J1967="","",'1A'!J1967)</f>
        <v/>
      </c>
      <c r="K313" s="122" t="str">
        <f>IF('1A'!K1967="","",'1A'!K1967)</f>
        <v/>
      </c>
      <c r="L313" s="120" t="str">
        <f>IF('1A'!L1967="","",'1A'!L1967)</f>
        <v/>
      </c>
      <c r="M313" s="121" t="str">
        <f>IF('1A'!M1967="","",'1A'!M1967)</f>
        <v/>
      </c>
      <c r="N313" s="236" t="str">
        <f>'1A'!N1967&amp;" "</f>
        <v xml:space="preserve"> </v>
      </c>
      <c r="O313" s="1" t="str">
        <f>'1A'!O1967&amp;" "</f>
        <v xml:space="preserve"> </v>
      </c>
      <c r="P313" s="1" t="str">
        <f>'1A'!P1967&amp;" "</f>
        <v xml:space="preserve"> </v>
      </c>
      <c r="Q313" s="1" t="str">
        <f>'1A'!Q1967&amp;" "</f>
        <v xml:space="preserve">Health and Wellness </v>
      </c>
    </row>
    <row r="314" spans="1:17" ht="14" x14ac:dyDescent="0.15">
      <c r="A314" s="357" t="s">
        <v>156</v>
      </c>
      <c r="B314" s="123" t="str">
        <f>IF('1A'!B1968="","",'1A'!B1968)</f>
        <v>-</v>
      </c>
      <c r="C314" s="124">
        <f>IF('1A'!C1968="","",'1A'!C1968)</f>
        <v>-0.23868302883880566</v>
      </c>
      <c r="D314" s="128">
        <f>IF('1A'!D1968="","",'1A'!D1968)</f>
        <v>-0.21566112690593764</v>
      </c>
      <c r="E314" s="123" t="str">
        <f>IF('1A'!E1968="","",'1A'!E1968)</f>
        <v>-</v>
      </c>
      <c r="F314" s="124">
        <f>IF('1A'!F1968="","",'1A'!F1968)</f>
        <v>3.3664456107879021E-2</v>
      </c>
      <c r="G314" s="128">
        <f>IF('1A'!G1968="","",'1A'!G1968)</f>
        <v>2.8220313030361502E-2</v>
      </c>
      <c r="H314" s="123" t="str">
        <f>IF('1A'!H1968="","",'1A'!H1968)</f>
        <v/>
      </c>
      <c r="I314" s="124" t="str">
        <f>IF('1A'!I1968="","",'1A'!I1968)</f>
        <v/>
      </c>
      <c r="J314" s="128" t="str">
        <f>IF('1A'!J1968="","",'1A'!J1968)</f>
        <v/>
      </c>
      <c r="K314" s="123" t="str">
        <f>IF('1A'!K1968="","",'1A'!K1968)</f>
        <v/>
      </c>
      <c r="L314" s="124" t="str">
        <f>IF('1A'!L1968="","",'1A'!L1968)</f>
        <v/>
      </c>
      <c r="M314" s="128" t="str">
        <f>IF('1A'!M1968="","",'1A'!M1968)</f>
        <v/>
      </c>
      <c r="N314" s="237" t="str">
        <f>'1A'!N1968&amp;" "</f>
        <v xml:space="preserve"> </v>
      </c>
      <c r="O314" s="1" t="str">
        <f>'1A'!O1968&amp;" "</f>
        <v xml:space="preserve"> </v>
      </c>
      <c r="P314" s="1" t="str">
        <f>'1A'!P1968&amp;" "</f>
        <v xml:space="preserve"> </v>
      </c>
      <c r="Q314" s="1" t="str">
        <f>'1A'!Q1968&amp;" "</f>
        <v xml:space="preserve">Health and Wellness </v>
      </c>
    </row>
    <row r="315" spans="1:17" ht="56" x14ac:dyDescent="0.15">
      <c r="A315" s="363" t="s">
        <v>460</v>
      </c>
      <c r="B315" s="65">
        <f>IF('1A'!B1993="","",'1A'!B1993)</f>
        <v>0.52564102564102599</v>
      </c>
      <c r="C315" s="66">
        <f>IF('1A'!C1993="","",'1A'!C1993)</f>
        <v>0.45626822157434399</v>
      </c>
      <c r="D315" s="67">
        <f>IF('1A'!D1993="","",'1A'!D1993)</f>
        <v>0.44465290806754199</v>
      </c>
      <c r="E315" s="65">
        <f>IF('1A'!E1993="","",'1A'!E1993)</f>
        <v>0.53947368421052599</v>
      </c>
      <c r="F315" s="66">
        <f>IF('1A'!F1993="","",'1A'!F1993)</f>
        <v>0.51012145748987903</v>
      </c>
      <c r="G315" s="67">
        <f>IF('1A'!G1993="","",'1A'!G1993)</f>
        <v>0.46529562982005102</v>
      </c>
      <c r="H315" s="65" t="str">
        <f>IF('1A'!H1993="","",'1A'!H1993)</f>
        <v/>
      </c>
      <c r="I315" s="66" t="str">
        <f>IF('1A'!I1993="","",'1A'!I1993)</f>
        <v/>
      </c>
      <c r="J315" s="67" t="str">
        <f>IF('1A'!J1993="","",'1A'!J1993)</f>
        <v/>
      </c>
      <c r="K315" s="65" t="str">
        <f>IF('1A'!K1993="","",'1A'!K1993)</f>
        <v/>
      </c>
      <c r="L315" s="66" t="str">
        <f>IF('1A'!L1993="","",'1A'!L1993)</f>
        <v/>
      </c>
      <c r="M315" s="67" t="str">
        <f>IF('1A'!M1993="","",'1A'!M1993)</f>
        <v/>
      </c>
      <c r="N315" s="239" t="str">
        <f>'1A'!N1993&amp;" "</f>
        <v xml:space="preserve"> </v>
      </c>
      <c r="O315" s="1" t="str">
        <f>'1A'!O1993&amp;" "</f>
        <v xml:space="preserve">Interaction with Faculty </v>
      </c>
      <c r="P315" s="1" t="str">
        <f>'1A'!P1993&amp;" "</f>
        <v xml:space="preserve"> </v>
      </c>
      <c r="Q315" s="1" t="str">
        <f>'1A'!Q1993&amp;" "</f>
        <v xml:space="preserve">Satisfaction with Academic Support and Courses </v>
      </c>
    </row>
    <row r="316" spans="1:17" ht="14" x14ac:dyDescent="0.15">
      <c r="A316" s="356" t="s">
        <v>94</v>
      </c>
      <c r="B316" s="68">
        <f>IF('1A'!B1994="","",'1A'!B1994)</f>
        <v>0.42307692307692302</v>
      </c>
      <c r="C316" s="69">
        <f>IF('1A'!C1994="","",'1A'!C1994)</f>
        <v>0.49125364431486901</v>
      </c>
      <c r="D316" s="70">
        <f>IF('1A'!D1994="","",'1A'!D1994)</f>
        <v>0.50281425891181997</v>
      </c>
      <c r="E316" s="68">
        <f>IF('1A'!E1994="","",'1A'!E1994)</f>
        <v>0.40789473684210498</v>
      </c>
      <c r="F316" s="69">
        <f>IF('1A'!F1994="","",'1A'!F1994)</f>
        <v>0.42510121457489902</v>
      </c>
      <c r="G316" s="70">
        <f>IF('1A'!G1994="","",'1A'!G1994)</f>
        <v>0.462724935732648</v>
      </c>
      <c r="H316" s="68" t="str">
        <f>IF('1A'!H1994="","",'1A'!H1994)</f>
        <v/>
      </c>
      <c r="I316" s="69" t="str">
        <f>IF('1A'!I1994="","",'1A'!I1994)</f>
        <v/>
      </c>
      <c r="J316" s="70" t="str">
        <f>IF('1A'!J1994="","",'1A'!J1994)</f>
        <v/>
      </c>
      <c r="K316" s="68" t="str">
        <f>IF('1A'!K1994="","",'1A'!K1994)</f>
        <v/>
      </c>
      <c r="L316" s="69" t="str">
        <f>IF('1A'!L1994="","",'1A'!L1994)</f>
        <v/>
      </c>
      <c r="M316" s="70" t="str">
        <f>IF('1A'!M1994="","",'1A'!M1994)</f>
        <v/>
      </c>
      <c r="N316" s="240" t="str">
        <f>'1A'!N1994&amp;" "</f>
        <v xml:space="preserve"> </v>
      </c>
      <c r="O316" s="1" t="str">
        <f>'1A'!O1994&amp;" "</f>
        <v xml:space="preserve">Interaction with Faculty </v>
      </c>
      <c r="P316" s="1" t="str">
        <f>'1A'!P1994&amp;" "</f>
        <v xml:space="preserve"> </v>
      </c>
      <c r="Q316" s="1" t="str">
        <f>'1A'!Q1994&amp;" "</f>
        <v xml:space="preserve">Satisfaction with Academic Support and Courses </v>
      </c>
    </row>
    <row r="317" spans="1:17" ht="14" x14ac:dyDescent="0.15">
      <c r="A317" s="356" t="s">
        <v>386</v>
      </c>
      <c r="B317" s="68">
        <f>IF('1A'!B1995="","",'1A'!B1995)</f>
        <v>5.1282051282051301E-2</v>
      </c>
      <c r="C317" s="69">
        <f>IF('1A'!C1995="","",'1A'!C1995)</f>
        <v>5.2478134110787202E-2</v>
      </c>
      <c r="D317" s="70">
        <f>IF('1A'!D1995="","",'1A'!D1995)</f>
        <v>5.2532833020637902E-2</v>
      </c>
      <c r="E317" s="68">
        <f>IF('1A'!E1995="","",'1A'!E1995)</f>
        <v>5.2631578947368397E-2</v>
      </c>
      <c r="F317" s="69">
        <f>IF('1A'!F1995="","",'1A'!F1995)</f>
        <v>6.47773279352227E-2</v>
      </c>
      <c r="G317" s="70">
        <f>IF('1A'!G1995="","",'1A'!G1995)</f>
        <v>7.1979434447300802E-2</v>
      </c>
      <c r="H317" s="68" t="str">
        <f>IF('1A'!H1995="","",'1A'!H1995)</f>
        <v/>
      </c>
      <c r="I317" s="69" t="str">
        <f>IF('1A'!I1995="","",'1A'!I1995)</f>
        <v/>
      </c>
      <c r="J317" s="70" t="str">
        <f>IF('1A'!J1995="","",'1A'!J1995)</f>
        <v/>
      </c>
      <c r="K317" s="68" t="str">
        <f>IF('1A'!K1995="","",'1A'!K1995)</f>
        <v/>
      </c>
      <c r="L317" s="69" t="str">
        <f>IF('1A'!L1995="","",'1A'!L1995)</f>
        <v/>
      </c>
      <c r="M317" s="70" t="str">
        <f>IF('1A'!M1995="","",'1A'!M1995)</f>
        <v/>
      </c>
      <c r="N317" s="241" t="str">
        <f>'1A'!N1995&amp;" "</f>
        <v xml:space="preserve"> </v>
      </c>
      <c r="O317" s="1" t="str">
        <f>'1A'!O1995&amp;" "</f>
        <v xml:space="preserve">Interaction with Faculty </v>
      </c>
      <c r="P317" s="1" t="str">
        <f>'1A'!P1995&amp;" "</f>
        <v xml:space="preserve"> </v>
      </c>
      <c r="Q317" s="1" t="str">
        <f>'1A'!Q1995&amp;" "</f>
        <v xml:space="preserve">Satisfaction with Academic Support and Courses </v>
      </c>
    </row>
    <row r="318" spans="1:17" ht="14" x14ac:dyDescent="0.15">
      <c r="A318" s="360" t="s">
        <v>237</v>
      </c>
      <c r="B318" s="71">
        <f>IF('1A'!B1996="","",'1A'!B1996)</f>
        <v>78</v>
      </c>
      <c r="C318" s="72">
        <f>IF('1A'!C1996="","",'1A'!C1996)</f>
        <v>686</v>
      </c>
      <c r="D318" s="73">
        <f>IF('1A'!D1996="","",'1A'!D1996)</f>
        <v>1066</v>
      </c>
      <c r="E318" s="71">
        <f>IF('1A'!E1996="","",'1A'!E1996)</f>
        <v>76</v>
      </c>
      <c r="F318" s="72">
        <f>IF('1A'!F1996="","",'1A'!F1996)</f>
        <v>247</v>
      </c>
      <c r="G318" s="73">
        <f>IF('1A'!G1996="","",'1A'!G1996)</f>
        <v>389</v>
      </c>
      <c r="H318" s="71" t="str">
        <f>IF('1A'!H1996="","",'1A'!H1996)</f>
        <v/>
      </c>
      <c r="I318" s="72" t="str">
        <f>IF('1A'!I1996="","",'1A'!I1996)</f>
        <v/>
      </c>
      <c r="J318" s="73" t="str">
        <f>IF('1A'!J1996="","",'1A'!J1996)</f>
        <v/>
      </c>
      <c r="K318" s="71" t="str">
        <f>IF('1A'!K1996="","",'1A'!K1996)</f>
        <v/>
      </c>
      <c r="L318" s="72" t="str">
        <f>IF('1A'!L1996="","",'1A'!L1996)</f>
        <v/>
      </c>
      <c r="M318" s="73" t="str">
        <f>IF('1A'!M1996="","",'1A'!M1996)</f>
        <v/>
      </c>
      <c r="N318" s="235" t="str">
        <f>'1A'!N1996&amp;" "</f>
        <v xml:space="preserve"> </v>
      </c>
      <c r="O318" s="1" t="str">
        <f>'1A'!O1996&amp;" "</f>
        <v xml:space="preserve">Interaction with Faculty </v>
      </c>
      <c r="P318" s="1" t="str">
        <f>'1A'!P1996&amp;" "</f>
        <v xml:space="preserve"> </v>
      </c>
      <c r="Q318" s="1" t="str">
        <f>'1A'!Q1996&amp;" "</f>
        <v xml:space="preserve">Satisfaction with Academic Support and Courses </v>
      </c>
    </row>
    <row r="319" spans="1:17" ht="14" x14ac:dyDescent="0.15">
      <c r="A319" s="356" t="s">
        <v>177</v>
      </c>
      <c r="B319" s="119">
        <f>IF('1A'!B1997="","",'1A'!B1997)</f>
        <v>2.47435897435897</v>
      </c>
      <c r="C319" s="120">
        <f>IF('1A'!C1997="","",'1A'!C1997)</f>
        <v>2.4037900874635598</v>
      </c>
      <c r="D319" s="121">
        <f>IF('1A'!D1997="","",'1A'!D1997)</f>
        <v>2.3921200750469001</v>
      </c>
      <c r="E319" s="119">
        <f>IF('1A'!E1997="","",'1A'!E1997)</f>
        <v>2.4868421052631602</v>
      </c>
      <c r="F319" s="120">
        <f>IF('1A'!F1997="","",'1A'!F1997)</f>
        <v>2.4453441295546599</v>
      </c>
      <c r="G319" s="121">
        <f>IF('1A'!G1997="","",'1A'!G1997)</f>
        <v>2.39331619537275</v>
      </c>
      <c r="H319" s="119" t="str">
        <f>IF('1A'!H1997="","",'1A'!H1997)</f>
        <v/>
      </c>
      <c r="I319" s="120" t="str">
        <f>IF('1A'!I1997="","",'1A'!I1997)</f>
        <v/>
      </c>
      <c r="J319" s="121" t="str">
        <f>IF('1A'!J1997="","",'1A'!J1997)</f>
        <v/>
      </c>
      <c r="K319" s="119" t="str">
        <f>IF('1A'!K1997="","",'1A'!K1997)</f>
        <v/>
      </c>
      <c r="L319" s="120" t="str">
        <f>IF('1A'!L1997="","",'1A'!L1997)</f>
        <v/>
      </c>
      <c r="M319" s="121" t="str">
        <f>IF('1A'!M1997="","",'1A'!M1997)</f>
        <v/>
      </c>
      <c r="N319" s="236" t="str">
        <f>'1A'!N1997&amp;" "</f>
        <v xml:space="preserve"> </v>
      </c>
      <c r="O319" s="1" t="str">
        <f>'1A'!O1997&amp;" "</f>
        <v xml:space="preserve">Interaction with Faculty </v>
      </c>
      <c r="P319" s="1" t="str">
        <f>'1A'!P1997&amp;" "</f>
        <v xml:space="preserve"> </v>
      </c>
      <c r="Q319" s="1" t="str">
        <f>'1A'!Q1997&amp;" "</f>
        <v xml:space="preserve">Satisfaction with Academic Support and Courses </v>
      </c>
    </row>
    <row r="320" spans="1:17" ht="14" x14ac:dyDescent="0.15">
      <c r="A320" s="356" t="s">
        <v>157</v>
      </c>
      <c r="B320" s="119">
        <f>IF('1A'!B1998="","",'1A'!B1998)</f>
        <v>0.59705682851538999</v>
      </c>
      <c r="C320" s="120">
        <f>IF('1A'!C1998="","",'1A'!C1998)</f>
        <v>0.58839152982410603</v>
      </c>
      <c r="D320" s="121">
        <f>IF('1A'!D1998="","",'1A'!D1998)</f>
        <v>0.58630201692644202</v>
      </c>
      <c r="E320" s="119">
        <f>IF('1A'!E1998="","",'1A'!E1998)</f>
        <v>0.59985378335350104</v>
      </c>
      <c r="F320" s="120">
        <f>IF('1A'!F1998="","",'1A'!F1998)</f>
        <v>0.61489686407654598</v>
      </c>
      <c r="G320" s="121">
        <f>IF('1A'!G1998="","",'1A'!G1998)</f>
        <v>0.61932500275796798</v>
      </c>
      <c r="H320" s="119" t="str">
        <f>IF('1A'!H1998="","",'1A'!H1998)</f>
        <v/>
      </c>
      <c r="I320" s="120" t="str">
        <f>IF('1A'!I1998="","",'1A'!I1998)</f>
        <v/>
      </c>
      <c r="J320" s="121" t="str">
        <f>IF('1A'!J1998="","",'1A'!J1998)</f>
        <v/>
      </c>
      <c r="K320" s="119" t="str">
        <f>IF('1A'!K1998="","",'1A'!K1998)</f>
        <v/>
      </c>
      <c r="L320" s="120" t="str">
        <f>IF('1A'!L1998="","",'1A'!L1998)</f>
        <v/>
      </c>
      <c r="M320" s="121" t="str">
        <f>IF('1A'!M1998="","",'1A'!M1998)</f>
        <v/>
      </c>
      <c r="N320" s="236" t="str">
        <f>'1A'!N1998&amp;" "</f>
        <v xml:space="preserve"> </v>
      </c>
      <c r="O320" s="1" t="str">
        <f>'1A'!O1998&amp;" "</f>
        <v xml:space="preserve">Interaction with Faculty </v>
      </c>
      <c r="P320" s="1" t="str">
        <f>'1A'!P1998&amp;" "</f>
        <v xml:space="preserve"> </v>
      </c>
      <c r="Q320" s="1" t="str">
        <f>'1A'!Q1998&amp;" "</f>
        <v xml:space="preserve">Satisfaction with Academic Support and Courses </v>
      </c>
    </row>
    <row r="321" spans="1:17" ht="14" x14ac:dyDescent="0.15">
      <c r="A321" s="356" t="s">
        <v>238</v>
      </c>
      <c r="B321" s="122" t="str">
        <f>IF('1A'!B1999="","",'1A'!B1999)</f>
        <v>-</v>
      </c>
      <c r="C321" s="120" t="str">
        <f>IF('1A'!C1999="","",'1A'!C1999)</f>
        <v xml:space="preserve"> </v>
      </c>
      <c r="D321" s="121" t="str">
        <f>IF('1A'!D1999="","",'1A'!D1999)</f>
        <v xml:space="preserve"> </v>
      </c>
      <c r="E321" s="122" t="str">
        <f>IF('1A'!E1999="","",'1A'!E1999)</f>
        <v>-</v>
      </c>
      <c r="F321" s="120" t="str">
        <f>IF('1A'!F1999="","",'1A'!F1999)</f>
        <v xml:space="preserve"> </v>
      </c>
      <c r="G321" s="121" t="str">
        <f>IF('1A'!G1999="","",'1A'!G1999)</f>
        <v xml:space="preserve"> </v>
      </c>
      <c r="H321" s="122" t="str">
        <f>IF('1A'!H1999="","",'1A'!H1999)</f>
        <v/>
      </c>
      <c r="I321" s="120" t="str">
        <f>IF('1A'!I1999="","",'1A'!I1999)</f>
        <v/>
      </c>
      <c r="J321" s="121" t="str">
        <f>IF('1A'!J1999="","",'1A'!J1999)</f>
        <v/>
      </c>
      <c r="K321" s="122" t="str">
        <f>IF('1A'!K1999="","",'1A'!K1999)</f>
        <v/>
      </c>
      <c r="L321" s="120" t="str">
        <f>IF('1A'!L1999="","",'1A'!L1999)</f>
        <v/>
      </c>
      <c r="M321" s="121" t="str">
        <f>IF('1A'!M1999="","",'1A'!M1999)</f>
        <v/>
      </c>
      <c r="N321" s="236" t="str">
        <f>'1A'!N1999&amp;" "</f>
        <v xml:space="preserve"> </v>
      </c>
      <c r="O321" s="1" t="str">
        <f>'1A'!O1999&amp;" "</f>
        <v xml:space="preserve">Interaction with Faculty </v>
      </c>
      <c r="P321" s="1" t="str">
        <f>'1A'!P1999&amp;" "</f>
        <v xml:space="preserve"> </v>
      </c>
      <c r="Q321" s="1" t="str">
        <f>'1A'!Q1999&amp;" "</f>
        <v xml:space="preserve">Satisfaction with Academic Support and Courses </v>
      </c>
    </row>
    <row r="322" spans="1:17" ht="14" x14ac:dyDescent="0.15">
      <c r="A322" s="357" t="s">
        <v>156</v>
      </c>
      <c r="B322" s="123" t="str">
        <f>IF('1A'!B2000="","",'1A'!B2000)</f>
        <v>-</v>
      </c>
      <c r="C322" s="124">
        <f>IF('1A'!C2000="","",'1A'!C2000)</f>
        <v>0.11993525283497211</v>
      </c>
      <c r="D322" s="128">
        <f>IF('1A'!D2000="","",'1A'!D2000)</f>
        <v>0.14026712673306005</v>
      </c>
      <c r="E322" s="123" t="str">
        <f>IF('1A'!E2000="","",'1A'!E2000)</f>
        <v>-</v>
      </c>
      <c r="F322" s="124">
        <f>IF('1A'!F2000="","",'1A'!F2000)</f>
        <v>6.7487700999780062E-2</v>
      </c>
      <c r="G322" s="128">
        <f>IF('1A'!G2000="","",'1A'!G2000)</f>
        <v>0.15101265002046124</v>
      </c>
      <c r="H322" s="123" t="str">
        <f>IF('1A'!H2000="","",'1A'!H2000)</f>
        <v/>
      </c>
      <c r="I322" s="124" t="str">
        <f>IF('1A'!I2000="","",'1A'!I2000)</f>
        <v/>
      </c>
      <c r="J322" s="128" t="str">
        <f>IF('1A'!J2000="","",'1A'!J2000)</f>
        <v/>
      </c>
      <c r="K322" s="123" t="str">
        <f>IF('1A'!K2000="","",'1A'!K2000)</f>
        <v/>
      </c>
      <c r="L322" s="124" t="str">
        <f>IF('1A'!L2000="","",'1A'!L2000)</f>
        <v/>
      </c>
      <c r="M322" s="128" t="str">
        <f>IF('1A'!M2000="","",'1A'!M2000)</f>
        <v/>
      </c>
      <c r="N322" s="237" t="str">
        <f>'1A'!N2000&amp;" "</f>
        <v xml:space="preserve"> </v>
      </c>
      <c r="O322" s="1" t="str">
        <f>'1A'!O2000&amp;" "</f>
        <v xml:space="preserve">Interaction with Faculty </v>
      </c>
      <c r="P322" s="1" t="str">
        <f>'1A'!P2000&amp;" "</f>
        <v xml:space="preserve"> </v>
      </c>
      <c r="Q322" s="1" t="str">
        <f>'1A'!Q2000&amp;" "</f>
        <v xml:space="preserve">Satisfaction with Academic Support and Courses </v>
      </c>
    </row>
    <row r="323" spans="1:17" ht="28" x14ac:dyDescent="0.15">
      <c r="A323" s="363" t="s">
        <v>309</v>
      </c>
      <c r="B323" s="65">
        <f>IF('1A'!B2001="","",'1A'!B2001)</f>
        <v>0.65384615384615397</v>
      </c>
      <c r="C323" s="66">
        <f>IF('1A'!C2001="","",'1A'!C2001)</f>
        <v>0.62426900584795297</v>
      </c>
      <c r="D323" s="67">
        <f>IF('1A'!D2001="","",'1A'!D2001)</f>
        <v>0.61278195488721798</v>
      </c>
      <c r="E323" s="65">
        <f>IF('1A'!E2001="","",'1A'!E2001)</f>
        <v>0.65789473684210498</v>
      </c>
      <c r="F323" s="66">
        <f>IF('1A'!F2001="","",'1A'!F2001)</f>
        <v>0.60975609756097604</v>
      </c>
      <c r="G323" s="67">
        <f>IF('1A'!G2001="","",'1A'!G2001)</f>
        <v>0.58247422680412397</v>
      </c>
      <c r="H323" s="65" t="str">
        <f>IF('1A'!H2001="","",'1A'!H2001)</f>
        <v/>
      </c>
      <c r="I323" s="66" t="str">
        <f>IF('1A'!I2001="","",'1A'!I2001)</f>
        <v/>
      </c>
      <c r="J323" s="67" t="str">
        <f>IF('1A'!J2001="","",'1A'!J2001)</f>
        <v/>
      </c>
      <c r="K323" s="65" t="str">
        <f>IF('1A'!K2001="","",'1A'!K2001)</f>
        <v/>
      </c>
      <c r="L323" s="66" t="str">
        <f>IF('1A'!L2001="","",'1A'!L2001)</f>
        <v/>
      </c>
      <c r="M323" s="67" t="str">
        <f>IF('1A'!M2001="","",'1A'!M2001)</f>
        <v/>
      </c>
      <c r="N323" s="239" t="str">
        <f>'1A'!N2001&amp;" "</f>
        <v xml:space="preserve"> </v>
      </c>
      <c r="O323" s="1" t="str">
        <f>'1A'!O2001&amp;" "</f>
        <v xml:space="preserve">Interaction with Faculty </v>
      </c>
      <c r="P323" s="1" t="str">
        <f>'1A'!P2001&amp;" "</f>
        <v xml:space="preserve"> </v>
      </c>
      <c r="Q323" s="1" t="str">
        <f>'1A'!Q2001&amp;" "</f>
        <v xml:space="preserve">Satisfaction with Academic Support and Courses </v>
      </c>
    </row>
    <row r="324" spans="1:17" ht="14" x14ac:dyDescent="0.15">
      <c r="A324" s="356" t="s">
        <v>94</v>
      </c>
      <c r="B324" s="68">
        <f>IF('1A'!B2002="","",'1A'!B2002)</f>
        <v>0.30769230769230799</v>
      </c>
      <c r="C324" s="69">
        <f>IF('1A'!C2002="","",'1A'!C2002)</f>
        <v>0.34649122807017502</v>
      </c>
      <c r="D324" s="70">
        <f>IF('1A'!D2002="","",'1A'!D2002)</f>
        <v>0.355263157894737</v>
      </c>
      <c r="E324" s="68">
        <f>IF('1A'!E2002="","",'1A'!E2002)</f>
        <v>0.30263157894736797</v>
      </c>
      <c r="F324" s="69">
        <f>IF('1A'!F2002="","",'1A'!F2002)</f>
        <v>0.34959349593495898</v>
      </c>
      <c r="G324" s="70">
        <f>IF('1A'!G2002="","",'1A'!G2002)</f>
        <v>0.36855670103092802</v>
      </c>
      <c r="H324" s="68" t="str">
        <f>IF('1A'!H2002="","",'1A'!H2002)</f>
        <v/>
      </c>
      <c r="I324" s="69" t="str">
        <f>IF('1A'!I2002="","",'1A'!I2002)</f>
        <v/>
      </c>
      <c r="J324" s="70" t="str">
        <f>IF('1A'!J2002="","",'1A'!J2002)</f>
        <v/>
      </c>
      <c r="K324" s="68" t="str">
        <f>IF('1A'!K2002="","",'1A'!K2002)</f>
        <v/>
      </c>
      <c r="L324" s="69" t="str">
        <f>IF('1A'!L2002="","",'1A'!L2002)</f>
        <v/>
      </c>
      <c r="M324" s="70" t="str">
        <f>IF('1A'!M2002="","",'1A'!M2002)</f>
        <v/>
      </c>
      <c r="N324" s="240" t="str">
        <f>'1A'!N2002&amp;" "</f>
        <v xml:space="preserve"> </v>
      </c>
      <c r="O324" s="1" t="str">
        <f>'1A'!O2002&amp;" "</f>
        <v xml:space="preserve">Interaction with Faculty </v>
      </c>
      <c r="P324" s="1" t="str">
        <f>'1A'!P2002&amp;" "</f>
        <v xml:space="preserve"> </v>
      </c>
      <c r="Q324" s="1" t="str">
        <f>'1A'!Q2002&amp;" "</f>
        <v xml:space="preserve">Satisfaction with Academic Support and Courses </v>
      </c>
    </row>
    <row r="325" spans="1:17" ht="14" x14ac:dyDescent="0.15">
      <c r="A325" s="356" t="s">
        <v>386</v>
      </c>
      <c r="B325" s="68">
        <f>IF('1A'!B2003="","",'1A'!B2003)</f>
        <v>3.8461538461538498E-2</v>
      </c>
      <c r="C325" s="69">
        <f>IF('1A'!C2003="","",'1A'!C2003)</f>
        <v>2.9239766081871298E-2</v>
      </c>
      <c r="D325" s="70">
        <f>IF('1A'!D2003="","",'1A'!D2003)</f>
        <v>3.1954887218045097E-2</v>
      </c>
      <c r="E325" s="68">
        <f>IF('1A'!E2003="","",'1A'!E2003)</f>
        <v>3.94736842105263E-2</v>
      </c>
      <c r="F325" s="69">
        <f>IF('1A'!F2003="","",'1A'!F2003)</f>
        <v>4.0650406504064998E-2</v>
      </c>
      <c r="G325" s="70">
        <f>IF('1A'!G2003="","",'1A'!G2003)</f>
        <v>4.8969072164948502E-2</v>
      </c>
      <c r="H325" s="68" t="str">
        <f>IF('1A'!H2003="","",'1A'!H2003)</f>
        <v/>
      </c>
      <c r="I325" s="69" t="str">
        <f>IF('1A'!I2003="","",'1A'!I2003)</f>
        <v/>
      </c>
      <c r="J325" s="70" t="str">
        <f>IF('1A'!J2003="","",'1A'!J2003)</f>
        <v/>
      </c>
      <c r="K325" s="68" t="str">
        <f>IF('1A'!K2003="","",'1A'!K2003)</f>
        <v/>
      </c>
      <c r="L325" s="69" t="str">
        <f>IF('1A'!L2003="","",'1A'!L2003)</f>
        <v/>
      </c>
      <c r="M325" s="70" t="str">
        <f>IF('1A'!M2003="","",'1A'!M2003)</f>
        <v/>
      </c>
      <c r="N325" s="241" t="str">
        <f>'1A'!N2003&amp;" "</f>
        <v xml:space="preserve"> </v>
      </c>
      <c r="O325" s="1" t="str">
        <f>'1A'!O2003&amp;" "</f>
        <v xml:space="preserve">Interaction with Faculty </v>
      </c>
      <c r="P325" s="1" t="str">
        <f>'1A'!P2003&amp;" "</f>
        <v xml:space="preserve"> </v>
      </c>
      <c r="Q325" s="1" t="str">
        <f>'1A'!Q2003&amp;" "</f>
        <v xml:space="preserve">Satisfaction with Academic Support and Courses </v>
      </c>
    </row>
    <row r="326" spans="1:17" ht="14" x14ac:dyDescent="0.15">
      <c r="A326" s="360" t="s">
        <v>237</v>
      </c>
      <c r="B326" s="71">
        <f>IF('1A'!B2004="","",'1A'!B2004)</f>
        <v>78</v>
      </c>
      <c r="C326" s="72">
        <f>IF('1A'!C2004="","",'1A'!C2004)</f>
        <v>684</v>
      </c>
      <c r="D326" s="73">
        <f>IF('1A'!D2004="","",'1A'!D2004)</f>
        <v>1064</v>
      </c>
      <c r="E326" s="71">
        <f>IF('1A'!E2004="","",'1A'!E2004)</f>
        <v>76</v>
      </c>
      <c r="F326" s="72">
        <f>IF('1A'!F2004="","",'1A'!F2004)</f>
        <v>246</v>
      </c>
      <c r="G326" s="73">
        <f>IF('1A'!G2004="","",'1A'!G2004)</f>
        <v>388</v>
      </c>
      <c r="H326" s="71" t="str">
        <f>IF('1A'!H2004="","",'1A'!H2004)</f>
        <v/>
      </c>
      <c r="I326" s="72" t="str">
        <f>IF('1A'!I2004="","",'1A'!I2004)</f>
        <v/>
      </c>
      <c r="J326" s="73" t="str">
        <f>IF('1A'!J2004="","",'1A'!J2004)</f>
        <v/>
      </c>
      <c r="K326" s="71" t="str">
        <f>IF('1A'!K2004="","",'1A'!K2004)</f>
        <v/>
      </c>
      <c r="L326" s="72" t="str">
        <f>IF('1A'!L2004="","",'1A'!L2004)</f>
        <v/>
      </c>
      <c r="M326" s="73" t="str">
        <f>IF('1A'!M2004="","",'1A'!M2004)</f>
        <v/>
      </c>
      <c r="N326" s="235" t="str">
        <f>'1A'!N2004&amp;" "</f>
        <v xml:space="preserve"> </v>
      </c>
      <c r="O326" s="1" t="str">
        <f>'1A'!O2004&amp;" "</f>
        <v xml:space="preserve">Interaction with Faculty </v>
      </c>
      <c r="P326" s="1" t="str">
        <f>'1A'!P2004&amp;" "</f>
        <v xml:space="preserve"> </v>
      </c>
      <c r="Q326" s="1" t="str">
        <f>'1A'!Q2004&amp;" "</f>
        <v xml:space="preserve">Satisfaction with Academic Support and Courses </v>
      </c>
    </row>
    <row r="327" spans="1:17" ht="14" x14ac:dyDescent="0.15">
      <c r="A327" s="356" t="s">
        <v>177</v>
      </c>
      <c r="B327" s="119">
        <f>IF('1A'!B2005="","",'1A'!B2005)</f>
        <v>2.6153846153846199</v>
      </c>
      <c r="C327" s="120">
        <f>IF('1A'!C2005="","",'1A'!C2005)</f>
        <v>2.5950292397660801</v>
      </c>
      <c r="D327" s="121">
        <f>IF('1A'!D2005="","",'1A'!D2005)</f>
        <v>2.58082706766917</v>
      </c>
      <c r="E327" s="119">
        <f>IF('1A'!E2005="","",'1A'!E2005)</f>
        <v>2.6184210526315801</v>
      </c>
      <c r="F327" s="120">
        <f>IF('1A'!F2005="","",'1A'!F2005)</f>
        <v>2.5691056910569099</v>
      </c>
      <c r="G327" s="121">
        <f>IF('1A'!G2005="","",'1A'!G2005)</f>
        <v>2.53350515463918</v>
      </c>
      <c r="H327" s="119" t="str">
        <f>IF('1A'!H2005="","",'1A'!H2005)</f>
        <v/>
      </c>
      <c r="I327" s="120" t="str">
        <f>IF('1A'!I2005="","",'1A'!I2005)</f>
        <v/>
      </c>
      <c r="J327" s="121" t="str">
        <f>IF('1A'!J2005="","",'1A'!J2005)</f>
        <v/>
      </c>
      <c r="K327" s="119" t="str">
        <f>IF('1A'!K2005="","",'1A'!K2005)</f>
        <v/>
      </c>
      <c r="L327" s="120" t="str">
        <f>IF('1A'!L2005="","",'1A'!L2005)</f>
        <v/>
      </c>
      <c r="M327" s="121" t="str">
        <f>IF('1A'!M2005="","",'1A'!M2005)</f>
        <v/>
      </c>
      <c r="N327" s="236" t="str">
        <f>'1A'!N2005&amp;" "</f>
        <v xml:space="preserve"> </v>
      </c>
      <c r="O327" s="1" t="str">
        <f>'1A'!O2005&amp;" "</f>
        <v xml:space="preserve">Interaction with Faculty </v>
      </c>
      <c r="P327" s="1" t="str">
        <f>'1A'!P2005&amp;" "</f>
        <v xml:space="preserve"> </v>
      </c>
      <c r="Q327" s="1" t="str">
        <f>'1A'!Q2005&amp;" "</f>
        <v xml:space="preserve">Satisfaction with Academic Support and Courses </v>
      </c>
    </row>
    <row r="328" spans="1:17" ht="14" x14ac:dyDescent="0.15">
      <c r="A328" s="356" t="s">
        <v>157</v>
      </c>
      <c r="B328" s="119">
        <f>IF('1A'!B2006="","",'1A'!B2006)</f>
        <v>0.56363314104328299</v>
      </c>
      <c r="C328" s="120">
        <f>IF('1A'!C2006="","",'1A'!C2006)</f>
        <v>0.54761976556341696</v>
      </c>
      <c r="D328" s="121">
        <f>IF('1A'!D2006="","",'1A'!D2006)</f>
        <v>0.55467640950977204</v>
      </c>
      <c r="E328" s="119">
        <f>IF('1A'!E2006="","",'1A'!E2006)</f>
        <v>0.56490955649337704</v>
      </c>
      <c r="F328" s="120">
        <f>IF('1A'!F2006="","",'1A'!F2006)</f>
        <v>0.572588833681967</v>
      </c>
      <c r="G328" s="121">
        <f>IF('1A'!G2006="","",'1A'!G2006)</f>
        <v>0.58967085153639398</v>
      </c>
      <c r="H328" s="119" t="str">
        <f>IF('1A'!H2006="","",'1A'!H2006)</f>
        <v/>
      </c>
      <c r="I328" s="120" t="str">
        <f>IF('1A'!I2006="","",'1A'!I2006)</f>
        <v/>
      </c>
      <c r="J328" s="121" t="str">
        <f>IF('1A'!J2006="","",'1A'!J2006)</f>
        <v/>
      </c>
      <c r="K328" s="119" t="str">
        <f>IF('1A'!K2006="","",'1A'!K2006)</f>
        <v/>
      </c>
      <c r="L328" s="120" t="str">
        <f>IF('1A'!L2006="","",'1A'!L2006)</f>
        <v/>
      </c>
      <c r="M328" s="121" t="str">
        <f>IF('1A'!M2006="","",'1A'!M2006)</f>
        <v/>
      </c>
      <c r="N328" s="236" t="str">
        <f>'1A'!N2006&amp;" "</f>
        <v xml:space="preserve"> </v>
      </c>
      <c r="O328" s="1" t="str">
        <f>'1A'!O2006&amp;" "</f>
        <v xml:space="preserve">Interaction with Faculty </v>
      </c>
      <c r="P328" s="1" t="str">
        <f>'1A'!P2006&amp;" "</f>
        <v xml:space="preserve"> </v>
      </c>
      <c r="Q328" s="1" t="str">
        <f>'1A'!Q2006&amp;" "</f>
        <v xml:space="preserve">Satisfaction with Academic Support and Courses </v>
      </c>
    </row>
    <row r="329" spans="1:17" ht="14" x14ac:dyDescent="0.15">
      <c r="A329" s="356" t="s">
        <v>238</v>
      </c>
      <c r="B329" s="122" t="str">
        <f>IF('1A'!B2007="","",'1A'!B2007)</f>
        <v>-</v>
      </c>
      <c r="C329" s="120" t="str">
        <f>IF('1A'!C2007="","",'1A'!C2007)</f>
        <v xml:space="preserve"> </v>
      </c>
      <c r="D329" s="121" t="str">
        <f>IF('1A'!D2007="","",'1A'!D2007)</f>
        <v xml:space="preserve"> </v>
      </c>
      <c r="E329" s="122" t="str">
        <f>IF('1A'!E2007="","",'1A'!E2007)</f>
        <v>-</v>
      </c>
      <c r="F329" s="120" t="str">
        <f>IF('1A'!F2007="","",'1A'!F2007)</f>
        <v xml:space="preserve"> </v>
      </c>
      <c r="G329" s="121" t="str">
        <f>IF('1A'!G2007="","",'1A'!G2007)</f>
        <v xml:space="preserve"> </v>
      </c>
      <c r="H329" s="122" t="str">
        <f>IF('1A'!H2007="","",'1A'!H2007)</f>
        <v/>
      </c>
      <c r="I329" s="120" t="str">
        <f>IF('1A'!I2007="","",'1A'!I2007)</f>
        <v/>
      </c>
      <c r="J329" s="121" t="str">
        <f>IF('1A'!J2007="","",'1A'!J2007)</f>
        <v/>
      </c>
      <c r="K329" s="122" t="str">
        <f>IF('1A'!K2007="","",'1A'!K2007)</f>
        <v/>
      </c>
      <c r="L329" s="120" t="str">
        <f>IF('1A'!L2007="","",'1A'!L2007)</f>
        <v/>
      </c>
      <c r="M329" s="121" t="str">
        <f>IF('1A'!M2007="","",'1A'!M2007)</f>
        <v/>
      </c>
      <c r="N329" s="236" t="str">
        <f>'1A'!N2007&amp;" "</f>
        <v xml:space="preserve"> </v>
      </c>
      <c r="O329" s="1" t="str">
        <f>'1A'!O2007&amp;" "</f>
        <v xml:space="preserve">Interaction with Faculty </v>
      </c>
      <c r="P329" s="1" t="str">
        <f>'1A'!P2007&amp;" "</f>
        <v xml:space="preserve"> </v>
      </c>
      <c r="Q329" s="1" t="str">
        <f>'1A'!Q2007&amp;" "</f>
        <v xml:space="preserve">Satisfaction with Academic Support and Courses </v>
      </c>
    </row>
    <row r="330" spans="1:17" ht="14" x14ac:dyDescent="0.15">
      <c r="A330" s="357" t="s">
        <v>156</v>
      </c>
      <c r="B330" s="123" t="str">
        <f>IF('1A'!B2008="","",'1A'!B2008)</f>
        <v>-</v>
      </c>
      <c r="C330" s="124">
        <f>IF('1A'!C2008="","",'1A'!C2008)</f>
        <v>3.7170637180338369E-2</v>
      </c>
      <c r="D330" s="128">
        <f>IF('1A'!D2008="","",'1A'!D2008)</f>
        <v>6.2302176770041656E-2</v>
      </c>
      <c r="E330" s="123" t="str">
        <f>IF('1A'!E2008="","",'1A'!E2008)</f>
        <v>-</v>
      </c>
      <c r="F330" s="124">
        <f>IF('1A'!F2008="","",'1A'!F2008)</f>
        <v>8.6127005407271764E-2</v>
      </c>
      <c r="G330" s="128">
        <f>IF('1A'!G2008="","",'1A'!G2008)</f>
        <v>0.14400558849254758</v>
      </c>
      <c r="H330" s="123" t="str">
        <f>IF('1A'!H2008="","",'1A'!H2008)</f>
        <v/>
      </c>
      <c r="I330" s="124" t="str">
        <f>IF('1A'!I2008="","",'1A'!I2008)</f>
        <v/>
      </c>
      <c r="J330" s="128" t="str">
        <f>IF('1A'!J2008="","",'1A'!J2008)</f>
        <v/>
      </c>
      <c r="K330" s="123" t="str">
        <f>IF('1A'!K2008="","",'1A'!K2008)</f>
        <v/>
      </c>
      <c r="L330" s="124" t="str">
        <f>IF('1A'!L2008="","",'1A'!L2008)</f>
        <v/>
      </c>
      <c r="M330" s="128" t="str">
        <f>IF('1A'!M2008="","",'1A'!M2008)</f>
        <v/>
      </c>
      <c r="N330" s="237" t="str">
        <f>'1A'!N2008&amp;" "</f>
        <v xml:space="preserve"> </v>
      </c>
      <c r="O330" s="1" t="str">
        <f>'1A'!O2008&amp;" "</f>
        <v xml:space="preserve">Interaction with Faculty </v>
      </c>
      <c r="P330" s="1" t="str">
        <f>'1A'!P2008&amp;" "</f>
        <v xml:space="preserve"> </v>
      </c>
      <c r="Q330" s="1" t="str">
        <f>'1A'!Q2008&amp;" "</f>
        <v xml:space="preserve">Satisfaction with Academic Support and Courses </v>
      </c>
    </row>
    <row r="331" spans="1:17" ht="56" x14ac:dyDescent="0.15">
      <c r="A331" s="363" t="s">
        <v>676</v>
      </c>
      <c r="B331" s="65">
        <f>IF('1A'!B2093="","",'1A'!B2093)</f>
        <v>0.115942028985507</v>
      </c>
      <c r="C331" s="66">
        <f>IF('1A'!C2093="","",'1A'!C2093)</f>
        <v>0.10130718954248399</v>
      </c>
      <c r="D331" s="67">
        <f>IF('1A'!D2093="","",'1A'!D2093)</f>
        <v>9.36842105263158E-2</v>
      </c>
      <c r="E331" s="65">
        <f>IF('1A'!E2093="","",'1A'!E2093)</f>
        <v>0.119402985074627</v>
      </c>
      <c r="F331" s="66">
        <f>IF('1A'!F2093="","",'1A'!F2093)</f>
        <v>0.16894977168949801</v>
      </c>
      <c r="G331" s="67">
        <f>IF('1A'!G2093="","",'1A'!G2093)</f>
        <v>0.15044247787610601</v>
      </c>
      <c r="H331" s="65" t="str">
        <f>IF('1A'!H2093="","",'1A'!H2093)</f>
        <v/>
      </c>
      <c r="I331" s="66" t="str">
        <f>IF('1A'!I2093="","",'1A'!I2093)</f>
        <v/>
      </c>
      <c r="J331" s="67" t="str">
        <f>IF('1A'!J2093="","",'1A'!J2093)</f>
        <v/>
      </c>
      <c r="K331" s="65" t="str">
        <f>IF('1A'!K2093="","",'1A'!K2093)</f>
        <v/>
      </c>
      <c r="L331" s="66" t="str">
        <f>IF('1A'!L2093="","",'1A'!L2093)</f>
        <v/>
      </c>
      <c r="M331" s="67" t="str">
        <f>IF('1A'!M2093="","",'1A'!M2093)</f>
        <v/>
      </c>
      <c r="N331" s="239" t="str">
        <f>'1A'!N2093&amp;" "</f>
        <v xml:space="preserve"> </v>
      </c>
      <c r="O331" s="1" t="str">
        <f>'1A'!O2093&amp;" "</f>
        <v xml:space="preserve"> </v>
      </c>
      <c r="P331" s="1" t="str">
        <f>'1A'!P2093&amp;" "</f>
        <v xml:space="preserve"> </v>
      </c>
      <c r="Q331" s="1" t="str">
        <f>'1A'!Q2093&amp;" "</f>
        <v xml:space="preserve">Health and Wellness </v>
      </c>
    </row>
    <row r="332" spans="1:17" ht="14" x14ac:dyDescent="0.15">
      <c r="A332" s="356" t="s">
        <v>805</v>
      </c>
      <c r="B332" s="68">
        <f>IF('1A'!B2094="","",'1A'!B2094)</f>
        <v>0.405797101449275</v>
      </c>
      <c r="C332" s="69">
        <f>IF('1A'!C2094="","",'1A'!C2094)</f>
        <v>0.27777777777777801</v>
      </c>
      <c r="D332" s="70">
        <f>IF('1A'!D2094="","",'1A'!D2094)</f>
        <v>0.25894736842105298</v>
      </c>
      <c r="E332" s="68">
        <f>IF('1A'!E2094="","",'1A'!E2094)</f>
        <v>0.41791044776119401</v>
      </c>
      <c r="F332" s="69">
        <f>IF('1A'!F2094="","",'1A'!F2094)</f>
        <v>0.31506849315068503</v>
      </c>
      <c r="G332" s="70">
        <f>IF('1A'!G2094="","",'1A'!G2094)</f>
        <v>0.289085545722714</v>
      </c>
      <c r="H332" s="68" t="str">
        <f>IF('1A'!H2094="","",'1A'!H2094)</f>
        <v/>
      </c>
      <c r="I332" s="69" t="str">
        <f>IF('1A'!I2094="","",'1A'!I2094)</f>
        <v/>
      </c>
      <c r="J332" s="70" t="str">
        <f>IF('1A'!J2094="","",'1A'!J2094)</f>
        <v/>
      </c>
      <c r="K332" s="68" t="str">
        <f>IF('1A'!K2094="","",'1A'!K2094)</f>
        <v/>
      </c>
      <c r="L332" s="69" t="str">
        <f>IF('1A'!L2094="","",'1A'!L2094)</f>
        <v/>
      </c>
      <c r="M332" s="70" t="str">
        <f>IF('1A'!M2094="","",'1A'!M2094)</f>
        <v/>
      </c>
      <c r="N332" s="240" t="str">
        <f>'1A'!N2094&amp;" "</f>
        <v xml:space="preserve"> </v>
      </c>
      <c r="O332" s="1" t="str">
        <f>'1A'!O2094&amp;" "</f>
        <v xml:space="preserve"> </v>
      </c>
      <c r="P332" s="1" t="str">
        <f>'1A'!P2094&amp;" "</f>
        <v xml:space="preserve"> </v>
      </c>
      <c r="Q332" s="1" t="str">
        <f>'1A'!Q2094&amp;" "</f>
        <v xml:space="preserve">Health and Wellness </v>
      </c>
    </row>
    <row r="333" spans="1:17" ht="14" x14ac:dyDescent="0.15">
      <c r="A333" s="356" t="s">
        <v>102</v>
      </c>
      <c r="B333" s="68">
        <f>IF('1A'!B2095="","",'1A'!B2095)</f>
        <v>0.27536231884057999</v>
      </c>
      <c r="C333" s="69">
        <f>IF('1A'!C2095="","",'1A'!C2095)</f>
        <v>0.27941176470588203</v>
      </c>
      <c r="D333" s="70">
        <f>IF('1A'!D2095="","",'1A'!D2095)</f>
        <v>0.30210526315789499</v>
      </c>
      <c r="E333" s="68">
        <f>IF('1A'!E2095="","",'1A'!E2095)</f>
        <v>0.28358208955223901</v>
      </c>
      <c r="F333" s="69">
        <f>IF('1A'!F2095="","",'1A'!F2095)</f>
        <v>0.255707762557078</v>
      </c>
      <c r="G333" s="70">
        <f>IF('1A'!G2095="","",'1A'!G2095)</f>
        <v>0.289085545722714</v>
      </c>
      <c r="H333" s="68" t="str">
        <f>IF('1A'!H2095="","",'1A'!H2095)</f>
        <v/>
      </c>
      <c r="I333" s="69" t="str">
        <f>IF('1A'!I2095="","",'1A'!I2095)</f>
        <v/>
      </c>
      <c r="J333" s="70" t="str">
        <f>IF('1A'!J2095="","",'1A'!J2095)</f>
        <v/>
      </c>
      <c r="K333" s="68" t="str">
        <f>IF('1A'!K2095="","",'1A'!K2095)</f>
        <v/>
      </c>
      <c r="L333" s="69" t="str">
        <f>IF('1A'!L2095="","",'1A'!L2095)</f>
        <v/>
      </c>
      <c r="M333" s="70" t="str">
        <f>IF('1A'!M2095="","",'1A'!M2095)</f>
        <v/>
      </c>
      <c r="N333" s="240" t="str">
        <f>'1A'!N2095&amp;" "</f>
        <v xml:space="preserve"> </v>
      </c>
      <c r="O333" s="1" t="str">
        <f>'1A'!O2095&amp;" "</f>
        <v xml:space="preserve"> </v>
      </c>
      <c r="P333" s="1" t="str">
        <f>'1A'!P2095&amp;" "</f>
        <v xml:space="preserve"> </v>
      </c>
      <c r="Q333" s="1" t="str">
        <f>'1A'!Q2095&amp;" "</f>
        <v xml:space="preserve">Health and Wellness </v>
      </c>
    </row>
    <row r="334" spans="1:17" ht="14" x14ac:dyDescent="0.15">
      <c r="A334" s="356" t="s">
        <v>806</v>
      </c>
      <c r="B334" s="68">
        <f>IF('1A'!B2096="","",'1A'!B2096)</f>
        <v>0.14492753623188401</v>
      </c>
      <c r="C334" s="69">
        <f>IF('1A'!C2096="","",'1A'!C2096)</f>
        <v>0.28758169934640498</v>
      </c>
      <c r="D334" s="70">
        <f>IF('1A'!D2096="","",'1A'!D2096)</f>
        <v>0.29052631578947402</v>
      </c>
      <c r="E334" s="68">
        <f>IF('1A'!E2096="","",'1A'!E2096)</f>
        <v>0.119402985074627</v>
      </c>
      <c r="F334" s="69">
        <f>IF('1A'!F2096="","",'1A'!F2096)</f>
        <v>0.22374429223744299</v>
      </c>
      <c r="G334" s="70">
        <f>IF('1A'!G2096="","",'1A'!G2096)</f>
        <v>0.22713864306784701</v>
      </c>
      <c r="H334" s="68" t="str">
        <f>IF('1A'!H2096="","",'1A'!H2096)</f>
        <v/>
      </c>
      <c r="I334" s="69" t="str">
        <f>IF('1A'!I2096="","",'1A'!I2096)</f>
        <v/>
      </c>
      <c r="J334" s="70" t="str">
        <f>IF('1A'!J2096="","",'1A'!J2096)</f>
        <v/>
      </c>
      <c r="K334" s="68" t="str">
        <f>IF('1A'!K2096="","",'1A'!K2096)</f>
        <v/>
      </c>
      <c r="L334" s="69" t="str">
        <f>IF('1A'!L2096="","",'1A'!L2096)</f>
        <v/>
      </c>
      <c r="M334" s="70" t="str">
        <f>IF('1A'!M2096="","",'1A'!M2096)</f>
        <v/>
      </c>
      <c r="N334" s="240" t="str">
        <f>'1A'!N2096&amp;" "</f>
        <v xml:space="preserve"> </v>
      </c>
      <c r="O334" s="1" t="str">
        <f>'1A'!O2096&amp;" "</f>
        <v xml:space="preserve"> </v>
      </c>
      <c r="P334" s="1" t="str">
        <f>'1A'!P2096&amp;" "</f>
        <v xml:space="preserve"> </v>
      </c>
      <c r="Q334" s="1" t="str">
        <f>'1A'!Q2096&amp;" "</f>
        <v xml:space="preserve">Health and Wellness </v>
      </c>
    </row>
    <row r="335" spans="1:17" ht="14" x14ac:dyDescent="0.15">
      <c r="A335" s="356" t="s">
        <v>103</v>
      </c>
      <c r="B335" s="68">
        <f>IF('1A'!B2097="","",'1A'!B2097)</f>
        <v>5.7971014492753603E-2</v>
      </c>
      <c r="C335" s="69">
        <f>IF('1A'!C2097="","",'1A'!C2097)</f>
        <v>5.3921568627450997E-2</v>
      </c>
      <c r="D335" s="70">
        <f>IF('1A'!D2097="","",'1A'!D2097)</f>
        <v>5.4736842105263202E-2</v>
      </c>
      <c r="E335" s="68">
        <f>IF('1A'!E2097="","",'1A'!E2097)</f>
        <v>5.9701492537313397E-2</v>
      </c>
      <c r="F335" s="69">
        <f>IF('1A'!F2097="","",'1A'!F2097)</f>
        <v>3.6529680365296802E-2</v>
      </c>
      <c r="G335" s="70">
        <f>IF('1A'!G2097="","",'1A'!G2097)</f>
        <v>4.4247787610619503E-2</v>
      </c>
      <c r="H335" s="68" t="str">
        <f>IF('1A'!H2097="","",'1A'!H2097)</f>
        <v/>
      </c>
      <c r="I335" s="69" t="str">
        <f>IF('1A'!I2097="","",'1A'!I2097)</f>
        <v/>
      </c>
      <c r="J335" s="70" t="str">
        <f>IF('1A'!J2097="","",'1A'!J2097)</f>
        <v/>
      </c>
      <c r="K335" s="68" t="str">
        <f>IF('1A'!K2097="","",'1A'!K2097)</f>
        <v/>
      </c>
      <c r="L335" s="69" t="str">
        <f>IF('1A'!L2097="","",'1A'!L2097)</f>
        <v/>
      </c>
      <c r="M335" s="70" t="str">
        <f>IF('1A'!M2097="","",'1A'!M2097)</f>
        <v/>
      </c>
      <c r="N335" s="241" t="str">
        <f>'1A'!N2097&amp;" "</f>
        <v xml:space="preserve"> </v>
      </c>
      <c r="O335" s="1" t="str">
        <f>'1A'!O2097&amp;" "</f>
        <v xml:space="preserve"> </v>
      </c>
      <c r="P335" s="1" t="str">
        <f>'1A'!P2097&amp;" "</f>
        <v xml:space="preserve"> </v>
      </c>
      <c r="Q335" s="1" t="str">
        <f>'1A'!Q2097&amp;" "</f>
        <v xml:space="preserve">Health and Wellness </v>
      </c>
    </row>
    <row r="336" spans="1:17" ht="14" x14ac:dyDescent="0.15">
      <c r="A336" s="360" t="s">
        <v>237</v>
      </c>
      <c r="B336" s="71">
        <f>IF('1A'!B2098="","",'1A'!B2098)</f>
        <v>69</v>
      </c>
      <c r="C336" s="72">
        <f>IF('1A'!C2098="","",'1A'!C2098)</f>
        <v>612</v>
      </c>
      <c r="D336" s="73">
        <f>IF('1A'!D2098="","",'1A'!D2098)</f>
        <v>950</v>
      </c>
      <c r="E336" s="71">
        <f>IF('1A'!E2098="","",'1A'!E2098)</f>
        <v>67</v>
      </c>
      <c r="F336" s="72">
        <f>IF('1A'!F2098="","",'1A'!F2098)</f>
        <v>219</v>
      </c>
      <c r="G336" s="73">
        <f>IF('1A'!G2098="","",'1A'!G2098)</f>
        <v>339</v>
      </c>
      <c r="H336" s="71" t="str">
        <f>IF('1A'!H2098="","",'1A'!H2098)</f>
        <v/>
      </c>
      <c r="I336" s="72" t="str">
        <f>IF('1A'!I2098="","",'1A'!I2098)</f>
        <v/>
      </c>
      <c r="J336" s="73" t="str">
        <f>IF('1A'!J2098="","",'1A'!J2098)</f>
        <v/>
      </c>
      <c r="K336" s="71" t="str">
        <f>IF('1A'!K2098="","",'1A'!K2098)</f>
        <v/>
      </c>
      <c r="L336" s="72" t="str">
        <f>IF('1A'!L2098="","",'1A'!L2098)</f>
        <v/>
      </c>
      <c r="M336" s="73" t="str">
        <f>IF('1A'!M2098="","",'1A'!M2098)</f>
        <v/>
      </c>
      <c r="N336" s="235" t="str">
        <f>'1A'!N2098&amp;" "</f>
        <v xml:space="preserve"> </v>
      </c>
      <c r="O336" s="1" t="str">
        <f>'1A'!O2098&amp;" "</f>
        <v xml:space="preserve"> </v>
      </c>
      <c r="P336" s="1" t="str">
        <f>'1A'!P2098&amp;" "</f>
        <v xml:space="preserve"> </v>
      </c>
      <c r="Q336" s="1" t="str">
        <f>'1A'!Q2098&amp;" "</f>
        <v xml:space="preserve">Health and Wellness </v>
      </c>
    </row>
    <row r="337" spans="1:17" ht="14" x14ac:dyDescent="0.15">
      <c r="A337" s="356" t="s">
        <v>177</v>
      </c>
      <c r="B337" s="119">
        <f>IF('1A'!B2099="","",'1A'!B2099)</f>
        <v>3.3768115942028998</v>
      </c>
      <c r="C337" s="120">
        <f>IF('1A'!C2099="","",'1A'!C2099)</f>
        <v>3.0849673202614301</v>
      </c>
      <c r="D337" s="121">
        <f>IF('1A'!D2099="","",'1A'!D2099)</f>
        <v>3.0463157894736899</v>
      </c>
      <c r="E337" s="119">
        <f>IF('1A'!E2099="","",'1A'!E2099)</f>
        <v>3.4179104477611899</v>
      </c>
      <c r="F337" s="120">
        <f>IF('1A'!F2099="","",'1A'!F2099)</f>
        <v>3.3561643835616399</v>
      </c>
      <c r="G337" s="121">
        <f>IF('1A'!G2099="","",'1A'!G2099)</f>
        <v>3.27433628318584</v>
      </c>
      <c r="H337" s="119" t="str">
        <f>IF('1A'!H2099="","",'1A'!H2099)</f>
        <v/>
      </c>
      <c r="I337" s="120" t="str">
        <f>IF('1A'!I2099="","",'1A'!I2099)</f>
        <v/>
      </c>
      <c r="J337" s="121" t="str">
        <f>IF('1A'!J2099="","",'1A'!J2099)</f>
        <v/>
      </c>
      <c r="K337" s="119" t="str">
        <f>IF('1A'!K2099="","",'1A'!K2099)</f>
        <v/>
      </c>
      <c r="L337" s="120" t="str">
        <f>IF('1A'!L2099="","",'1A'!L2099)</f>
        <v/>
      </c>
      <c r="M337" s="121" t="str">
        <f>IF('1A'!M2099="","",'1A'!M2099)</f>
        <v/>
      </c>
      <c r="N337" s="236" t="str">
        <f>'1A'!N2099&amp;" "</f>
        <v xml:space="preserve"> </v>
      </c>
      <c r="O337" s="1" t="str">
        <f>'1A'!O2099&amp;" "</f>
        <v xml:space="preserve"> </v>
      </c>
      <c r="P337" s="1" t="str">
        <f>'1A'!P2099&amp;" "</f>
        <v xml:space="preserve"> </v>
      </c>
      <c r="Q337" s="1" t="str">
        <f>'1A'!Q2099&amp;" "</f>
        <v xml:space="preserve">Health and Wellness </v>
      </c>
    </row>
    <row r="338" spans="1:17" ht="14" x14ac:dyDescent="0.15">
      <c r="A338" s="356" t="s">
        <v>157</v>
      </c>
      <c r="B338" s="119">
        <f>IF('1A'!B2100="","",'1A'!B2100)</f>
        <v>1.0585985362922401</v>
      </c>
      <c r="C338" s="120">
        <f>IF('1A'!C2100="","",'1A'!C2100)</f>
        <v>1.0867312353940199</v>
      </c>
      <c r="D338" s="121">
        <f>IF('1A'!D2100="","",'1A'!D2100)</f>
        <v>1.06874462526796</v>
      </c>
      <c r="E338" s="119">
        <f>IF('1A'!E2100="","",'1A'!E2100)</f>
        <v>1.0466288412101099</v>
      </c>
      <c r="F338" s="120">
        <f>IF('1A'!F2100="","",'1A'!F2100)</f>
        <v>1.1133451909172201</v>
      </c>
      <c r="G338" s="121">
        <f>IF('1A'!G2100="","",'1A'!G2100)</f>
        <v>1.10604408044201</v>
      </c>
      <c r="H338" s="119" t="str">
        <f>IF('1A'!H2100="","",'1A'!H2100)</f>
        <v/>
      </c>
      <c r="I338" s="120" t="str">
        <f>IF('1A'!I2100="","",'1A'!I2100)</f>
        <v/>
      </c>
      <c r="J338" s="121" t="str">
        <f>IF('1A'!J2100="","",'1A'!J2100)</f>
        <v/>
      </c>
      <c r="K338" s="119" t="str">
        <f>IF('1A'!K2100="","",'1A'!K2100)</f>
        <v/>
      </c>
      <c r="L338" s="120" t="str">
        <f>IF('1A'!L2100="","",'1A'!L2100)</f>
        <v/>
      </c>
      <c r="M338" s="121" t="str">
        <f>IF('1A'!M2100="","",'1A'!M2100)</f>
        <v/>
      </c>
      <c r="N338" s="236" t="str">
        <f>'1A'!N2100&amp;" "</f>
        <v xml:space="preserve"> </v>
      </c>
      <c r="O338" s="1" t="str">
        <f>'1A'!O2100&amp;" "</f>
        <v xml:space="preserve"> </v>
      </c>
      <c r="P338" s="1" t="str">
        <f>'1A'!P2100&amp;" "</f>
        <v xml:space="preserve"> </v>
      </c>
      <c r="Q338" s="1" t="str">
        <f>'1A'!Q2100&amp;" "</f>
        <v xml:space="preserve">Health and Wellness </v>
      </c>
    </row>
    <row r="339" spans="1:17" ht="14" x14ac:dyDescent="0.15">
      <c r="A339" s="356" t="s">
        <v>238</v>
      </c>
      <c r="B339" s="122" t="str">
        <f>IF('1A'!B2101="","",'1A'!B2101)</f>
        <v>-</v>
      </c>
      <c r="C339" s="120" t="str">
        <f>IF('1A'!C2101="","",'1A'!C2101)</f>
        <v>*</v>
      </c>
      <c r="D339" s="121" t="str">
        <f>IF('1A'!D2101="","",'1A'!D2101)</f>
        <v>*</v>
      </c>
      <c r="E339" s="122" t="str">
        <f>IF('1A'!E2101="","",'1A'!E2101)</f>
        <v>-</v>
      </c>
      <c r="F339" s="120" t="str">
        <f>IF('1A'!F2101="","",'1A'!F2101)</f>
        <v xml:space="preserve"> </v>
      </c>
      <c r="G339" s="121" t="str">
        <f>IF('1A'!G2101="","",'1A'!G2101)</f>
        <v xml:space="preserve"> </v>
      </c>
      <c r="H339" s="122" t="str">
        <f>IF('1A'!H2101="","",'1A'!H2101)</f>
        <v/>
      </c>
      <c r="I339" s="120" t="str">
        <f>IF('1A'!I2101="","",'1A'!I2101)</f>
        <v/>
      </c>
      <c r="J339" s="121" t="str">
        <f>IF('1A'!J2101="","",'1A'!J2101)</f>
        <v/>
      </c>
      <c r="K339" s="122" t="str">
        <f>IF('1A'!K2101="","",'1A'!K2101)</f>
        <v/>
      </c>
      <c r="L339" s="120" t="str">
        <f>IF('1A'!L2101="","",'1A'!L2101)</f>
        <v/>
      </c>
      <c r="M339" s="121" t="str">
        <f>IF('1A'!M2101="","",'1A'!M2101)</f>
        <v/>
      </c>
      <c r="N339" s="236" t="str">
        <f>'1A'!N2101&amp;" "</f>
        <v xml:space="preserve"> </v>
      </c>
      <c r="O339" s="1" t="str">
        <f>'1A'!O2101&amp;" "</f>
        <v xml:space="preserve"> </v>
      </c>
      <c r="P339" s="1" t="str">
        <f>'1A'!P2101&amp;" "</f>
        <v xml:space="preserve"> </v>
      </c>
      <c r="Q339" s="1" t="str">
        <f>'1A'!Q2101&amp;" "</f>
        <v xml:space="preserve">Health and Wellness </v>
      </c>
    </row>
    <row r="340" spans="1:17" ht="14" x14ac:dyDescent="0.15">
      <c r="A340" s="357" t="s">
        <v>156</v>
      </c>
      <c r="B340" s="123" t="str">
        <f>IF('1A'!B2102="","",'1A'!B2102)</f>
        <v>-</v>
      </c>
      <c r="C340" s="124">
        <f>IF('1A'!C2102="","",'1A'!C2102)</f>
        <v>0.26855239311829915</v>
      </c>
      <c r="D340" s="128">
        <f>IF('1A'!D2102="","",'1A'!D2102)</f>
        <v>0.30923739583377707</v>
      </c>
      <c r="E340" s="123" t="str">
        <f>IF('1A'!E2102="","",'1A'!E2102)</f>
        <v>-</v>
      </c>
      <c r="F340" s="124">
        <f>IF('1A'!F2102="","",'1A'!F2102)</f>
        <v>5.5459946028671485E-2</v>
      </c>
      <c r="G340" s="128">
        <f>IF('1A'!G2102="","",'1A'!G2102)</f>
        <v>0.12980871839933644</v>
      </c>
      <c r="H340" s="123" t="str">
        <f>IF('1A'!H2102="","",'1A'!H2102)</f>
        <v/>
      </c>
      <c r="I340" s="124" t="str">
        <f>IF('1A'!I2102="","",'1A'!I2102)</f>
        <v/>
      </c>
      <c r="J340" s="128" t="str">
        <f>IF('1A'!J2102="","",'1A'!J2102)</f>
        <v/>
      </c>
      <c r="K340" s="123" t="str">
        <f>IF('1A'!K2102="","",'1A'!K2102)</f>
        <v/>
      </c>
      <c r="L340" s="124" t="str">
        <f>IF('1A'!L2102="","",'1A'!L2102)</f>
        <v/>
      </c>
      <c r="M340" s="128" t="str">
        <f>IF('1A'!M2102="","",'1A'!M2102)</f>
        <v/>
      </c>
      <c r="N340" s="237" t="str">
        <f>'1A'!N2102&amp;" "</f>
        <v xml:space="preserve"> </v>
      </c>
      <c r="O340" s="1" t="str">
        <f>'1A'!O2102&amp;" "</f>
        <v xml:space="preserve"> </v>
      </c>
      <c r="P340" s="1" t="str">
        <f>'1A'!P2102&amp;" "</f>
        <v xml:space="preserve"> </v>
      </c>
      <c r="Q340" s="1" t="str">
        <f>'1A'!Q2102&amp;" "</f>
        <v xml:space="preserve">Health and Wellness </v>
      </c>
    </row>
    <row r="341" spans="1:17" ht="28" x14ac:dyDescent="0.15">
      <c r="A341" s="363" t="s">
        <v>398</v>
      </c>
      <c r="B341" s="65">
        <f>IF('1A'!B2133="","",'1A'!B2133)</f>
        <v>0.24285714285714299</v>
      </c>
      <c r="C341" s="66">
        <f>IF('1A'!C2133="","",'1A'!C2133)</f>
        <v>0.14355628058727599</v>
      </c>
      <c r="D341" s="67">
        <f>IF('1A'!D2133="","",'1A'!D2133)</f>
        <v>0.125</v>
      </c>
      <c r="E341" s="65">
        <f>IF('1A'!E2133="","",'1A'!E2133)</f>
        <v>0.25</v>
      </c>
      <c r="F341" s="66">
        <f>IF('1A'!F2133="","",'1A'!F2133)</f>
        <v>0.25454545454545502</v>
      </c>
      <c r="G341" s="67">
        <f>IF('1A'!G2133="","",'1A'!G2133)</f>
        <v>0.217008797653959</v>
      </c>
      <c r="H341" s="65" t="str">
        <f>IF('1A'!H2133="","",'1A'!H2133)</f>
        <v/>
      </c>
      <c r="I341" s="66" t="str">
        <f>IF('1A'!I2133="","",'1A'!I2133)</f>
        <v/>
      </c>
      <c r="J341" s="67" t="str">
        <f>IF('1A'!J2133="","",'1A'!J2133)</f>
        <v/>
      </c>
      <c r="K341" s="65" t="str">
        <f>IF('1A'!K2133="","",'1A'!K2133)</f>
        <v/>
      </c>
      <c r="L341" s="66" t="str">
        <f>IF('1A'!L2133="","",'1A'!L2133)</f>
        <v/>
      </c>
      <c r="M341" s="67" t="str">
        <f>IF('1A'!M2133="","",'1A'!M2133)</f>
        <v/>
      </c>
      <c r="N341" s="239" t="str">
        <f>'1A'!N2133&amp;" "</f>
        <v xml:space="preserve"> </v>
      </c>
      <c r="O341" s="1" t="str">
        <f>'1A'!O2133&amp;" "</f>
        <v xml:space="preserve"> </v>
      </c>
      <c r="P341" s="1" t="str">
        <f>'1A'!P2133&amp;" "</f>
        <v xml:space="preserve"> </v>
      </c>
      <c r="Q341" s="1" t="str">
        <f>'1A'!Q2133&amp;" "</f>
        <v xml:space="preserve">Health and Wellness </v>
      </c>
    </row>
    <row r="342" spans="1:17" ht="14" x14ac:dyDescent="0.15">
      <c r="A342" s="356" t="s">
        <v>805</v>
      </c>
      <c r="B342" s="68">
        <f>IF('1A'!B2134="","",'1A'!B2134)</f>
        <v>0.32857142857142901</v>
      </c>
      <c r="C342" s="69">
        <f>IF('1A'!C2134="","",'1A'!C2134)</f>
        <v>0.32789559543230001</v>
      </c>
      <c r="D342" s="70">
        <f>IF('1A'!D2134="","",'1A'!D2134)</f>
        <v>0.32773109243697501</v>
      </c>
      <c r="E342" s="68">
        <f>IF('1A'!E2134="","",'1A'!E2134)</f>
        <v>0.32352941176470601</v>
      </c>
      <c r="F342" s="69">
        <f>IF('1A'!F2134="","",'1A'!F2134)</f>
        <v>0.36363636363636398</v>
      </c>
      <c r="G342" s="70">
        <f>IF('1A'!G2134="","",'1A'!G2134)</f>
        <v>0.36950146627566</v>
      </c>
      <c r="H342" s="68" t="str">
        <f>IF('1A'!H2134="","",'1A'!H2134)</f>
        <v/>
      </c>
      <c r="I342" s="69" t="str">
        <f>IF('1A'!I2134="","",'1A'!I2134)</f>
        <v/>
      </c>
      <c r="J342" s="70" t="str">
        <f>IF('1A'!J2134="","",'1A'!J2134)</f>
        <v/>
      </c>
      <c r="K342" s="68" t="str">
        <f>IF('1A'!K2134="","",'1A'!K2134)</f>
        <v/>
      </c>
      <c r="L342" s="69" t="str">
        <f>IF('1A'!L2134="","",'1A'!L2134)</f>
        <v/>
      </c>
      <c r="M342" s="70" t="str">
        <f>IF('1A'!M2134="","",'1A'!M2134)</f>
        <v/>
      </c>
      <c r="N342" s="240" t="str">
        <f>'1A'!N2134&amp;" "</f>
        <v xml:space="preserve"> </v>
      </c>
      <c r="O342" s="1" t="str">
        <f>'1A'!O2134&amp;" "</f>
        <v xml:space="preserve"> </v>
      </c>
      <c r="P342" s="1" t="str">
        <f>'1A'!P2134&amp;" "</f>
        <v xml:space="preserve"> </v>
      </c>
      <c r="Q342" s="1" t="str">
        <f>'1A'!Q2134&amp;" "</f>
        <v xml:space="preserve">Health and Wellness </v>
      </c>
    </row>
    <row r="343" spans="1:17" ht="14" x14ac:dyDescent="0.15">
      <c r="A343" s="356" t="s">
        <v>102</v>
      </c>
      <c r="B343" s="68">
        <f>IF('1A'!B2135="","",'1A'!B2135)</f>
        <v>0.3</v>
      </c>
      <c r="C343" s="69">
        <f>IF('1A'!C2135="","",'1A'!C2135)</f>
        <v>0.38825448613376801</v>
      </c>
      <c r="D343" s="70">
        <f>IF('1A'!D2135="","",'1A'!D2135)</f>
        <v>0.379201680672269</v>
      </c>
      <c r="E343" s="68">
        <f>IF('1A'!E2135="","",'1A'!E2135)</f>
        <v>0.29411764705882398</v>
      </c>
      <c r="F343" s="69">
        <f>IF('1A'!F2135="","",'1A'!F2135)</f>
        <v>0.25909090909090898</v>
      </c>
      <c r="G343" s="70">
        <f>IF('1A'!G2135="","",'1A'!G2135)</f>
        <v>0.27272727272727298</v>
      </c>
      <c r="H343" s="68" t="str">
        <f>IF('1A'!H2135="","",'1A'!H2135)</f>
        <v/>
      </c>
      <c r="I343" s="69" t="str">
        <f>IF('1A'!I2135="","",'1A'!I2135)</f>
        <v/>
      </c>
      <c r="J343" s="70" t="str">
        <f>IF('1A'!J2135="","",'1A'!J2135)</f>
        <v/>
      </c>
      <c r="K343" s="68" t="str">
        <f>IF('1A'!K2135="","",'1A'!K2135)</f>
        <v/>
      </c>
      <c r="L343" s="69" t="str">
        <f>IF('1A'!L2135="","",'1A'!L2135)</f>
        <v/>
      </c>
      <c r="M343" s="70" t="str">
        <f>IF('1A'!M2135="","",'1A'!M2135)</f>
        <v/>
      </c>
      <c r="N343" s="240" t="str">
        <f>'1A'!N2135&amp;" "</f>
        <v xml:space="preserve"> </v>
      </c>
      <c r="O343" s="1" t="str">
        <f>'1A'!O2135&amp;" "</f>
        <v xml:space="preserve"> </v>
      </c>
      <c r="P343" s="1" t="str">
        <f>'1A'!P2135&amp;" "</f>
        <v xml:space="preserve"> </v>
      </c>
      <c r="Q343" s="1" t="str">
        <f>'1A'!Q2135&amp;" "</f>
        <v xml:space="preserve">Health and Wellness </v>
      </c>
    </row>
    <row r="344" spans="1:17" ht="14" x14ac:dyDescent="0.15">
      <c r="A344" s="356" t="s">
        <v>806</v>
      </c>
      <c r="B344" s="68">
        <f>IF('1A'!B2136="","",'1A'!B2136)</f>
        <v>0.114285714285714</v>
      </c>
      <c r="C344" s="69">
        <f>IF('1A'!C2136="","",'1A'!C2136)</f>
        <v>0.12398042414355601</v>
      </c>
      <c r="D344" s="70">
        <f>IF('1A'!D2136="","",'1A'!D2136)</f>
        <v>0.14915966386554599</v>
      </c>
      <c r="E344" s="68">
        <f>IF('1A'!E2136="","",'1A'!E2136)</f>
        <v>0.11764705882352899</v>
      </c>
      <c r="F344" s="69">
        <f>IF('1A'!F2136="","",'1A'!F2136)</f>
        <v>0.109090909090909</v>
      </c>
      <c r="G344" s="70">
        <f>IF('1A'!G2136="","",'1A'!G2136)</f>
        <v>0.12609970674486801</v>
      </c>
      <c r="H344" s="68" t="str">
        <f>IF('1A'!H2136="","",'1A'!H2136)</f>
        <v/>
      </c>
      <c r="I344" s="69" t="str">
        <f>IF('1A'!I2136="","",'1A'!I2136)</f>
        <v/>
      </c>
      <c r="J344" s="70" t="str">
        <f>IF('1A'!J2136="","",'1A'!J2136)</f>
        <v/>
      </c>
      <c r="K344" s="68" t="str">
        <f>IF('1A'!K2136="","",'1A'!K2136)</f>
        <v/>
      </c>
      <c r="L344" s="69" t="str">
        <f>IF('1A'!L2136="","",'1A'!L2136)</f>
        <v/>
      </c>
      <c r="M344" s="70" t="str">
        <f>IF('1A'!M2136="","",'1A'!M2136)</f>
        <v/>
      </c>
      <c r="N344" s="240" t="str">
        <f>'1A'!N2136&amp;" "</f>
        <v xml:space="preserve"> </v>
      </c>
      <c r="O344" s="1" t="str">
        <f>'1A'!O2136&amp;" "</f>
        <v xml:space="preserve"> </v>
      </c>
      <c r="P344" s="1" t="str">
        <f>'1A'!P2136&amp;" "</f>
        <v xml:space="preserve"> </v>
      </c>
      <c r="Q344" s="1" t="str">
        <f>'1A'!Q2136&amp;" "</f>
        <v xml:space="preserve">Health and Wellness </v>
      </c>
    </row>
    <row r="345" spans="1:17" ht="14" x14ac:dyDescent="0.15">
      <c r="A345" s="356" t="s">
        <v>103</v>
      </c>
      <c r="B345" s="68">
        <f>IF('1A'!B2137="","",'1A'!B2137)</f>
        <v>1.4285714285714299E-2</v>
      </c>
      <c r="C345" s="69">
        <f>IF('1A'!C2137="","",'1A'!C2137)</f>
        <v>1.6313213703099499E-2</v>
      </c>
      <c r="D345" s="70">
        <f>IF('1A'!D2137="","",'1A'!D2137)</f>
        <v>1.89075630252101E-2</v>
      </c>
      <c r="E345" s="68">
        <f>IF('1A'!E2137="","",'1A'!E2137)</f>
        <v>1.4705882352941201E-2</v>
      </c>
      <c r="F345" s="69">
        <f>IF('1A'!F2137="","",'1A'!F2137)</f>
        <v>1.3636363636363599E-2</v>
      </c>
      <c r="G345" s="70">
        <f>IF('1A'!G2137="","",'1A'!G2137)</f>
        <v>1.46627565982405E-2</v>
      </c>
      <c r="H345" s="68" t="str">
        <f>IF('1A'!H2137="","",'1A'!H2137)</f>
        <v/>
      </c>
      <c r="I345" s="69" t="str">
        <f>IF('1A'!I2137="","",'1A'!I2137)</f>
        <v/>
      </c>
      <c r="J345" s="70" t="str">
        <f>IF('1A'!J2137="","",'1A'!J2137)</f>
        <v/>
      </c>
      <c r="K345" s="68" t="str">
        <f>IF('1A'!K2137="","",'1A'!K2137)</f>
        <v/>
      </c>
      <c r="L345" s="69" t="str">
        <f>IF('1A'!L2137="","",'1A'!L2137)</f>
        <v/>
      </c>
      <c r="M345" s="70" t="str">
        <f>IF('1A'!M2137="","",'1A'!M2137)</f>
        <v/>
      </c>
      <c r="N345" s="241" t="str">
        <f>'1A'!N2137&amp;" "</f>
        <v xml:space="preserve"> </v>
      </c>
      <c r="O345" s="1" t="str">
        <f>'1A'!O2137&amp;" "</f>
        <v xml:space="preserve"> </v>
      </c>
      <c r="P345" s="1" t="str">
        <f>'1A'!P2137&amp;" "</f>
        <v xml:space="preserve"> </v>
      </c>
      <c r="Q345" s="1" t="str">
        <f>'1A'!Q2137&amp;" "</f>
        <v xml:space="preserve">Health and Wellness </v>
      </c>
    </row>
    <row r="346" spans="1:17" ht="14" x14ac:dyDescent="0.15">
      <c r="A346" s="360" t="s">
        <v>237</v>
      </c>
      <c r="B346" s="71">
        <f>IF('1A'!B2138="","",'1A'!B2138)</f>
        <v>70</v>
      </c>
      <c r="C346" s="72">
        <f>IF('1A'!C2138="","",'1A'!C2138)</f>
        <v>613</v>
      </c>
      <c r="D346" s="73">
        <f>IF('1A'!D2138="","",'1A'!D2138)</f>
        <v>952</v>
      </c>
      <c r="E346" s="71">
        <f>IF('1A'!E2138="","",'1A'!E2138)</f>
        <v>68</v>
      </c>
      <c r="F346" s="72">
        <f>IF('1A'!F2138="","",'1A'!F2138)</f>
        <v>220</v>
      </c>
      <c r="G346" s="73">
        <f>IF('1A'!G2138="","",'1A'!G2138)</f>
        <v>341</v>
      </c>
      <c r="H346" s="71" t="str">
        <f>IF('1A'!H2138="","",'1A'!H2138)</f>
        <v/>
      </c>
      <c r="I346" s="72" t="str">
        <f>IF('1A'!I2138="","",'1A'!I2138)</f>
        <v/>
      </c>
      <c r="J346" s="73" t="str">
        <f>IF('1A'!J2138="","",'1A'!J2138)</f>
        <v/>
      </c>
      <c r="K346" s="71" t="str">
        <f>IF('1A'!K2138="","",'1A'!K2138)</f>
        <v/>
      </c>
      <c r="L346" s="72" t="str">
        <f>IF('1A'!L2138="","",'1A'!L2138)</f>
        <v/>
      </c>
      <c r="M346" s="73" t="str">
        <f>IF('1A'!M2138="","",'1A'!M2138)</f>
        <v/>
      </c>
      <c r="N346" s="235" t="str">
        <f>'1A'!N2138&amp;" "</f>
        <v xml:space="preserve"> </v>
      </c>
      <c r="O346" s="1" t="str">
        <f>'1A'!O2138&amp;" "</f>
        <v xml:space="preserve"> </v>
      </c>
      <c r="P346" s="1" t="str">
        <f>'1A'!P2138&amp;" "</f>
        <v xml:space="preserve"> </v>
      </c>
      <c r="Q346" s="1" t="str">
        <f>'1A'!Q2138&amp;" "</f>
        <v xml:space="preserve">Health and Wellness </v>
      </c>
    </row>
    <row r="347" spans="1:17" ht="14" x14ac:dyDescent="0.15">
      <c r="A347" s="356" t="s">
        <v>177</v>
      </c>
      <c r="B347" s="119">
        <f>IF('1A'!B2139="","",'1A'!B2139)</f>
        <v>3.6714285714285699</v>
      </c>
      <c r="C347" s="120">
        <f>IF('1A'!C2139="","",'1A'!C2139)</f>
        <v>3.4584013050570999</v>
      </c>
      <c r="D347" s="121">
        <f>IF('1A'!D2139="","",'1A'!D2139)</f>
        <v>3.3907563025210101</v>
      </c>
      <c r="E347" s="119">
        <f>IF('1A'!E2139="","",'1A'!E2139)</f>
        <v>3.6764705882352899</v>
      </c>
      <c r="F347" s="120">
        <f>IF('1A'!F2139="","",'1A'!F2139)</f>
        <v>3.7363636363636399</v>
      </c>
      <c r="G347" s="121">
        <f>IF('1A'!G2139="","",'1A'!G2139)</f>
        <v>3.6480938416422299</v>
      </c>
      <c r="H347" s="119" t="str">
        <f>IF('1A'!H2139="","",'1A'!H2139)</f>
        <v/>
      </c>
      <c r="I347" s="120" t="str">
        <f>IF('1A'!I2139="","",'1A'!I2139)</f>
        <v/>
      </c>
      <c r="J347" s="121" t="str">
        <f>IF('1A'!J2139="","",'1A'!J2139)</f>
        <v/>
      </c>
      <c r="K347" s="119" t="str">
        <f>IF('1A'!K2139="","",'1A'!K2139)</f>
        <v/>
      </c>
      <c r="L347" s="120" t="str">
        <f>IF('1A'!L2139="","",'1A'!L2139)</f>
        <v/>
      </c>
      <c r="M347" s="121" t="str">
        <f>IF('1A'!M2139="","",'1A'!M2139)</f>
        <v/>
      </c>
      <c r="N347" s="236" t="str">
        <f>'1A'!N2139&amp;" "</f>
        <v xml:space="preserve"> </v>
      </c>
      <c r="O347" s="1" t="str">
        <f>'1A'!O2139&amp;" "</f>
        <v xml:space="preserve"> </v>
      </c>
      <c r="P347" s="1" t="str">
        <f>'1A'!P2139&amp;" "</f>
        <v xml:space="preserve"> </v>
      </c>
      <c r="Q347" s="1" t="str">
        <f>'1A'!Q2139&amp;" "</f>
        <v xml:space="preserve">Health and Wellness </v>
      </c>
    </row>
    <row r="348" spans="1:17" ht="14" x14ac:dyDescent="0.15">
      <c r="A348" s="356" t="s">
        <v>157</v>
      </c>
      <c r="B348" s="119">
        <f>IF('1A'!B2140="","",'1A'!B2140)</f>
        <v>1.0175478989748199</v>
      </c>
      <c r="C348" s="120">
        <f>IF('1A'!C2140="","",'1A'!C2140)</f>
        <v>0.93950100898330402</v>
      </c>
      <c r="D348" s="121">
        <f>IF('1A'!D2140="","",'1A'!D2140)</f>
        <v>0.949092574236716</v>
      </c>
      <c r="E348" s="119">
        <f>IF('1A'!E2140="","",'1A'!E2140)</f>
        <v>1.02856480898688</v>
      </c>
      <c r="F348" s="120">
        <f>IF('1A'!F2140="","",'1A'!F2140)</f>
        <v>1.0038944506660299</v>
      </c>
      <c r="G348" s="121">
        <f>IF('1A'!G2140="","",'1A'!G2140)</f>
        <v>1.00260141191195</v>
      </c>
      <c r="H348" s="119" t="str">
        <f>IF('1A'!H2140="","",'1A'!H2140)</f>
        <v/>
      </c>
      <c r="I348" s="120" t="str">
        <f>IF('1A'!I2140="","",'1A'!I2140)</f>
        <v/>
      </c>
      <c r="J348" s="121" t="str">
        <f>IF('1A'!J2140="","",'1A'!J2140)</f>
        <v/>
      </c>
      <c r="K348" s="119" t="str">
        <f>IF('1A'!K2140="","",'1A'!K2140)</f>
        <v/>
      </c>
      <c r="L348" s="120" t="str">
        <f>IF('1A'!L2140="","",'1A'!L2140)</f>
        <v/>
      </c>
      <c r="M348" s="121" t="str">
        <f>IF('1A'!M2140="","",'1A'!M2140)</f>
        <v/>
      </c>
      <c r="N348" s="236" t="str">
        <f>'1A'!N2140&amp;" "</f>
        <v xml:space="preserve"> </v>
      </c>
      <c r="O348" s="1" t="str">
        <f>'1A'!O2140&amp;" "</f>
        <v xml:space="preserve"> </v>
      </c>
      <c r="P348" s="1" t="str">
        <f>'1A'!P2140&amp;" "</f>
        <v xml:space="preserve"> </v>
      </c>
      <c r="Q348" s="1" t="str">
        <f>'1A'!Q2140&amp;" "</f>
        <v xml:space="preserve">Health and Wellness </v>
      </c>
    </row>
    <row r="349" spans="1:17" ht="14" x14ac:dyDescent="0.15">
      <c r="A349" s="356" t="s">
        <v>238</v>
      </c>
      <c r="B349" s="122" t="str">
        <f>IF('1A'!B2141="","",'1A'!B2141)</f>
        <v>-</v>
      </c>
      <c r="C349" s="120" t="str">
        <f>IF('1A'!C2141="","",'1A'!C2141)</f>
        <v xml:space="preserve"> </v>
      </c>
      <c r="D349" s="121" t="str">
        <f>IF('1A'!D2141="","",'1A'!D2141)</f>
        <v>*</v>
      </c>
      <c r="E349" s="122" t="str">
        <f>IF('1A'!E2141="","",'1A'!E2141)</f>
        <v>-</v>
      </c>
      <c r="F349" s="120" t="str">
        <f>IF('1A'!F2141="","",'1A'!F2141)</f>
        <v xml:space="preserve"> </v>
      </c>
      <c r="G349" s="121" t="str">
        <f>IF('1A'!G2141="","",'1A'!G2141)</f>
        <v xml:space="preserve"> </v>
      </c>
      <c r="H349" s="122" t="str">
        <f>IF('1A'!H2141="","",'1A'!H2141)</f>
        <v/>
      </c>
      <c r="I349" s="120" t="str">
        <f>IF('1A'!I2141="","",'1A'!I2141)</f>
        <v/>
      </c>
      <c r="J349" s="121" t="str">
        <f>IF('1A'!J2141="","",'1A'!J2141)</f>
        <v/>
      </c>
      <c r="K349" s="122" t="str">
        <f>IF('1A'!K2141="","",'1A'!K2141)</f>
        <v/>
      </c>
      <c r="L349" s="120" t="str">
        <f>IF('1A'!L2141="","",'1A'!L2141)</f>
        <v/>
      </c>
      <c r="M349" s="121" t="str">
        <f>IF('1A'!M2141="","",'1A'!M2141)</f>
        <v/>
      </c>
      <c r="N349" s="236" t="str">
        <f>'1A'!N2141&amp;" "</f>
        <v xml:space="preserve"> </v>
      </c>
      <c r="O349" s="1" t="str">
        <f>'1A'!O2141&amp;" "</f>
        <v xml:space="preserve"> </v>
      </c>
      <c r="P349" s="1" t="str">
        <f>'1A'!P2141&amp;" "</f>
        <v xml:space="preserve"> </v>
      </c>
      <c r="Q349" s="1" t="str">
        <f>'1A'!Q2141&amp;" "</f>
        <v xml:space="preserve">Health and Wellness </v>
      </c>
    </row>
    <row r="350" spans="1:17" ht="14" x14ac:dyDescent="0.15">
      <c r="A350" s="357" t="s">
        <v>156</v>
      </c>
      <c r="B350" s="123" t="str">
        <f>IF('1A'!B2142="","",'1A'!B2142)</f>
        <v>-</v>
      </c>
      <c r="C350" s="124">
        <f>IF('1A'!C2142="","",'1A'!C2142)</f>
        <v>0.22674511717874674</v>
      </c>
      <c r="D350" s="128">
        <f>IF('1A'!D2142="","",'1A'!D2142)</f>
        <v>0.29572696755454386</v>
      </c>
      <c r="E350" s="123" t="str">
        <f>IF('1A'!E2142="","",'1A'!E2142)</f>
        <v>-</v>
      </c>
      <c r="F350" s="124">
        <f>IF('1A'!F2142="","",'1A'!F2142)</f>
        <v>-5.9660702465895825E-2</v>
      </c>
      <c r="G350" s="128">
        <f>IF('1A'!G2142="","",'1A'!G2142)</f>
        <v>2.8303118523387925E-2</v>
      </c>
      <c r="H350" s="123" t="str">
        <f>IF('1A'!H2142="","",'1A'!H2142)</f>
        <v/>
      </c>
      <c r="I350" s="124" t="str">
        <f>IF('1A'!I2142="","",'1A'!I2142)</f>
        <v/>
      </c>
      <c r="J350" s="128" t="str">
        <f>IF('1A'!J2142="","",'1A'!J2142)</f>
        <v/>
      </c>
      <c r="K350" s="123" t="str">
        <f>IF('1A'!K2142="","",'1A'!K2142)</f>
        <v/>
      </c>
      <c r="L350" s="124" t="str">
        <f>IF('1A'!L2142="","",'1A'!L2142)</f>
        <v/>
      </c>
      <c r="M350" s="128" t="str">
        <f>IF('1A'!M2142="","",'1A'!M2142)</f>
        <v/>
      </c>
      <c r="N350" s="237" t="str">
        <f>'1A'!N2142&amp;" "</f>
        <v xml:space="preserve"> </v>
      </c>
      <c r="O350" s="1" t="str">
        <f>'1A'!O2142&amp;" "</f>
        <v xml:space="preserve"> </v>
      </c>
      <c r="P350" s="1" t="str">
        <f>'1A'!P2142&amp;" "</f>
        <v xml:space="preserve"> </v>
      </c>
      <c r="Q350" s="1" t="str">
        <f>'1A'!Q2142&amp;" "</f>
        <v xml:space="preserve">Health and Wellness </v>
      </c>
    </row>
    <row r="351" spans="1:17" ht="28" x14ac:dyDescent="0.15">
      <c r="A351" s="363" t="s">
        <v>130</v>
      </c>
      <c r="B351" s="65">
        <f>IF('1A'!B2143="","",'1A'!B2143)</f>
        <v>0.188405797101449</v>
      </c>
      <c r="C351" s="66">
        <f>IF('1A'!C2143="","",'1A'!C2143)</f>
        <v>0.12887438825448599</v>
      </c>
      <c r="D351" s="67">
        <f>IF('1A'!D2143="","",'1A'!D2143)</f>
        <v>0.123028391167192</v>
      </c>
      <c r="E351" s="65">
        <f>IF('1A'!E2143="","",'1A'!E2143)</f>
        <v>0.19402985074626899</v>
      </c>
      <c r="F351" s="66">
        <f>IF('1A'!F2143="","",'1A'!F2143)</f>
        <v>0.17351598173516</v>
      </c>
      <c r="G351" s="67">
        <f>IF('1A'!G2143="","",'1A'!G2143)</f>
        <v>0.15929203539823</v>
      </c>
      <c r="H351" s="65" t="str">
        <f>IF('1A'!H2143="","",'1A'!H2143)</f>
        <v/>
      </c>
      <c r="I351" s="66" t="str">
        <f>IF('1A'!I2143="","",'1A'!I2143)</f>
        <v/>
      </c>
      <c r="J351" s="67" t="str">
        <f>IF('1A'!J2143="","",'1A'!J2143)</f>
        <v/>
      </c>
      <c r="K351" s="65" t="str">
        <f>IF('1A'!K2143="","",'1A'!K2143)</f>
        <v/>
      </c>
      <c r="L351" s="66" t="str">
        <f>IF('1A'!L2143="","",'1A'!L2143)</f>
        <v/>
      </c>
      <c r="M351" s="67" t="str">
        <f>IF('1A'!M2143="","",'1A'!M2143)</f>
        <v/>
      </c>
      <c r="N351" s="398" t="str">
        <f>'1A'!N2143&amp;" "</f>
        <v xml:space="preserve">Social
Self-Concept </v>
      </c>
      <c r="O351" s="1" t="str">
        <f>'1A'!O2143&amp;" "</f>
        <v xml:space="preserve"> </v>
      </c>
      <c r="P351" s="1" t="str">
        <f>'1A'!P2143&amp;" "</f>
        <v xml:space="preserve"> </v>
      </c>
      <c r="Q351" s="1" t="str">
        <f>'1A'!Q2143&amp;" "</f>
        <v xml:space="preserve">Written and Oral Communication </v>
      </c>
    </row>
    <row r="352" spans="1:17" ht="14" x14ac:dyDescent="0.15">
      <c r="A352" s="356" t="s">
        <v>805</v>
      </c>
      <c r="B352" s="68">
        <f>IF('1A'!B2144="","",'1A'!B2144)</f>
        <v>0.376811594202899</v>
      </c>
      <c r="C352" s="69">
        <f>IF('1A'!C2144="","",'1A'!C2144)</f>
        <v>0.36704730831973897</v>
      </c>
      <c r="D352" s="70">
        <f>IF('1A'!D2144="","",'1A'!D2144)</f>
        <v>0.35751840168243998</v>
      </c>
      <c r="E352" s="68">
        <f>IF('1A'!E2144="","",'1A'!E2144)</f>
        <v>0.38805970149253699</v>
      </c>
      <c r="F352" s="69">
        <f>IF('1A'!F2144="","",'1A'!F2144)</f>
        <v>0.40182648401826498</v>
      </c>
      <c r="G352" s="70">
        <f>IF('1A'!G2144="","",'1A'!G2144)</f>
        <v>0.38053097345132703</v>
      </c>
      <c r="H352" s="68" t="str">
        <f>IF('1A'!H2144="","",'1A'!H2144)</f>
        <v/>
      </c>
      <c r="I352" s="69" t="str">
        <f>IF('1A'!I2144="","",'1A'!I2144)</f>
        <v/>
      </c>
      <c r="J352" s="70" t="str">
        <f>IF('1A'!J2144="","",'1A'!J2144)</f>
        <v/>
      </c>
      <c r="K352" s="68" t="str">
        <f>IF('1A'!K2144="","",'1A'!K2144)</f>
        <v/>
      </c>
      <c r="L352" s="69" t="str">
        <f>IF('1A'!L2144="","",'1A'!L2144)</f>
        <v/>
      </c>
      <c r="M352" s="70" t="str">
        <f>IF('1A'!M2144="","",'1A'!M2144)</f>
        <v/>
      </c>
      <c r="N352" s="385" t="str">
        <f>'1A'!N2144&amp;" "</f>
        <v xml:space="preserve"> </v>
      </c>
      <c r="O352" s="1" t="str">
        <f>'1A'!O2144&amp;" "</f>
        <v xml:space="preserve"> </v>
      </c>
      <c r="P352" s="1" t="str">
        <f>'1A'!P2144&amp;" "</f>
        <v xml:space="preserve"> </v>
      </c>
      <c r="Q352" s="1" t="str">
        <f>'1A'!Q2144&amp;" "</f>
        <v xml:space="preserve">Written and Oral Communication </v>
      </c>
    </row>
    <row r="353" spans="1:17" ht="14" x14ac:dyDescent="0.15">
      <c r="A353" s="356" t="s">
        <v>102</v>
      </c>
      <c r="B353" s="68">
        <f>IF('1A'!B2145="","",'1A'!B2145)</f>
        <v>0.33333333333333298</v>
      </c>
      <c r="C353" s="69">
        <f>IF('1A'!C2145="","",'1A'!C2145)</f>
        <v>0.32463295269168002</v>
      </c>
      <c r="D353" s="70">
        <f>IF('1A'!D2145="","",'1A'!D2145)</f>
        <v>0.32807570977917999</v>
      </c>
      <c r="E353" s="68">
        <f>IF('1A'!E2145="","",'1A'!E2145)</f>
        <v>0.31343283582089598</v>
      </c>
      <c r="F353" s="69">
        <f>IF('1A'!F2145="","",'1A'!F2145)</f>
        <v>0.29680365296803701</v>
      </c>
      <c r="G353" s="70">
        <f>IF('1A'!G2145="","",'1A'!G2145)</f>
        <v>0.31268436578171099</v>
      </c>
      <c r="H353" s="68" t="str">
        <f>IF('1A'!H2145="","",'1A'!H2145)</f>
        <v/>
      </c>
      <c r="I353" s="69" t="str">
        <f>IF('1A'!I2145="","",'1A'!I2145)</f>
        <v/>
      </c>
      <c r="J353" s="70" t="str">
        <f>IF('1A'!J2145="","",'1A'!J2145)</f>
        <v/>
      </c>
      <c r="K353" s="68" t="str">
        <f>IF('1A'!K2145="","",'1A'!K2145)</f>
        <v/>
      </c>
      <c r="L353" s="69" t="str">
        <f>IF('1A'!L2145="","",'1A'!L2145)</f>
        <v/>
      </c>
      <c r="M353" s="70" t="str">
        <f>IF('1A'!M2145="","",'1A'!M2145)</f>
        <v/>
      </c>
      <c r="N353" s="385" t="str">
        <f>'1A'!N2145&amp;" "</f>
        <v xml:space="preserve"> </v>
      </c>
      <c r="O353" s="1" t="str">
        <f>'1A'!O2145&amp;" "</f>
        <v xml:space="preserve"> </v>
      </c>
      <c r="P353" s="1" t="str">
        <f>'1A'!P2145&amp;" "</f>
        <v xml:space="preserve"> </v>
      </c>
      <c r="Q353" s="1" t="str">
        <f>'1A'!Q2145&amp;" "</f>
        <v xml:space="preserve">Written and Oral Communication </v>
      </c>
    </row>
    <row r="354" spans="1:17" ht="14" x14ac:dyDescent="0.15">
      <c r="A354" s="356" t="s">
        <v>806</v>
      </c>
      <c r="B354" s="68">
        <f>IF('1A'!B2146="","",'1A'!B2146)</f>
        <v>0.101449275362319</v>
      </c>
      <c r="C354" s="69">
        <f>IF('1A'!C2146="","",'1A'!C2146)</f>
        <v>0.15334420880913499</v>
      </c>
      <c r="D354" s="70">
        <f>IF('1A'!D2146="","",'1A'!D2146)</f>
        <v>0.165089379600421</v>
      </c>
      <c r="E354" s="68">
        <f>IF('1A'!E2146="","",'1A'!E2146)</f>
        <v>0.104477611940299</v>
      </c>
      <c r="F354" s="69">
        <f>IF('1A'!F2146="","",'1A'!F2146)</f>
        <v>0.105022831050228</v>
      </c>
      <c r="G354" s="70">
        <f>IF('1A'!G2146="","",'1A'!G2146)</f>
        <v>0.12094395280236001</v>
      </c>
      <c r="H354" s="68" t="str">
        <f>IF('1A'!H2146="","",'1A'!H2146)</f>
        <v/>
      </c>
      <c r="I354" s="69" t="str">
        <f>IF('1A'!I2146="","",'1A'!I2146)</f>
        <v/>
      </c>
      <c r="J354" s="70" t="str">
        <f>IF('1A'!J2146="","",'1A'!J2146)</f>
        <v/>
      </c>
      <c r="K354" s="68" t="str">
        <f>IF('1A'!K2146="","",'1A'!K2146)</f>
        <v/>
      </c>
      <c r="L354" s="69" t="str">
        <f>IF('1A'!L2146="","",'1A'!L2146)</f>
        <v/>
      </c>
      <c r="M354" s="70" t="str">
        <f>IF('1A'!M2146="","",'1A'!M2146)</f>
        <v/>
      </c>
      <c r="N354" s="385" t="str">
        <f>'1A'!N2146&amp;" "</f>
        <v xml:space="preserve"> </v>
      </c>
      <c r="O354" s="1" t="str">
        <f>'1A'!O2146&amp;" "</f>
        <v xml:space="preserve"> </v>
      </c>
      <c r="P354" s="1" t="str">
        <f>'1A'!P2146&amp;" "</f>
        <v xml:space="preserve"> </v>
      </c>
      <c r="Q354" s="1" t="str">
        <f>'1A'!Q2146&amp;" "</f>
        <v xml:space="preserve">Written and Oral Communication </v>
      </c>
    </row>
    <row r="355" spans="1:17" ht="14" x14ac:dyDescent="0.15">
      <c r="A355" s="356" t="s">
        <v>103</v>
      </c>
      <c r="B355" s="68">
        <f>IF('1A'!B2147="","",'1A'!B2147)</f>
        <v>0</v>
      </c>
      <c r="C355" s="69">
        <f>IF('1A'!C2147="","",'1A'!C2147)</f>
        <v>2.6101141924959201E-2</v>
      </c>
      <c r="D355" s="70">
        <f>IF('1A'!D2147="","",'1A'!D2147)</f>
        <v>2.6288117770767599E-2</v>
      </c>
      <c r="E355" s="68">
        <f>IF('1A'!E2147="","",'1A'!E2147)</f>
        <v>0</v>
      </c>
      <c r="F355" s="69">
        <f>IF('1A'!F2147="","",'1A'!F2147)</f>
        <v>2.2831050228310501E-2</v>
      </c>
      <c r="G355" s="70">
        <f>IF('1A'!G2147="","",'1A'!G2147)</f>
        <v>2.6548672566371698E-2</v>
      </c>
      <c r="H355" s="68" t="str">
        <f>IF('1A'!H2147="","",'1A'!H2147)</f>
        <v/>
      </c>
      <c r="I355" s="69" t="str">
        <f>IF('1A'!I2147="","",'1A'!I2147)</f>
        <v/>
      </c>
      <c r="J355" s="70" t="str">
        <f>IF('1A'!J2147="","",'1A'!J2147)</f>
        <v/>
      </c>
      <c r="K355" s="68" t="str">
        <f>IF('1A'!K2147="","",'1A'!K2147)</f>
        <v/>
      </c>
      <c r="L355" s="69" t="str">
        <f>IF('1A'!L2147="","",'1A'!L2147)</f>
        <v/>
      </c>
      <c r="M355" s="70" t="str">
        <f>IF('1A'!M2147="","",'1A'!M2147)</f>
        <v/>
      </c>
      <c r="N355" s="399" t="str">
        <f>'1A'!N2147&amp;" "</f>
        <v xml:space="preserve"> </v>
      </c>
      <c r="O355" s="1" t="str">
        <f>'1A'!O2147&amp;" "</f>
        <v xml:space="preserve"> </v>
      </c>
      <c r="P355" s="1" t="str">
        <f>'1A'!P2147&amp;" "</f>
        <v xml:space="preserve"> </v>
      </c>
      <c r="Q355" s="1" t="str">
        <f>'1A'!Q2147&amp;" "</f>
        <v xml:space="preserve">Written and Oral Communication </v>
      </c>
    </row>
    <row r="356" spans="1:17" ht="14" x14ac:dyDescent="0.15">
      <c r="A356" s="360" t="s">
        <v>237</v>
      </c>
      <c r="B356" s="71">
        <f>IF('1A'!B2148="","",'1A'!B2148)</f>
        <v>69</v>
      </c>
      <c r="C356" s="72">
        <f>IF('1A'!C2148="","",'1A'!C2148)</f>
        <v>613</v>
      </c>
      <c r="D356" s="73">
        <f>IF('1A'!D2148="","",'1A'!D2148)</f>
        <v>951</v>
      </c>
      <c r="E356" s="71">
        <f>IF('1A'!E2148="","",'1A'!E2148)</f>
        <v>67</v>
      </c>
      <c r="F356" s="72">
        <f>IF('1A'!F2148="","",'1A'!F2148)</f>
        <v>219</v>
      </c>
      <c r="G356" s="73">
        <f>IF('1A'!G2148="","",'1A'!G2148)</f>
        <v>339</v>
      </c>
      <c r="H356" s="71" t="str">
        <f>IF('1A'!H2148="","",'1A'!H2148)</f>
        <v/>
      </c>
      <c r="I356" s="72" t="str">
        <f>IF('1A'!I2148="","",'1A'!I2148)</f>
        <v/>
      </c>
      <c r="J356" s="73" t="str">
        <f>IF('1A'!J2148="","",'1A'!J2148)</f>
        <v/>
      </c>
      <c r="K356" s="71" t="str">
        <f>IF('1A'!K2148="","",'1A'!K2148)</f>
        <v/>
      </c>
      <c r="L356" s="72" t="str">
        <f>IF('1A'!L2148="","",'1A'!L2148)</f>
        <v/>
      </c>
      <c r="M356" s="73" t="str">
        <f>IF('1A'!M2148="","",'1A'!M2148)</f>
        <v/>
      </c>
      <c r="N356" s="235" t="str">
        <f>'1A'!N2148&amp;" "</f>
        <v xml:space="preserve"> </v>
      </c>
      <c r="O356" s="1" t="str">
        <f>'1A'!O2148&amp;" "</f>
        <v xml:space="preserve"> </v>
      </c>
      <c r="P356" s="1" t="str">
        <f>'1A'!P2148&amp;" "</f>
        <v xml:space="preserve"> </v>
      </c>
      <c r="Q356" s="1" t="str">
        <f>'1A'!Q2148&amp;" "</f>
        <v xml:space="preserve">Written and Oral Communication </v>
      </c>
    </row>
    <row r="357" spans="1:17" ht="14" x14ac:dyDescent="0.15">
      <c r="A357" s="356" t="s">
        <v>177</v>
      </c>
      <c r="B357" s="119">
        <f>IF('1A'!B2149="","",'1A'!B2149)</f>
        <v>3.6521739130434798</v>
      </c>
      <c r="C357" s="120">
        <f>IF('1A'!C2149="","",'1A'!C2149)</f>
        <v>3.4192495921696602</v>
      </c>
      <c r="D357" s="121">
        <f>IF('1A'!D2149="","",'1A'!D2149)</f>
        <v>3.3859095688748702</v>
      </c>
      <c r="E357" s="119">
        <f>IF('1A'!E2149="","",'1A'!E2149)</f>
        <v>3.6716417910447801</v>
      </c>
      <c r="F357" s="120">
        <f>IF('1A'!F2149="","",'1A'!F2149)</f>
        <v>3.5981735159817401</v>
      </c>
      <c r="G357" s="121">
        <f>IF('1A'!G2149="","",'1A'!G2149)</f>
        <v>3.52507374631268</v>
      </c>
      <c r="H357" s="119" t="str">
        <f>IF('1A'!H2149="","",'1A'!H2149)</f>
        <v/>
      </c>
      <c r="I357" s="120" t="str">
        <f>IF('1A'!I2149="","",'1A'!I2149)</f>
        <v/>
      </c>
      <c r="J357" s="121" t="str">
        <f>IF('1A'!J2149="","",'1A'!J2149)</f>
        <v/>
      </c>
      <c r="K357" s="119" t="str">
        <f>IF('1A'!K2149="","",'1A'!K2149)</f>
        <v/>
      </c>
      <c r="L357" s="120" t="str">
        <f>IF('1A'!L2149="","",'1A'!L2149)</f>
        <v/>
      </c>
      <c r="M357" s="121" t="str">
        <f>IF('1A'!M2149="","",'1A'!M2149)</f>
        <v/>
      </c>
      <c r="N357" s="236" t="str">
        <f>'1A'!N2149&amp;" "</f>
        <v xml:space="preserve"> </v>
      </c>
      <c r="O357" s="1" t="str">
        <f>'1A'!O2149&amp;" "</f>
        <v xml:space="preserve"> </v>
      </c>
      <c r="P357" s="1" t="str">
        <f>'1A'!P2149&amp;" "</f>
        <v xml:space="preserve"> </v>
      </c>
      <c r="Q357" s="1" t="str">
        <f>'1A'!Q2149&amp;" "</f>
        <v xml:space="preserve">Written and Oral Communication </v>
      </c>
    </row>
    <row r="358" spans="1:17" ht="14" x14ac:dyDescent="0.15">
      <c r="A358" s="356" t="s">
        <v>157</v>
      </c>
      <c r="B358" s="119">
        <f>IF('1A'!B2150="","",'1A'!B2150)</f>
        <v>0.90466254606380103</v>
      </c>
      <c r="C358" s="120">
        <f>IF('1A'!C2150="","",'1A'!C2150)</f>
        <v>0.98290357409461604</v>
      </c>
      <c r="D358" s="121">
        <f>IF('1A'!D2150="","",'1A'!D2150)</f>
        <v>0.98588522243393195</v>
      </c>
      <c r="E358" s="119">
        <f>IF('1A'!E2150="","",'1A'!E2150)</f>
        <v>0.91101108833840805</v>
      </c>
      <c r="F358" s="120">
        <f>IF('1A'!F2150="","",'1A'!F2150)</f>
        <v>0.96887163493594597</v>
      </c>
      <c r="G358" s="121">
        <f>IF('1A'!G2150="","",'1A'!G2150)</f>
        <v>0.98590191363177104</v>
      </c>
      <c r="H358" s="119" t="str">
        <f>IF('1A'!H2150="","",'1A'!H2150)</f>
        <v/>
      </c>
      <c r="I358" s="120" t="str">
        <f>IF('1A'!I2150="","",'1A'!I2150)</f>
        <v/>
      </c>
      <c r="J358" s="121" t="str">
        <f>IF('1A'!J2150="","",'1A'!J2150)</f>
        <v/>
      </c>
      <c r="K358" s="119" t="str">
        <f>IF('1A'!K2150="","",'1A'!K2150)</f>
        <v/>
      </c>
      <c r="L358" s="120" t="str">
        <f>IF('1A'!L2150="","",'1A'!L2150)</f>
        <v/>
      </c>
      <c r="M358" s="121" t="str">
        <f>IF('1A'!M2150="","",'1A'!M2150)</f>
        <v/>
      </c>
      <c r="N358" s="236" t="str">
        <f>'1A'!N2150&amp;" "</f>
        <v xml:space="preserve"> </v>
      </c>
      <c r="O358" s="1" t="str">
        <f>'1A'!O2150&amp;" "</f>
        <v xml:space="preserve"> </v>
      </c>
      <c r="P358" s="1" t="str">
        <f>'1A'!P2150&amp;" "</f>
        <v xml:space="preserve"> </v>
      </c>
      <c r="Q358" s="1" t="str">
        <f>'1A'!Q2150&amp;" "</f>
        <v xml:space="preserve">Written and Oral Communication </v>
      </c>
    </row>
    <row r="359" spans="1:17" ht="14" x14ac:dyDescent="0.15">
      <c r="A359" s="356" t="s">
        <v>238</v>
      </c>
      <c r="B359" s="122" t="str">
        <f>IF('1A'!B2151="","",'1A'!B2151)</f>
        <v>-</v>
      </c>
      <c r="C359" s="120" t="str">
        <f>IF('1A'!C2151="","",'1A'!C2151)</f>
        <v xml:space="preserve"> </v>
      </c>
      <c r="D359" s="121" t="str">
        <f>IF('1A'!D2151="","",'1A'!D2151)</f>
        <v>*</v>
      </c>
      <c r="E359" s="122" t="str">
        <f>IF('1A'!E2151="","",'1A'!E2151)</f>
        <v>-</v>
      </c>
      <c r="F359" s="120" t="str">
        <f>IF('1A'!F2151="","",'1A'!F2151)</f>
        <v xml:space="preserve"> </v>
      </c>
      <c r="G359" s="121" t="str">
        <f>IF('1A'!G2151="","",'1A'!G2151)</f>
        <v xml:space="preserve"> </v>
      </c>
      <c r="H359" s="122" t="str">
        <f>IF('1A'!H2151="","",'1A'!H2151)</f>
        <v/>
      </c>
      <c r="I359" s="120" t="str">
        <f>IF('1A'!I2151="","",'1A'!I2151)</f>
        <v/>
      </c>
      <c r="J359" s="121" t="str">
        <f>IF('1A'!J2151="","",'1A'!J2151)</f>
        <v/>
      </c>
      <c r="K359" s="122" t="str">
        <f>IF('1A'!K2151="","",'1A'!K2151)</f>
        <v/>
      </c>
      <c r="L359" s="120" t="str">
        <f>IF('1A'!L2151="","",'1A'!L2151)</f>
        <v/>
      </c>
      <c r="M359" s="121" t="str">
        <f>IF('1A'!M2151="","",'1A'!M2151)</f>
        <v/>
      </c>
      <c r="N359" s="236" t="str">
        <f>'1A'!N2151&amp;" "</f>
        <v xml:space="preserve"> </v>
      </c>
      <c r="O359" s="1" t="str">
        <f>'1A'!O2151&amp;" "</f>
        <v xml:space="preserve"> </v>
      </c>
      <c r="P359" s="1" t="str">
        <f>'1A'!P2151&amp;" "</f>
        <v xml:space="preserve"> </v>
      </c>
      <c r="Q359" s="1" t="str">
        <f>'1A'!Q2151&amp;" "</f>
        <v xml:space="preserve">Written and Oral Communication </v>
      </c>
    </row>
    <row r="360" spans="1:17" ht="14" x14ac:dyDescent="0.15">
      <c r="A360" s="357" t="s">
        <v>156</v>
      </c>
      <c r="B360" s="123" t="str">
        <f>IF('1A'!B2152="","",'1A'!B2152)</f>
        <v>-</v>
      </c>
      <c r="C360" s="124">
        <f>IF('1A'!C2152="","",'1A'!C2152)</f>
        <v>0.2369757593855264</v>
      </c>
      <c r="D360" s="128">
        <f>IF('1A'!D2152="","",'1A'!D2152)</f>
        <v>0.27007641265913496</v>
      </c>
      <c r="E360" s="123" t="str">
        <f>IF('1A'!E2152="","",'1A'!E2152)</f>
        <v>-</v>
      </c>
      <c r="F360" s="124">
        <f>IF('1A'!F2152="","",'1A'!F2152)</f>
        <v>7.5828698471389483E-2</v>
      </c>
      <c r="G360" s="128">
        <f>IF('1A'!G2152="","",'1A'!G2152)</f>
        <v>0.14866392153777927</v>
      </c>
      <c r="H360" s="123" t="str">
        <f>IF('1A'!H2152="","",'1A'!H2152)</f>
        <v/>
      </c>
      <c r="I360" s="124" t="str">
        <f>IF('1A'!I2152="","",'1A'!I2152)</f>
        <v/>
      </c>
      <c r="J360" s="128" t="str">
        <f>IF('1A'!J2152="","",'1A'!J2152)</f>
        <v/>
      </c>
      <c r="K360" s="123" t="str">
        <f>IF('1A'!K2152="","",'1A'!K2152)</f>
        <v/>
      </c>
      <c r="L360" s="124" t="str">
        <f>IF('1A'!L2152="","",'1A'!L2152)</f>
        <v/>
      </c>
      <c r="M360" s="128" t="str">
        <f>IF('1A'!M2152="","",'1A'!M2152)</f>
        <v/>
      </c>
      <c r="N360" s="237" t="str">
        <f>'1A'!N2152&amp;" "</f>
        <v xml:space="preserve"> </v>
      </c>
      <c r="O360" s="78" t="str">
        <f>'1A'!O2152&amp;" "</f>
        <v xml:space="preserve"> </v>
      </c>
      <c r="P360" s="78" t="str">
        <f>'1A'!P2152&amp;" "</f>
        <v xml:space="preserve"> </v>
      </c>
      <c r="Q360" s="1" t="str">
        <f>'1A'!Q2152&amp;" "</f>
        <v xml:space="preserve">Written and Oral Communication </v>
      </c>
    </row>
    <row r="361" spans="1:17" ht="56" x14ac:dyDescent="0.15">
      <c r="A361" s="363" t="s">
        <v>907</v>
      </c>
      <c r="B361" s="65">
        <f>IF('1A'!B2203="","",'1A'!B2203)</f>
        <v>0.24285714285714299</v>
      </c>
      <c r="C361" s="66">
        <f>IF('1A'!C2203="","",'1A'!C2203)</f>
        <v>0.18760195758564399</v>
      </c>
      <c r="D361" s="67">
        <f>IF('1A'!D2203="","",'1A'!D2203)</f>
        <v>0.184873949579832</v>
      </c>
      <c r="E361" s="65">
        <f>IF('1A'!E2203="","",'1A'!E2203)</f>
        <v>0.25</v>
      </c>
      <c r="F361" s="66">
        <f>IF('1A'!F2203="","",'1A'!F2203)</f>
        <v>0.18181818181818199</v>
      </c>
      <c r="G361" s="67">
        <f>IF('1A'!G2203="","",'1A'!G2203)</f>
        <v>0.182352941176471</v>
      </c>
      <c r="H361" s="65" t="str">
        <f>IF('1A'!H2203="","",'1A'!H2203)</f>
        <v/>
      </c>
      <c r="I361" s="66" t="str">
        <f>IF('1A'!I2203="","",'1A'!I2203)</f>
        <v/>
      </c>
      <c r="J361" s="67" t="str">
        <f>IF('1A'!J2203="","",'1A'!J2203)</f>
        <v/>
      </c>
      <c r="K361" s="65" t="str">
        <f>IF('1A'!K2203="","",'1A'!K2203)</f>
        <v/>
      </c>
      <c r="L361" s="66" t="str">
        <f>IF('1A'!L2203="","",'1A'!L2203)</f>
        <v/>
      </c>
      <c r="M361" s="67" t="str">
        <f>IF('1A'!M2203="","",'1A'!M2203)</f>
        <v/>
      </c>
      <c r="N361" s="239" t="str">
        <f>'1A'!N2203&amp;" "</f>
        <v xml:space="preserve"> </v>
      </c>
      <c r="O361" s="1" t="str">
        <f>'1A'!O2203&amp;" "</f>
        <v xml:space="preserve">Academic Outcomes </v>
      </c>
      <c r="P361" s="1" t="str">
        <f>'1A'!P2203&amp;" "</f>
        <v xml:space="preserve"> </v>
      </c>
      <c r="Q361" s="1" t="str">
        <f>'1A'!Q2203&amp;" "</f>
        <v xml:space="preserve">Written and Oral Communication </v>
      </c>
    </row>
    <row r="362" spans="1:17" ht="14" x14ac:dyDescent="0.15">
      <c r="A362" s="356" t="s">
        <v>805</v>
      </c>
      <c r="B362" s="68">
        <f>IF('1A'!B2204="","",'1A'!B2204)</f>
        <v>0.5</v>
      </c>
      <c r="C362" s="69">
        <f>IF('1A'!C2204="","",'1A'!C2204)</f>
        <v>0.46982055464926598</v>
      </c>
      <c r="D362" s="70">
        <f>IF('1A'!D2204="","",'1A'!D2204)</f>
        <v>0.45378151260504201</v>
      </c>
      <c r="E362" s="68">
        <f>IF('1A'!E2204="","",'1A'!E2204)</f>
        <v>0.48529411764705899</v>
      </c>
      <c r="F362" s="69">
        <f>IF('1A'!F2204="","",'1A'!F2204)</f>
        <v>0.45454545454545497</v>
      </c>
      <c r="G362" s="70">
        <f>IF('1A'!G2204="","",'1A'!G2204)</f>
        <v>0.42352941176470599</v>
      </c>
      <c r="H362" s="68" t="str">
        <f>IF('1A'!H2204="","",'1A'!H2204)</f>
        <v/>
      </c>
      <c r="I362" s="69" t="str">
        <f>IF('1A'!I2204="","",'1A'!I2204)</f>
        <v/>
      </c>
      <c r="J362" s="70" t="str">
        <f>IF('1A'!J2204="","",'1A'!J2204)</f>
        <v/>
      </c>
      <c r="K362" s="68" t="str">
        <f>IF('1A'!K2204="","",'1A'!K2204)</f>
        <v/>
      </c>
      <c r="L362" s="69" t="str">
        <f>IF('1A'!L2204="","",'1A'!L2204)</f>
        <v/>
      </c>
      <c r="M362" s="70" t="str">
        <f>IF('1A'!M2204="","",'1A'!M2204)</f>
        <v/>
      </c>
      <c r="N362" s="240" t="str">
        <f>'1A'!N2204&amp;" "</f>
        <v xml:space="preserve"> </v>
      </c>
      <c r="O362" s="1" t="str">
        <f>'1A'!O2204&amp;" "</f>
        <v xml:space="preserve">Academic Outcomes </v>
      </c>
      <c r="P362" s="1" t="str">
        <f>'1A'!P2204&amp;" "</f>
        <v xml:space="preserve"> </v>
      </c>
      <c r="Q362" s="1" t="str">
        <f>'1A'!Q2204&amp;" "</f>
        <v xml:space="preserve">Written and Oral Communication </v>
      </c>
    </row>
    <row r="363" spans="1:17" ht="14" x14ac:dyDescent="0.15">
      <c r="A363" s="356" t="s">
        <v>102</v>
      </c>
      <c r="B363" s="68">
        <f>IF('1A'!B2205="","",'1A'!B2205)</f>
        <v>0.2</v>
      </c>
      <c r="C363" s="69">
        <f>IF('1A'!C2205="","",'1A'!C2205)</f>
        <v>0.27895595432300202</v>
      </c>
      <c r="D363" s="70">
        <f>IF('1A'!D2205="","",'1A'!D2205)</f>
        <v>0.28466386554621798</v>
      </c>
      <c r="E363" s="68">
        <f>IF('1A'!E2205="","",'1A'!E2205)</f>
        <v>0.20588235294117599</v>
      </c>
      <c r="F363" s="69">
        <f>IF('1A'!F2205="","",'1A'!F2205)</f>
        <v>0.28181818181818202</v>
      </c>
      <c r="G363" s="70">
        <f>IF('1A'!G2205="","",'1A'!G2205)</f>
        <v>0.29411764705882398</v>
      </c>
      <c r="H363" s="68" t="str">
        <f>IF('1A'!H2205="","",'1A'!H2205)</f>
        <v/>
      </c>
      <c r="I363" s="69" t="str">
        <f>IF('1A'!I2205="","",'1A'!I2205)</f>
        <v/>
      </c>
      <c r="J363" s="70" t="str">
        <f>IF('1A'!J2205="","",'1A'!J2205)</f>
        <v/>
      </c>
      <c r="K363" s="68" t="str">
        <f>IF('1A'!K2205="","",'1A'!K2205)</f>
        <v/>
      </c>
      <c r="L363" s="69" t="str">
        <f>IF('1A'!L2205="","",'1A'!L2205)</f>
        <v/>
      </c>
      <c r="M363" s="70" t="str">
        <f>IF('1A'!M2205="","",'1A'!M2205)</f>
        <v/>
      </c>
      <c r="N363" s="240" t="str">
        <f>'1A'!N2205&amp;" "</f>
        <v xml:space="preserve"> </v>
      </c>
      <c r="O363" s="1" t="str">
        <f>'1A'!O2205&amp;" "</f>
        <v xml:space="preserve">Academic Outcomes </v>
      </c>
      <c r="P363" s="1" t="str">
        <f>'1A'!P2205&amp;" "</f>
        <v xml:space="preserve"> </v>
      </c>
      <c r="Q363" s="1" t="str">
        <f>'1A'!Q2205&amp;" "</f>
        <v xml:space="preserve">Written and Oral Communication </v>
      </c>
    </row>
    <row r="364" spans="1:17" ht="14" x14ac:dyDescent="0.15">
      <c r="A364" s="356" t="s">
        <v>806</v>
      </c>
      <c r="B364" s="68">
        <f>IF('1A'!B2206="","",'1A'!B2206)</f>
        <v>5.7142857142857099E-2</v>
      </c>
      <c r="C364" s="69">
        <f>IF('1A'!C2206="","",'1A'!C2206)</f>
        <v>5.5464926590538297E-2</v>
      </c>
      <c r="D364" s="70">
        <f>IF('1A'!D2206="","",'1A'!D2206)</f>
        <v>6.51260504201681E-2</v>
      </c>
      <c r="E364" s="68">
        <f>IF('1A'!E2206="","",'1A'!E2206)</f>
        <v>5.8823529411764698E-2</v>
      </c>
      <c r="F364" s="69">
        <f>IF('1A'!F2206="","",'1A'!F2206)</f>
        <v>7.2727272727272696E-2</v>
      </c>
      <c r="G364" s="70">
        <f>IF('1A'!G2206="","",'1A'!G2206)</f>
        <v>7.9411764705882307E-2</v>
      </c>
      <c r="H364" s="68" t="str">
        <f>IF('1A'!H2206="","",'1A'!H2206)</f>
        <v/>
      </c>
      <c r="I364" s="69" t="str">
        <f>IF('1A'!I2206="","",'1A'!I2206)</f>
        <v/>
      </c>
      <c r="J364" s="70" t="str">
        <f>IF('1A'!J2206="","",'1A'!J2206)</f>
        <v/>
      </c>
      <c r="K364" s="68" t="str">
        <f>IF('1A'!K2206="","",'1A'!K2206)</f>
        <v/>
      </c>
      <c r="L364" s="69" t="str">
        <f>IF('1A'!L2206="","",'1A'!L2206)</f>
        <v/>
      </c>
      <c r="M364" s="70" t="str">
        <f>IF('1A'!M2206="","",'1A'!M2206)</f>
        <v/>
      </c>
      <c r="N364" s="240" t="str">
        <f>'1A'!N2206&amp;" "</f>
        <v xml:space="preserve"> </v>
      </c>
      <c r="O364" s="1" t="str">
        <f>'1A'!O2206&amp;" "</f>
        <v xml:space="preserve">Academic Outcomes </v>
      </c>
      <c r="P364" s="1" t="str">
        <f>'1A'!P2206&amp;" "</f>
        <v xml:space="preserve"> </v>
      </c>
      <c r="Q364" s="1" t="str">
        <f>'1A'!Q2206&amp;" "</f>
        <v xml:space="preserve">Written and Oral Communication </v>
      </c>
    </row>
    <row r="365" spans="1:17" ht="14" x14ac:dyDescent="0.15">
      <c r="A365" s="356" t="s">
        <v>103</v>
      </c>
      <c r="B365" s="68">
        <f>IF('1A'!B2207="","",'1A'!B2207)</f>
        <v>0</v>
      </c>
      <c r="C365" s="69">
        <f>IF('1A'!C2207="","",'1A'!C2207)</f>
        <v>8.1566068515497494E-3</v>
      </c>
      <c r="D365" s="70">
        <f>IF('1A'!D2207="","",'1A'!D2207)</f>
        <v>1.15546218487395E-2</v>
      </c>
      <c r="E365" s="68">
        <f>IF('1A'!E2207="","",'1A'!E2207)</f>
        <v>0</v>
      </c>
      <c r="F365" s="69">
        <f>IF('1A'!F2207="","",'1A'!F2207)</f>
        <v>9.0909090909090905E-3</v>
      </c>
      <c r="G365" s="70">
        <f>IF('1A'!G2207="","",'1A'!G2207)</f>
        <v>2.0588235294117602E-2</v>
      </c>
      <c r="H365" s="68" t="str">
        <f>IF('1A'!H2207="","",'1A'!H2207)</f>
        <v/>
      </c>
      <c r="I365" s="69" t="str">
        <f>IF('1A'!I2207="","",'1A'!I2207)</f>
        <v/>
      </c>
      <c r="J365" s="70" t="str">
        <f>IF('1A'!J2207="","",'1A'!J2207)</f>
        <v/>
      </c>
      <c r="K365" s="68" t="str">
        <f>IF('1A'!K2207="","",'1A'!K2207)</f>
        <v/>
      </c>
      <c r="L365" s="69" t="str">
        <f>IF('1A'!L2207="","",'1A'!L2207)</f>
        <v/>
      </c>
      <c r="M365" s="70" t="str">
        <f>IF('1A'!M2207="","",'1A'!M2207)</f>
        <v/>
      </c>
      <c r="N365" s="241" t="str">
        <f>'1A'!N2207&amp;" "</f>
        <v xml:space="preserve"> </v>
      </c>
      <c r="O365" s="1" t="str">
        <f>'1A'!O2207&amp;" "</f>
        <v xml:space="preserve">Academic Outcomes </v>
      </c>
      <c r="P365" s="1" t="str">
        <f>'1A'!P2207&amp;" "</f>
        <v xml:space="preserve"> </v>
      </c>
      <c r="Q365" s="1" t="str">
        <f>'1A'!Q2207&amp;" "</f>
        <v xml:space="preserve">Written and Oral Communication </v>
      </c>
    </row>
    <row r="366" spans="1:17" ht="14" x14ac:dyDescent="0.15">
      <c r="A366" s="360" t="s">
        <v>237</v>
      </c>
      <c r="B366" s="71">
        <f>IF('1A'!B2208="","",'1A'!B2208)</f>
        <v>70</v>
      </c>
      <c r="C366" s="72">
        <f>IF('1A'!C2208="","",'1A'!C2208)</f>
        <v>613</v>
      </c>
      <c r="D366" s="73">
        <f>IF('1A'!D2208="","",'1A'!D2208)</f>
        <v>952</v>
      </c>
      <c r="E366" s="71">
        <f>IF('1A'!E2208="","",'1A'!E2208)</f>
        <v>68</v>
      </c>
      <c r="F366" s="72">
        <f>IF('1A'!F2208="","",'1A'!F2208)</f>
        <v>220</v>
      </c>
      <c r="G366" s="73">
        <f>IF('1A'!G2208="","",'1A'!G2208)</f>
        <v>340</v>
      </c>
      <c r="H366" s="71" t="str">
        <f>IF('1A'!H2208="","",'1A'!H2208)</f>
        <v/>
      </c>
      <c r="I366" s="72" t="str">
        <f>IF('1A'!I2208="","",'1A'!I2208)</f>
        <v/>
      </c>
      <c r="J366" s="73" t="str">
        <f>IF('1A'!J2208="","",'1A'!J2208)</f>
        <v/>
      </c>
      <c r="K366" s="71" t="str">
        <f>IF('1A'!K2208="","",'1A'!K2208)</f>
        <v/>
      </c>
      <c r="L366" s="72" t="str">
        <f>IF('1A'!L2208="","",'1A'!L2208)</f>
        <v/>
      </c>
      <c r="M366" s="73" t="str">
        <f>IF('1A'!M2208="","",'1A'!M2208)</f>
        <v/>
      </c>
      <c r="N366" s="235" t="str">
        <f>'1A'!N2208&amp;" "</f>
        <v xml:space="preserve"> </v>
      </c>
      <c r="O366" s="1" t="str">
        <f>'1A'!O2208&amp;" "</f>
        <v xml:space="preserve">Academic Outcomes </v>
      </c>
      <c r="P366" s="1" t="str">
        <f>'1A'!P2208&amp;" "</f>
        <v xml:space="preserve"> </v>
      </c>
      <c r="Q366" s="1" t="str">
        <f>'1A'!Q2208&amp;" "</f>
        <v xml:space="preserve">Written and Oral Communication </v>
      </c>
    </row>
    <row r="367" spans="1:17" ht="14" x14ac:dyDescent="0.15">
      <c r="A367" s="356" t="s">
        <v>177</v>
      </c>
      <c r="B367" s="119">
        <f>IF('1A'!B2209="","",'1A'!B2209)</f>
        <v>3.9285714285714302</v>
      </c>
      <c r="C367" s="120">
        <f>IF('1A'!C2209="","",'1A'!C2209)</f>
        <v>3.7732463295269101</v>
      </c>
      <c r="D367" s="121">
        <f>IF('1A'!D2209="","",'1A'!D2209)</f>
        <v>3.7352941176470602</v>
      </c>
      <c r="E367" s="119">
        <f>IF('1A'!E2209="","",'1A'!E2209)</f>
        <v>3.9264705882352899</v>
      </c>
      <c r="F367" s="120">
        <f>IF('1A'!F2209="","",'1A'!F2209)</f>
        <v>3.7272727272727302</v>
      </c>
      <c r="G367" s="121">
        <f>IF('1A'!G2209="","",'1A'!G2209)</f>
        <v>3.6676470588235301</v>
      </c>
      <c r="H367" s="119" t="str">
        <f>IF('1A'!H2209="","",'1A'!H2209)</f>
        <v/>
      </c>
      <c r="I367" s="120" t="str">
        <f>IF('1A'!I2209="","",'1A'!I2209)</f>
        <v/>
      </c>
      <c r="J367" s="121" t="str">
        <f>IF('1A'!J2209="","",'1A'!J2209)</f>
        <v/>
      </c>
      <c r="K367" s="119" t="str">
        <f>IF('1A'!K2209="","",'1A'!K2209)</f>
        <v/>
      </c>
      <c r="L367" s="120" t="str">
        <f>IF('1A'!L2209="","",'1A'!L2209)</f>
        <v/>
      </c>
      <c r="M367" s="121" t="str">
        <f>IF('1A'!M2209="","",'1A'!M2209)</f>
        <v/>
      </c>
      <c r="N367" s="236" t="str">
        <f>'1A'!N2209&amp;" "</f>
        <v xml:space="preserve"> </v>
      </c>
      <c r="O367" s="1" t="str">
        <f>'1A'!O2209&amp;" "</f>
        <v xml:space="preserve">Academic Outcomes </v>
      </c>
      <c r="P367" s="1" t="str">
        <f>'1A'!P2209&amp;" "</f>
        <v xml:space="preserve"> </v>
      </c>
      <c r="Q367" s="1" t="str">
        <f>'1A'!Q2209&amp;" "</f>
        <v xml:space="preserve">Written and Oral Communication </v>
      </c>
    </row>
    <row r="368" spans="1:17" ht="14" x14ac:dyDescent="0.15">
      <c r="A368" s="356" t="s">
        <v>157</v>
      </c>
      <c r="B368" s="119">
        <f>IF('1A'!B2210="","",'1A'!B2210)</f>
        <v>0.82218211903020699</v>
      </c>
      <c r="C368" s="120">
        <f>IF('1A'!C2210="","",'1A'!C2210)</f>
        <v>0.84354647369004199</v>
      </c>
      <c r="D368" s="121">
        <f>IF('1A'!D2210="","",'1A'!D2210)</f>
        <v>0.87450999808332397</v>
      </c>
      <c r="E368" s="119">
        <f>IF('1A'!E2210="","",'1A'!E2210)</f>
        <v>0.834269301711835</v>
      </c>
      <c r="F368" s="120">
        <f>IF('1A'!F2210="","",'1A'!F2210)</f>
        <v>0.87490733661035702</v>
      </c>
      <c r="G368" s="121">
        <f>IF('1A'!G2210="","",'1A'!G2210)</f>
        <v>0.93355051884205098</v>
      </c>
      <c r="H368" s="119" t="str">
        <f>IF('1A'!H2210="","",'1A'!H2210)</f>
        <v/>
      </c>
      <c r="I368" s="120" t="str">
        <f>IF('1A'!I2210="","",'1A'!I2210)</f>
        <v/>
      </c>
      <c r="J368" s="121" t="str">
        <f>IF('1A'!J2210="","",'1A'!J2210)</f>
        <v/>
      </c>
      <c r="K368" s="119" t="str">
        <f>IF('1A'!K2210="","",'1A'!K2210)</f>
        <v/>
      </c>
      <c r="L368" s="120" t="str">
        <f>IF('1A'!L2210="","",'1A'!L2210)</f>
        <v/>
      </c>
      <c r="M368" s="121" t="str">
        <f>IF('1A'!M2210="","",'1A'!M2210)</f>
        <v/>
      </c>
      <c r="N368" s="236" t="str">
        <f>'1A'!N2210&amp;" "</f>
        <v xml:space="preserve"> </v>
      </c>
      <c r="O368" s="1" t="str">
        <f>'1A'!O2210&amp;" "</f>
        <v xml:space="preserve">Academic Outcomes </v>
      </c>
      <c r="P368" s="1" t="str">
        <f>'1A'!P2210&amp;" "</f>
        <v xml:space="preserve"> </v>
      </c>
      <c r="Q368" s="1" t="str">
        <f>'1A'!Q2210&amp;" "</f>
        <v xml:space="preserve">Written and Oral Communication </v>
      </c>
    </row>
    <row r="369" spans="1:17" ht="14" x14ac:dyDescent="0.15">
      <c r="A369" s="356" t="s">
        <v>238</v>
      </c>
      <c r="B369" s="122" t="str">
        <f>IF('1A'!B2211="","",'1A'!B2211)</f>
        <v>-</v>
      </c>
      <c r="C369" s="120" t="str">
        <f>IF('1A'!C2211="","",'1A'!C2211)</f>
        <v xml:space="preserve"> </v>
      </c>
      <c r="D369" s="121" t="str">
        <f>IF('1A'!D2211="","",'1A'!D2211)</f>
        <v xml:space="preserve"> </v>
      </c>
      <c r="E369" s="122" t="str">
        <f>IF('1A'!E2211="","",'1A'!E2211)</f>
        <v>-</v>
      </c>
      <c r="F369" s="120" t="str">
        <f>IF('1A'!F2211="","",'1A'!F2211)</f>
        <v xml:space="preserve"> </v>
      </c>
      <c r="G369" s="121" t="str">
        <f>IF('1A'!G2211="","",'1A'!G2211)</f>
        <v>*</v>
      </c>
      <c r="H369" s="122" t="str">
        <f>IF('1A'!H2211="","",'1A'!H2211)</f>
        <v/>
      </c>
      <c r="I369" s="120" t="str">
        <f>IF('1A'!I2211="","",'1A'!I2211)</f>
        <v/>
      </c>
      <c r="J369" s="121" t="str">
        <f>IF('1A'!J2211="","",'1A'!J2211)</f>
        <v/>
      </c>
      <c r="K369" s="122" t="str">
        <f>IF('1A'!K2211="","",'1A'!K2211)</f>
        <v/>
      </c>
      <c r="L369" s="120" t="str">
        <f>IF('1A'!L2211="","",'1A'!L2211)</f>
        <v/>
      </c>
      <c r="M369" s="121" t="str">
        <f>IF('1A'!M2211="","",'1A'!M2211)</f>
        <v/>
      </c>
      <c r="N369" s="236" t="str">
        <f>'1A'!N2211&amp;" "</f>
        <v xml:space="preserve"> </v>
      </c>
      <c r="O369" s="1" t="str">
        <f>'1A'!O2211&amp;" "</f>
        <v xml:space="preserve">Academic Outcomes </v>
      </c>
      <c r="P369" s="1" t="str">
        <f>'1A'!P2211&amp;" "</f>
        <v xml:space="preserve"> </v>
      </c>
      <c r="Q369" s="1" t="str">
        <f>'1A'!Q2211&amp;" "</f>
        <v xml:space="preserve">Written and Oral Communication </v>
      </c>
    </row>
    <row r="370" spans="1:17" ht="14" x14ac:dyDescent="0.15">
      <c r="A370" s="357" t="s">
        <v>156</v>
      </c>
      <c r="B370" s="123" t="str">
        <f>IF('1A'!B2212="","",'1A'!B2212)</f>
        <v>-</v>
      </c>
      <c r="C370" s="124">
        <f>IF('1A'!C2212="","",'1A'!C2212)</f>
        <v>0.1841334222702159</v>
      </c>
      <c r="D370" s="128">
        <f>IF('1A'!D2212="","",'1A'!D2212)</f>
        <v>0.22101212261492559</v>
      </c>
      <c r="E370" s="123" t="str">
        <f>IF('1A'!E2212="","",'1A'!E2212)</f>
        <v>-</v>
      </c>
      <c r="F370" s="124">
        <f>IF('1A'!F2212="","",'1A'!F2212)</f>
        <v>0.22767880966035745</v>
      </c>
      <c r="G370" s="128">
        <f>IF('1A'!G2212="","",'1A'!G2212)</f>
        <v>0.27724640947422641</v>
      </c>
      <c r="H370" s="123" t="str">
        <f>IF('1A'!H2212="","",'1A'!H2212)</f>
        <v/>
      </c>
      <c r="I370" s="124" t="str">
        <f>IF('1A'!I2212="","",'1A'!I2212)</f>
        <v/>
      </c>
      <c r="J370" s="128" t="str">
        <f>IF('1A'!J2212="","",'1A'!J2212)</f>
        <v/>
      </c>
      <c r="K370" s="123" t="str">
        <f>IF('1A'!K2212="","",'1A'!K2212)</f>
        <v/>
      </c>
      <c r="L370" s="124" t="str">
        <f>IF('1A'!L2212="","",'1A'!L2212)</f>
        <v/>
      </c>
      <c r="M370" s="128" t="str">
        <f>IF('1A'!M2212="","",'1A'!M2212)</f>
        <v/>
      </c>
      <c r="N370" s="237" t="str">
        <f>'1A'!N2212&amp;" "</f>
        <v xml:space="preserve"> </v>
      </c>
      <c r="O370" s="1" t="str">
        <f>'1A'!O2212&amp;" "</f>
        <v xml:space="preserve">Academic Outcomes </v>
      </c>
      <c r="P370" s="1" t="str">
        <f>'1A'!P2212&amp;" "</f>
        <v xml:space="preserve"> </v>
      </c>
      <c r="Q370" s="1" t="str">
        <f>'1A'!Q2212&amp;" "</f>
        <v xml:space="preserve">Written and Oral Communication </v>
      </c>
    </row>
    <row r="371" spans="1:17" ht="56" x14ac:dyDescent="0.15">
      <c r="A371" s="131" t="s">
        <v>678</v>
      </c>
      <c r="B371" s="132">
        <f>IF('1A'!B2387="","",'1A'!B2387)</f>
        <v>0.39506172839506198</v>
      </c>
      <c r="C371" s="81">
        <f>IF('1A'!C2387="","",'1A'!C2387)</f>
        <v>0.34573002754820897</v>
      </c>
      <c r="D371" s="133">
        <f>IF('1A'!D2387="","",'1A'!D2387)</f>
        <v>0.31277533039647598</v>
      </c>
      <c r="E371" s="132">
        <f>IF('1A'!E2387="","",'1A'!E2387)</f>
        <v>0.39743589743589702</v>
      </c>
      <c r="F371" s="81">
        <f>IF('1A'!F2387="","",'1A'!F2387)</f>
        <v>0.37596899224806202</v>
      </c>
      <c r="G371" s="133">
        <f>IF('1A'!G2387="","",'1A'!G2387)</f>
        <v>0.33734939759036098</v>
      </c>
      <c r="H371" s="132" t="str">
        <f>IF('1A'!H2387="","",'1A'!H2387)</f>
        <v/>
      </c>
      <c r="I371" s="81" t="str">
        <f>IF('1A'!I2387="","",'1A'!I2387)</f>
        <v/>
      </c>
      <c r="J371" s="133" t="str">
        <f>IF('1A'!J2387="","",'1A'!J2387)</f>
        <v/>
      </c>
      <c r="K371" s="132" t="str">
        <f>IF('1A'!K2387="","",'1A'!K2387)</f>
        <v/>
      </c>
      <c r="L371" s="81" t="str">
        <f>IF('1A'!L2387="","",'1A'!L2387)</f>
        <v/>
      </c>
      <c r="M371" s="133" t="str">
        <f>IF('1A'!M2387="","",'1A'!M2387)</f>
        <v/>
      </c>
      <c r="N371" s="400" t="str">
        <f>'1A'!N2387&amp;" "</f>
        <v xml:space="preserve">Pluralistic
Orientation </v>
      </c>
      <c r="O371" s="1" t="str">
        <f>'1A'!O2387&amp;" "</f>
        <v xml:space="preserve">Civic Engagement: Participation, Awareness, and Values </v>
      </c>
      <c r="P371" s="1" t="str">
        <f>'1A'!P2387&amp;" "</f>
        <v xml:space="preserve">Diversity </v>
      </c>
      <c r="Q371" s="1" t="str">
        <f>'1A'!Q2387&amp;" "</f>
        <v xml:space="preserve">Written and Oral Communication </v>
      </c>
    </row>
    <row r="372" spans="1:17" ht="14" x14ac:dyDescent="0.15">
      <c r="A372" s="221" t="s">
        <v>466</v>
      </c>
      <c r="B372" s="132">
        <f>IF('1A'!B2388="","",'1A'!B2388)</f>
        <v>0.37037037037037002</v>
      </c>
      <c r="C372" s="81">
        <f>IF('1A'!C2388="","",'1A'!C2388)</f>
        <v>0.36363636363636398</v>
      </c>
      <c r="D372" s="133">
        <f>IF('1A'!D2388="","",'1A'!D2388)</f>
        <v>0.38678414096916303</v>
      </c>
      <c r="E372" s="132">
        <f>IF('1A'!E2388="","",'1A'!E2388)</f>
        <v>0.37179487179487197</v>
      </c>
      <c r="F372" s="81">
        <f>IF('1A'!F2388="","",'1A'!F2388)</f>
        <v>0.35658914728682201</v>
      </c>
      <c r="G372" s="133">
        <f>IF('1A'!G2388="","",'1A'!G2388)</f>
        <v>0.38795180722891598</v>
      </c>
      <c r="H372" s="132" t="str">
        <f>IF('1A'!H2388="","",'1A'!H2388)</f>
        <v/>
      </c>
      <c r="I372" s="81" t="str">
        <f>IF('1A'!I2388="","",'1A'!I2388)</f>
        <v/>
      </c>
      <c r="J372" s="133" t="str">
        <f>IF('1A'!J2388="","",'1A'!J2388)</f>
        <v/>
      </c>
      <c r="K372" s="132" t="str">
        <f>IF('1A'!K2388="","",'1A'!K2388)</f>
        <v/>
      </c>
      <c r="L372" s="81" t="str">
        <f>IF('1A'!L2388="","",'1A'!L2388)</f>
        <v/>
      </c>
      <c r="M372" s="133" t="str">
        <f>IF('1A'!M2388="","",'1A'!M2388)</f>
        <v/>
      </c>
      <c r="N372" s="401" t="str">
        <f>'1A'!N2388&amp;" "</f>
        <v xml:space="preserve"> </v>
      </c>
      <c r="O372" s="1" t="str">
        <f>'1A'!O2388&amp;" "</f>
        <v xml:space="preserve">Civic Engagement: Participation, Awareness, and Values </v>
      </c>
      <c r="P372" s="1" t="str">
        <f>'1A'!P2388&amp;" "</f>
        <v xml:space="preserve">Diversity </v>
      </c>
      <c r="Q372" s="1" t="str">
        <f>'1A'!Q2388&amp;" "</f>
        <v xml:space="preserve">Written and Oral Communication </v>
      </c>
    </row>
    <row r="373" spans="1:17" ht="14" x14ac:dyDescent="0.15">
      <c r="A373" s="134" t="s">
        <v>102</v>
      </c>
      <c r="B373" s="132">
        <f>IF('1A'!B2389="","",'1A'!B2389)</f>
        <v>0.22222222222222199</v>
      </c>
      <c r="C373" s="81">
        <f>IF('1A'!C2389="","",'1A'!C2389)</f>
        <v>0.236914600550964</v>
      </c>
      <c r="D373" s="133">
        <f>IF('1A'!D2389="","",'1A'!D2389)</f>
        <v>0.23700440528634401</v>
      </c>
      <c r="E373" s="132">
        <f>IF('1A'!E2389="","",'1A'!E2389)</f>
        <v>0.21794871794871801</v>
      </c>
      <c r="F373" s="81">
        <f>IF('1A'!F2389="","",'1A'!F2389)</f>
        <v>0.22868217054263601</v>
      </c>
      <c r="G373" s="133">
        <f>IF('1A'!G2389="","",'1A'!G2389)</f>
        <v>0.22891566265060201</v>
      </c>
      <c r="H373" s="132" t="str">
        <f>IF('1A'!H2389="","",'1A'!H2389)</f>
        <v/>
      </c>
      <c r="I373" s="81" t="str">
        <f>IF('1A'!I2389="","",'1A'!I2389)</f>
        <v/>
      </c>
      <c r="J373" s="133" t="str">
        <f>IF('1A'!J2389="","",'1A'!J2389)</f>
        <v/>
      </c>
      <c r="K373" s="132" t="str">
        <f>IF('1A'!K2389="","",'1A'!K2389)</f>
        <v/>
      </c>
      <c r="L373" s="81" t="str">
        <f>IF('1A'!L2389="","",'1A'!L2389)</f>
        <v/>
      </c>
      <c r="M373" s="133" t="str">
        <f>IF('1A'!M2389="","",'1A'!M2389)</f>
        <v/>
      </c>
      <c r="N373" s="401" t="str">
        <f>'1A'!N2389&amp;" "</f>
        <v xml:space="preserve"> </v>
      </c>
      <c r="O373" s="1" t="str">
        <f>'1A'!O2389&amp;" "</f>
        <v xml:space="preserve">Civic Engagement: Participation, Awareness, and Values </v>
      </c>
      <c r="P373" s="1" t="str">
        <f>'1A'!P2389&amp;" "</f>
        <v xml:space="preserve">Diversity </v>
      </c>
      <c r="Q373" s="1" t="str">
        <f>'1A'!Q2389&amp;" "</f>
        <v xml:space="preserve">Written and Oral Communication </v>
      </c>
    </row>
    <row r="374" spans="1:17" ht="14" x14ac:dyDescent="0.15">
      <c r="A374" s="221" t="s">
        <v>467</v>
      </c>
      <c r="B374" s="132">
        <f>IF('1A'!B2390="","",'1A'!B2390)</f>
        <v>1.2345679012345699E-2</v>
      </c>
      <c r="C374" s="81">
        <f>IF('1A'!C2390="","",'1A'!C2390)</f>
        <v>4.2699724517906303E-2</v>
      </c>
      <c r="D374" s="133">
        <f>IF('1A'!D2390="","",'1A'!D2390)</f>
        <v>5.3744493392070498E-2</v>
      </c>
      <c r="E374" s="132">
        <f>IF('1A'!E2390="","",'1A'!E2390)</f>
        <v>1.2820512820512799E-2</v>
      </c>
      <c r="F374" s="81">
        <f>IF('1A'!F2390="","",'1A'!F2390)</f>
        <v>3.4883720930232599E-2</v>
      </c>
      <c r="G374" s="133">
        <f>IF('1A'!G2390="","",'1A'!G2390)</f>
        <v>3.8554216867469897E-2</v>
      </c>
      <c r="H374" s="132" t="str">
        <f>IF('1A'!H2390="","",'1A'!H2390)</f>
        <v/>
      </c>
      <c r="I374" s="81" t="str">
        <f>IF('1A'!I2390="","",'1A'!I2390)</f>
        <v/>
      </c>
      <c r="J374" s="133" t="str">
        <f>IF('1A'!J2390="","",'1A'!J2390)</f>
        <v/>
      </c>
      <c r="K374" s="132" t="str">
        <f>IF('1A'!K2390="","",'1A'!K2390)</f>
        <v/>
      </c>
      <c r="L374" s="81" t="str">
        <f>IF('1A'!L2390="","",'1A'!L2390)</f>
        <v/>
      </c>
      <c r="M374" s="133" t="str">
        <f>IF('1A'!M2390="","",'1A'!M2390)</f>
        <v/>
      </c>
      <c r="N374" s="401" t="str">
        <f>'1A'!N2390&amp;" "</f>
        <v xml:space="preserve"> </v>
      </c>
      <c r="O374" s="1" t="str">
        <f>'1A'!O2390&amp;" "</f>
        <v xml:space="preserve">Civic Engagement: Participation, Awareness, and Values </v>
      </c>
      <c r="P374" s="1" t="str">
        <f>'1A'!P2390&amp;" "</f>
        <v xml:space="preserve">Diversity </v>
      </c>
      <c r="Q374" s="1" t="str">
        <f>'1A'!Q2390&amp;" "</f>
        <v xml:space="preserve">Written and Oral Communication </v>
      </c>
    </row>
    <row r="375" spans="1:17" ht="14" x14ac:dyDescent="0.15">
      <c r="A375" s="221" t="s">
        <v>468</v>
      </c>
      <c r="B375" s="132">
        <f>IF('1A'!B2391="","",'1A'!B2391)</f>
        <v>0</v>
      </c>
      <c r="C375" s="81">
        <f>IF('1A'!C2391="","",'1A'!C2391)</f>
        <v>1.10192837465565E-2</v>
      </c>
      <c r="D375" s="133">
        <f>IF('1A'!D2391="","",'1A'!D2391)</f>
        <v>9.6916299559471394E-3</v>
      </c>
      <c r="E375" s="132">
        <f>IF('1A'!E2391="","",'1A'!E2391)</f>
        <v>0</v>
      </c>
      <c r="F375" s="81">
        <f>IF('1A'!F2391="","",'1A'!F2391)</f>
        <v>3.8759689922480598E-3</v>
      </c>
      <c r="G375" s="133">
        <f>IF('1A'!G2391="","",'1A'!G2391)</f>
        <v>7.2289156626506E-3</v>
      </c>
      <c r="H375" s="132" t="str">
        <f>IF('1A'!H2391="","",'1A'!H2391)</f>
        <v/>
      </c>
      <c r="I375" s="81" t="str">
        <f>IF('1A'!I2391="","",'1A'!I2391)</f>
        <v/>
      </c>
      <c r="J375" s="133" t="str">
        <f>IF('1A'!J2391="","",'1A'!J2391)</f>
        <v/>
      </c>
      <c r="K375" s="132" t="str">
        <f>IF('1A'!K2391="","",'1A'!K2391)</f>
        <v/>
      </c>
      <c r="L375" s="81" t="str">
        <f>IF('1A'!L2391="","",'1A'!L2391)</f>
        <v/>
      </c>
      <c r="M375" s="133" t="str">
        <f>IF('1A'!M2391="","",'1A'!M2391)</f>
        <v/>
      </c>
      <c r="N375" s="402" t="str">
        <f>'1A'!N2391&amp;" "</f>
        <v xml:space="preserve"> </v>
      </c>
      <c r="O375" s="1" t="str">
        <f>'1A'!O2391&amp;" "</f>
        <v xml:space="preserve">Civic Engagement: Participation, Awareness, and Values </v>
      </c>
      <c r="P375" s="1" t="str">
        <f>'1A'!P2391&amp;" "</f>
        <v xml:space="preserve">Diversity </v>
      </c>
      <c r="Q375" s="1" t="str">
        <f>'1A'!Q2391&amp;" "</f>
        <v xml:space="preserve">Written and Oral Communication </v>
      </c>
    </row>
    <row r="376" spans="1:17" ht="14" x14ac:dyDescent="0.15">
      <c r="A376" s="135" t="s">
        <v>237</v>
      </c>
      <c r="B376" s="136">
        <f>IF('1A'!B2392="","",'1A'!B2392)</f>
        <v>81</v>
      </c>
      <c r="C376" s="137">
        <f>IF('1A'!C2392="","",'1A'!C2392)</f>
        <v>726</v>
      </c>
      <c r="D376" s="138">
        <f>IF('1A'!D2392="","",'1A'!D2392)</f>
        <v>1135</v>
      </c>
      <c r="E376" s="136">
        <f>IF('1A'!E2392="","",'1A'!E2392)</f>
        <v>78</v>
      </c>
      <c r="F376" s="137">
        <f>IF('1A'!F2392="","",'1A'!F2392)</f>
        <v>258</v>
      </c>
      <c r="G376" s="138">
        <f>IF('1A'!G2392="","",'1A'!G2392)</f>
        <v>415</v>
      </c>
      <c r="H376" s="136" t="str">
        <f>IF('1A'!H2392="","",'1A'!H2392)</f>
        <v/>
      </c>
      <c r="I376" s="137" t="str">
        <f>IF('1A'!I2392="","",'1A'!I2392)</f>
        <v/>
      </c>
      <c r="J376" s="138" t="str">
        <f>IF('1A'!J2392="","",'1A'!J2392)</f>
        <v/>
      </c>
      <c r="K376" s="136" t="str">
        <f>IF('1A'!K2392="","",'1A'!K2392)</f>
        <v/>
      </c>
      <c r="L376" s="137" t="str">
        <f>IF('1A'!L2392="","",'1A'!L2392)</f>
        <v/>
      </c>
      <c r="M376" s="138" t="str">
        <f>IF('1A'!M2392="","",'1A'!M2392)</f>
        <v/>
      </c>
      <c r="N376" s="352" t="str">
        <f>'1A'!N2392&amp;" "</f>
        <v xml:space="preserve"> </v>
      </c>
      <c r="O376" s="1" t="str">
        <f>'1A'!O2392&amp;" "</f>
        <v xml:space="preserve">Civic Engagement: Participation, Awareness, and Values </v>
      </c>
      <c r="P376" s="1" t="str">
        <f>'1A'!P2392&amp;" "</f>
        <v xml:space="preserve">Diversity </v>
      </c>
      <c r="Q376" s="1" t="str">
        <f>'1A'!Q2392&amp;" "</f>
        <v xml:space="preserve">Written and Oral Communication </v>
      </c>
    </row>
    <row r="377" spans="1:17" ht="14" x14ac:dyDescent="0.15">
      <c r="A377" s="356" t="s">
        <v>177</v>
      </c>
      <c r="B377" s="139">
        <f>IF('1A'!B2393="","",'1A'!B2393)</f>
        <v>4.1481481481481497</v>
      </c>
      <c r="C377" s="80">
        <f>IF('1A'!C2393="","",'1A'!C2393)</f>
        <v>3.99035812672177</v>
      </c>
      <c r="D377" s="140">
        <f>IF('1A'!D2393="","",'1A'!D2393)</f>
        <v>3.9392070484581501</v>
      </c>
      <c r="E377" s="139">
        <f>IF('1A'!E2393="","",'1A'!E2393)</f>
        <v>4.1538461538461497</v>
      </c>
      <c r="F377" s="80">
        <f>IF('1A'!F2393="","",'1A'!F2393)</f>
        <v>4.0658914728682198</v>
      </c>
      <c r="G377" s="140">
        <f>IF('1A'!G2393="","",'1A'!G2393)</f>
        <v>4.0096385542168704</v>
      </c>
      <c r="H377" s="139" t="str">
        <f>IF('1A'!H2393="","",'1A'!H2393)</f>
        <v/>
      </c>
      <c r="I377" s="80" t="str">
        <f>IF('1A'!I2393="","",'1A'!I2393)</f>
        <v/>
      </c>
      <c r="J377" s="140" t="str">
        <f>IF('1A'!J2393="","",'1A'!J2393)</f>
        <v/>
      </c>
      <c r="K377" s="139" t="str">
        <f>IF('1A'!K2393="","",'1A'!K2393)</f>
        <v/>
      </c>
      <c r="L377" s="80" t="str">
        <f>IF('1A'!L2393="","",'1A'!L2393)</f>
        <v/>
      </c>
      <c r="M377" s="140" t="str">
        <f>IF('1A'!M2393="","",'1A'!M2393)</f>
        <v/>
      </c>
      <c r="N377" s="301" t="str">
        <f>'1A'!N2393&amp;" "</f>
        <v xml:space="preserve"> </v>
      </c>
      <c r="O377" s="1" t="str">
        <f>'1A'!O2393&amp;" "</f>
        <v xml:space="preserve">Civic Engagement: Participation, Awareness, and Values </v>
      </c>
      <c r="P377" s="1" t="str">
        <f>'1A'!P2393&amp;" "</f>
        <v xml:space="preserve">Diversity </v>
      </c>
      <c r="Q377" s="1" t="str">
        <f>'1A'!Q2393&amp;" "</f>
        <v xml:space="preserve">Written and Oral Communication </v>
      </c>
    </row>
    <row r="378" spans="1:17" ht="14" x14ac:dyDescent="0.15">
      <c r="A378" s="356" t="s">
        <v>157</v>
      </c>
      <c r="B378" s="139">
        <f>IF('1A'!B2394="","",'1A'!B2394)</f>
        <v>0.807946642902722</v>
      </c>
      <c r="C378" s="80">
        <f>IF('1A'!C2394="","",'1A'!C2394)</f>
        <v>0.92395887868421001</v>
      </c>
      <c r="D378" s="140">
        <f>IF('1A'!D2394="","",'1A'!D2394)</f>
        <v>0.92143075922284301</v>
      </c>
      <c r="E378" s="139">
        <f>IF('1A'!E2394="","",'1A'!E2394)</f>
        <v>0.80706173949001703</v>
      </c>
      <c r="F378" s="80">
        <f>IF('1A'!F2394="","",'1A'!F2394)</f>
        <v>0.88189715239239896</v>
      </c>
      <c r="G378" s="140">
        <f>IF('1A'!G2394="","",'1A'!G2394)</f>
        <v>0.88732546869729301</v>
      </c>
      <c r="H378" s="139" t="str">
        <f>IF('1A'!H2394="","",'1A'!H2394)</f>
        <v/>
      </c>
      <c r="I378" s="80" t="str">
        <f>IF('1A'!I2394="","",'1A'!I2394)</f>
        <v/>
      </c>
      <c r="J378" s="140" t="str">
        <f>IF('1A'!J2394="","",'1A'!J2394)</f>
        <v/>
      </c>
      <c r="K378" s="139" t="str">
        <f>IF('1A'!K2394="","",'1A'!K2394)</f>
        <v/>
      </c>
      <c r="L378" s="80" t="str">
        <f>IF('1A'!L2394="","",'1A'!L2394)</f>
        <v/>
      </c>
      <c r="M378" s="140" t="str">
        <f>IF('1A'!M2394="","",'1A'!M2394)</f>
        <v/>
      </c>
      <c r="N378" s="301" t="str">
        <f>'1A'!N2394&amp;" "</f>
        <v xml:space="preserve"> </v>
      </c>
      <c r="O378" s="1" t="str">
        <f>'1A'!O2394&amp;" "</f>
        <v xml:space="preserve">Civic Engagement: Participation, Awareness, and Values </v>
      </c>
      <c r="P378" s="1" t="str">
        <f>'1A'!P2394&amp;" "</f>
        <v xml:space="preserve">Diversity </v>
      </c>
      <c r="Q378" s="1" t="str">
        <f>'1A'!Q2394&amp;" "</f>
        <v xml:space="preserve">Written and Oral Communication </v>
      </c>
    </row>
    <row r="379" spans="1:17" ht="14" x14ac:dyDescent="0.15">
      <c r="A379" s="356" t="s">
        <v>238</v>
      </c>
      <c r="B379" s="139" t="str">
        <f>IF('1A'!B2395="","",'1A'!B2395)</f>
        <v>-</v>
      </c>
      <c r="C379" s="80" t="str">
        <f>IF('1A'!C2395="","",'1A'!C2395)</f>
        <v xml:space="preserve"> </v>
      </c>
      <c r="D379" s="140" t="str">
        <f>IF('1A'!D2395="","",'1A'!D2395)</f>
        <v>*</v>
      </c>
      <c r="E379" s="139" t="str">
        <f>IF('1A'!E2395="","",'1A'!E2395)</f>
        <v>-</v>
      </c>
      <c r="F379" s="80" t="str">
        <f>IF('1A'!F2395="","",'1A'!F2395)</f>
        <v xml:space="preserve"> </v>
      </c>
      <c r="G379" s="140" t="str">
        <f>IF('1A'!G2395="","",'1A'!G2395)</f>
        <v xml:space="preserve"> </v>
      </c>
      <c r="H379" s="139" t="str">
        <f>IF('1A'!H2395="","",'1A'!H2395)</f>
        <v/>
      </c>
      <c r="I379" s="80" t="str">
        <f>IF('1A'!I2395="","",'1A'!I2395)</f>
        <v/>
      </c>
      <c r="J379" s="140" t="str">
        <f>IF('1A'!J2395="","",'1A'!J2395)</f>
        <v/>
      </c>
      <c r="K379" s="139" t="str">
        <f>IF('1A'!K2395="","",'1A'!K2395)</f>
        <v/>
      </c>
      <c r="L379" s="80" t="str">
        <f>IF('1A'!L2395="","",'1A'!L2395)</f>
        <v/>
      </c>
      <c r="M379" s="140" t="str">
        <f>IF('1A'!M2395="","",'1A'!M2395)</f>
        <v/>
      </c>
      <c r="N379" s="301" t="str">
        <f>'1A'!N2395&amp;" "</f>
        <v xml:space="preserve"> </v>
      </c>
      <c r="O379" s="1" t="str">
        <f>'1A'!O2395&amp;" "</f>
        <v xml:space="preserve">Civic Engagement: Participation, Awareness, and Values </v>
      </c>
      <c r="P379" s="1" t="str">
        <f>'1A'!P2395&amp;" "</f>
        <v xml:space="preserve">Diversity </v>
      </c>
      <c r="Q379" s="1" t="str">
        <f>'1A'!Q2395&amp;" "</f>
        <v xml:space="preserve">Written and Oral Communication </v>
      </c>
    </row>
    <row r="380" spans="1:17" ht="14" x14ac:dyDescent="0.15">
      <c r="A380" s="357" t="s">
        <v>156</v>
      </c>
      <c r="B380" s="79" t="str">
        <f>IF('1A'!B2396="","",'1A'!B2396)</f>
        <v>-</v>
      </c>
      <c r="C380" s="141">
        <f>IF('1A'!C2396="","",'1A'!C2396)</f>
        <v>0.17077602160291488</v>
      </c>
      <c r="D380" s="142">
        <f>IF('1A'!D2396="","",'1A'!D2396)</f>
        <v>0.22675724420815474</v>
      </c>
      <c r="E380" s="79" t="str">
        <f>IF('1A'!E2396="","",'1A'!E2396)</f>
        <v>-</v>
      </c>
      <c r="F380" s="141">
        <f>IF('1A'!F2396="","",'1A'!F2396)</f>
        <v>9.97334901686978E-2</v>
      </c>
      <c r="G380" s="142">
        <f>IF('1A'!G2396="","",'1A'!G2396)</f>
        <v>0.16251939645212085</v>
      </c>
      <c r="H380" s="79" t="str">
        <f>IF('1A'!H2396="","",'1A'!H2396)</f>
        <v/>
      </c>
      <c r="I380" s="141" t="str">
        <f>IF('1A'!I2396="","",'1A'!I2396)</f>
        <v/>
      </c>
      <c r="J380" s="142" t="str">
        <f>IF('1A'!J2396="","",'1A'!J2396)</f>
        <v/>
      </c>
      <c r="K380" s="79" t="str">
        <f>IF('1A'!K2396="","",'1A'!K2396)</f>
        <v/>
      </c>
      <c r="L380" s="141" t="str">
        <f>IF('1A'!L2396="","",'1A'!L2396)</f>
        <v/>
      </c>
      <c r="M380" s="142" t="str">
        <f>IF('1A'!M2396="","",'1A'!M2396)</f>
        <v/>
      </c>
      <c r="N380" s="353" t="str">
        <f>'1A'!N2396&amp;" "</f>
        <v xml:space="preserve"> </v>
      </c>
      <c r="O380" s="1" t="str">
        <f>'1A'!O2396&amp;" "</f>
        <v xml:space="preserve">Civic Engagement: Participation, Awareness, and Values </v>
      </c>
      <c r="P380" s="1" t="str">
        <f>'1A'!P2396&amp;" "</f>
        <v xml:space="preserve">Diversity </v>
      </c>
      <c r="Q380" s="1" t="str">
        <f>'1A'!Q2396&amp;" "</f>
        <v xml:space="preserve">Written and Oral Communication </v>
      </c>
    </row>
    <row r="381" spans="1:17" ht="70" x14ac:dyDescent="0.15">
      <c r="A381" s="363" t="s">
        <v>901</v>
      </c>
      <c r="B381" s="65">
        <f>IF('1A'!B2427="","",'1A'!B2427)</f>
        <v>0.27160493827160498</v>
      </c>
      <c r="C381" s="66">
        <f>IF('1A'!C2427="","",'1A'!C2427)</f>
        <v>0.25068493150684901</v>
      </c>
      <c r="D381" s="67">
        <f>IF('1A'!D2427="","",'1A'!D2427)</f>
        <v>0.23947368421052601</v>
      </c>
      <c r="E381" s="65">
        <f>IF('1A'!E2427="","",'1A'!E2427)</f>
        <v>0.269230769230769</v>
      </c>
      <c r="F381" s="66">
        <f>IF('1A'!F2427="","",'1A'!F2427)</f>
        <v>0.23346303501945501</v>
      </c>
      <c r="G381" s="67">
        <f>IF('1A'!G2427="","",'1A'!G2427)</f>
        <v>0.211165048543689</v>
      </c>
      <c r="H381" s="65" t="str">
        <f>IF('1A'!H2427="","",'1A'!H2427)</f>
        <v/>
      </c>
      <c r="I381" s="66" t="str">
        <f>IF('1A'!I2427="","",'1A'!I2427)</f>
        <v/>
      </c>
      <c r="J381" s="67" t="str">
        <f>IF('1A'!J2427="","",'1A'!J2427)</f>
        <v/>
      </c>
      <c r="K381" s="65" t="str">
        <f>IF('1A'!K2427="","",'1A'!K2427)</f>
        <v/>
      </c>
      <c r="L381" s="66" t="str">
        <f>IF('1A'!L2427="","",'1A'!L2427)</f>
        <v/>
      </c>
      <c r="M381" s="67" t="str">
        <f>IF('1A'!M2427="","",'1A'!M2427)</f>
        <v/>
      </c>
      <c r="N381" s="398" t="str">
        <f>'1A'!N2427&amp;" "</f>
        <v xml:space="preserve">Positive
Cross-Racial
Interaction </v>
      </c>
      <c r="O381" s="1" t="str">
        <f>'1A'!O2427&amp;" "</f>
        <v xml:space="preserve"> </v>
      </c>
      <c r="P381" s="1" t="str">
        <f>'1A'!P2427&amp;" "</f>
        <v xml:space="preserve">Diversity </v>
      </c>
      <c r="Q381" s="1" t="str">
        <f>'1A'!Q2427&amp;" "</f>
        <v xml:space="preserve">Active and Collaborative Learning </v>
      </c>
    </row>
    <row r="382" spans="1:17" ht="14" x14ac:dyDescent="0.15">
      <c r="A382" s="356" t="s">
        <v>83</v>
      </c>
      <c r="B382" s="68">
        <f>IF('1A'!B2428="","",'1A'!B2428)</f>
        <v>0.27160493827160498</v>
      </c>
      <c r="C382" s="69">
        <f>IF('1A'!C2428="","",'1A'!C2428)</f>
        <v>0.2</v>
      </c>
      <c r="D382" s="70">
        <f>IF('1A'!D2428="","",'1A'!D2428)</f>
        <v>0.21052631578947401</v>
      </c>
      <c r="E382" s="68">
        <f>IF('1A'!E2428="","",'1A'!E2428)</f>
        <v>0.269230769230769</v>
      </c>
      <c r="F382" s="69">
        <f>IF('1A'!F2428="","",'1A'!F2428)</f>
        <v>0.22568093385214</v>
      </c>
      <c r="G382" s="70">
        <f>IF('1A'!G2428="","",'1A'!G2428)</f>
        <v>0.237864077669903</v>
      </c>
      <c r="H382" s="68" t="str">
        <f>IF('1A'!H2428="","",'1A'!H2428)</f>
        <v/>
      </c>
      <c r="I382" s="69" t="str">
        <f>IF('1A'!I2428="","",'1A'!I2428)</f>
        <v/>
      </c>
      <c r="J382" s="70" t="str">
        <f>IF('1A'!J2428="","",'1A'!J2428)</f>
        <v/>
      </c>
      <c r="K382" s="68" t="str">
        <f>IF('1A'!K2428="","",'1A'!K2428)</f>
        <v/>
      </c>
      <c r="L382" s="69" t="str">
        <f>IF('1A'!L2428="","",'1A'!L2428)</f>
        <v/>
      </c>
      <c r="M382" s="70" t="str">
        <f>IF('1A'!M2428="","",'1A'!M2428)</f>
        <v/>
      </c>
      <c r="N382" s="385" t="str">
        <f>'1A'!N2428&amp;" "</f>
        <v xml:space="preserve"> </v>
      </c>
      <c r="O382" s="1" t="str">
        <f>'1A'!O2428&amp;" "</f>
        <v xml:space="preserve"> </v>
      </c>
      <c r="P382" s="1" t="str">
        <f>'1A'!P2428&amp;" "</f>
        <v xml:space="preserve">Diversity </v>
      </c>
      <c r="Q382" s="1" t="str">
        <f>'1A'!Q2428&amp;" "</f>
        <v xml:space="preserve">Active and Collaborative Learning </v>
      </c>
    </row>
    <row r="383" spans="1:17" ht="14" x14ac:dyDescent="0.15">
      <c r="A383" s="356" t="s">
        <v>84</v>
      </c>
      <c r="B383" s="68">
        <f>IF('1A'!B2429="","",'1A'!B2429)</f>
        <v>0.358024691358025</v>
      </c>
      <c r="C383" s="69">
        <f>IF('1A'!C2429="","",'1A'!C2429)</f>
        <v>0.32876712328767099</v>
      </c>
      <c r="D383" s="70">
        <f>IF('1A'!D2429="","",'1A'!D2429)</f>
        <v>0.336842105263158</v>
      </c>
      <c r="E383" s="68">
        <f>IF('1A'!E2429="","",'1A'!E2429)</f>
        <v>0.35897435897435898</v>
      </c>
      <c r="F383" s="69">
        <f>IF('1A'!F2429="","",'1A'!F2429)</f>
        <v>0.34241245136186799</v>
      </c>
      <c r="G383" s="70">
        <f>IF('1A'!G2429="","",'1A'!G2429)</f>
        <v>0.35679611650485399</v>
      </c>
      <c r="H383" s="68" t="str">
        <f>IF('1A'!H2429="","",'1A'!H2429)</f>
        <v/>
      </c>
      <c r="I383" s="69" t="str">
        <f>IF('1A'!I2429="","",'1A'!I2429)</f>
        <v/>
      </c>
      <c r="J383" s="70" t="str">
        <f>IF('1A'!J2429="","",'1A'!J2429)</f>
        <v/>
      </c>
      <c r="K383" s="68" t="str">
        <f>IF('1A'!K2429="","",'1A'!K2429)</f>
        <v/>
      </c>
      <c r="L383" s="69" t="str">
        <f>IF('1A'!L2429="","",'1A'!L2429)</f>
        <v/>
      </c>
      <c r="M383" s="70" t="str">
        <f>IF('1A'!M2429="","",'1A'!M2429)</f>
        <v/>
      </c>
      <c r="N383" s="385" t="str">
        <f>'1A'!N2429&amp;" "</f>
        <v xml:space="preserve"> </v>
      </c>
      <c r="O383" s="1" t="str">
        <f>'1A'!O2429&amp;" "</f>
        <v xml:space="preserve"> </v>
      </c>
      <c r="P383" s="1" t="str">
        <f>'1A'!P2429&amp;" "</f>
        <v xml:space="preserve">Diversity </v>
      </c>
      <c r="Q383" s="1" t="str">
        <f>'1A'!Q2429&amp;" "</f>
        <v xml:space="preserve">Active and Collaborative Learning </v>
      </c>
    </row>
    <row r="384" spans="1:17" ht="14" x14ac:dyDescent="0.15">
      <c r="A384" s="356" t="s">
        <v>85</v>
      </c>
      <c r="B384" s="68">
        <f>IF('1A'!B2430="","",'1A'!B2430)</f>
        <v>8.6419753086419707E-2</v>
      </c>
      <c r="C384" s="69">
        <f>IF('1A'!C2430="","",'1A'!C2430)</f>
        <v>0.14383561643835599</v>
      </c>
      <c r="D384" s="70">
        <f>IF('1A'!D2430="","",'1A'!D2430)</f>
        <v>0.144736842105263</v>
      </c>
      <c r="E384" s="68">
        <f>IF('1A'!E2430="","",'1A'!E2430)</f>
        <v>8.9743589743589702E-2</v>
      </c>
      <c r="F384" s="69">
        <f>IF('1A'!F2430="","",'1A'!F2430)</f>
        <v>0.155642023346304</v>
      </c>
      <c r="G384" s="70">
        <f>IF('1A'!G2430="","",'1A'!G2430)</f>
        <v>0.14563106796116501</v>
      </c>
      <c r="H384" s="68" t="str">
        <f>IF('1A'!H2430="","",'1A'!H2430)</f>
        <v/>
      </c>
      <c r="I384" s="69" t="str">
        <f>IF('1A'!I2430="","",'1A'!I2430)</f>
        <v/>
      </c>
      <c r="J384" s="70" t="str">
        <f>IF('1A'!J2430="","",'1A'!J2430)</f>
        <v/>
      </c>
      <c r="K384" s="68" t="str">
        <f>IF('1A'!K2430="","",'1A'!K2430)</f>
        <v/>
      </c>
      <c r="L384" s="69" t="str">
        <f>IF('1A'!L2430="","",'1A'!L2430)</f>
        <v/>
      </c>
      <c r="M384" s="70" t="str">
        <f>IF('1A'!M2430="","",'1A'!M2430)</f>
        <v/>
      </c>
      <c r="N384" s="385" t="str">
        <f>'1A'!N2430&amp;" "</f>
        <v xml:space="preserve"> </v>
      </c>
      <c r="O384" s="1" t="str">
        <f>'1A'!O2430&amp;" "</f>
        <v xml:space="preserve"> </v>
      </c>
      <c r="P384" s="1" t="str">
        <f>'1A'!P2430&amp;" "</f>
        <v xml:space="preserve">Diversity </v>
      </c>
      <c r="Q384" s="1" t="str">
        <f>'1A'!Q2430&amp;" "</f>
        <v xml:space="preserve">Active and Collaborative Learning </v>
      </c>
    </row>
    <row r="385" spans="1:17" ht="14" x14ac:dyDescent="0.15">
      <c r="A385" s="356" t="s">
        <v>89</v>
      </c>
      <c r="B385" s="68">
        <f>IF('1A'!B2431="","",'1A'!B2431)</f>
        <v>1.2345679012345699E-2</v>
      </c>
      <c r="C385" s="69">
        <f>IF('1A'!C2431="","",'1A'!C2431)</f>
        <v>7.6712328767123306E-2</v>
      </c>
      <c r="D385" s="70">
        <f>IF('1A'!D2431="","",'1A'!D2431)</f>
        <v>6.8421052631578994E-2</v>
      </c>
      <c r="E385" s="68">
        <f>IF('1A'!E2431="","",'1A'!E2431)</f>
        <v>1.2820512820512799E-2</v>
      </c>
      <c r="F385" s="69">
        <f>IF('1A'!F2431="","",'1A'!F2431)</f>
        <v>4.2801556420233498E-2</v>
      </c>
      <c r="G385" s="70">
        <f>IF('1A'!G2431="","",'1A'!G2431)</f>
        <v>4.85436893203883E-2</v>
      </c>
      <c r="H385" s="68" t="str">
        <f>IF('1A'!H2431="","",'1A'!H2431)</f>
        <v/>
      </c>
      <c r="I385" s="69" t="str">
        <f>IF('1A'!I2431="","",'1A'!I2431)</f>
        <v/>
      </c>
      <c r="J385" s="70" t="str">
        <f>IF('1A'!J2431="","",'1A'!J2431)</f>
        <v/>
      </c>
      <c r="K385" s="68" t="str">
        <f>IF('1A'!K2431="","",'1A'!K2431)</f>
        <v/>
      </c>
      <c r="L385" s="69" t="str">
        <f>IF('1A'!L2431="","",'1A'!L2431)</f>
        <v/>
      </c>
      <c r="M385" s="70" t="str">
        <f>IF('1A'!M2431="","",'1A'!M2431)</f>
        <v/>
      </c>
      <c r="N385" s="399" t="str">
        <f>'1A'!N2431&amp;" "</f>
        <v xml:space="preserve"> </v>
      </c>
      <c r="O385" s="1" t="str">
        <f>'1A'!O2431&amp;" "</f>
        <v xml:space="preserve"> </v>
      </c>
      <c r="P385" s="1" t="str">
        <f>'1A'!P2431&amp;" "</f>
        <v xml:space="preserve">Diversity </v>
      </c>
      <c r="Q385" s="1" t="str">
        <f>'1A'!Q2431&amp;" "</f>
        <v xml:space="preserve">Active and Collaborative Learning </v>
      </c>
    </row>
    <row r="386" spans="1:17" ht="14" x14ac:dyDescent="0.15">
      <c r="A386" s="360" t="s">
        <v>237</v>
      </c>
      <c r="B386" s="71">
        <f>IF('1A'!B2432="","",'1A'!B2432)</f>
        <v>81</v>
      </c>
      <c r="C386" s="72">
        <f>IF('1A'!C2432="","",'1A'!C2432)</f>
        <v>730</v>
      </c>
      <c r="D386" s="73">
        <f>IF('1A'!D2432="","",'1A'!D2432)</f>
        <v>1140</v>
      </c>
      <c r="E386" s="71">
        <f>IF('1A'!E2432="","",'1A'!E2432)</f>
        <v>78</v>
      </c>
      <c r="F386" s="72">
        <f>IF('1A'!F2432="","",'1A'!F2432)</f>
        <v>257</v>
      </c>
      <c r="G386" s="73">
        <f>IF('1A'!G2432="","",'1A'!G2432)</f>
        <v>412</v>
      </c>
      <c r="H386" s="71" t="str">
        <f>IF('1A'!H2432="","",'1A'!H2432)</f>
        <v/>
      </c>
      <c r="I386" s="72" t="str">
        <f>IF('1A'!I2432="","",'1A'!I2432)</f>
        <v/>
      </c>
      <c r="J386" s="73" t="str">
        <f>IF('1A'!J2432="","",'1A'!J2432)</f>
        <v/>
      </c>
      <c r="K386" s="71" t="str">
        <f>IF('1A'!K2432="","",'1A'!K2432)</f>
        <v/>
      </c>
      <c r="L386" s="72" t="str">
        <f>IF('1A'!L2432="","",'1A'!L2432)</f>
        <v/>
      </c>
      <c r="M386" s="73" t="str">
        <f>IF('1A'!M2432="","",'1A'!M2432)</f>
        <v/>
      </c>
      <c r="N386" s="236" t="str">
        <f>'1A'!N2432&amp;" "</f>
        <v xml:space="preserve"> </v>
      </c>
      <c r="O386" s="1" t="str">
        <f>'1A'!O2432&amp;" "</f>
        <v xml:space="preserve"> </v>
      </c>
      <c r="P386" s="1" t="str">
        <f>'1A'!P2432&amp;" "</f>
        <v xml:space="preserve">Diversity </v>
      </c>
      <c r="Q386" s="1" t="str">
        <f>'1A'!Q2432&amp;" "</f>
        <v xml:space="preserve">Active and Collaborative Learning </v>
      </c>
    </row>
    <row r="387" spans="1:17" ht="14" x14ac:dyDescent="0.15">
      <c r="A387" s="356" t="s">
        <v>177</v>
      </c>
      <c r="B387" s="119">
        <f>IF('1A'!B2433="","",'1A'!B2433)</f>
        <v>3.7037037037037002</v>
      </c>
      <c r="C387" s="120">
        <f>IF('1A'!C2433="","",'1A'!C2433)</f>
        <v>3.4041095890410999</v>
      </c>
      <c r="D387" s="121">
        <f>IF('1A'!D2433="","",'1A'!D2433)</f>
        <v>3.4078947368421</v>
      </c>
      <c r="E387" s="119">
        <f>IF('1A'!E2433="","",'1A'!E2433)</f>
        <v>3.6923076923076898</v>
      </c>
      <c r="F387" s="120">
        <f>IF('1A'!F2433="","",'1A'!F2433)</f>
        <v>3.4513618677042799</v>
      </c>
      <c r="G387" s="121">
        <f>IF('1A'!G2433="","",'1A'!G2433)</f>
        <v>3.4174757281553401</v>
      </c>
      <c r="H387" s="119" t="str">
        <f>IF('1A'!H2433="","",'1A'!H2433)</f>
        <v/>
      </c>
      <c r="I387" s="120" t="str">
        <f>IF('1A'!I2433="","",'1A'!I2433)</f>
        <v/>
      </c>
      <c r="J387" s="121" t="str">
        <f>IF('1A'!J2433="","",'1A'!J2433)</f>
        <v/>
      </c>
      <c r="K387" s="119" t="str">
        <f>IF('1A'!K2433="","",'1A'!K2433)</f>
        <v/>
      </c>
      <c r="L387" s="120" t="str">
        <f>IF('1A'!L2433="","",'1A'!L2433)</f>
        <v/>
      </c>
      <c r="M387" s="121" t="str">
        <f>IF('1A'!M2433="","",'1A'!M2433)</f>
        <v/>
      </c>
      <c r="N387" s="236" t="str">
        <f>'1A'!N2433&amp;" "</f>
        <v xml:space="preserve"> </v>
      </c>
      <c r="O387" s="1" t="str">
        <f>'1A'!O2433&amp;" "</f>
        <v xml:space="preserve"> </v>
      </c>
      <c r="P387" s="1" t="str">
        <f>'1A'!P2433&amp;" "</f>
        <v xml:space="preserve">Diversity </v>
      </c>
      <c r="Q387" s="1" t="str">
        <f>'1A'!Q2433&amp;" "</f>
        <v xml:space="preserve">Active and Collaborative Learning </v>
      </c>
    </row>
    <row r="388" spans="1:17" ht="14" x14ac:dyDescent="0.15">
      <c r="A388" s="356" t="s">
        <v>157</v>
      </c>
      <c r="B388" s="119">
        <f>IF('1A'!B2434="","",'1A'!B2434)</f>
        <v>1.0055402085998899</v>
      </c>
      <c r="C388" s="120">
        <f>IF('1A'!C2434="","",'1A'!C2434)</f>
        <v>1.2215417136020299</v>
      </c>
      <c r="D388" s="121">
        <f>IF('1A'!D2434="","",'1A'!D2434)</f>
        <v>1.1923552758817799</v>
      </c>
      <c r="E388" s="119">
        <f>IF('1A'!E2434="","",'1A'!E2434)</f>
        <v>1.01043506519668</v>
      </c>
      <c r="F388" s="120">
        <f>IF('1A'!F2434="","",'1A'!F2434)</f>
        <v>1.1347529042467801</v>
      </c>
      <c r="G388" s="121">
        <f>IF('1A'!G2434="","",'1A'!G2434)</f>
        <v>1.1185171957422</v>
      </c>
      <c r="H388" s="119" t="str">
        <f>IF('1A'!H2434="","",'1A'!H2434)</f>
        <v/>
      </c>
      <c r="I388" s="120" t="str">
        <f>IF('1A'!I2434="","",'1A'!I2434)</f>
        <v/>
      </c>
      <c r="J388" s="121" t="str">
        <f>IF('1A'!J2434="","",'1A'!J2434)</f>
        <v/>
      </c>
      <c r="K388" s="119" t="str">
        <f>IF('1A'!K2434="","",'1A'!K2434)</f>
        <v/>
      </c>
      <c r="L388" s="120" t="str">
        <f>IF('1A'!L2434="","",'1A'!L2434)</f>
        <v/>
      </c>
      <c r="M388" s="121" t="str">
        <f>IF('1A'!M2434="","",'1A'!M2434)</f>
        <v/>
      </c>
      <c r="N388" s="236" t="str">
        <f>'1A'!N2434&amp;" "</f>
        <v xml:space="preserve"> </v>
      </c>
      <c r="O388" s="1" t="str">
        <f>'1A'!O2434&amp;" "</f>
        <v xml:space="preserve"> </v>
      </c>
      <c r="P388" s="1" t="str">
        <f>'1A'!P2434&amp;" "</f>
        <v xml:space="preserve">Diversity </v>
      </c>
      <c r="Q388" s="1" t="str">
        <f>'1A'!Q2434&amp;" "</f>
        <v xml:space="preserve">Active and Collaborative Learning </v>
      </c>
    </row>
    <row r="389" spans="1:17" ht="14" x14ac:dyDescent="0.15">
      <c r="A389" s="356" t="s">
        <v>238</v>
      </c>
      <c r="B389" s="122" t="str">
        <f>IF('1A'!B2435="","",'1A'!B2435)</f>
        <v>-</v>
      </c>
      <c r="C389" s="120" t="str">
        <f>IF('1A'!C2435="","",'1A'!C2435)</f>
        <v>*</v>
      </c>
      <c r="D389" s="121" t="str">
        <f>IF('1A'!D2435="","",'1A'!D2435)</f>
        <v>*</v>
      </c>
      <c r="E389" s="122" t="str">
        <f>IF('1A'!E2435="","",'1A'!E2435)</f>
        <v>-</v>
      </c>
      <c r="F389" s="120" t="str">
        <f>IF('1A'!F2435="","",'1A'!F2435)</f>
        <v xml:space="preserve"> </v>
      </c>
      <c r="G389" s="121" t="str">
        <f>IF('1A'!G2435="","",'1A'!G2435)</f>
        <v>*</v>
      </c>
      <c r="H389" s="122" t="str">
        <f>IF('1A'!H2435="","",'1A'!H2435)</f>
        <v/>
      </c>
      <c r="I389" s="120" t="str">
        <f>IF('1A'!I2435="","",'1A'!I2435)</f>
        <v/>
      </c>
      <c r="J389" s="121" t="str">
        <f>IF('1A'!J2435="","",'1A'!J2435)</f>
        <v/>
      </c>
      <c r="K389" s="122" t="str">
        <f>IF('1A'!K2435="","",'1A'!K2435)</f>
        <v/>
      </c>
      <c r="L389" s="120" t="str">
        <f>IF('1A'!L2435="","",'1A'!L2435)</f>
        <v/>
      </c>
      <c r="M389" s="121" t="str">
        <f>IF('1A'!M2435="","",'1A'!M2435)</f>
        <v/>
      </c>
      <c r="N389" s="236" t="str">
        <f>'1A'!N2435&amp;" "</f>
        <v xml:space="preserve"> </v>
      </c>
      <c r="O389" s="1" t="str">
        <f>'1A'!O2435&amp;" "</f>
        <v xml:space="preserve"> </v>
      </c>
      <c r="P389" s="1" t="str">
        <f>'1A'!P2435&amp;" "</f>
        <v xml:space="preserve">Diversity </v>
      </c>
      <c r="Q389" s="1" t="str">
        <f>'1A'!Q2435&amp;" "</f>
        <v xml:space="preserve">Active and Collaborative Learning </v>
      </c>
    </row>
    <row r="390" spans="1:17" ht="14" x14ac:dyDescent="0.15">
      <c r="A390" s="357" t="s">
        <v>156</v>
      </c>
      <c r="B390" s="123" t="str">
        <f>IF('1A'!B2436="","",'1A'!B2436)</f>
        <v>-</v>
      </c>
      <c r="C390" s="124">
        <f>IF('1A'!C2436="","",'1A'!C2436)</f>
        <v>0.24525901271039688</v>
      </c>
      <c r="D390" s="128">
        <f>IF('1A'!D2436="","",'1A'!D2436)</f>
        <v>0.24808794228116382</v>
      </c>
      <c r="E390" s="123" t="str">
        <f>IF('1A'!E2436="","",'1A'!E2436)</f>
        <v>-</v>
      </c>
      <c r="F390" s="124">
        <f>IF('1A'!F2436="","",'1A'!F2436)</f>
        <v>0.21233329626359812</v>
      </c>
      <c r="G390" s="128">
        <f>IF('1A'!G2436="","",'1A'!G2436)</f>
        <v>0.24571098700899552</v>
      </c>
      <c r="H390" s="123" t="str">
        <f>IF('1A'!H2436="","",'1A'!H2436)</f>
        <v/>
      </c>
      <c r="I390" s="124" t="str">
        <f>IF('1A'!I2436="","",'1A'!I2436)</f>
        <v/>
      </c>
      <c r="J390" s="128" t="str">
        <f>IF('1A'!J2436="","",'1A'!J2436)</f>
        <v/>
      </c>
      <c r="K390" s="123" t="str">
        <f>IF('1A'!K2436="","",'1A'!K2436)</f>
        <v/>
      </c>
      <c r="L390" s="124" t="str">
        <f>IF('1A'!L2436="","",'1A'!L2436)</f>
        <v/>
      </c>
      <c r="M390" s="128" t="str">
        <f>IF('1A'!M2436="","",'1A'!M2436)</f>
        <v/>
      </c>
      <c r="N390" s="237" t="str">
        <f>'1A'!N2436&amp;" "</f>
        <v xml:space="preserve"> </v>
      </c>
      <c r="O390" s="1" t="str">
        <f>'1A'!O2436&amp;" "</f>
        <v xml:space="preserve"> </v>
      </c>
      <c r="P390" s="1" t="str">
        <f>'1A'!P2436&amp;" "</f>
        <v xml:space="preserve">Diversity </v>
      </c>
      <c r="Q390" s="1" t="str">
        <f>'1A'!Q2436&amp;" "</f>
        <v xml:space="preserve">Active and Collaborative Learning </v>
      </c>
    </row>
    <row r="391" spans="1:17" ht="28" x14ac:dyDescent="0.15">
      <c r="A391" s="363" t="s">
        <v>815</v>
      </c>
      <c r="B391" s="65">
        <f>IF('1A'!B2487="","",'1A'!B2487)</f>
        <v>0.30864197530864201</v>
      </c>
      <c r="C391" s="66">
        <f>IF('1A'!C2487="","",'1A'!C2487)</f>
        <v>0.26446280991735499</v>
      </c>
      <c r="D391" s="67">
        <f>IF('1A'!D2487="","",'1A'!D2487)</f>
        <v>0.30265486725663698</v>
      </c>
      <c r="E391" s="65">
        <f>IF('1A'!E2487="","",'1A'!E2487)</f>
        <v>0.32051282051281998</v>
      </c>
      <c r="F391" s="66">
        <f>IF('1A'!F2487="","",'1A'!F2487)</f>
        <v>0.2578125</v>
      </c>
      <c r="G391" s="67">
        <f>IF('1A'!G2487="","",'1A'!G2487)</f>
        <v>0.29095354523227401</v>
      </c>
      <c r="H391" s="65" t="str">
        <f>IF('1A'!H2487="","",'1A'!H2487)</f>
        <v/>
      </c>
      <c r="I391" s="66" t="str">
        <f>IF('1A'!I2487="","",'1A'!I2487)</f>
        <v/>
      </c>
      <c r="J391" s="67" t="str">
        <f>IF('1A'!J2487="","",'1A'!J2487)</f>
        <v/>
      </c>
      <c r="K391" s="65" t="str">
        <f>IF('1A'!K2487="","",'1A'!K2487)</f>
        <v/>
      </c>
      <c r="L391" s="66" t="str">
        <f>IF('1A'!L2487="","",'1A'!L2487)</f>
        <v/>
      </c>
      <c r="M391" s="67" t="str">
        <f>IF('1A'!M2487="","",'1A'!M2487)</f>
        <v/>
      </c>
      <c r="N391" s="239" t="str">
        <f>'1A'!N2487&amp;" "</f>
        <v xml:space="preserve"> </v>
      </c>
      <c r="O391" s="1" t="str">
        <f>'1A'!O2487&amp;" "</f>
        <v xml:space="preserve"> </v>
      </c>
      <c r="P391" s="1" t="str">
        <f>'1A'!P2487&amp;" "</f>
        <v xml:space="preserve">Diversity </v>
      </c>
      <c r="Q391" s="1" t="str">
        <f>'1A'!Q2487&amp;" "</f>
        <v xml:space="preserve">Active and Collaborative Learning </v>
      </c>
    </row>
    <row r="392" spans="1:17" ht="14" x14ac:dyDescent="0.15">
      <c r="A392" s="356" t="s">
        <v>83</v>
      </c>
      <c r="B392" s="68">
        <f>IF('1A'!B2488="","",'1A'!B2488)</f>
        <v>0.30864197530864201</v>
      </c>
      <c r="C392" s="69">
        <f>IF('1A'!C2488="","",'1A'!C2488)</f>
        <v>0.28787878787878801</v>
      </c>
      <c r="D392" s="70">
        <f>IF('1A'!D2488="","",'1A'!D2488)</f>
        <v>0.28849557522123898</v>
      </c>
      <c r="E392" s="68">
        <f>IF('1A'!E2488="","",'1A'!E2488)</f>
        <v>0.30769230769230799</v>
      </c>
      <c r="F392" s="69">
        <f>IF('1A'!F2488="","",'1A'!F2488)</f>
        <v>0.30859375</v>
      </c>
      <c r="G392" s="70">
        <f>IF('1A'!G2488="","",'1A'!G2488)</f>
        <v>0.31784841075794601</v>
      </c>
      <c r="H392" s="68" t="str">
        <f>IF('1A'!H2488="","",'1A'!H2488)</f>
        <v/>
      </c>
      <c r="I392" s="69" t="str">
        <f>IF('1A'!I2488="","",'1A'!I2488)</f>
        <v/>
      </c>
      <c r="J392" s="70" t="str">
        <f>IF('1A'!J2488="","",'1A'!J2488)</f>
        <v/>
      </c>
      <c r="K392" s="68" t="str">
        <f>IF('1A'!K2488="","",'1A'!K2488)</f>
        <v/>
      </c>
      <c r="L392" s="69" t="str">
        <f>IF('1A'!L2488="","",'1A'!L2488)</f>
        <v/>
      </c>
      <c r="M392" s="70" t="str">
        <f>IF('1A'!M2488="","",'1A'!M2488)</f>
        <v/>
      </c>
      <c r="N392" s="240" t="str">
        <f>'1A'!N2488&amp;" "</f>
        <v xml:space="preserve"> </v>
      </c>
      <c r="O392" s="1" t="str">
        <f>'1A'!O2488&amp;" "</f>
        <v xml:space="preserve"> </v>
      </c>
      <c r="P392" s="1" t="str">
        <f>'1A'!P2488&amp;" "</f>
        <v xml:space="preserve">Diversity </v>
      </c>
      <c r="Q392" s="1" t="str">
        <f>'1A'!Q2488&amp;" "</f>
        <v xml:space="preserve">Active and Collaborative Learning </v>
      </c>
    </row>
    <row r="393" spans="1:17" ht="14" x14ac:dyDescent="0.15">
      <c r="A393" s="356" t="s">
        <v>84</v>
      </c>
      <c r="B393" s="68">
        <f>IF('1A'!B2489="","",'1A'!B2489)</f>
        <v>0.27160493827160498</v>
      </c>
      <c r="C393" s="69">
        <f>IF('1A'!C2489="","",'1A'!C2489)</f>
        <v>0.29063360881542699</v>
      </c>
      <c r="D393" s="70">
        <f>IF('1A'!D2489="","",'1A'!D2489)</f>
        <v>0.27168141592920397</v>
      </c>
      <c r="E393" s="68">
        <f>IF('1A'!E2489="","",'1A'!E2489)</f>
        <v>0.256410256410256</v>
      </c>
      <c r="F393" s="69">
        <f>IF('1A'!F2489="","",'1A'!F2489)</f>
        <v>0.3203125</v>
      </c>
      <c r="G393" s="70">
        <f>IF('1A'!G2489="","",'1A'!G2489)</f>
        <v>0.27628361858190698</v>
      </c>
      <c r="H393" s="68" t="str">
        <f>IF('1A'!H2489="","",'1A'!H2489)</f>
        <v/>
      </c>
      <c r="I393" s="69" t="str">
        <f>IF('1A'!I2489="","",'1A'!I2489)</f>
        <v/>
      </c>
      <c r="J393" s="70" t="str">
        <f>IF('1A'!J2489="","",'1A'!J2489)</f>
        <v/>
      </c>
      <c r="K393" s="68" t="str">
        <f>IF('1A'!K2489="","",'1A'!K2489)</f>
        <v/>
      </c>
      <c r="L393" s="69" t="str">
        <f>IF('1A'!L2489="","",'1A'!L2489)</f>
        <v/>
      </c>
      <c r="M393" s="70" t="str">
        <f>IF('1A'!M2489="","",'1A'!M2489)</f>
        <v/>
      </c>
      <c r="N393" s="240" t="str">
        <f>'1A'!N2489&amp;" "</f>
        <v xml:space="preserve"> </v>
      </c>
      <c r="O393" s="1" t="str">
        <f>'1A'!O2489&amp;" "</f>
        <v xml:space="preserve"> </v>
      </c>
      <c r="P393" s="1" t="str">
        <f>'1A'!P2489&amp;" "</f>
        <v xml:space="preserve">Diversity </v>
      </c>
      <c r="Q393" s="1" t="str">
        <f>'1A'!Q2489&amp;" "</f>
        <v xml:space="preserve">Active and Collaborative Learning </v>
      </c>
    </row>
    <row r="394" spans="1:17" ht="14" x14ac:dyDescent="0.15">
      <c r="A394" s="356" t="s">
        <v>85</v>
      </c>
      <c r="B394" s="68">
        <f>IF('1A'!B2490="","",'1A'!B2490)</f>
        <v>8.6419753086419707E-2</v>
      </c>
      <c r="C394" s="69">
        <f>IF('1A'!C2490="","",'1A'!C2490)</f>
        <v>9.5041322314049603E-2</v>
      </c>
      <c r="D394" s="70">
        <f>IF('1A'!D2490="","",'1A'!D2490)</f>
        <v>8.7610619469026596E-2</v>
      </c>
      <c r="E394" s="68">
        <f>IF('1A'!E2490="","",'1A'!E2490)</f>
        <v>8.9743589743589702E-2</v>
      </c>
      <c r="F394" s="69">
        <f>IF('1A'!F2490="","",'1A'!F2490)</f>
        <v>8.203125E-2</v>
      </c>
      <c r="G394" s="70">
        <f>IF('1A'!G2490="","",'1A'!G2490)</f>
        <v>8.0684596577017098E-2</v>
      </c>
      <c r="H394" s="68" t="str">
        <f>IF('1A'!H2490="","",'1A'!H2490)</f>
        <v/>
      </c>
      <c r="I394" s="69" t="str">
        <f>IF('1A'!I2490="","",'1A'!I2490)</f>
        <v/>
      </c>
      <c r="J394" s="70" t="str">
        <f>IF('1A'!J2490="","",'1A'!J2490)</f>
        <v/>
      </c>
      <c r="K394" s="68" t="str">
        <f>IF('1A'!K2490="","",'1A'!K2490)</f>
        <v/>
      </c>
      <c r="L394" s="69" t="str">
        <f>IF('1A'!L2490="","",'1A'!L2490)</f>
        <v/>
      </c>
      <c r="M394" s="70" t="str">
        <f>IF('1A'!M2490="","",'1A'!M2490)</f>
        <v/>
      </c>
      <c r="N394" s="240" t="str">
        <f>'1A'!N2490&amp;" "</f>
        <v xml:space="preserve"> </v>
      </c>
      <c r="O394" s="1" t="str">
        <f>'1A'!O2490&amp;" "</f>
        <v xml:space="preserve"> </v>
      </c>
      <c r="P394" s="1" t="str">
        <f>'1A'!P2490&amp;" "</f>
        <v xml:space="preserve">Diversity </v>
      </c>
      <c r="Q394" s="1" t="str">
        <f>'1A'!Q2490&amp;" "</f>
        <v xml:space="preserve">Active and Collaborative Learning </v>
      </c>
    </row>
    <row r="395" spans="1:17" ht="14" x14ac:dyDescent="0.15">
      <c r="A395" s="356" t="s">
        <v>89</v>
      </c>
      <c r="B395" s="68">
        <f>IF('1A'!B2491="","",'1A'!B2491)</f>
        <v>2.4691358024691398E-2</v>
      </c>
      <c r="C395" s="69">
        <f>IF('1A'!C2491="","",'1A'!C2491)</f>
        <v>6.1983471074380202E-2</v>
      </c>
      <c r="D395" s="70">
        <f>IF('1A'!D2491="","",'1A'!D2491)</f>
        <v>4.9557522123893798E-2</v>
      </c>
      <c r="E395" s="68">
        <f>IF('1A'!E2491="","",'1A'!E2491)</f>
        <v>2.5641025641025599E-2</v>
      </c>
      <c r="F395" s="69">
        <f>IF('1A'!F2491="","",'1A'!F2491)</f>
        <v>3.125E-2</v>
      </c>
      <c r="G395" s="70">
        <f>IF('1A'!G2491="","",'1A'!G2491)</f>
        <v>3.4229828850855702E-2</v>
      </c>
      <c r="H395" s="68" t="str">
        <f>IF('1A'!H2491="","",'1A'!H2491)</f>
        <v/>
      </c>
      <c r="I395" s="69" t="str">
        <f>IF('1A'!I2491="","",'1A'!I2491)</f>
        <v/>
      </c>
      <c r="J395" s="70" t="str">
        <f>IF('1A'!J2491="","",'1A'!J2491)</f>
        <v/>
      </c>
      <c r="K395" s="68" t="str">
        <f>IF('1A'!K2491="","",'1A'!K2491)</f>
        <v/>
      </c>
      <c r="L395" s="69" t="str">
        <f>IF('1A'!L2491="","",'1A'!L2491)</f>
        <v/>
      </c>
      <c r="M395" s="70" t="str">
        <f>IF('1A'!M2491="","",'1A'!M2491)</f>
        <v/>
      </c>
      <c r="N395" s="241" t="str">
        <f>'1A'!N2491&amp;" "</f>
        <v xml:space="preserve"> </v>
      </c>
      <c r="O395" s="1" t="str">
        <f>'1A'!O2491&amp;" "</f>
        <v xml:space="preserve"> </v>
      </c>
      <c r="P395" s="1" t="str">
        <f>'1A'!P2491&amp;" "</f>
        <v xml:space="preserve">Diversity </v>
      </c>
      <c r="Q395" s="1" t="str">
        <f>'1A'!Q2491&amp;" "</f>
        <v xml:space="preserve">Active and Collaborative Learning </v>
      </c>
    </row>
    <row r="396" spans="1:17" ht="14" x14ac:dyDescent="0.15">
      <c r="A396" s="360" t="s">
        <v>237</v>
      </c>
      <c r="B396" s="71">
        <f>IF('1A'!B2492="","",'1A'!B2492)</f>
        <v>81</v>
      </c>
      <c r="C396" s="72">
        <f>IF('1A'!C2492="","",'1A'!C2492)</f>
        <v>726</v>
      </c>
      <c r="D396" s="73">
        <f>IF('1A'!D2492="","",'1A'!D2492)</f>
        <v>1130</v>
      </c>
      <c r="E396" s="71">
        <f>IF('1A'!E2492="","",'1A'!E2492)</f>
        <v>78</v>
      </c>
      <c r="F396" s="72">
        <f>IF('1A'!F2492="","",'1A'!F2492)</f>
        <v>256</v>
      </c>
      <c r="G396" s="73">
        <f>IF('1A'!G2492="","",'1A'!G2492)</f>
        <v>409</v>
      </c>
      <c r="H396" s="71" t="str">
        <f>IF('1A'!H2492="","",'1A'!H2492)</f>
        <v/>
      </c>
      <c r="I396" s="72" t="str">
        <f>IF('1A'!I2492="","",'1A'!I2492)</f>
        <v/>
      </c>
      <c r="J396" s="73" t="str">
        <f>IF('1A'!J2492="","",'1A'!J2492)</f>
        <v/>
      </c>
      <c r="K396" s="71" t="str">
        <f>IF('1A'!K2492="","",'1A'!K2492)</f>
        <v/>
      </c>
      <c r="L396" s="72" t="str">
        <f>IF('1A'!L2492="","",'1A'!L2492)</f>
        <v/>
      </c>
      <c r="M396" s="73" t="str">
        <f>IF('1A'!M2492="","",'1A'!M2492)</f>
        <v/>
      </c>
      <c r="N396" s="236" t="str">
        <f>'1A'!N2492&amp;" "</f>
        <v xml:space="preserve"> </v>
      </c>
      <c r="O396" s="1" t="str">
        <f>'1A'!O2492&amp;" "</f>
        <v xml:space="preserve"> </v>
      </c>
      <c r="P396" s="1" t="str">
        <f>'1A'!P2492&amp;" "</f>
        <v xml:space="preserve">Diversity </v>
      </c>
      <c r="Q396" s="1" t="str">
        <f>'1A'!Q2492&amp;" "</f>
        <v xml:space="preserve">Active and Collaborative Learning </v>
      </c>
    </row>
    <row r="397" spans="1:17" ht="14" x14ac:dyDescent="0.15">
      <c r="A397" s="356" t="s">
        <v>177</v>
      </c>
      <c r="B397" s="119">
        <f>IF('1A'!B2493="","",'1A'!B2493)</f>
        <v>3.7901234567901199</v>
      </c>
      <c r="C397" s="120">
        <f>IF('1A'!C2493="","",'1A'!C2493)</f>
        <v>3.5977961432506902</v>
      </c>
      <c r="D397" s="121">
        <f>IF('1A'!D2493="","",'1A'!D2493)</f>
        <v>3.7070796460177</v>
      </c>
      <c r="E397" s="119">
        <f>IF('1A'!E2493="","",'1A'!E2493)</f>
        <v>3.8076923076923102</v>
      </c>
      <c r="F397" s="120">
        <f>IF('1A'!F2493="","",'1A'!F2493)</f>
        <v>3.6796875</v>
      </c>
      <c r="G397" s="121">
        <f>IF('1A'!G2493="","",'1A'!G2493)</f>
        <v>3.75061124694377</v>
      </c>
      <c r="H397" s="119" t="str">
        <f>IF('1A'!H2493="","",'1A'!H2493)</f>
        <v/>
      </c>
      <c r="I397" s="120" t="str">
        <f>IF('1A'!I2493="","",'1A'!I2493)</f>
        <v/>
      </c>
      <c r="J397" s="121" t="str">
        <f>IF('1A'!J2493="","",'1A'!J2493)</f>
        <v/>
      </c>
      <c r="K397" s="119" t="str">
        <f>IF('1A'!K2493="","",'1A'!K2493)</f>
        <v/>
      </c>
      <c r="L397" s="120" t="str">
        <f>IF('1A'!L2493="","",'1A'!L2493)</f>
        <v/>
      </c>
      <c r="M397" s="121" t="str">
        <f>IF('1A'!M2493="","",'1A'!M2493)</f>
        <v/>
      </c>
      <c r="N397" s="236" t="str">
        <f>'1A'!N2493&amp;" "</f>
        <v xml:space="preserve"> </v>
      </c>
      <c r="O397" s="1" t="str">
        <f>'1A'!O2493&amp;" "</f>
        <v xml:space="preserve"> </v>
      </c>
      <c r="P397" s="1" t="str">
        <f>'1A'!P2493&amp;" "</f>
        <v xml:space="preserve">Diversity </v>
      </c>
      <c r="Q397" s="1" t="str">
        <f>'1A'!Q2493&amp;" "</f>
        <v xml:space="preserve">Active and Collaborative Learning </v>
      </c>
    </row>
    <row r="398" spans="1:17" ht="14" x14ac:dyDescent="0.15">
      <c r="A398" s="356" t="s">
        <v>157</v>
      </c>
      <c r="B398" s="119">
        <f>IF('1A'!B2494="","",'1A'!B2494)</f>
        <v>1.05730848600014</v>
      </c>
      <c r="C398" s="120">
        <f>IF('1A'!C2494="","",'1A'!C2494)</f>
        <v>1.1546347228507801</v>
      </c>
      <c r="D398" s="121">
        <f>IF('1A'!D2494="","",'1A'!D2494)</f>
        <v>1.1340777295114399</v>
      </c>
      <c r="E398" s="119">
        <f>IF('1A'!E2494="","",'1A'!E2494)</f>
        <v>1.0697455979604</v>
      </c>
      <c r="F398" s="120">
        <f>IF('1A'!F2494="","",'1A'!F2494)</f>
        <v>1.04362560900196</v>
      </c>
      <c r="G398" s="121">
        <f>IF('1A'!G2494="","",'1A'!G2494)</f>
        <v>1.06706757231808</v>
      </c>
      <c r="H398" s="119" t="str">
        <f>IF('1A'!H2494="","",'1A'!H2494)</f>
        <v/>
      </c>
      <c r="I398" s="120" t="str">
        <f>IF('1A'!I2494="","",'1A'!I2494)</f>
        <v/>
      </c>
      <c r="J398" s="121" t="str">
        <f>IF('1A'!J2494="","",'1A'!J2494)</f>
        <v/>
      </c>
      <c r="K398" s="119" t="str">
        <f>IF('1A'!K2494="","",'1A'!K2494)</f>
        <v/>
      </c>
      <c r="L398" s="120" t="str">
        <f>IF('1A'!L2494="","",'1A'!L2494)</f>
        <v/>
      </c>
      <c r="M398" s="121" t="str">
        <f>IF('1A'!M2494="","",'1A'!M2494)</f>
        <v/>
      </c>
      <c r="N398" s="236" t="str">
        <f>'1A'!N2494&amp;" "</f>
        <v xml:space="preserve"> </v>
      </c>
      <c r="O398" s="1" t="str">
        <f>'1A'!O2494&amp;" "</f>
        <v xml:space="preserve"> </v>
      </c>
      <c r="P398" s="1" t="str">
        <f>'1A'!P2494&amp;" "</f>
        <v xml:space="preserve">Diversity </v>
      </c>
      <c r="Q398" s="1" t="str">
        <f>'1A'!Q2494&amp;" "</f>
        <v xml:space="preserve">Active and Collaborative Learning </v>
      </c>
    </row>
    <row r="399" spans="1:17" ht="14" x14ac:dyDescent="0.15">
      <c r="A399" s="356" t="s">
        <v>238</v>
      </c>
      <c r="B399" s="122" t="str">
        <f>IF('1A'!B2495="","",'1A'!B2495)</f>
        <v>-</v>
      </c>
      <c r="C399" s="120" t="str">
        <f>IF('1A'!C2495="","",'1A'!C2495)</f>
        <v xml:space="preserve"> </v>
      </c>
      <c r="D399" s="121" t="str">
        <f>IF('1A'!D2495="","",'1A'!D2495)</f>
        <v xml:space="preserve"> </v>
      </c>
      <c r="E399" s="122" t="str">
        <f>IF('1A'!E2495="","",'1A'!E2495)</f>
        <v>-</v>
      </c>
      <c r="F399" s="120" t="str">
        <f>IF('1A'!F2495="","",'1A'!F2495)</f>
        <v xml:space="preserve"> </v>
      </c>
      <c r="G399" s="121" t="str">
        <f>IF('1A'!G2495="","",'1A'!G2495)</f>
        <v xml:space="preserve"> </v>
      </c>
      <c r="H399" s="122" t="str">
        <f>IF('1A'!H2495="","",'1A'!H2495)</f>
        <v/>
      </c>
      <c r="I399" s="120" t="str">
        <f>IF('1A'!I2495="","",'1A'!I2495)</f>
        <v/>
      </c>
      <c r="J399" s="121" t="str">
        <f>IF('1A'!J2495="","",'1A'!J2495)</f>
        <v/>
      </c>
      <c r="K399" s="122" t="str">
        <f>IF('1A'!K2495="","",'1A'!K2495)</f>
        <v/>
      </c>
      <c r="L399" s="120" t="str">
        <f>IF('1A'!L2495="","",'1A'!L2495)</f>
        <v/>
      </c>
      <c r="M399" s="121" t="str">
        <f>IF('1A'!M2495="","",'1A'!M2495)</f>
        <v/>
      </c>
      <c r="N399" s="236" t="str">
        <f>'1A'!N2495&amp;" "</f>
        <v xml:space="preserve"> </v>
      </c>
      <c r="O399" s="1" t="str">
        <f>'1A'!O2495&amp;" "</f>
        <v xml:space="preserve"> </v>
      </c>
      <c r="P399" s="1" t="str">
        <f>'1A'!P2495&amp;" "</f>
        <v xml:space="preserve">Diversity </v>
      </c>
      <c r="Q399" s="1" t="str">
        <f>'1A'!Q2495&amp;" "</f>
        <v xml:space="preserve">Active and Collaborative Learning </v>
      </c>
    </row>
    <row r="400" spans="1:17" ht="14" x14ac:dyDescent="0.15">
      <c r="A400" s="357" t="s">
        <v>156</v>
      </c>
      <c r="B400" s="123" t="str">
        <f>IF('1A'!B2496="","",'1A'!B2496)</f>
        <v>-</v>
      </c>
      <c r="C400" s="124">
        <f>IF('1A'!C2496="","",'1A'!C2496)</f>
        <v>0.16656983350074187</v>
      </c>
      <c r="D400" s="128">
        <f>IF('1A'!D2496="","",'1A'!D2496)</f>
        <v>7.3225854464310028E-2</v>
      </c>
      <c r="E400" s="123" t="str">
        <f>IF('1A'!E2496="","",'1A'!E2496)</f>
        <v>-</v>
      </c>
      <c r="F400" s="124">
        <f>IF('1A'!F2496="","",'1A'!F2496)</f>
        <v>0.12265395424200419</v>
      </c>
      <c r="G400" s="128">
        <f>IF('1A'!G2496="","",'1A'!G2496)</f>
        <v>5.3493389012411068E-2</v>
      </c>
      <c r="H400" s="123" t="str">
        <f>IF('1A'!H2496="","",'1A'!H2496)</f>
        <v/>
      </c>
      <c r="I400" s="124" t="str">
        <f>IF('1A'!I2496="","",'1A'!I2496)</f>
        <v/>
      </c>
      <c r="J400" s="128" t="str">
        <f>IF('1A'!J2496="","",'1A'!J2496)</f>
        <v/>
      </c>
      <c r="K400" s="123" t="str">
        <f>IF('1A'!K2496="","",'1A'!K2496)</f>
        <v/>
      </c>
      <c r="L400" s="124" t="str">
        <f>IF('1A'!L2496="","",'1A'!L2496)</f>
        <v/>
      </c>
      <c r="M400" s="128" t="str">
        <f>IF('1A'!M2496="","",'1A'!M2496)</f>
        <v/>
      </c>
      <c r="N400" s="237" t="str">
        <f>'1A'!N2496&amp;" "</f>
        <v xml:space="preserve"> </v>
      </c>
      <c r="O400" s="1" t="str">
        <f>'1A'!O2496&amp;" "</f>
        <v xml:space="preserve"> </v>
      </c>
      <c r="P400" s="1" t="str">
        <f>'1A'!P2496&amp;" "</f>
        <v xml:space="preserve">Diversity </v>
      </c>
      <c r="Q400" s="1" t="str">
        <f>'1A'!Q2496&amp;" "</f>
        <v xml:space="preserve">Active and Collaborative Learning </v>
      </c>
    </row>
    <row r="401" spans="1:17" ht="28" x14ac:dyDescent="0.15">
      <c r="A401" s="363" t="s">
        <v>818</v>
      </c>
      <c r="B401" s="65">
        <f>IF('1A'!B2517="","",'1A'!B2517)</f>
        <v>0.33750000000000002</v>
      </c>
      <c r="C401" s="66">
        <f>IF('1A'!C2517="","",'1A'!C2517)</f>
        <v>0.29889807162534399</v>
      </c>
      <c r="D401" s="67">
        <f>IF('1A'!D2517="","",'1A'!D2517)</f>
        <v>0.32035398230088502</v>
      </c>
      <c r="E401" s="65">
        <f>IF('1A'!E2517="","",'1A'!E2517)</f>
        <v>0.337662337662338</v>
      </c>
      <c r="F401" s="66">
        <f>IF('1A'!F2517="","",'1A'!F2517)</f>
        <v>0.28235294117647097</v>
      </c>
      <c r="G401" s="67">
        <f>IF('1A'!G2517="","",'1A'!G2517)</f>
        <v>0.30147058823529399</v>
      </c>
      <c r="H401" s="65" t="str">
        <f>IF('1A'!H2517="","",'1A'!H2517)</f>
        <v/>
      </c>
      <c r="I401" s="66" t="str">
        <f>IF('1A'!I2517="","",'1A'!I2517)</f>
        <v/>
      </c>
      <c r="J401" s="67" t="str">
        <f>IF('1A'!J2517="","",'1A'!J2517)</f>
        <v/>
      </c>
      <c r="K401" s="65" t="str">
        <f>IF('1A'!K2517="","",'1A'!K2517)</f>
        <v/>
      </c>
      <c r="L401" s="66" t="str">
        <f>IF('1A'!L2517="","",'1A'!L2517)</f>
        <v/>
      </c>
      <c r="M401" s="67" t="str">
        <f>IF('1A'!M2517="","",'1A'!M2517)</f>
        <v/>
      </c>
      <c r="N401" s="239" t="str">
        <f>'1A'!N2517&amp;" "</f>
        <v xml:space="preserve"> </v>
      </c>
      <c r="O401" s="1" t="str">
        <f>'1A'!O2517&amp;" "</f>
        <v xml:space="preserve"> </v>
      </c>
      <c r="P401" s="1" t="str">
        <f>'1A'!P2517&amp;" "</f>
        <v xml:space="preserve"> </v>
      </c>
      <c r="Q401" s="1" t="str">
        <f>'1A'!Q2517&amp;" "</f>
        <v xml:space="preserve">Active and Collaborative Learning </v>
      </c>
    </row>
    <row r="402" spans="1:17" ht="14" x14ac:dyDescent="0.15">
      <c r="A402" s="356" t="s">
        <v>83</v>
      </c>
      <c r="B402" s="68">
        <f>IF('1A'!B2518="","",'1A'!B2518)</f>
        <v>0.16250000000000001</v>
      </c>
      <c r="C402" s="69">
        <f>IF('1A'!C2518="","",'1A'!C2518)</f>
        <v>0.20798898071625299</v>
      </c>
      <c r="D402" s="70">
        <f>IF('1A'!D2518="","",'1A'!D2518)</f>
        <v>0.228318584070796</v>
      </c>
      <c r="E402" s="68">
        <f>IF('1A'!E2518="","",'1A'!E2518)</f>
        <v>0.168831168831169</v>
      </c>
      <c r="F402" s="69">
        <f>IF('1A'!F2518="","",'1A'!F2518)</f>
        <v>0.188235294117647</v>
      </c>
      <c r="G402" s="70">
        <f>IF('1A'!G2518="","",'1A'!G2518)</f>
        <v>0.22303921568627499</v>
      </c>
      <c r="H402" s="68" t="str">
        <f>IF('1A'!H2518="","",'1A'!H2518)</f>
        <v/>
      </c>
      <c r="I402" s="69" t="str">
        <f>IF('1A'!I2518="","",'1A'!I2518)</f>
        <v/>
      </c>
      <c r="J402" s="70" t="str">
        <f>IF('1A'!J2518="","",'1A'!J2518)</f>
        <v/>
      </c>
      <c r="K402" s="68" t="str">
        <f>IF('1A'!K2518="","",'1A'!K2518)</f>
        <v/>
      </c>
      <c r="L402" s="69" t="str">
        <f>IF('1A'!L2518="","",'1A'!L2518)</f>
        <v/>
      </c>
      <c r="M402" s="70" t="str">
        <f>IF('1A'!M2518="","",'1A'!M2518)</f>
        <v/>
      </c>
      <c r="N402" s="240" t="str">
        <f>'1A'!N2518&amp;" "</f>
        <v xml:space="preserve"> </v>
      </c>
      <c r="O402" s="1" t="str">
        <f>'1A'!O2518&amp;" "</f>
        <v xml:space="preserve"> </v>
      </c>
      <c r="P402" s="1" t="str">
        <f>'1A'!P2518&amp;" "</f>
        <v xml:space="preserve"> </v>
      </c>
      <c r="Q402" s="1" t="str">
        <f>'1A'!Q2518&amp;" "</f>
        <v xml:space="preserve">Active and Collaborative Learning </v>
      </c>
    </row>
    <row r="403" spans="1:17" ht="14" x14ac:dyDescent="0.15">
      <c r="A403" s="356" t="s">
        <v>84</v>
      </c>
      <c r="B403" s="68">
        <f>IF('1A'!B2519="","",'1A'!B2519)</f>
        <v>0.375</v>
      </c>
      <c r="C403" s="69">
        <f>IF('1A'!C2519="","",'1A'!C2519)</f>
        <v>0.30303030303030298</v>
      </c>
      <c r="D403" s="70">
        <f>IF('1A'!D2519="","",'1A'!D2519)</f>
        <v>0.28053097345132699</v>
      </c>
      <c r="E403" s="68">
        <f>IF('1A'!E2519="","",'1A'!E2519)</f>
        <v>0.36363636363636398</v>
      </c>
      <c r="F403" s="69">
        <f>IF('1A'!F2519="","",'1A'!F2519)</f>
        <v>0.36078431372549002</v>
      </c>
      <c r="G403" s="70">
        <f>IF('1A'!G2519="","",'1A'!G2519)</f>
        <v>0.32107843137254899</v>
      </c>
      <c r="H403" s="68" t="str">
        <f>IF('1A'!H2519="","",'1A'!H2519)</f>
        <v/>
      </c>
      <c r="I403" s="69" t="str">
        <f>IF('1A'!I2519="","",'1A'!I2519)</f>
        <v/>
      </c>
      <c r="J403" s="70" t="str">
        <f>IF('1A'!J2519="","",'1A'!J2519)</f>
        <v/>
      </c>
      <c r="K403" s="68" t="str">
        <f>IF('1A'!K2519="","",'1A'!K2519)</f>
        <v/>
      </c>
      <c r="L403" s="69" t="str">
        <f>IF('1A'!L2519="","",'1A'!L2519)</f>
        <v/>
      </c>
      <c r="M403" s="70" t="str">
        <f>IF('1A'!M2519="","",'1A'!M2519)</f>
        <v/>
      </c>
      <c r="N403" s="240" t="str">
        <f>'1A'!N2519&amp;" "</f>
        <v xml:space="preserve"> </v>
      </c>
      <c r="O403" s="1" t="str">
        <f>'1A'!O2519&amp;" "</f>
        <v xml:space="preserve"> </v>
      </c>
      <c r="P403" s="1" t="str">
        <f>'1A'!P2519&amp;" "</f>
        <v xml:space="preserve"> </v>
      </c>
      <c r="Q403" s="1" t="str">
        <f>'1A'!Q2519&amp;" "</f>
        <v xml:space="preserve">Active and Collaborative Learning </v>
      </c>
    </row>
    <row r="404" spans="1:17" ht="14" x14ac:dyDescent="0.15">
      <c r="A404" s="356" t="s">
        <v>85</v>
      </c>
      <c r="B404" s="68">
        <f>IF('1A'!B2520="","",'1A'!B2520)</f>
        <v>7.4999999999999997E-2</v>
      </c>
      <c r="C404" s="69">
        <f>IF('1A'!C2520="","",'1A'!C2520)</f>
        <v>0.112947658402204</v>
      </c>
      <c r="D404" s="70">
        <f>IF('1A'!D2520="","",'1A'!D2520)</f>
        <v>0.10530973451327399</v>
      </c>
      <c r="E404" s="68">
        <f>IF('1A'!E2520="","",'1A'!E2520)</f>
        <v>7.7922077922077906E-2</v>
      </c>
      <c r="F404" s="69">
        <f>IF('1A'!F2520="","",'1A'!F2520)</f>
        <v>9.41176470588235E-2</v>
      </c>
      <c r="G404" s="70">
        <f>IF('1A'!G2520="","",'1A'!G2520)</f>
        <v>9.0686274509803905E-2</v>
      </c>
      <c r="H404" s="68" t="str">
        <f>IF('1A'!H2520="","",'1A'!H2520)</f>
        <v/>
      </c>
      <c r="I404" s="69" t="str">
        <f>IF('1A'!I2520="","",'1A'!I2520)</f>
        <v/>
      </c>
      <c r="J404" s="70" t="str">
        <f>IF('1A'!J2520="","",'1A'!J2520)</f>
        <v/>
      </c>
      <c r="K404" s="68" t="str">
        <f>IF('1A'!K2520="","",'1A'!K2520)</f>
        <v/>
      </c>
      <c r="L404" s="69" t="str">
        <f>IF('1A'!L2520="","",'1A'!L2520)</f>
        <v/>
      </c>
      <c r="M404" s="70" t="str">
        <f>IF('1A'!M2520="","",'1A'!M2520)</f>
        <v/>
      </c>
      <c r="N404" s="240" t="str">
        <f>'1A'!N2520&amp;" "</f>
        <v xml:space="preserve"> </v>
      </c>
      <c r="O404" s="1" t="str">
        <f>'1A'!O2520&amp;" "</f>
        <v xml:space="preserve"> </v>
      </c>
      <c r="P404" s="1" t="str">
        <f>'1A'!P2520&amp;" "</f>
        <v xml:space="preserve"> </v>
      </c>
      <c r="Q404" s="1" t="str">
        <f>'1A'!Q2520&amp;" "</f>
        <v xml:space="preserve">Active and Collaborative Learning </v>
      </c>
    </row>
    <row r="405" spans="1:17" ht="14" x14ac:dyDescent="0.15">
      <c r="A405" s="356" t="s">
        <v>89</v>
      </c>
      <c r="B405" s="68">
        <f>IF('1A'!B2521="","",'1A'!B2521)</f>
        <v>0.05</v>
      </c>
      <c r="C405" s="69">
        <f>IF('1A'!C2521="","",'1A'!C2521)</f>
        <v>7.7134986225895305E-2</v>
      </c>
      <c r="D405" s="70">
        <f>IF('1A'!D2521="","",'1A'!D2521)</f>
        <v>6.5486725663716799E-2</v>
      </c>
      <c r="E405" s="68">
        <f>IF('1A'!E2521="","",'1A'!E2521)</f>
        <v>5.1948051948051903E-2</v>
      </c>
      <c r="F405" s="69">
        <f>IF('1A'!F2521="","",'1A'!F2521)</f>
        <v>7.4509803921568599E-2</v>
      </c>
      <c r="G405" s="70">
        <f>IF('1A'!G2521="","",'1A'!G2521)</f>
        <v>6.3725490196078399E-2</v>
      </c>
      <c r="H405" s="68" t="str">
        <f>IF('1A'!H2521="","",'1A'!H2521)</f>
        <v/>
      </c>
      <c r="I405" s="69" t="str">
        <f>IF('1A'!I2521="","",'1A'!I2521)</f>
        <v/>
      </c>
      <c r="J405" s="70" t="str">
        <f>IF('1A'!J2521="","",'1A'!J2521)</f>
        <v/>
      </c>
      <c r="K405" s="68" t="str">
        <f>IF('1A'!K2521="","",'1A'!K2521)</f>
        <v/>
      </c>
      <c r="L405" s="69" t="str">
        <f>IF('1A'!L2521="","",'1A'!L2521)</f>
        <v/>
      </c>
      <c r="M405" s="70" t="str">
        <f>IF('1A'!M2521="","",'1A'!M2521)</f>
        <v/>
      </c>
      <c r="N405" s="241" t="str">
        <f>'1A'!N2521&amp;" "</f>
        <v xml:space="preserve"> </v>
      </c>
      <c r="O405" s="1" t="str">
        <f>'1A'!O2521&amp;" "</f>
        <v xml:space="preserve"> </v>
      </c>
      <c r="P405" s="1" t="str">
        <f>'1A'!P2521&amp;" "</f>
        <v xml:space="preserve"> </v>
      </c>
      <c r="Q405" s="1" t="str">
        <f>'1A'!Q2521&amp;" "</f>
        <v xml:space="preserve">Active and Collaborative Learning </v>
      </c>
    </row>
    <row r="406" spans="1:17" ht="14" x14ac:dyDescent="0.15">
      <c r="A406" s="360" t="s">
        <v>237</v>
      </c>
      <c r="B406" s="71">
        <f>IF('1A'!B2522="","",'1A'!B2522)</f>
        <v>80</v>
      </c>
      <c r="C406" s="72">
        <f>IF('1A'!C2522="","",'1A'!C2522)</f>
        <v>726</v>
      </c>
      <c r="D406" s="73">
        <f>IF('1A'!D2522="","",'1A'!D2522)</f>
        <v>1130</v>
      </c>
      <c r="E406" s="71">
        <f>IF('1A'!E2522="","",'1A'!E2522)</f>
        <v>77</v>
      </c>
      <c r="F406" s="72">
        <f>IF('1A'!F2522="","",'1A'!F2522)</f>
        <v>255</v>
      </c>
      <c r="G406" s="73">
        <f>IF('1A'!G2522="","",'1A'!G2522)</f>
        <v>408</v>
      </c>
      <c r="H406" s="71" t="str">
        <f>IF('1A'!H2522="","",'1A'!H2522)</f>
        <v/>
      </c>
      <c r="I406" s="72" t="str">
        <f>IF('1A'!I2522="","",'1A'!I2522)</f>
        <v/>
      </c>
      <c r="J406" s="73" t="str">
        <f>IF('1A'!J2522="","",'1A'!J2522)</f>
        <v/>
      </c>
      <c r="K406" s="71" t="str">
        <f>IF('1A'!K2522="","",'1A'!K2522)</f>
        <v/>
      </c>
      <c r="L406" s="72" t="str">
        <f>IF('1A'!L2522="","",'1A'!L2522)</f>
        <v/>
      </c>
      <c r="M406" s="73" t="str">
        <f>IF('1A'!M2522="","",'1A'!M2522)</f>
        <v/>
      </c>
      <c r="N406" s="236" t="str">
        <f>'1A'!N2522&amp;" "</f>
        <v xml:space="preserve"> </v>
      </c>
      <c r="O406" s="1" t="str">
        <f>'1A'!O2522&amp;" "</f>
        <v xml:space="preserve"> </v>
      </c>
      <c r="P406" s="1" t="str">
        <f>'1A'!P2522&amp;" "</f>
        <v xml:space="preserve"> </v>
      </c>
      <c r="Q406" s="1" t="str">
        <f>'1A'!Q2522&amp;" "</f>
        <v xml:space="preserve">Active and Collaborative Learning </v>
      </c>
    </row>
    <row r="407" spans="1:17" ht="14" x14ac:dyDescent="0.15">
      <c r="A407" s="356" t="s">
        <v>177</v>
      </c>
      <c r="B407" s="119">
        <f>IF('1A'!B2523="","",'1A'!B2523)</f>
        <v>3.6625000000000001</v>
      </c>
      <c r="C407" s="120">
        <f>IF('1A'!C2523="","",'1A'!C2523)</f>
        <v>3.53856749311295</v>
      </c>
      <c r="D407" s="121">
        <f>IF('1A'!D2523="","",'1A'!D2523)</f>
        <v>3.6327433628318602</v>
      </c>
      <c r="E407" s="119">
        <f>IF('1A'!E2523="","",'1A'!E2523)</f>
        <v>3.6623376623376598</v>
      </c>
      <c r="F407" s="120">
        <f>IF('1A'!F2523="","",'1A'!F2523)</f>
        <v>3.5098039215686301</v>
      </c>
      <c r="G407" s="121">
        <f>IF('1A'!G2523="","",'1A'!G2523)</f>
        <v>3.6078431372548998</v>
      </c>
      <c r="H407" s="119" t="str">
        <f>IF('1A'!H2523="","",'1A'!H2523)</f>
        <v/>
      </c>
      <c r="I407" s="120" t="str">
        <f>IF('1A'!I2523="","",'1A'!I2523)</f>
        <v/>
      </c>
      <c r="J407" s="121" t="str">
        <f>IF('1A'!J2523="","",'1A'!J2523)</f>
        <v/>
      </c>
      <c r="K407" s="119" t="str">
        <f>IF('1A'!K2523="","",'1A'!K2523)</f>
        <v/>
      </c>
      <c r="L407" s="120" t="str">
        <f>IF('1A'!L2523="","",'1A'!L2523)</f>
        <v/>
      </c>
      <c r="M407" s="121" t="str">
        <f>IF('1A'!M2523="","",'1A'!M2523)</f>
        <v/>
      </c>
      <c r="N407" s="236" t="str">
        <f>'1A'!N2523&amp;" "</f>
        <v xml:space="preserve"> </v>
      </c>
      <c r="O407" s="1" t="str">
        <f>'1A'!O2523&amp;" "</f>
        <v xml:space="preserve"> </v>
      </c>
      <c r="P407" s="1" t="str">
        <f>'1A'!P2523&amp;" "</f>
        <v xml:space="preserve"> </v>
      </c>
      <c r="Q407" s="1" t="str">
        <f>'1A'!Q2523&amp;" "</f>
        <v xml:space="preserve">Active and Collaborative Learning </v>
      </c>
    </row>
    <row r="408" spans="1:17" ht="14" x14ac:dyDescent="0.15">
      <c r="A408" s="356" t="s">
        <v>157</v>
      </c>
      <c r="B408" s="119">
        <f>IF('1A'!B2524="","",'1A'!B2524)</f>
        <v>1.1686165140721001</v>
      </c>
      <c r="C408" s="120">
        <f>IF('1A'!C2524="","",'1A'!C2524)</f>
        <v>1.2398109478758801</v>
      </c>
      <c r="D408" s="121">
        <f>IF('1A'!D2524="","",'1A'!D2524)</f>
        <v>1.2157034565307201</v>
      </c>
      <c r="E408" s="119">
        <f>IF('1A'!E2524="","",'1A'!E2524)</f>
        <v>1.17664095505618</v>
      </c>
      <c r="F408" s="120">
        <f>IF('1A'!F2524="","",'1A'!F2524)</f>
        <v>1.2064875325200399</v>
      </c>
      <c r="G408" s="121">
        <f>IF('1A'!G2524="","",'1A'!G2524)</f>
        <v>1.18679766708835</v>
      </c>
      <c r="H408" s="119" t="str">
        <f>IF('1A'!H2524="","",'1A'!H2524)</f>
        <v/>
      </c>
      <c r="I408" s="120" t="str">
        <f>IF('1A'!I2524="","",'1A'!I2524)</f>
        <v/>
      </c>
      <c r="J408" s="121" t="str">
        <f>IF('1A'!J2524="","",'1A'!J2524)</f>
        <v/>
      </c>
      <c r="K408" s="119" t="str">
        <f>IF('1A'!K2524="","",'1A'!K2524)</f>
        <v/>
      </c>
      <c r="L408" s="120" t="str">
        <f>IF('1A'!L2524="","",'1A'!L2524)</f>
        <v/>
      </c>
      <c r="M408" s="121" t="str">
        <f>IF('1A'!M2524="","",'1A'!M2524)</f>
        <v/>
      </c>
      <c r="N408" s="236" t="str">
        <f>'1A'!N2524&amp;" "</f>
        <v xml:space="preserve"> </v>
      </c>
      <c r="O408" s="1" t="str">
        <f>'1A'!O2524&amp;" "</f>
        <v xml:space="preserve"> </v>
      </c>
      <c r="P408" s="1" t="str">
        <f>'1A'!P2524&amp;" "</f>
        <v xml:space="preserve"> </v>
      </c>
      <c r="Q408" s="1" t="str">
        <f>'1A'!Q2524&amp;" "</f>
        <v xml:space="preserve">Active and Collaborative Learning </v>
      </c>
    </row>
    <row r="409" spans="1:17" ht="14" x14ac:dyDescent="0.15">
      <c r="A409" s="356" t="s">
        <v>238</v>
      </c>
      <c r="B409" s="122" t="str">
        <f>IF('1A'!B2525="","",'1A'!B2525)</f>
        <v>-</v>
      </c>
      <c r="C409" s="120" t="str">
        <f>IF('1A'!C2525="","",'1A'!C2525)</f>
        <v xml:space="preserve"> </v>
      </c>
      <c r="D409" s="121" t="str">
        <f>IF('1A'!D2525="","",'1A'!D2525)</f>
        <v xml:space="preserve"> </v>
      </c>
      <c r="E409" s="122" t="str">
        <f>IF('1A'!E2525="","",'1A'!E2525)</f>
        <v>-</v>
      </c>
      <c r="F409" s="120" t="str">
        <f>IF('1A'!F2525="","",'1A'!F2525)</f>
        <v xml:space="preserve"> </v>
      </c>
      <c r="G409" s="121" t="str">
        <f>IF('1A'!G2525="","",'1A'!G2525)</f>
        <v xml:space="preserve"> </v>
      </c>
      <c r="H409" s="122" t="str">
        <f>IF('1A'!H2525="","",'1A'!H2525)</f>
        <v/>
      </c>
      <c r="I409" s="120" t="str">
        <f>IF('1A'!I2525="","",'1A'!I2525)</f>
        <v/>
      </c>
      <c r="J409" s="121" t="str">
        <f>IF('1A'!J2525="","",'1A'!J2525)</f>
        <v/>
      </c>
      <c r="K409" s="122" t="str">
        <f>IF('1A'!K2525="","",'1A'!K2525)</f>
        <v/>
      </c>
      <c r="L409" s="120" t="str">
        <f>IF('1A'!L2525="","",'1A'!L2525)</f>
        <v/>
      </c>
      <c r="M409" s="121" t="str">
        <f>IF('1A'!M2525="","",'1A'!M2525)</f>
        <v/>
      </c>
      <c r="N409" s="236" t="str">
        <f>'1A'!N2525&amp;" "</f>
        <v xml:space="preserve"> </v>
      </c>
      <c r="O409" s="1" t="str">
        <f>'1A'!O2525&amp;" "</f>
        <v xml:space="preserve"> </v>
      </c>
      <c r="P409" s="1" t="str">
        <f>'1A'!P2525&amp;" "</f>
        <v xml:space="preserve"> </v>
      </c>
      <c r="Q409" s="1" t="str">
        <f>'1A'!Q2525&amp;" "</f>
        <v xml:space="preserve">Active and Collaborative Learning </v>
      </c>
    </row>
    <row r="410" spans="1:17" ht="14" x14ac:dyDescent="0.15">
      <c r="A410" s="357" t="s">
        <v>156</v>
      </c>
      <c r="B410" s="123" t="str">
        <f>IF('1A'!B2526="","",'1A'!B2526)</f>
        <v>-</v>
      </c>
      <c r="C410" s="124">
        <f>IF('1A'!C2526="","",'1A'!C2526)</f>
        <v>9.996081023431741E-2</v>
      </c>
      <c r="D410" s="128">
        <f>IF('1A'!D2526="","",'1A'!D2526)</f>
        <v>2.4476887853109423E-2</v>
      </c>
      <c r="E410" s="123" t="str">
        <f>IF('1A'!E2526="","",'1A'!E2526)</f>
        <v>-</v>
      </c>
      <c r="F410" s="124">
        <f>IF('1A'!F2526="","",'1A'!F2526)</f>
        <v>0.12642794613088643</v>
      </c>
      <c r="G410" s="128">
        <f>IF('1A'!G2526="","",'1A'!G2526)</f>
        <v>4.5917283622957432E-2</v>
      </c>
      <c r="H410" s="123" t="str">
        <f>IF('1A'!H2526="","",'1A'!H2526)</f>
        <v/>
      </c>
      <c r="I410" s="124" t="str">
        <f>IF('1A'!I2526="","",'1A'!I2526)</f>
        <v/>
      </c>
      <c r="J410" s="128" t="str">
        <f>IF('1A'!J2526="","",'1A'!J2526)</f>
        <v/>
      </c>
      <c r="K410" s="123" t="str">
        <f>IF('1A'!K2526="","",'1A'!K2526)</f>
        <v/>
      </c>
      <c r="L410" s="124" t="str">
        <f>IF('1A'!L2526="","",'1A'!L2526)</f>
        <v/>
      </c>
      <c r="M410" s="128" t="str">
        <f>IF('1A'!M2526="","",'1A'!M2526)</f>
        <v/>
      </c>
      <c r="N410" s="237" t="str">
        <f>'1A'!N2526&amp;" "</f>
        <v xml:space="preserve"> </v>
      </c>
      <c r="O410" s="1" t="str">
        <f>'1A'!O2526&amp;" "</f>
        <v xml:space="preserve"> </v>
      </c>
      <c r="P410" s="1" t="str">
        <f>'1A'!P2526&amp;" "</f>
        <v xml:space="preserve"> </v>
      </c>
      <c r="Q410" s="1" t="str">
        <f>'1A'!Q2526&amp;" "</f>
        <v xml:space="preserve">Active and Collaborative Learning </v>
      </c>
    </row>
    <row r="411" spans="1:17" ht="70" x14ac:dyDescent="0.15">
      <c r="A411" s="363" t="s">
        <v>401</v>
      </c>
      <c r="B411" s="65">
        <f>IF('1A'!B3049="","",'1A'!B3049)</f>
        <v>0.54285714285714304</v>
      </c>
      <c r="C411" s="66">
        <f>IF('1A'!C3049="","",'1A'!C3049)</f>
        <v>0.489326765188834</v>
      </c>
      <c r="D411" s="67">
        <f>IF('1A'!D3049="","",'1A'!D3049)</f>
        <v>0.46779303062302002</v>
      </c>
      <c r="E411" s="65">
        <f>IF('1A'!E3049="","",'1A'!E3049)</f>
        <v>0.52941176470588203</v>
      </c>
      <c r="F411" s="66">
        <f>IF('1A'!F3049="","",'1A'!F3049)</f>
        <v>0.460829493087558</v>
      </c>
      <c r="G411" s="67">
        <f>IF('1A'!G3049="","",'1A'!G3049)</f>
        <v>0.43657817109144498</v>
      </c>
      <c r="H411" s="65" t="str">
        <f>IF('1A'!H3049="","",'1A'!H3049)</f>
        <v/>
      </c>
      <c r="I411" s="66" t="str">
        <f>IF('1A'!I3049="","",'1A'!I3049)</f>
        <v/>
      </c>
      <c r="J411" s="67" t="str">
        <f>IF('1A'!J3049="","",'1A'!J3049)</f>
        <v/>
      </c>
      <c r="K411" s="65" t="str">
        <f>IF('1A'!K3049="","",'1A'!K3049)</f>
        <v/>
      </c>
      <c r="L411" s="66" t="str">
        <f>IF('1A'!L3049="","",'1A'!L3049)</f>
        <v/>
      </c>
      <c r="M411" s="67" t="str">
        <f>IF('1A'!M3049="","",'1A'!M3049)</f>
        <v/>
      </c>
      <c r="N411" s="239" t="str">
        <f>'1A'!N3049&amp;" "</f>
        <v xml:space="preserve"> </v>
      </c>
      <c r="O411" s="1" t="str">
        <f>'1A'!O3049&amp;" "</f>
        <v xml:space="preserve"> </v>
      </c>
      <c r="P411" s="1" t="str">
        <f>'1A'!P3049&amp;" "</f>
        <v xml:space="preserve">Career Planning </v>
      </c>
      <c r="Q411" s="1" t="str">
        <f>'1A'!Q3049&amp;" "</f>
        <v xml:space="preserve">Health and Wellness </v>
      </c>
    </row>
    <row r="412" spans="1:17" ht="14" x14ac:dyDescent="0.15">
      <c r="A412" s="356" t="s">
        <v>679</v>
      </c>
      <c r="B412" s="68">
        <f>IF('1A'!B3050="","",'1A'!B3050)</f>
        <v>0.34285714285714303</v>
      </c>
      <c r="C412" s="69">
        <f>IF('1A'!C3050="","",'1A'!C3050)</f>
        <v>0.38752052545156002</v>
      </c>
      <c r="D412" s="70">
        <f>IF('1A'!D3050="","",'1A'!D3050)</f>
        <v>0.39493136219641001</v>
      </c>
      <c r="E412" s="68">
        <f>IF('1A'!E3050="","",'1A'!E3050)</f>
        <v>0.35294117647058798</v>
      </c>
      <c r="F412" s="69">
        <f>IF('1A'!F3050="","",'1A'!F3050)</f>
        <v>0.41013824884792599</v>
      </c>
      <c r="G412" s="70">
        <f>IF('1A'!G3050="","",'1A'!G3050)</f>
        <v>0.40707964601769903</v>
      </c>
      <c r="H412" s="68" t="str">
        <f>IF('1A'!H3050="","",'1A'!H3050)</f>
        <v/>
      </c>
      <c r="I412" s="69" t="str">
        <f>IF('1A'!I3050="","",'1A'!I3050)</f>
        <v/>
      </c>
      <c r="J412" s="70" t="str">
        <f>IF('1A'!J3050="","",'1A'!J3050)</f>
        <v/>
      </c>
      <c r="K412" s="68" t="str">
        <f>IF('1A'!K3050="","",'1A'!K3050)</f>
        <v/>
      </c>
      <c r="L412" s="69" t="str">
        <f>IF('1A'!L3050="","",'1A'!L3050)</f>
        <v/>
      </c>
      <c r="M412" s="70" t="str">
        <f>IF('1A'!M3050="","",'1A'!M3050)</f>
        <v/>
      </c>
      <c r="N412" s="240" t="str">
        <f>'1A'!N3050&amp;" "</f>
        <v xml:space="preserve"> </v>
      </c>
      <c r="O412" s="1" t="str">
        <f>'1A'!O3050&amp;" "</f>
        <v xml:space="preserve"> </v>
      </c>
      <c r="P412" s="1" t="str">
        <f>'1A'!P3050&amp;" "</f>
        <v xml:space="preserve">Career Planning </v>
      </c>
      <c r="Q412" s="1" t="str">
        <f>'1A'!Q3050&amp;" "</f>
        <v xml:space="preserve">Health and Wellness </v>
      </c>
    </row>
    <row r="413" spans="1:17" ht="14" x14ac:dyDescent="0.15">
      <c r="A413" s="356" t="s">
        <v>680</v>
      </c>
      <c r="B413" s="68">
        <f>IF('1A'!B3051="","",'1A'!B3051)</f>
        <v>5.7142857142857099E-2</v>
      </c>
      <c r="C413" s="69">
        <f>IF('1A'!C3051="","",'1A'!C3051)</f>
        <v>0.108374384236453</v>
      </c>
      <c r="D413" s="70">
        <f>IF('1A'!D3051="","",'1A'!D3051)</f>
        <v>0.11932418162618801</v>
      </c>
      <c r="E413" s="68">
        <f>IF('1A'!E3051="","",'1A'!E3051)</f>
        <v>5.8823529411764698E-2</v>
      </c>
      <c r="F413" s="69">
        <f>IF('1A'!F3051="","",'1A'!F3051)</f>
        <v>9.2165898617511496E-2</v>
      </c>
      <c r="G413" s="70">
        <f>IF('1A'!G3051="","",'1A'!G3051)</f>
        <v>0.11504424778761101</v>
      </c>
      <c r="H413" s="68" t="str">
        <f>IF('1A'!H3051="","",'1A'!H3051)</f>
        <v/>
      </c>
      <c r="I413" s="69" t="str">
        <f>IF('1A'!I3051="","",'1A'!I3051)</f>
        <v/>
      </c>
      <c r="J413" s="70" t="str">
        <f>IF('1A'!J3051="","",'1A'!J3051)</f>
        <v/>
      </c>
      <c r="K413" s="68" t="str">
        <f>IF('1A'!K3051="","",'1A'!K3051)</f>
        <v/>
      </c>
      <c r="L413" s="69" t="str">
        <f>IF('1A'!L3051="","",'1A'!L3051)</f>
        <v/>
      </c>
      <c r="M413" s="70" t="str">
        <f>IF('1A'!M3051="","",'1A'!M3051)</f>
        <v/>
      </c>
      <c r="N413" s="240" t="str">
        <f>'1A'!N3051&amp;" "</f>
        <v xml:space="preserve"> </v>
      </c>
      <c r="O413" s="1" t="str">
        <f>'1A'!O3051&amp;" "</f>
        <v xml:space="preserve"> </v>
      </c>
      <c r="P413" s="1" t="str">
        <f>'1A'!P3051&amp;" "</f>
        <v xml:space="preserve">Career Planning </v>
      </c>
      <c r="Q413" s="1" t="str">
        <f>'1A'!Q3051&amp;" "</f>
        <v xml:space="preserve">Health and Wellness </v>
      </c>
    </row>
    <row r="414" spans="1:17" ht="14" x14ac:dyDescent="0.15">
      <c r="A414" s="356" t="s">
        <v>681</v>
      </c>
      <c r="B414" s="68">
        <f>IF('1A'!B3052="","",'1A'!B3052)</f>
        <v>5.7142857142857099E-2</v>
      </c>
      <c r="C414" s="69">
        <f>IF('1A'!C3052="","",'1A'!C3052)</f>
        <v>1.47783251231527E-2</v>
      </c>
      <c r="D414" s="70">
        <f>IF('1A'!D3052="","",'1A'!D3052)</f>
        <v>1.7951425554382301E-2</v>
      </c>
      <c r="E414" s="68">
        <f>IF('1A'!E3052="","",'1A'!E3052)</f>
        <v>5.8823529411764698E-2</v>
      </c>
      <c r="F414" s="69">
        <f>IF('1A'!F3052="","",'1A'!F3052)</f>
        <v>3.6866359447004601E-2</v>
      </c>
      <c r="G414" s="70">
        <f>IF('1A'!G3052="","",'1A'!G3052)</f>
        <v>4.1297935103244802E-2</v>
      </c>
      <c r="H414" s="68" t="str">
        <f>IF('1A'!H3052="","",'1A'!H3052)</f>
        <v/>
      </c>
      <c r="I414" s="69" t="str">
        <f>IF('1A'!I3052="","",'1A'!I3052)</f>
        <v/>
      </c>
      <c r="J414" s="70" t="str">
        <f>IF('1A'!J3052="","",'1A'!J3052)</f>
        <v/>
      </c>
      <c r="K414" s="68" t="str">
        <f>IF('1A'!K3052="","",'1A'!K3052)</f>
        <v/>
      </c>
      <c r="L414" s="69" t="str">
        <f>IF('1A'!L3052="","",'1A'!L3052)</f>
        <v/>
      </c>
      <c r="M414" s="70" t="str">
        <f>IF('1A'!M3052="","",'1A'!M3052)</f>
        <v/>
      </c>
      <c r="N414" s="241" t="str">
        <f>'1A'!N3052&amp;" "</f>
        <v xml:space="preserve"> </v>
      </c>
      <c r="O414" s="1" t="str">
        <f>'1A'!O3052&amp;" "</f>
        <v xml:space="preserve"> </v>
      </c>
      <c r="P414" s="1" t="str">
        <f>'1A'!P3052&amp;" "</f>
        <v xml:space="preserve">Career Planning </v>
      </c>
      <c r="Q414" s="1" t="str">
        <f>'1A'!Q3052&amp;" "</f>
        <v xml:space="preserve">Health and Wellness </v>
      </c>
    </row>
    <row r="415" spans="1:17" ht="14" x14ac:dyDescent="0.15">
      <c r="A415" s="360" t="s">
        <v>237</v>
      </c>
      <c r="B415" s="71">
        <f>IF('1A'!B3053="","",'1A'!B3053)</f>
        <v>70</v>
      </c>
      <c r="C415" s="72">
        <f>IF('1A'!C3053="","",'1A'!C3053)</f>
        <v>609</v>
      </c>
      <c r="D415" s="73">
        <f>IF('1A'!D3053="","",'1A'!D3053)</f>
        <v>947</v>
      </c>
      <c r="E415" s="71">
        <f>IF('1A'!E3053="","",'1A'!E3053)</f>
        <v>68</v>
      </c>
      <c r="F415" s="72">
        <f>IF('1A'!F3053="","",'1A'!F3053)</f>
        <v>217</v>
      </c>
      <c r="G415" s="73">
        <f>IF('1A'!G3053="","",'1A'!G3053)</f>
        <v>339</v>
      </c>
      <c r="H415" s="71" t="str">
        <f>IF('1A'!H3053="","",'1A'!H3053)</f>
        <v/>
      </c>
      <c r="I415" s="72" t="str">
        <f>IF('1A'!I3053="","",'1A'!I3053)</f>
        <v/>
      </c>
      <c r="J415" s="73" t="str">
        <f>IF('1A'!J3053="","",'1A'!J3053)</f>
        <v/>
      </c>
      <c r="K415" s="71" t="str">
        <f>IF('1A'!K3053="","",'1A'!K3053)</f>
        <v/>
      </c>
      <c r="L415" s="72" t="str">
        <f>IF('1A'!L3053="","",'1A'!L3053)</f>
        <v/>
      </c>
      <c r="M415" s="73" t="str">
        <f>IF('1A'!M3053="","",'1A'!M3053)</f>
        <v/>
      </c>
      <c r="N415" s="235" t="str">
        <f>'1A'!N3053&amp;" "</f>
        <v xml:space="preserve"> </v>
      </c>
      <c r="O415" s="1" t="str">
        <f>'1A'!O3053&amp;" "</f>
        <v xml:space="preserve"> </v>
      </c>
      <c r="P415" s="1" t="str">
        <f>'1A'!P3053&amp;" "</f>
        <v xml:space="preserve">Career Planning </v>
      </c>
      <c r="Q415" s="1" t="str">
        <f>'1A'!Q3053&amp;" "</f>
        <v xml:space="preserve">Health and Wellness </v>
      </c>
    </row>
    <row r="416" spans="1:17" ht="14" x14ac:dyDescent="0.15">
      <c r="A416" s="356" t="s">
        <v>177</v>
      </c>
      <c r="B416" s="119">
        <f>IF('1A'!B3054="","",'1A'!B3054)</f>
        <v>3.3714285714285701</v>
      </c>
      <c r="C416" s="120">
        <f>IF('1A'!C3054="","",'1A'!C3054)</f>
        <v>3.3513957307060802</v>
      </c>
      <c r="D416" s="121">
        <f>IF('1A'!D3054="","",'1A'!D3054)</f>
        <v>3.3125659978880702</v>
      </c>
      <c r="E416" s="119">
        <f>IF('1A'!E3054="","",'1A'!E3054)</f>
        <v>3.3529411764705901</v>
      </c>
      <c r="F416" s="120">
        <f>IF('1A'!F3054="","",'1A'!F3054)</f>
        <v>3.29493087557604</v>
      </c>
      <c r="G416" s="121">
        <f>IF('1A'!G3054="","",'1A'!G3054)</f>
        <v>3.23893805309734</v>
      </c>
      <c r="H416" s="119" t="str">
        <f>IF('1A'!H3054="","",'1A'!H3054)</f>
        <v/>
      </c>
      <c r="I416" s="120" t="str">
        <f>IF('1A'!I3054="","",'1A'!I3054)</f>
        <v/>
      </c>
      <c r="J416" s="121" t="str">
        <f>IF('1A'!J3054="","",'1A'!J3054)</f>
        <v/>
      </c>
      <c r="K416" s="119" t="str">
        <f>IF('1A'!K3054="","",'1A'!K3054)</f>
        <v/>
      </c>
      <c r="L416" s="120" t="str">
        <f>IF('1A'!L3054="","",'1A'!L3054)</f>
        <v/>
      </c>
      <c r="M416" s="121" t="str">
        <f>IF('1A'!M3054="","",'1A'!M3054)</f>
        <v/>
      </c>
      <c r="N416" s="236" t="str">
        <f>'1A'!N3054&amp;" "</f>
        <v xml:space="preserve"> </v>
      </c>
      <c r="O416" s="1" t="str">
        <f>'1A'!O3054&amp;" "</f>
        <v xml:space="preserve"> </v>
      </c>
      <c r="P416" s="1" t="str">
        <f>'1A'!P3054&amp;" "</f>
        <v xml:space="preserve">Career Planning </v>
      </c>
      <c r="Q416" s="1" t="str">
        <f>'1A'!Q3054&amp;" "</f>
        <v xml:space="preserve">Health and Wellness </v>
      </c>
    </row>
    <row r="417" spans="1:17" ht="14" x14ac:dyDescent="0.15">
      <c r="A417" s="356" t="s">
        <v>157</v>
      </c>
      <c r="B417" s="119">
        <f>IF('1A'!B3055="","",'1A'!B3055)</f>
        <v>0.83703113323963196</v>
      </c>
      <c r="C417" s="120">
        <f>IF('1A'!C3055="","",'1A'!C3055)</f>
        <v>0.73089854760399997</v>
      </c>
      <c r="D417" s="121">
        <f>IF('1A'!D3055="","",'1A'!D3055)</f>
        <v>0.74954564435079996</v>
      </c>
      <c r="E417" s="119">
        <f>IF('1A'!E3055="","",'1A'!E3055)</f>
        <v>0.84225542767225403</v>
      </c>
      <c r="F417" s="120">
        <f>IF('1A'!F3055="","",'1A'!F3055)</f>
        <v>0.78505845489816894</v>
      </c>
      <c r="G417" s="121">
        <f>IF('1A'!G3055="","",'1A'!G3055)</f>
        <v>0.81343383786099299</v>
      </c>
      <c r="H417" s="119" t="str">
        <f>IF('1A'!H3055="","",'1A'!H3055)</f>
        <v/>
      </c>
      <c r="I417" s="120" t="str">
        <f>IF('1A'!I3055="","",'1A'!I3055)</f>
        <v/>
      </c>
      <c r="J417" s="121" t="str">
        <f>IF('1A'!J3055="","",'1A'!J3055)</f>
        <v/>
      </c>
      <c r="K417" s="119" t="str">
        <f>IF('1A'!K3055="","",'1A'!K3055)</f>
        <v/>
      </c>
      <c r="L417" s="120" t="str">
        <f>IF('1A'!L3055="","",'1A'!L3055)</f>
        <v/>
      </c>
      <c r="M417" s="121" t="str">
        <f>IF('1A'!M3055="","",'1A'!M3055)</f>
        <v/>
      </c>
      <c r="N417" s="236" t="str">
        <f>'1A'!N3055&amp;" "</f>
        <v xml:space="preserve"> </v>
      </c>
      <c r="O417" s="1" t="str">
        <f>'1A'!O3055&amp;" "</f>
        <v xml:space="preserve"> </v>
      </c>
      <c r="P417" s="1" t="str">
        <f>'1A'!P3055&amp;" "</f>
        <v xml:space="preserve">Career Planning </v>
      </c>
      <c r="Q417" s="1" t="str">
        <f>'1A'!Q3055&amp;" "</f>
        <v xml:space="preserve">Health and Wellness </v>
      </c>
    </row>
    <row r="418" spans="1:17" ht="14" x14ac:dyDescent="0.15">
      <c r="A418" s="356" t="s">
        <v>238</v>
      </c>
      <c r="B418" s="122" t="str">
        <f>IF('1A'!B3056="","",'1A'!B3056)</f>
        <v>-</v>
      </c>
      <c r="C418" s="120" t="str">
        <f>IF('1A'!C3056="","",'1A'!C3056)</f>
        <v xml:space="preserve"> </v>
      </c>
      <c r="D418" s="121" t="str">
        <f>IF('1A'!D3056="","",'1A'!D3056)</f>
        <v xml:space="preserve"> </v>
      </c>
      <c r="E418" s="122" t="str">
        <f>IF('1A'!E3056="","",'1A'!E3056)</f>
        <v>-</v>
      </c>
      <c r="F418" s="120" t="str">
        <f>IF('1A'!F3056="","",'1A'!F3056)</f>
        <v xml:space="preserve"> </v>
      </c>
      <c r="G418" s="121" t="str">
        <f>IF('1A'!G3056="","",'1A'!G3056)</f>
        <v xml:space="preserve"> </v>
      </c>
      <c r="H418" s="122" t="str">
        <f>IF('1A'!H3056="","",'1A'!H3056)</f>
        <v/>
      </c>
      <c r="I418" s="120" t="str">
        <f>IF('1A'!I3056="","",'1A'!I3056)</f>
        <v/>
      </c>
      <c r="J418" s="121" t="str">
        <f>IF('1A'!J3056="","",'1A'!J3056)</f>
        <v/>
      </c>
      <c r="K418" s="122" t="str">
        <f>IF('1A'!K3056="","",'1A'!K3056)</f>
        <v/>
      </c>
      <c r="L418" s="120" t="str">
        <f>IF('1A'!L3056="","",'1A'!L3056)</f>
        <v/>
      </c>
      <c r="M418" s="121" t="str">
        <f>IF('1A'!M3056="","",'1A'!M3056)</f>
        <v/>
      </c>
      <c r="N418" s="236" t="str">
        <f>'1A'!N3056&amp;" "</f>
        <v xml:space="preserve"> </v>
      </c>
      <c r="O418" s="1" t="str">
        <f>'1A'!O3056&amp;" "</f>
        <v xml:space="preserve"> </v>
      </c>
      <c r="P418" s="1" t="str">
        <f>'1A'!P3056&amp;" "</f>
        <v xml:space="preserve">Career Planning </v>
      </c>
      <c r="Q418" s="1" t="str">
        <f>'1A'!Q3056&amp;" "</f>
        <v xml:space="preserve">Health and Wellness </v>
      </c>
    </row>
    <row r="419" spans="1:17" ht="14" x14ac:dyDescent="0.15">
      <c r="A419" s="357" t="s">
        <v>156</v>
      </c>
      <c r="B419" s="123" t="str">
        <f>IF('1A'!B3057="","",'1A'!B3057)</f>
        <v>-</v>
      </c>
      <c r="C419" s="124">
        <f>IF('1A'!C3057="","",'1A'!C3057)</f>
        <v>2.7408510781914523E-2</v>
      </c>
      <c r="D419" s="128">
        <f>IF('1A'!D3057="","",'1A'!D3057)</f>
        <v>7.8531006062322314E-2</v>
      </c>
      <c r="E419" s="123" t="str">
        <f>IF('1A'!E3057="","",'1A'!E3057)</f>
        <v>-</v>
      </c>
      <c r="F419" s="124">
        <f>IF('1A'!F3057="","",'1A'!F3057)</f>
        <v>7.3892970049057885E-2</v>
      </c>
      <c r="G419" s="128">
        <f>IF('1A'!G3057="","",'1A'!G3057)</f>
        <v>0.14015045608753252</v>
      </c>
      <c r="H419" s="123" t="str">
        <f>IF('1A'!H3057="","",'1A'!H3057)</f>
        <v/>
      </c>
      <c r="I419" s="124" t="str">
        <f>IF('1A'!I3057="","",'1A'!I3057)</f>
        <v/>
      </c>
      <c r="J419" s="128" t="str">
        <f>IF('1A'!J3057="","",'1A'!J3057)</f>
        <v/>
      </c>
      <c r="K419" s="123" t="str">
        <f>IF('1A'!K3057="","",'1A'!K3057)</f>
        <v/>
      </c>
      <c r="L419" s="124" t="str">
        <f>IF('1A'!L3057="","",'1A'!L3057)</f>
        <v/>
      </c>
      <c r="M419" s="128" t="str">
        <f>IF('1A'!M3057="","",'1A'!M3057)</f>
        <v/>
      </c>
      <c r="N419" s="237" t="str">
        <f>'1A'!N3057&amp;" "</f>
        <v xml:space="preserve"> </v>
      </c>
      <c r="O419" s="1" t="str">
        <f>'1A'!O3057&amp;" "</f>
        <v xml:space="preserve"> </v>
      </c>
      <c r="P419" s="1" t="str">
        <f>'1A'!P3057&amp;" "</f>
        <v xml:space="preserve">Career Planning </v>
      </c>
      <c r="Q419" s="1" t="str">
        <f>'1A'!Q3057&amp;" "</f>
        <v xml:space="preserve">Health and Wellness </v>
      </c>
    </row>
    <row r="420" spans="1:17" ht="42" x14ac:dyDescent="0.15">
      <c r="A420" s="363" t="s">
        <v>72</v>
      </c>
      <c r="B420" s="65">
        <f>IF('1A'!B3253="","",'1A'!B3253)</f>
        <v>0.4</v>
      </c>
      <c r="C420" s="66">
        <f>IF('1A'!C3253="","",'1A'!C3253)</f>
        <v>0.33762057877813501</v>
      </c>
      <c r="D420" s="67">
        <f>IF('1A'!D3253="","",'1A'!D3253)</f>
        <v>0.358024691358025</v>
      </c>
      <c r="E420" s="65">
        <f>IF('1A'!E3253="","",'1A'!E3253)</f>
        <v>0.41176470588235298</v>
      </c>
      <c r="F420" s="66">
        <f>IF('1A'!F3253="","",'1A'!F3253)</f>
        <v>0.29864253393665202</v>
      </c>
      <c r="G420" s="67">
        <f>IF('1A'!G3253="","",'1A'!G3253)</f>
        <v>0.32658959537572302</v>
      </c>
      <c r="H420" s="65" t="str">
        <f>IF('1A'!H3253="","",'1A'!H3253)</f>
        <v/>
      </c>
      <c r="I420" s="66" t="str">
        <f>IF('1A'!I3253="","",'1A'!I3253)</f>
        <v/>
      </c>
      <c r="J420" s="67" t="str">
        <f>IF('1A'!J3253="","",'1A'!J3253)</f>
        <v/>
      </c>
      <c r="K420" s="65" t="str">
        <f>IF('1A'!K3253="","",'1A'!K3253)</f>
        <v/>
      </c>
      <c r="L420" s="66" t="str">
        <f>IF('1A'!L3253="","",'1A'!L3253)</f>
        <v/>
      </c>
      <c r="M420" s="67" t="str">
        <f>IF('1A'!M3253="","",'1A'!M3253)</f>
        <v/>
      </c>
      <c r="N420" s="400" t="str">
        <f>'1A'!N3253&amp;" "</f>
        <v xml:space="preserve"> </v>
      </c>
      <c r="O420" s="1" t="str">
        <f>'1A'!O3253&amp;" "</f>
        <v xml:space="preserve">Satisfaction with Services and Community </v>
      </c>
      <c r="P420" s="1" t="str">
        <f>'1A'!P3253&amp;" "</f>
        <v xml:space="preserve"> </v>
      </c>
      <c r="Q420" s="1" t="str">
        <f>'1A'!Q3253&amp;" "</f>
        <v xml:space="preserve">Satisfaction with Academic Support and Courses </v>
      </c>
    </row>
    <row r="421" spans="1:17" ht="14" x14ac:dyDescent="0.15">
      <c r="A421" s="356" t="s">
        <v>80</v>
      </c>
      <c r="B421" s="68">
        <f>IF('1A'!B3254="","",'1A'!B3254)</f>
        <v>0.41428571428571398</v>
      </c>
      <c r="C421" s="69">
        <f>IF('1A'!C3254="","",'1A'!C3254)</f>
        <v>0.48070739549839198</v>
      </c>
      <c r="D421" s="70">
        <f>IF('1A'!D3254="","",'1A'!D3254)</f>
        <v>0.47530864197530898</v>
      </c>
      <c r="E421" s="68">
        <f>IF('1A'!E3254="","",'1A'!E3254)</f>
        <v>0.42647058823529399</v>
      </c>
      <c r="F421" s="69">
        <f>IF('1A'!F3254="","",'1A'!F3254)</f>
        <v>0.52488687782805399</v>
      </c>
      <c r="G421" s="70">
        <f>IF('1A'!G3254="","",'1A'!G3254)</f>
        <v>0.50289017341040498</v>
      </c>
      <c r="H421" s="68" t="str">
        <f>IF('1A'!H3254="","",'1A'!H3254)</f>
        <v/>
      </c>
      <c r="I421" s="69" t="str">
        <f>IF('1A'!I3254="","",'1A'!I3254)</f>
        <v/>
      </c>
      <c r="J421" s="70" t="str">
        <f>IF('1A'!J3254="","",'1A'!J3254)</f>
        <v/>
      </c>
      <c r="K421" s="68" t="str">
        <f>IF('1A'!K3254="","",'1A'!K3254)</f>
        <v/>
      </c>
      <c r="L421" s="69" t="str">
        <f>IF('1A'!L3254="","",'1A'!L3254)</f>
        <v/>
      </c>
      <c r="M421" s="70" t="str">
        <f>IF('1A'!M3254="","",'1A'!M3254)</f>
        <v/>
      </c>
      <c r="N421" s="401" t="str">
        <f>'1A'!N3254&amp;" "</f>
        <v xml:space="preserve"> </v>
      </c>
      <c r="O421" s="1" t="str">
        <f>'1A'!O3254&amp;" "</f>
        <v xml:space="preserve">Satisfaction with Services and Community </v>
      </c>
      <c r="P421" s="1" t="str">
        <f>'1A'!P3254&amp;" "</f>
        <v xml:space="preserve"> </v>
      </c>
      <c r="Q421" s="1" t="str">
        <f>'1A'!Q3254&amp;" "</f>
        <v xml:space="preserve">Satisfaction with Academic Support and Courses </v>
      </c>
    </row>
    <row r="422" spans="1:17" ht="14" x14ac:dyDescent="0.15">
      <c r="A422" s="356" t="s">
        <v>81</v>
      </c>
      <c r="B422" s="68">
        <f>IF('1A'!B3255="","",'1A'!B3255)</f>
        <v>0.17142857142857101</v>
      </c>
      <c r="C422" s="69">
        <f>IF('1A'!C3255="","",'1A'!C3255)</f>
        <v>0.14469453376205799</v>
      </c>
      <c r="D422" s="70">
        <f>IF('1A'!D3255="","",'1A'!D3255)</f>
        <v>0.131687242798354</v>
      </c>
      <c r="E422" s="68">
        <f>IF('1A'!E3255="","",'1A'!E3255)</f>
        <v>0.14705882352941199</v>
      </c>
      <c r="F422" s="69">
        <f>IF('1A'!F3255="","",'1A'!F3255)</f>
        <v>0.14027149321266999</v>
      </c>
      <c r="G422" s="70">
        <f>IF('1A'!G3255="","",'1A'!G3255)</f>
        <v>0.13872832369942201</v>
      </c>
      <c r="H422" s="68" t="str">
        <f>IF('1A'!H3255="","",'1A'!H3255)</f>
        <v/>
      </c>
      <c r="I422" s="69" t="str">
        <f>IF('1A'!I3255="","",'1A'!I3255)</f>
        <v/>
      </c>
      <c r="J422" s="70" t="str">
        <f>IF('1A'!J3255="","",'1A'!J3255)</f>
        <v/>
      </c>
      <c r="K422" s="68" t="str">
        <f>IF('1A'!K3255="","",'1A'!K3255)</f>
        <v/>
      </c>
      <c r="L422" s="69" t="str">
        <f>IF('1A'!L3255="","",'1A'!L3255)</f>
        <v/>
      </c>
      <c r="M422" s="70" t="str">
        <f>IF('1A'!M3255="","",'1A'!M3255)</f>
        <v/>
      </c>
      <c r="N422" s="401" t="str">
        <f>'1A'!N3255&amp;" "</f>
        <v xml:space="preserve"> </v>
      </c>
      <c r="O422" s="1" t="str">
        <f>'1A'!O3255&amp;" "</f>
        <v xml:space="preserve">Satisfaction with Services and Community </v>
      </c>
      <c r="P422" s="1" t="str">
        <f>'1A'!P3255&amp;" "</f>
        <v xml:space="preserve"> </v>
      </c>
      <c r="Q422" s="1" t="str">
        <f>'1A'!Q3255&amp;" "</f>
        <v xml:space="preserve">Satisfaction with Academic Support and Courses </v>
      </c>
    </row>
    <row r="423" spans="1:17" ht="14" x14ac:dyDescent="0.15">
      <c r="A423" s="356" t="s">
        <v>82</v>
      </c>
      <c r="B423" s="68">
        <f>IF('1A'!B3256="","",'1A'!B3256)</f>
        <v>1.4285714285714299E-2</v>
      </c>
      <c r="C423" s="69">
        <f>IF('1A'!C3256="","",'1A'!C3256)</f>
        <v>3.6977491961414803E-2</v>
      </c>
      <c r="D423" s="70">
        <f>IF('1A'!D3256="","",'1A'!D3256)</f>
        <v>3.4979423868312799E-2</v>
      </c>
      <c r="E423" s="68">
        <f>IF('1A'!E3256="","",'1A'!E3256)</f>
        <v>1.4705882352941201E-2</v>
      </c>
      <c r="F423" s="69">
        <f>IF('1A'!F3256="","",'1A'!F3256)</f>
        <v>3.6199095022624403E-2</v>
      </c>
      <c r="G423" s="70">
        <f>IF('1A'!G3256="","",'1A'!G3256)</f>
        <v>3.17919075144509E-2</v>
      </c>
      <c r="H423" s="68" t="str">
        <f>IF('1A'!H3256="","",'1A'!H3256)</f>
        <v/>
      </c>
      <c r="I423" s="69" t="str">
        <f>IF('1A'!I3256="","",'1A'!I3256)</f>
        <v/>
      </c>
      <c r="J423" s="70" t="str">
        <f>IF('1A'!J3256="","",'1A'!J3256)</f>
        <v/>
      </c>
      <c r="K423" s="68" t="str">
        <f>IF('1A'!K3256="","",'1A'!K3256)</f>
        <v/>
      </c>
      <c r="L423" s="69" t="str">
        <f>IF('1A'!L3256="","",'1A'!L3256)</f>
        <v/>
      </c>
      <c r="M423" s="70" t="str">
        <f>IF('1A'!M3256="","",'1A'!M3256)</f>
        <v/>
      </c>
      <c r="N423" s="402" t="str">
        <f>'1A'!N3256&amp;" "</f>
        <v xml:space="preserve"> </v>
      </c>
      <c r="O423" s="1" t="str">
        <f>'1A'!O3256&amp;" "</f>
        <v xml:space="preserve">Satisfaction with Services and Community </v>
      </c>
      <c r="P423" s="1" t="str">
        <f>'1A'!P3256&amp;" "</f>
        <v xml:space="preserve"> </v>
      </c>
      <c r="Q423" s="1" t="str">
        <f>'1A'!Q3256&amp;" "</f>
        <v xml:space="preserve">Satisfaction with Academic Support and Courses </v>
      </c>
    </row>
    <row r="424" spans="1:17" ht="14" x14ac:dyDescent="0.15">
      <c r="A424" s="360" t="s">
        <v>237</v>
      </c>
      <c r="B424" s="71">
        <f>IF('1A'!B3257="","",'1A'!B3257)</f>
        <v>70</v>
      </c>
      <c r="C424" s="72">
        <f>IF('1A'!C3257="","",'1A'!C3257)</f>
        <v>622</v>
      </c>
      <c r="D424" s="73">
        <f>IF('1A'!D3257="","",'1A'!D3257)</f>
        <v>972</v>
      </c>
      <c r="E424" s="71">
        <f>IF('1A'!E3257="","",'1A'!E3257)</f>
        <v>68</v>
      </c>
      <c r="F424" s="72">
        <f>IF('1A'!F3257="","",'1A'!F3257)</f>
        <v>221</v>
      </c>
      <c r="G424" s="73">
        <f>IF('1A'!G3257="","",'1A'!G3257)</f>
        <v>346</v>
      </c>
      <c r="H424" s="71" t="str">
        <f>IF('1A'!H3257="","",'1A'!H3257)</f>
        <v/>
      </c>
      <c r="I424" s="72" t="str">
        <f>IF('1A'!I3257="","",'1A'!I3257)</f>
        <v/>
      </c>
      <c r="J424" s="73" t="str">
        <f>IF('1A'!J3257="","",'1A'!J3257)</f>
        <v/>
      </c>
      <c r="K424" s="71" t="str">
        <f>IF('1A'!K3257="","",'1A'!K3257)</f>
        <v/>
      </c>
      <c r="L424" s="72" t="str">
        <f>IF('1A'!L3257="","",'1A'!L3257)</f>
        <v/>
      </c>
      <c r="M424" s="73" t="str">
        <f>IF('1A'!M3257="","",'1A'!M3257)</f>
        <v/>
      </c>
      <c r="N424" s="236" t="str">
        <f>'1A'!N3257&amp;" "</f>
        <v xml:space="preserve"> </v>
      </c>
      <c r="O424" s="1" t="str">
        <f>'1A'!O3257&amp;" "</f>
        <v xml:space="preserve">Satisfaction with Services and Community </v>
      </c>
      <c r="P424" s="1" t="str">
        <f>'1A'!P3257&amp;" "</f>
        <v xml:space="preserve"> </v>
      </c>
      <c r="Q424" s="1" t="str">
        <f>'1A'!Q3257&amp;" "</f>
        <v xml:space="preserve">Satisfaction with Academic Support and Courses </v>
      </c>
    </row>
    <row r="425" spans="1:17" ht="14" x14ac:dyDescent="0.15">
      <c r="A425" s="356" t="s">
        <v>177</v>
      </c>
      <c r="B425" s="119">
        <f>IF('1A'!B3258="","",'1A'!B3258)</f>
        <v>3.2</v>
      </c>
      <c r="C425" s="120">
        <f>IF('1A'!C3258="","",'1A'!C3258)</f>
        <v>3.1189710610932502</v>
      </c>
      <c r="D425" s="121">
        <f>IF('1A'!D3258="","",'1A'!D3258)</f>
        <v>3.1563786008230501</v>
      </c>
      <c r="E425" s="119">
        <f>IF('1A'!E3258="","",'1A'!E3258)</f>
        <v>3.2352941176470602</v>
      </c>
      <c r="F425" s="120">
        <f>IF('1A'!F3258="","",'1A'!F3258)</f>
        <v>3.0859728506787301</v>
      </c>
      <c r="G425" s="121">
        <f>IF('1A'!G3258="","",'1A'!G3258)</f>
        <v>3.1242774566474001</v>
      </c>
      <c r="H425" s="119" t="str">
        <f>IF('1A'!H3258="","",'1A'!H3258)</f>
        <v/>
      </c>
      <c r="I425" s="120" t="str">
        <f>IF('1A'!I3258="","",'1A'!I3258)</f>
        <v/>
      </c>
      <c r="J425" s="121" t="str">
        <f>IF('1A'!J3258="","",'1A'!J3258)</f>
        <v/>
      </c>
      <c r="K425" s="119" t="str">
        <f>IF('1A'!K3258="","",'1A'!K3258)</f>
        <v/>
      </c>
      <c r="L425" s="120" t="str">
        <f>IF('1A'!L3258="","",'1A'!L3258)</f>
        <v/>
      </c>
      <c r="M425" s="121" t="str">
        <f>IF('1A'!M3258="","",'1A'!M3258)</f>
        <v/>
      </c>
      <c r="N425" s="236" t="str">
        <f>'1A'!N3258&amp;" "</f>
        <v xml:space="preserve"> </v>
      </c>
      <c r="O425" s="1" t="str">
        <f>'1A'!O3258&amp;" "</f>
        <v xml:space="preserve">Satisfaction with Services and Community </v>
      </c>
      <c r="P425" s="1" t="str">
        <f>'1A'!P3258&amp;" "</f>
        <v xml:space="preserve"> </v>
      </c>
      <c r="Q425" s="1" t="str">
        <f>'1A'!Q3258&amp;" "</f>
        <v xml:space="preserve">Satisfaction with Academic Support and Courses </v>
      </c>
    </row>
    <row r="426" spans="1:17" ht="14" x14ac:dyDescent="0.15">
      <c r="A426" s="356" t="s">
        <v>157</v>
      </c>
      <c r="B426" s="119">
        <f>IF('1A'!B3259="","",'1A'!B3259)</f>
        <v>0.77272339764974296</v>
      </c>
      <c r="C426" s="120">
        <f>IF('1A'!C3259="","",'1A'!C3259)</f>
        <v>0.78553359556227997</v>
      </c>
      <c r="D426" s="121">
        <f>IF('1A'!D3259="","",'1A'!D3259)</f>
        <v>0.77833065752000796</v>
      </c>
      <c r="E426" s="119">
        <f>IF('1A'!E3259="","",'1A'!E3259)</f>
        <v>0.75543102372531201</v>
      </c>
      <c r="F426" s="120">
        <f>IF('1A'!F3259="","",'1A'!F3259)</f>
        <v>0.76088021945012696</v>
      </c>
      <c r="G426" s="121">
        <f>IF('1A'!G3259="","",'1A'!G3259)</f>
        <v>0.76073204516032</v>
      </c>
      <c r="H426" s="119" t="str">
        <f>IF('1A'!H3259="","",'1A'!H3259)</f>
        <v/>
      </c>
      <c r="I426" s="120" t="str">
        <f>IF('1A'!I3259="","",'1A'!I3259)</f>
        <v/>
      </c>
      <c r="J426" s="121" t="str">
        <f>IF('1A'!J3259="","",'1A'!J3259)</f>
        <v/>
      </c>
      <c r="K426" s="119" t="str">
        <f>IF('1A'!K3259="","",'1A'!K3259)</f>
        <v/>
      </c>
      <c r="L426" s="120" t="str">
        <f>IF('1A'!L3259="","",'1A'!L3259)</f>
        <v/>
      </c>
      <c r="M426" s="121" t="str">
        <f>IF('1A'!M3259="","",'1A'!M3259)</f>
        <v/>
      </c>
      <c r="N426" s="236" t="str">
        <f>'1A'!N3259&amp;" "</f>
        <v xml:space="preserve"> </v>
      </c>
      <c r="O426" s="1" t="str">
        <f>'1A'!O3259&amp;" "</f>
        <v xml:space="preserve">Satisfaction with Services and Community </v>
      </c>
      <c r="P426" s="1" t="str">
        <f>'1A'!P3259&amp;" "</f>
        <v xml:space="preserve"> </v>
      </c>
      <c r="Q426" s="1" t="str">
        <f>'1A'!Q3259&amp;" "</f>
        <v xml:space="preserve">Satisfaction with Academic Support and Courses </v>
      </c>
    </row>
    <row r="427" spans="1:17" ht="14" x14ac:dyDescent="0.15">
      <c r="A427" s="356" t="s">
        <v>238</v>
      </c>
      <c r="B427" s="122" t="str">
        <f>IF('1A'!B3260="","",'1A'!B3260)</f>
        <v>-</v>
      </c>
      <c r="C427" s="120" t="str">
        <f>IF('1A'!C3260="","",'1A'!C3260)</f>
        <v xml:space="preserve"> </v>
      </c>
      <c r="D427" s="121" t="str">
        <f>IF('1A'!D3260="","",'1A'!D3260)</f>
        <v xml:space="preserve"> </v>
      </c>
      <c r="E427" s="122" t="str">
        <f>IF('1A'!E3260="","",'1A'!E3260)</f>
        <v>-</v>
      </c>
      <c r="F427" s="120" t="str">
        <f>IF('1A'!F3260="","",'1A'!F3260)</f>
        <v xml:space="preserve"> </v>
      </c>
      <c r="G427" s="121" t="str">
        <f>IF('1A'!G3260="","",'1A'!G3260)</f>
        <v xml:space="preserve"> </v>
      </c>
      <c r="H427" s="122" t="str">
        <f>IF('1A'!H3260="","",'1A'!H3260)</f>
        <v/>
      </c>
      <c r="I427" s="120" t="str">
        <f>IF('1A'!I3260="","",'1A'!I3260)</f>
        <v/>
      </c>
      <c r="J427" s="121" t="str">
        <f>IF('1A'!J3260="","",'1A'!J3260)</f>
        <v/>
      </c>
      <c r="K427" s="122" t="str">
        <f>IF('1A'!K3260="","",'1A'!K3260)</f>
        <v/>
      </c>
      <c r="L427" s="120" t="str">
        <f>IF('1A'!L3260="","",'1A'!L3260)</f>
        <v/>
      </c>
      <c r="M427" s="121" t="str">
        <f>IF('1A'!M3260="","",'1A'!M3260)</f>
        <v/>
      </c>
      <c r="N427" s="236" t="str">
        <f>'1A'!N3260&amp;" "</f>
        <v xml:space="preserve"> </v>
      </c>
      <c r="O427" s="1" t="str">
        <f>'1A'!O3260&amp;" "</f>
        <v xml:space="preserve">Satisfaction with Services and Community </v>
      </c>
      <c r="P427" s="1" t="str">
        <f>'1A'!P3260&amp;" "</f>
        <v xml:space="preserve"> </v>
      </c>
      <c r="Q427" s="1" t="str">
        <f>'1A'!Q3260&amp;" "</f>
        <v xml:space="preserve">Satisfaction with Academic Support and Courses </v>
      </c>
    </row>
    <row r="428" spans="1:17" ht="14" x14ac:dyDescent="0.15">
      <c r="A428" s="357" t="s">
        <v>156</v>
      </c>
      <c r="B428" s="123" t="str">
        <f>IF('1A'!B3261="","",'1A'!B3261)</f>
        <v>-</v>
      </c>
      <c r="C428" s="124">
        <f>IF('1A'!C3261="","",'1A'!C3261)</f>
        <v>0.10315146209469246</v>
      </c>
      <c r="D428" s="128">
        <f>IF('1A'!D3261="","",'1A'!D3261)</f>
        <v>5.6044816885333505E-2</v>
      </c>
      <c r="E428" s="123" t="str">
        <f>IF('1A'!E3261="","",'1A'!E3261)</f>
        <v>-</v>
      </c>
      <c r="F428" s="124">
        <f>IF('1A'!F3261="","",'1A'!F3261)</f>
        <v>0.19624806001165554</v>
      </c>
      <c r="G428" s="128">
        <f>IF('1A'!G3261="","",'1A'!G3261)</f>
        <v>0.14593398780284586</v>
      </c>
      <c r="H428" s="123" t="str">
        <f>IF('1A'!H3261="","",'1A'!H3261)</f>
        <v/>
      </c>
      <c r="I428" s="124" t="str">
        <f>IF('1A'!I3261="","",'1A'!I3261)</f>
        <v/>
      </c>
      <c r="J428" s="128" t="str">
        <f>IF('1A'!J3261="","",'1A'!J3261)</f>
        <v/>
      </c>
      <c r="K428" s="123" t="str">
        <f>IF('1A'!K3261="","",'1A'!K3261)</f>
        <v/>
      </c>
      <c r="L428" s="124" t="str">
        <f>IF('1A'!L3261="","",'1A'!L3261)</f>
        <v/>
      </c>
      <c r="M428" s="128" t="str">
        <f>IF('1A'!M3261="","",'1A'!M3261)</f>
        <v/>
      </c>
      <c r="N428" s="237" t="str">
        <f>'1A'!N3261&amp;" "</f>
        <v xml:space="preserve"> </v>
      </c>
      <c r="O428" s="1" t="str">
        <f>'1A'!O3261&amp;" "</f>
        <v xml:space="preserve">Satisfaction with Services and Community </v>
      </c>
      <c r="P428" s="1" t="str">
        <f>'1A'!P3261&amp;" "</f>
        <v xml:space="preserve"> </v>
      </c>
      <c r="Q428" s="1" t="str">
        <f>'1A'!Q3261&amp;" "</f>
        <v xml:space="preserve">Satisfaction with Academic Support and Courses </v>
      </c>
    </row>
    <row r="429" spans="1:17" ht="42" x14ac:dyDescent="0.15">
      <c r="A429" s="363" t="s">
        <v>707</v>
      </c>
      <c r="B429" s="65">
        <f>IF('1A'!B3372="","",'1A'!B3372)</f>
        <v>4.5977011494252901E-2</v>
      </c>
      <c r="C429" s="66">
        <f>IF('1A'!C3372="","",'1A'!C3372)</f>
        <v>5.0387596899224799E-2</v>
      </c>
      <c r="D429" s="67">
        <f>IF('1A'!D3372="","",'1A'!D3372)</f>
        <v>5.5463576158940403E-2</v>
      </c>
      <c r="E429" s="65">
        <f>IF('1A'!E3372="","",'1A'!E3372)</f>
        <v>4.7619047619047603E-2</v>
      </c>
      <c r="F429" s="66">
        <f>IF('1A'!F3372="","",'1A'!F3372)</f>
        <v>5.1660516605166101E-2</v>
      </c>
      <c r="G429" s="67">
        <f>IF('1A'!G3372="","",'1A'!G3372)</f>
        <v>5.2995391705069103E-2</v>
      </c>
      <c r="H429" s="65" t="str">
        <f>IF('1A'!H3372="","",'1A'!H3372)</f>
        <v/>
      </c>
      <c r="I429" s="66" t="str">
        <f>IF('1A'!I3372="","",'1A'!I3372)</f>
        <v/>
      </c>
      <c r="J429" s="67" t="str">
        <f>IF('1A'!J3372="","",'1A'!J3372)</f>
        <v/>
      </c>
      <c r="K429" s="65" t="str">
        <f>IF('1A'!K3372="","",'1A'!K3372)</f>
        <v/>
      </c>
      <c r="L429" s="66" t="str">
        <f>IF('1A'!L3372="","",'1A'!L3372)</f>
        <v/>
      </c>
      <c r="M429" s="67" t="str">
        <f>IF('1A'!M3372="","",'1A'!M3372)</f>
        <v/>
      </c>
      <c r="N429" s="239" t="str">
        <f>'1A'!N3372&amp;" "</f>
        <v xml:space="preserve"> </v>
      </c>
      <c r="O429" s="1" t="str">
        <f>'1A'!O3372&amp;" "</f>
        <v xml:space="preserve">Interaction with Faculty </v>
      </c>
      <c r="P429" s="1" t="str">
        <f>'1A'!P3372&amp;" "</f>
        <v xml:space="preserve"> </v>
      </c>
      <c r="Q429" s="1" t="str">
        <f>'1A'!Q3372&amp;" "</f>
        <v xml:space="preserve">Active and Collaborative Learning </v>
      </c>
    </row>
    <row r="430" spans="1:17" ht="14" x14ac:dyDescent="0.15">
      <c r="A430" s="354" t="s">
        <v>296</v>
      </c>
      <c r="B430" s="68">
        <f>IF('1A'!B3373="","",'1A'!B3373)</f>
        <v>0</v>
      </c>
      <c r="C430" s="69">
        <f>IF('1A'!C3373="","",'1A'!C3373)</f>
        <v>5.2971576227390203E-2</v>
      </c>
      <c r="D430" s="70">
        <f>IF('1A'!D3373="","",'1A'!D3373)</f>
        <v>7.0364238410595997E-2</v>
      </c>
      <c r="E430" s="68">
        <f>IF('1A'!E3373="","",'1A'!E3373)</f>
        <v>0</v>
      </c>
      <c r="F430" s="69">
        <f>IF('1A'!F3373="","",'1A'!F3373)</f>
        <v>2.9520295202952001E-2</v>
      </c>
      <c r="G430" s="70">
        <f>IF('1A'!G3373="","",'1A'!G3373)</f>
        <v>5.2995391705069103E-2</v>
      </c>
      <c r="H430" s="68" t="str">
        <f>IF('1A'!H3373="","",'1A'!H3373)</f>
        <v/>
      </c>
      <c r="I430" s="69" t="str">
        <f>IF('1A'!I3373="","",'1A'!I3373)</f>
        <v/>
      </c>
      <c r="J430" s="70" t="str">
        <f>IF('1A'!J3373="","",'1A'!J3373)</f>
        <v/>
      </c>
      <c r="K430" s="68" t="str">
        <f>IF('1A'!K3373="","",'1A'!K3373)</f>
        <v/>
      </c>
      <c r="L430" s="69" t="str">
        <f>IF('1A'!L3373="","",'1A'!L3373)</f>
        <v/>
      </c>
      <c r="M430" s="70" t="str">
        <f>IF('1A'!M3373="","",'1A'!M3373)</f>
        <v/>
      </c>
      <c r="N430" s="240" t="str">
        <f>'1A'!N3373&amp;" "</f>
        <v xml:space="preserve"> </v>
      </c>
      <c r="O430" s="1" t="str">
        <f>'1A'!O3373&amp;" "</f>
        <v xml:space="preserve">Interaction with Faculty </v>
      </c>
      <c r="P430" s="1" t="str">
        <f>'1A'!P3373&amp;" "</f>
        <v xml:space="preserve"> </v>
      </c>
      <c r="Q430" s="1" t="str">
        <f>'1A'!Q3373&amp;" "</f>
        <v xml:space="preserve">Active and Collaborative Learning </v>
      </c>
    </row>
    <row r="431" spans="1:17" ht="14" x14ac:dyDescent="0.15">
      <c r="A431" s="354" t="s">
        <v>297</v>
      </c>
      <c r="B431" s="68">
        <f>IF('1A'!B3374="","",'1A'!B3374)</f>
        <v>8.04597701149425E-2</v>
      </c>
      <c r="C431" s="69">
        <f>IF('1A'!C3374="","",'1A'!C3374)</f>
        <v>8.7855297157622705E-2</v>
      </c>
      <c r="D431" s="70">
        <f>IF('1A'!D3374="","",'1A'!D3374)</f>
        <v>0.11341059602648999</v>
      </c>
      <c r="E431" s="68">
        <f>IF('1A'!E3374="","",'1A'!E3374)</f>
        <v>8.3333333333333301E-2</v>
      </c>
      <c r="F431" s="69">
        <f>IF('1A'!F3374="","",'1A'!F3374)</f>
        <v>7.3800738007380101E-2</v>
      </c>
      <c r="G431" s="70">
        <f>IF('1A'!G3374="","",'1A'!G3374)</f>
        <v>0.105990783410138</v>
      </c>
      <c r="H431" s="68" t="str">
        <f>IF('1A'!H3374="","",'1A'!H3374)</f>
        <v/>
      </c>
      <c r="I431" s="69" t="str">
        <f>IF('1A'!I3374="","",'1A'!I3374)</f>
        <v/>
      </c>
      <c r="J431" s="70" t="str">
        <f>IF('1A'!J3374="","",'1A'!J3374)</f>
        <v/>
      </c>
      <c r="K431" s="68" t="str">
        <f>IF('1A'!K3374="","",'1A'!K3374)</f>
        <v/>
      </c>
      <c r="L431" s="69" t="str">
        <f>IF('1A'!L3374="","",'1A'!L3374)</f>
        <v/>
      </c>
      <c r="M431" s="70" t="str">
        <f>IF('1A'!M3374="","",'1A'!M3374)</f>
        <v/>
      </c>
      <c r="N431" s="240" t="str">
        <f>'1A'!N3374&amp;" "</f>
        <v xml:space="preserve"> </v>
      </c>
      <c r="O431" s="1" t="str">
        <f>'1A'!O3374&amp;" "</f>
        <v xml:space="preserve">Interaction with Faculty </v>
      </c>
      <c r="P431" s="1" t="str">
        <f>'1A'!P3374&amp;" "</f>
        <v xml:space="preserve"> </v>
      </c>
      <c r="Q431" s="1" t="str">
        <f>'1A'!Q3374&amp;" "</f>
        <v xml:space="preserve">Active and Collaborative Learning </v>
      </c>
    </row>
    <row r="432" spans="1:17" ht="14" x14ac:dyDescent="0.15">
      <c r="A432" s="354" t="s">
        <v>298</v>
      </c>
      <c r="B432" s="68">
        <f>IF('1A'!B3375="","",'1A'!B3375)</f>
        <v>0.10344827586206901</v>
      </c>
      <c r="C432" s="69">
        <f>IF('1A'!C3375="","",'1A'!C3375)</f>
        <v>9.43152454780362E-2</v>
      </c>
      <c r="D432" s="70">
        <f>IF('1A'!D3375="","",'1A'!D3375)</f>
        <v>9.8509933774834399E-2</v>
      </c>
      <c r="E432" s="68">
        <f>IF('1A'!E3375="","",'1A'!E3375)</f>
        <v>9.5238095238095205E-2</v>
      </c>
      <c r="F432" s="69">
        <f>IF('1A'!F3375="","",'1A'!F3375)</f>
        <v>9.9630996309963096E-2</v>
      </c>
      <c r="G432" s="70">
        <f>IF('1A'!G3375="","",'1A'!G3375)</f>
        <v>0.108294930875576</v>
      </c>
      <c r="H432" s="68" t="str">
        <f>IF('1A'!H3375="","",'1A'!H3375)</f>
        <v/>
      </c>
      <c r="I432" s="69" t="str">
        <f>IF('1A'!I3375="","",'1A'!I3375)</f>
        <v/>
      </c>
      <c r="J432" s="70" t="str">
        <f>IF('1A'!J3375="","",'1A'!J3375)</f>
        <v/>
      </c>
      <c r="K432" s="68" t="str">
        <f>IF('1A'!K3375="","",'1A'!K3375)</f>
        <v/>
      </c>
      <c r="L432" s="69" t="str">
        <f>IF('1A'!L3375="","",'1A'!L3375)</f>
        <v/>
      </c>
      <c r="M432" s="70" t="str">
        <f>IF('1A'!M3375="","",'1A'!M3375)</f>
        <v/>
      </c>
      <c r="N432" s="240" t="str">
        <f>'1A'!N3375&amp;" "</f>
        <v xml:space="preserve"> </v>
      </c>
      <c r="O432" s="1" t="str">
        <f>'1A'!O3375&amp;" "</f>
        <v xml:space="preserve">Interaction with Faculty </v>
      </c>
      <c r="P432" s="1" t="str">
        <f>'1A'!P3375&amp;" "</f>
        <v xml:space="preserve"> </v>
      </c>
      <c r="Q432" s="1" t="str">
        <f>'1A'!Q3375&amp;" "</f>
        <v xml:space="preserve">Active and Collaborative Learning </v>
      </c>
    </row>
    <row r="433" spans="1:17" ht="14" x14ac:dyDescent="0.15">
      <c r="A433" s="354" t="s">
        <v>299</v>
      </c>
      <c r="B433" s="68">
        <f>IF('1A'!B3376="","",'1A'!B3376)</f>
        <v>0.195402298850575</v>
      </c>
      <c r="C433" s="69">
        <f>IF('1A'!C3376="","",'1A'!C3376)</f>
        <v>0.14728682170542601</v>
      </c>
      <c r="D433" s="70">
        <f>IF('1A'!D3376="","",'1A'!D3376)</f>
        <v>0.139072847682119</v>
      </c>
      <c r="E433" s="68">
        <f>IF('1A'!E3376="","",'1A'!E3376)</f>
        <v>0.19047619047618999</v>
      </c>
      <c r="F433" s="69">
        <f>IF('1A'!F3376="","",'1A'!F3376)</f>
        <v>0.16974169741697401</v>
      </c>
      <c r="G433" s="70">
        <f>IF('1A'!G3376="","",'1A'!G3376)</f>
        <v>0.15898617511520699</v>
      </c>
      <c r="H433" s="68" t="str">
        <f>IF('1A'!H3376="","",'1A'!H3376)</f>
        <v/>
      </c>
      <c r="I433" s="69" t="str">
        <f>IF('1A'!I3376="","",'1A'!I3376)</f>
        <v/>
      </c>
      <c r="J433" s="70" t="str">
        <f>IF('1A'!J3376="","",'1A'!J3376)</f>
        <v/>
      </c>
      <c r="K433" s="68" t="str">
        <f>IF('1A'!K3376="","",'1A'!K3376)</f>
        <v/>
      </c>
      <c r="L433" s="69" t="str">
        <f>IF('1A'!L3376="","",'1A'!L3376)</f>
        <v/>
      </c>
      <c r="M433" s="70" t="str">
        <f>IF('1A'!M3376="","",'1A'!M3376)</f>
        <v/>
      </c>
      <c r="N433" s="240" t="str">
        <f>'1A'!N3376&amp;" "</f>
        <v xml:space="preserve"> </v>
      </c>
      <c r="O433" s="1" t="str">
        <f>'1A'!O3376&amp;" "</f>
        <v xml:space="preserve">Interaction with Faculty </v>
      </c>
      <c r="P433" s="1" t="str">
        <f>'1A'!P3376&amp;" "</f>
        <v xml:space="preserve"> </v>
      </c>
      <c r="Q433" s="1" t="str">
        <f>'1A'!Q3376&amp;" "</f>
        <v xml:space="preserve">Active and Collaborative Learning </v>
      </c>
    </row>
    <row r="434" spans="1:17" ht="14" x14ac:dyDescent="0.15">
      <c r="A434" s="354" t="s">
        <v>300</v>
      </c>
      <c r="B434" s="68">
        <f>IF('1A'!B3377="","",'1A'!B3377)</f>
        <v>0.57471264367816099</v>
      </c>
      <c r="C434" s="69">
        <f>IF('1A'!C3377="","",'1A'!C3377)</f>
        <v>0.56718346253230001</v>
      </c>
      <c r="D434" s="70">
        <f>IF('1A'!D3377="","",'1A'!D3377)</f>
        <v>0.52317880794701999</v>
      </c>
      <c r="E434" s="68">
        <f>IF('1A'!E3377="","",'1A'!E3377)</f>
        <v>0.58333333333333304</v>
      </c>
      <c r="F434" s="69">
        <f>IF('1A'!F3377="","",'1A'!F3377)</f>
        <v>0.57564575645756499</v>
      </c>
      <c r="G434" s="70">
        <f>IF('1A'!G3377="","",'1A'!G3377)</f>
        <v>0.52073732718893995</v>
      </c>
      <c r="H434" s="68" t="str">
        <f>IF('1A'!H3377="","",'1A'!H3377)</f>
        <v/>
      </c>
      <c r="I434" s="69" t="str">
        <f>IF('1A'!I3377="","",'1A'!I3377)</f>
        <v/>
      </c>
      <c r="J434" s="70" t="str">
        <f>IF('1A'!J3377="","",'1A'!J3377)</f>
        <v/>
      </c>
      <c r="K434" s="68" t="str">
        <f>IF('1A'!K3377="","",'1A'!K3377)</f>
        <v/>
      </c>
      <c r="L434" s="69" t="str">
        <f>IF('1A'!L3377="","",'1A'!L3377)</f>
        <v/>
      </c>
      <c r="M434" s="70" t="str">
        <f>IF('1A'!M3377="","",'1A'!M3377)</f>
        <v/>
      </c>
      <c r="N434" s="241" t="str">
        <f>'1A'!N3377&amp;" "</f>
        <v xml:space="preserve"> </v>
      </c>
      <c r="O434" s="1" t="str">
        <f>'1A'!O3377&amp;" "</f>
        <v xml:space="preserve">Interaction with Faculty </v>
      </c>
      <c r="P434" s="1" t="str">
        <f>'1A'!P3377&amp;" "</f>
        <v xml:space="preserve"> </v>
      </c>
      <c r="Q434" s="1" t="str">
        <f>'1A'!Q3377&amp;" "</f>
        <v xml:space="preserve">Active and Collaborative Learning </v>
      </c>
    </row>
    <row r="435" spans="1:17" ht="14" x14ac:dyDescent="0.15">
      <c r="A435" s="360" t="s">
        <v>237</v>
      </c>
      <c r="B435" s="71">
        <f>IF('1A'!B3378="","",'1A'!B3378)</f>
        <v>87</v>
      </c>
      <c r="C435" s="72">
        <f>IF('1A'!C3378="","",'1A'!C3378)</f>
        <v>774</v>
      </c>
      <c r="D435" s="73">
        <f>IF('1A'!D3378="","",'1A'!D3378)</f>
        <v>1208</v>
      </c>
      <c r="E435" s="71">
        <f>IF('1A'!E3378="","",'1A'!E3378)</f>
        <v>84</v>
      </c>
      <c r="F435" s="72">
        <f>IF('1A'!F3378="","",'1A'!F3378)</f>
        <v>271</v>
      </c>
      <c r="G435" s="73">
        <f>IF('1A'!G3378="","",'1A'!G3378)</f>
        <v>434</v>
      </c>
      <c r="H435" s="71" t="str">
        <f>IF('1A'!H3378="","",'1A'!H3378)</f>
        <v/>
      </c>
      <c r="I435" s="72" t="str">
        <f>IF('1A'!I3378="","",'1A'!I3378)</f>
        <v/>
      </c>
      <c r="J435" s="73" t="str">
        <f>IF('1A'!J3378="","",'1A'!J3378)</f>
        <v/>
      </c>
      <c r="K435" s="71" t="str">
        <f>IF('1A'!K3378="","",'1A'!K3378)</f>
        <v/>
      </c>
      <c r="L435" s="72" t="str">
        <f>IF('1A'!L3378="","",'1A'!L3378)</f>
        <v/>
      </c>
      <c r="M435" s="73" t="str">
        <f>IF('1A'!M3378="","",'1A'!M3378)</f>
        <v/>
      </c>
      <c r="N435" s="235" t="str">
        <f>'1A'!N3378&amp;" "</f>
        <v xml:space="preserve"> </v>
      </c>
      <c r="O435" s="1" t="str">
        <f>'1A'!O3378&amp;" "</f>
        <v xml:space="preserve">Interaction with Faculty </v>
      </c>
      <c r="P435" s="1" t="str">
        <f>'1A'!P3378&amp;" "</f>
        <v xml:space="preserve"> </v>
      </c>
      <c r="Q435" s="1" t="str">
        <f>'1A'!Q3378&amp;" "</f>
        <v xml:space="preserve">Active and Collaborative Learning </v>
      </c>
    </row>
    <row r="436" spans="1:17" ht="14" x14ac:dyDescent="0.15">
      <c r="A436" s="356" t="s">
        <v>177</v>
      </c>
      <c r="B436" s="119">
        <f>IF('1A'!B3379="","",'1A'!B3379)</f>
        <v>1.87356321839081</v>
      </c>
      <c r="C436" s="120">
        <f>IF('1A'!C3379="","",'1A'!C3379)</f>
        <v>2.0633074935400502</v>
      </c>
      <c r="D436" s="121">
        <f>IF('1A'!D3379="","",'1A'!D3379)</f>
        <v>2.2350993377483399</v>
      </c>
      <c r="E436" s="119">
        <f>IF('1A'!E3379="","",'1A'!E3379)</f>
        <v>1.86904761904762</v>
      </c>
      <c r="F436" s="120">
        <f>IF('1A'!F3379="","",'1A'!F3379)</f>
        <v>1.9667896678966801</v>
      </c>
      <c r="G436" s="121">
        <f>IF('1A'!G3379="","",'1A'!G3379)</f>
        <v>2.1705069124423999</v>
      </c>
      <c r="H436" s="119" t="str">
        <f>IF('1A'!H3379="","",'1A'!H3379)</f>
        <v/>
      </c>
      <c r="I436" s="120" t="str">
        <f>IF('1A'!I3379="","",'1A'!I3379)</f>
        <v/>
      </c>
      <c r="J436" s="121" t="str">
        <f>IF('1A'!J3379="","",'1A'!J3379)</f>
        <v/>
      </c>
      <c r="K436" s="119" t="str">
        <f>IF('1A'!K3379="","",'1A'!K3379)</f>
        <v/>
      </c>
      <c r="L436" s="120" t="str">
        <f>IF('1A'!L3379="","",'1A'!L3379)</f>
        <v/>
      </c>
      <c r="M436" s="121" t="str">
        <f>IF('1A'!M3379="","",'1A'!M3379)</f>
        <v/>
      </c>
      <c r="N436" s="236" t="str">
        <f>'1A'!N3379&amp;" "</f>
        <v xml:space="preserve"> </v>
      </c>
      <c r="O436" s="1" t="str">
        <f>'1A'!O3379&amp;" "</f>
        <v xml:space="preserve">Interaction with Faculty </v>
      </c>
      <c r="P436" s="1" t="str">
        <f>'1A'!P3379&amp;" "</f>
        <v xml:space="preserve"> </v>
      </c>
      <c r="Q436" s="1" t="str">
        <f>'1A'!Q3379&amp;" "</f>
        <v xml:space="preserve">Active and Collaborative Learning </v>
      </c>
    </row>
    <row r="437" spans="1:17" ht="14" x14ac:dyDescent="0.15">
      <c r="A437" s="356" t="s">
        <v>157</v>
      </c>
      <c r="B437" s="119">
        <f>IF('1A'!B3380="","",'1A'!B3380)</f>
        <v>1.31895481613415</v>
      </c>
      <c r="C437" s="120">
        <f>IF('1A'!C3380="","",'1A'!C3380)</f>
        <v>1.51486721580541</v>
      </c>
      <c r="D437" s="121">
        <f>IF('1A'!D3380="","",'1A'!D3380)</f>
        <v>1.5946346941709699</v>
      </c>
      <c r="E437" s="119">
        <f>IF('1A'!E3380="","",'1A'!E3380)</f>
        <v>1.3333512620710799</v>
      </c>
      <c r="F437" s="120">
        <f>IF('1A'!F3380="","",'1A'!F3380)</f>
        <v>1.4384934338745701</v>
      </c>
      <c r="G437" s="121">
        <f>IF('1A'!G3380="","",'1A'!G3380)</f>
        <v>1.5343507014401401</v>
      </c>
      <c r="H437" s="119" t="str">
        <f>IF('1A'!H3380="","",'1A'!H3380)</f>
        <v/>
      </c>
      <c r="I437" s="120" t="str">
        <f>IF('1A'!I3380="","",'1A'!I3380)</f>
        <v/>
      </c>
      <c r="J437" s="121" t="str">
        <f>IF('1A'!J3380="","",'1A'!J3380)</f>
        <v/>
      </c>
      <c r="K437" s="119" t="str">
        <f>IF('1A'!K3380="","",'1A'!K3380)</f>
        <v/>
      </c>
      <c r="L437" s="120" t="str">
        <f>IF('1A'!L3380="","",'1A'!L3380)</f>
        <v/>
      </c>
      <c r="M437" s="121" t="str">
        <f>IF('1A'!M3380="","",'1A'!M3380)</f>
        <v/>
      </c>
      <c r="N437" s="236" t="str">
        <f>'1A'!N3380&amp;" "</f>
        <v xml:space="preserve"> </v>
      </c>
      <c r="O437" s="1" t="str">
        <f>'1A'!O3380&amp;" "</f>
        <v xml:space="preserve">Interaction with Faculty </v>
      </c>
      <c r="P437" s="1" t="str">
        <f>'1A'!P3380&amp;" "</f>
        <v xml:space="preserve"> </v>
      </c>
      <c r="Q437" s="1" t="str">
        <f>'1A'!Q3380&amp;" "</f>
        <v xml:space="preserve">Active and Collaborative Learning </v>
      </c>
    </row>
    <row r="438" spans="1:17" ht="14" x14ac:dyDescent="0.15">
      <c r="A438" s="356" t="s">
        <v>238</v>
      </c>
      <c r="B438" s="122" t="str">
        <f>IF('1A'!B3381="","",'1A'!B3381)</f>
        <v>-</v>
      </c>
      <c r="C438" s="120" t="str">
        <f>IF('1A'!C3381="","",'1A'!C3381)</f>
        <v xml:space="preserve"> </v>
      </c>
      <c r="D438" s="121" t="str">
        <f>IF('1A'!D3381="","",'1A'!D3381)</f>
        <v>*</v>
      </c>
      <c r="E438" s="122" t="str">
        <f>IF('1A'!E3381="","",'1A'!E3381)</f>
        <v>-</v>
      </c>
      <c r="F438" s="120" t="str">
        <f>IF('1A'!F3381="","",'1A'!F3381)</f>
        <v xml:space="preserve"> </v>
      </c>
      <c r="G438" s="121" t="str">
        <f>IF('1A'!G3381="","",'1A'!G3381)</f>
        <v xml:space="preserve"> </v>
      </c>
      <c r="H438" s="122" t="str">
        <f>IF('1A'!H3381="","",'1A'!H3381)</f>
        <v/>
      </c>
      <c r="I438" s="120" t="str">
        <f>IF('1A'!I3381="","",'1A'!I3381)</f>
        <v/>
      </c>
      <c r="J438" s="121" t="str">
        <f>IF('1A'!J3381="","",'1A'!J3381)</f>
        <v/>
      </c>
      <c r="K438" s="122" t="str">
        <f>IF('1A'!K3381="","",'1A'!K3381)</f>
        <v/>
      </c>
      <c r="L438" s="120" t="str">
        <f>IF('1A'!L3381="","",'1A'!L3381)</f>
        <v/>
      </c>
      <c r="M438" s="121" t="str">
        <f>IF('1A'!M3381="","",'1A'!M3381)</f>
        <v/>
      </c>
      <c r="N438" s="236" t="str">
        <f>'1A'!N3381&amp;" "</f>
        <v xml:space="preserve"> </v>
      </c>
      <c r="O438" s="1" t="str">
        <f>'1A'!O3381&amp;" "</f>
        <v xml:space="preserve">Interaction with Faculty </v>
      </c>
      <c r="P438" s="1" t="str">
        <f>'1A'!P3381&amp;" "</f>
        <v xml:space="preserve"> </v>
      </c>
      <c r="Q438" s="1" t="str">
        <f>'1A'!Q3381&amp;" "</f>
        <v xml:space="preserve">Active and Collaborative Learning </v>
      </c>
    </row>
    <row r="439" spans="1:17" ht="14" x14ac:dyDescent="0.15">
      <c r="A439" s="357" t="s">
        <v>156</v>
      </c>
      <c r="B439" s="123" t="str">
        <f>IF('1A'!B3382="","",'1A'!B3382)</f>
        <v>-</v>
      </c>
      <c r="C439" s="124">
        <f>IF('1A'!C3382="","",'1A'!C3382)</f>
        <v>-0.12525472409036115</v>
      </c>
      <c r="D439" s="128">
        <f>IF('1A'!D3382="","",'1A'!D3382)</f>
        <v>-0.22672033957312582</v>
      </c>
      <c r="E439" s="123" t="str">
        <f>IF('1A'!E3382="","",'1A'!E3382)</f>
        <v>-</v>
      </c>
      <c r="F439" s="124">
        <f>IF('1A'!F3382="","",'1A'!F3382)</f>
        <v>-6.7947511297144214E-2</v>
      </c>
      <c r="G439" s="128">
        <f>IF('1A'!G3382="","",'1A'!G3382)</f>
        <v>-0.19647352662714629</v>
      </c>
      <c r="H439" s="123" t="str">
        <f>IF('1A'!H3382="","",'1A'!H3382)</f>
        <v/>
      </c>
      <c r="I439" s="124" t="str">
        <f>IF('1A'!I3382="","",'1A'!I3382)</f>
        <v/>
      </c>
      <c r="J439" s="128" t="str">
        <f>IF('1A'!J3382="","",'1A'!J3382)</f>
        <v/>
      </c>
      <c r="K439" s="123" t="str">
        <f>IF('1A'!K3382="","",'1A'!K3382)</f>
        <v/>
      </c>
      <c r="L439" s="124" t="str">
        <f>IF('1A'!L3382="","",'1A'!L3382)</f>
        <v/>
      </c>
      <c r="M439" s="128" t="str">
        <f>IF('1A'!M3382="","",'1A'!M3382)</f>
        <v/>
      </c>
      <c r="N439" s="237" t="str">
        <f>'1A'!N3382&amp;" "</f>
        <v xml:space="preserve"> </v>
      </c>
      <c r="O439" s="1" t="str">
        <f>'1A'!O3382&amp;" "</f>
        <v xml:space="preserve">Interaction with Faculty </v>
      </c>
      <c r="P439" s="1" t="str">
        <f>'1A'!P3382&amp;" "</f>
        <v xml:space="preserve"> </v>
      </c>
      <c r="Q439" s="1" t="str">
        <f>'1A'!Q3382&amp;" "</f>
        <v xml:space="preserve">Active and Collaborative Learning </v>
      </c>
    </row>
  </sheetData>
  <mergeCells count="6">
    <mergeCell ref="N2:N3"/>
    <mergeCell ref="B1:J1"/>
    <mergeCell ref="B2:D2"/>
    <mergeCell ref="E2:G2"/>
    <mergeCell ref="H2:J2"/>
    <mergeCell ref="K2:M2"/>
  </mergeCells>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ignoredErrors>
    <ignoredError sqref="N430:N439 N10 N11:N25 N26 N27:N33 N34 N35:N41 N42 N43:N49 N50 N51:N57 N58 N59:N65 N66 N67:N68 N69 N70:N81 N82 N83:N94 N95 N96:N107 N108 N109:N120 N121 N122:N170 N171 N172:N190 N191 N192:N240 N241 N242:N266 N267 N268:N306 N307 N308:N314 N315 N316:N330 N331 N332:N340 N341 N342:N360 N361 N362:N370 N371 N372:N380 N381 N382:N390 N391 N392:N400 N401 N402:N410 N411 N412:N419 N420 N421:N428 N429"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dimension ref="A1:L243"/>
  <sheetViews>
    <sheetView workbookViewId="0">
      <pane ySplit="3" topLeftCell="A4" activePane="bottomLeft" state="frozen"/>
      <selection pane="bottomLeft"/>
    </sheetView>
  </sheetViews>
  <sheetFormatPr baseColWidth="10" defaultColWidth="9.3984375" defaultRowHeight="11" x14ac:dyDescent="0.15"/>
  <cols>
    <col min="1" max="1" width="6" style="233" customWidth="1"/>
    <col min="2" max="2" width="55.19921875" style="231" customWidth="1"/>
    <col min="3" max="3" width="9.3984375" style="231" customWidth="1"/>
    <col min="4" max="4" width="8.3984375" style="231" customWidth="1"/>
    <col min="5" max="5" width="7.3984375" style="233" customWidth="1"/>
    <col min="6" max="6" width="54.59765625" style="231" customWidth="1"/>
    <col min="7" max="7" width="5.796875" style="231" bestFit="1" customWidth="1"/>
    <col min="8" max="16384" width="9.3984375" style="231"/>
  </cols>
  <sheetData>
    <row r="1" spans="1:12" ht="38.25" customHeight="1" x14ac:dyDescent="0.15">
      <c r="A1" s="232"/>
      <c r="B1" s="499" t="s">
        <v>747</v>
      </c>
      <c r="C1" s="500"/>
      <c r="D1" s="500"/>
      <c r="E1" s="500"/>
      <c r="F1" s="500"/>
      <c r="G1" s="500"/>
    </row>
    <row r="2" spans="1:12" ht="12.75" customHeight="1" x14ac:dyDescent="0.15">
      <c r="A2" s="501" t="s">
        <v>876</v>
      </c>
      <c r="B2" s="501"/>
      <c r="C2" s="501"/>
      <c r="D2" s="501"/>
      <c r="E2" s="501"/>
      <c r="F2" s="501"/>
      <c r="G2" s="501"/>
    </row>
    <row r="3" spans="1:12" ht="12.75" customHeight="1" thickBot="1" x14ac:dyDescent="0.2">
      <c r="A3" s="227" t="s">
        <v>241</v>
      </c>
      <c r="B3" s="227" t="s">
        <v>242</v>
      </c>
      <c r="C3" s="228" t="s">
        <v>243</v>
      </c>
      <c r="D3" s="229"/>
      <c r="E3" s="227" t="s">
        <v>241</v>
      </c>
      <c r="F3" s="227" t="s">
        <v>242</v>
      </c>
      <c r="G3" s="228" t="s">
        <v>243</v>
      </c>
    </row>
    <row r="4" spans="1:12" ht="13" x14ac:dyDescent="0.15">
      <c r="A4" s="496" t="s">
        <v>919</v>
      </c>
      <c r="B4" s="497"/>
      <c r="C4" s="498"/>
      <c r="D4" s="229"/>
      <c r="E4" s="493" t="s">
        <v>43</v>
      </c>
      <c r="F4" s="494"/>
      <c r="G4" s="495"/>
      <c r="J4" s="393"/>
      <c r="K4" s="393"/>
      <c r="L4" s="393"/>
    </row>
    <row r="5" spans="1:12" ht="13" x14ac:dyDescent="0.15">
      <c r="A5" s="423">
        <v>2237</v>
      </c>
      <c r="B5" s="394" t="s">
        <v>860</v>
      </c>
      <c r="C5" s="424" t="s">
        <v>191</v>
      </c>
      <c r="D5" s="229"/>
      <c r="E5" s="423">
        <v>1094</v>
      </c>
      <c r="F5" s="394" t="s">
        <v>447</v>
      </c>
      <c r="G5" s="424" t="s">
        <v>187</v>
      </c>
      <c r="J5" s="393"/>
      <c r="K5" s="393"/>
      <c r="L5" s="393"/>
    </row>
    <row r="6" spans="1:12" ht="13" x14ac:dyDescent="0.15">
      <c r="A6" s="423">
        <v>2244</v>
      </c>
      <c r="B6" s="394" t="s">
        <v>858</v>
      </c>
      <c r="C6" s="424" t="s">
        <v>191</v>
      </c>
      <c r="D6" s="229"/>
      <c r="E6" s="423">
        <v>2210</v>
      </c>
      <c r="F6" s="394" t="s">
        <v>448</v>
      </c>
      <c r="G6" s="424" t="s">
        <v>320</v>
      </c>
      <c r="L6" s="393"/>
    </row>
    <row r="7" spans="1:12" ht="13" x14ac:dyDescent="0.15">
      <c r="A7" s="423">
        <v>652</v>
      </c>
      <c r="B7" s="394" t="s">
        <v>859</v>
      </c>
      <c r="C7" s="424" t="s">
        <v>192</v>
      </c>
      <c r="D7" s="229"/>
      <c r="E7" s="423">
        <v>2692</v>
      </c>
      <c r="F7" s="394" t="s">
        <v>449</v>
      </c>
      <c r="G7" s="424" t="s">
        <v>257</v>
      </c>
      <c r="L7" s="393"/>
    </row>
    <row r="8" spans="1:12" ht="13" x14ac:dyDescent="0.15">
      <c r="A8" s="423">
        <v>199</v>
      </c>
      <c r="B8" s="394" t="s">
        <v>260</v>
      </c>
      <c r="C8" s="424" t="s">
        <v>188</v>
      </c>
      <c r="D8" s="229"/>
      <c r="E8" s="423">
        <v>48</v>
      </c>
      <c r="F8" s="394" t="s">
        <v>450</v>
      </c>
      <c r="G8" s="424" t="s">
        <v>451</v>
      </c>
      <c r="L8" s="393"/>
    </row>
    <row r="9" spans="1:12" ht="13" x14ac:dyDescent="0.15">
      <c r="A9" s="423">
        <v>683</v>
      </c>
      <c r="B9" s="394" t="s">
        <v>261</v>
      </c>
      <c r="C9" s="424" t="s">
        <v>192</v>
      </c>
      <c r="D9" s="229"/>
      <c r="E9" s="423">
        <v>6086</v>
      </c>
      <c r="F9" s="394" t="s">
        <v>918</v>
      </c>
      <c r="G9" s="424" t="s">
        <v>187</v>
      </c>
      <c r="L9" s="393"/>
    </row>
    <row r="10" spans="1:12" ht="14" thickBot="1" x14ac:dyDescent="0.2">
      <c r="A10" s="423">
        <v>789</v>
      </c>
      <c r="B10" s="394" t="s">
        <v>262</v>
      </c>
      <c r="C10" s="424" t="s">
        <v>189</v>
      </c>
      <c r="D10" s="229"/>
      <c r="E10" s="425">
        <v>1295</v>
      </c>
      <c r="F10" s="426" t="s">
        <v>520</v>
      </c>
      <c r="G10" s="427" t="s">
        <v>321</v>
      </c>
      <c r="L10" s="393"/>
    </row>
    <row r="11" spans="1:12" ht="14" thickBot="1" x14ac:dyDescent="0.2">
      <c r="A11" s="425">
        <v>2867</v>
      </c>
      <c r="B11" s="426" t="s">
        <v>861</v>
      </c>
      <c r="C11" s="427" t="s">
        <v>867</v>
      </c>
      <c r="D11" s="229"/>
      <c r="E11" s="394"/>
      <c r="F11" s="394"/>
      <c r="G11" s="394"/>
      <c r="L11" s="393"/>
    </row>
    <row r="12" spans="1:12" ht="14" thickBot="1" x14ac:dyDescent="0.2">
      <c r="D12" s="229"/>
      <c r="E12" s="493" t="s">
        <v>479</v>
      </c>
      <c r="F12" s="494"/>
      <c r="G12" s="495"/>
      <c r="I12" s="393"/>
      <c r="J12" s="393"/>
      <c r="K12" s="393"/>
      <c r="L12" s="393"/>
    </row>
    <row r="13" spans="1:12" ht="13" x14ac:dyDescent="0.15">
      <c r="A13" s="496" t="s">
        <v>920</v>
      </c>
      <c r="B13" s="497"/>
      <c r="C13" s="498"/>
      <c r="D13" s="229"/>
      <c r="E13" s="423">
        <v>1936</v>
      </c>
      <c r="F13" s="394" t="s">
        <v>848</v>
      </c>
      <c r="G13" s="424" t="s">
        <v>190</v>
      </c>
      <c r="H13" s="393"/>
      <c r="L13" s="393"/>
    </row>
    <row r="14" spans="1:12" ht="14" x14ac:dyDescent="0.15">
      <c r="A14" s="423">
        <v>1762</v>
      </c>
      <c r="B14" s="422" t="s">
        <v>736</v>
      </c>
      <c r="C14" s="424" t="s">
        <v>737</v>
      </c>
      <c r="D14" s="229"/>
      <c r="E14" s="423">
        <v>141</v>
      </c>
      <c r="F14" s="394" t="s">
        <v>259</v>
      </c>
      <c r="G14" s="424" t="s">
        <v>188</v>
      </c>
      <c r="H14" s="393"/>
      <c r="L14" s="393"/>
    </row>
    <row r="15" spans="1:12" ht="13" x14ac:dyDescent="0.15">
      <c r="A15" s="423">
        <v>1776</v>
      </c>
      <c r="B15" s="394" t="s">
        <v>862</v>
      </c>
      <c r="C15" s="424" t="s">
        <v>737</v>
      </c>
      <c r="D15" s="229"/>
      <c r="E15" s="423">
        <v>1573</v>
      </c>
      <c r="F15" s="394" t="s">
        <v>254</v>
      </c>
      <c r="G15" s="424" t="s">
        <v>195</v>
      </c>
      <c r="H15" s="393"/>
      <c r="L15" s="393"/>
    </row>
    <row r="16" spans="1:12" ht="13" x14ac:dyDescent="0.15">
      <c r="A16" s="423">
        <v>180</v>
      </c>
      <c r="B16" s="394" t="s">
        <v>735</v>
      </c>
      <c r="C16" s="424" t="s">
        <v>188</v>
      </c>
      <c r="D16" s="229"/>
      <c r="E16" s="423">
        <v>1773</v>
      </c>
      <c r="F16" s="394" t="s">
        <v>850</v>
      </c>
      <c r="G16" s="424" t="s">
        <v>737</v>
      </c>
      <c r="H16" s="393"/>
      <c r="L16" s="393"/>
    </row>
    <row r="17" spans="1:12" ht="13" x14ac:dyDescent="0.15">
      <c r="A17" s="423">
        <v>2209</v>
      </c>
      <c r="B17" s="394" t="s">
        <v>738</v>
      </c>
      <c r="C17" s="424" t="s">
        <v>320</v>
      </c>
      <c r="D17" s="229"/>
      <c r="E17" s="423">
        <v>2562</v>
      </c>
      <c r="F17" s="394" t="s">
        <v>849</v>
      </c>
      <c r="G17" s="424" t="s">
        <v>866</v>
      </c>
      <c r="H17" s="393"/>
      <c r="L17" s="393"/>
    </row>
    <row r="18" spans="1:12" ht="14" thickBot="1" x14ac:dyDescent="0.2">
      <c r="A18" s="425">
        <v>246</v>
      </c>
      <c r="B18" s="426" t="s">
        <v>519</v>
      </c>
      <c r="C18" s="427" t="s">
        <v>188</v>
      </c>
      <c r="D18" s="229"/>
      <c r="E18" s="423">
        <v>1276</v>
      </c>
      <c r="F18" s="394" t="s">
        <v>444</v>
      </c>
      <c r="G18" s="424" t="s">
        <v>321</v>
      </c>
      <c r="H18" s="393"/>
      <c r="L18" s="393"/>
    </row>
    <row r="19" spans="1:12" ht="14" thickBot="1" x14ac:dyDescent="0.2">
      <c r="D19" s="229"/>
      <c r="E19" s="425">
        <v>2347</v>
      </c>
      <c r="F19" s="426" t="s">
        <v>851</v>
      </c>
      <c r="G19" s="427" t="s">
        <v>191</v>
      </c>
      <c r="H19" s="393"/>
      <c r="L19" s="393"/>
    </row>
    <row r="20" spans="1:12" ht="14" thickBot="1" x14ac:dyDescent="0.2">
      <c r="A20" s="493" t="s">
        <v>875</v>
      </c>
      <c r="B20" s="494"/>
      <c r="C20" s="495"/>
      <c r="D20" s="229"/>
      <c r="E20" s="230"/>
      <c r="F20" s="229"/>
      <c r="G20" s="229"/>
      <c r="I20" s="393"/>
      <c r="J20" s="393"/>
      <c r="K20" s="393"/>
      <c r="L20" s="393"/>
    </row>
    <row r="21" spans="1:12" ht="13" x14ac:dyDescent="0.15">
      <c r="A21" s="423">
        <v>9108</v>
      </c>
      <c r="B21" s="394" t="s">
        <v>456</v>
      </c>
      <c r="C21" s="424" t="s">
        <v>193</v>
      </c>
      <c r="D21" s="229"/>
      <c r="E21" s="493" t="s">
        <v>873</v>
      </c>
      <c r="F21" s="494"/>
      <c r="G21" s="495"/>
      <c r="L21" s="393"/>
    </row>
    <row r="22" spans="1:12" ht="13" x14ac:dyDescent="0.15">
      <c r="A22" s="423">
        <v>362</v>
      </c>
      <c r="B22" s="394" t="s">
        <v>255</v>
      </c>
      <c r="C22" s="424" t="s">
        <v>194</v>
      </c>
      <c r="D22" s="229"/>
      <c r="E22" s="423">
        <v>5010</v>
      </c>
      <c r="F22" s="394" t="s">
        <v>857</v>
      </c>
      <c r="G22" s="424" t="s">
        <v>188</v>
      </c>
      <c r="L22" s="393"/>
    </row>
    <row r="23" spans="1:12" ht="13" x14ac:dyDescent="0.15">
      <c r="A23" s="423">
        <v>1086</v>
      </c>
      <c r="B23" s="394" t="s">
        <v>852</v>
      </c>
      <c r="C23" s="424" t="s">
        <v>187</v>
      </c>
      <c r="D23" s="229"/>
      <c r="E23" s="423">
        <v>230</v>
      </c>
      <c r="F23" s="394" t="s">
        <v>452</v>
      </c>
      <c r="G23" s="424" t="s">
        <v>188</v>
      </c>
      <c r="L23" s="393"/>
    </row>
    <row r="24" spans="1:12" ht="13" x14ac:dyDescent="0.15">
      <c r="A24" s="423">
        <v>2285</v>
      </c>
      <c r="B24" s="394" t="s">
        <v>256</v>
      </c>
      <c r="C24" s="424" t="s">
        <v>191</v>
      </c>
      <c r="D24" s="229"/>
      <c r="E24" s="423">
        <v>1094</v>
      </c>
      <c r="F24" s="394" t="s">
        <v>447</v>
      </c>
      <c r="G24" s="424" t="s">
        <v>187</v>
      </c>
      <c r="L24" s="393"/>
    </row>
    <row r="25" spans="1:12" ht="13" x14ac:dyDescent="0.15">
      <c r="A25" s="423">
        <v>2974</v>
      </c>
      <c r="B25" s="394" t="s">
        <v>258</v>
      </c>
      <c r="C25" s="424" t="s">
        <v>196</v>
      </c>
      <c r="D25" s="229"/>
      <c r="E25" s="423">
        <v>2210</v>
      </c>
      <c r="F25" s="394" t="s">
        <v>448</v>
      </c>
      <c r="G25" s="424" t="s">
        <v>320</v>
      </c>
      <c r="L25" s="393"/>
    </row>
    <row r="26" spans="1:12" ht="14" thickBot="1" x14ac:dyDescent="0.2">
      <c r="A26" s="425">
        <v>1026</v>
      </c>
      <c r="B26" s="426" t="s">
        <v>445</v>
      </c>
      <c r="C26" s="427" t="s">
        <v>446</v>
      </c>
      <c r="D26" s="229"/>
      <c r="E26" s="423">
        <v>236</v>
      </c>
      <c r="F26" s="394" t="s">
        <v>453</v>
      </c>
      <c r="G26" s="424" t="s">
        <v>188</v>
      </c>
      <c r="L26" s="393"/>
    </row>
    <row r="27" spans="1:12" ht="14" thickBot="1" x14ac:dyDescent="0.2">
      <c r="D27" s="229"/>
      <c r="E27" s="423">
        <v>2692</v>
      </c>
      <c r="F27" s="394" t="s">
        <v>449</v>
      </c>
      <c r="G27" s="424" t="s">
        <v>257</v>
      </c>
      <c r="L27" s="393"/>
    </row>
    <row r="28" spans="1:12" ht="13" x14ac:dyDescent="0.15">
      <c r="A28" s="493" t="s">
        <v>874</v>
      </c>
      <c r="B28" s="494"/>
      <c r="C28" s="495"/>
      <c r="D28" s="229"/>
      <c r="E28" s="423">
        <v>48</v>
      </c>
      <c r="F28" s="394" t="s">
        <v>450</v>
      </c>
      <c r="G28" s="424" t="s">
        <v>451</v>
      </c>
      <c r="L28" s="393"/>
    </row>
    <row r="29" spans="1:12" ht="13" customHeight="1" x14ac:dyDescent="0.15">
      <c r="A29" s="423">
        <v>2786</v>
      </c>
      <c r="B29" s="394" t="s">
        <v>846</v>
      </c>
      <c r="C29" s="424" t="s">
        <v>863</v>
      </c>
      <c r="D29" s="229"/>
      <c r="E29" s="423">
        <v>6086</v>
      </c>
      <c r="F29" s="394" t="s">
        <v>918</v>
      </c>
      <c r="G29" s="424" t="s">
        <v>187</v>
      </c>
      <c r="L29" s="393"/>
    </row>
    <row r="30" spans="1:12" ht="13" x14ac:dyDescent="0.15">
      <c r="A30" s="423">
        <v>841</v>
      </c>
      <c r="B30" s="394" t="s">
        <v>844</v>
      </c>
      <c r="C30" s="424" t="s">
        <v>864</v>
      </c>
      <c r="D30" s="229"/>
      <c r="E30" s="423">
        <v>1929</v>
      </c>
      <c r="F30" s="394" t="s">
        <v>856</v>
      </c>
      <c r="G30" s="424" t="s">
        <v>190</v>
      </c>
      <c r="I30" s="393"/>
      <c r="J30" s="393"/>
      <c r="K30" s="393"/>
      <c r="L30" s="393"/>
    </row>
    <row r="31" spans="1:12" ht="14" thickBot="1" x14ac:dyDescent="0.2">
      <c r="A31" s="423">
        <v>2290</v>
      </c>
      <c r="B31" s="394" t="s">
        <v>845</v>
      </c>
      <c r="C31" s="424" t="s">
        <v>191</v>
      </c>
      <c r="D31" s="229"/>
      <c r="E31" s="425">
        <v>1295</v>
      </c>
      <c r="F31" s="426" t="s">
        <v>520</v>
      </c>
      <c r="G31" s="427" t="s">
        <v>321</v>
      </c>
      <c r="L31" s="393"/>
    </row>
    <row r="32" spans="1:12" ht="14" thickBot="1" x14ac:dyDescent="0.2">
      <c r="A32" s="423">
        <v>848</v>
      </c>
      <c r="B32" s="394" t="s">
        <v>843</v>
      </c>
      <c r="C32" s="424" t="s">
        <v>864</v>
      </c>
      <c r="D32" s="229"/>
      <c r="E32" s="394"/>
      <c r="F32" s="394"/>
      <c r="G32" s="394"/>
      <c r="L32" s="393"/>
    </row>
    <row r="33" spans="1:12" ht="14" thickBot="1" x14ac:dyDescent="0.2">
      <c r="A33" s="425">
        <v>783</v>
      </c>
      <c r="B33" s="426" t="s">
        <v>847</v>
      </c>
      <c r="C33" s="427" t="s">
        <v>189</v>
      </c>
      <c r="D33" s="229"/>
      <c r="E33" s="493" t="s">
        <v>921</v>
      </c>
      <c r="F33" s="494"/>
      <c r="G33" s="495"/>
      <c r="L33" s="393"/>
    </row>
    <row r="34" spans="1:12" ht="14" thickBot="1" x14ac:dyDescent="0.2">
      <c r="D34" s="229"/>
      <c r="E34" s="423">
        <v>2237</v>
      </c>
      <c r="F34" s="394" t="s">
        <v>860</v>
      </c>
      <c r="G34" s="424" t="s">
        <v>191</v>
      </c>
      <c r="L34" s="394"/>
    </row>
    <row r="35" spans="1:12" ht="14" x14ac:dyDescent="0.15">
      <c r="A35" s="493" t="s">
        <v>922</v>
      </c>
      <c r="B35" s="494"/>
      <c r="C35" s="495"/>
      <c r="D35" s="229"/>
      <c r="E35" s="423">
        <v>1762</v>
      </c>
      <c r="F35" s="422" t="s">
        <v>736</v>
      </c>
      <c r="G35" s="424" t="s">
        <v>737</v>
      </c>
      <c r="L35" s="393"/>
    </row>
    <row r="36" spans="1:12" ht="13" x14ac:dyDescent="0.15">
      <c r="A36" s="423">
        <v>2786</v>
      </c>
      <c r="B36" s="394" t="s">
        <v>846</v>
      </c>
      <c r="C36" s="424" t="s">
        <v>863</v>
      </c>
      <c r="D36" s="229"/>
      <c r="E36" s="423">
        <v>2244</v>
      </c>
      <c r="F36" s="394" t="s">
        <v>858</v>
      </c>
      <c r="G36" s="424" t="s">
        <v>191</v>
      </c>
      <c r="L36" s="393"/>
    </row>
    <row r="37" spans="1:12" ht="13" x14ac:dyDescent="0.15">
      <c r="A37" s="423">
        <v>758</v>
      </c>
      <c r="B37" s="394" t="s">
        <v>855</v>
      </c>
      <c r="C37" s="424" t="s">
        <v>189</v>
      </c>
      <c r="D37" s="229"/>
      <c r="E37" s="423">
        <v>1776</v>
      </c>
      <c r="F37" s="394" t="s">
        <v>862</v>
      </c>
      <c r="G37" s="424" t="s">
        <v>737</v>
      </c>
      <c r="L37" s="393"/>
    </row>
    <row r="38" spans="1:12" ht="13" x14ac:dyDescent="0.15">
      <c r="A38" s="423">
        <v>841</v>
      </c>
      <c r="B38" s="394" t="s">
        <v>844</v>
      </c>
      <c r="C38" s="424" t="s">
        <v>864</v>
      </c>
      <c r="D38" s="229"/>
      <c r="E38" s="423">
        <v>180</v>
      </c>
      <c r="F38" s="394" t="s">
        <v>735</v>
      </c>
      <c r="G38" s="424" t="s">
        <v>188</v>
      </c>
      <c r="L38" s="393"/>
    </row>
    <row r="39" spans="1:12" ht="13" x14ac:dyDescent="0.15">
      <c r="A39" s="423">
        <v>913</v>
      </c>
      <c r="B39" s="394" t="s">
        <v>854</v>
      </c>
      <c r="C39" s="424" t="s">
        <v>865</v>
      </c>
      <c r="D39" s="229"/>
      <c r="E39" s="423">
        <v>652</v>
      </c>
      <c r="F39" s="394" t="s">
        <v>859</v>
      </c>
      <c r="G39" s="424" t="s">
        <v>192</v>
      </c>
      <c r="J39" s="393"/>
      <c r="K39" s="393"/>
      <c r="L39" s="393"/>
    </row>
    <row r="40" spans="1:12" ht="13" x14ac:dyDescent="0.15">
      <c r="A40" s="423">
        <v>2290</v>
      </c>
      <c r="B40" s="394" t="s">
        <v>845</v>
      </c>
      <c r="C40" s="424" t="s">
        <v>191</v>
      </c>
      <c r="D40" s="229"/>
      <c r="E40" s="423">
        <v>199</v>
      </c>
      <c r="F40" s="394" t="s">
        <v>260</v>
      </c>
      <c r="G40" s="424" t="s">
        <v>188</v>
      </c>
      <c r="J40" s="393"/>
      <c r="K40" s="393"/>
      <c r="L40" s="393"/>
    </row>
    <row r="41" spans="1:12" ht="13" x14ac:dyDescent="0.15">
      <c r="A41" s="423">
        <v>848</v>
      </c>
      <c r="B41" s="394" t="s">
        <v>843</v>
      </c>
      <c r="C41" s="424" t="s">
        <v>864</v>
      </c>
      <c r="D41" s="229"/>
      <c r="E41" s="423">
        <v>683</v>
      </c>
      <c r="F41" s="394" t="s">
        <v>261</v>
      </c>
      <c r="G41" s="424" t="s">
        <v>192</v>
      </c>
      <c r="J41" s="393"/>
      <c r="K41" s="393"/>
      <c r="L41" s="393"/>
    </row>
    <row r="42" spans="1:12" ht="13" x14ac:dyDescent="0.15">
      <c r="A42" s="423">
        <v>783</v>
      </c>
      <c r="B42" s="394" t="s">
        <v>847</v>
      </c>
      <c r="C42" s="424" t="s">
        <v>189</v>
      </c>
      <c r="D42" s="229"/>
      <c r="E42" s="423">
        <v>2209</v>
      </c>
      <c r="F42" s="394" t="s">
        <v>738</v>
      </c>
      <c r="G42" s="424" t="s">
        <v>320</v>
      </c>
      <c r="J42" s="393"/>
      <c r="K42" s="393"/>
      <c r="L42" s="393"/>
    </row>
    <row r="43" spans="1:12" ht="13" customHeight="1" thickBot="1" x14ac:dyDescent="0.2">
      <c r="A43" s="425">
        <v>105</v>
      </c>
      <c r="B43" s="426" t="s">
        <v>853</v>
      </c>
      <c r="C43" s="427" t="s">
        <v>868</v>
      </c>
      <c r="D43" s="229"/>
      <c r="E43" s="423">
        <v>246</v>
      </c>
      <c r="F43" s="394" t="s">
        <v>519</v>
      </c>
      <c r="G43" s="424" t="s">
        <v>188</v>
      </c>
      <c r="J43" s="393"/>
      <c r="K43" s="393"/>
      <c r="L43" s="393"/>
    </row>
    <row r="44" spans="1:12" ht="14" thickBot="1" x14ac:dyDescent="0.2">
      <c r="A44" s="394"/>
      <c r="B44" s="394"/>
      <c r="C44" s="394"/>
      <c r="D44" s="229"/>
      <c r="E44" s="423">
        <v>789</v>
      </c>
      <c r="F44" s="394" t="s">
        <v>262</v>
      </c>
      <c r="G44" s="424" t="s">
        <v>189</v>
      </c>
      <c r="J44" s="394"/>
      <c r="K44" s="394"/>
      <c r="L44" s="394"/>
    </row>
    <row r="45" spans="1:12" ht="14" thickBot="1" x14ac:dyDescent="0.2">
      <c r="A45" s="493" t="s">
        <v>872</v>
      </c>
      <c r="B45" s="494"/>
      <c r="C45" s="495"/>
      <c r="D45" s="229"/>
      <c r="E45" s="425">
        <v>2867</v>
      </c>
      <c r="F45" s="426" t="s">
        <v>861</v>
      </c>
      <c r="G45" s="427" t="s">
        <v>867</v>
      </c>
      <c r="J45" s="393"/>
      <c r="K45" s="393"/>
      <c r="L45" s="393"/>
    </row>
    <row r="46" spans="1:12" ht="14" thickBot="1" x14ac:dyDescent="0.2">
      <c r="A46" s="423">
        <v>9108</v>
      </c>
      <c r="B46" s="394" t="s">
        <v>456</v>
      </c>
      <c r="C46" s="424" t="s">
        <v>193</v>
      </c>
      <c r="D46" s="229"/>
      <c r="E46" s="230"/>
      <c r="F46" s="229"/>
      <c r="G46" s="229"/>
      <c r="J46" s="394"/>
      <c r="K46" s="394"/>
      <c r="L46" s="394"/>
    </row>
    <row r="47" spans="1:12" ht="13" x14ac:dyDescent="0.15">
      <c r="A47" s="423">
        <v>2786</v>
      </c>
      <c r="B47" s="394" t="s">
        <v>846</v>
      </c>
      <c r="C47" s="424" t="s">
        <v>863</v>
      </c>
      <c r="D47" s="229"/>
      <c r="E47" s="493" t="s">
        <v>869</v>
      </c>
      <c r="F47" s="494"/>
      <c r="G47" s="495"/>
    </row>
    <row r="48" spans="1:12" ht="13" x14ac:dyDescent="0.15">
      <c r="A48" s="423">
        <v>362</v>
      </c>
      <c r="B48" s="394" t="s">
        <v>255</v>
      </c>
      <c r="C48" s="424" t="s">
        <v>194</v>
      </c>
      <c r="D48" s="229"/>
      <c r="E48" s="423">
        <v>1936</v>
      </c>
      <c r="F48" s="394" t="s">
        <v>848</v>
      </c>
      <c r="G48" s="424" t="s">
        <v>190</v>
      </c>
    </row>
    <row r="49" spans="1:7" ht="13" x14ac:dyDescent="0.15">
      <c r="A49" s="423">
        <v>758</v>
      </c>
      <c r="B49" s="394" t="s">
        <v>855</v>
      </c>
      <c r="C49" s="424" t="s">
        <v>189</v>
      </c>
      <c r="D49" s="229"/>
      <c r="E49" s="423">
        <v>141</v>
      </c>
      <c r="F49" s="394" t="s">
        <v>259</v>
      </c>
      <c r="G49" s="424" t="s">
        <v>188</v>
      </c>
    </row>
    <row r="50" spans="1:7" ht="13" x14ac:dyDescent="0.15">
      <c r="A50" s="423">
        <v>1086</v>
      </c>
      <c r="B50" s="394" t="s">
        <v>852</v>
      </c>
      <c r="C50" s="424" t="s">
        <v>187</v>
      </c>
      <c r="D50" s="229"/>
      <c r="E50" s="423">
        <v>1573</v>
      </c>
      <c r="F50" s="394" t="s">
        <v>254</v>
      </c>
      <c r="G50" s="424" t="s">
        <v>195</v>
      </c>
    </row>
    <row r="51" spans="1:7" ht="13" x14ac:dyDescent="0.15">
      <c r="A51" s="423">
        <v>841</v>
      </c>
      <c r="B51" s="394" t="s">
        <v>844</v>
      </c>
      <c r="C51" s="424" t="s">
        <v>864</v>
      </c>
      <c r="D51" s="229"/>
      <c r="E51" s="423">
        <v>1773</v>
      </c>
      <c r="F51" s="394" t="s">
        <v>850</v>
      </c>
      <c r="G51" s="424" t="s">
        <v>737</v>
      </c>
    </row>
    <row r="52" spans="1:7" ht="13" x14ac:dyDescent="0.15">
      <c r="A52" s="423">
        <v>2285</v>
      </c>
      <c r="B52" s="394" t="s">
        <v>256</v>
      </c>
      <c r="C52" s="424" t="s">
        <v>191</v>
      </c>
      <c r="D52" s="229"/>
      <c r="E52" s="423">
        <v>1094</v>
      </c>
      <c r="F52" s="394" t="s">
        <v>447</v>
      </c>
      <c r="G52" s="424" t="s">
        <v>187</v>
      </c>
    </row>
    <row r="53" spans="1:7" ht="13" x14ac:dyDescent="0.15">
      <c r="A53" s="423">
        <v>913</v>
      </c>
      <c r="B53" s="394" t="s">
        <v>854</v>
      </c>
      <c r="C53" s="424" t="s">
        <v>865</v>
      </c>
      <c r="D53" s="229"/>
      <c r="E53" s="423">
        <v>2210</v>
      </c>
      <c r="F53" s="394" t="s">
        <v>448</v>
      </c>
      <c r="G53" s="424" t="s">
        <v>320</v>
      </c>
    </row>
    <row r="54" spans="1:7" ht="13" x14ac:dyDescent="0.15">
      <c r="A54" s="423">
        <v>2290</v>
      </c>
      <c r="B54" s="394" t="s">
        <v>845</v>
      </c>
      <c r="C54" s="424" t="s">
        <v>191</v>
      </c>
      <c r="D54" s="229"/>
      <c r="E54" s="423">
        <v>2692</v>
      </c>
      <c r="F54" s="394" t="s">
        <v>449</v>
      </c>
      <c r="G54" s="424" t="s">
        <v>257</v>
      </c>
    </row>
    <row r="55" spans="1:7" ht="13" x14ac:dyDescent="0.15">
      <c r="A55" s="423">
        <v>848</v>
      </c>
      <c r="B55" s="394" t="s">
        <v>843</v>
      </c>
      <c r="C55" s="424" t="s">
        <v>864</v>
      </c>
      <c r="D55" s="229"/>
      <c r="E55" s="423">
        <v>2562</v>
      </c>
      <c r="F55" s="394" t="s">
        <v>849</v>
      </c>
      <c r="G55" s="424" t="s">
        <v>866</v>
      </c>
    </row>
    <row r="56" spans="1:7" ht="13" x14ac:dyDescent="0.15">
      <c r="A56" s="423">
        <v>2974</v>
      </c>
      <c r="B56" s="394" t="s">
        <v>258</v>
      </c>
      <c r="C56" s="424" t="s">
        <v>196</v>
      </c>
      <c r="D56" s="229"/>
      <c r="E56" s="423">
        <v>48</v>
      </c>
      <c r="F56" s="394" t="s">
        <v>450</v>
      </c>
      <c r="G56" s="424" t="s">
        <v>451</v>
      </c>
    </row>
    <row r="57" spans="1:7" ht="13" x14ac:dyDescent="0.15">
      <c r="A57" s="423">
        <v>783</v>
      </c>
      <c r="B57" s="394" t="s">
        <v>847</v>
      </c>
      <c r="C57" s="424" t="s">
        <v>189</v>
      </c>
      <c r="D57" s="229"/>
      <c r="E57" s="423">
        <v>1276</v>
      </c>
      <c r="F57" s="394" t="s">
        <v>444</v>
      </c>
      <c r="G57" s="424" t="s">
        <v>321</v>
      </c>
    </row>
    <row r="58" spans="1:7" ht="13" x14ac:dyDescent="0.15">
      <c r="A58" s="423">
        <v>105</v>
      </c>
      <c r="B58" s="394" t="s">
        <v>853</v>
      </c>
      <c r="C58" s="424" t="s">
        <v>868</v>
      </c>
      <c r="D58" s="229"/>
      <c r="E58" s="423">
        <v>6086</v>
      </c>
      <c r="F58" s="394" t="s">
        <v>918</v>
      </c>
      <c r="G58" s="424" t="s">
        <v>187</v>
      </c>
    </row>
    <row r="59" spans="1:7" ht="14" thickBot="1" x14ac:dyDescent="0.2">
      <c r="A59" s="425">
        <v>1026</v>
      </c>
      <c r="B59" s="426" t="s">
        <v>445</v>
      </c>
      <c r="C59" s="427" t="s">
        <v>446</v>
      </c>
      <c r="D59" s="229"/>
      <c r="E59" s="423">
        <v>2347</v>
      </c>
      <c r="F59" s="394" t="s">
        <v>851</v>
      </c>
      <c r="G59" s="424" t="s">
        <v>191</v>
      </c>
    </row>
    <row r="60" spans="1:7" ht="14" thickBot="1" x14ac:dyDescent="0.2">
      <c r="D60" s="229"/>
      <c r="E60" s="425">
        <v>1295</v>
      </c>
      <c r="F60" s="426" t="s">
        <v>520</v>
      </c>
      <c r="G60" s="427" t="s">
        <v>321</v>
      </c>
    </row>
    <row r="61" spans="1:7" ht="14" thickBot="1" x14ac:dyDescent="0.2">
      <c r="A61" s="493" t="s">
        <v>870</v>
      </c>
      <c r="B61" s="494"/>
      <c r="C61" s="495"/>
      <c r="D61" s="229"/>
      <c r="E61" s="394"/>
      <c r="F61" s="394"/>
      <c r="G61" s="394"/>
    </row>
    <row r="62" spans="1:7" ht="13" x14ac:dyDescent="0.15">
      <c r="A62" s="423">
        <v>9108</v>
      </c>
      <c r="B62" s="394" t="s">
        <v>456</v>
      </c>
      <c r="C62" s="424" t="s">
        <v>193</v>
      </c>
      <c r="D62" s="229"/>
      <c r="E62" s="493" t="s">
        <v>871</v>
      </c>
      <c r="F62" s="494"/>
      <c r="G62" s="495"/>
    </row>
    <row r="63" spans="1:7" ht="13" x14ac:dyDescent="0.15">
      <c r="A63" s="428">
        <v>2237</v>
      </c>
      <c r="B63" s="393" t="s">
        <v>860</v>
      </c>
      <c r="C63" s="429" t="s">
        <v>191</v>
      </c>
      <c r="D63" s="229"/>
      <c r="E63" s="428">
        <v>9108</v>
      </c>
      <c r="F63" s="393" t="s">
        <v>456</v>
      </c>
      <c r="G63" s="429" t="s">
        <v>193</v>
      </c>
    </row>
    <row r="64" spans="1:7" ht="13" x14ac:dyDescent="0.15">
      <c r="A64" s="428">
        <v>5010</v>
      </c>
      <c r="B64" s="393" t="s">
        <v>857</v>
      </c>
      <c r="C64" s="429" t="s">
        <v>188</v>
      </c>
      <c r="D64" s="229"/>
      <c r="E64" s="428">
        <v>2237</v>
      </c>
      <c r="F64" s="393" t="s">
        <v>860</v>
      </c>
      <c r="G64" s="429" t="s">
        <v>191</v>
      </c>
    </row>
    <row r="65" spans="1:7" ht="14" x14ac:dyDescent="0.15">
      <c r="A65" s="428">
        <v>230</v>
      </c>
      <c r="B65" s="393" t="s">
        <v>452</v>
      </c>
      <c r="C65" s="429" t="s">
        <v>188</v>
      </c>
      <c r="D65" s="229"/>
      <c r="E65" s="428">
        <v>1762</v>
      </c>
      <c r="F65" s="430" t="s">
        <v>736</v>
      </c>
      <c r="G65" s="429" t="s">
        <v>737</v>
      </c>
    </row>
    <row r="66" spans="1:7" ht="14" x14ac:dyDescent="0.15">
      <c r="A66" s="428">
        <v>1762</v>
      </c>
      <c r="B66" s="430" t="s">
        <v>736</v>
      </c>
      <c r="C66" s="429" t="s">
        <v>737</v>
      </c>
      <c r="D66" s="229"/>
      <c r="E66" s="428">
        <v>2244</v>
      </c>
      <c r="F66" s="393" t="s">
        <v>858</v>
      </c>
      <c r="G66" s="429" t="s">
        <v>191</v>
      </c>
    </row>
    <row r="67" spans="1:7" ht="13" x14ac:dyDescent="0.15">
      <c r="A67" s="428">
        <v>2244</v>
      </c>
      <c r="B67" s="393" t="s">
        <v>858</v>
      </c>
      <c r="C67" s="429" t="s">
        <v>191</v>
      </c>
      <c r="D67" s="229"/>
      <c r="E67" s="428">
        <v>2786</v>
      </c>
      <c r="F67" s="393" t="s">
        <v>846</v>
      </c>
      <c r="G67" s="429" t="s">
        <v>863</v>
      </c>
    </row>
    <row r="68" spans="1:7" ht="13" x14ac:dyDescent="0.15">
      <c r="A68" s="428">
        <v>2786</v>
      </c>
      <c r="B68" s="393" t="s">
        <v>846</v>
      </c>
      <c r="C68" s="429" t="s">
        <v>863</v>
      </c>
      <c r="D68" s="229"/>
      <c r="E68" s="428">
        <v>362</v>
      </c>
      <c r="F68" s="393" t="s">
        <v>255</v>
      </c>
      <c r="G68" s="429" t="s">
        <v>194</v>
      </c>
    </row>
    <row r="69" spans="1:7" ht="13" x14ac:dyDescent="0.15">
      <c r="A69" s="428">
        <v>362</v>
      </c>
      <c r="B69" s="393" t="s">
        <v>255</v>
      </c>
      <c r="C69" s="429" t="s">
        <v>194</v>
      </c>
      <c r="D69" s="229"/>
      <c r="E69" s="428">
        <v>758</v>
      </c>
      <c r="F69" s="393" t="s">
        <v>855</v>
      </c>
      <c r="G69" s="429" t="s">
        <v>189</v>
      </c>
    </row>
    <row r="70" spans="1:7" ht="13" x14ac:dyDescent="0.15">
      <c r="A70" s="428">
        <v>758</v>
      </c>
      <c r="B70" s="393" t="s">
        <v>855</v>
      </c>
      <c r="C70" s="429" t="s">
        <v>189</v>
      </c>
      <c r="D70" s="229"/>
      <c r="E70" s="428">
        <v>1776</v>
      </c>
      <c r="F70" s="393" t="s">
        <v>862</v>
      </c>
      <c r="G70" s="429" t="s">
        <v>737</v>
      </c>
    </row>
    <row r="71" spans="1:7" ht="13" x14ac:dyDescent="0.15">
      <c r="A71" s="428">
        <v>1776</v>
      </c>
      <c r="B71" s="393" t="s">
        <v>862</v>
      </c>
      <c r="C71" s="429" t="s">
        <v>737</v>
      </c>
      <c r="D71" s="229"/>
      <c r="E71" s="428">
        <v>180</v>
      </c>
      <c r="F71" s="393" t="s">
        <v>735</v>
      </c>
      <c r="G71" s="429" t="s">
        <v>188</v>
      </c>
    </row>
    <row r="72" spans="1:7" ht="13" x14ac:dyDescent="0.15">
      <c r="A72" s="428">
        <v>180</v>
      </c>
      <c r="B72" s="393" t="s">
        <v>735</v>
      </c>
      <c r="C72" s="429" t="s">
        <v>188</v>
      </c>
      <c r="D72" s="229"/>
      <c r="E72" s="428">
        <v>652</v>
      </c>
      <c r="F72" s="393" t="s">
        <v>859</v>
      </c>
      <c r="G72" s="429" t="s">
        <v>192</v>
      </c>
    </row>
    <row r="73" spans="1:7" ht="13" x14ac:dyDescent="0.15">
      <c r="A73" s="428">
        <v>652</v>
      </c>
      <c r="B73" s="393" t="s">
        <v>859</v>
      </c>
      <c r="C73" s="429" t="s">
        <v>192</v>
      </c>
      <c r="D73" s="229"/>
      <c r="E73" s="428">
        <v>1086</v>
      </c>
      <c r="F73" s="393" t="s">
        <v>852</v>
      </c>
      <c r="G73" s="429" t="s">
        <v>187</v>
      </c>
    </row>
    <row r="74" spans="1:7" ht="13" x14ac:dyDescent="0.15">
      <c r="A74" s="428">
        <v>1086</v>
      </c>
      <c r="B74" s="393" t="s">
        <v>852</v>
      </c>
      <c r="C74" s="429" t="s">
        <v>187</v>
      </c>
      <c r="D74" s="229"/>
      <c r="E74" s="428">
        <v>841</v>
      </c>
      <c r="F74" s="393" t="s">
        <v>844</v>
      </c>
      <c r="G74" s="429" t="s">
        <v>864</v>
      </c>
    </row>
    <row r="75" spans="1:7" ht="13" x14ac:dyDescent="0.15">
      <c r="A75" s="428">
        <v>841</v>
      </c>
      <c r="B75" s="393" t="s">
        <v>844</v>
      </c>
      <c r="C75" s="429" t="s">
        <v>864</v>
      </c>
      <c r="D75" s="229"/>
      <c r="E75" s="428">
        <v>2285</v>
      </c>
      <c r="F75" s="393" t="s">
        <v>256</v>
      </c>
      <c r="G75" s="429" t="s">
        <v>191</v>
      </c>
    </row>
    <row r="76" spans="1:7" ht="13" x14ac:dyDescent="0.15">
      <c r="A76" s="428">
        <v>2285</v>
      </c>
      <c r="B76" s="393" t="s">
        <v>256</v>
      </c>
      <c r="C76" s="429" t="s">
        <v>191</v>
      </c>
      <c r="D76" s="229"/>
      <c r="E76" s="428">
        <v>913</v>
      </c>
      <c r="F76" s="393" t="s">
        <v>854</v>
      </c>
      <c r="G76" s="429" t="s">
        <v>865</v>
      </c>
    </row>
    <row r="77" spans="1:7" ht="13" x14ac:dyDescent="0.15">
      <c r="A77" s="428">
        <v>913</v>
      </c>
      <c r="B77" s="393" t="s">
        <v>854</v>
      </c>
      <c r="C77" s="429" t="s">
        <v>865</v>
      </c>
      <c r="D77" s="229"/>
      <c r="E77" s="428">
        <v>2290</v>
      </c>
      <c r="F77" s="393" t="s">
        <v>845</v>
      </c>
      <c r="G77" s="429" t="s">
        <v>191</v>
      </c>
    </row>
    <row r="78" spans="1:7" ht="13" x14ac:dyDescent="0.15">
      <c r="A78" s="428">
        <v>2290</v>
      </c>
      <c r="B78" s="393" t="s">
        <v>845</v>
      </c>
      <c r="C78" s="429" t="s">
        <v>191</v>
      </c>
      <c r="D78" s="229"/>
      <c r="E78" s="428">
        <v>199</v>
      </c>
      <c r="F78" s="393" t="s">
        <v>260</v>
      </c>
      <c r="G78" s="429" t="s">
        <v>188</v>
      </c>
    </row>
    <row r="79" spans="1:7" ht="13" x14ac:dyDescent="0.15">
      <c r="A79" s="428">
        <v>199</v>
      </c>
      <c r="B79" s="393" t="s">
        <v>260</v>
      </c>
      <c r="C79" s="429" t="s">
        <v>188</v>
      </c>
      <c r="D79" s="229"/>
      <c r="E79" s="428">
        <v>848</v>
      </c>
      <c r="F79" s="393" t="s">
        <v>843</v>
      </c>
      <c r="G79" s="429" t="s">
        <v>864</v>
      </c>
    </row>
    <row r="80" spans="1:7" ht="13" x14ac:dyDescent="0.15">
      <c r="A80" s="428">
        <v>848</v>
      </c>
      <c r="B80" s="393" t="s">
        <v>843</v>
      </c>
      <c r="C80" s="429" t="s">
        <v>864</v>
      </c>
      <c r="D80" s="229"/>
      <c r="E80" s="428">
        <v>683</v>
      </c>
      <c r="F80" s="393" t="s">
        <v>261</v>
      </c>
      <c r="G80" s="429" t="s">
        <v>192</v>
      </c>
    </row>
    <row r="81" spans="1:7" ht="13" x14ac:dyDescent="0.15">
      <c r="A81" s="428">
        <v>683</v>
      </c>
      <c r="B81" s="393" t="s">
        <v>261</v>
      </c>
      <c r="C81" s="429" t="s">
        <v>192</v>
      </c>
      <c r="D81" s="229"/>
      <c r="E81" s="428">
        <v>2209</v>
      </c>
      <c r="F81" s="393" t="s">
        <v>738</v>
      </c>
      <c r="G81" s="429" t="s">
        <v>320</v>
      </c>
    </row>
    <row r="82" spans="1:7" ht="13" x14ac:dyDescent="0.15">
      <c r="A82" s="428">
        <v>2209</v>
      </c>
      <c r="B82" s="393" t="s">
        <v>738</v>
      </c>
      <c r="C82" s="429" t="s">
        <v>320</v>
      </c>
      <c r="D82" s="229"/>
      <c r="E82" s="428">
        <v>2974</v>
      </c>
      <c r="F82" s="393" t="s">
        <v>258</v>
      </c>
      <c r="G82" s="429" t="s">
        <v>196</v>
      </c>
    </row>
    <row r="83" spans="1:7" ht="13" x14ac:dyDescent="0.15">
      <c r="A83" s="428">
        <v>2974</v>
      </c>
      <c r="B83" s="393" t="s">
        <v>258</v>
      </c>
      <c r="C83" s="429" t="s">
        <v>196</v>
      </c>
      <c r="D83" s="229"/>
      <c r="E83" s="428">
        <v>246</v>
      </c>
      <c r="F83" s="393" t="s">
        <v>519</v>
      </c>
      <c r="G83" s="429" t="s">
        <v>188</v>
      </c>
    </row>
    <row r="84" spans="1:7" ht="13" x14ac:dyDescent="0.15">
      <c r="A84" s="428">
        <v>236</v>
      </c>
      <c r="B84" s="393" t="s">
        <v>453</v>
      </c>
      <c r="C84" s="429" t="s">
        <v>188</v>
      </c>
      <c r="D84" s="229"/>
      <c r="E84" s="428">
        <v>783</v>
      </c>
      <c r="F84" s="393" t="s">
        <v>847</v>
      </c>
      <c r="G84" s="429" t="s">
        <v>189</v>
      </c>
    </row>
    <row r="85" spans="1:7" ht="13" x14ac:dyDescent="0.15">
      <c r="A85" s="428">
        <v>246</v>
      </c>
      <c r="B85" s="393" t="s">
        <v>519</v>
      </c>
      <c r="C85" s="429" t="s">
        <v>188</v>
      </c>
      <c r="D85" s="229"/>
      <c r="E85" s="428">
        <v>789</v>
      </c>
      <c r="F85" s="393" t="s">
        <v>262</v>
      </c>
      <c r="G85" s="429" t="s">
        <v>189</v>
      </c>
    </row>
    <row r="86" spans="1:7" ht="13" x14ac:dyDescent="0.15">
      <c r="A86" s="428">
        <v>783</v>
      </c>
      <c r="B86" s="393" t="s">
        <v>847</v>
      </c>
      <c r="C86" s="429" t="s">
        <v>189</v>
      </c>
      <c r="D86" s="229"/>
      <c r="E86" s="428">
        <v>2867</v>
      </c>
      <c r="F86" s="393" t="s">
        <v>861</v>
      </c>
      <c r="G86" s="429" t="s">
        <v>867</v>
      </c>
    </row>
    <row r="87" spans="1:7" ht="13" x14ac:dyDescent="0.15">
      <c r="A87" s="428">
        <v>1929</v>
      </c>
      <c r="B87" s="393" t="s">
        <v>856</v>
      </c>
      <c r="C87" s="429" t="s">
        <v>190</v>
      </c>
      <c r="D87" s="229"/>
      <c r="E87" s="428">
        <v>105</v>
      </c>
      <c r="F87" s="393" t="s">
        <v>853</v>
      </c>
      <c r="G87" s="429" t="s">
        <v>868</v>
      </c>
    </row>
    <row r="88" spans="1:7" ht="14" thickBot="1" x14ac:dyDescent="0.2">
      <c r="A88" s="428">
        <v>789</v>
      </c>
      <c r="B88" s="393" t="s">
        <v>262</v>
      </c>
      <c r="C88" s="429" t="s">
        <v>189</v>
      </c>
      <c r="D88" s="229"/>
      <c r="E88" s="431">
        <v>1026</v>
      </c>
      <c r="F88" s="432" t="s">
        <v>445</v>
      </c>
      <c r="G88" s="433" t="s">
        <v>446</v>
      </c>
    </row>
    <row r="89" spans="1:7" ht="14" thickBot="1" x14ac:dyDescent="0.2">
      <c r="A89" s="428">
        <v>2867</v>
      </c>
      <c r="B89" s="393" t="s">
        <v>861</v>
      </c>
      <c r="C89" s="429" t="s">
        <v>867</v>
      </c>
      <c r="D89" s="229"/>
      <c r="E89" s="229"/>
      <c r="F89" s="229"/>
      <c r="G89" s="229"/>
    </row>
    <row r="90" spans="1:7" ht="13" x14ac:dyDescent="0.15">
      <c r="A90" s="428">
        <v>105</v>
      </c>
      <c r="B90" s="393" t="s">
        <v>853</v>
      </c>
      <c r="C90" s="429" t="s">
        <v>868</v>
      </c>
      <c r="D90" s="229"/>
      <c r="E90" s="493" t="s">
        <v>480</v>
      </c>
      <c r="F90" s="494"/>
      <c r="G90" s="495"/>
    </row>
    <row r="91" spans="1:7" ht="14" thickBot="1" x14ac:dyDescent="0.2">
      <c r="A91" s="431">
        <v>1026</v>
      </c>
      <c r="B91" s="432" t="s">
        <v>445</v>
      </c>
      <c r="C91" s="433" t="s">
        <v>446</v>
      </c>
      <c r="D91" s="229"/>
      <c r="E91" s="423">
        <v>9108</v>
      </c>
      <c r="F91" s="394" t="s">
        <v>456</v>
      </c>
      <c r="G91" s="424" t="s">
        <v>193</v>
      </c>
    </row>
    <row r="92" spans="1:7" ht="14" thickBot="1" x14ac:dyDescent="0.2">
      <c r="A92" s="393"/>
      <c r="B92" s="393"/>
      <c r="C92" s="393"/>
      <c r="D92" s="229"/>
      <c r="E92" s="428">
        <v>2237</v>
      </c>
      <c r="F92" s="393" t="s">
        <v>860</v>
      </c>
      <c r="G92" s="424" t="s">
        <v>191</v>
      </c>
    </row>
    <row r="93" spans="1:7" ht="13" x14ac:dyDescent="0.15">
      <c r="A93" s="493" t="s">
        <v>943</v>
      </c>
      <c r="B93" s="494"/>
      <c r="C93" s="495"/>
      <c r="D93" s="229"/>
      <c r="E93" s="423">
        <v>5010</v>
      </c>
      <c r="F93" s="394" t="s">
        <v>857</v>
      </c>
      <c r="G93" s="424" t="s">
        <v>188</v>
      </c>
    </row>
    <row r="94" spans="1:7" ht="13" x14ac:dyDescent="0.15">
      <c r="A94" s="428">
        <v>9108</v>
      </c>
      <c r="B94" s="393" t="s">
        <v>456</v>
      </c>
      <c r="C94" s="429" t="s">
        <v>193</v>
      </c>
      <c r="D94" s="229"/>
      <c r="E94" s="428">
        <v>230</v>
      </c>
      <c r="F94" s="393" t="s">
        <v>452</v>
      </c>
      <c r="G94" s="429" t="s">
        <v>188</v>
      </c>
    </row>
    <row r="95" spans="1:7" ht="13" x14ac:dyDescent="0.15">
      <c r="A95" s="428">
        <v>2237</v>
      </c>
      <c r="B95" s="393" t="s">
        <v>860</v>
      </c>
      <c r="C95" s="429" t="s">
        <v>191</v>
      </c>
      <c r="D95" s="229"/>
      <c r="E95" s="428">
        <v>1936</v>
      </c>
      <c r="F95" s="393" t="s">
        <v>848</v>
      </c>
      <c r="G95" s="429" t="s">
        <v>190</v>
      </c>
    </row>
    <row r="96" spans="1:7" ht="13" x14ac:dyDescent="0.15">
      <c r="A96" s="423">
        <v>1936</v>
      </c>
      <c r="B96" s="394" t="s">
        <v>848</v>
      </c>
      <c r="C96" s="424" t="s">
        <v>190</v>
      </c>
      <c r="D96" s="229"/>
      <c r="E96" s="428">
        <v>141</v>
      </c>
      <c r="F96" s="393" t="s">
        <v>259</v>
      </c>
      <c r="G96" s="429" t="s">
        <v>188</v>
      </c>
    </row>
    <row r="97" spans="1:7" ht="13" x14ac:dyDescent="0.15">
      <c r="A97" s="423">
        <v>141</v>
      </c>
      <c r="B97" s="394" t="s">
        <v>259</v>
      </c>
      <c r="C97" s="424" t="s">
        <v>188</v>
      </c>
      <c r="D97" s="229"/>
      <c r="E97" s="428">
        <v>1762</v>
      </c>
      <c r="F97" s="393" t="s">
        <v>736</v>
      </c>
      <c r="G97" s="429" t="s">
        <v>737</v>
      </c>
    </row>
    <row r="98" spans="1:7" ht="14" x14ac:dyDescent="0.15">
      <c r="A98" s="428">
        <v>1762</v>
      </c>
      <c r="B98" s="430" t="s">
        <v>736</v>
      </c>
      <c r="C98" s="429" t="s">
        <v>737</v>
      </c>
      <c r="D98" s="229"/>
      <c r="E98" s="428">
        <v>1573</v>
      </c>
      <c r="F98" s="393" t="s">
        <v>254</v>
      </c>
      <c r="G98" s="429" t="s">
        <v>195</v>
      </c>
    </row>
    <row r="99" spans="1:7" ht="13" x14ac:dyDescent="0.15">
      <c r="A99" s="423">
        <v>1573</v>
      </c>
      <c r="B99" s="394" t="s">
        <v>254</v>
      </c>
      <c r="C99" s="424" t="s">
        <v>195</v>
      </c>
      <c r="D99" s="229"/>
      <c r="E99" s="428">
        <v>2244</v>
      </c>
      <c r="F99" s="393" t="s">
        <v>858</v>
      </c>
      <c r="G99" s="429" t="s">
        <v>191</v>
      </c>
    </row>
    <row r="100" spans="1:7" ht="13" x14ac:dyDescent="0.15">
      <c r="A100" s="428">
        <v>2244</v>
      </c>
      <c r="B100" s="393" t="s">
        <v>858</v>
      </c>
      <c r="C100" s="429" t="s">
        <v>191</v>
      </c>
      <c r="D100" s="229"/>
      <c r="E100" s="428">
        <v>2786</v>
      </c>
      <c r="F100" s="393" t="s">
        <v>846</v>
      </c>
      <c r="G100" s="429" t="s">
        <v>863</v>
      </c>
    </row>
    <row r="101" spans="1:7" ht="13" x14ac:dyDescent="0.15">
      <c r="A101" s="428">
        <v>2786</v>
      </c>
      <c r="B101" s="393" t="s">
        <v>846</v>
      </c>
      <c r="C101" s="429" t="s">
        <v>863</v>
      </c>
      <c r="D101" s="229"/>
      <c r="E101" s="428">
        <v>362</v>
      </c>
      <c r="F101" s="393" t="s">
        <v>255</v>
      </c>
      <c r="G101" s="429" t="s">
        <v>194</v>
      </c>
    </row>
    <row r="102" spans="1:7" ht="13" x14ac:dyDescent="0.15">
      <c r="A102" s="428">
        <v>362</v>
      </c>
      <c r="B102" s="393" t="s">
        <v>255</v>
      </c>
      <c r="C102" s="429" t="s">
        <v>194</v>
      </c>
      <c r="D102" s="229"/>
      <c r="E102" s="428">
        <v>1773</v>
      </c>
      <c r="F102" s="393" t="s">
        <v>850</v>
      </c>
      <c r="G102" s="429" t="s">
        <v>737</v>
      </c>
    </row>
    <row r="103" spans="1:7" ht="13" x14ac:dyDescent="0.15">
      <c r="A103" s="423">
        <v>1773</v>
      </c>
      <c r="B103" s="394" t="s">
        <v>850</v>
      </c>
      <c r="C103" s="424" t="s">
        <v>737</v>
      </c>
      <c r="D103" s="229"/>
      <c r="E103" s="428">
        <v>758</v>
      </c>
      <c r="F103" s="393" t="s">
        <v>855</v>
      </c>
      <c r="G103" s="429" t="s">
        <v>189</v>
      </c>
    </row>
    <row r="104" spans="1:7" ht="13" x14ac:dyDescent="0.15">
      <c r="A104" s="428">
        <v>758</v>
      </c>
      <c r="B104" s="393" t="s">
        <v>855</v>
      </c>
      <c r="C104" s="429" t="s">
        <v>189</v>
      </c>
      <c r="D104" s="229"/>
      <c r="E104" s="428">
        <v>1776</v>
      </c>
      <c r="F104" s="393" t="s">
        <v>862</v>
      </c>
      <c r="G104" s="429" t="s">
        <v>737</v>
      </c>
    </row>
    <row r="105" spans="1:7" ht="13" x14ac:dyDescent="0.15">
      <c r="A105" s="428">
        <v>1776</v>
      </c>
      <c r="B105" s="393" t="s">
        <v>862</v>
      </c>
      <c r="C105" s="429" t="s">
        <v>737</v>
      </c>
      <c r="D105" s="229"/>
      <c r="E105" s="428">
        <v>180</v>
      </c>
      <c r="F105" s="393" t="s">
        <v>735</v>
      </c>
      <c r="G105" s="429" t="s">
        <v>188</v>
      </c>
    </row>
    <row r="106" spans="1:7" ht="13" x14ac:dyDescent="0.15">
      <c r="A106" s="428">
        <v>180</v>
      </c>
      <c r="B106" s="393" t="s">
        <v>735</v>
      </c>
      <c r="C106" s="429" t="s">
        <v>188</v>
      </c>
      <c r="D106" s="229"/>
      <c r="E106" s="428">
        <v>652</v>
      </c>
      <c r="F106" s="393" t="s">
        <v>859</v>
      </c>
      <c r="G106" s="429" t="s">
        <v>192</v>
      </c>
    </row>
    <row r="107" spans="1:7" ht="13" x14ac:dyDescent="0.15">
      <c r="A107" s="428">
        <v>652</v>
      </c>
      <c r="B107" s="393" t="s">
        <v>859</v>
      </c>
      <c r="C107" s="429" t="s">
        <v>192</v>
      </c>
      <c r="D107" s="229"/>
      <c r="E107" s="428">
        <v>1086</v>
      </c>
      <c r="F107" s="393" t="s">
        <v>852</v>
      </c>
      <c r="G107" s="429" t="s">
        <v>187</v>
      </c>
    </row>
    <row r="108" spans="1:7" ht="13" x14ac:dyDescent="0.15">
      <c r="A108" s="428">
        <v>1086</v>
      </c>
      <c r="B108" s="393" t="s">
        <v>852</v>
      </c>
      <c r="C108" s="429" t="s">
        <v>187</v>
      </c>
      <c r="D108" s="229"/>
      <c r="E108" s="428">
        <v>841</v>
      </c>
      <c r="F108" s="393" t="s">
        <v>844</v>
      </c>
      <c r="G108" s="429" t="s">
        <v>864</v>
      </c>
    </row>
    <row r="109" spans="1:7" ht="13" x14ac:dyDescent="0.15">
      <c r="A109" s="428">
        <v>841</v>
      </c>
      <c r="B109" s="393" t="s">
        <v>844</v>
      </c>
      <c r="C109" s="429" t="s">
        <v>864</v>
      </c>
      <c r="D109" s="229"/>
      <c r="E109" s="423">
        <v>2285</v>
      </c>
      <c r="F109" s="394" t="s">
        <v>256</v>
      </c>
      <c r="G109" s="429" t="s">
        <v>191</v>
      </c>
    </row>
    <row r="110" spans="1:7" ht="13" x14ac:dyDescent="0.15">
      <c r="A110" s="428">
        <v>2285</v>
      </c>
      <c r="B110" s="393" t="s">
        <v>256</v>
      </c>
      <c r="C110" s="429" t="s">
        <v>191</v>
      </c>
      <c r="D110" s="229"/>
      <c r="E110" s="428">
        <v>913</v>
      </c>
      <c r="F110" s="393" t="s">
        <v>854</v>
      </c>
      <c r="G110" s="429" t="s">
        <v>865</v>
      </c>
    </row>
    <row r="111" spans="1:7" ht="13" x14ac:dyDescent="0.15">
      <c r="A111" s="428">
        <v>913</v>
      </c>
      <c r="B111" s="393" t="s">
        <v>854</v>
      </c>
      <c r="C111" s="429" t="s">
        <v>865</v>
      </c>
      <c r="D111" s="229"/>
      <c r="E111" s="428">
        <v>2290</v>
      </c>
      <c r="F111" s="393" t="s">
        <v>845</v>
      </c>
      <c r="G111" s="429" t="s">
        <v>191</v>
      </c>
    </row>
    <row r="112" spans="1:7" ht="13" x14ac:dyDescent="0.15">
      <c r="A112" s="428">
        <v>2290</v>
      </c>
      <c r="B112" s="393" t="s">
        <v>845</v>
      </c>
      <c r="C112" s="429" t="s">
        <v>191</v>
      </c>
      <c r="D112" s="229"/>
      <c r="E112" s="428">
        <v>199</v>
      </c>
      <c r="F112" s="393" t="s">
        <v>260</v>
      </c>
      <c r="G112" s="429" t="s">
        <v>188</v>
      </c>
    </row>
    <row r="113" spans="1:7" ht="13" x14ac:dyDescent="0.15">
      <c r="A113" s="428">
        <v>199</v>
      </c>
      <c r="B113" s="393" t="s">
        <v>260</v>
      </c>
      <c r="C113" s="429" t="s">
        <v>188</v>
      </c>
      <c r="D113" s="229"/>
      <c r="E113" s="428">
        <v>1094</v>
      </c>
      <c r="F113" s="393" t="s">
        <v>447</v>
      </c>
      <c r="G113" s="429" t="s">
        <v>187</v>
      </c>
    </row>
    <row r="114" spans="1:7" ht="13" x14ac:dyDescent="0.15">
      <c r="A114" s="428">
        <v>848</v>
      </c>
      <c r="B114" s="393" t="s">
        <v>843</v>
      </c>
      <c r="C114" s="429" t="s">
        <v>864</v>
      </c>
      <c r="D114" s="229"/>
      <c r="E114" s="428">
        <v>848</v>
      </c>
      <c r="F114" s="393" t="s">
        <v>843</v>
      </c>
      <c r="G114" s="429" t="s">
        <v>864</v>
      </c>
    </row>
    <row r="115" spans="1:7" ht="13" x14ac:dyDescent="0.15">
      <c r="A115" s="428">
        <v>683</v>
      </c>
      <c r="B115" s="393" t="s">
        <v>261</v>
      </c>
      <c r="C115" s="429" t="s">
        <v>192</v>
      </c>
      <c r="D115" s="229"/>
      <c r="E115" s="428">
        <v>2210</v>
      </c>
      <c r="F115" s="393" t="s">
        <v>448</v>
      </c>
      <c r="G115" s="429" t="s">
        <v>320</v>
      </c>
    </row>
    <row r="116" spans="1:7" ht="13" x14ac:dyDescent="0.15">
      <c r="A116" s="428">
        <v>2209</v>
      </c>
      <c r="B116" s="393" t="s">
        <v>738</v>
      </c>
      <c r="C116" s="429" t="s">
        <v>320</v>
      </c>
      <c r="D116" s="229"/>
      <c r="E116" s="428">
        <v>683</v>
      </c>
      <c r="F116" s="393" t="s">
        <v>261</v>
      </c>
      <c r="G116" s="429" t="s">
        <v>192</v>
      </c>
    </row>
    <row r="117" spans="1:7" ht="13" x14ac:dyDescent="0.15">
      <c r="A117" s="428">
        <v>2974</v>
      </c>
      <c r="B117" s="393" t="s">
        <v>258</v>
      </c>
      <c r="C117" s="429" t="s">
        <v>196</v>
      </c>
      <c r="D117" s="229"/>
      <c r="E117" s="428">
        <v>2209</v>
      </c>
      <c r="F117" s="393" t="s">
        <v>738</v>
      </c>
      <c r="G117" s="429" t="s">
        <v>320</v>
      </c>
    </row>
    <row r="118" spans="1:7" ht="13" x14ac:dyDescent="0.15">
      <c r="A118" s="428">
        <v>246</v>
      </c>
      <c r="B118" s="393" t="s">
        <v>519</v>
      </c>
      <c r="C118" s="429" t="s">
        <v>188</v>
      </c>
      <c r="D118" s="229"/>
      <c r="E118" s="428">
        <v>2974</v>
      </c>
      <c r="F118" s="393" t="s">
        <v>258</v>
      </c>
      <c r="G118" s="429" t="s">
        <v>196</v>
      </c>
    </row>
    <row r="119" spans="1:7" ht="13" x14ac:dyDescent="0.15">
      <c r="A119" s="428">
        <v>783</v>
      </c>
      <c r="B119" s="393" t="s">
        <v>847</v>
      </c>
      <c r="C119" s="429" t="s">
        <v>189</v>
      </c>
      <c r="D119" s="229"/>
      <c r="E119" s="428">
        <v>236</v>
      </c>
      <c r="F119" s="393" t="s">
        <v>453</v>
      </c>
      <c r="G119" s="429" t="s">
        <v>188</v>
      </c>
    </row>
    <row r="120" spans="1:7" ht="13" x14ac:dyDescent="0.15">
      <c r="A120" s="423">
        <v>2562</v>
      </c>
      <c r="B120" s="394" t="s">
        <v>849</v>
      </c>
      <c r="C120" s="424" t="s">
        <v>866</v>
      </c>
      <c r="D120" s="229"/>
      <c r="E120" s="428">
        <v>246</v>
      </c>
      <c r="F120" s="393" t="s">
        <v>519</v>
      </c>
      <c r="G120" s="429" t="s">
        <v>188</v>
      </c>
    </row>
    <row r="121" spans="1:7" ht="13" x14ac:dyDescent="0.15">
      <c r="A121" s="423">
        <v>1276</v>
      </c>
      <c r="B121" s="394" t="s">
        <v>444</v>
      </c>
      <c r="C121" s="424" t="s">
        <v>321</v>
      </c>
      <c r="D121" s="229"/>
      <c r="E121" s="428">
        <v>783</v>
      </c>
      <c r="F121" s="393" t="s">
        <v>847</v>
      </c>
      <c r="G121" s="429" t="s">
        <v>189</v>
      </c>
    </row>
    <row r="122" spans="1:7" ht="13" x14ac:dyDescent="0.15">
      <c r="A122" s="423">
        <v>2347</v>
      </c>
      <c r="B122" s="394" t="s">
        <v>851</v>
      </c>
      <c r="C122" s="424" t="s">
        <v>191</v>
      </c>
      <c r="D122" s="229"/>
      <c r="E122" s="428">
        <v>2692</v>
      </c>
      <c r="F122" s="393" t="s">
        <v>449</v>
      </c>
      <c r="G122" s="429" t="s">
        <v>257</v>
      </c>
    </row>
    <row r="123" spans="1:7" ht="13" x14ac:dyDescent="0.15">
      <c r="A123" s="428">
        <v>789</v>
      </c>
      <c r="B123" s="393" t="s">
        <v>262</v>
      </c>
      <c r="C123" s="429" t="s">
        <v>189</v>
      </c>
      <c r="D123" s="229"/>
      <c r="E123" s="428">
        <v>2562</v>
      </c>
      <c r="F123" s="393" t="s">
        <v>849</v>
      </c>
      <c r="G123" s="429" t="s">
        <v>866</v>
      </c>
    </row>
    <row r="124" spans="1:7" ht="13" x14ac:dyDescent="0.15">
      <c r="A124" s="428">
        <v>2867</v>
      </c>
      <c r="B124" s="393" t="s">
        <v>861</v>
      </c>
      <c r="C124" s="429" t="s">
        <v>867</v>
      </c>
      <c r="D124" s="229"/>
      <c r="E124" s="428">
        <v>48</v>
      </c>
      <c r="F124" s="393" t="s">
        <v>450</v>
      </c>
      <c r="G124" s="429" t="s">
        <v>451</v>
      </c>
    </row>
    <row r="125" spans="1:7" ht="13" x14ac:dyDescent="0.15">
      <c r="A125" s="428">
        <v>105</v>
      </c>
      <c r="B125" s="393" t="s">
        <v>853</v>
      </c>
      <c r="C125" s="429" t="s">
        <v>868</v>
      </c>
      <c r="D125" s="229"/>
      <c r="E125" s="428">
        <v>1276</v>
      </c>
      <c r="F125" s="393" t="s">
        <v>444</v>
      </c>
      <c r="G125" s="429" t="s">
        <v>321</v>
      </c>
    </row>
    <row r="126" spans="1:7" ht="14" thickBot="1" x14ac:dyDescent="0.2">
      <c r="A126" s="431">
        <v>1026</v>
      </c>
      <c r="B126" s="432" t="s">
        <v>445</v>
      </c>
      <c r="C126" s="433" t="s">
        <v>446</v>
      </c>
      <c r="D126" s="229"/>
      <c r="E126" s="428">
        <v>6086</v>
      </c>
      <c r="F126" s="393" t="s">
        <v>918</v>
      </c>
      <c r="G126" s="429" t="s">
        <v>187</v>
      </c>
    </row>
    <row r="127" spans="1:7" ht="13" x14ac:dyDescent="0.15">
      <c r="A127" s="393"/>
      <c r="B127" s="393"/>
      <c r="C127" s="393"/>
      <c r="D127" s="229"/>
      <c r="E127" s="428">
        <v>1929</v>
      </c>
      <c r="F127" s="393" t="s">
        <v>856</v>
      </c>
      <c r="G127" s="429" t="s">
        <v>190</v>
      </c>
    </row>
    <row r="128" spans="1:7" ht="13" x14ac:dyDescent="0.15">
      <c r="A128" s="393"/>
      <c r="B128" s="393"/>
      <c r="C128" s="393"/>
      <c r="D128" s="229"/>
      <c r="E128" s="428">
        <v>2347</v>
      </c>
      <c r="F128" s="393" t="s">
        <v>851</v>
      </c>
      <c r="G128" s="429" t="s">
        <v>191</v>
      </c>
    </row>
    <row r="129" spans="1:7" ht="13" x14ac:dyDescent="0.15">
      <c r="A129" s="393"/>
      <c r="B129" s="393"/>
      <c r="C129" s="393"/>
      <c r="D129" s="229"/>
      <c r="E129" s="428">
        <v>789</v>
      </c>
      <c r="F129" s="393" t="s">
        <v>262</v>
      </c>
      <c r="G129" s="429" t="s">
        <v>189</v>
      </c>
    </row>
    <row r="130" spans="1:7" ht="13" x14ac:dyDescent="0.15">
      <c r="A130" s="393"/>
      <c r="B130" s="393"/>
      <c r="C130" s="393"/>
      <c r="D130" s="229"/>
      <c r="E130" s="428">
        <v>1295</v>
      </c>
      <c r="F130" s="393" t="s">
        <v>520</v>
      </c>
      <c r="G130" s="429" t="s">
        <v>321</v>
      </c>
    </row>
    <row r="131" spans="1:7" ht="13" x14ac:dyDescent="0.15">
      <c r="A131" s="393"/>
      <c r="B131" s="393"/>
      <c r="C131" s="393"/>
      <c r="D131" s="229"/>
      <c r="E131" s="428">
        <v>2867</v>
      </c>
      <c r="F131" s="393" t="s">
        <v>861</v>
      </c>
      <c r="G131" s="429" t="s">
        <v>867</v>
      </c>
    </row>
    <row r="132" spans="1:7" ht="13" x14ac:dyDescent="0.15">
      <c r="A132" s="393"/>
      <c r="B132" s="393"/>
      <c r="C132" s="393"/>
      <c r="D132" s="229"/>
      <c r="E132" s="428">
        <v>105</v>
      </c>
      <c r="F132" s="393" t="s">
        <v>853</v>
      </c>
      <c r="G132" s="429" t="s">
        <v>868</v>
      </c>
    </row>
    <row r="133" spans="1:7" ht="14" thickBot="1" x14ac:dyDescent="0.2">
      <c r="A133" s="393"/>
      <c r="B133" s="393"/>
      <c r="C133" s="393"/>
      <c r="D133" s="229"/>
      <c r="E133" s="431">
        <v>1026</v>
      </c>
      <c r="F133" s="432" t="s">
        <v>445</v>
      </c>
      <c r="G133" s="433" t="s">
        <v>446</v>
      </c>
    </row>
    <row r="134" spans="1:7" ht="13" x14ac:dyDescent="0.15">
      <c r="A134" s="393"/>
      <c r="B134" s="393"/>
      <c r="C134" s="393"/>
      <c r="D134" s="229"/>
      <c r="E134" s="229"/>
      <c r="F134" s="229"/>
      <c r="G134" s="229"/>
    </row>
    <row r="135" spans="1:7" ht="13" x14ac:dyDescent="0.15">
      <c r="A135" s="393"/>
      <c r="B135" s="393"/>
      <c r="C135" s="393"/>
      <c r="D135" s="229"/>
      <c r="E135" s="229"/>
      <c r="F135" s="229"/>
      <c r="G135" s="229"/>
    </row>
    <row r="136" spans="1:7" ht="13" x14ac:dyDescent="0.15">
      <c r="A136" s="393"/>
      <c r="B136" s="393"/>
      <c r="C136" s="393"/>
      <c r="D136" s="229"/>
      <c r="E136" s="229"/>
      <c r="F136" s="229"/>
      <c r="G136" s="229"/>
    </row>
    <row r="137" spans="1:7" ht="13" x14ac:dyDescent="0.15">
      <c r="A137" s="393"/>
      <c r="B137" s="393"/>
      <c r="C137" s="393"/>
      <c r="D137" s="229"/>
      <c r="E137" s="229"/>
      <c r="F137" s="229"/>
      <c r="G137" s="229"/>
    </row>
    <row r="138" spans="1:7" ht="13" x14ac:dyDescent="0.15">
      <c r="A138" s="393"/>
      <c r="B138" s="393"/>
      <c r="C138" s="393"/>
      <c r="D138" s="229"/>
      <c r="E138" s="229"/>
      <c r="F138" s="229"/>
      <c r="G138" s="229"/>
    </row>
    <row r="139" spans="1:7" ht="13" x14ac:dyDescent="0.15">
      <c r="A139" s="393"/>
      <c r="B139" s="393"/>
      <c r="C139" s="393"/>
      <c r="D139" s="229"/>
      <c r="E139" s="229"/>
      <c r="F139" s="229"/>
      <c r="G139" s="229"/>
    </row>
    <row r="140" spans="1:7" ht="13" x14ac:dyDescent="0.15">
      <c r="A140" s="393"/>
      <c r="B140" s="393"/>
      <c r="C140" s="393"/>
      <c r="D140" s="229"/>
      <c r="E140" s="229"/>
      <c r="F140" s="229"/>
      <c r="G140" s="229"/>
    </row>
    <row r="141" spans="1:7" ht="13" x14ac:dyDescent="0.15">
      <c r="A141" s="393"/>
      <c r="B141" s="393"/>
      <c r="C141" s="393"/>
      <c r="D141" s="229"/>
      <c r="E141" s="229"/>
      <c r="F141" s="229"/>
      <c r="G141" s="229"/>
    </row>
    <row r="142" spans="1:7" ht="13" x14ac:dyDescent="0.15">
      <c r="A142" s="231"/>
      <c r="D142" s="394"/>
      <c r="E142" s="231"/>
    </row>
    <row r="143" spans="1:7" ht="13" x14ac:dyDescent="0.15">
      <c r="A143" s="231"/>
      <c r="D143" s="394"/>
      <c r="E143" s="231"/>
    </row>
    <row r="144" spans="1:7" ht="13" x14ac:dyDescent="0.15">
      <c r="A144" s="231"/>
      <c r="D144" s="394"/>
      <c r="E144" s="231"/>
    </row>
    <row r="145" spans="1:5" ht="13" x14ac:dyDescent="0.15">
      <c r="A145" s="231"/>
      <c r="D145" s="394"/>
      <c r="E145" s="231"/>
    </row>
    <row r="146" spans="1:5" ht="13" x14ac:dyDescent="0.15">
      <c r="D146" s="393"/>
      <c r="E146" s="231"/>
    </row>
    <row r="147" spans="1:5" ht="13" x14ac:dyDescent="0.15">
      <c r="D147" s="393"/>
      <c r="E147" s="231"/>
    </row>
    <row r="148" spans="1:5" ht="13" x14ac:dyDescent="0.15">
      <c r="D148" s="393"/>
      <c r="E148" s="231"/>
    </row>
    <row r="149" spans="1:5" ht="13" x14ac:dyDescent="0.15">
      <c r="D149" s="393"/>
      <c r="E149" s="231"/>
    </row>
    <row r="150" spans="1:5" ht="13" x14ac:dyDescent="0.15">
      <c r="D150" s="393"/>
      <c r="E150" s="231"/>
    </row>
    <row r="151" spans="1:5" ht="13" x14ac:dyDescent="0.15">
      <c r="D151" s="393"/>
      <c r="E151" s="231"/>
    </row>
    <row r="152" spans="1:5" ht="13" x14ac:dyDescent="0.15">
      <c r="D152" s="393"/>
      <c r="E152" s="231"/>
    </row>
    <row r="153" spans="1:5" ht="13" x14ac:dyDescent="0.15">
      <c r="D153" s="393"/>
      <c r="E153" s="231"/>
    </row>
    <row r="154" spans="1:5" ht="13" x14ac:dyDescent="0.15">
      <c r="D154" s="393"/>
      <c r="E154" s="231"/>
    </row>
    <row r="155" spans="1:5" ht="13" x14ac:dyDescent="0.15">
      <c r="A155" s="231"/>
      <c r="D155" s="393"/>
      <c r="E155" s="231"/>
    </row>
    <row r="156" spans="1:5" ht="13" x14ac:dyDescent="0.15">
      <c r="A156" s="231"/>
      <c r="D156" s="393"/>
      <c r="E156" s="231"/>
    </row>
    <row r="157" spans="1:5" ht="13" x14ac:dyDescent="0.15">
      <c r="A157" s="231"/>
      <c r="D157" s="393"/>
      <c r="E157" s="231"/>
    </row>
    <row r="158" spans="1:5" ht="13" x14ac:dyDescent="0.15">
      <c r="A158" s="231"/>
      <c r="D158" s="393"/>
      <c r="E158" s="231"/>
    </row>
    <row r="159" spans="1:5" ht="13" x14ac:dyDescent="0.15">
      <c r="A159" s="231"/>
      <c r="D159" s="393"/>
      <c r="E159" s="231"/>
    </row>
    <row r="160" spans="1:5" ht="13" x14ac:dyDescent="0.15">
      <c r="A160" s="231"/>
      <c r="D160" s="393"/>
      <c r="E160" s="231"/>
    </row>
    <row r="161" spans="1:5" ht="13" x14ac:dyDescent="0.15">
      <c r="A161" s="231"/>
      <c r="D161" s="393"/>
      <c r="E161" s="231"/>
    </row>
    <row r="162" spans="1:5" ht="13" x14ac:dyDescent="0.15">
      <c r="A162" s="231"/>
      <c r="D162" s="393"/>
      <c r="E162" s="231"/>
    </row>
    <row r="163" spans="1:5" ht="13" x14ac:dyDescent="0.15">
      <c r="A163" s="231"/>
      <c r="D163" s="393"/>
      <c r="E163" s="231"/>
    </row>
    <row r="164" spans="1:5" ht="13" x14ac:dyDescent="0.15">
      <c r="A164" s="231"/>
      <c r="D164" s="393"/>
      <c r="E164" s="231"/>
    </row>
    <row r="165" spans="1:5" ht="13" x14ac:dyDescent="0.15">
      <c r="A165" s="231"/>
      <c r="D165" s="393"/>
      <c r="E165" s="231"/>
    </row>
    <row r="166" spans="1:5" ht="13" x14ac:dyDescent="0.15">
      <c r="A166" s="231"/>
      <c r="D166" s="393"/>
      <c r="E166" s="231"/>
    </row>
    <row r="167" spans="1:5" ht="13" x14ac:dyDescent="0.15">
      <c r="A167" s="231"/>
      <c r="D167" s="393"/>
      <c r="E167" s="231"/>
    </row>
    <row r="168" spans="1:5" ht="13" x14ac:dyDescent="0.15">
      <c r="A168" s="231"/>
      <c r="D168" s="393"/>
    </row>
    <row r="169" spans="1:5" ht="13" x14ac:dyDescent="0.15">
      <c r="A169" s="231"/>
      <c r="D169" s="393"/>
    </row>
    <row r="170" spans="1:5" ht="13" x14ac:dyDescent="0.15">
      <c r="A170" s="231"/>
      <c r="D170" s="393"/>
    </row>
    <row r="171" spans="1:5" ht="13" x14ac:dyDescent="0.15">
      <c r="A171" s="231"/>
      <c r="D171" s="393"/>
    </row>
    <row r="172" spans="1:5" ht="13" x14ac:dyDescent="0.15">
      <c r="A172" s="231"/>
      <c r="D172" s="393"/>
    </row>
    <row r="173" spans="1:5" ht="13" x14ac:dyDescent="0.15">
      <c r="A173" s="231"/>
      <c r="D173" s="393"/>
    </row>
    <row r="174" spans="1:5" ht="13" x14ac:dyDescent="0.15">
      <c r="A174" s="231"/>
      <c r="D174" s="393"/>
    </row>
    <row r="175" spans="1:5" ht="13" x14ac:dyDescent="0.15">
      <c r="A175" s="231"/>
      <c r="D175" s="393"/>
    </row>
    <row r="176" spans="1:5" ht="13" x14ac:dyDescent="0.15">
      <c r="A176" s="231"/>
      <c r="D176" s="393"/>
    </row>
    <row r="177" spans="1:4" ht="13" x14ac:dyDescent="0.15">
      <c r="A177" s="231"/>
      <c r="D177" s="393"/>
    </row>
    <row r="178" spans="1:4" ht="13" x14ac:dyDescent="0.15">
      <c r="A178" s="231"/>
      <c r="D178" s="393"/>
    </row>
    <row r="179" spans="1:4" x14ac:dyDescent="0.15">
      <c r="A179" s="231"/>
    </row>
    <row r="180" spans="1:4" x14ac:dyDescent="0.15">
      <c r="A180" s="231"/>
    </row>
    <row r="181" spans="1:4" x14ac:dyDescent="0.15">
      <c r="A181" s="231"/>
    </row>
    <row r="182" spans="1:4" ht="13" x14ac:dyDescent="0.15">
      <c r="A182" s="234"/>
      <c r="B182" s="229"/>
      <c r="C182" s="229"/>
    </row>
    <row r="183" spans="1:4" ht="13" x14ac:dyDescent="0.15">
      <c r="A183" s="234"/>
      <c r="B183" s="229"/>
      <c r="C183" s="229"/>
    </row>
    <row r="184" spans="1:4" ht="13" x14ac:dyDescent="0.15">
      <c r="A184" s="234"/>
      <c r="B184" s="229"/>
      <c r="C184" s="229"/>
    </row>
    <row r="185" spans="1:4" ht="13" x14ac:dyDescent="0.15">
      <c r="A185" s="234"/>
      <c r="B185" s="229"/>
      <c r="C185" s="229"/>
    </row>
    <row r="186" spans="1:4" ht="13" x14ac:dyDescent="0.15">
      <c r="A186" s="234"/>
      <c r="B186" s="229"/>
      <c r="C186" s="229"/>
    </row>
    <row r="187" spans="1:4" ht="13" x14ac:dyDescent="0.15">
      <c r="A187" s="234"/>
      <c r="B187" s="229"/>
      <c r="C187" s="229"/>
    </row>
    <row r="188" spans="1:4" ht="13" x14ac:dyDescent="0.15">
      <c r="A188" s="234"/>
      <c r="B188" s="229"/>
      <c r="C188" s="229"/>
    </row>
    <row r="189" spans="1:4" ht="13" x14ac:dyDescent="0.15">
      <c r="A189" s="234"/>
      <c r="B189" s="229"/>
      <c r="C189" s="229"/>
    </row>
    <row r="190" spans="1:4" ht="13" x14ac:dyDescent="0.15">
      <c r="A190" s="234"/>
      <c r="B190" s="229"/>
      <c r="C190" s="229"/>
    </row>
    <row r="191" spans="1:4" ht="13" x14ac:dyDescent="0.15">
      <c r="A191" s="234"/>
      <c r="B191" s="229"/>
      <c r="C191" s="229"/>
    </row>
    <row r="192" spans="1:4" ht="13" x14ac:dyDescent="0.15">
      <c r="A192" s="234"/>
      <c r="B192" s="229"/>
      <c r="C192" s="229"/>
    </row>
    <row r="193" spans="1:3" ht="13" x14ac:dyDescent="0.15">
      <c r="A193" s="234"/>
      <c r="B193" s="229"/>
      <c r="C193" s="229"/>
    </row>
    <row r="194" spans="1:3" ht="13" x14ac:dyDescent="0.15">
      <c r="A194" s="234"/>
      <c r="B194" s="229"/>
      <c r="C194" s="229"/>
    </row>
    <row r="195" spans="1:3" ht="13" x14ac:dyDescent="0.15">
      <c r="A195" s="234"/>
      <c r="B195" s="229"/>
      <c r="C195" s="229"/>
    </row>
    <row r="196" spans="1:3" ht="13" x14ac:dyDescent="0.15">
      <c r="A196" s="234"/>
      <c r="B196" s="229"/>
      <c r="C196" s="229"/>
    </row>
    <row r="197" spans="1:3" ht="13" x14ac:dyDescent="0.15">
      <c r="A197" s="230"/>
      <c r="B197" s="229"/>
      <c r="C197" s="229"/>
    </row>
    <row r="198" spans="1:3" ht="13" x14ac:dyDescent="0.15">
      <c r="A198" s="230"/>
      <c r="B198" s="229"/>
      <c r="C198" s="229"/>
    </row>
    <row r="199" spans="1:3" ht="13" x14ac:dyDescent="0.15">
      <c r="A199" s="230"/>
      <c r="B199" s="229"/>
      <c r="C199" s="229"/>
    </row>
    <row r="200" spans="1:3" ht="13" x14ac:dyDescent="0.15">
      <c r="A200" s="230"/>
      <c r="B200" s="229"/>
      <c r="C200" s="229"/>
    </row>
    <row r="201" spans="1:3" ht="13" x14ac:dyDescent="0.15">
      <c r="A201" s="230"/>
      <c r="B201" s="229"/>
      <c r="C201" s="229"/>
    </row>
    <row r="202" spans="1:3" ht="13" x14ac:dyDescent="0.15">
      <c r="A202" s="230"/>
      <c r="B202" s="229"/>
      <c r="C202" s="229"/>
    </row>
    <row r="203" spans="1:3" ht="13" x14ac:dyDescent="0.15">
      <c r="A203" s="230"/>
      <c r="B203" s="229"/>
      <c r="C203" s="229"/>
    </row>
    <row r="204" spans="1:3" ht="13" x14ac:dyDescent="0.15">
      <c r="A204" s="230"/>
      <c r="B204" s="229"/>
      <c r="C204" s="229"/>
    </row>
    <row r="205" spans="1:3" ht="13" x14ac:dyDescent="0.15">
      <c r="A205" s="230"/>
      <c r="B205" s="229"/>
      <c r="C205" s="229"/>
    </row>
    <row r="206" spans="1:3" ht="13" x14ac:dyDescent="0.15">
      <c r="A206" s="230"/>
      <c r="B206" s="229"/>
      <c r="C206" s="229"/>
    </row>
    <row r="207" spans="1:3" ht="13" x14ac:dyDescent="0.15">
      <c r="A207" s="230"/>
      <c r="B207" s="229"/>
      <c r="C207" s="229"/>
    </row>
    <row r="208" spans="1:3" ht="13" x14ac:dyDescent="0.15">
      <c r="A208" s="230"/>
      <c r="B208" s="229"/>
      <c r="C208" s="229"/>
    </row>
    <row r="209" spans="1:3" ht="13" x14ac:dyDescent="0.15">
      <c r="A209" s="230"/>
      <c r="B209" s="229"/>
      <c r="C209" s="229"/>
    </row>
    <row r="210" spans="1:3" ht="13" x14ac:dyDescent="0.15">
      <c r="A210" s="230"/>
      <c r="B210" s="229"/>
      <c r="C210" s="229"/>
    </row>
    <row r="211" spans="1:3" ht="13" x14ac:dyDescent="0.15">
      <c r="A211" s="230"/>
      <c r="B211" s="229"/>
      <c r="C211" s="229"/>
    </row>
    <row r="212" spans="1:3" ht="13" x14ac:dyDescent="0.15">
      <c r="A212" s="230"/>
      <c r="B212" s="229"/>
      <c r="C212" s="229"/>
    </row>
    <row r="213" spans="1:3" ht="13" x14ac:dyDescent="0.15">
      <c r="A213" s="230"/>
      <c r="B213" s="229"/>
      <c r="C213" s="229"/>
    </row>
    <row r="214" spans="1:3" ht="13" x14ac:dyDescent="0.15">
      <c r="A214" s="230"/>
      <c r="B214" s="229"/>
      <c r="C214" s="229"/>
    </row>
    <row r="215" spans="1:3" ht="13" x14ac:dyDescent="0.15">
      <c r="A215" s="230"/>
      <c r="B215" s="229"/>
      <c r="C215" s="229"/>
    </row>
    <row r="216" spans="1:3" ht="13" x14ac:dyDescent="0.15">
      <c r="A216" s="230"/>
      <c r="B216" s="229"/>
      <c r="C216" s="229"/>
    </row>
    <row r="217" spans="1:3" ht="13" x14ac:dyDescent="0.15">
      <c r="A217" s="230"/>
      <c r="B217" s="229"/>
      <c r="C217" s="229"/>
    </row>
    <row r="218" spans="1:3" ht="13" x14ac:dyDescent="0.15">
      <c r="A218" s="230"/>
      <c r="B218" s="229"/>
      <c r="C218" s="229"/>
    </row>
    <row r="219" spans="1:3" ht="13" x14ac:dyDescent="0.15">
      <c r="A219" s="230"/>
      <c r="B219" s="229"/>
      <c r="C219" s="229"/>
    </row>
    <row r="220" spans="1:3" ht="13" x14ac:dyDescent="0.15">
      <c r="A220" s="230"/>
      <c r="B220" s="229"/>
      <c r="C220" s="229"/>
    </row>
    <row r="221" spans="1:3" ht="13" x14ac:dyDescent="0.15">
      <c r="A221" s="230"/>
      <c r="B221" s="229"/>
      <c r="C221" s="229"/>
    </row>
    <row r="222" spans="1:3" ht="13" x14ac:dyDescent="0.15">
      <c r="A222" s="230"/>
      <c r="B222" s="229"/>
      <c r="C222" s="229"/>
    </row>
    <row r="223" spans="1:3" ht="13" x14ac:dyDescent="0.15">
      <c r="A223" s="230"/>
      <c r="B223" s="229"/>
      <c r="C223" s="229"/>
    </row>
    <row r="224" spans="1:3" ht="13" x14ac:dyDescent="0.15">
      <c r="A224" s="230"/>
      <c r="B224" s="229"/>
      <c r="C224" s="229"/>
    </row>
    <row r="225" spans="1:3" ht="13" x14ac:dyDescent="0.15">
      <c r="A225" s="230"/>
      <c r="B225" s="229"/>
      <c r="C225" s="229"/>
    </row>
    <row r="226" spans="1:3" ht="13" x14ac:dyDescent="0.15">
      <c r="A226" s="230"/>
      <c r="B226" s="229"/>
      <c r="C226" s="229"/>
    </row>
    <row r="227" spans="1:3" ht="13" x14ac:dyDescent="0.15">
      <c r="A227" s="230"/>
      <c r="B227" s="229"/>
      <c r="C227" s="229"/>
    </row>
    <row r="228" spans="1:3" ht="13" x14ac:dyDescent="0.15">
      <c r="A228" s="230"/>
      <c r="B228" s="229"/>
      <c r="C228" s="229"/>
    </row>
    <row r="229" spans="1:3" ht="13" x14ac:dyDescent="0.15">
      <c r="A229" s="230"/>
      <c r="B229" s="229"/>
      <c r="C229" s="229"/>
    </row>
    <row r="230" spans="1:3" ht="13" x14ac:dyDescent="0.15">
      <c r="A230" s="230"/>
      <c r="B230" s="229"/>
      <c r="C230" s="229"/>
    </row>
    <row r="231" spans="1:3" ht="13" x14ac:dyDescent="0.15">
      <c r="A231" s="230"/>
      <c r="B231" s="229"/>
      <c r="C231" s="229"/>
    </row>
    <row r="232" spans="1:3" ht="13" x14ac:dyDescent="0.15">
      <c r="A232" s="230"/>
      <c r="B232" s="229"/>
      <c r="C232" s="229"/>
    </row>
    <row r="233" spans="1:3" ht="13" x14ac:dyDescent="0.15">
      <c r="A233" s="230"/>
      <c r="B233" s="229"/>
      <c r="C233" s="229"/>
    </row>
    <row r="234" spans="1:3" ht="13" x14ac:dyDescent="0.15">
      <c r="A234" s="230"/>
      <c r="B234" s="229"/>
      <c r="C234" s="229"/>
    </row>
    <row r="235" spans="1:3" ht="13" x14ac:dyDescent="0.15">
      <c r="A235" s="230"/>
      <c r="B235" s="229"/>
      <c r="C235" s="229"/>
    </row>
    <row r="236" spans="1:3" ht="13" x14ac:dyDescent="0.15">
      <c r="A236" s="230"/>
      <c r="B236" s="229"/>
      <c r="C236" s="229"/>
    </row>
    <row r="237" spans="1:3" ht="13" x14ac:dyDescent="0.15">
      <c r="A237" s="230"/>
      <c r="B237" s="229"/>
      <c r="C237" s="229"/>
    </row>
    <row r="238" spans="1:3" ht="13" x14ac:dyDescent="0.15">
      <c r="A238" s="230"/>
      <c r="B238" s="229"/>
      <c r="C238" s="229"/>
    </row>
    <row r="239" spans="1:3" ht="13" x14ac:dyDescent="0.15">
      <c r="A239" s="230"/>
      <c r="B239" s="229"/>
      <c r="C239" s="229"/>
    </row>
    <row r="240" spans="1:3" ht="13" x14ac:dyDescent="0.15">
      <c r="A240" s="230"/>
      <c r="B240" s="229"/>
      <c r="C240" s="229"/>
    </row>
    <row r="241" spans="1:3" ht="13" x14ac:dyDescent="0.15">
      <c r="A241" s="230"/>
      <c r="B241" s="229"/>
      <c r="C241" s="229"/>
    </row>
    <row r="242" spans="1:3" ht="13" x14ac:dyDescent="0.15">
      <c r="A242" s="230"/>
      <c r="B242" s="229"/>
      <c r="C242" s="229"/>
    </row>
    <row r="243" spans="1:3" ht="13" x14ac:dyDescent="0.15">
      <c r="A243" s="230"/>
      <c r="B243" s="229"/>
      <c r="C243" s="229"/>
    </row>
  </sheetData>
  <sortState xmlns:xlrd2="http://schemas.microsoft.com/office/spreadsheetml/2017/richdata2" ref="A94:C126">
    <sortCondition ref="B94:B126"/>
  </sortState>
  <mergeCells count="17">
    <mergeCell ref="B1:G1"/>
    <mergeCell ref="A28:C28"/>
    <mergeCell ref="E21:G21"/>
    <mergeCell ref="A2:G2"/>
    <mergeCell ref="A20:C20"/>
    <mergeCell ref="E4:G4"/>
    <mergeCell ref="E12:G12"/>
    <mergeCell ref="A13:C13"/>
    <mergeCell ref="A93:C93"/>
    <mergeCell ref="E90:G90"/>
    <mergeCell ref="E62:G62"/>
    <mergeCell ref="A45:C45"/>
    <mergeCell ref="A4:C4"/>
    <mergeCell ref="E33:G33"/>
    <mergeCell ref="A35:C35"/>
    <mergeCell ref="E47:G47"/>
    <mergeCell ref="A61:C61"/>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9D6A4F7-A44A-4C90-9F4F-8AA9CCD1C9C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Coverpage</vt:lpstr>
      <vt:lpstr>TOC</vt:lpstr>
      <vt:lpstr>H1</vt:lpstr>
      <vt:lpstr>1A</vt:lpstr>
      <vt:lpstr>1B</vt:lpstr>
      <vt:lpstr>1C</vt:lpstr>
      <vt:lpstr>H2</vt:lpstr>
      <vt:lpstr>2A</vt:lpstr>
      <vt:lpstr>2B</vt:lpstr>
      <vt:lpstr>H3</vt:lpstr>
      <vt:lpstr>3T1</vt:lpstr>
      <vt:lpstr>3T2</vt:lpstr>
      <vt:lpstr>3T3</vt:lpstr>
      <vt:lpstr>A1</vt:lpstr>
      <vt:lpstr>Coverpage!Print_Area</vt:lpstr>
      <vt:lpstr>'1A'!Print_Titles</vt:lpstr>
      <vt:lpstr>'1B'!Print_Titles</vt:lpstr>
      <vt:lpstr>'1C'!Print_Titles</vt:lpstr>
      <vt:lpstr>'2A'!Print_Titles</vt:lpstr>
      <vt:lpstr>'2B'!Print_Titles</vt:lpstr>
      <vt:lpstr>'3T1'!Print_Titles</vt:lpstr>
      <vt:lpstr>'3T2'!Print_Titles</vt:lpstr>
      <vt:lpstr>'3T3'!Print_Titles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David Dalenberg</cp:lastModifiedBy>
  <cp:lastPrinted>2022-12-22T17:18:23Z</cp:lastPrinted>
  <dcterms:created xsi:type="dcterms:W3CDTF">2009-02-10T14:52:58Z</dcterms:created>
  <dcterms:modified xsi:type="dcterms:W3CDTF">2023-01-03T16:08:21Z</dcterms:modified>
  <cp:contentStatus>Template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y fmtid="{D5CDD505-2E9C-101B-9397-08002B2CF9AE}" pid="3" name="WorkbookGuid">
    <vt:lpwstr>85571697-2d95-4821-a986-05e4500dd977</vt:lpwstr>
  </property>
</Properties>
</file>